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usuario\Desktop\ENG. VICTOR\Projetos-Obras-Orçamentos-Medições\POLIURETANO\ETP\"/>
    </mc:Choice>
  </mc:AlternateContent>
  <xr:revisionPtr revIDLastSave="0" documentId="13_ncr:1_{F71BC880-5414-4515-9E5D-9410FB864151}" xr6:coauthVersionLast="47" xr6:coauthVersionMax="47" xr10:uidLastSave="{00000000-0000-0000-0000-000000000000}"/>
  <bookViews>
    <workbookView xWindow="-120" yWindow="-120" windowWidth="29040" windowHeight="15840" tabRatio="635" activeTab="3" xr2:uid="{DA0C7913-7B9D-42AD-B6BA-3D4611FB7CE2}"/>
  </bookViews>
  <sheets>
    <sheet name="DADOS" sheetId="5" r:id="rId1"/>
    <sheet name="BDI LICITAÇÃO" sheetId="8" r:id="rId2"/>
    <sheet name="BDI PROPOSTA" sheetId="11" state="hidden" r:id="rId3"/>
    <sheet name="ORÇAMENTO LICITAÇÃO" sheetId="2" r:id="rId4"/>
    <sheet name="ORÇAMENTO PROPOSTA" sheetId="10" state="hidden" r:id="rId5"/>
    <sheet name="COTAÇÕES" sheetId="6" r:id="rId6"/>
    <sheet name="COMPOSIÇÕES" sheetId="7" r:id="rId7"/>
  </sheets>
  <externalReferences>
    <externalReference r:id="rId8"/>
    <externalReference r:id="rId9"/>
  </externalReferences>
  <definedNames>
    <definedName name="_xlnm._FilterDatabase" localSheetId="3" hidden="1">'ORÇAMENTO LICITAÇÃO'!$N$9:$AA$31</definedName>
    <definedName name="_xlnm._FilterDatabase" localSheetId="4" hidden="1">'ORÇAMENTO PROPOSTA'!$N$10:$AA$89</definedName>
    <definedName name="_xlnm.Print_Area" localSheetId="1">'BDI LICITAÇÃO'!$J$1:$Z$137</definedName>
    <definedName name="_xlnm.Print_Area" localSheetId="2">'BDI PROPOSTA'!$J$1:$Z$137</definedName>
    <definedName name="_xlnm.Print_Area" localSheetId="6">COMPOSIÇÕES!$A$1:$G$39</definedName>
    <definedName name="_xlnm.Print_Area" localSheetId="3">'ORÇAMENTO LICITAÇÃO'!$M$1:$X$31</definedName>
    <definedName name="_xlnm.Print_Area" localSheetId="4">'ORÇAMENTO PROPOSTA'!$M$2:$X$89</definedName>
    <definedName name="BDI.Opcao" hidden="1">[1]DADOS!$F$18</definedName>
    <definedName name="BDI.TipoObra" hidden="1">[1]BDI!$A$138:$A$146</definedName>
    <definedName name="DESONERACAO" hidden="1">IF(OR(Import.Desoneracao="DESONERADO",Import.Desoneracao="SIM"),"SIM","NÃO")</definedName>
    <definedName name="EMPRESAS" hidden="1">OFFSET(COTAÇÕES!$B$25,1,0):OFFSET(COTAÇÕES!$H$33,-1,0)</definedName>
    <definedName name="Import.Apelido" hidden="1">[1]DADOS!$F$16</definedName>
    <definedName name="Import.CR" hidden="1">[1]DADOS!$F$7</definedName>
    <definedName name="Import.DescLote" hidden="1">[1]DADOS!$F$17</definedName>
    <definedName name="Import.Desoneracao" hidden="1">OFFSET([1]DADOS!$G$18,0,-1)</definedName>
    <definedName name="Import.Município" hidden="1">[1]DADOS!$F$6</definedName>
    <definedName name="Import.Proponente" hidden="1">[1]DADOS!$F$5</definedName>
    <definedName name="Import.RespOrçamento" hidden="1">[1]DADOS!$F$22:$F$24</definedName>
    <definedName name="Import.TransfereGOV" hidden="1">[1]DADOS!$F$8</definedName>
    <definedName name="INDICES" hidden="1">OFFSET(COTAÇÕES!$B$20,1,0):OFFSET(COTAÇÕES!$I$24,-1,0)</definedName>
    <definedName name="ListaFontes">OFFSET(#REF!,0,0,COUNTA(#REF!),1)</definedName>
    <definedName name="NCOMPOSICOES">39</definedName>
    <definedName name="ORÇAMENTO.Nivel" localSheetId="4" hidden="1">'ORÇAMENTO PROPOSTA'!#REF!</definedName>
    <definedName name="ORÇAMENTO.Nivel" hidden="1">'ORÇAMENTO LICITAÇÃO'!#REF!</definedName>
    <definedName name="_xlnm.Print_Titles" localSheetId="1">'BDI LICITAÇÃO'!$1:$12</definedName>
    <definedName name="_xlnm.Print_Titles" localSheetId="2">'BDI PROPOSTA'!$1:$12</definedName>
    <definedName name="_xlnm.Print_Titles" localSheetId="6">COMPOSIÇÕES!$1:$2</definedName>
    <definedName name="_xlnm.Print_Titles" localSheetId="5">COTAÇÕES!$1:$1</definedName>
    <definedName name="_xlnm.Print_Titles" localSheetId="3">'ORÇAMENTO LICITAÇÃO'!$1:$9</definedName>
    <definedName name="_xlnm.Print_Titles" localSheetId="4">'ORÇAMENTO PROPOSTA'!$2:$10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9" i="2" l="1"/>
  <c r="T28" i="2"/>
  <c r="T27" i="2" l="1"/>
  <c r="T25" i="2"/>
  <c r="T22" i="2"/>
  <c r="A22" i="2"/>
  <c r="W21" i="2"/>
  <c r="A21" i="2"/>
  <c r="W20" i="2"/>
  <c r="A20" i="2"/>
  <c r="T19" i="2"/>
  <c r="T18" i="2"/>
  <c r="T16" i="2"/>
  <c r="T14" i="2"/>
  <c r="T13" i="2"/>
  <c r="A19" i="2"/>
  <c r="A18" i="2"/>
  <c r="A17" i="2"/>
  <c r="A16" i="2"/>
  <c r="A15" i="2"/>
  <c r="A14" i="2"/>
  <c r="A29" i="2" l="1"/>
  <c r="A28" i="2"/>
  <c r="A27" i="2"/>
  <c r="A26" i="2"/>
  <c r="A25" i="2"/>
  <c r="A24" i="2"/>
  <c r="A23" i="2"/>
  <c r="A13" i="2"/>
  <c r="A12" i="2"/>
  <c r="A11" i="2"/>
  <c r="X2" i="2"/>
  <c r="J46" i="8" l="1"/>
  <c r="J88" i="8"/>
  <c r="J130" i="8"/>
  <c r="J125" i="8" l="1"/>
  <c r="J83" i="8"/>
  <c r="J41" i="8"/>
  <c r="J125" i="11"/>
  <c r="J83" i="11"/>
  <c r="J41" i="11"/>
  <c r="K9" i="11" l="1"/>
  <c r="Q8" i="10"/>
  <c r="AA87" i="10"/>
  <c r="Z87" i="10"/>
  <c r="V87" i="10"/>
  <c r="T87" i="10"/>
  <c r="Q87" i="10"/>
  <c r="P87" i="10"/>
  <c r="N87" i="10"/>
  <c r="AA86" i="10"/>
  <c r="Z86" i="10"/>
  <c r="V86" i="10"/>
  <c r="T86" i="10"/>
  <c r="Q86" i="10"/>
  <c r="P86" i="10"/>
  <c r="N86" i="10"/>
  <c r="AA85" i="10"/>
  <c r="Z85" i="10"/>
  <c r="V85" i="10"/>
  <c r="T85" i="10"/>
  <c r="Q85" i="10"/>
  <c r="P85" i="10"/>
  <c r="N85" i="10"/>
  <c r="AA84" i="10"/>
  <c r="Z84" i="10"/>
  <c r="V84" i="10"/>
  <c r="T84" i="10"/>
  <c r="Q84" i="10"/>
  <c r="P84" i="10"/>
  <c r="N84" i="10"/>
  <c r="AA83" i="10"/>
  <c r="Z83" i="10"/>
  <c r="V83" i="10"/>
  <c r="T83" i="10"/>
  <c r="Q83" i="10"/>
  <c r="P83" i="10"/>
  <c r="N83" i="10"/>
  <c r="AA82" i="10"/>
  <c r="Z82" i="10"/>
  <c r="V82" i="10"/>
  <c r="T82" i="10"/>
  <c r="Q82" i="10"/>
  <c r="P82" i="10"/>
  <c r="N82" i="10"/>
  <c r="AA81" i="10"/>
  <c r="Z81" i="10"/>
  <c r="V81" i="10"/>
  <c r="T81" i="10"/>
  <c r="Q81" i="10"/>
  <c r="P81" i="10"/>
  <c r="N81" i="10"/>
  <c r="AA80" i="10"/>
  <c r="Z80" i="10"/>
  <c r="V80" i="10"/>
  <c r="T80" i="10"/>
  <c r="Q80" i="10"/>
  <c r="P80" i="10"/>
  <c r="N80" i="10"/>
  <c r="AA79" i="10"/>
  <c r="Z79" i="10"/>
  <c r="V79" i="10"/>
  <c r="T79" i="10"/>
  <c r="Q79" i="10"/>
  <c r="P79" i="10"/>
  <c r="N79" i="10"/>
  <c r="AA78" i="10"/>
  <c r="Z78" i="10"/>
  <c r="V78" i="10"/>
  <c r="T78" i="10"/>
  <c r="Q78" i="10"/>
  <c r="P78" i="10"/>
  <c r="N78" i="10"/>
  <c r="AA77" i="10"/>
  <c r="Z77" i="10"/>
  <c r="V77" i="10"/>
  <c r="T77" i="10"/>
  <c r="Q77" i="10"/>
  <c r="P77" i="10"/>
  <c r="N77" i="10"/>
  <c r="AA76" i="10"/>
  <c r="Z76" i="10"/>
  <c r="V76" i="10"/>
  <c r="T76" i="10"/>
  <c r="Q76" i="10"/>
  <c r="P76" i="10"/>
  <c r="N76" i="10"/>
  <c r="AA75" i="10"/>
  <c r="Z75" i="10"/>
  <c r="V75" i="10"/>
  <c r="T75" i="10"/>
  <c r="Q75" i="10"/>
  <c r="P75" i="10"/>
  <c r="N75" i="10"/>
  <c r="AA74" i="10"/>
  <c r="Z74" i="10"/>
  <c r="V74" i="10"/>
  <c r="T74" i="10"/>
  <c r="Q74" i="10"/>
  <c r="P74" i="10"/>
  <c r="N74" i="10"/>
  <c r="AA73" i="10"/>
  <c r="Z73" i="10"/>
  <c r="V73" i="10"/>
  <c r="T73" i="10"/>
  <c r="Q73" i="10"/>
  <c r="P73" i="10"/>
  <c r="N73" i="10"/>
  <c r="AA72" i="10"/>
  <c r="Z72" i="10"/>
  <c r="V72" i="10"/>
  <c r="T72" i="10"/>
  <c r="Q72" i="10"/>
  <c r="P72" i="10"/>
  <c r="N72" i="10"/>
  <c r="AA71" i="10"/>
  <c r="Z71" i="10"/>
  <c r="V71" i="10"/>
  <c r="T71" i="10"/>
  <c r="Q71" i="10"/>
  <c r="P71" i="10"/>
  <c r="N71" i="10"/>
  <c r="AA70" i="10"/>
  <c r="Z70" i="10"/>
  <c r="V70" i="10"/>
  <c r="T70" i="10"/>
  <c r="Q70" i="10"/>
  <c r="P70" i="10"/>
  <c r="N70" i="10"/>
  <c r="AA69" i="10"/>
  <c r="Z69" i="10"/>
  <c r="V69" i="10"/>
  <c r="T69" i="10"/>
  <c r="Q69" i="10"/>
  <c r="P69" i="10"/>
  <c r="N69" i="10"/>
  <c r="AA68" i="10"/>
  <c r="Z68" i="10"/>
  <c r="V68" i="10"/>
  <c r="T68" i="10"/>
  <c r="Q68" i="10"/>
  <c r="P68" i="10"/>
  <c r="N68" i="10"/>
  <c r="AA67" i="10"/>
  <c r="Z67" i="10"/>
  <c r="V67" i="10"/>
  <c r="T67" i="10"/>
  <c r="Q67" i="10"/>
  <c r="P67" i="10"/>
  <c r="N67" i="10"/>
  <c r="AA66" i="10"/>
  <c r="Z66" i="10"/>
  <c r="V66" i="10"/>
  <c r="T66" i="10"/>
  <c r="Q66" i="10"/>
  <c r="P66" i="10"/>
  <c r="N66" i="10"/>
  <c r="AA65" i="10"/>
  <c r="Z65" i="10"/>
  <c r="V65" i="10"/>
  <c r="T65" i="10"/>
  <c r="Q65" i="10"/>
  <c r="P65" i="10"/>
  <c r="N65" i="10"/>
  <c r="AA64" i="10"/>
  <c r="Z64" i="10"/>
  <c r="V64" i="10"/>
  <c r="T64" i="10"/>
  <c r="Q64" i="10"/>
  <c r="P64" i="10"/>
  <c r="N64" i="10"/>
  <c r="AA63" i="10"/>
  <c r="Z63" i="10"/>
  <c r="V63" i="10"/>
  <c r="T63" i="10"/>
  <c r="Q63" i="10"/>
  <c r="P63" i="10"/>
  <c r="N63" i="10"/>
  <c r="AA62" i="10"/>
  <c r="Z62" i="10"/>
  <c r="V62" i="10"/>
  <c r="T62" i="10"/>
  <c r="Q62" i="10"/>
  <c r="P62" i="10"/>
  <c r="N62" i="10"/>
  <c r="AA61" i="10"/>
  <c r="Z61" i="10"/>
  <c r="V61" i="10"/>
  <c r="T61" i="10"/>
  <c r="Q61" i="10"/>
  <c r="P61" i="10"/>
  <c r="N61" i="10"/>
  <c r="AA60" i="10"/>
  <c r="Z60" i="10"/>
  <c r="V60" i="10"/>
  <c r="T60" i="10"/>
  <c r="Q60" i="10"/>
  <c r="P60" i="10"/>
  <c r="N60" i="10"/>
  <c r="AA59" i="10"/>
  <c r="Z59" i="10"/>
  <c r="V59" i="10"/>
  <c r="T59" i="10"/>
  <c r="Q59" i="10"/>
  <c r="P59" i="10"/>
  <c r="N59" i="10"/>
  <c r="AA58" i="10"/>
  <c r="Z58" i="10"/>
  <c r="V58" i="10"/>
  <c r="T58" i="10"/>
  <c r="Q58" i="10"/>
  <c r="P58" i="10"/>
  <c r="N58" i="10"/>
  <c r="AA57" i="10"/>
  <c r="Z57" i="10"/>
  <c r="V57" i="10"/>
  <c r="T57" i="10"/>
  <c r="Q57" i="10"/>
  <c r="P57" i="10"/>
  <c r="N57" i="10"/>
  <c r="AA56" i="10"/>
  <c r="Z56" i="10"/>
  <c r="V56" i="10"/>
  <c r="T56" i="10"/>
  <c r="Q56" i="10"/>
  <c r="P56" i="10"/>
  <c r="N56" i="10"/>
  <c r="AA55" i="10"/>
  <c r="Z55" i="10"/>
  <c r="V55" i="10"/>
  <c r="T55" i="10"/>
  <c r="Q55" i="10"/>
  <c r="P55" i="10"/>
  <c r="N55" i="10"/>
  <c r="AA54" i="10"/>
  <c r="Z54" i="10"/>
  <c r="V54" i="10"/>
  <c r="T54" i="10"/>
  <c r="Q54" i="10"/>
  <c r="P54" i="10"/>
  <c r="N54" i="10"/>
  <c r="AA53" i="10"/>
  <c r="Z53" i="10"/>
  <c r="V53" i="10"/>
  <c r="T53" i="10"/>
  <c r="Q53" i="10"/>
  <c r="P53" i="10"/>
  <c r="N53" i="10"/>
  <c r="AA52" i="10"/>
  <c r="Z52" i="10"/>
  <c r="V52" i="10"/>
  <c r="T52" i="10"/>
  <c r="Q52" i="10"/>
  <c r="P52" i="10"/>
  <c r="N52" i="10"/>
  <c r="AA51" i="10"/>
  <c r="Z51" i="10"/>
  <c r="V51" i="10"/>
  <c r="T51" i="10"/>
  <c r="Q51" i="10"/>
  <c r="P51" i="10"/>
  <c r="N51" i="10"/>
  <c r="AA50" i="10"/>
  <c r="Z50" i="10"/>
  <c r="V50" i="10"/>
  <c r="T50" i="10"/>
  <c r="Q50" i="10"/>
  <c r="P50" i="10"/>
  <c r="N50" i="10"/>
  <c r="AA49" i="10"/>
  <c r="Z49" i="10"/>
  <c r="V49" i="10"/>
  <c r="T49" i="10"/>
  <c r="Q49" i="10"/>
  <c r="P49" i="10"/>
  <c r="N49" i="10"/>
  <c r="AA48" i="10"/>
  <c r="Z48" i="10"/>
  <c r="V48" i="10"/>
  <c r="T48" i="10"/>
  <c r="Q48" i="10"/>
  <c r="P48" i="10"/>
  <c r="N48" i="10"/>
  <c r="AA47" i="10"/>
  <c r="Z47" i="10"/>
  <c r="V47" i="10"/>
  <c r="T47" i="10"/>
  <c r="Q47" i="10"/>
  <c r="P47" i="10"/>
  <c r="N47" i="10"/>
  <c r="AA46" i="10"/>
  <c r="Z46" i="10"/>
  <c r="V46" i="10"/>
  <c r="T46" i="10"/>
  <c r="Q46" i="10"/>
  <c r="P46" i="10"/>
  <c r="N46" i="10"/>
  <c r="AA45" i="10"/>
  <c r="Z45" i="10"/>
  <c r="V45" i="10"/>
  <c r="T45" i="10"/>
  <c r="Q45" i="10"/>
  <c r="P45" i="10"/>
  <c r="N45" i="10"/>
  <c r="AA44" i="10"/>
  <c r="Z44" i="10"/>
  <c r="V44" i="10"/>
  <c r="T44" i="10"/>
  <c r="Q44" i="10"/>
  <c r="P44" i="10"/>
  <c r="N44" i="10"/>
  <c r="AA43" i="10"/>
  <c r="Z43" i="10"/>
  <c r="V43" i="10"/>
  <c r="T43" i="10"/>
  <c r="Q43" i="10"/>
  <c r="P43" i="10"/>
  <c r="N43" i="10"/>
  <c r="AA42" i="10"/>
  <c r="Z42" i="10"/>
  <c r="V42" i="10"/>
  <c r="T42" i="10"/>
  <c r="Q42" i="10"/>
  <c r="P42" i="10"/>
  <c r="N42" i="10"/>
  <c r="AA41" i="10"/>
  <c r="Z41" i="10"/>
  <c r="V41" i="10"/>
  <c r="T41" i="10"/>
  <c r="Q41" i="10"/>
  <c r="P41" i="10"/>
  <c r="N41" i="10"/>
  <c r="AA40" i="10"/>
  <c r="Z40" i="10"/>
  <c r="V40" i="10"/>
  <c r="T40" i="10"/>
  <c r="Q40" i="10"/>
  <c r="P40" i="10"/>
  <c r="N40" i="10"/>
  <c r="AA39" i="10"/>
  <c r="Z39" i="10"/>
  <c r="V39" i="10"/>
  <c r="T39" i="10"/>
  <c r="Q39" i="10"/>
  <c r="P39" i="10"/>
  <c r="N39" i="10"/>
  <c r="AA38" i="10"/>
  <c r="Z38" i="10"/>
  <c r="V38" i="10"/>
  <c r="T38" i="10"/>
  <c r="Q38" i="10"/>
  <c r="P38" i="10"/>
  <c r="N38" i="10"/>
  <c r="AA37" i="10"/>
  <c r="Z37" i="10"/>
  <c r="V37" i="10"/>
  <c r="T37" i="10"/>
  <c r="Q37" i="10"/>
  <c r="P37" i="10"/>
  <c r="N37" i="10"/>
  <c r="AA36" i="10"/>
  <c r="Z36" i="10"/>
  <c r="V36" i="10"/>
  <c r="T36" i="10"/>
  <c r="Q36" i="10"/>
  <c r="P36" i="10"/>
  <c r="N36" i="10"/>
  <c r="AA35" i="10"/>
  <c r="Z35" i="10"/>
  <c r="V35" i="10"/>
  <c r="T35" i="10"/>
  <c r="Q35" i="10"/>
  <c r="P35" i="10"/>
  <c r="N35" i="10"/>
  <c r="AA34" i="10"/>
  <c r="Z34" i="10"/>
  <c r="V34" i="10"/>
  <c r="T34" i="10"/>
  <c r="Q34" i="10"/>
  <c r="P34" i="10"/>
  <c r="N34" i="10"/>
  <c r="AA33" i="10"/>
  <c r="Z33" i="10"/>
  <c r="V33" i="10"/>
  <c r="T33" i="10"/>
  <c r="Q33" i="10"/>
  <c r="P33" i="10"/>
  <c r="N33" i="10"/>
  <c r="AA32" i="10"/>
  <c r="Z32" i="10"/>
  <c r="V32" i="10"/>
  <c r="T32" i="10"/>
  <c r="Q32" i="10"/>
  <c r="P32" i="10"/>
  <c r="N32" i="10"/>
  <c r="AA31" i="10"/>
  <c r="Z31" i="10"/>
  <c r="V31" i="10"/>
  <c r="T31" i="10"/>
  <c r="Q31" i="10"/>
  <c r="P31" i="10"/>
  <c r="N31" i="10"/>
  <c r="AA30" i="10"/>
  <c r="Z30" i="10"/>
  <c r="V30" i="10"/>
  <c r="T30" i="10"/>
  <c r="Q30" i="10"/>
  <c r="P30" i="10"/>
  <c r="N30" i="10"/>
  <c r="AA29" i="10"/>
  <c r="Z29" i="10"/>
  <c r="V29" i="10"/>
  <c r="T29" i="10"/>
  <c r="Q29" i="10"/>
  <c r="P29" i="10"/>
  <c r="N29" i="10"/>
  <c r="AA28" i="10"/>
  <c r="Z28" i="10"/>
  <c r="V28" i="10"/>
  <c r="T28" i="10"/>
  <c r="Q28" i="10"/>
  <c r="P28" i="10"/>
  <c r="N28" i="10"/>
  <c r="AA27" i="10"/>
  <c r="Z27" i="10"/>
  <c r="V27" i="10"/>
  <c r="T27" i="10"/>
  <c r="Q27" i="10"/>
  <c r="P27" i="10"/>
  <c r="N27" i="10"/>
  <c r="AA26" i="10"/>
  <c r="Z26" i="10"/>
  <c r="V26" i="10"/>
  <c r="T26" i="10"/>
  <c r="Q26" i="10"/>
  <c r="P26" i="10"/>
  <c r="N26" i="10"/>
  <c r="AA25" i="10"/>
  <c r="Z25" i="10"/>
  <c r="V25" i="10"/>
  <c r="T25" i="10"/>
  <c r="Q25" i="10"/>
  <c r="P25" i="10"/>
  <c r="N25" i="10"/>
  <c r="AA24" i="10"/>
  <c r="Z24" i="10"/>
  <c r="V24" i="10"/>
  <c r="T24" i="10"/>
  <c r="Q24" i="10"/>
  <c r="P24" i="10"/>
  <c r="N24" i="10"/>
  <c r="AA23" i="10"/>
  <c r="Z23" i="10"/>
  <c r="V23" i="10"/>
  <c r="T23" i="10"/>
  <c r="Q23" i="10"/>
  <c r="P23" i="10"/>
  <c r="N23" i="10"/>
  <c r="AA22" i="10"/>
  <c r="Z22" i="10"/>
  <c r="V22" i="10"/>
  <c r="T22" i="10"/>
  <c r="Q22" i="10"/>
  <c r="P22" i="10"/>
  <c r="N22" i="10"/>
  <c r="AA21" i="10"/>
  <c r="Z21" i="10"/>
  <c r="V21" i="10"/>
  <c r="T21" i="10"/>
  <c r="Q21" i="10"/>
  <c r="P21" i="10"/>
  <c r="N21" i="10"/>
  <c r="AA20" i="10"/>
  <c r="Z20" i="10"/>
  <c r="V20" i="10"/>
  <c r="T20" i="10"/>
  <c r="Q20" i="10"/>
  <c r="P20" i="10"/>
  <c r="N20" i="10"/>
  <c r="AA19" i="10"/>
  <c r="Z19" i="10"/>
  <c r="V19" i="10"/>
  <c r="T19" i="10"/>
  <c r="Q19" i="10"/>
  <c r="P19" i="10"/>
  <c r="N19" i="10"/>
  <c r="AA18" i="10"/>
  <c r="Z18" i="10"/>
  <c r="V18" i="10"/>
  <c r="T18" i="10"/>
  <c r="Q18" i="10"/>
  <c r="P18" i="10"/>
  <c r="N18" i="10"/>
  <c r="AA17" i="10"/>
  <c r="Z17" i="10"/>
  <c r="V17" i="10"/>
  <c r="T17" i="10"/>
  <c r="Q17" i="10"/>
  <c r="P17" i="10"/>
  <c r="N17" i="10"/>
  <c r="AA16" i="10"/>
  <c r="Z16" i="10"/>
  <c r="V16" i="10"/>
  <c r="T16" i="10"/>
  <c r="Q16" i="10"/>
  <c r="P16" i="10"/>
  <c r="N16" i="10"/>
  <c r="AA15" i="10"/>
  <c r="Z15" i="10"/>
  <c r="V15" i="10"/>
  <c r="T15" i="10"/>
  <c r="Q15" i="10"/>
  <c r="P15" i="10"/>
  <c r="N15" i="10"/>
  <c r="AA14" i="10"/>
  <c r="Z14" i="10"/>
  <c r="V14" i="10"/>
  <c r="T14" i="10"/>
  <c r="Q14" i="10"/>
  <c r="P14" i="10"/>
  <c r="N14" i="10"/>
  <c r="AA13" i="10"/>
  <c r="Z13" i="10"/>
  <c r="V13" i="10"/>
  <c r="T13" i="10"/>
  <c r="Q13" i="10"/>
  <c r="P13" i="10"/>
  <c r="N13" i="10"/>
  <c r="AA12" i="10"/>
  <c r="Z12" i="10"/>
  <c r="V12" i="10"/>
  <c r="T12" i="10"/>
  <c r="Q12" i="10"/>
  <c r="P12" i="10"/>
  <c r="N12" i="10"/>
  <c r="AA11" i="10"/>
  <c r="Z11" i="10"/>
  <c r="Y11" i="10"/>
  <c r="X11" i="10"/>
  <c r="W11" i="10"/>
  <c r="V11" i="10"/>
  <c r="U11" i="10"/>
  <c r="T11" i="10"/>
  <c r="S11" i="10"/>
  <c r="R11" i="10"/>
  <c r="Q11" i="10"/>
  <c r="P11" i="10"/>
  <c r="O11" i="10"/>
  <c r="N11" i="10"/>
  <c r="M11" i="10"/>
  <c r="L11" i="10"/>
  <c r="K11" i="10"/>
  <c r="J11" i="10"/>
  <c r="I11" i="10"/>
  <c r="H11" i="10"/>
  <c r="G11" i="10"/>
  <c r="F11" i="10"/>
  <c r="E11" i="10"/>
  <c r="C11" i="10"/>
  <c r="B11" i="10"/>
  <c r="A11" i="10"/>
  <c r="AA10" i="10"/>
  <c r="Z10" i="10"/>
  <c r="Y10" i="10"/>
  <c r="X10" i="10"/>
  <c r="W10" i="10"/>
  <c r="V10" i="10"/>
  <c r="U10" i="10"/>
  <c r="T10" i="10"/>
  <c r="S10" i="10"/>
  <c r="R10" i="10"/>
  <c r="Q10" i="10"/>
  <c r="P10" i="10"/>
  <c r="O10" i="10"/>
  <c r="N10" i="10"/>
  <c r="M10" i="10"/>
  <c r="L10" i="10"/>
  <c r="K10" i="10"/>
  <c r="J10" i="10"/>
  <c r="I10" i="10"/>
  <c r="H10" i="10"/>
  <c r="G10" i="10"/>
  <c r="F10" i="10"/>
  <c r="E10" i="10"/>
  <c r="D10" i="10"/>
  <c r="C10" i="10"/>
  <c r="B10" i="10"/>
  <c r="A10" i="10"/>
  <c r="V9" i="10"/>
  <c r="U9" i="10"/>
  <c r="T9" i="10"/>
  <c r="W8" i="10"/>
  <c r="X8" i="10"/>
  <c r="X6" i="10"/>
  <c r="X5" i="10"/>
  <c r="X4" i="10"/>
  <c r="X2" i="10"/>
  <c r="V6" i="10"/>
  <c r="V2" i="10"/>
  <c r="U6" i="10"/>
  <c r="U5" i="10"/>
  <c r="U4" i="10"/>
  <c r="U3" i="10"/>
  <c r="U2" i="10"/>
  <c r="W7" i="10"/>
  <c r="W6" i="10"/>
  <c r="W5" i="10"/>
  <c r="W4" i="10"/>
  <c r="W3" i="10"/>
  <c r="W2" i="10"/>
  <c r="V7" i="10"/>
  <c r="U7" i="10"/>
  <c r="T7" i="10"/>
  <c r="P6" i="10"/>
  <c r="P5" i="10"/>
  <c r="R6" i="10"/>
  <c r="R5" i="10"/>
  <c r="Q6" i="10"/>
  <c r="Q5" i="10"/>
  <c r="O8" i="10"/>
  <c r="N8" i="10"/>
  <c r="M8" i="10"/>
  <c r="O7" i="10"/>
  <c r="N7" i="10"/>
  <c r="M7" i="10"/>
  <c r="O6" i="10"/>
  <c r="N6" i="10"/>
  <c r="M6" i="10"/>
  <c r="O5" i="10"/>
  <c r="N5" i="10"/>
  <c r="M5" i="10"/>
  <c r="O4" i="10"/>
  <c r="N4" i="10"/>
  <c r="M4" i="10"/>
  <c r="O3" i="10"/>
  <c r="N3" i="10"/>
  <c r="M3" i="10"/>
  <c r="N2" i="10"/>
  <c r="M2" i="10"/>
  <c r="P4" i="10"/>
  <c r="P3" i="10"/>
  <c r="P2" i="10"/>
  <c r="L8" i="10"/>
  <c r="K8" i="10"/>
  <c r="J8" i="10"/>
  <c r="I8" i="10"/>
  <c r="H8" i="10"/>
  <c r="G8" i="10"/>
  <c r="F8" i="10"/>
  <c r="E8" i="10"/>
  <c r="D8" i="10"/>
  <c r="C8" i="10"/>
  <c r="B8" i="10"/>
  <c r="A8" i="10"/>
  <c r="L7" i="10"/>
  <c r="K7" i="10"/>
  <c r="J7" i="10"/>
  <c r="I7" i="10"/>
  <c r="H7" i="10"/>
  <c r="G7" i="10"/>
  <c r="F7" i="10"/>
  <c r="D7" i="10"/>
  <c r="C7" i="10"/>
  <c r="A7" i="10"/>
  <c r="L6" i="10"/>
  <c r="K6" i="10"/>
  <c r="J6" i="10"/>
  <c r="I6" i="10"/>
  <c r="H6" i="10"/>
  <c r="G6" i="10"/>
  <c r="F6" i="10"/>
  <c r="E6" i="10"/>
  <c r="D6" i="10"/>
  <c r="C6" i="10"/>
  <c r="A6" i="10"/>
  <c r="L5" i="10"/>
  <c r="K5" i="10"/>
  <c r="J5" i="10"/>
  <c r="I5" i="10"/>
  <c r="H5" i="10"/>
  <c r="G5" i="10"/>
  <c r="F5" i="10"/>
  <c r="E5" i="10"/>
  <c r="D5" i="10"/>
  <c r="C5" i="10"/>
  <c r="A5" i="10"/>
  <c r="L4" i="10"/>
  <c r="K4" i="10"/>
  <c r="J4" i="10"/>
  <c r="I4" i="10"/>
  <c r="H4" i="10"/>
  <c r="G4" i="10"/>
  <c r="F4" i="10"/>
  <c r="E4" i="10"/>
  <c r="D4" i="10"/>
  <c r="C4" i="10"/>
  <c r="A4" i="10"/>
  <c r="L3" i="10"/>
  <c r="K3" i="10"/>
  <c r="J3" i="10"/>
  <c r="I3" i="10"/>
  <c r="H3" i="10"/>
  <c r="G3" i="10"/>
  <c r="F3" i="10"/>
  <c r="E3" i="10"/>
  <c r="D3" i="10"/>
  <c r="C3" i="10"/>
  <c r="A3" i="10"/>
  <c r="O2" i="10"/>
  <c r="L2" i="10"/>
  <c r="K2" i="10"/>
  <c r="J2" i="10"/>
  <c r="I2" i="10"/>
  <c r="H2" i="10"/>
  <c r="G2" i="10"/>
  <c r="F2" i="10"/>
  <c r="E2" i="10"/>
  <c r="D2" i="10"/>
  <c r="C2" i="10"/>
  <c r="B2" i="10"/>
  <c r="A2" i="10"/>
  <c r="B1" i="10"/>
  <c r="C1" i="10"/>
  <c r="D1" i="10"/>
  <c r="E1" i="10"/>
  <c r="F1" i="10"/>
  <c r="G1" i="10"/>
  <c r="H1" i="10"/>
  <c r="I1" i="10"/>
  <c r="J1" i="10"/>
  <c r="K1" i="10"/>
  <c r="L1" i="10"/>
  <c r="M1" i="10"/>
  <c r="N1" i="10"/>
  <c r="O1" i="10"/>
  <c r="P1" i="10"/>
  <c r="Q1" i="10"/>
  <c r="R1" i="10"/>
  <c r="S1" i="10"/>
  <c r="T1" i="10"/>
  <c r="U1" i="10"/>
  <c r="V1" i="10"/>
  <c r="W1" i="10"/>
  <c r="X1" i="10"/>
  <c r="Y1" i="10"/>
  <c r="Z1" i="10"/>
  <c r="AA1" i="10"/>
  <c r="A1" i="10"/>
  <c r="L137" i="11"/>
  <c r="L136" i="11"/>
  <c r="L135" i="11"/>
  <c r="P130" i="11"/>
  <c r="J121" i="11"/>
  <c r="N118" i="11"/>
  <c r="S111" i="11"/>
  <c r="S110" i="11"/>
  <c r="R108" i="11"/>
  <c r="J108" i="11"/>
  <c r="R107" i="11"/>
  <c r="J107" i="11"/>
  <c r="R106" i="11"/>
  <c r="J106" i="11"/>
  <c r="R105" i="11"/>
  <c r="J105" i="11"/>
  <c r="R104" i="11"/>
  <c r="J104" i="11"/>
  <c r="L95" i="11"/>
  <c r="L94" i="11"/>
  <c r="L93" i="11"/>
  <c r="P88" i="11"/>
  <c r="J79" i="11"/>
  <c r="N76" i="11"/>
  <c r="S69" i="11"/>
  <c r="S68" i="11"/>
  <c r="S70" i="11" s="1"/>
  <c r="R66" i="11"/>
  <c r="J66" i="11"/>
  <c r="R65" i="11"/>
  <c r="J65" i="11"/>
  <c r="R64" i="11"/>
  <c r="J64" i="11"/>
  <c r="R63" i="11"/>
  <c r="J63" i="11"/>
  <c r="R62" i="11"/>
  <c r="J62" i="11"/>
  <c r="L53" i="11"/>
  <c r="L52" i="11"/>
  <c r="L51" i="11"/>
  <c r="A47" i="11"/>
  <c r="C47" i="11" s="1"/>
  <c r="P46" i="11"/>
  <c r="C46" i="11"/>
  <c r="C45" i="11"/>
  <c r="C44" i="11"/>
  <c r="C43" i="11"/>
  <c r="C42" i="11"/>
  <c r="C39" i="11"/>
  <c r="C38" i="11"/>
  <c r="J37" i="11"/>
  <c r="N34" i="11"/>
  <c r="A34" i="11"/>
  <c r="A35" i="11" s="1"/>
  <c r="C33" i="11"/>
  <c r="A33" i="11"/>
  <c r="C32" i="11"/>
  <c r="A28" i="11"/>
  <c r="A29" i="11" s="1"/>
  <c r="S27" i="11"/>
  <c r="C27" i="11"/>
  <c r="A27" i="11"/>
  <c r="S26" i="11"/>
  <c r="S28" i="11" s="1"/>
  <c r="C26" i="11"/>
  <c r="R24" i="11"/>
  <c r="J24" i="11"/>
  <c r="R23" i="11"/>
  <c r="J23" i="11"/>
  <c r="R22" i="11"/>
  <c r="J22" i="11"/>
  <c r="R21" i="11"/>
  <c r="J21" i="11"/>
  <c r="A21" i="11"/>
  <c r="A22" i="11" s="1"/>
  <c r="R20" i="11"/>
  <c r="J20" i="11"/>
  <c r="C20" i="11"/>
  <c r="A15" i="11"/>
  <c r="C15" i="11" s="1"/>
  <c r="C14" i="11"/>
  <c r="C13" i="11"/>
  <c r="C12" i="11"/>
  <c r="C11" i="11"/>
  <c r="C10" i="11"/>
  <c r="C9" i="11"/>
  <c r="C8" i="11"/>
  <c r="L6" i="11"/>
  <c r="L4" i="11"/>
  <c r="A3" i="11"/>
  <c r="A4" i="11" s="1"/>
  <c r="C2" i="11"/>
  <c r="C123" i="10"/>
  <c r="A123" i="10"/>
  <c r="C122" i="10"/>
  <c r="A122" i="10" s="1"/>
  <c r="C121" i="10"/>
  <c r="A121" i="10"/>
  <c r="C120" i="10"/>
  <c r="A120" i="10"/>
  <c r="C119" i="10"/>
  <c r="A119" i="10" s="1"/>
  <c r="C118" i="10"/>
  <c r="A118" i="10"/>
  <c r="C117" i="10"/>
  <c r="A117" i="10"/>
  <c r="C116" i="10"/>
  <c r="A116" i="10"/>
  <c r="C115" i="10"/>
  <c r="A115" i="10"/>
  <c r="C114" i="10"/>
  <c r="A114" i="10"/>
  <c r="C113" i="10"/>
  <c r="A113" i="10" s="1"/>
  <c r="C112" i="10"/>
  <c r="A112" i="10" s="1"/>
  <c r="C111" i="10"/>
  <c r="A111" i="10"/>
  <c r="C110" i="10"/>
  <c r="A110" i="10"/>
  <c r="C109" i="10"/>
  <c r="A109" i="10"/>
  <c r="C108" i="10"/>
  <c r="A108" i="10" s="1"/>
  <c r="C107" i="10"/>
  <c r="A107" i="10"/>
  <c r="C106" i="10"/>
  <c r="A106" i="10"/>
  <c r="C105" i="10"/>
  <c r="A105" i="10"/>
  <c r="C104" i="10"/>
  <c r="A104" i="10"/>
  <c r="C103" i="10"/>
  <c r="A103" i="10"/>
  <c r="C102" i="10"/>
  <c r="A102" i="10" s="1"/>
  <c r="C101" i="10"/>
  <c r="A101" i="10"/>
  <c r="C100" i="10"/>
  <c r="A100" i="10"/>
  <c r="C99" i="10"/>
  <c r="A99" i="10"/>
  <c r="C98" i="10"/>
  <c r="A98" i="10"/>
  <c r="C97" i="10"/>
  <c r="A97" i="10"/>
  <c r="C96" i="10"/>
  <c r="A96" i="10"/>
  <c r="C95" i="10"/>
  <c r="A95" i="10"/>
  <c r="C94" i="10"/>
  <c r="A94" i="10"/>
  <c r="Q4" i="10"/>
  <c r="Q3" i="10"/>
  <c r="Q3" i="2"/>
  <c r="Q2" i="2"/>
  <c r="L137" i="8"/>
  <c r="L136" i="8"/>
  <c r="L135" i="8"/>
  <c r="L95" i="8"/>
  <c r="L94" i="8"/>
  <c r="L93" i="8"/>
  <c r="L53" i="8"/>
  <c r="L52" i="8"/>
  <c r="L51" i="8"/>
  <c r="L6" i="8"/>
  <c r="L4" i="8"/>
  <c r="S113" i="11" l="1"/>
  <c r="V8" i="10" s="1"/>
  <c r="S29" i="11"/>
  <c r="T8" i="10" s="1"/>
  <c r="S71" i="11"/>
  <c r="U8" i="10" s="1"/>
  <c r="I61" i="11"/>
  <c r="I93" i="11"/>
  <c r="I58" i="11"/>
  <c r="I68" i="11"/>
  <c r="I67" i="11"/>
  <c r="I84" i="11"/>
  <c r="I92" i="11"/>
  <c r="I88" i="11"/>
  <c r="I87" i="11"/>
  <c r="I66" i="11"/>
  <c r="I86" i="11"/>
  <c r="I85" i="11"/>
  <c r="I77" i="11"/>
  <c r="I76" i="11"/>
  <c r="I73" i="11"/>
  <c r="I62" i="11"/>
  <c r="I72" i="11"/>
  <c r="I71" i="11"/>
  <c r="S112" i="11"/>
  <c r="I122" i="11" s="1"/>
  <c r="A36" i="11"/>
  <c r="C35" i="11"/>
  <c r="A23" i="11"/>
  <c r="C22" i="11"/>
  <c r="A5" i="11"/>
  <c r="C4" i="11"/>
  <c r="C29" i="11"/>
  <c r="A30" i="11"/>
  <c r="C34" i="11"/>
  <c r="I63" i="11"/>
  <c r="I89" i="11"/>
  <c r="I74" i="11"/>
  <c r="I90" i="11"/>
  <c r="C21" i="11"/>
  <c r="I75" i="11"/>
  <c r="I91" i="11"/>
  <c r="I64" i="11"/>
  <c r="I78" i="11"/>
  <c r="I94" i="11"/>
  <c r="C3" i="11"/>
  <c r="A16" i="11"/>
  <c r="I55" i="11"/>
  <c r="I69" i="11"/>
  <c r="I79" i="11"/>
  <c r="I56" i="11"/>
  <c r="I95" i="11"/>
  <c r="I57" i="11"/>
  <c r="I70" i="11"/>
  <c r="I80" i="11"/>
  <c r="A48" i="11"/>
  <c r="C28" i="11"/>
  <c r="I81" i="11"/>
  <c r="I96" i="11"/>
  <c r="I59" i="11"/>
  <c r="I82" i="11"/>
  <c r="I60" i="11"/>
  <c r="I65" i="11"/>
  <c r="I83" i="11"/>
  <c r="W12" i="10"/>
  <c r="S26" i="8"/>
  <c r="I128" i="11" l="1"/>
  <c r="I112" i="11"/>
  <c r="I99" i="11"/>
  <c r="I133" i="11"/>
  <c r="I100" i="11"/>
  <c r="I137" i="11"/>
  <c r="I126" i="11"/>
  <c r="I98" i="11"/>
  <c r="I104" i="11"/>
  <c r="I103" i="11"/>
  <c r="I132" i="11"/>
  <c r="I102" i="11"/>
  <c r="I131" i="11"/>
  <c r="I130" i="11"/>
  <c r="I123" i="11"/>
  <c r="I125" i="11"/>
  <c r="I106" i="11"/>
  <c r="I113" i="11"/>
  <c r="I124" i="11"/>
  <c r="I116" i="11"/>
  <c r="I115" i="11"/>
  <c r="I111" i="11"/>
  <c r="I136" i="11"/>
  <c r="I120" i="11"/>
  <c r="I101" i="11"/>
  <c r="I127" i="11"/>
  <c r="I107" i="11"/>
  <c r="I117" i="11"/>
  <c r="I119" i="11"/>
  <c r="I110" i="11"/>
  <c r="I121" i="11"/>
  <c r="I135" i="11"/>
  <c r="I108" i="11"/>
  <c r="I134" i="11"/>
  <c r="I129" i="11"/>
  <c r="I109" i="11"/>
  <c r="I97" i="11"/>
  <c r="I105" i="11"/>
  <c r="I118" i="11"/>
  <c r="I114" i="11"/>
  <c r="A31" i="11"/>
  <c r="C31" i="11" s="1"/>
  <c r="C30" i="11"/>
  <c r="A6" i="11"/>
  <c r="C5" i="11"/>
  <c r="A17" i="11"/>
  <c r="C16" i="11"/>
  <c r="C23" i="11"/>
  <c r="A24" i="11"/>
  <c r="A37" i="11"/>
  <c r="C37" i="11" s="1"/>
  <c r="C36" i="11"/>
  <c r="A49" i="11"/>
  <c r="C48" i="11"/>
  <c r="S27" i="8"/>
  <c r="S28" i="8"/>
  <c r="N34" i="8"/>
  <c r="P130" i="8"/>
  <c r="P88" i="8"/>
  <c r="J37" i="8"/>
  <c r="P46" i="8"/>
  <c r="J20" i="8"/>
  <c r="J121" i="8"/>
  <c r="N118" i="8"/>
  <c r="S111" i="8"/>
  <c r="S110" i="8"/>
  <c r="S112" i="8" s="1"/>
  <c r="R108" i="8"/>
  <c r="J108" i="8"/>
  <c r="R107" i="8"/>
  <c r="J107" i="8"/>
  <c r="R106" i="8"/>
  <c r="J106" i="8"/>
  <c r="R105" i="8"/>
  <c r="J105" i="8"/>
  <c r="R104" i="8"/>
  <c r="J104" i="8"/>
  <c r="J79" i="8"/>
  <c r="N76" i="8"/>
  <c r="S69" i="8"/>
  <c r="S68" i="8"/>
  <c r="S70" i="8" s="1"/>
  <c r="R66" i="8"/>
  <c r="J66" i="8"/>
  <c r="R65" i="8"/>
  <c r="J65" i="8"/>
  <c r="R64" i="8"/>
  <c r="J64" i="8"/>
  <c r="R63" i="8"/>
  <c r="J63" i="8"/>
  <c r="R62" i="8"/>
  <c r="J62" i="8"/>
  <c r="A47" i="8"/>
  <c r="A48" i="8" s="1"/>
  <c r="A49" i="8" s="1"/>
  <c r="C46" i="8"/>
  <c r="C45" i="8"/>
  <c r="C44" i="8"/>
  <c r="C43" i="8"/>
  <c r="C42" i="8"/>
  <c r="C39" i="8"/>
  <c r="C38" i="8"/>
  <c r="A33" i="8"/>
  <c r="A34" i="8" s="1"/>
  <c r="C32" i="8"/>
  <c r="A27" i="8"/>
  <c r="A28" i="8" s="1"/>
  <c r="C26" i="8"/>
  <c r="R24" i="8"/>
  <c r="J24" i="8"/>
  <c r="R23" i="8"/>
  <c r="J23" i="8"/>
  <c r="R22" i="8"/>
  <c r="J22" i="8"/>
  <c r="R21" i="8"/>
  <c r="J21" i="8"/>
  <c r="R20" i="8"/>
  <c r="A21" i="8"/>
  <c r="A22" i="8" s="1"/>
  <c r="C20" i="8"/>
  <c r="A15" i="8"/>
  <c r="A16" i="8" s="1"/>
  <c r="C14" i="8"/>
  <c r="C13" i="8"/>
  <c r="C12" i="8"/>
  <c r="C11" i="8"/>
  <c r="C10" i="8"/>
  <c r="C9" i="8"/>
  <c r="C8" i="8"/>
  <c r="A3" i="8"/>
  <c r="C3" i="8" s="1"/>
  <c r="C2" i="8"/>
  <c r="A50" i="11" l="1"/>
  <c r="C49" i="11"/>
  <c r="C24" i="11"/>
  <c r="A25" i="11"/>
  <c r="C25" i="11" s="1"/>
  <c r="C17" i="11"/>
  <c r="A18" i="11"/>
  <c r="C6" i="11"/>
  <c r="A7" i="11"/>
  <c r="C7" i="11" s="1"/>
  <c r="I124" i="8"/>
  <c r="T7" i="2"/>
  <c r="I122" i="8"/>
  <c r="I123" i="8"/>
  <c r="I81" i="8"/>
  <c r="I82" i="8"/>
  <c r="U7" i="2"/>
  <c r="I80" i="8"/>
  <c r="V7" i="2"/>
  <c r="A35" i="8"/>
  <c r="A36" i="8" s="1"/>
  <c r="A37" i="8" s="1"/>
  <c r="C37" i="8" s="1"/>
  <c r="C34" i="8"/>
  <c r="C33" i="8"/>
  <c r="C47" i="8"/>
  <c r="I137" i="8"/>
  <c r="S113" i="8"/>
  <c r="S71" i="8"/>
  <c r="S29" i="8"/>
  <c r="C22" i="8"/>
  <c r="A23" i="8"/>
  <c r="A50" i="8"/>
  <c r="C49" i="8"/>
  <c r="I85" i="8"/>
  <c r="I61" i="8"/>
  <c r="I95" i="8"/>
  <c r="I69" i="8"/>
  <c r="I68" i="8"/>
  <c r="I74" i="8"/>
  <c r="I72" i="8"/>
  <c r="I84" i="8"/>
  <c r="I65" i="8"/>
  <c r="I60" i="8"/>
  <c r="I79" i="8"/>
  <c r="I64" i="8"/>
  <c r="I92" i="8"/>
  <c r="I91" i="8"/>
  <c r="I90" i="8"/>
  <c r="I63" i="8"/>
  <c r="I59" i="8"/>
  <c r="I58" i="8"/>
  <c r="I70" i="8"/>
  <c r="I55" i="8"/>
  <c r="I67" i="8"/>
  <c r="I89" i="8"/>
  <c r="I73" i="8"/>
  <c r="I96" i="8"/>
  <c r="I83" i="8"/>
  <c r="I57" i="8"/>
  <c r="I78" i="8"/>
  <c r="I77" i="8"/>
  <c r="I94" i="8"/>
  <c r="I56" i="8"/>
  <c r="I93" i="8"/>
  <c r="I76" i="8"/>
  <c r="I75" i="8"/>
  <c r="I66" i="8"/>
  <c r="I88" i="8"/>
  <c r="I87" i="8"/>
  <c r="I71" i="8"/>
  <c r="I86" i="8"/>
  <c r="I62" i="8"/>
  <c r="C28" i="8"/>
  <c r="A29" i="8"/>
  <c r="C16" i="8"/>
  <c r="A17" i="8"/>
  <c r="I125" i="8"/>
  <c r="C21" i="8"/>
  <c r="C35" i="8"/>
  <c r="C48" i="8"/>
  <c r="I126" i="8"/>
  <c r="I127" i="8"/>
  <c r="I104" i="8"/>
  <c r="I130" i="8"/>
  <c r="I115" i="8"/>
  <c r="I131" i="8"/>
  <c r="C15" i="8"/>
  <c r="I134" i="8"/>
  <c r="I109" i="8"/>
  <c r="I105" i="8"/>
  <c r="I119" i="8"/>
  <c r="I120" i="8"/>
  <c r="I101" i="8"/>
  <c r="I107" i="8"/>
  <c r="I128" i="8"/>
  <c r="I114" i="8"/>
  <c r="A4" i="8"/>
  <c r="I132" i="8"/>
  <c r="I117" i="8"/>
  <c r="I106" i="8"/>
  <c r="C27" i="8"/>
  <c r="I97" i="8"/>
  <c r="I111" i="8"/>
  <c r="I121" i="8"/>
  <c r="I102" i="8"/>
  <c r="I129" i="8"/>
  <c r="I108" i="8"/>
  <c r="I116" i="8"/>
  <c r="I135" i="8"/>
  <c r="I110" i="8"/>
  <c r="I98" i="8"/>
  <c r="I136" i="8"/>
  <c r="I100" i="8"/>
  <c r="I103" i="8"/>
  <c r="I113" i="8"/>
  <c r="I133" i="8"/>
  <c r="I118" i="8"/>
  <c r="I99" i="8"/>
  <c r="I112" i="8"/>
  <c r="A19" i="11" l="1"/>
  <c r="C19" i="11" s="1"/>
  <c r="C18" i="11"/>
  <c r="X105" i="11" s="1"/>
  <c r="X24" i="11"/>
  <c r="Z22" i="11"/>
  <c r="Z20" i="11"/>
  <c r="A51" i="11"/>
  <c r="C51" i="11" s="1"/>
  <c r="Y20" i="11" s="1"/>
  <c r="C50" i="11"/>
  <c r="Z107" i="11" s="1"/>
  <c r="C36" i="8"/>
  <c r="A5" i="8"/>
  <c r="C4" i="8"/>
  <c r="A18" i="8"/>
  <c r="C17" i="8"/>
  <c r="A24" i="8"/>
  <c r="C23" i="8"/>
  <c r="A51" i="8"/>
  <c r="C51" i="8" s="1"/>
  <c r="C50" i="8"/>
  <c r="A30" i="8"/>
  <c r="C29" i="8"/>
  <c r="Y28" i="11" l="1"/>
  <c r="Y104" i="11"/>
  <c r="X23" i="11"/>
  <c r="X62" i="11"/>
  <c r="Y105" i="11"/>
  <c r="X64" i="11"/>
  <c r="Y107" i="11"/>
  <c r="Z24" i="11"/>
  <c r="Y21" i="11"/>
  <c r="Z108" i="11"/>
  <c r="Y63" i="11"/>
  <c r="Z28" i="11"/>
  <c r="Y70" i="11"/>
  <c r="X66" i="11"/>
  <c r="X106" i="11"/>
  <c r="X21" i="11"/>
  <c r="Z65" i="11"/>
  <c r="Y65" i="11"/>
  <c r="Z23" i="11"/>
  <c r="Z112" i="11"/>
  <c r="Y23" i="11"/>
  <c r="X70" i="11"/>
  <c r="Z104" i="11"/>
  <c r="X107" i="11"/>
  <c r="X20" i="11"/>
  <c r="Y24" i="11"/>
  <c r="Y22" i="11"/>
  <c r="X104" i="11"/>
  <c r="Y106" i="11"/>
  <c r="Z66" i="11"/>
  <c r="X108" i="11"/>
  <c r="Y108" i="11"/>
  <c r="Y66" i="11"/>
  <c r="Y112" i="11"/>
  <c r="Z106" i="11"/>
  <c r="X28" i="11"/>
  <c r="U28" i="11" s="1"/>
  <c r="Z70" i="11"/>
  <c r="X112" i="11"/>
  <c r="Z105" i="11"/>
  <c r="Z64" i="11"/>
  <c r="Z21" i="11"/>
  <c r="Z62" i="11"/>
  <c r="X63" i="11"/>
  <c r="Y64" i="11"/>
  <c r="Z63" i="11"/>
  <c r="Y62" i="11"/>
  <c r="X22" i="11"/>
  <c r="X65" i="11"/>
  <c r="A31" i="8"/>
  <c r="C31" i="8" s="1"/>
  <c r="C30" i="8"/>
  <c r="A25" i="8"/>
  <c r="C25" i="8" s="1"/>
  <c r="C24" i="8"/>
  <c r="A19" i="8"/>
  <c r="C19" i="8" s="1"/>
  <c r="C18" i="8"/>
  <c r="A6" i="8"/>
  <c r="C5" i="8"/>
  <c r="J31" i="11" l="1"/>
  <c r="K31" i="11"/>
  <c r="U112" i="11"/>
  <c r="U70" i="11"/>
  <c r="Y28" i="8"/>
  <c r="A7" i="8"/>
  <c r="C7" i="8" s="1"/>
  <c r="Y22" i="8" s="1"/>
  <c r="C6" i="8"/>
  <c r="Z22" i="8" s="1"/>
  <c r="Y112" i="8"/>
  <c r="Y63" i="8"/>
  <c r="Z62" i="8"/>
  <c r="X66" i="8"/>
  <c r="K73" i="11" l="1"/>
  <c r="J73" i="11"/>
  <c r="K115" i="11"/>
  <c r="J115" i="11"/>
  <c r="X65" i="8"/>
  <c r="Z105" i="8"/>
  <c r="X104" i="8"/>
  <c r="Y70" i="8"/>
  <c r="Z23" i="8"/>
  <c r="Y65" i="8"/>
  <c r="Z28" i="8"/>
  <c r="Y66" i="8"/>
  <c r="X63" i="8"/>
  <c r="X62" i="8"/>
  <c r="X64" i="8"/>
  <c r="Y104" i="8"/>
  <c r="X108" i="8"/>
  <c r="X106" i="8"/>
  <c r="Z64" i="8"/>
  <c r="X107" i="8"/>
  <c r="Y62" i="8"/>
  <c r="Y108" i="8"/>
  <c r="Y23" i="8"/>
  <c r="Z21" i="8"/>
  <c r="Y20" i="8"/>
  <c r="Y21" i="8"/>
  <c r="Z107" i="8"/>
  <c r="Z65" i="8"/>
  <c r="Z108" i="8"/>
  <c r="X22" i="8"/>
  <c r="Z24" i="8"/>
  <c r="X21" i="8"/>
  <c r="Z112" i="8"/>
  <c r="Y24" i="8"/>
  <c r="X20" i="8"/>
  <c r="X24" i="8"/>
  <c r="X23" i="8"/>
  <c r="Z20" i="8"/>
  <c r="X70" i="8"/>
  <c r="Y105" i="8"/>
  <c r="X112" i="8"/>
  <c r="Y107" i="8"/>
  <c r="Z106" i="8"/>
  <c r="X28" i="8"/>
  <c r="Y106" i="8"/>
  <c r="X105" i="8"/>
  <c r="Z66" i="8"/>
  <c r="Z104" i="8"/>
  <c r="Y64" i="8"/>
  <c r="Z63" i="8"/>
  <c r="Z70" i="8"/>
  <c r="U28" i="8" l="1"/>
  <c r="J31" i="8" s="1"/>
  <c r="U112" i="8"/>
  <c r="J115" i="8" s="1"/>
  <c r="U70" i="8"/>
  <c r="K31" i="8" l="1"/>
  <c r="K115" i="8"/>
  <c r="K73" i="8"/>
  <c r="J73" i="8"/>
  <c r="A13" i="10" l="1"/>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12" i="10"/>
  <c r="A42" i="2"/>
  <c r="C37" i="2"/>
  <c r="A37" i="2" s="1"/>
  <c r="C38" i="2"/>
  <c r="A38" i="2" s="1"/>
  <c r="C39" i="2"/>
  <c r="A39" i="2" s="1"/>
  <c r="C40" i="2"/>
  <c r="A40" i="2" s="1"/>
  <c r="C41" i="2"/>
  <c r="A41" i="2" s="1"/>
  <c r="C42" i="2"/>
  <c r="C43" i="2"/>
  <c r="A43" i="2" s="1"/>
  <c r="C44" i="2"/>
  <c r="A44" i="2" s="1"/>
  <c r="C45" i="2"/>
  <c r="A45" i="2" s="1"/>
  <c r="C46" i="2"/>
  <c r="A46" i="2" s="1"/>
  <c r="C47" i="2"/>
  <c r="A47" i="2" s="1"/>
  <c r="C48" i="2"/>
  <c r="A48" i="2" s="1"/>
  <c r="C49" i="2"/>
  <c r="A49" i="2" s="1"/>
  <c r="C50" i="2"/>
  <c r="A50" i="2" s="1"/>
  <c r="C51" i="2"/>
  <c r="A51" i="2" s="1"/>
  <c r="C52" i="2"/>
  <c r="A52" i="2" s="1"/>
  <c r="C53" i="2"/>
  <c r="A53" i="2" s="1"/>
  <c r="C54" i="2"/>
  <c r="A54" i="2" s="1"/>
  <c r="C55" i="2"/>
  <c r="A55" i="2" s="1"/>
  <c r="C56" i="2"/>
  <c r="A56" i="2" s="1"/>
  <c r="C57" i="2"/>
  <c r="A57" i="2" s="1"/>
  <c r="C58" i="2"/>
  <c r="A58" i="2" s="1"/>
  <c r="C59" i="2"/>
  <c r="A59" i="2" s="1"/>
  <c r="C60" i="2"/>
  <c r="A60" i="2" s="1"/>
  <c r="C61" i="2"/>
  <c r="A61" i="2" s="1"/>
  <c r="C62" i="2"/>
  <c r="A62" i="2" s="1"/>
  <c r="C63" i="2"/>
  <c r="A63" i="2" s="1"/>
  <c r="C64" i="2"/>
  <c r="A64" i="2" s="1"/>
  <c r="C65" i="2"/>
  <c r="A65" i="2" s="1"/>
  <c r="C36" i="2"/>
  <c r="A36" i="2" s="1"/>
  <c r="S12" i="10" l="1"/>
  <c r="Y12" i="10"/>
  <c r="R12" i="10"/>
  <c r="C12" i="10"/>
  <c r="I12" i="10"/>
  <c r="B12" i="10"/>
  <c r="F12" i="10"/>
  <c r="G12" i="10"/>
  <c r="H12" i="10"/>
  <c r="E12" i="10" l="1"/>
  <c r="F13" i="10"/>
  <c r="Y13" i="10"/>
  <c r="S13" i="10"/>
  <c r="R13" i="10"/>
  <c r="C13" i="10"/>
  <c r="H13" i="10"/>
  <c r="B13" i="10"/>
  <c r="E13" i="10"/>
  <c r="I13" i="10"/>
  <c r="G13" i="10"/>
  <c r="M12" i="10"/>
  <c r="W13" i="10" l="1"/>
  <c r="M13" i="10"/>
  <c r="C14" i="10" l="1"/>
  <c r="H14" i="10"/>
  <c r="G14" i="10"/>
  <c r="B14" i="10"/>
  <c r="M14" i="10"/>
  <c r="F14" i="10" l="1"/>
  <c r="E14" i="10"/>
  <c r="C15" i="10" l="1"/>
  <c r="M15" i="10"/>
  <c r="B15" i="10"/>
  <c r="H15" i="10"/>
  <c r="C11" i="2" l="1"/>
  <c r="G16" i="10"/>
  <c r="H16" i="10"/>
  <c r="F16" i="10"/>
  <c r="M16" i="10"/>
  <c r="B16" i="10"/>
  <c r="G15" i="10"/>
  <c r="F15" i="10"/>
  <c r="E15" i="10"/>
  <c r="C16" i="10"/>
  <c r="H11" i="2" l="1"/>
  <c r="G11" i="2"/>
  <c r="F11" i="2"/>
  <c r="B11" i="2"/>
  <c r="E11" i="2"/>
  <c r="C12" i="2"/>
  <c r="M11" i="2"/>
  <c r="H17" i="10"/>
  <c r="F17" i="10"/>
  <c r="M17" i="10"/>
  <c r="E16" i="10"/>
  <c r="C17" i="10"/>
  <c r="F12" i="2" l="1"/>
  <c r="C13" i="2"/>
  <c r="C14" i="2" s="1"/>
  <c r="M12" i="2"/>
  <c r="B12" i="2"/>
  <c r="G12" i="2"/>
  <c r="E12" i="2"/>
  <c r="H12" i="2"/>
  <c r="E18" i="10"/>
  <c r="H18" i="10"/>
  <c r="G18" i="10"/>
  <c r="F18" i="10"/>
  <c r="G17" i="10"/>
  <c r="B17" i="10"/>
  <c r="E17" i="10"/>
  <c r="C18" i="10"/>
  <c r="M18" i="10"/>
  <c r="B18" i="10"/>
  <c r="Y14" i="2" l="1"/>
  <c r="U14" i="2" s="1"/>
  <c r="W14" i="2" s="1"/>
  <c r="X14" i="2" s="1"/>
  <c r="D14" i="2"/>
  <c r="M14" i="2"/>
  <c r="S14" i="2"/>
  <c r="R14" i="2"/>
  <c r="K14" i="2"/>
  <c r="J14" i="2"/>
  <c r="J13" i="2"/>
  <c r="D13" i="2"/>
  <c r="M13" i="2"/>
  <c r="K13" i="2"/>
  <c r="G13" i="2"/>
  <c r="G14" i="2" s="1"/>
  <c r="E13" i="2"/>
  <c r="E14" i="2" s="1"/>
  <c r="B13" i="2"/>
  <c r="B14" i="2" s="1"/>
  <c r="C15" i="2" s="1"/>
  <c r="F13" i="2"/>
  <c r="F14" i="2" s="1"/>
  <c r="H13" i="2"/>
  <c r="H14" i="2" s="1"/>
  <c r="L14" i="2" l="1"/>
  <c r="Y15" i="2"/>
  <c r="U15" i="2" s="1"/>
  <c r="W15" i="2" s="1"/>
  <c r="C16" i="2"/>
  <c r="G15" i="2"/>
  <c r="M15" i="2"/>
  <c r="H15" i="2"/>
  <c r="F15" i="2"/>
  <c r="E15" i="2"/>
  <c r="B15" i="2"/>
  <c r="S15" i="2"/>
  <c r="C19" i="10"/>
  <c r="G19" i="10"/>
  <c r="E19" i="10"/>
  <c r="B19" i="10"/>
  <c r="H19" i="10"/>
  <c r="F19" i="10"/>
  <c r="M19" i="10"/>
  <c r="Y16" i="2" l="1"/>
  <c r="U16" i="2" s="1"/>
  <c r="W16" i="2" s="1"/>
  <c r="X16" i="2" s="1"/>
  <c r="M16" i="2"/>
  <c r="S16" i="2"/>
  <c r="R16" i="2"/>
  <c r="K16" i="2"/>
  <c r="J16" i="2"/>
  <c r="H16" i="2"/>
  <c r="G16" i="2"/>
  <c r="F16" i="2"/>
  <c r="E16" i="2"/>
  <c r="D16" i="2"/>
  <c r="B16" i="2"/>
  <c r="C17" i="2" s="1"/>
  <c r="C20" i="10"/>
  <c r="B20" i="10"/>
  <c r="F20" i="10"/>
  <c r="G20" i="10"/>
  <c r="H20" i="10"/>
  <c r="E20" i="10"/>
  <c r="M20" i="10"/>
  <c r="L16" i="2" l="1"/>
  <c r="Y17" i="2"/>
  <c r="U17" i="2" s="1"/>
  <c r="W17" i="2" s="1"/>
  <c r="E17" i="2"/>
  <c r="B17" i="2"/>
  <c r="H17" i="2"/>
  <c r="G17" i="2"/>
  <c r="M17" i="2"/>
  <c r="F17" i="2"/>
  <c r="C18" i="2"/>
  <c r="S17" i="2"/>
  <c r="C21" i="10"/>
  <c r="B21" i="10"/>
  <c r="F21" i="10"/>
  <c r="G21" i="10"/>
  <c r="H21" i="10"/>
  <c r="E21" i="10"/>
  <c r="M21" i="10"/>
  <c r="Y18" i="2" l="1"/>
  <c r="U18" i="2" s="1"/>
  <c r="W18" i="2" s="1"/>
  <c r="X18" i="2" s="1"/>
  <c r="H18" i="2"/>
  <c r="G18" i="2"/>
  <c r="F18" i="2"/>
  <c r="C19" i="2"/>
  <c r="E18" i="2"/>
  <c r="D18" i="2"/>
  <c r="M18" i="2"/>
  <c r="S18" i="2"/>
  <c r="R18" i="2"/>
  <c r="K18" i="2"/>
  <c r="J18" i="2"/>
  <c r="B18" i="2"/>
  <c r="L18" i="2" l="1"/>
  <c r="Y19" i="2"/>
  <c r="U19" i="2" s="1"/>
  <c r="W19" i="2" s="1"/>
  <c r="X19" i="2" s="1"/>
  <c r="F19" i="2"/>
  <c r="M19" i="2"/>
  <c r="J19" i="2"/>
  <c r="H19" i="2"/>
  <c r="G19" i="2"/>
  <c r="E19" i="2"/>
  <c r="D19" i="2"/>
  <c r="S19" i="2"/>
  <c r="R19" i="2"/>
  <c r="K19" i="2"/>
  <c r="B19" i="2"/>
  <c r="C20" i="2" s="1"/>
  <c r="C22" i="10"/>
  <c r="B22" i="10"/>
  <c r="E22" i="10"/>
  <c r="H22" i="10"/>
  <c r="F22" i="10"/>
  <c r="G22" i="10"/>
  <c r="M22" i="10"/>
  <c r="Y20" i="2" l="1"/>
  <c r="U20" i="2"/>
  <c r="S20" i="2"/>
  <c r="C21" i="2"/>
  <c r="M20" i="2"/>
  <c r="I20" i="2"/>
  <c r="H20" i="2"/>
  <c r="G20" i="2"/>
  <c r="F20" i="2"/>
  <c r="E20" i="2"/>
  <c r="B20" i="2"/>
  <c r="L19" i="2"/>
  <c r="U21" i="2" l="1"/>
  <c r="C22" i="2"/>
  <c r="Y21" i="2"/>
  <c r="S21" i="2"/>
  <c r="M21" i="2"/>
  <c r="I21" i="2"/>
  <c r="H21" i="2"/>
  <c r="G21" i="2"/>
  <c r="F21" i="2"/>
  <c r="E21" i="2"/>
  <c r="B21" i="2"/>
  <c r="F23" i="10"/>
  <c r="B23" i="10"/>
  <c r="M23" i="10"/>
  <c r="H23" i="10"/>
  <c r="G23" i="10"/>
  <c r="E23" i="10"/>
  <c r="C23" i="10"/>
  <c r="Y22" i="2" l="1"/>
  <c r="U22" i="2" s="1"/>
  <c r="W22" i="2" s="1"/>
  <c r="X22" i="2" s="1"/>
  <c r="E22" i="2"/>
  <c r="S22" i="2"/>
  <c r="R22" i="2"/>
  <c r="M22" i="2"/>
  <c r="K22" i="2"/>
  <c r="J22" i="2"/>
  <c r="H22" i="2"/>
  <c r="G22" i="2"/>
  <c r="F22" i="2"/>
  <c r="D22" i="2"/>
  <c r="B22" i="2"/>
  <c r="C23" i="2"/>
  <c r="L22" i="2" l="1"/>
  <c r="I22" i="2"/>
  <c r="B23" i="2"/>
  <c r="E23" i="2"/>
  <c r="G23" i="2"/>
  <c r="G24" i="10" s="1"/>
  <c r="F23" i="2"/>
  <c r="M23" i="2"/>
  <c r="M24" i="10" s="1"/>
  <c r="H23" i="2"/>
  <c r="H24" i="10" s="1"/>
  <c r="J21" i="2"/>
  <c r="C24" i="10"/>
  <c r="J17" i="2" l="1"/>
  <c r="F24" i="10"/>
  <c r="K20" i="2"/>
  <c r="E24" i="10"/>
  <c r="C24" i="2"/>
  <c r="C25" i="10" s="1"/>
  <c r="B24" i="10"/>
  <c r="M24" i="2" l="1"/>
  <c r="M25" i="10" s="1"/>
  <c r="B24" i="2"/>
  <c r="B25" i="10" s="1"/>
  <c r="C25" i="2"/>
  <c r="G24" i="2"/>
  <c r="G25" i="10" s="1"/>
  <c r="H24" i="2"/>
  <c r="H25" i="10" s="1"/>
  <c r="F24" i="2"/>
  <c r="E24" i="2"/>
  <c r="K25" i="2" l="1"/>
  <c r="K26" i="10" s="1"/>
  <c r="B25" i="2"/>
  <c r="M25" i="2"/>
  <c r="M26" i="10" s="1"/>
  <c r="F25" i="2"/>
  <c r="F26" i="10" s="1"/>
  <c r="D25" i="2"/>
  <c r="D26" i="10" s="1"/>
  <c r="G25" i="2"/>
  <c r="G26" i="10" s="1"/>
  <c r="J25" i="2"/>
  <c r="J26" i="10" s="1"/>
  <c r="H25" i="2"/>
  <c r="H26" i="10" s="1"/>
  <c r="E25" i="2"/>
  <c r="F25" i="10"/>
  <c r="C26" i="10"/>
  <c r="E25" i="10"/>
  <c r="E26" i="10" l="1"/>
  <c r="C26" i="2"/>
  <c r="B26" i="10"/>
  <c r="M26" i="2" l="1"/>
  <c r="M27" i="10" s="1"/>
  <c r="F26" i="2"/>
  <c r="F27" i="10" s="1"/>
  <c r="C27" i="2"/>
  <c r="C28" i="10" s="1"/>
  <c r="H26" i="2"/>
  <c r="H27" i="10" s="1"/>
  <c r="E26" i="2"/>
  <c r="E27" i="10" s="1"/>
  <c r="B26" i="2"/>
  <c r="B27" i="10" s="1"/>
  <c r="G26" i="2"/>
  <c r="G27" i="10" s="1"/>
  <c r="C27" i="10"/>
  <c r="C28" i="2" l="1"/>
  <c r="C29" i="10" s="1"/>
  <c r="D27" i="2"/>
  <c r="H27" i="2"/>
  <c r="H28" i="10" s="1"/>
  <c r="J27" i="2"/>
  <c r="F27" i="2"/>
  <c r="F28" i="10" s="1"/>
  <c r="E27" i="2"/>
  <c r="E28" i="10" s="1"/>
  <c r="M27" i="2"/>
  <c r="M28" i="10" s="1"/>
  <c r="K27" i="2"/>
  <c r="B27" i="2"/>
  <c r="B28" i="10" s="1"/>
  <c r="G27" i="2"/>
  <c r="G28" i="10" s="1"/>
  <c r="G28" i="2" l="1"/>
  <c r="G29" i="10" s="1"/>
  <c r="J28" i="2"/>
  <c r="J29" i="10" s="1"/>
  <c r="D28" i="2"/>
  <c r="D29" i="10" s="1"/>
  <c r="C29" i="2"/>
  <c r="C30" i="10" s="1"/>
  <c r="B28" i="2"/>
  <c r="B29" i="10" s="1"/>
  <c r="K28" i="2"/>
  <c r="K29" i="10" s="1"/>
  <c r="E28" i="2"/>
  <c r="E29" i="10" s="1"/>
  <c r="M28" i="2"/>
  <c r="M29" i="10" s="1"/>
  <c r="F28" i="2"/>
  <c r="F29" i="10" s="1"/>
  <c r="H28" i="2"/>
  <c r="H29" i="10" s="1"/>
  <c r="B29" i="2" l="1"/>
  <c r="B30" i="10" s="1"/>
  <c r="H29" i="2"/>
  <c r="H30" i="10" s="1"/>
  <c r="F29" i="2"/>
  <c r="F30" i="10" s="1"/>
  <c r="J29" i="2"/>
  <c r="J30" i="10" s="1"/>
  <c r="D29" i="2"/>
  <c r="D30" i="10" s="1"/>
  <c r="E29" i="2"/>
  <c r="E30" i="10" s="1"/>
  <c r="K29" i="2"/>
  <c r="K30" i="10" s="1"/>
  <c r="G29" i="2"/>
  <c r="G30" i="10" s="1"/>
  <c r="M29" i="2"/>
  <c r="M30" i="10" s="1"/>
  <c r="G31" i="10" l="1"/>
  <c r="B31" i="10"/>
  <c r="F31" i="10"/>
  <c r="M31" i="10"/>
  <c r="H31" i="10"/>
  <c r="E31" i="10"/>
  <c r="C31" i="10"/>
  <c r="G32" i="10" l="1"/>
  <c r="M32" i="10"/>
  <c r="B32" i="10"/>
  <c r="E32" i="10"/>
  <c r="F32" i="10"/>
  <c r="H32" i="10"/>
  <c r="C32" i="10"/>
  <c r="M33" i="10" l="1"/>
  <c r="B33" i="10"/>
  <c r="J33" i="10"/>
  <c r="D33" i="10"/>
  <c r="K33" i="10"/>
  <c r="E33" i="10"/>
  <c r="G33" i="10"/>
  <c r="C33" i="10"/>
  <c r="F33" i="10"/>
  <c r="H33" i="10"/>
  <c r="F34" i="10" l="1"/>
  <c r="E34" i="10"/>
  <c r="D34" i="10"/>
  <c r="J34" i="10"/>
  <c r="K34" i="10"/>
  <c r="G34" i="10"/>
  <c r="M34" i="10"/>
  <c r="C34" i="10"/>
  <c r="H34" i="10"/>
  <c r="B34" i="10"/>
  <c r="M35" i="10" l="1"/>
  <c r="B35" i="10"/>
  <c r="G35" i="10"/>
  <c r="J35" i="10"/>
  <c r="F35" i="10"/>
  <c r="D35" i="10"/>
  <c r="K35" i="10"/>
  <c r="C35" i="10"/>
  <c r="H35" i="10"/>
  <c r="M36" i="10" l="1"/>
  <c r="K36" i="10"/>
  <c r="H36" i="10"/>
  <c r="J36" i="10"/>
  <c r="C37" i="10"/>
  <c r="D36" i="10"/>
  <c r="B36" i="10"/>
  <c r="E36" i="10"/>
  <c r="C36" i="10"/>
  <c r="G36" i="10"/>
  <c r="E35" i="10"/>
  <c r="F36" i="10"/>
  <c r="J37" i="10" l="1"/>
  <c r="M37" i="10"/>
  <c r="K37" i="10"/>
  <c r="H37" i="10"/>
  <c r="B37" i="10"/>
  <c r="E37" i="10"/>
  <c r="C38" i="10"/>
  <c r="F37" i="10"/>
  <c r="G37" i="10"/>
  <c r="D37" i="10"/>
  <c r="C39" i="10" l="1"/>
  <c r="J38" i="10"/>
  <c r="M38" i="10"/>
  <c r="E38" i="10"/>
  <c r="B38" i="10"/>
  <c r="D38" i="10"/>
  <c r="K38" i="10"/>
  <c r="G38" i="10"/>
  <c r="H38" i="10"/>
  <c r="F38" i="10"/>
  <c r="J39" i="10" l="1"/>
  <c r="D39" i="10"/>
  <c r="M39" i="10"/>
  <c r="K39" i="10"/>
  <c r="B39" i="10"/>
  <c r="E39" i="10"/>
  <c r="H39" i="10"/>
  <c r="F39" i="10"/>
  <c r="J40" i="10" l="1"/>
  <c r="M40" i="10"/>
  <c r="C41" i="10"/>
  <c r="D40" i="10"/>
  <c r="K40" i="10"/>
  <c r="E40" i="10"/>
  <c r="F40" i="10"/>
  <c r="B40" i="10"/>
  <c r="H40" i="10"/>
  <c r="C40" i="10"/>
  <c r="G39" i="10"/>
  <c r="D41" i="10" l="1"/>
  <c r="F41" i="10"/>
  <c r="H41" i="10"/>
  <c r="C42" i="10"/>
  <c r="E41" i="10"/>
  <c r="K41" i="10"/>
  <c r="M41" i="10"/>
  <c r="B41" i="10"/>
  <c r="J41" i="10"/>
  <c r="G40" i="10"/>
  <c r="F42" i="10" l="1"/>
  <c r="K42" i="10"/>
  <c r="J42" i="10"/>
  <c r="D42" i="10"/>
  <c r="B42" i="10"/>
  <c r="H42" i="10"/>
  <c r="E42" i="10"/>
  <c r="M42" i="10"/>
  <c r="C43" i="10"/>
  <c r="G41" i="10"/>
  <c r="D43" i="10" l="1"/>
  <c r="M43" i="10"/>
  <c r="K43" i="10"/>
  <c r="F43" i="10"/>
  <c r="B43" i="10"/>
  <c r="H43" i="10"/>
  <c r="J43" i="10"/>
  <c r="E43" i="10"/>
  <c r="G42" i="10"/>
  <c r="H44" i="10" l="1"/>
  <c r="J44" i="10"/>
  <c r="E44" i="10"/>
  <c r="D44" i="10"/>
  <c r="K44" i="10"/>
  <c r="F44" i="10"/>
  <c r="M44" i="10"/>
  <c r="B44" i="10"/>
  <c r="C44" i="10"/>
  <c r="G43" i="10"/>
  <c r="E45" i="10" l="1"/>
  <c r="F45" i="10"/>
  <c r="J45" i="10"/>
  <c r="D45" i="10"/>
  <c r="M45" i="10"/>
  <c r="K45" i="10"/>
  <c r="C45" i="10"/>
  <c r="B45" i="10"/>
  <c r="G44" i="10"/>
  <c r="E46" i="10" l="1"/>
  <c r="J46" i="10"/>
  <c r="K46" i="10"/>
  <c r="F46" i="10"/>
  <c r="D46" i="10"/>
  <c r="B46" i="10"/>
  <c r="M46" i="10"/>
  <c r="C46" i="10"/>
  <c r="H45" i="10"/>
  <c r="G45" i="10"/>
  <c r="F47" i="10" l="1"/>
  <c r="D47" i="10"/>
  <c r="J47" i="10"/>
  <c r="M47" i="10"/>
  <c r="K47" i="10"/>
  <c r="B47" i="10"/>
  <c r="E47" i="10"/>
  <c r="C47" i="10"/>
  <c r="H46" i="10"/>
  <c r="G46" i="10"/>
  <c r="M48" i="10" l="1"/>
  <c r="J48" i="10"/>
  <c r="D48" i="10"/>
  <c r="K48" i="10"/>
  <c r="F48" i="10"/>
  <c r="H48" i="10"/>
  <c r="E48" i="10"/>
  <c r="B48" i="10"/>
  <c r="C48" i="10"/>
  <c r="H47" i="10"/>
  <c r="G47" i="10"/>
  <c r="F49" i="10" l="1"/>
  <c r="E49" i="10"/>
  <c r="M49" i="10"/>
  <c r="B49" i="10"/>
  <c r="C49" i="10"/>
  <c r="H49" i="10"/>
  <c r="G48" i="10"/>
  <c r="K50" i="10" l="1"/>
  <c r="D50" i="10"/>
  <c r="H50" i="10"/>
  <c r="J50" i="10"/>
  <c r="B50" i="10"/>
  <c r="M50" i="10"/>
  <c r="C50" i="10"/>
  <c r="E50" i="10"/>
  <c r="F50" i="10"/>
  <c r="G49" i="10"/>
  <c r="K51" i="10" l="1"/>
  <c r="M51" i="10"/>
  <c r="D51" i="10"/>
  <c r="E51" i="10"/>
  <c r="B51" i="10"/>
  <c r="F51" i="10"/>
  <c r="J51" i="10"/>
  <c r="C51" i="10"/>
  <c r="H51" i="10"/>
  <c r="G50" i="10"/>
  <c r="M52" i="10" l="1"/>
  <c r="F52" i="10"/>
  <c r="E52" i="10"/>
  <c r="D52" i="10"/>
  <c r="H52" i="10"/>
  <c r="B52" i="10"/>
  <c r="J52" i="10"/>
  <c r="C52" i="10"/>
  <c r="K52" i="10"/>
  <c r="G51" i="10"/>
  <c r="D53" i="10" l="1"/>
  <c r="K53" i="10"/>
  <c r="F53" i="10"/>
  <c r="H53" i="10"/>
  <c r="E53" i="10"/>
  <c r="C53" i="10"/>
  <c r="J53" i="10"/>
  <c r="C54" i="10"/>
  <c r="M53" i="10"/>
  <c r="B53" i="10"/>
  <c r="G52" i="10"/>
  <c r="F54" i="10" l="1"/>
  <c r="M54" i="10"/>
  <c r="D54" i="10"/>
  <c r="J54" i="10"/>
  <c r="K54" i="10"/>
  <c r="B54" i="10"/>
  <c r="E54" i="10"/>
  <c r="H54" i="10"/>
  <c r="G53" i="10"/>
  <c r="M55" i="10" l="1"/>
  <c r="F55" i="10"/>
  <c r="H55" i="10"/>
  <c r="B55" i="10"/>
  <c r="D55" i="10"/>
  <c r="C55" i="10"/>
  <c r="K55" i="10"/>
  <c r="J55" i="10"/>
  <c r="E55" i="10"/>
  <c r="G54" i="10"/>
  <c r="C56" i="10" l="1"/>
  <c r="G55" i="10"/>
  <c r="G56" i="10" l="1"/>
  <c r="M56" i="10"/>
  <c r="E56" i="10"/>
  <c r="B56" i="10"/>
  <c r="H56" i="10"/>
  <c r="F56" i="10"/>
  <c r="H58" i="10" l="1"/>
  <c r="D58" i="10"/>
  <c r="K58" i="10"/>
  <c r="E58" i="10"/>
  <c r="E57" i="10"/>
  <c r="H57" i="10"/>
  <c r="C58" i="10"/>
  <c r="J58" i="10"/>
  <c r="M58" i="10"/>
  <c r="F57" i="10"/>
  <c r="C57" i="10"/>
  <c r="B57" i="10"/>
  <c r="J57" i="10"/>
  <c r="G57" i="10"/>
  <c r="K57" i="10"/>
  <c r="M57" i="10"/>
  <c r="D57" i="10"/>
  <c r="H59" i="10" l="1"/>
  <c r="J59" i="10"/>
  <c r="D59" i="10"/>
  <c r="B59" i="10"/>
  <c r="M59" i="10"/>
  <c r="E59" i="10"/>
  <c r="C59" i="10"/>
  <c r="K59" i="10"/>
  <c r="F58" i="10"/>
  <c r="B58" i="10"/>
  <c r="K60" i="10" l="1"/>
  <c r="B60" i="10"/>
  <c r="M60" i="10"/>
  <c r="E60" i="10"/>
  <c r="J60" i="10"/>
  <c r="D60" i="10"/>
  <c r="C61" i="10"/>
  <c r="C60" i="10"/>
  <c r="F59" i="10"/>
  <c r="G58" i="10"/>
  <c r="H60" i="10"/>
  <c r="G59" i="10"/>
  <c r="K61" i="10" l="1"/>
  <c r="D61" i="10"/>
  <c r="M61" i="10"/>
  <c r="J61" i="10"/>
  <c r="E61" i="10"/>
  <c r="H61" i="10"/>
  <c r="F60" i="10"/>
  <c r="B61" i="10"/>
  <c r="G60" i="10"/>
  <c r="F61" i="10" l="1"/>
  <c r="C62" i="10"/>
  <c r="G61" i="10"/>
  <c r="G62" i="10" l="1"/>
  <c r="M62" i="10"/>
  <c r="C63" i="10"/>
  <c r="E62" i="10"/>
  <c r="F62" i="10"/>
  <c r="H62" i="10"/>
  <c r="B62" i="10"/>
  <c r="M64" i="10" l="1"/>
  <c r="K63" i="10"/>
  <c r="D63" i="10"/>
  <c r="D64" i="10"/>
  <c r="B63" i="10"/>
  <c r="J63" i="10"/>
  <c r="F63" i="10"/>
  <c r="M63" i="10"/>
  <c r="E63" i="10"/>
  <c r="H63" i="10"/>
  <c r="J64" i="10"/>
  <c r="K64" i="10"/>
  <c r="M65" i="10" l="1"/>
  <c r="C66" i="10"/>
  <c r="F65" i="10"/>
  <c r="J65" i="10"/>
  <c r="K65" i="10"/>
  <c r="C64" i="10"/>
  <c r="B64" i="10"/>
  <c r="G63" i="10"/>
  <c r="F64" i="10"/>
  <c r="H64" i="10"/>
  <c r="E64" i="10"/>
  <c r="C65" i="10"/>
  <c r="D65" i="10"/>
  <c r="G64" i="10"/>
  <c r="F66" i="10" l="1"/>
  <c r="J66" i="10"/>
  <c r="M66" i="10"/>
  <c r="K66" i="10"/>
  <c r="B65" i="10"/>
  <c r="D66" i="10"/>
  <c r="E65" i="10"/>
  <c r="H65" i="10"/>
  <c r="E66" i="10"/>
  <c r="H66" i="10"/>
  <c r="G65" i="10"/>
  <c r="C68" i="10" l="1"/>
  <c r="D67" i="10"/>
  <c r="J67" i="10"/>
  <c r="H67" i="10"/>
  <c r="E67" i="10"/>
  <c r="M67" i="10"/>
  <c r="F67" i="10"/>
  <c r="K67" i="10"/>
  <c r="C67" i="10"/>
  <c r="G66" i="10"/>
  <c r="J68" i="10" l="1"/>
  <c r="D68" i="10"/>
  <c r="F68" i="10"/>
  <c r="K68" i="10"/>
  <c r="E68" i="10"/>
  <c r="H68" i="10"/>
  <c r="M68" i="10"/>
  <c r="B66" i="10"/>
  <c r="G67" i="10"/>
  <c r="B67" i="10" l="1"/>
  <c r="G68" i="10"/>
  <c r="B68" i="10" l="1"/>
  <c r="F69" i="10" l="1"/>
  <c r="E69" i="10"/>
  <c r="C69" i="10"/>
  <c r="B69" i="10"/>
  <c r="M69" i="10"/>
  <c r="H69" i="10"/>
  <c r="G69" i="10"/>
  <c r="C70" i="10" l="1"/>
  <c r="E70" i="10"/>
  <c r="F70" i="10"/>
  <c r="D70" i="10"/>
  <c r="K70" i="10"/>
  <c r="B70" i="10"/>
  <c r="J70" i="10"/>
  <c r="H70" i="10"/>
  <c r="G70" i="10"/>
  <c r="M70" i="10"/>
  <c r="D71" i="10" l="1"/>
  <c r="E71" i="10"/>
  <c r="J71" i="10"/>
  <c r="K71" i="10"/>
  <c r="H71" i="10"/>
  <c r="M71" i="10"/>
  <c r="G71" i="10"/>
  <c r="C71" i="10"/>
  <c r="F71" i="10"/>
  <c r="B71" i="10" l="1"/>
  <c r="H72" i="10" l="1"/>
  <c r="M72" i="10"/>
  <c r="B72" i="10"/>
  <c r="F72" i="10"/>
  <c r="G72" i="10"/>
  <c r="E72" i="10"/>
  <c r="C72" i="10"/>
  <c r="H73" i="10" l="1"/>
  <c r="G73" i="10"/>
  <c r="M73" i="10"/>
  <c r="D73" i="10"/>
  <c r="J73" i="10"/>
  <c r="E73" i="10"/>
  <c r="F73" i="10"/>
  <c r="C73" i="10"/>
  <c r="B73" i="10"/>
  <c r="K73" i="10"/>
  <c r="H74" i="10" l="1"/>
  <c r="J74" i="10"/>
  <c r="E74" i="10"/>
  <c r="G74" i="10"/>
  <c r="K74" i="10"/>
  <c r="F74" i="10"/>
  <c r="M74" i="10"/>
  <c r="D74" i="10"/>
  <c r="C74" i="10"/>
  <c r="B74" i="10" l="1"/>
  <c r="G75" i="10" l="1"/>
  <c r="M75" i="10"/>
  <c r="H75" i="10"/>
  <c r="F75" i="10"/>
  <c r="B75" i="10"/>
  <c r="C75" i="10"/>
  <c r="E75" i="10"/>
  <c r="G76" i="10" l="1"/>
  <c r="B76" i="10"/>
  <c r="F76" i="10"/>
  <c r="K76" i="10"/>
  <c r="M76" i="10"/>
  <c r="C76" i="10"/>
  <c r="J76" i="10"/>
  <c r="H76" i="10"/>
  <c r="E76" i="10"/>
  <c r="D76" i="10"/>
  <c r="J20" i="10"/>
  <c r="K20" i="10"/>
  <c r="J19" i="10"/>
  <c r="K19" i="10"/>
  <c r="J17" i="10"/>
  <c r="K17" i="10"/>
  <c r="G77" i="10" l="1"/>
  <c r="B77" i="10"/>
  <c r="H77" i="10"/>
  <c r="K77" i="10"/>
  <c r="F77" i="10"/>
  <c r="C77" i="10"/>
  <c r="J77" i="10"/>
  <c r="E77" i="10"/>
  <c r="D77" i="10"/>
  <c r="M77" i="10"/>
  <c r="D20" i="10"/>
  <c r="D17" i="10"/>
  <c r="D19" i="10"/>
  <c r="G78" i="10" l="1"/>
  <c r="D78" i="10"/>
  <c r="M78" i="10"/>
  <c r="B78" i="10"/>
  <c r="J78" i="10"/>
  <c r="H78" i="10"/>
  <c r="E78" i="10"/>
  <c r="C78" i="10"/>
  <c r="K78" i="10"/>
  <c r="F78" i="10"/>
  <c r="G79" i="10" l="1"/>
  <c r="H79" i="10"/>
  <c r="D79" i="10"/>
  <c r="M79" i="10"/>
  <c r="F79" i="10"/>
  <c r="K79" i="10"/>
  <c r="J79" i="10"/>
  <c r="E79" i="10"/>
  <c r="C79" i="10"/>
  <c r="X6" i="2"/>
  <c r="X7" i="10" s="1"/>
  <c r="X3" i="10"/>
  <c r="B79" i="10" l="1"/>
  <c r="E80" i="10" l="1"/>
  <c r="H80" i="10"/>
  <c r="C80" i="10"/>
  <c r="F80" i="10"/>
  <c r="G80" i="10"/>
  <c r="M80" i="10"/>
  <c r="B80" i="10"/>
  <c r="K81" i="10" l="1"/>
  <c r="J81" i="10"/>
  <c r="F81" i="10"/>
  <c r="H81" i="10"/>
  <c r="E81" i="10"/>
  <c r="G81" i="10"/>
  <c r="B81" i="10"/>
  <c r="C81" i="10"/>
  <c r="M81" i="10"/>
  <c r="D81" i="10"/>
  <c r="J32" i="10"/>
  <c r="J28" i="10"/>
  <c r="J23" i="10"/>
  <c r="J15" i="10"/>
  <c r="K15" i="10"/>
  <c r="E82" i="10" l="1"/>
  <c r="M82" i="10"/>
  <c r="F82" i="10"/>
  <c r="D82" i="10"/>
  <c r="C82" i="10"/>
  <c r="J82" i="10"/>
  <c r="G82" i="10"/>
  <c r="H82" i="10"/>
  <c r="B82" i="10"/>
  <c r="K82" i="10"/>
  <c r="K69" i="10"/>
  <c r="K62" i="10"/>
  <c r="K56" i="10"/>
  <c r="K49" i="10"/>
  <c r="K31" i="10"/>
  <c r="K32" i="10"/>
  <c r="D32" i="10"/>
  <c r="K23" i="10"/>
  <c r="D23" i="10"/>
  <c r="D15" i="10"/>
  <c r="M83" i="10" l="1"/>
  <c r="D83" i="10"/>
  <c r="J83" i="10"/>
  <c r="H83" i="10"/>
  <c r="C83" i="10"/>
  <c r="G83" i="10"/>
  <c r="F83" i="10"/>
  <c r="B83" i="10"/>
  <c r="E83" i="10"/>
  <c r="K83" i="10"/>
  <c r="F84" i="10" l="1"/>
  <c r="J84" i="10"/>
  <c r="B84" i="10"/>
  <c r="G84" i="10"/>
  <c r="M84" i="10"/>
  <c r="C84" i="10"/>
  <c r="D84" i="10"/>
  <c r="E84" i="10"/>
  <c r="H84" i="10"/>
  <c r="K84" i="10"/>
  <c r="D85" i="10" l="1"/>
  <c r="B85" i="10"/>
  <c r="G85" i="10"/>
  <c r="J85" i="10"/>
  <c r="C85" i="10"/>
  <c r="H85" i="10"/>
  <c r="K85" i="10"/>
  <c r="F85" i="10"/>
  <c r="E85" i="10"/>
  <c r="M85" i="10"/>
  <c r="K75" i="10"/>
  <c r="K72" i="10"/>
  <c r="H86" i="10" l="1"/>
  <c r="D86" i="10"/>
  <c r="E86" i="10"/>
  <c r="G86" i="10"/>
  <c r="K86" i="10"/>
  <c r="J86" i="10"/>
  <c r="B86" i="10"/>
  <c r="F86" i="10"/>
  <c r="C86" i="10"/>
  <c r="M86" i="10"/>
  <c r="J14" i="10" l="1"/>
  <c r="K14" i="10" l="1"/>
  <c r="D14" i="10"/>
  <c r="D75" i="10" l="1"/>
  <c r="J75" i="10"/>
  <c r="J80" i="10"/>
  <c r="K24" i="2" l="1"/>
  <c r="K12" i="10"/>
  <c r="K11" i="2"/>
  <c r="J12" i="2"/>
  <c r="J22" i="10" s="1"/>
  <c r="K12" i="2"/>
  <c r="J18" i="10"/>
  <c r="K13" i="10"/>
  <c r="J16" i="10"/>
  <c r="D31" i="10"/>
  <c r="J31" i="10"/>
  <c r="D28" i="10"/>
  <c r="K28" i="10"/>
  <c r="J62" i="10"/>
  <c r="D62" i="10"/>
  <c r="J69" i="10"/>
  <c r="D69" i="10"/>
  <c r="J56" i="10"/>
  <c r="D56" i="10"/>
  <c r="D80" i="10"/>
  <c r="K80" i="10"/>
  <c r="D72" i="10"/>
  <c r="J72" i="10"/>
  <c r="D49" i="10"/>
  <c r="J49" i="10"/>
  <c r="K25" i="10" l="1"/>
  <c r="K21" i="10"/>
  <c r="D12" i="2"/>
  <c r="D22" i="10" s="1"/>
  <c r="K22" i="10"/>
  <c r="D13" i="10"/>
  <c r="J13" i="10"/>
  <c r="R13" i="2" l="1"/>
  <c r="R23" i="10" s="1"/>
  <c r="S15" i="10"/>
  <c r="S16" i="10"/>
  <c r="R16" i="10"/>
  <c r="S17" i="10"/>
  <c r="R18" i="10"/>
  <c r="S18" i="10"/>
  <c r="S19" i="10"/>
  <c r="S20" i="10"/>
  <c r="Y11" i="2"/>
  <c r="R21" i="10"/>
  <c r="S11" i="2"/>
  <c r="S21" i="10" s="1"/>
  <c r="Y12" i="2"/>
  <c r="S12" i="2"/>
  <c r="S22" i="10" s="1"/>
  <c r="R22" i="10"/>
  <c r="S13" i="2"/>
  <c r="S23" i="10" s="1"/>
  <c r="S23" i="2"/>
  <c r="S24" i="10" s="1"/>
  <c r="Y24" i="2"/>
  <c r="S24" i="2"/>
  <c r="S25" i="10" s="1"/>
  <c r="R25" i="10"/>
  <c r="Y25" i="2"/>
  <c r="S25" i="2"/>
  <c r="S26" i="10" s="1"/>
  <c r="R25" i="2"/>
  <c r="R26" i="10" s="1"/>
  <c r="R27" i="10"/>
  <c r="Y26" i="2"/>
  <c r="S26" i="2"/>
  <c r="S27" i="10" s="1"/>
  <c r="Y27" i="2"/>
  <c r="R27" i="2"/>
  <c r="R28" i="10" s="1"/>
  <c r="S27" i="2"/>
  <c r="S28" i="10" s="1"/>
  <c r="R28" i="2"/>
  <c r="R29" i="10" s="1"/>
  <c r="S28" i="2"/>
  <c r="S29" i="10" s="1"/>
  <c r="Y28" i="2"/>
  <c r="Y29" i="2"/>
  <c r="S29" i="2"/>
  <c r="S30" i="10" s="1"/>
  <c r="R29" i="2"/>
  <c r="R30" i="10" s="1"/>
  <c r="R31" i="10"/>
  <c r="S31" i="10"/>
  <c r="S32" i="10"/>
  <c r="R32" i="10"/>
  <c r="R33" i="10"/>
  <c r="S33" i="10"/>
  <c r="S34" i="10"/>
  <c r="R34" i="10"/>
  <c r="R35" i="10"/>
  <c r="S35" i="10"/>
  <c r="S36" i="10"/>
  <c r="R36" i="10"/>
  <c r="S37" i="10"/>
  <c r="R37" i="10"/>
  <c r="S38" i="10"/>
  <c r="R38" i="10"/>
  <c r="S39" i="10"/>
  <c r="R39" i="10"/>
  <c r="R40" i="10"/>
  <c r="S40" i="10"/>
  <c r="R41" i="10"/>
  <c r="S41" i="10"/>
  <c r="S42" i="10"/>
  <c r="R42" i="10"/>
  <c r="R43" i="10"/>
  <c r="S43" i="10"/>
  <c r="S44" i="10"/>
  <c r="R44" i="10"/>
  <c r="S45" i="10"/>
  <c r="R45" i="10"/>
  <c r="S46" i="10"/>
  <c r="R46" i="10"/>
  <c r="R47" i="10"/>
  <c r="S47" i="10"/>
  <c r="S48" i="10"/>
  <c r="R48" i="10"/>
  <c r="R49" i="10"/>
  <c r="S49" i="10"/>
  <c r="S50" i="10"/>
  <c r="R50" i="10"/>
  <c r="S51" i="10"/>
  <c r="R51" i="10"/>
  <c r="S52" i="10"/>
  <c r="R52" i="10"/>
  <c r="S53" i="10"/>
  <c r="R53" i="10"/>
  <c r="S54" i="10"/>
  <c r="R54" i="10"/>
  <c r="S55" i="10"/>
  <c r="R55" i="10"/>
  <c r="R56" i="10"/>
  <c r="S56" i="10"/>
  <c r="R57" i="10"/>
  <c r="S57" i="10"/>
  <c r="R58" i="10"/>
  <c r="S58" i="10"/>
  <c r="R59" i="10"/>
  <c r="S59" i="10"/>
  <c r="R60" i="10"/>
  <c r="S60" i="10"/>
  <c r="S61" i="10"/>
  <c r="R61" i="10"/>
  <c r="S62" i="10"/>
  <c r="R62" i="10"/>
  <c r="S63" i="10"/>
  <c r="R63" i="10"/>
  <c r="S64" i="10"/>
  <c r="R64" i="10"/>
  <c r="R65" i="10"/>
  <c r="S65" i="10"/>
  <c r="R66" i="10"/>
  <c r="S66" i="10"/>
  <c r="R67" i="10"/>
  <c r="S67" i="10"/>
  <c r="S68" i="10"/>
  <c r="R68" i="10"/>
  <c r="R69" i="10"/>
  <c r="S69" i="10"/>
  <c r="S70" i="10"/>
  <c r="R70" i="10"/>
  <c r="R71" i="10"/>
  <c r="S71" i="10"/>
  <c r="R72" i="10"/>
  <c r="S72" i="10"/>
  <c r="S73" i="10"/>
  <c r="R73" i="10"/>
  <c r="S74" i="10"/>
  <c r="R74" i="10"/>
  <c r="R75" i="10"/>
  <c r="S75" i="10"/>
  <c r="S76" i="10"/>
  <c r="R76" i="10"/>
  <c r="S77" i="10"/>
  <c r="R77" i="10"/>
  <c r="S78" i="10"/>
  <c r="R78" i="10"/>
  <c r="S79" i="10"/>
  <c r="R79" i="10"/>
  <c r="S80" i="10"/>
  <c r="R80" i="10"/>
  <c r="S81" i="10"/>
  <c r="R81" i="10"/>
  <c r="S82" i="10"/>
  <c r="R82" i="10"/>
  <c r="R83" i="10"/>
  <c r="S83" i="10"/>
  <c r="S84" i="10"/>
  <c r="R84" i="10"/>
  <c r="R85" i="10"/>
  <c r="S85" i="10"/>
  <c r="S86" i="10"/>
  <c r="R86" i="10"/>
  <c r="S14" i="10"/>
  <c r="R14" i="10"/>
  <c r="R15" i="10"/>
  <c r="R24" i="10" l="1"/>
  <c r="R20" i="10"/>
  <c r="R19" i="10"/>
  <c r="R17" i="10"/>
  <c r="Y81" i="10"/>
  <c r="Y48" i="10"/>
  <c r="U27" i="2"/>
  <c r="W27" i="2" s="1"/>
  <c r="Y28" i="10"/>
  <c r="Y74" i="10"/>
  <c r="Y54" i="10"/>
  <c r="U11" i="2"/>
  <c r="W11" i="2" s="1"/>
  <c r="Y21" i="10"/>
  <c r="Y80" i="10"/>
  <c r="Y67" i="10"/>
  <c r="Y34" i="10"/>
  <c r="U26" i="2"/>
  <c r="W26" i="2" s="1"/>
  <c r="Y27" i="10"/>
  <c r="Y60" i="10"/>
  <c r="Y53" i="10"/>
  <c r="Y47" i="10"/>
  <c r="Y40" i="10"/>
  <c r="Y33" i="10"/>
  <c r="Y79" i="10"/>
  <c r="Y73" i="10"/>
  <c r="Y66" i="10"/>
  <c r="Y39" i="10"/>
  <c r="Y86" i="10"/>
  <c r="Y52" i="10"/>
  <c r="Y46" i="10"/>
  <c r="U25" i="2"/>
  <c r="W25" i="2" s="1"/>
  <c r="Y26" i="10"/>
  <c r="Y72" i="10"/>
  <c r="Y59" i="10"/>
  <c r="Y85" i="10"/>
  <c r="Y65" i="10"/>
  <c r="Y58" i="10"/>
  <c r="Y38" i="10"/>
  <c r="Y32" i="10"/>
  <c r="Y45" i="10"/>
  <c r="U24" i="2"/>
  <c r="W24" i="2" s="1"/>
  <c r="Y25" i="10"/>
  <c r="Y78" i="10"/>
  <c r="Y31" i="10"/>
  <c r="Y18" i="10"/>
  <c r="Y84" i="10"/>
  <c r="Y71" i="10"/>
  <c r="Y51" i="10"/>
  <c r="Y77" i="10"/>
  <c r="Y64" i="10"/>
  <c r="Y57" i="10"/>
  <c r="Y44" i="10"/>
  <c r="Y37" i="10"/>
  <c r="Y83" i="10"/>
  <c r="Y70" i="10"/>
  <c r="Y63" i="10"/>
  <c r="Y50" i="10"/>
  <c r="Y76" i="10"/>
  <c r="Y56" i="10"/>
  <c r="Y43" i="10"/>
  <c r="Y36" i="10"/>
  <c r="U29" i="2"/>
  <c r="W29" i="2" s="1"/>
  <c r="Y30" i="10"/>
  <c r="Y69" i="10"/>
  <c r="U28" i="2"/>
  <c r="W28" i="2" s="1"/>
  <c r="Y29" i="10"/>
  <c r="Y82" i="10"/>
  <c r="Y62" i="10"/>
  <c r="Y49" i="10"/>
  <c r="Y42" i="10"/>
  <c r="Y16" i="10"/>
  <c r="Y75" i="10"/>
  <c r="Y35" i="10"/>
  <c r="Y68" i="10"/>
  <c r="U12" i="2"/>
  <c r="W12" i="2" s="1"/>
  <c r="Y22" i="10"/>
  <c r="Y61" i="10"/>
  <c r="Y55" i="10"/>
  <c r="Y41" i="10"/>
  <c r="W16" i="10" l="1"/>
  <c r="W42" i="10"/>
  <c r="W49" i="10"/>
  <c r="W51" i="10"/>
  <c r="W27" i="10"/>
  <c r="W73" i="10"/>
  <c r="W79" i="10"/>
  <c r="W68" i="10"/>
  <c r="W37" i="10"/>
  <c r="W52" i="10"/>
  <c r="W35" i="10"/>
  <c r="X28" i="2"/>
  <c r="W29" i="10"/>
  <c r="W57" i="10"/>
  <c r="W78" i="10"/>
  <c r="W39" i="10"/>
  <c r="W60" i="10"/>
  <c r="W54" i="10"/>
  <c r="W77" i="10"/>
  <c r="W65" i="10"/>
  <c r="W53" i="10"/>
  <c r="W59" i="10"/>
  <c r="W18" i="10"/>
  <c r="W31" i="10"/>
  <c r="W75" i="10"/>
  <c r="W69" i="10"/>
  <c r="W50" i="10"/>
  <c r="W64" i="10"/>
  <c r="W66" i="10"/>
  <c r="W74" i="10"/>
  <c r="W25" i="10"/>
  <c r="W70" i="10"/>
  <c r="W76" i="10"/>
  <c r="W47" i="10"/>
  <c r="W44" i="10"/>
  <c r="W85" i="10"/>
  <c r="W86" i="10"/>
  <c r="W21" i="10"/>
  <c r="W72" i="10"/>
  <c r="X27" i="2"/>
  <c r="W28" i="10"/>
  <c r="W45" i="10"/>
  <c r="W55" i="10"/>
  <c r="W83" i="10"/>
  <c r="W48" i="10"/>
  <c r="W61" i="10"/>
  <c r="W32" i="10"/>
  <c r="W81" i="10"/>
  <c r="W82" i="10"/>
  <c r="W43" i="10"/>
  <c r="W84" i="10"/>
  <c r="W38" i="10"/>
  <c r="X25" i="2"/>
  <c r="W26" i="10"/>
  <c r="W67" i="10"/>
  <c r="W63" i="10"/>
  <c r="W41" i="10"/>
  <c r="X29" i="2"/>
  <c r="W30" i="10"/>
  <c r="W36" i="10"/>
  <c r="W33" i="10"/>
  <c r="W62" i="10"/>
  <c r="W71" i="10"/>
  <c r="W34" i="10"/>
  <c r="W22" i="10"/>
  <c r="W56" i="10"/>
  <c r="W58" i="10"/>
  <c r="W46" i="10"/>
  <c r="W40" i="10"/>
  <c r="W80" i="10"/>
  <c r="Y13" i="2" l="1"/>
  <c r="X52" i="10"/>
  <c r="X44" i="10"/>
  <c r="X56" i="10"/>
  <c r="X63" i="10"/>
  <c r="X48" i="10"/>
  <c r="X50" i="10"/>
  <c r="X54" i="10"/>
  <c r="X68" i="10"/>
  <c r="X77" i="10"/>
  <c r="L29" i="2"/>
  <c r="X30" i="10"/>
  <c r="X85" i="10"/>
  <c r="X65" i="10"/>
  <c r="X41" i="10"/>
  <c r="X61" i="10"/>
  <c r="X37" i="10"/>
  <c r="X67" i="10"/>
  <c r="X83" i="10"/>
  <c r="X47" i="10"/>
  <c r="X69" i="10"/>
  <c r="X60" i="10"/>
  <c r="X79" i="10"/>
  <c r="X64" i="10"/>
  <c r="X75" i="10"/>
  <c r="X71" i="10"/>
  <c r="X38" i="10"/>
  <c r="X45" i="10"/>
  <c r="X70" i="10"/>
  <c r="X31" i="10"/>
  <c r="X78" i="10"/>
  <c r="X58" i="10"/>
  <c r="L25" i="2"/>
  <c r="X26" i="10"/>
  <c r="X76" i="10"/>
  <c r="X39" i="10"/>
  <c r="X80" i="10"/>
  <c r="X43" i="10"/>
  <c r="X49" i="10"/>
  <c r="X40" i="10"/>
  <c r="X33" i="10"/>
  <c r="X82" i="10"/>
  <c r="X74" i="10"/>
  <c r="X59" i="10"/>
  <c r="L28" i="2"/>
  <c r="X29" i="10"/>
  <c r="X42" i="10"/>
  <c r="X32" i="10"/>
  <c r="X34" i="10"/>
  <c r="X55" i="10"/>
  <c r="X73" i="10"/>
  <c r="X84" i="10"/>
  <c r="X57" i="10"/>
  <c r="X62" i="10"/>
  <c r="L27" i="2"/>
  <c r="X28" i="10"/>
  <c r="X51" i="10"/>
  <c r="X72" i="10"/>
  <c r="X46" i="10"/>
  <c r="X36" i="10"/>
  <c r="X81" i="10"/>
  <c r="X86" i="10"/>
  <c r="X66" i="10"/>
  <c r="X53" i="10"/>
  <c r="X35" i="10"/>
  <c r="Y23" i="2"/>
  <c r="K15" i="2" l="1"/>
  <c r="J15" i="2"/>
  <c r="Y24" i="10"/>
  <c r="U23" i="2"/>
  <c r="W23" i="2" s="1"/>
  <c r="Y23" i="10"/>
  <c r="U13" i="2"/>
  <c r="W13" i="2" s="1"/>
  <c r="Y14" i="10"/>
  <c r="O55" i="10"/>
  <c r="L55" i="10"/>
  <c r="O78" i="10"/>
  <c r="L78" i="10"/>
  <c r="O45" i="10"/>
  <c r="L45" i="10"/>
  <c r="O58" i="10"/>
  <c r="L58" i="10"/>
  <c r="O36" i="10"/>
  <c r="L36" i="10"/>
  <c r="O80" i="10"/>
  <c r="L80" i="10"/>
  <c r="O34" i="10"/>
  <c r="L34" i="10"/>
  <c r="O31" i="10"/>
  <c r="L31" i="10"/>
  <c r="O64" i="10"/>
  <c r="L64" i="10"/>
  <c r="O48" i="10"/>
  <c r="L48" i="10"/>
  <c r="O62" i="10"/>
  <c r="L62" i="10"/>
  <c r="O39" i="10"/>
  <c r="L39" i="10"/>
  <c r="O37" i="10"/>
  <c r="L37" i="10"/>
  <c r="O77" i="10"/>
  <c r="L77" i="10"/>
  <c r="O60" i="10"/>
  <c r="L60" i="10"/>
  <c r="O38" i="10"/>
  <c r="L38" i="10"/>
  <c r="O68" i="10"/>
  <c r="L68" i="10"/>
  <c r="O44" i="10"/>
  <c r="L44" i="10"/>
  <c r="O67" i="10"/>
  <c r="L67" i="10"/>
  <c r="O85" i="10"/>
  <c r="L85" i="10"/>
  <c r="O82" i="10"/>
  <c r="L82" i="10"/>
  <c r="O35" i="10"/>
  <c r="L35" i="10"/>
  <c r="O32" i="10"/>
  <c r="L32" i="10"/>
  <c r="O70" i="10"/>
  <c r="L70" i="10"/>
  <c r="L30" i="10"/>
  <c r="O53" i="10"/>
  <c r="L53" i="10"/>
  <c r="O69" i="10"/>
  <c r="L69" i="10"/>
  <c r="O84" i="10"/>
  <c r="L84" i="10"/>
  <c r="L28" i="10"/>
  <c r="O46" i="10"/>
  <c r="L46" i="10"/>
  <c r="O33" i="10"/>
  <c r="L33" i="10"/>
  <c r="O79" i="10"/>
  <c r="L79" i="10"/>
  <c r="O63" i="10"/>
  <c r="L63" i="10"/>
  <c r="O66" i="10"/>
  <c r="L66" i="10"/>
  <c r="O76" i="10"/>
  <c r="L76" i="10"/>
  <c r="O61" i="10"/>
  <c r="L61" i="10"/>
  <c r="O57" i="10"/>
  <c r="L57" i="10"/>
  <c r="L26" i="10"/>
  <c r="O41" i="10"/>
  <c r="L41" i="10"/>
  <c r="O72" i="10"/>
  <c r="L72" i="10"/>
  <c r="O40" i="10"/>
  <c r="L40" i="10"/>
  <c r="O56" i="10"/>
  <c r="L56" i="10"/>
  <c r="L29" i="10"/>
  <c r="O51" i="10"/>
  <c r="L51" i="10"/>
  <c r="O73" i="10"/>
  <c r="L73" i="10"/>
  <c r="O65" i="10"/>
  <c r="L65" i="10"/>
  <c r="O42" i="10"/>
  <c r="L42" i="10"/>
  <c r="O49" i="10"/>
  <c r="L49" i="10"/>
  <c r="O86" i="10"/>
  <c r="L86" i="10"/>
  <c r="O59" i="10"/>
  <c r="L59" i="10"/>
  <c r="O71" i="10"/>
  <c r="L71" i="10"/>
  <c r="O54" i="10"/>
  <c r="L54" i="10"/>
  <c r="O47" i="10"/>
  <c r="L47" i="10"/>
  <c r="O52" i="10"/>
  <c r="L52" i="10"/>
  <c r="O81" i="10"/>
  <c r="L81" i="10"/>
  <c r="O74" i="10"/>
  <c r="L74" i="10"/>
  <c r="O75" i="10"/>
  <c r="L75" i="10"/>
  <c r="O50" i="10"/>
  <c r="L50" i="10"/>
  <c r="O43" i="10"/>
  <c r="L43" i="10"/>
  <c r="O83" i="10"/>
  <c r="L83" i="10"/>
  <c r="D15" i="2" l="1"/>
  <c r="K16" i="10"/>
  <c r="D16" i="10"/>
  <c r="D18" i="10"/>
  <c r="K18" i="10"/>
  <c r="W24" i="10"/>
  <c r="Y20" i="10"/>
  <c r="X13" i="2"/>
  <c r="W23" i="10"/>
  <c r="W20" i="10"/>
  <c r="Y17" i="10"/>
  <c r="Y19" i="10"/>
  <c r="W17" i="10"/>
  <c r="Y15" i="10"/>
  <c r="W15" i="10"/>
  <c r="E6" i="2" l="1"/>
  <c r="L13" i="2"/>
  <c r="X23" i="10"/>
  <c r="X20" i="10"/>
  <c r="W19" i="10"/>
  <c r="X17" i="10"/>
  <c r="X15" i="10"/>
  <c r="W14" i="10"/>
  <c r="X14" i="10"/>
  <c r="O22" i="2" l="1"/>
  <c r="B5" i="2"/>
  <c r="B6" i="10" s="1"/>
  <c r="E7" i="10"/>
  <c r="B4" i="2"/>
  <c r="B5" i="10" s="1"/>
  <c r="B2" i="2"/>
  <c r="B3" i="10" s="1"/>
  <c r="B6" i="2"/>
  <c r="B7" i="10" s="1"/>
  <c r="B3" i="2"/>
  <c r="B4" i="10" s="1"/>
  <c r="J24" i="2"/>
  <c r="R87" i="10"/>
  <c r="C87" i="10"/>
  <c r="J87" i="10"/>
  <c r="D87" i="10"/>
  <c r="B87" i="10"/>
  <c r="S87" i="10"/>
  <c r="H87" i="10"/>
  <c r="K87" i="10"/>
  <c r="M87" i="10"/>
  <c r="G87" i="10"/>
  <c r="K23" i="2"/>
  <c r="Y87" i="10"/>
  <c r="L23" i="10"/>
  <c r="L20" i="10"/>
  <c r="X19" i="10"/>
  <c r="L17" i="10"/>
  <c r="L15" i="10"/>
  <c r="O15" i="10"/>
  <c r="I14" i="10"/>
  <c r="O14" i="10"/>
  <c r="L14" i="10"/>
  <c r="X21" i="2" l="1"/>
  <c r="L21" i="2" s="1"/>
  <c r="O21" i="2" s="1"/>
  <c r="X24" i="2"/>
  <c r="X25" i="10" s="1"/>
  <c r="X17" i="2"/>
  <c r="L17" i="2" s="1"/>
  <c r="O17" i="2" s="1"/>
  <c r="J11" i="2"/>
  <c r="D11" i="2" s="1"/>
  <c r="D21" i="10" s="1"/>
  <c r="J23" i="2"/>
  <c r="J24" i="10" s="1"/>
  <c r="J25" i="10"/>
  <c r="D24" i="2"/>
  <c r="D25" i="10" s="1"/>
  <c r="K17" i="2"/>
  <c r="D17" i="2" s="1"/>
  <c r="K21" i="2"/>
  <c r="D21" i="2" s="1"/>
  <c r="F87" i="10"/>
  <c r="J12" i="10"/>
  <c r="D12" i="10"/>
  <c r="K24" i="10"/>
  <c r="E87" i="10"/>
  <c r="X20" i="2"/>
  <c r="L20" i="2" s="1"/>
  <c r="O20" i="2" s="1"/>
  <c r="J20" i="2"/>
  <c r="D20" i="2" s="1"/>
  <c r="X12" i="2"/>
  <c r="X11" i="2"/>
  <c r="K26" i="2"/>
  <c r="J26" i="2"/>
  <c r="J27" i="10" s="1"/>
  <c r="X15" i="2"/>
  <c r="L15" i="2" s="1"/>
  <c r="O15" i="2" s="1"/>
  <c r="L19" i="10"/>
  <c r="X18" i="10"/>
  <c r="I15" i="10"/>
  <c r="D23" i="2" l="1"/>
  <c r="D24" i="10" s="1"/>
  <c r="J21" i="10"/>
  <c r="L24" i="2"/>
  <c r="O24" i="2" s="1"/>
  <c r="O25" i="10" s="1"/>
  <c r="W87" i="10"/>
  <c r="X16" i="10"/>
  <c r="D26" i="2"/>
  <c r="D27" i="10" s="1"/>
  <c r="K27" i="10"/>
  <c r="L11" i="2"/>
  <c r="X21" i="10"/>
  <c r="X12" i="10"/>
  <c r="X13" i="10"/>
  <c r="L12" i="2"/>
  <c r="X22" i="10"/>
  <c r="L18" i="10"/>
  <c r="O18" i="10"/>
  <c r="O17" i="10"/>
  <c r="I16" i="10"/>
  <c r="L25" i="10" l="1"/>
  <c r="L22" i="10"/>
  <c r="O12" i="2"/>
  <c r="O22" i="10" s="1"/>
  <c r="O13" i="10"/>
  <c r="L13" i="10"/>
  <c r="L12" i="10"/>
  <c r="O12" i="10"/>
  <c r="O11" i="2"/>
  <c r="O21" i="10" s="1"/>
  <c r="L21" i="10"/>
  <c r="O16" i="10"/>
  <c r="L16" i="10"/>
  <c r="X87" i="10"/>
  <c r="X23" i="2"/>
  <c r="X26" i="2"/>
  <c r="I17" i="10"/>
  <c r="X24" i="10" l="1"/>
  <c r="X89" i="10" s="1"/>
  <c r="W9" i="10" s="1"/>
  <c r="L23" i="2"/>
  <c r="L24" i="10" s="1"/>
  <c r="X31" i="2"/>
  <c r="W8" i="2" s="1"/>
  <c r="L26" i="2"/>
  <c r="X27" i="10"/>
  <c r="L87" i="10"/>
  <c r="O87" i="10"/>
  <c r="I18" i="10"/>
  <c r="O26" i="2" l="1"/>
  <c r="O27" i="10" s="1"/>
  <c r="L27" i="10"/>
  <c r="O19" i="10"/>
  <c r="O20" i="10"/>
  <c r="I19" i="10"/>
  <c r="I11" i="2" l="1"/>
  <c r="I20" i="10"/>
  <c r="I12" i="2" l="1"/>
  <c r="I21" i="10"/>
  <c r="I13" i="2" l="1"/>
  <c r="I14" i="2" s="1"/>
  <c r="I22" i="10"/>
  <c r="I15" i="2" l="1"/>
  <c r="I16" i="2" s="1"/>
  <c r="O14" i="2"/>
  <c r="O13" i="2"/>
  <c r="O23" i="10" s="1"/>
  <c r="I23" i="2"/>
  <c r="O23" i="2" s="1"/>
  <c r="O24" i="10" s="1"/>
  <c r="I23" i="10"/>
  <c r="I17" i="2" l="1"/>
  <c r="I18" i="2" s="1"/>
  <c r="O16" i="2"/>
  <c r="I24" i="2"/>
  <c r="I24" i="10"/>
  <c r="I19" i="2" l="1"/>
  <c r="O19" i="2" s="1"/>
  <c r="O18" i="2"/>
  <c r="I25" i="2"/>
  <c r="O25" i="2" s="1"/>
  <c r="I25" i="10"/>
  <c r="O26" i="10" l="1"/>
  <c r="I26" i="2"/>
  <c r="I26" i="10"/>
  <c r="I27" i="2" l="1"/>
  <c r="O27" i="2" s="1"/>
  <c r="I27" i="10"/>
  <c r="O28" i="10" l="1"/>
  <c r="I28" i="2"/>
  <c r="O28" i="2" s="1"/>
  <c r="O29" i="10" s="1"/>
  <c r="I28" i="10"/>
  <c r="I29" i="2" l="1"/>
  <c r="O29" i="2" s="1"/>
  <c r="O30" i="10" s="1"/>
  <c r="D94" i="10" s="1"/>
  <c r="I29" i="10"/>
  <c r="D36" i="2" l="1"/>
  <c r="D10" i="2" s="1"/>
  <c r="D11" i="10" s="1"/>
  <c r="I30" i="10"/>
  <c r="I31" i="10" l="1"/>
  <c r="I32" i="10" l="1"/>
  <c r="I33" i="10" l="1"/>
  <c r="I34" i="10" l="1"/>
  <c r="I35" i="10" l="1"/>
  <c r="I36" i="10" l="1"/>
  <c r="I37" i="10" l="1"/>
  <c r="I38" i="10" l="1"/>
  <c r="I39" i="10" l="1"/>
  <c r="I40" i="10" l="1"/>
  <c r="I41" i="10" l="1"/>
  <c r="I42" i="10" l="1"/>
  <c r="I43" i="10" l="1"/>
  <c r="I44" i="10" l="1"/>
  <c r="I45" i="10" l="1"/>
  <c r="I46" i="10" l="1"/>
  <c r="I47" i="10" l="1"/>
  <c r="I48" i="10" l="1"/>
  <c r="I49" i="10" l="1"/>
  <c r="I50" i="10" l="1"/>
  <c r="I51" i="10" l="1"/>
  <c r="I52" i="10" l="1"/>
  <c r="I53" i="10" l="1"/>
  <c r="I54" i="10" l="1"/>
  <c r="I55" i="10" l="1"/>
  <c r="I56" i="10" l="1"/>
  <c r="I57" i="10" l="1"/>
  <c r="I58" i="10" l="1"/>
  <c r="I59" i="10" l="1"/>
  <c r="I60" i="10" l="1"/>
  <c r="I61" i="10" l="1"/>
  <c r="I62" i="10" l="1"/>
  <c r="I63" i="10" l="1"/>
  <c r="I64" i="10" l="1"/>
  <c r="I65" i="10" l="1"/>
  <c r="I66" i="10" l="1"/>
  <c r="I67" i="10" l="1"/>
  <c r="I68" i="10" l="1"/>
  <c r="I69" i="10" l="1"/>
  <c r="I70" i="10" l="1"/>
  <c r="I71" i="10" l="1"/>
  <c r="I72" i="10" l="1"/>
  <c r="I73" i="10" l="1"/>
  <c r="I74" i="10" l="1"/>
  <c r="I75" i="10" l="1"/>
  <c r="I76" i="10" l="1"/>
  <c r="I77" i="10" l="1"/>
  <c r="I78" i="10" l="1"/>
  <c r="I79" i="10" l="1"/>
  <c r="I80" i="10" l="1"/>
  <c r="I81" i="10" l="1"/>
  <c r="I82" i="10" l="1"/>
  <c r="I83" i="10" l="1"/>
  <c r="I84" i="10" l="1"/>
  <c r="I85" i="10" l="1"/>
  <c r="I87" i="10" l="1"/>
  <c r="I8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6" authorId="0" shapeId="0" xr:uid="{6A299B1D-36ED-477A-A589-A9C939BFD0BE}">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I6" authorId="0" shapeId="0" xr:uid="{E100CBCA-AF12-4B76-83B4-1962C4AAB82A}">
      <text>
        <r>
          <rPr>
            <b/>
            <sz val="9"/>
            <color indexed="8"/>
            <rFont val="Tahoma"/>
            <family val="2"/>
          </rPr>
          <t xml:space="preserve">FILTRO:
</t>
        </r>
        <r>
          <rPr>
            <sz val="9"/>
            <color indexed="8"/>
            <rFont val="Tahoma"/>
            <family val="2"/>
          </rPr>
          <t>Após a conclusão do Orçamento, utilize o filtro nessa coluna com o valor "F" para ocultar linhas não utilizadas.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T8" authorId="0" shapeId="0" xr:uid="{86F2A5ED-1339-44B9-97D8-AA38017691AF}">
      <text>
        <r>
          <rPr>
            <sz val="11"/>
            <color rgb="FF000000"/>
            <rFont val="Calibri"/>
            <family val="2"/>
            <charset val="1"/>
          </rPr>
          <t xml:space="preserve">Preenchimento Automático - Aba "Detalhamento do BDI"
</t>
        </r>
      </text>
    </comment>
    <comment ref="U8" authorId="0" shapeId="0" xr:uid="{C4495052-A6DD-4184-B25D-AB00E9F239A6}">
      <text>
        <r>
          <rPr>
            <sz val="11"/>
            <color rgb="FF000000"/>
            <rFont val="Calibri"/>
            <family val="2"/>
            <charset val="1"/>
          </rPr>
          <t xml:space="preserve">Preenchimento Automático - Aba "Detalhamento do BDI"
</t>
        </r>
      </text>
    </comment>
  </commentList>
</comments>
</file>

<file path=xl/sharedStrings.xml><?xml version="1.0" encoding="utf-8"?>
<sst xmlns="http://schemas.openxmlformats.org/spreadsheetml/2006/main" count="1003" uniqueCount="288">
  <si>
    <t>ISS</t>
  </si>
  <si>
    <t>PLANILHA ORÇAMENTÁRIA SINTÉTICA</t>
  </si>
  <si>
    <t>ITEM</t>
  </si>
  <si>
    <t>CÓDIGO</t>
  </si>
  <si>
    <t>DESCRIÇÃO DO SERVIÇO</t>
  </si>
  <si>
    <t>TOTAL COM BDI:</t>
  </si>
  <si>
    <t>TOTAL</t>
  </si>
  <si>
    <t>REFERÊNCIA</t>
  </si>
  <si>
    <t>LICITAÇÃO Nº</t>
  </si>
  <si>
    <t>EDITAL Nº</t>
  </si>
  <si>
    <t>ÓRGÃO</t>
  </si>
  <si>
    <t>DATA DO ORÇAMENTO</t>
  </si>
  <si>
    <t>OBJETO</t>
  </si>
  <si>
    <t>MODALIDADE</t>
  </si>
  <si>
    <t>REGIME DE EXECUÇÃO</t>
  </si>
  <si>
    <t>CIDADE</t>
  </si>
  <si>
    <t>POÇOS DE CALDAS</t>
  </si>
  <si>
    <t>UF</t>
  </si>
  <si>
    <t>MG</t>
  </si>
  <si>
    <t>DESONERAÇÃO</t>
  </si>
  <si>
    <t>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</si>
  <si>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SECRETARIA MUNICIPAL DE INFRAESTRUTURA E OBRAS PÚBLICAS DE POÇOS DE CALDAS - MG</t>
  </si>
  <si>
    <t>NÍVEL</t>
  </si>
  <si>
    <t>NIVEL MÁXIMO</t>
  </si>
  <si>
    <r>
      <t xml:space="preserve">DATA BASE DO ORÇAMENTO </t>
    </r>
    <r>
      <rPr>
        <sz val="11"/>
        <color rgb="FF000000"/>
        <rFont val="Times New Roman"/>
        <family val="1"/>
      </rPr>
      <t>(mês/ano)</t>
    </r>
  </si>
  <si>
    <t>VALOR TOTAL COM BDI</t>
  </si>
  <si>
    <t>SERVIÇO</t>
  </si>
  <si>
    <t>MEMÓRIA DE CÁLCULO</t>
  </si>
  <si>
    <t>VALOR UNIT C/ BDI</t>
  </si>
  <si>
    <t>VALOR UNIT SEM BDI</t>
  </si>
  <si>
    <t>QUANTIDADE</t>
  </si>
  <si>
    <t>Dados do Contrato (Inicial)</t>
  </si>
  <si>
    <t>Proponente/Tomador:</t>
  </si>
  <si>
    <t>Município/UF:</t>
  </si>
  <si>
    <t>POÇOS DE CALDAS/MG</t>
  </si>
  <si>
    <t>Dados do Empreendimento e Orçamento</t>
  </si>
  <si>
    <t>Nome/apelido:</t>
  </si>
  <si>
    <t>Regime previdenciário previsto para a obra:</t>
  </si>
  <si>
    <t>NÃO DESONERADO</t>
  </si>
  <si>
    <t>Data base do Orçamento:</t>
  </si>
  <si>
    <t>Responsável pelo Orçamento</t>
  </si>
  <si>
    <t>Nome:</t>
  </si>
  <si>
    <t>CREA/CAU:</t>
  </si>
  <si>
    <t>ART/RRT:</t>
  </si>
  <si>
    <t>Licitação</t>
  </si>
  <si>
    <t>Data de emissão dos documentos de licitação:</t>
  </si>
  <si>
    <t>Nome da empresa:</t>
  </si>
  <si>
    <t>CNPJ da empresa:</t>
  </si>
  <si>
    <t>N° CONTRATO</t>
  </si>
  <si>
    <t>Regime de execução do Contrato:</t>
  </si>
  <si>
    <t>EMPREITADA POR PREÇO UNITÁRIO</t>
  </si>
  <si>
    <t>Objeto:</t>
  </si>
  <si>
    <t>NÍVEL 1</t>
  </si>
  <si>
    <t>NÍVEL 2</t>
  </si>
  <si>
    <t>NÍVEL 3</t>
  </si>
  <si>
    <t>NÍVEL 4</t>
  </si>
  <si>
    <t>Nível E</t>
  </si>
  <si>
    <t>Save Nivel</t>
  </si>
  <si>
    <t>Nível C</t>
  </si>
  <si>
    <t>Altura</t>
  </si>
  <si>
    <t>n1</t>
  </si>
  <si>
    <t>n2</t>
  </si>
  <si>
    <t>n3</t>
  </si>
  <si>
    <t>n4</t>
  </si>
  <si>
    <t>n5</t>
  </si>
  <si>
    <t>Czero</t>
  </si>
  <si>
    <t>Cnível</t>
  </si>
  <si>
    <t>L</t>
  </si>
  <si>
    <t>PLANILHA DE REFERÊNCIA</t>
  </si>
  <si>
    <t>NÍVEL CORRIGIDO</t>
  </si>
  <si>
    <t>F</t>
  </si>
  <si>
    <t>UNIDADE DE MEDIDA</t>
  </si>
  <si>
    <t>ORDEM NÍVEL 1</t>
  </si>
  <si>
    <t>BDI</t>
  </si>
  <si>
    <t>AUTOMÁTICO</t>
  </si>
  <si>
    <t>DIGITAR</t>
  </si>
  <si>
    <t>ESCOLHER</t>
  </si>
  <si>
    <t>CONFERIR COM COLUNA N</t>
  </si>
  <si>
    <t>AUTOMATICO</t>
  </si>
  <si>
    <t>BDI 3</t>
  </si>
  <si>
    <t>MIN</t>
  </si>
  <si>
    <t>MED</t>
  </si>
  <si>
    <t>MAX</t>
  </si>
  <si>
    <t>Construção e Reforma de Edifícios</t>
  </si>
  <si>
    <t>AC</t>
  </si>
  <si>
    <t>SG</t>
  </si>
  <si>
    <t>R</t>
  </si>
  <si>
    <t>DF</t>
  </si>
  <si>
    <t>FILTRO</t>
  </si>
  <si>
    <t>BDI PAD</t>
  </si>
  <si>
    <t>Construção de Praças Urbanas, Rodovias, Ferrovias e recapeamento e pavimentação de vias urbanas</t>
  </si>
  <si>
    <t>Conforme legislação tributária municipal, definir estimativa de percentual da base de cálculo para o ISS:</t>
  </si>
  <si>
    <t>↓</t>
  </si>
  <si>
    <t>Sobre a base de cálculo, definir a respectiva alíquota do ISS (entre 2% e 5%):</t>
  </si>
  <si>
    <t>Construção de Redes de Abastecimento de Água, Coleta de Esgoto</t>
  </si>
  <si>
    <t>BDI 1</t>
  </si>
  <si>
    <t>TIPO DE OBRA</t>
  </si>
  <si>
    <t>Itens</t>
  </si>
  <si>
    <t>Siglas</t>
  </si>
  <si>
    <t>% Adotado</t>
  </si>
  <si>
    <t>Situação</t>
  </si>
  <si>
    <t>1º Quartil</t>
  </si>
  <si>
    <t>Médio</t>
  </si>
  <si>
    <t>3º Quartil</t>
  </si>
  <si>
    <t>Construção e Manutenção de Estações e Redes de Distribuição de Energia Elétrica</t>
  </si>
  <si>
    <t>-</t>
  </si>
  <si>
    <t>Obras Portuárias, Marítimas e Fluviais</t>
  </si>
  <si>
    <t>Tributos (impostos COFINS 3%, e  PIS 0,65%)</t>
  </si>
  <si>
    <t>CP</t>
  </si>
  <si>
    <t>Tributos (ISS, variável de acordo com o município)</t>
  </si>
  <si>
    <t>Tributos (Contribuição Previdenciária sobre a Receita Bruta - 0% ou 4,5% - Desoneração)</t>
  </si>
  <si>
    <t>CPRB</t>
  </si>
  <si>
    <t>BDI SEM desoneração (Fórmula Acórdão TCU)</t>
  </si>
  <si>
    <t>BDI COM desoneração</t>
  </si>
  <si>
    <t>BDI DES</t>
  </si>
  <si>
    <t>Fornecimento de Materiais e Equipamentos (aquisição indireta - em conjunto com licitação de obras)</t>
  </si>
  <si>
    <t>Os valores de BDI foram calculados com o emprego da fórmula:</t>
  </si>
  <si>
    <t>BDI =</t>
  </si>
  <si>
    <t xml:space="preserve"> - 1</t>
  </si>
  <si>
    <t>(1-CP-ISS-CRPB)</t>
  </si>
  <si>
    <t>Fornecimento de Materiais e Equipamentos (aquisição direta)</t>
  </si>
  <si>
    <t>Observações:</t>
  </si>
  <si>
    <t>Estudos e Projetos, Planos e Gerenciamento e outros correlatos</t>
  </si>
  <si>
    <t>K1</t>
  </si>
  <si>
    <t>K2</t>
  </si>
  <si>
    <t>Local</t>
  </si>
  <si>
    <t>Data</t>
  </si>
  <si>
    <t>K3</t>
  </si>
  <si>
    <t>Responsável Técnico</t>
  </si>
  <si>
    <t>BDI 2</t>
  </si>
  <si>
    <t>(SELECIONAR)</t>
  </si>
  <si>
    <t>QUADRO DE COMPOSIÇÃO DO BDI</t>
  </si>
  <si>
    <t>MUNICÍPIO DE POÇOS DE CALDAS - SECRETARIA MUNICIPAL DE INFRAESTRUTURA E OBRAS PÚBLICAS [SMIOP]</t>
  </si>
  <si>
    <t>%
Adotado</t>
  </si>
  <si>
    <t/>
  </si>
  <si>
    <t>ORÇAMENTO PROPOSTA</t>
  </si>
  <si>
    <t>EMPRESA</t>
  </si>
  <si>
    <t>ORÇAMENTO LICITAÇÃO</t>
  </si>
  <si>
    <t>BDI LICITAÇÃO</t>
  </si>
  <si>
    <t>BDI PROPOSTA</t>
  </si>
  <si>
    <t>Empresa:</t>
  </si>
  <si>
    <t>Endereço da obra:</t>
  </si>
  <si>
    <t>=SE('ORÇAMENTO LICITAÇÃO'!V5="";"";'ORÇAMENTO LICITAÇÃO'!V5)</t>
  </si>
  <si>
    <t>VALOR REFERÊNCIA UNIT SEM BDI</t>
  </si>
  <si>
    <t>DESCONTO</t>
  </si>
  <si>
    <t>CONTRATO</t>
  </si>
  <si>
    <t>2 – Empreitada por Preço Unitário</t>
  </si>
  <si>
    <t>COMPOSIÇÃO</t>
  </si>
  <si>
    <t>POLIURETANO EM TELHADO</t>
  </si>
  <si>
    <t>02-2026 SINAPI 01-2026-SEINFRA, 10-2025-SUDECAP, SICRO 2.8</t>
  </si>
  <si>
    <t>Referência 02-2026 SINAPI 01-2026-SEINFRA, 10-2025-SUDECAP, SICRO 2.8</t>
  </si>
  <si>
    <t>Victor Lingard</t>
  </si>
  <si>
    <t>CREA-MG 333.398/D</t>
  </si>
  <si>
    <t>PREPARAÇÃO</t>
  </si>
  <si>
    <t>SMIOP-002</t>
  </si>
  <si>
    <t>SMIOP-003</t>
  </si>
  <si>
    <t>SMIOP-004</t>
  </si>
  <si>
    <t>POLIURETANO JATEADO</t>
  </si>
  <si>
    <t>APLICAÇÃO DE PINTURA SOBRE POLIURETANO</t>
  </si>
  <si>
    <t>SMIOP-005</t>
  </si>
  <si>
    <t>SMIOP-006</t>
  </si>
  <si>
    <t>SMIOP-001</t>
  </si>
  <si>
    <t>REGISTRO DE PREÇO</t>
  </si>
  <si>
    <t>CONTRATAÇÃO DE EMPRESA PARA PRESTAÇÃO DE SERVIÇOS DE VEDAÇÃO EM TELHADO DE TELHADOS DE IMÓVEIS DO MUNICÍPIO DE POÇOS DE CALDAS</t>
  </si>
  <si>
    <t>SEGURANÇA DO TRABALHO</t>
  </si>
  <si>
    <t>SINAPI</t>
  </si>
  <si>
    <t>ADMINISTRAÇÃO</t>
  </si>
  <si>
    <t>SINAPI-I</t>
  </si>
  <si>
    <t>SEINFRA</t>
  </si>
  <si>
    <t>ED-9077</t>
  </si>
  <si>
    <t>ANDAIME E LINHA DE VIDA</t>
  </si>
  <si>
    <t>ED-9126</t>
  </si>
  <si>
    <t>5 dias por semana, durante os 365 dias do ano = 260 dias * 8 horas por dia</t>
  </si>
  <si>
    <t>PIR+TELHA</t>
  </si>
  <si>
    <t>R$ 170,06/m² - Modelo recomendado para telhados curvos</t>
  </si>
  <si>
    <t>Ginásio Poliesportivo Romeu Cagnani - 1530 m²
Ginásio Santa Rosália - 750 m²
Miguel Zanetti - 1780 m²
Ginásio Vitorio Togni - 780 m²
Ginásio Juca Cobra - 2057 m²
Ginásio Moleque Cesar - 980 m²
Ginásio Issa Sarraf - 1380 m²
Ginásio Santo Andre - 830 m²
Ginásio Vilas Unidas - 705 m²
Ginásio Dr Arthur de Mendonça Chaves - 2600 m²
Ginásio Marco Divisório - 1450 m²
Espaço Esportivo CEASA - 
14.842 m² em 11 espaços;</t>
  </si>
  <si>
    <t>EMPRESAS FORNECEDORAS:</t>
  </si>
  <si>
    <t>EMPRESAS</t>
  </si>
  <si>
    <t>CNPJ</t>
  </si>
  <si>
    <t>NOME</t>
  </si>
  <si>
    <t>E001</t>
  </si>
  <si>
    <t>49.969.954/0001-04</t>
  </si>
  <si>
    <t>GLK INDUSTRIA E COMERCIO EIRELI - ME</t>
  </si>
  <si>
    <t>E002</t>
  </si>
  <si>
    <t>CASA DO SOLDADOR</t>
  </si>
  <si>
    <t>E003</t>
  </si>
  <si>
    <t>08.858.579/0015-35</t>
  </si>
  <si>
    <t>FERRAMENTAS KENNEDY</t>
  </si>
  <si>
    <t>E004</t>
  </si>
  <si>
    <t>SUPER PRO ATACADO</t>
  </si>
  <si>
    <t>E005</t>
  </si>
  <si>
    <t>02.325.315/0001-34</t>
  </si>
  <si>
    <t>UTECH - TECNOLOGIA DE POLIURETANOS LTDA EPP</t>
  </si>
  <si>
    <t>E006</t>
  </si>
  <si>
    <t>19.082.242/0001-08</t>
  </si>
  <si>
    <t>DECOR COLOR TINTAS LTDA</t>
  </si>
  <si>
    <t>E007</t>
  </si>
  <si>
    <t>55.132.202/0001-89</t>
  </si>
  <si>
    <t>SUVINIL COATINGS LTDA</t>
  </si>
  <si>
    <t>FONTE</t>
  </si>
  <si>
    <t>DESCRIÇÃO</t>
  </si>
  <si>
    <t>UNIDADE</t>
  </si>
  <si>
    <t>ÍNDICE RETROAÇÃO</t>
  </si>
  <si>
    <t>Cotação</t>
  </si>
  <si>
    <t>PU-C-001</t>
  </si>
  <si>
    <t>LOCAÇÃO DE EQUIPAMENTO PARA JATEAMENTO DE PU</t>
  </si>
  <si>
    <t>SEMANAL</t>
  </si>
  <si>
    <t>NOME DA EMPRESA</t>
  </si>
  <si>
    <t>COTAÇÕES</t>
  </si>
  <si>
    <t>DATA COTAÇÃO</t>
  </si>
  <si>
    <t>19/03/2026</t>
  </si>
  <si>
    <t>MEDIANA</t>
  </si>
  <si>
    <t>OBSERVAÇÕES:</t>
  </si>
  <si>
    <t>Orçamento em anexo</t>
  </si>
  <si>
    <t>PU-C-002</t>
  </si>
  <si>
    <t>CONVERTEDOR E INIBIDOR DE FERRUGEM, SOMENTE FORNECIMENTO</t>
  </si>
  <si>
    <t>24/03/2026</t>
  </si>
  <si>
    <t>8 metros quadrados por litro</t>
  </si>
  <si>
    <t>PU-C-003</t>
  </si>
  <si>
    <t>POLIURETANO BICOMPONENTE, COMPONENTE A E COMPONENTE B [1:1,222], SOMENTE FORNECIMENTO</t>
  </si>
  <si>
    <t>KG</t>
  </si>
  <si>
    <t>1 m² por kg, e=2,5cm</t>
  </si>
  <si>
    <t>PU-C-004</t>
  </si>
  <si>
    <t>TINTA EMBORRACHADA - FORNECIMENTO</t>
  </si>
  <si>
    <t>1 lata 18 a 20 litros, rende 80 m²</t>
  </si>
  <si>
    <t>PU-C-005</t>
  </si>
  <si>
    <t>PIR, E=30MM</t>
  </si>
  <si>
    <t>M2</t>
  </si>
  <si>
    <t>aguardando orçamento para inserir. Preço já foi consultado como estimativa por ligação</t>
  </si>
  <si>
    <t>RELATÓRIO DE COTAÇÕES</t>
  </si>
  <si>
    <t>COEFIC.</t>
  </si>
  <si>
    <t>Composição</t>
  </si>
  <si>
    <t>TELHAMENTO COM TELHA METÁLICA GALVANIZADA TRAPEZOIDAL, INCLUSIVE APLICAÇÃO DE PIR E=30MM, CUMEEIRA, COM ACESSÓRIOS, FIXAÇÃO E INSTALAÇÃO</t>
  </si>
  <si>
    <t>93282</t>
  </si>
  <si>
    <t>93281</t>
  </si>
  <si>
    <t>88323</t>
  </si>
  <si>
    <t>88316</t>
  </si>
  <si>
    <t>SEINFRA-I</t>
  </si>
  <si>
    <t>MATED-12176</t>
  </si>
  <si>
    <t>COTAÇÃO</t>
  </si>
  <si>
    <t>11029</t>
  </si>
  <si>
    <t>MATED-12561</t>
  </si>
  <si>
    <t>APLICAÇÃO DE CONVERTEDOR E INIBIDOR DE FERRUGEM EM ESTRUTURAS METÁLICAS - FORNECIMENTO E APLICAÇÃO</t>
  </si>
  <si>
    <t>102971</t>
  </si>
  <si>
    <t>ED-50364</t>
  </si>
  <si>
    <t>LIMPEZA DE TELHADO COM JATO DE ALTA PRESSÃO (ADAPTADO O ITEM SINAPI 99814 - TRATANDO DE ITENS DE TRABALHO EM ALTURA)</t>
  </si>
  <si>
    <t>99834</t>
  </si>
  <si>
    <t>99833</t>
  </si>
  <si>
    <t>EXECUÇÃO DE POLIURETANO APLICADA COM JATEAMENTO, EM COBERTURA DE TELHADO, PARA IMPERMEABILIZAÇÃO E PROTEÇÃO TÉRMICA E ACÚSTICA, E=2,5 CM - FORNECIMENTO E APLICAÇÃO</t>
  </si>
  <si>
    <t>88310</t>
  </si>
  <si>
    <t>100301</t>
  </si>
  <si>
    <t>APLICAÇÃO DE FUNDO PREPARADOR PARA PINTURA EM TELHADOS E COBERTURAS - FORNECIMENTO E APLICAÇÃO</t>
  </si>
  <si>
    <t>38122</t>
  </si>
  <si>
    <t>5318</t>
  </si>
  <si>
    <t>APLICAÇÃO DE TINTA EMBORRACHADA EM TELHADOS E COBERTURAS, FORNECIMENTO E APLICAÇÃO</t>
  </si>
  <si>
    <t>GUINCHO ELÉTRICO DE COLUNA, CAPACIDADE 400 KG, COM MOTO FREIO, MOTOR TRIFÁSICO DE 1,25 CV - CHI DIURNO. AF_03/2016</t>
  </si>
  <si>
    <t>CHI</t>
  </si>
  <si>
    <t>GUINCHO ELÉTRICO DE COLUNA, CAPACIDADE 400 KG, COM MOTO FREIO, MOTOR TRIFÁSICO DE 1,25 CV - CHP DIURNO. AF_03/2016</t>
  </si>
  <si>
    <t>CHP</t>
  </si>
  <si>
    <t>TELHADISTA COM ENCARGOS COMPLEMENTARES</t>
  </si>
  <si>
    <t>H</t>
  </si>
  <si>
    <t>SERVENTE COM ENCARGOS COMPLEMENTARES</t>
  </si>
  <si>
    <t>TELHA GALVANIZADA (MODELO: TRAPEZOIDAL|ACABAMENTO: NATURAL SEM PINTURA|ESPESSURA TELHA: 0,50MM|ALTURA: 40MM|TIPO: SIMPLES SEM ISOLAMENTO TERMOACÚSTICO|MATERIAL: GALVALUME)</t>
  </si>
  <si>
    <t>m2</t>
  </si>
  <si>
    <t>HASTE RETA PARA GANCHO DE FERRO GALVANIZADO, COM ROSCA 1/4" X 30 CM PARA FIXACAO DE TELHA METALICA, INCLUI PORCA E ARRUELAS DE VEDACAO</t>
  </si>
  <si>
    <t>CJ</t>
  </si>
  <si>
    <t>CUMEEIRA GALVANIZADA (UTILIZAÇÃO: TELHA TRAPEZOIDAL|COMPRIMENTO DA PEÇA: 100CM*) *MEDIDAS REFERENCIAIS APROXIMADAS</t>
  </si>
  <si>
    <t>m</t>
  </si>
  <si>
    <t>COMPRESSOR DE AR, VAZAO DE 10 PCM, RESERVATORIO 100 L, PRESSAO DE TRABALHO ENTRE 6,9 E 9,7 BAR, POTENCIA 2 HP, TENSAO 110/220 V - CHP DIURNO. AF_05/2023</t>
  </si>
  <si>
    <t>AJUDANTE DE TELHADISTA COM ENCARGOS COMPLEMENTARES</t>
  </si>
  <si>
    <t>hora</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</si>
  <si>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</si>
  <si>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</si>
  <si>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PINTOR COM ENCARGOS COMPLEMENTARES</t>
  </si>
  <si>
    <t>AJUDANTE DE PINTOR COM ENCARGOS COMPLEMENTARES</t>
  </si>
  <si>
    <t>FUNDO PREPARADOR ACRILICO BASE AGUA</t>
  </si>
  <si>
    <t>DILUENTE AGUARRAS</t>
  </si>
  <si>
    <t>PREÇO UNIT NÃO DESONER.</t>
  </si>
  <si>
    <t>PREÇO UNIT NÃO DESONERADO X COEF</t>
  </si>
  <si>
    <t>RELATÓRIO DE COMPOSIÇÕES</t>
  </si>
  <si>
    <t>R$ 135,16/m² - Modelo recomendado para telhados retos, PIR é melhor que PU</t>
  </si>
  <si>
    <t>APLICAÇÃO DE POLIURETANO</t>
  </si>
  <si>
    <t>PLANILHA ORÇAMENTÁRIA</t>
  </si>
  <si>
    <t>Foi estimado 20 metros de andaime para cada 1000 m² de obra = 600 mxmês, para cada locação de 20 metros é estimado 1 mês da locação destes andaimes</t>
  </si>
  <si>
    <t>ED-9076</t>
  </si>
  <si>
    <t>Foi estimado 20 metros de andaime para cada 1000 m² de obra = 600 m</t>
  </si>
  <si>
    <t>É estimado para a linha de vida, 130 metros lineares para cada 1000 m² de telhado = 130*30000/1000</t>
  </si>
  <si>
    <t>PIR, E=30MM, CORTE MOLDADO CONFORME DESENHO DA TELHA, TANTO INFERIOR QUANTO SUPERIOR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</si>
</sst>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d/m/yyyy"/>
    <numFmt numFmtId="165" formatCode="&quot; R$ &quot;* #,##0.00&quot; &quot;;&quot;-R$ &quot;* #,##0.00&quot; &quot;;&quot; R$ &quot;* &quot;-&quot;#&quot; &quot;;&quot; &quot;@&quot; &quot;"/>
    <numFmt numFmtId="166" formatCode="[$-416]mmm/yyyy;@"/>
    <numFmt numFmtId="167" formatCode="mm\-yyyy"/>
    <numFmt numFmtId="168" formatCode="_(\ #,##0.00_);_(\ \(#,##0.00\);_(\ &quot;-&quot;??_);_(@_)"/>
    <numFmt numFmtId="169" formatCode="_(&quot;R$ &quot;* #,##0.00_);_(&quot;R$ &quot;* \(#,##0.00\);_(&quot;R$ &quot;* \-??_);_(@_)"/>
    <numFmt numFmtId="170" formatCode="General;General"/>
    <numFmt numFmtId="171" formatCode="[$-F800]dddd\,\ mmmm\ dd\,\ yyyy"/>
    <numFmt numFmtId="172" formatCode="dd&quot; de &quot;mmmm&quot; de &quot;yyyy"/>
    <numFmt numFmtId="173" formatCode="_-&quot;R$&quot;* #,##0.00_-;\-&quot;R$&quot;* #,##0.00_-;_-&quot;R$&quot;* &quot;-&quot;??_-;_-@_-"/>
  </numFmts>
  <fonts count="61" x14ac:knownFonts="1">
    <font>
      <sz val="11"/>
      <color rgb="FF000000"/>
      <name val="Calibri"/>
      <family val="2"/>
    </font>
    <font>
      <sz val="11"/>
      <color theme="1"/>
      <name val="Calibri"/>
      <family val="2"/>
      <scheme val="minor"/>
    </font>
    <font>
      <sz val="11"/>
      <color rgb="FF000000"/>
      <name val="Calibri"/>
      <family val="2"/>
    </font>
    <font>
      <b/>
      <sz val="11"/>
      <color rgb="FF000000"/>
      <name val="Calibri"/>
      <family val="2"/>
    </font>
    <font>
      <b/>
      <sz val="11"/>
      <color rgb="FFFFFFFF"/>
      <name val="Calibri"/>
      <family val="2"/>
    </font>
    <font>
      <sz val="11"/>
      <color rgb="FFCC0000"/>
      <name val="Calibri"/>
      <family val="2"/>
    </font>
    <font>
      <sz val="11"/>
      <color rgb="FF000000"/>
      <name val="Arial"/>
      <family val="2"/>
    </font>
    <font>
      <i/>
      <sz val="11"/>
      <color rgb="FF808080"/>
      <name val="Calibri"/>
      <family val="2"/>
    </font>
    <font>
      <sz val="11"/>
      <color rgb="FF006600"/>
      <name val="Calibri"/>
      <family val="2"/>
    </font>
    <font>
      <b/>
      <sz val="24"/>
      <color rgb="FF000000"/>
      <name val="Calibri"/>
      <family val="2"/>
    </font>
    <font>
      <b/>
      <sz val="18"/>
      <color rgb="FF000000"/>
      <name val="Calibri"/>
      <family val="2"/>
    </font>
    <font>
      <b/>
      <sz val="12"/>
      <color rgb="FF000000"/>
      <name val="Calibri"/>
      <family val="2"/>
    </font>
    <font>
      <u/>
      <sz val="11"/>
      <color rgb="FF0000EE"/>
      <name val="Calibri"/>
      <family val="2"/>
    </font>
    <font>
      <sz val="11"/>
      <color rgb="FF996600"/>
      <name val="Calibri"/>
      <family val="2"/>
    </font>
    <font>
      <sz val="11"/>
      <color rgb="FF333333"/>
      <name val="Calibri"/>
      <family val="2"/>
    </font>
    <font>
      <b/>
      <i/>
      <u/>
      <sz val="11"/>
      <color rgb="FF000000"/>
      <name val="Calibri"/>
      <family val="2"/>
    </font>
    <font>
      <sz val="10"/>
      <color rgb="FF000000"/>
      <name val="Times New Roman"/>
      <family val="1"/>
    </font>
    <font>
      <sz val="11"/>
      <color rgb="FF000000"/>
      <name val="Calibri"/>
      <family val="2"/>
      <charset val="1"/>
    </font>
    <font>
      <sz val="10"/>
      <name val="Arial"/>
      <family val="2"/>
    </font>
    <font>
      <sz val="8"/>
      <name val="Calibri"/>
      <family val="2"/>
    </font>
    <font>
      <sz val="11"/>
      <color rgb="FF000000"/>
      <name val="Times New Roman"/>
      <family val="1"/>
    </font>
    <font>
      <sz val="10"/>
      <color rgb="FFFFFFFF"/>
      <name val="Times New Roman"/>
      <family val="1"/>
    </font>
    <font>
      <b/>
      <sz val="16"/>
      <color rgb="FF000000"/>
      <name val="Times New Roman"/>
      <family val="1"/>
    </font>
    <font>
      <b/>
      <sz val="11"/>
      <color rgb="FF000000"/>
      <name val="Times New Roman"/>
      <family val="1"/>
    </font>
    <font>
      <b/>
      <sz val="11"/>
      <name val="Times New Roman"/>
      <family val="1"/>
    </font>
    <font>
      <b/>
      <sz val="11"/>
      <color rgb="FFFF0000"/>
      <name val="Times New Roman"/>
      <family val="1"/>
    </font>
    <font>
      <sz val="8"/>
      <name val="Times New Roman"/>
      <family val="1"/>
    </font>
    <font>
      <b/>
      <sz val="10"/>
      <color rgb="FFFFFFFF"/>
      <name val="Times New Roman"/>
      <family val="1"/>
    </font>
    <font>
      <b/>
      <sz val="11"/>
      <color rgb="FFFFFFFF"/>
      <name val="Times New Roman"/>
      <family val="1"/>
    </font>
    <font>
      <sz val="10"/>
      <name val="Times New Roman"/>
      <family val="1"/>
    </font>
    <font>
      <sz val="11"/>
      <color rgb="FFFFFFFF"/>
      <name val="Times New Roman"/>
      <family val="1"/>
    </font>
    <font>
      <sz val="12"/>
      <color rgb="FF000000"/>
      <name val="Times New Roman"/>
      <family val="1"/>
    </font>
    <font>
      <sz val="11"/>
      <name val="Times New Roman"/>
      <family val="1"/>
    </font>
    <font>
      <b/>
      <sz val="11"/>
      <color indexed="8"/>
      <name val="Calibri"/>
      <family val="2"/>
    </font>
    <font>
      <b/>
      <sz val="14"/>
      <color theme="0"/>
      <name val="Times New Roman"/>
      <family val="1"/>
    </font>
    <font>
      <b/>
      <sz val="12"/>
      <name val="Calibri"/>
      <family val="2"/>
    </font>
    <font>
      <b/>
      <sz val="8"/>
      <name val="Calibri"/>
      <family val="2"/>
    </font>
    <font>
      <sz val="8"/>
      <color theme="0"/>
      <name val="Calibri"/>
      <family val="2"/>
    </font>
    <font>
      <b/>
      <sz val="10"/>
      <name val="Arial"/>
      <family val="2"/>
    </font>
    <font>
      <sz val="10"/>
      <name val="Calibri"/>
      <family val="2"/>
    </font>
    <font>
      <sz val="14"/>
      <color rgb="FF000000"/>
      <name val="Times New Roman"/>
      <family val="1"/>
    </font>
    <font>
      <b/>
      <sz val="14"/>
      <color rgb="FF000000"/>
      <name val="Times New Roman"/>
      <family val="1"/>
    </font>
    <font>
      <b/>
      <sz val="14"/>
      <color rgb="FFFFFFFF"/>
      <name val="Times New Roman"/>
      <family val="1"/>
    </font>
    <font>
      <sz val="9"/>
      <name val="Arial"/>
      <family val="2"/>
    </font>
    <font>
      <b/>
      <sz val="9"/>
      <color indexed="8"/>
      <name val="Tahoma"/>
      <family val="2"/>
    </font>
    <font>
      <sz val="9"/>
      <color indexed="8"/>
      <name val="Tahoma"/>
      <family val="2"/>
    </font>
    <font>
      <b/>
      <sz val="12"/>
      <name val="Times New Roman"/>
      <family val="1"/>
    </font>
    <font>
      <b/>
      <sz val="12"/>
      <color indexed="10"/>
      <name val="Times New Roman"/>
      <family val="1"/>
    </font>
    <font>
      <i/>
      <sz val="12"/>
      <name val="Times New Roman"/>
      <family val="1"/>
    </font>
    <font>
      <i/>
      <u/>
      <sz val="12"/>
      <name val="Times New Roman"/>
      <family val="1"/>
    </font>
    <font>
      <b/>
      <sz val="12"/>
      <color indexed="12"/>
      <name val="Times New Roman"/>
      <family val="1"/>
    </font>
    <font>
      <sz val="12"/>
      <name val="Times New Roman"/>
      <family val="1"/>
    </font>
    <font>
      <sz val="12"/>
      <color indexed="10"/>
      <name val="Times New Roman"/>
      <family val="1"/>
    </font>
    <font>
      <u/>
      <sz val="12"/>
      <name val="Times New Roman"/>
      <family val="1"/>
    </font>
    <font>
      <b/>
      <sz val="12"/>
      <color theme="0"/>
      <name val="Times New Roman"/>
      <family val="1"/>
    </font>
    <font>
      <b/>
      <sz val="16"/>
      <color theme="0"/>
      <name val="Times New Roman"/>
      <family val="1"/>
    </font>
    <font>
      <b/>
      <sz val="12"/>
      <name val="Arial"/>
      <family val="2"/>
    </font>
    <font>
      <b/>
      <sz val="12"/>
      <color rgb="FFFFFFFF"/>
      <name val="Times New Roman"/>
      <family val="1"/>
    </font>
    <font>
      <sz val="12"/>
      <color rgb="FF000000"/>
      <name val="Calibri"/>
      <family val="2"/>
    </font>
    <font>
      <sz val="12"/>
      <name val="Calibri"/>
      <family val="2"/>
    </font>
    <font>
      <b/>
      <sz val="8"/>
      <color indexed="8"/>
      <name val="Calibri"/>
      <family val="2"/>
    </font>
  </fonts>
  <fills count="33">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
      <patternFill patternType="solid">
        <fgColor rgb="FF004616"/>
        <bgColor rgb="FF004616"/>
      </patternFill>
    </fill>
    <fill>
      <patternFill patternType="solid">
        <fgColor rgb="FFFFFFFF"/>
        <bgColor rgb="FFF2F2F2"/>
      </patternFill>
    </fill>
    <fill>
      <patternFill patternType="solid">
        <fgColor theme="0"/>
        <bgColor rgb="FFFFFFFF"/>
      </patternFill>
    </fill>
    <fill>
      <patternFill patternType="solid">
        <fgColor theme="1"/>
        <bgColor rgb="FFFFFFFF"/>
      </patternFill>
    </fill>
    <fill>
      <patternFill patternType="solid">
        <fgColor rgb="FFC0C0C0"/>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9" tint="0.39997558519241921"/>
        <bgColor rgb="FF000000"/>
      </patternFill>
    </fill>
    <fill>
      <patternFill patternType="solid">
        <fgColor theme="9" tint="-0.249977111117893"/>
        <bgColor rgb="FF000000"/>
      </patternFill>
    </fill>
    <fill>
      <patternFill patternType="solid">
        <fgColor theme="9" tint="0.79998168889431442"/>
        <bgColor indexed="64"/>
      </patternFill>
    </fill>
    <fill>
      <patternFill patternType="solid">
        <fgColor theme="8" tint="0.79998168889431442"/>
        <bgColor indexed="26"/>
      </patternFill>
    </fill>
    <fill>
      <patternFill patternType="solid">
        <fgColor theme="8" tint="0.79998168889431442"/>
        <bgColor indexed="42"/>
      </patternFill>
    </fill>
    <fill>
      <patternFill patternType="solid">
        <fgColor theme="9" tint="-0.499984740745262"/>
        <bgColor indexed="64"/>
      </patternFill>
    </fill>
    <fill>
      <patternFill patternType="solid">
        <fgColor theme="9" tint="-0.499984740745262"/>
        <bgColor rgb="FF77933C"/>
      </patternFill>
    </fill>
    <fill>
      <patternFill patternType="solid">
        <fgColor theme="9" tint="0.79998168889431442"/>
        <bgColor rgb="FFF2F2F2"/>
      </patternFill>
    </fill>
    <fill>
      <patternFill patternType="solid">
        <fgColor theme="9" tint="0.79998168889431442"/>
        <bgColor rgb="FFD9D9D9"/>
      </patternFill>
    </fill>
    <fill>
      <patternFill patternType="solid">
        <fgColor theme="9" tint="0.59999389629810485"/>
        <bgColor rgb="FFF2F2F2"/>
      </patternFill>
    </fill>
    <fill>
      <patternFill patternType="solid">
        <fgColor indexed="22"/>
        <bgColor indexed="44"/>
      </patternFill>
    </fill>
    <fill>
      <patternFill patternType="solid">
        <fgColor theme="9" tint="0.59999389629810485"/>
        <bgColor indexed="42"/>
      </patternFill>
    </fill>
    <fill>
      <patternFill patternType="solid">
        <fgColor theme="9" tint="0.79998168889431442"/>
        <bgColor indexed="26"/>
      </patternFill>
    </fill>
    <fill>
      <patternFill patternType="solid">
        <fgColor indexed="9"/>
        <bgColor indexed="64"/>
      </patternFill>
    </fill>
    <fill>
      <patternFill patternType="solid">
        <fgColor indexed="22"/>
        <bgColor indexed="64"/>
      </patternFill>
    </fill>
  </fills>
  <borders count="83">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auto="1"/>
      </left>
      <right/>
      <top style="thick">
        <color auto="1"/>
      </top>
      <bottom style="medium">
        <color auto="1"/>
      </bottom>
      <diagonal/>
    </border>
    <border>
      <left/>
      <right style="medium">
        <color auto="1"/>
      </right>
      <top style="thick">
        <color auto="1"/>
      </top>
      <bottom style="medium">
        <color auto="1"/>
      </bottom>
      <diagonal/>
    </border>
    <border>
      <left/>
      <right style="thick">
        <color auto="1"/>
      </right>
      <top style="thick">
        <color auto="1"/>
      </top>
      <bottom style="medium">
        <color auto="1"/>
      </bottom>
      <diagonal/>
    </border>
    <border>
      <left style="thick">
        <color auto="1"/>
      </left>
      <right/>
      <top style="medium">
        <color auto="1"/>
      </top>
      <bottom style="medium">
        <color auto="1"/>
      </bottom>
      <diagonal/>
    </border>
    <border>
      <left style="medium">
        <color auto="1"/>
      </left>
      <right/>
      <top style="medium">
        <color auto="1"/>
      </top>
      <bottom style="medium">
        <color auto="1"/>
      </bottom>
      <diagonal/>
    </border>
    <border>
      <left/>
      <right style="thick">
        <color auto="1"/>
      </right>
      <top style="medium">
        <color auto="1"/>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style="medium">
        <color auto="1"/>
      </left>
      <right style="medium">
        <color auto="1"/>
      </right>
      <top style="medium">
        <color auto="1"/>
      </top>
      <bottom/>
      <diagonal/>
    </border>
    <border>
      <left style="medium">
        <color auto="1"/>
      </left>
      <right/>
      <top style="medium">
        <color auto="1"/>
      </top>
      <bottom style="thick">
        <color auto="1"/>
      </bottom>
      <diagonal/>
    </border>
    <border>
      <left style="thin">
        <color indexed="8"/>
      </left>
      <right style="thin">
        <color indexed="8"/>
      </right>
      <top/>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style="hair">
        <color indexed="8"/>
      </right>
      <top style="hair">
        <color indexed="8"/>
      </top>
      <bottom style="hair">
        <color indexed="8"/>
      </bottom>
      <diagonal/>
    </border>
    <border>
      <left style="hair">
        <color indexed="8"/>
      </left>
      <right style="medium">
        <color indexed="64"/>
      </right>
      <top style="hair">
        <color indexed="8"/>
      </top>
      <bottom style="hair">
        <color indexed="8"/>
      </bottom>
      <diagonal/>
    </border>
    <border>
      <left style="thin">
        <color indexed="8"/>
      </left>
      <right style="thin">
        <color indexed="8"/>
      </right>
      <top style="thin">
        <color indexed="8"/>
      </top>
      <bottom style="thin">
        <color indexed="8"/>
      </bottom>
      <diagonal/>
    </border>
    <border>
      <left style="medium">
        <color indexed="64"/>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style="medium">
        <color indexed="64"/>
      </left>
      <right style="hair">
        <color indexed="8"/>
      </right>
      <top/>
      <bottom style="hair">
        <color indexed="8"/>
      </bottom>
      <diagonal/>
    </border>
    <border>
      <left/>
      <right style="medium">
        <color indexed="64"/>
      </right>
      <top/>
      <bottom style="hair">
        <color indexed="8"/>
      </bottom>
      <diagonal/>
    </border>
    <border>
      <left style="medium">
        <color indexed="64"/>
      </left>
      <right style="hair">
        <color indexed="8"/>
      </right>
      <top/>
      <bottom style="medium">
        <color indexed="64"/>
      </bottom>
      <diagonal/>
    </border>
    <border>
      <left/>
      <right style="medium">
        <color indexed="64"/>
      </right>
      <top/>
      <bottom style="medium">
        <color indexed="64"/>
      </bottom>
      <diagonal/>
    </border>
    <border>
      <left style="medium">
        <color indexed="64"/>
      </left>
      <right style="hair">
        <color indexed="8"/>
      </right>
      <top style="hair">
        <color indexed="8"/>
      </top>
      <bottom style="medium">
        <color indexed="64"/>
      </bottom>
      <diagonal/>
    </border>
    <border>
      <left/>
      <right style="medium">
        <color indexed="64"/>
      </right>
      <top style="hair">
        <color indexed="8"/>
      </top>
      <bottom style="hair">
        <color indexed="8"/>
      </bottom>
      <diagonal/>
    </border>
    <border>
      <left/>
      <right style="medium">
        <color indexed="64"/>
      </right>
      <top style="hair">
        <color indexed="8"/>
      </top>
      <bottom style="medium">
        <color indexed="64"/>
      </bottom>
      <diagonal/>
    </border>
    <border>
      <left style="medium">
        <color indexed="64"/>
      </left>
      <right style="hair">
        <color indexed="8"/>
      </right>
      <top style="medium">
        <color indexed="8"/>
      </top>
      <bottom style="hair">
        <color indexed="8"/>
      </bottom>
      <diagonal/>
    </border>
    <border>
      <left/>
      <right style="medium">
        <color indexed="64"/>
      </right>
      <top style="medium">
        <color indexed="8"/>
      </top>
      <bottom style="hair">
        <color indexed="8"/>
      </bottom>
      <diagonal/>
    </border>
    <border>
      <left style="hair">
        <color indexed="8"/>
      </left>
      <right style="medium">
        <color indexed="64"/>
      </right>
      <top style="hair">
        <color indexed="8"/>
      </top>
      <bottom style="medium">
        <color indexed="64"/>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64"/>
      </left>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diagonal/>
    </border>
    <border>
      <left style="thick">
        <color auto="1"/>
      </left>
      <right/>
      <top style="medium">
        <color auto="1"/>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style="thick">
        <color auto="1"/>
      </right>
      <top style="medium">
        <color auto="1"/>
      </top>
      <bottom/>
      <diagonal/>
    </border>
    <border>
      <left/>
      <right/>
      <top style="thick">
        <color auto="1"/>
      </top>
      <bottom style="medium">
        <color auto="1"/>
      </bottom>
      <diagonal/>
    </border>
    <border>
      <left style="thick">
        <color auto="1"/>
      </left>
      <right/>
      <top/>
      <bottom style="medium">
        <color auto="1"/>
      </bottom>
      <diagonal/>
    </border>
    <border>
      <left style="medium">
        <color auto="1"/>
      </left>
      <right/>
      <top/>
      <bottom style="medium">
        <color auto="1"/>
      </bottom>
      <diagonal/>
    </border>
    <border>
      <left/>
      <right style="thick">
        <color auto="1"/>
      </right>
      <top/>
      <bottom style="medium">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style="thin">
        <color indexed="8"/>
      </top>
      <bottom/>
      <diagonal/>
    </border>
    <border>
      <left style="thin">
        <color indexed="8"/>
      </left>
      <right style="thin">
        <color indexed="8"/>
      </right>
      <top style="thin">
        <color indexed="8"/>
      </top>
      <bottom/>
      <diagonal/>
    </border>
    <border>
      <left style="thick">
        <color auto="1"/>
      </left>
      <right/>
      <top style="thick">
        <color auto="1"/>
      </top>
      <bottom style="medium">
        <color auto="1"/>
      </bottom>
      <diagonal/>
    </border>
    <border>
      <left/>
      <right/>
      <top style="medium">
        <color auto="1"/>
      </top>
      <bottom style="medium">
        <color auto="1"/>
      </bottom>
      <diagonal/>
    </border>
    <border>
      <left/>
      <right style="thin">
        <color rgb="FF000000"/>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medium">
        <color indexed="64"/>
      </bottom>
      <diagonal/>
    </border>
    <border>
      <left/>
      <right style="double">
        <color indexed="64"/>
      </right>
      <top style="medium">
        <color auto="1"/>
      </top>
      <bottom style="thin">
        <color rgb="FF000000"/>
      </bottom>
      <diagonal/>
    </border>
    <border>
      <left style="medium">
        <color auto="1"/>
      </left>
      <right style="double">
        <color indexed="64"/>
      </right>
      <top style="medium">
        <color auto="1"/>
      </top>
      <bottom/>
      <diagonal/>
    </border>
    <border>
      <left style="medium">
        <color auto="1"/>
      </left>
      <right/>
      <top style="thick">
        <color auto="1"/>
      </top>
      <bottom/>
      <diagonal/>
    </border>
    <border>
      <left style="thick">
        <color auto="1"/>
      </left>
      <right/>
      <top/>
      <bottom style="thick">
        <color auto="1"/>
      </bottom>
      <diagonal/>
    </border>
    <border>
      <left/>
      <right style="medium">
        <color auto="1"/>
      </right>
      <top/>
      <bottom style="thick">
        <color auto="1"/>
      </bottom>
      <diagonal/>
    </border>
    <border>
      <left/>
      <right style="medium">
        <color indexed="64"/>
      </right>
      <top style="thick">
        <color auto="1"/>
      </top>
      <bottom/>
      <diagonal/>
    </border>
    <border>
      <left style="thick">
        <color auto="1"/>
      </left>
      <right/>
      <top/>
      <bottom/>
      <diagonal/>
    </border>
    <border>
      <left/>
      <right style="medium">
        <color indexed="64"/>
      </right>
      <top style="thick">
        <color auto="1"/>
      </top>
      <bottom style="thin">
        <color rgb="FF000000"/>
      </bottom>
      <diagonal/>
    </border>
    <border>
      <left style="thick">
        <color auto="1"/>
      </left>
      <right/>
      <top style="medium">
        <color auto="1"/>
      </top>
      <bottom style="medium">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hair">
        <color indexed="64"/>
      </left>
      <right/>
      <top style="thin">
        <color auto="1"/>
      </top>
      <bottom style="hair">
        <color indexed="64"/>
      </bottom>
      <diagonal/>
    </border>
    <border>
      <left/>
      <right style="hair">
        <color indexed="64"/>
      </right>
      <top style="thin">
        <color auto="1"/>
      </top>
      <bottom style="hair">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hair">
        <color auto="1"/>
      </top>
      <bottom style="hair">
        <color auto="1"/>
      </bottom>
      <diagonal/>
    </border>
    <border>
      <left/>
      <right/>
      <top/>
      <bottom style="thin">
        <color auto="1"/>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33">
    <xf numFmtId="0" fontId="0" fillId="0" borderId="0"/>
    <xf numFmtId="0" fontId="3" fillId="0" borderId="0"/>
    <xf numFmtId="0" fontId="4" fillId="2" borderId="0"/>
    <xf numFmtId="0" fontId="4" fillId="3" borderId="0"/>
    <xf numFmtId="0" fontId="3" fillId="4" borderId="0"/>
    <xf numFmtId="0" fontId="5" fillId="5" borderId="0"/>
    <xf numFmtId="0" fontId="4" fillId="6" borderId="0"/>
    <xf numFmtId="165" fontId="2" fillId="0" borderId="0"/>
    <xf numFmtId="0" fontId="6" fillId="0" borderId="0"/>
    <xf numFmtId="9" fontId="2" fillId="0" borderId="0"/>
    <xf numFmtId="0" fontId="7" fillId="0" borderId="0"/>
    <xf numFmtId="0" fontId="8" fillId="7" borderId="0"/>
    <xf numFmtId="0" fontId="9" fillId="0" borderId="0"/>
    <xf numFmtId="0" fontId="10" fillId="0" borderId="0"/>
    <xf numFmtId="0" fontId="11" fillId="0" borderId="0"/>
    <xf numFmtId="0" fontId="12" fillId="0" borderId="0"/>
    <xf numFmtId="165" fontId="2" fillId="0" borderId="0"/>
    <xf numFmtId="0" fontId="13" fillId="8" borderId="0"/>
    <xf numFmtId="0" fontId="2" fillId="0" borderId="0"/>
    <xf numFmtId="0" fontId="14" fillId="8" borderId="1"/>
    <xf numFmtId="0" fontId="15" fillId="0" borderId="0"/>
    <xf numFmtId="0" fontId="2" fillId="0" borderId="0"/>
    <xf numFmtId="0" fontId="2" fillId="0" borderId="0"/>
    <xf numFmtId="0" fontId="5" fillId="0" borderId="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1" fillId="0" borderId="0"/>
    <xf numFmtId="0" fontId="43" fillId="0" borderId="0"/>
    <xf numFmtId="169" fontId="18" fillId="0" borderId="0" applyFill="0" applyBorder="0" applyAlignment="0" applyProtection="0"/>
    <xf numFmtId="9" fontId="1" fillId="0" borderId="0" applyFont="0" applyFill="0" applyBorder="0" applyAlignment="0" applyProtection="0"/>
    <xf numFmtId="173" fontId="1" fillId="0" borderId="0" applyFont="0" applyFill="0" applyBorder="0" applyAlignment="0" applyProtection="0"/>
    <xf numFmtId="44" fontId="1" fillId="0" borderId="0" applyFont="0" applyFill="0" applyBorder="0" applyAlignment="0" applyProtection="0"/>
  </cellStyleXfs>
  <cellXfs count="318">
    <xf numFmtId="0" fontId="0" fillId="0" borderId="0" xfId="0"/>
    <xf numFmtId="0" fontId="16" fillId="0" borderId="0" xfId="0" applyFont="1" applyAlignment="1">
      <alignment horizontal="center" vertical="center"/>
    </xf>
    <xf numFmtId="0" fontId="16" fillId="0" borderId="0" xfId="0" applyFont="1" applyAlignment="1">
      <alignment vertical="center"/>
    </xf>
    <xf numFmtId="0" fontId="20" fillId="0" borderId="0" xfId="0" applyFont="1"/>
    <xf numFmtId="0" fontId="20" fillId="0" borderId="0" xfId="0" applyFont="1" applyAlignment="1">
      <alignment horizontal="center" vertical="center"/>
    </xf>
    <xf numFmtId="0" fontId="20" fillId="0" borderId="0" xfId="0" applyFont="1" applyAlignment="1">
      <alignment horizontal="left" vertical="center" wrapText="1"/>
    </xf>
    <xf numFmtId="0" fontId="20" fillId="0" borderId="0" xfId="0" applyFont="1" applyAlignment="1">
      <alignment horizontal="center" vertical="center" wrapText="1"/>
    </xf>
    <xf numFmtId="0" fontId="20" fillId="0" borderId="0" xfId="0" applyFont="1" applyAlignment="1">
      <alignment vertical="center" wrapText="1"/>
    </xf>
    <xf numFmtId="0" fontId="20" fillId="0" borderId="0" xfId="0" applyFont="1" applyAlignment="1">
      <alignment vertical="center"/>
    </xf>
    <xf numFmtId="0" fontId="20" fillId="11" borderId="0" xfId="0" applyFont="1" applyFill="1"/>
    <xf numFmtId="0" fontId="25" fillId="11" borderId="0" xfId="0" applyFont="1" applyFill="1"/>
    <xf numFmtId="0" fontId="26" fillId="0" borderId="0" xfId="0" applyFont="1" applyAlignment="1">
      <alignment wrapText="1"/>
    </xf>
    <xf numFmtId="0" fontId="29" fillId="0" borderId="0" xfId="0" applyFont="1" applyAlignment="1">
      <alignment horizontal="center" vertical="center"/>
    </xf>
    <xf numFmtId="44" fontId="16" fillId="9" borderId="3" xfId="24" applyFont="1" applyFill="1" applyBorder="1" applyAlignment="1">
      <alignment horizontal="right" vertical="center"/>
    </xf>
    <xf numFmtId="0" fontId="27" fillId="10" borderId="2" xfId="0" applyFont="1" applyFill="1" applyBorder="1" applyAlignment="1">
      <alignment horizontal="center" vertical="center"/>
    </xf>
    <xf numFmtId="0" fontId="21" fillId="10" borderId="2" xfId="0" applyFont="1" applyFill="1" applyBorder="1" applyAlignment="1">
      <alignment horizontal="center" vertical="center"/>
    </xf>
    <xf numFmtId="0" fontId="21" fillId="10" borderId="2" xfId="0" applyFont="1" applyFill="1" applyBorder="1" applyAlignment="1">
      <alignment horizontal="left" vertical="center" wrapText="1"/>
    </xf>
    <xf numFmtId="0" fontId="21" fillId="10" borderId="2" xfId="0" applyFont="1" applyFill="1" applyBorder="1" applyAlignment="1">
      <alignment horizontal="center" vertical="center" wrapText="1"/>
    </xf>
    <xf numFmtId="0" fontId="30" fillId="10" borderId="2" xfId="0" applyFont="1" applyFill="1" applyBorder="1" applyAlignment="1">
      <alignment vertical="center" wrapText="1"/>
    </xf>
    <xf numFmtId="0" fontId="28" fillId="10" borderId="2" xfId="0" applyFont="1" applyFill="1" applyBorder="1" applyAlignment="1">
      <alignment horizontal="left" vertical="center"/>
    </xf>
    <xf numFmtId="0" fontId="28" fillId="10" borderId="2" xfId="0" applyFont="1" applyFill="1" applyBorder="1" applyAlignment="1">
      <alignment vertical="center"/>
    </xf>
    <xf numFmtId="0" fontId="31" fillId="0" borderId="0" xfId="0" applyFont="1" applyAlignment="1">
      <alignment horizontal="center" vertical="center"/>
    </xf>
    <xf numFmtId="0" fontId="31" fillId="0" borderId="0" xfId="0" applyFont="1" applyAlignment="1">
      <alignment horizontal="right" vertical="center"/>
    </xf>
    <xf numFmtId="0" fontId="20" fillId="0" borderId="0" xfId="0" applyFont="1" applyAlignment="1">
      <alignment horizontal="center"/>
    </xf>
    <xf numFmtId="0" fontId="31" fillId="0" borderId="0" xfId="0" applyFont="1" applyAlignment="1">
      <alignment vertical="center"/>
    </xf>
    <xf numFmtId="0" fontId="29" fillId="0" borderId="0" xfId="0" applyFont="1" applyAlignment="1">
      <alignment vertical="center"/>
    </xf>
    <xf numFmtId="0" fontId="32" fillId="0" borderId="0" xfId="0" applyFont="1"/>
    <xf numFmtId="0" fontId="32" fillId="12" borderId="2" xfId="0" applyFont="1" applyFill="1" applyBorder="1" applyAlignment="1">
      <alignment horizontal="center" vertical="center"/>
    </xf>
    <xf numFmtId="0" fontId="32" fillId="12" borderId="2" xfId="0" applyFont="1" applyFill="1" applyBorder="1" applyAlignment="1">
      <alignment horizontal="left" vertical="center" wrapText="1"/>
    </xf>
    <xf numFmtId="0" fontId="29" fillId="12" borderId="2" xfId="0" applyFont="1" applyFill="1" applyBorder="1" applyAlignment="1">
      <alignment horizontal="center" vertical="center"/>
    </xf>
    <xf numFmtId="44" fontId="32" fillId="12" borderId="2" xfId="24" applyFont="1" applyFill="1" applyBorder="1" applyAlignment="1">
      <alignment horizontal="left" vertical="center" wrapText="1"/>
    </xf>
    <xf numFmtId="165" fontId="32" fillId="12" borderId="2" xfId="0" applyNumberFormat="1" applyFont="1" applyFill="1" applyBorder="1" applyAlignment="1">
      <alignment horizontal="center" vertical="center"/>
    </xf>
    <xf numFmtId="0" fontId="32" fillId="12" borderId="2" xfId="0" applyFont="1" applyFill="1" applyBorder="1" applyAlignment="1">
      <alignment horizontal="center" vertical="center" wrapText="1"/>
    </xf>
    <xf numFmtId="2" fontId="32" fillId="12" borderId="2" xfId="0" applyNumberFormat="1" applyFont="1" applyFill="1" applyBorder="1" applyAlignment="1">
      <alignment horizontal="center" vertical="center"/>
    </xf>
    <xf numFmtId="0" fontId="31" fillId="0" borderId="0" xfId="0" applyFont="1"/>
    <xf numFmtId="165" fontId="34" fillId="13" borderId="2" xfId="0" applyNumberFormat="1" applyFont="1" applyFill="1" applyBorder="1" applyAlignment="1">
      <alignment horizontal="center" vertical="center"/>
    </xf>
    <xf numFmtId="0" fontId="35" fillId="0" borderId="0" xfId="0" applyFont="1" applyAlignment="1">
      <alignment horizontal="left"/>
    </xf>
    <xf numFmtId="0" fontId="19" fillId="0" borderId="0" xfId="0" applyFont="1"/>
    <xf numFmtId="0" fontId="36" fillId="0" borderId="35" xfId="0" applyFont="1" applyBorder="1" applyAlignment="1">
      <alignment horizontal="center"/>
    </xf>
    <xf numFmtId="0" fontId="36" fillId="0" borderId="35" xfId="0" applyFont="1" applyBorder="1"/>
    <xf numFmtId="0" fontId="19" fillId="0" borderId="35" xfId="0" applyFont="1" applyBorder="1" applyAlignment="1">
      <alignment horizontal="center"/>
    </xf>
    <xf numFmtId="0" fontId="19" fillId="0" borderId="35" xfId="0" applyFont="1" applyBorder="1"/>
    <xf numFmtId="0" fontId="19" fillId="0" borderId="37" xfId="0" applyFont="1" applyBorder="1"/>
    <xf numFmtId="0" fontId="36" fillId="14" borderId="35" xfId="0" applyFont="1" applyFill="1" applyBorder="1" applyAlignment="1">
      <alignment horizontal="center"/>
    </xf>
    <xf numFmtId="49" fontId="36" fillId="15" borderId="35" xfId="0" quotePrefix="1" applyNumberFormat="1" applyFont="1" applyFill="1" applyBorder="1" applyAlignment="1" applyProtection="1">
      <alignment horizontal="center" wrapText="1"/>
      <protection locked="0"/>
    </xf>
    <xf numFmtId="49" fontId="36" fillId="15" borderId="35" xfId="0" applyNumberFormat="1" applyFont="1" applyFill="1" applyBorder="1" applyAlignment="1" applyProtection="1">
      <alignment wrapText="1"/>
      <protection locked="0"/>
    </xf>
    <xf numFmtId="49" fontId="36" fillId="15" borderId="35" xfId="0" applyNumberFormat="1" applyFont="1" applyFill="1" applyBorder="1" applyAlignment="1" applyProtection="1">
      <alignment horizontal="center" wrapText="1"/>
      <protection locked="0"/>
    </xf>
    <xf numFmtId="49" fontId="19" fillId="15" borderId="35" xfId="0" applyNumberFormat="1" applyFont="1" applyFill="1" applyBorder="1" applyProtection="1">
      <protection locked="0"/>
    </xf>
    <xf numFmtId="49" fontId="19" fillId="15" borderId="37" xfId="0" applyNumberFormat="1" applyFont="1" applyFill="1" applyBorder="1" applyAlignment="1" applyProtection="1">
      <alignment wrapText="1"/>
      <protection locked="0"/>
    </xf>
    <xf numFmtId="0" fontId="19" fillId="0" borderId="0" xfId="0" applyFont="1" applyAlignment="1">
      <alignment horizontal="center"/>
    </xf>
    <xf numFmtId="0" fontId="19" fillId="0" borderId="38" xfId="0" applyFont="1" applyBorder="1" applyAlignment="1">
      <alignment horizontal="center"/>
    </xf>
    <xf numFmtId="49" fontId="37" fillId="16" borderId="36" xfId="0" applyNumberFormat="1" applyFont="1" applyFill="1" applyBorder="1" applyAlignment="1" applyProtection="1">
      <alignment horizontal="center" wrapText="1"/>
      <protection locked="0"/>
    </xf>
    <xf numFmtId="0" fontId="19" fillId="0" borderId="17" xfId="0" applyFont="1" applyBorder="1" applyAlignment="1">
      <alignment horizontal="center"/>
    </xf>
    <xf numFmtId="49" fontId="19" fillId="15" borderId="17" xfId="0" applyNumberFormat="1" applyFont="1" applyFill="1" applyBorder="1" applyProtection="1">
      <protection locked="0"/>
    </xf>
    <xf numFmtId="49" fontId="19" fillId="15" borderId="43" xfId="0" applyNumberFormat="1" applyFont="1" applyFill="1" applyBorder="1" applyAlignment="1" applyProtection="1">
      <alignment wrapText="1"/>
      <protection locked="0"/>
    </xf>
    <xf numFmtId="0" fontId="36" fillId="0" borderId="36" xfId="0" applyFont="1" applyBorder="1"/>
    <xf numFmtId="0" fontId="36" fillId="0" borderId="17" xfId="0" applyFont="1" applyBorder="1" applyAlignment="1">
      <alignment horizontal="center"/>
    </xf>
    <xf numFmtId="0" fontId="36" fillId="0" borderId="17" xfId="0" applyFont="1" applyBorder="1"/>
    <xf numFmtId="0" fontId="36" fillId="14" borderId="17" xfId="0" applyFont="1" applyFill="1" applyBorder="1" applyAlignment="1">
      <alignment horizontal="center"/>
    </xf>
    <xf numFmtId="49" fontId="36" fillId="15" borderId="17" xfId="0" quotePrefix="1" applyNumberFormat="1" applyFont="1" applyFill="1" applyBorder="1" applyAlignment="1" applyProtection="1">
      <alignment horizontal="center" wrapText="1"/>
      <protection locked="0"/>
    </xf>
    <xf numFmtId="49" fontId="36" fillId="15" borderId="17" xfId="0" applyNumberFormat="1" applyFont="1" applyFill="1" applyBorder="1" applyAlignment="1" applyProtection="1">
      <alignment wrapText="1"/>
      <protection locked="0"/>
    </xf>
    <xf numFmtId="49" fontId="36" fillId="15" borderId="17" xfId="0" applyNumberFormat="1" applyFont="1" applyFill="1" applyBorder="1" applyAlignment="1" applyProtection="1">
      <alignment horizontal="center" wrapText="1"/>
      <protection locked="0"/>
    </xf>
    <xf numFmtId="49" fontId="36" fillId="18" borderId="44" xfId="0" applyNumberFormat="1" applyFont="1" applyFill="1" applyBorder="1" applyAlignment="1" applyProtection="1">
      <alignment horizontal="center" vertical="center" wrapText="1"/>
      <protection locked="0"/>
    </xf>
    <xf numFmtId="14" fontId="0" fillId="21" borderId="33" xfId="0" applyNumberFormat="1" applyFill="1" applyBorder="1" applyAlignment="1" applyProtection="1">
      <alignment horizontal="left" vertical="center"/>
      <protection locked="0"/>
    </xf>
    <xf numFmtId="49" fontId="0" fillId="21" borderId="26" xfId="0" applyNumberFormat="1" applyFill="1" applyBorder="1" applyAlignment="1" applyProtection="1">
      <alignment vertical="center"/>
      <protection locked="0"/>
    </xf>
    <xf numFmtId="49" fontId="0" fillId="21" borderId="30" xfId="0" applyNumberFormat="1" applyFill="1" applyBorder="1" applyAlignment="1" applyProtection="1">
      <alignment vertical="center"/>
      <protection locked="0"/>
    </xf>
    <xf numFmtId="0" fontId="0" fillId="22" borderId="34" xfId="0" applyFill="1" applyBorder="1" applyAlignment="1" applyProtection="1">
      <alignment vertical="center"/>
      <protection locked="0"/>
    </xf>
    <xf numFmtId="0" fontId="0" fillId="21" borderId="26" xfId="0" applyFill="1" applyBorder="1" applyAlignment="1" applyProtection="1">
      <alignment vertical="center"/>
      <protection locked="0"/>
    </xf>
    <xf numFmtId="49" fontId="0" fillId="21" borderId="31" xfId="0" applyNumberFormat="1" applyFill="1" applyBorder="1" applyAlignment="1" applyProtection="1">
      <alignment vertical="center"/>
      <protection locked="0"/>
    </xf>
    <xf numFmtId="0" fontId="0" fillId="22" borderId="21" xfId="0" applyFill="1" applyBorder="1" applyAlignment="1" applyProtection="1">
      <alignment vertical="center"/>
      <protection locked="0"/>
    </xf>
    <xf numFmtId="167" fontId="0" fillId="21" borderId="28" xfId="0" applyNumberFormat="1" applyFill="1" applyBorder="1" applyAlignment="1" applyProtection="1">
      <alignment horizontal="left" vertical="center"/>
      <protection locked="0"/>
    </xf>
    <xf numFmtId="49" fontId="0" fillId="21" borderId="28" xfId="0" applyNumberFormat="1" applyFill="1" applyBorder="1" applyAlignment="1" applyProtection="1">
      <alignment vertical="center"/>
      <protection locked="0"/>
    </xf>
    <xf numFmtId="0" fontId="0" fillId="17" borderId="32" xfId="0" applyFill="1" applyBorder="1" applyAlignment="1">
      <alignment vertical="center"/>
    </xf>
    <xf numFmtId="0" fontId="0" fillId="17" borderId="25" xfId="0" applyFill="1" applyBorder="1" applyAlignment="1">
      <alignment vertical="center"/>
    </xf>
    <xf numFmtId="0" fontId="0" fillId="17" borderId="20" xfId="0" applyFill="1" applyBorder="1" applyAlignment="1">
      <alignment vertical="center"/>
    </xf>
    <xf numFmtId="0" fontId="0" fillId="17" borderId="29" xfId="0" applyFill="1" applyBorder="1" applyAlignment="1">
      <alignment vertical="center"/>
    </xf>
    <xf numFmtId="0" fontId="0" fillId="17" borderId="27" xfId="0" applyFill="1" applyBorder="1" applyAlignment="1">
      <alignment vertical="center"/>
    </xf>
    <xf numFmtId="0" fontId="39" fillId="0" borderId="0" xfId="0" applyFont="1" applyAlignment="1">
      <alignment horizontal="center"/>
    </xf>
    <xf numFmtId="0" fontId="0" fillId="22" borderId="34" xfId="0" applyFill="1" applyBorder="1" applyAlignment="1" applyProtection="1">
      <alignment vertical="center" wrapText="1"/>
      <protection locked="0"/>
    </xf>
    <xf numFmtId="44" fontId="32" fillId="12" borderId="3" xfId="24" applyFont="1" applyFill="1" applyBorder="1" applyAlignment="1">
      <alignment horizontal="left" vertical="center" wrapText="1"/>
    </xf>
    <xf numFmtId="0" fontId="38" fillId="23" borderId="22" xfId="0" applyFont="1" applyFill="1" applyBorder="1" applyAlignment="1">
      <alignment horizontal="center" vertical="center" wrapText="1"/>
    </xf>
    <xf numFmtId="0" fontId="20" fillId="23" borderId="0" xfId="0" applyFont="1" applyFill="1" applyAlignment="1">
      <alignment horizontal="center" vertical="center" wrapText="1"/>
    </xf>
    <xf numFmtId="0" fontId="27" fillId="24" borderId="2" xfId="0" applyFont="1" applyFill="1" applyBorder="1" applyAlignment="1">
      <alignment horizontal="center" vertical="center" wrapText="1"/>
    </xf>
    <xf numFmtId="0" fontId="27" fillId="24" borderId="2" xfId="0" applyFont="1" applyFill="1" applyBorder="1" applyAlignment="1">
      <alignment horizontal="center" vertical="center"/>
    </xf>
    <xf numFmtId="0" fontId="28" fillId="24" borderId="2" xfId="0" applyFont="1" applyFill="1" applyBorder="1" applyAlignment="1">
      <alignment vertical="center" wrapText="1"/>
    </xf>
    <xf numFmtId="0" fontId="27" fillId="24" borderId="3" xfId="0" applyFont="1" applyFill="1" applyBorder="1" applyAlignment="1">
      <alignment horizontal="center" vertical="center" wrapText="1"/>
    </xf>
    <xf numFmtId="0" fontId="20" fillId="23" borderId="0" xfId="0" applyFont="1" applyFill="1" applyAlignment="1">
      <alignment vertical="center"/>
    </xf>
    <xf numFmtId="0" fontId="20" fillId="23" borderId="0" xfId="0" applyFont="1" applyFill="1"/>
    <xf numFmtId="0" fontId="0" fillId="23" borderId="0" xfId="0" applyFill="1"/>
    <xf numFmtId="0" fontId="39" fillId="23" borderId="0" xfId="0" applyFont="1" applyFill="1" applyAlignment="1">
      <alignment horizontal="center"/>
    </xf>
    <xf numFmtId="0" fontId="27" fillId="24" borderId="0" xfId="0" applyFont="1" applyFill="1" applyAlignment="1">
      <alignment horizontal="center" vertical="center"/>
    </xf>
    <xf numFmtId="0" fontId="27" fillId="24" borderId="0" xfId="0" applyFont="1" applyFill="1" applyAlignment="1">
      <alignment horizontal="center" vertical="center" wrapText="1"/>
    </xf>
    <xf numFmtId="49" fontId="20" fillId="25" borderId="7" xfId="0" applyNumberFormat="1" applyFont="1" applyFill="1" applyBorder="1" applyAlignment="1">
      <alignment horizontal="center" vertical="center"/>
    </xf>
    <xf numFmtId="164" fontId="20" fillId="26" borderId="10" xfId="0" applyNumberFormat="1" applyFont="1" applyFill="1" applyBorder="1" applyAlignment="1">
      <alignment horizontal="center" vertical="center"/>
    </xf>
    <xf numFmtId="49" fontId="20" fillId="26" borderId="10" xfId="0" applyNumberFormat="1" applyFont="1" applyFill="1" applyBorder="1" applyAlignment="1">
      <alignment horizontal="center" vertical="center"/>
    </xf>
    <xf numFmtId="10" fontId="20" fillId="26" borderId="46" xfId="25" applyNumberFormat="1" applyFont="1" applyFill="1" applyBorder="1" applyAlignment="1" applyProtection="1">
      <alignment vertical="center"/>
    </xf>
    <xf numFmtId="0" fontId="40" fillId="0" borderId="0" xfId="0" applyFont="1" applyAlignment="1">
      <alignment horizontal="center" vertical="center"/>
    </xf>
    <xf numFmtId="0" fontId="42" fillId="10" borderId="2" xfId="0" applyFont="1" applyFill="1" applyBorder="1" applyAlignment="1">
      <alignment horizontal="left" vertical="center"/>
    </xf>
    <xf numFmtId="0" fontId="42" fillId="10" borderId="2" xfId="0" applyFont="1" applyFill="1" applyBorder="1" applyAlignment="1">
      <alignment vertical="center"/>
    </xf>
    <xf numFmtId="0" fontId="40" fillId="0" borderId="0" xfId="0" applyFont="1"/>
    <xf numFmtId="0" fontId="40" fillId="0" borderId="0" xfId="0" applyFont="1" applyAlignment="1">
      <alignment vertical="center"/>
    </xf>
    <xf numFmtId="0" fontId="23" fillId="27" borderId="5" xfId="0" applyFont="1" applyFill="1" applyBorder="1" applyAlignment="1">
      <alignment horizontal="left" vertical="center"/>
    </xf>
    <xf numFmtId="0" fontId="24" fillId="27" borderId="9" xfId="0" applyFont="1" applyFill="1" applyBorder="1" applyAlignment="1">
      <alignment horizontal="left" vertical="center" wrapText="1"/>
    </xf>
    <xf numFmtId="0" fontId="23" fillId="27" borderId="9" xfId="0" applyFont="1" applyFill="1" applyBorder="1" applyAlignment="1">
      <alignment horizontal="left" vertical="center"/>
    </xf>
    <xf numFmtId="0" fontId="23" fillId="27" borderId="14" xfId="0" applyFont="1" applyFill="1" applyBorder="1" applyAlignment="1">
      <alignment vertical="center" wrapText="1"/>
    </xf>
    <xf numFmtId="0" fontId="23" fillId="17" borderId="13" xfId="0" applyFont="1" applyFill="1" applyBorder="1" applyAlignment="1">
      <alignment horizontal="center" vertical="center"/>
    </xf>
    <xf numFmtId="0" fontId="23" fillId="27" borderId="8" xfId="0" applyFont="1" applyFill="1" applyBorder="1" applyAlignment="1">
      <alignment horizontal="left" vertical="center"/>
    </xf>
    <xf numFmtId="10" fontId="32" fillId="12" borderId="3" xfId="25" applyNumberFormat="1" applyFont="1" applyFill="1" applyBorder="1" applyAlignment="1">
      <alignment horizontal="center" vertical="center" wrapText="1"/>
    </xf>
    <xf numFmtId="0" fontId="46" fillId="0" borderId="0" xfId="18" applyFont="1" applyAlignment="1">
      <alignment horizontal="center"/>
    </xf>
    <xf numFmtId="0" fontId="47" fillId="0" borderId="0" xfId="18" applyFont="1" applyAlignment="1">
      <alignment horizontal="right" vertical="center"/>
    </xf>
    <xf numFmtId="0" fontId="31" fillId="0" borderId="0" xfId="18" applyFont="1"/>
    <xf numFmtId="0" fontId="46" fillId="0" borderId="54" xfId="18" applyFont="1" applyBorder="1" applyAlignment="1">
      <alignment horizontal="center"/>
    </xf>
    <xf numFmtId="10" fontId="50" fillId="0" borderId="54" xfId="18" applyNumberFormat="1" applyFont="1" applyBorder="1" applyAlignment="1">
      <alignment horizontal="center"/>
    </xf>
    <xf numFmtId="0" fontId="46" fillId="0" borderId="0" xfId="18" applyFont="1"/>
    <xf numFmtId="0" fontId="46" fillId="0" borderId="54" xfId="18" applyFont="1" applyBorder="1" applyAlignment="1">
      <alignment horizontal="center" vertical="center" wrapText="1"/>
    </xf>
    <xf numFmtId="1" fontId="51" fillId="0" borderId="0" xfId="0" applyNumberFormat="1" applyFont="1" applyAlignment="1">
      <alignment horizontal="center" vertical="center"/>
    </xf>
    <xf numFmtId="0" fontId="51" fillId="0" borderId="0" xfId="18" applyFont="1" applyAlignment="1">
      <alignment horizontal="left"/>
    </xf>
    <xf numFmtId="10" fontId="51" fillId="0" borderId="54" xfId="18" applyNumberFormat="1" applyFont="1" applyBorder="1" applyAlignment="1">
      <alignment horizontal="center" vertical="center"/>
    </xf>
    <xf numFmtId="10" fontId="51" fillId="0" borderId="54" xfId="18" applyNumberFormat="1" applyFont="1" applyBorder="1" applyAlignment="1">
      <alignment horizontal="center" vertical="center" wrapText="1"/>
    </xf>
    <xf numFmtId="0" fontId="51" fillId="28" borderId="54" xfId="18" applyFont="1" applyFill="1" applyBorder="1" applyAlignment="1">
      <alignment horizontal="center" vertical="center" wrapText="1"/>
    </xf>
    <xf numFmtId="10" fontId="46" fillId="28" borderId="54" xfId="18" applyNumberFormat="1" applyFont="1" applyFill="1" applyBorder="1" applyAlignment="1">
      <alignment horizontal="center" vertical="center"/>
    </xf>
    <xf numFmtId="0" fontId="31" fillId="0" borderId="0" xfId="18" applyFont="1" applyAlignment="1">
      <alignment horizontal="center" vertical="top"/>
    </xf>
    <xf numFmtId="0" fontId="53" fillId="0" borderId="0" xfId="18" applyFont="1" applyAlignment="1">
      <alignment horizontal="center" vertical="top"/>
    </xf>
    <xf numFmtId="172" fontId="31" fillId="0" borderId="0" xfId="18" applyNumberFormat="1" applyFont="1"/>
    <xf numFmtId="0" fontId="46" fillId="0" borderId="56" xfId="18" applyFont="1" applyBorder="1" applyAlignment="1">
      <alignment horizontal="left"/>
    </xf>
    <xf numFmtId="0" fontId="31" fillId="0" borderId="56" xfId="18" applyFont="1" applyBorder="1"/>
    <xf numFmtId="0" fontId="51" fillId="0" borderId="0" xfId="18" applyFont="1"/>
    <xf numFmtId="0" fontId="46" fillId="0" borderId="0" xfId="28" applyFont="1" applyAlignment="1">
      <alignment horizontal="left" vertical="top"/>
    </xf>
    <xf numFmtId="170" fontId="31" fillId="0" borderId="0" xfId="18" applyNumberFormat="1" applyFont="1"/>
    <xf numFmtId="170" fontId="31" fillId="0" borderId="0" xfId="18" applyNumberFormat="1" applyFont="1" applyAlignment="1">
      <alignment vertical="top"/>
    </xf>
    <xf numFmtId="10" fontId="51" fillId="30" borderId="54" xfId="18" applyNumberFormat="1" applyFont="1" applyFill="1" applyBorder="1" applyAlignment="1" applyProtection="1">
      <alignment horizontal="center" vertical="center"/>
      <protection locked="0"/>
    </xf>
    <xf numFmtId="0" fontId="51" fillId="15" borderId="54" xfId="18" applyFont="1" applyFill="1" applyBorder="1" applyAlignment="1">
      <alignment horizontal="center" vertical="center"/>
    </xf>
    <xf numFmtId="0" fontId="51" fillId="15" borderId="54" xfId="18" applyFont="1" applyFill="1" applyBorder="1" applyAlignment="1">
      <alignment horizontal="center" vertical="center" wrapText="1"/>
    </xf>
    <xf numFmtId="44" fontId="32" fillId="12" borderId="2" xfId="24" applyFont="1" applyFill="1" applyBorder="1" applyAlignment="1">
      <alignment horizontal="center" vertical="center" wrapText="1"/>
    </xf>
    <xf numFmtId="44" fontId="16" fillId="9" borderId="3" xfId="24" applyFont="1" applyFill="1" applyBorder="1" applyAlignment="1">
      <alignment horizontal="center" vertical="center"/>
    </xf>
    <xf numFmtId="49" fontId="0" fillId="21" borderId="26" xfId="0" applyNumberFormat="1" applyFill="1" applyBorder="1" applyAlignment="1" applyProtection="1">
      <alignment vertical="center" wrapText="1"/>
      <protection locked="0"/>
    </xf>
    <xf numFmtId="0" fontId="31" fillId="0" borderId="0" xfId="18" applyFont="1" applyAlignment="1">
      <alignment vertical="center"/>
    </xf>
    <xf numFmtId="0" fontId="46" fillId="0" borderId="56" xfId="18" applyFont="1" applyBorder="1" applyAlignment="1">
      <alignment horizontal="left" vertical="center"/>
    </xf>
    <xf numFmtId="0" fontId="46" fillId="0" borderId="0" xfId="28" applyFont="1" applyAlignment="1">
      <alignment horizontal="left" vertical="center"/>
    </xf>
    <xf numFmtId="172" fontId="31" fillId="0" borderId="0" xfId="18" applyNumberFormat="1" applyFont="1" applyAlignment="1">
      <alignment vertical="center"/>
    </xf>
    <xf numFmtId="0" fontId="31" fillId="0" borderId="56" xfId="18" applyFont="1" applyBorder="1" applyAlignment="1">
      <alignment vertical="center"/>
    </xf>
    <xf numFmtId="0" fontId="51" fillId="0" borderId="0" xfId="18" applyFont="1" applyAlignment="1">
      <alignment vertical="center"/>
    </xf>
    <xf numFmtId="0" fontId="31" fillId="0" borderId="0" xfId="18" applyFont="1" applyAlignment="1">
      <alignment horizontal="left" vertical="center"/>
    </xf>
    <xf numFmtId="170" fontId="31" fillId="0" borderId="0" xfId="18" applyNumberFormat="1" applyFont="1" applyAlignment="1">
      <alignment vertical="center"/>
    </xf>
    <xf numFmtId="0" fontId="51" fillId="0" borderId="0" xfId="18" applyFont="1" applyAlignment="1">
      <alignment horizontal="left" vertical="center" wrapText="1"/>
    </xf>
    <xf numFmtId="49" fontId="20" fillId="25" borderId="6" xfId="0" applyNumberFormat="1" applyFont="1" applyFill="1" applyBorder="1" applyAlignment="1">
      <alignment vertical="center"/>
    </xf>
    <xf numFmtId="0" fontId="23" fillId="27" borderId="12" xfId="0" applyFont="1" applyFill="1" applyBorder="1" applyAlignment="1">
      <alignment vertical="center" wrapText="1"/>
    </xf>
    <xf numFmtId="0" fontId="32" fillId="0" borderId="28" xfId="0" applyFont="1" applyBorder="1"/>
    <xf numFmtId="0" fontId="23" fillId="25" borderId="64" xfId="0" applyFont="1" applyFill="1" applyBorder="1" applyAlignment="1">
      <alignment horizontal="center" vertical="center" wrapText="1"/>
    </xf>
    <xf numFmtId="10" fontId="20" fillId="26" borderId="63" xfId="25" applyNumberFormat="1" applyFont="1" applyFill="1" applyBorder="1" applyAlignment="1" applyProtection="1">
      <alignment vertical="center"/>
    </xf>
    <xf numFmtId="0" fontId="23" fillId="27" borderId="45" xfId="0" applyFont="1" applyFill="1" applyBorder="1" applyAlignment="1">
      <alignment vertical="center" wrapText="1"/>
    </xf>
    <xf numFmtId="10" fontId="20" fillId="26" borderId="70" xfId="25" applyNumberFormat="1" applyFont="1" applyFill="1" applyBorder="1" applyAlignment="1" applyProtection="1">
      <alignment vertical="center"/>
    </xf>
    <xf numFmtId="0" fontId="54" fillId="23" borderId="54" xfId="18" applyFont="1" applyFill="1" applyBorder="1" applyAlignment="1">
      <alignment vertical="center"/>
    </xf>
    <xf numFmtId="10" fontId="23" fillId="25" borderId="64" xfId="0" applyNumberFormat="1" applyFont="1" applyFill="1" applyBorder="1" applyAlignment="1">
      <alignment horizontal="center" vertical="center" wrapText="1"/>
    </xf>
    <xf numFmtId="49" fontId="20" fillId="25" borderId="6" xfId="0" applyNumberFormat="1" applyFont="1" applyFill="1" applyBorder="1" applyAlignment="1">
      <alignment horizontal="center" vertical="center"/>
    </xf>
    <xf numFmtId="0" fontId="41" fillId="27" borderId="9" xfId="0" applyFont="1" applyFill="1" applyBorder="1" applyAlignment="1">
      <alignment horizontal="left" vertical="center"/>
    </xf>
    <xf numFmtId="49" fontId="41" fillId="26" borderId="10" xfId="0" applyNumberFormat="1" applyFont="1" applyFill="1" applyBorder="1" applyAlignment="1">
      <alignment horizontal="center" vertical="center"/>
    </xf>
    <xf numFmtId="0" fontId="0" fillId="22" borderId="21" xfId="0" applyFill="1" applyBorder="1" applyAlignment="1" applyProtection="1">
      <alignment vertical="center" wrapText="1"/>
      <protection locked="0"/>
    </xf>
    <xf numFmtId="0" fontId="56" fillId="23" borderId="22" xfId="0" applyFont="1" applyFill="1" applyBorder="1" applyAlignment="1">
      <alignment horizontal="center" vertical="center" wrapText="1"/>
    </xf>
    <xf numFmtId="0" fontId="31" fillId="23" borderId="0" xfId="0" applyFont="1" applyFill="1" applyAlignment="1">
      <alignment horizontal="center" vertical="center" wrapText="1"/>
    </xf>
    <xf numFmtId="0" fontId="57" fillId="24" borderId="2" xfId="0" applyFont="1" applyFill="1" applyBorder="1" applyAlignment="1">
      <alignment horizontal="center" vertical="center" wrapText="1"/>
    </xf>
    <xf numFmtId="0" fontId="57" fillId="24" borderId="2" xfId="0" applyFont="1" applyFill="1" applyBorder="1" applyAlignment="1">
      <alignment horizontal="center" vertical="center"/>
    </xf>
    <xf numFmtId="0" fontId="57" fillId="24" borderId="2" xfId="0" applyFont="1" applyFill="1" applyBorder="1" applyAlignment="1">
      <alignment vertical="center" wrapText="1"/>
    </xf>
    <xf numFmtId="0" fontId="57" fillId="24" borderId="3" xfId="0" applyFont="1" applyFill="1" applyBorder="1" applyAlignment="1">
      <alignment horizontal="center" vertical="center" wrapText="1"/>
    </xf>
    <xf numFmtId="0" fontId="31" fillId="23" borderId="0" xfId="0" applyFont="1" applyFill="1" applyAlignment="1">
      <alignment vertical="center"/>
    </xf>
    <xf numFmtId="0" fontId="31" fillId="23" borderId="0" xfId="0" applyFont="1" applyFill="1"/>
    <xf numFmtId="0" fontId="58" fillId="23" borderId="0" xfId="0" applyFont="1" applyFill="1"/>
    <xf numFmtId="0" fontId="59" fillId="23" borderId="0" xfId="0" applyFont="1" applyFill="1" applyAlignment="1">
      <alignment horizontal="center"/>
    </xf>
    <xf numFmtId="0" fontId="57" fillId="24" borderId="0" xfId="0" applyFont="1" applyFill="1" applyAlignment="1">
      <alignment horizontal="center" vertical="center" wrapText="1"/>
    </xf>
    <xf numFmtId="0" fontId="57" fillId="24" borderId="0" xfId="0" applyFont="1" applyFill="1" applyAlignment="1">
      <alignment horizontal="center" vertical="center"/>
    </xf>
    <xf numFmtId="0" fontId="58" fillId="0" borderId="0" xfId="0" applyFont="1"/>
    <xf numFmtId="0" fontId="59" fillId="0" borderId="0" xfId="0" applyFont="1" applyAlignment="1">
      <alignment horizontal="center"/>
    </xf>
    <xf numFmtId="0" fontId="51" fillId="0" borderId="0" xfId="0" applyFont="1" applyAlignment="1">
      <alignment horizontal="center" vertical="center"/>
    </xf>
    <xf numFmtId="0" fontId="51" fillId="12" borderId="2" xfId="0" applyFont="1" applyFill="1" applyBorder="1" applyAlignment="1">
      <alignment horizontal="center" vertical="center"/>
    </xf>
    <xf numFmtId="0" fontId="51" fillId="12" borderId="2" xfId="0" applyFont="1" applyFill="1" applyBorder="1" applyAlignment="1">
      <alignment horizontal="center" vertical="center" wrapText="1"/>
    </xf>
    <xf numFmtId="0" fontId="51" fillId="12" borderId="2" xfId="0" applyFont="1" applyFill="1" applyBorder="1" applyAlignment="1">
      <alignment horizontal="left" vertical="center" wrapText="1"/>
    </xf>
    <xf numFmtId="2" fontId="51" fillId="12" borderId="2" xfId="0" applyNumberFormat="1" applyFont="1" applyFill="1" applyBorder="1" applyAlignment="1">
      <alignment horizontal="center" vertical="center"/>
    </xf>
    <xf numFmtId="44" fontId="51" fillId="12" borderId="2" xfId="24" applyFont="1" applyFill="1" applyBorder="1" applyAlignment="1">
      <alignment horizontal="center" vertical="center" wrapText="1"/>
    </xf>
    <xf numFmtId="10" fontId="51" fillId="12" borderId="3" xfId="25" applyNumberFormat="1" applyFont="1" applyFill="1" applyBorder="1" applyAlignment="1">
      <alignment horizontal="center" vertical="center" wrapText="1"/>
    </xf>
    <xf numFmtId="44" fontId="31" fillId="9" borderId="3" xfId="24" applyFont="1" applyFill="1" applyBorder="1" applyAlignment="1">
      <alignment horizontal="center" vertical="center"/>
    </xf>
    <xf numFmtId="165" fontId="51" fillId="12" borderId="2" xfId="0" applyNumberFormat="1" applyFont="1" applyFill="1" applyBorder="1" applyAlignment="1">
      <alignment horizontal="center" vertical="center"/>
    </xf>
    <xf numFmtId="0" fontId="31" fillId="0" borderId="0" xfId="0" applyFont="1" applyAlignment="1">
      <alignment vertical="center" wrapText="1"/>
    </xf>
    <xf numFmtId="49" fontId="36" fillId="14" borderId="81" xfId="0" applyNumberFormat="1" applyFont="1" applyFill="1" applyBorder="1" applyAlignment="1">
      <alignment horizontal="center" vertical="center" wrapText="1"/>
    </xf>
    <xf numFmtId="0" fontId="36" fillId="0" borderId="81" xfId="0" applyFont="1" applyBorder="1" applyAlignment="1">
      <alignment horizontal="center" vertical="center" wrapText="1"/>
    </xf>
    <xf numFmtId="0" fontId="36" fillId="32" borderId="81" xfId="0" applyFont="1" applyFill="1" applyBorder="1" applyAlignment="1">
      <alignment horizontal="center" vertical="center" wrapText="1"/>
    </xf>
    <xf numFmtId="4" fontId="36" fillId="32" borderId="82" xfId="0" applyNumberFormat="1" applyFont="1" applyFill="1" applyBorder="1" applyAlignment="1">
      <alignment horizontal="center" vertical="center"/>
    </xf>
    <xf numFmtId="0" fontId="60" fillId="31" borderId="0" xfId="27" applyFont="1" applyFill="1" applyAlignment="1">
      <alignment horizontal="center" vertical="center" wrapText="1"/>
    </xf>
    <xf numFmtId="49" fontId="60" fillId="31" borderId="0" xfId="27" applyNumberFormat="1" applyFont="1" applyFill="1" applyAlignment="1">
      <alignment horizontal="center" vertical="center" wrapText="1"/>
    </xf>
    <xf numFmtId="0" fontId="19" fillId="20" borderId="36" xfId="0" applyFont="1" applyFill="1" applyBorder="1" applyAlignment="1">
      <alignment horizontal="center" vertical="center" wrapText="1"/>
    </xf>
    <xf numFmtId="0" fontId="19" fillId="0" borderId="0" xfId="0" applyFont="1" applyAlignment="1">
      <alignment horizontal="center" vertical="center"/>
    </xf>
    <xf numFmtId="49" fontId="37" fillId="19" borderId="36" xfId="0" applyNumberFormat="1" applyFont="1" applyFill="1" applyBorder="1" applyAlignment="1" applyProtection="1">
      <alignment horizontal="center" vertical="center" wrapText="1"/>
      <protection locked="0"/>
    </xf>
    <xf numFmtId="49" fontId="19" fillId="18" borderId="36" xfId="0" applyNumberFormat="1" applyFont="1" applyFill="1" applyBorder="1" applyAlignment="1" applyProtection="1">
      <alignment horizontal="center" vertical="center" wrapText="1"/>
      <protection locked="0"/>
    </xf>
    <xf numFmtId="0" fontId="19" fillId="20" borderId="36" xfId="0" applyFont="1" applyFill="1" applyBorder="1" applyAlignment="1">
      <alignment horizontal="left" vertical="center" wrapText="1"/>
    </xf>
    <xf numFmtId="0" fontId="19" fillId="15" borderId="36" xfId="0" applyFont="1" applyFill="1" applyBorder="1" applyAlignment="1" applyProtection="1">
      <alignment horizontal="center" vertical="center" wrapText="1"/>
      <protection locked="0"/>
    </xf>
    <xf numFmtId="2" fontId="19" fillId="20" borderId="36" xfId="0" applyNumberFormat="1"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49" fontId="36" fillId="18" borderId="44" xfId="0" applyNumberFormat="1" applyFont="1" applyFill="1" applyBorder="1" applyAlignment="1" applyProtection="1">
      <alignment horizontal="left" vertical="center" wrapText="1"/>
      <protection locked="0"/>
    </xf>
    <xf numFmtId="0" fontId="19" fillId="0" borderId="0" xfId="0" applyFont="1" applyAlignment="1">
      <alignment horizontal="left" vertical="center"/>
    </xf>
    <xf numFmtId="0" fontId="0" fillId="0" borderId="0" xfId="0" applyAlignment="1">
      <alignment horizontal="left" vertical="center"/>
    </xf>
    <xf numFmtId="0" fontId="20" fillId="26" borderId="46" xfId="0" applyFont="1" applyFill="1" applyBorder="1" applyAlignment="1">
      <alignment horizontal="center" vertical="center"/>
    </xf>
    <xf numFmtId="0" fontId="20" fillId="26" borderId="48" xfId="0" applyFont="1" applyFill="1" applyBorder="1" applyAlignment="1">
      <alignment horizontal="center" vertical="center"/>
    </xf>
    <xf numFmtId="0" fontId="20" fillId="26" borderId="19" xfId="0" applyFont="1" applyFill="1" applyBorder="1" applyAlignment="1">
      <alignment horizontal="center" vertical="center"/>
    </xf>
    <xf numFmtId="0" fontId="20" fillId="26" borderId="28" xfId="0" applyFont="1" applyFill="1" applyBorder="1" applyAlignment="1">
      <alignment horizontal="center" vertical="center"/>
    </xf>
    <xf numFmtId="0" fontId="20" fillId="0" borderId="0" xfId="0" applyFont="1"/>
    <xf numFmtId="0" fontId="31" fillId="0" borderId="0" xfId="0" applyFont="1" applyAlignment="1">
      <alignment horizontal="center" vertical="center" wrapText="1"/>
    </xf>
    <xf numFmtId="0" fontId="20" fillId="0" borderId="0" xfId="0" applyFont="1" applyAlignment="1">
      <alignment horizontal="center" vertical="center" wrapText="1"/>
    </xf>
    <xf numFmtId="0" fontId="41" fillId="27" borderId="71" xfId="0" applyFont="1" applyFill="1" applyBorder="1" applyAlignment="1">
      <alignment horizontal="center" vertical="center" wrapText="1"/>
    </xf>
    <xf numFmtId="0" fontId="41" fillId="27" borderId="59" xfId="0" applyFont="1" applyFill="1" applyBorder="1" applyAlignment="1">
      <alignment horizontal="center" vertical="center" wrapText="1"/>
    </xf>
    <xf numFmtId="0" fontId="41" fillId="27" borderId="62" xfId="0" applyFont="1" applyFill="1" applyBorder="1" applyAlignment="1">
      <alignment horizontal="center" vertical="center" wrapText="1"/>
    </xf>
    <xf numFmtId="0" fontId="22" fillId="17" borderId="58" xfId="0" applyFont="1" applyFill="1" applyBorder="1" applyAlignment="1">
      <alignment horizontal="center" vertical="center"/>
    </xf>
    <xf numFmtId="0" fontId="22" fillId="17" borderId="50" xfId="0" applyFont="1" applyFill="1" applyBorder="1" applyAlignment="1">
      <alignment horizontal="center" vertical="center"/>
    </xf>
    <xf numFmtId="0" fontId="22" fillId="17" borderId="6" xfId="0" applyFont="1" applyFill="1" applyBorder="1" applyAlignment="1">
      <alignment horizontal="center" vertical="center"/>
    </xf>
    <xf numFmtId="49" fontId="20" fillId="25" borderId="59" xfId="0" applyNumberFormat="1" applyFont="1" applyFill="1" applyBorder="1" applyAlignment="1">
      <alignment horizontal="left" vertical="center" wrapText="1"/>
    </xf>
    <xf numFmtId="49" fontId="20" fillId="25" borderId="48" xfId="0" applyNumberFormat="1" applyFont="1" applyFill="1" applyBorder="1" applyAlignment="1">
      <alignment horizontal="center" vertical="center"/>
    </xf>
    <xf numFmtId="49" fontId="20" fillId="25" borderId="28" xfId="0" applyNumberFormat="1" applyFont="1" applyFill="1" applyBorder="1" applyAlignment="1">
      <alignment horizontal="center" vertical="center"/>
    </xf>
    <xf numFmtId="0" fontId="41" fillId="0" borderId="61" xfId="0" applyFont="1" applyBorder="1" applyAlignment="1">
      <alignment horizontal="center" vertical="center"/>
    </xf>
    <xf numFmtId="0" fontId="41" fillId="0" borderId="60" xfId="0" applyFont="1" applyBorder="1" applyAlignment="1">
      <alignment horizontal="center" vertical="center"/>
    </xf>
    <xf numFmtId="0" fontId="23" fillId="27" borderId="47" xfId="0" applyFont="1" applyFill="1" applyBorder="1" applyAlignment="1">
      <alignment horizontal="center" vertical="center"/>
    </xf>
    <xf numFmtId="0" fontId="23" fillId="27" borderId="52" xfId="0" applyFont="1" applyFill="1" applyBorder="1" applyAlignment="1">
      <alignment horizontal="center" vertical="center"/>
    </xf>
    <xf numFmtId="49" fontId="20" fillId="25" borderId="49" xfId="0" applyNumberFormat="1" applyFont="1" applyFill="1" applyBorder="1" applyAlignment="1">
      <alignment horizontal="center" vertical="center"/>
    </xf>
    <xf numFmtId="49" fontId="20" fillId="25" borderId="53" xfId="0" applyNumberFormat="1" applyFont="1" applyFill="1" applyBorder="1" applyAlignment="1">
      <alignment horizontal="center" vertical="center"/>
    </xf>
    <xf numFmtId="165" fontId="42" fillId="10" borderId="3" xfId="0" applyNumberFormat="1" applyFont="1" applyFill="1" applyBorder="1" applyAlignment="1">
      <alignment horizontal="center" vertical="center"/>
    </xf>
    <xf numFmtId="165" fontId="42" fillId="10" borderId="4" xfId="0" applyNumberFormat="1" applyFont="1" applyFill="1" applyBorder="1" applyAlignment="1">
      <alignment horizontal="center" vertical="center"/>
    </xf>
    <xf numFmtId="0" fontId="23" fillId="27" borderId="47" xfId="0" applyFont="1" applyFill="1" applyBorder="1" applyAlignment="1">
      <alignment horizontal="left" vertical="center" wrapText="1"/>
    </xf>
    <xf numFmtId="0" fontId="23" fillId="27" borderId="52" xfId="0" applyFont="1" applyFill="1" applyBorder="1" applyAlignment="1">
      <alignment horizontal="left" vertical="center" wrapText="1"/>
    </xf>
    <xf numFmtId="0" fontId="23" fillId="27" borderId="11" xfId="0" applyFont="1" applyFill="1" applyBorder="1" applyAlignment="1">
      <alignment horizontal="left" vertical="center" wrapText="1"/>
    </xf>
    <xf numFmtId="166" fontId="23" fillId="25" borderId="12" xfId="0" applyNumberFormat="1" applyFont="1" applyFill="1" applyBorder="1" applyAlignment="1" applyProtection="1">
      <alignment horizontal="center" vertical="center" wrapText="1"/>
      <protection locked="0"/>
    </xf>
    <xf numFmtId="166" fontId="23" fillId="25" borderId="12" xfId="0" applyNumberFormat="1" applyFont="1" applyFill="1" applyBorder="1" applyAlignment="1" applyProtection="1">
      <alignment horizontal="center" vertical="center"/>
      <protection locked="0"/>
    </xf>
    <xf numFmtId="0" fontId="23" fillId="27" borderId="45" xfId="0" applyFont="1" applyFill="1" applyBorder="1" applyAlignment="1">
      <alignment horizontal="left" vertical="center"/>
    </xf>
    <xf numFmtId="0" fontId="23" fillId="27" borderId="51" xfId="0" applyFont="1" applyFill="1" applyBorder="1" applyAlignment="1">
      <alignment horizontal="left" vertical="center"/>
    </xf>
    <xf numFmtId="49" fontId="20" fillId="26" borderId="48" xfId="0" applyNumberFormat="1" applyFont="1" applyFill="1" applyBorder="1" applyAlignment="1">
      <alignment horizontal="center" vertical="center" wrapText="1"/>
    </xf>
    <xf numFmtId="49" fontId="20" fillId="26" borderId="28" xfId="0" applyNumberFormat="1" applyFont="1" applyFill="1" applyBorder="1" applyAlignment="1">
      <alignment horizontal="center" vertical="center" wrapText="1"/>
    </xf>
    <xf numFmtId="0" fontId="33" fillId="15" borderId="23" xfId="0" applyFont="1" applyFill="1" applyBorder="1" applyAlignment="1">
      <alignment horizontal="center" vertical="center"/>
    </xf>
    <xf numFmtId="0" fontId="33" fillId="15" borderId="24" xfId="0" applyFont="1" applyFill="1" applyBorder="1" applyAlignment="1">
      <alignment horizontal="center" vertical="center"/>
    </xf>
    <xf numFmtId="0" fontId="51" fillId="0" borderId="0" xfId="0" applyFont="1" applyAlignment="1">
      <alignment horizontal="center" textRotation="90"/>
    </xf>
    <xf numFmtId="0" fontId="55" fillId="23" borderId="54" xfId="18" applyFont="1" applyFill="1" applyBorder="1" applyAlignment="1">
      <alignment horizontal="center" vertical="center"/>
    </xf>
    <xf numFmtId="0" fontId="51" fillId="0" borderId="54" xfId="18" applyFont="1" applyBorder="1" applyAlignment="1">
      <alignment horizontal="left" wrapText="1"/>
    </xf>
    <xf numFmtId="10" fontId="51" fillId="30" borderId="54" xfId="18" applyNumberFormat="1" applyFont="1" applyFill="1" applyBorder="1" applyAlignment="1" applyProtection="1">
      <alignment horizontal="center"/>
      <protection locked="0"/>
    </xf>
    <xf numFmtId="0" fontId="46" fillId="0" borderId="17" xfId="28" applyFont="1" applyBorder="1" applyAlignment="1">
      <alignment horizontal="center" vertical="center" wrapText="1"/>
    </xf>
    <xf numFmtId="0" fontId="34" fillId="23" borderId="54" xfId="18" applyFont="1" applyFill="1" applyBorder="1" applyAlignment="1">
      <alignment horizontal="center" vertical="center"/>
    </xf>
    <xf numFmtId="0" fontId="54" fillId="16" borderId="54" xfId="18" applyFont="1" applyFill="1" applyBorder="1" applyAlignment="1">
      <alignment horizontal="center" vertical="center" wrapText="1"/>
    </xf>
    <xf numFmtId="4" fontId="46" fillId="0" borderId="54" xfId="18" applyNumberFormat="1" applyFont="1" applyBorder="1" applyAlignment="1">
      <alignment horizontal="center" vertical="center"/>
    </xf>
    <xf numFmtId="0" fontId="46" fillId="16" borderId="15" xfId="28" applyFont="1" applyFill="1" applyBorder="1" applyAlignment="1">
      <alignment horizontal="left" vertical="top"/>
    </xf>
    <xf numFmtId="169" fontId="51" fillId="29" borderId="55" xfId="29" applyFont="1" applyFill="1" applyBorder="1" applyAlignment="1" applyProtection="1">
      <alignment horizontal="left"/>
      <protection locked="0"/>
    </xf>
    <xf numFmtId="4" fontId="34" fillId="23" borderId="57" xfId="18" applyNumberFormat="1" applyFont="1" applyFill="1" applyBorder="1" applyAlignment="1">
      <alignment horizontal="center" vertical="center" wrapText="1"/>
    </xf>
    <xf numFmtId="4" fontId="34" fillId="23" borderId="55" xfId="18" applyNumberFormat="1" applyFont="1" applyFill="1" applyBorder="1" applyAlignment="1">
      <alignment horizontal="center" vertical="center" wrapText="1"/>
    </xf>
    <xf numFmtId="4" fontId="34" fillId="23" borderId="54" xfId="18" applyNumberFormat="1" applyFont="1" applyFill="1" applyBorder="1" applyAlignment="1">
      <alignment horizontal="center" vertical="center" wrapText="1"/>
    </xf>
    <xf numFmtId="4" fontId="46" fillId="0" borderId="54" xfId="18" applyNumberFormat="1" applyFont="1" applyBorder="1" applyAlignment="1">
      <alignment horizontal="center" vertical="center" wrapText="1"/>
    </xf>
    <xf numFmtId="0" fontId="51" fillId="28" borderId="54" xfId="18" applyFont="1" applyFill="1" applyBorder="1" applyAlignment="1">
      <alignment horizontal="center" vertical="center" wrapText="1"/>
    </xf>
    <xf numFmtId="0" fontId="52" fillId="0" borderId="0" xfId="18" applyFont="1" applyAlignment="1">
      <alignment horizontal="left" vertical="center" indent="1"/>
    </xf>
    <xf numFmtId="0" fontId="51" fillId="0" borderId="54" xfId="18" applyFont="1" applyBorder="1" applyAlignment="1">
      <alignment horizontal="left" vertical="center" wrapText="1"/>
    </xf>
    <xf numFmtId="49" fontId="31" fillId="30" borderId="54" xfId="18" applyNumberFormat="1" applyFont="1" applyFill="1" applyBorder="1" applyAlignment="1" applyProtection="1">
      <alignment horizontal="left" vertical="top" wrapText="1"/>
      <protection locked="0"/>
    </xf>
    <xf numFmtId="170" fontId="31" fillId="0" borderId="16" xfId="18" applyNumberFormat="1" applyFont="1" applyBorder="1" applyAlignment="1">
      <alignment horizontal="left" vertical="center"/>
    </xf>
    <xf numFmtId="171" fontId="31" fillId="0" borderId="16" xfId="18" applyNumberFormat="1" applyFont="1" applyBorder="1" applyAlignment="1">
      <alignment horizontal="left" vertical="center"/>
    </xf>
    <xf numFmtId="0" fontId="46" fillId="0" borderId="0" xfId="18" applyFont="1" applyAlignment="1">
      <alignment horizontal="left" vertical="center"/>
    </xf>
    <xf numFmtId="0" fontId="48" fillId="0" borderId="0" xfId="0" applyFont="1" applyAlignment="1">
      <alignment horizontal="right" vertical="center"/>
    </xf>
    <xf numFmtId="0" fontId="31" fillId="0" borderId="56" xfId="18" applyFont="1" applyBorder="1" applyAlignment="1">
      <alignment horizontal="left" vertical="center"/>
    </xf>
    <xf numFmtId="0" fontId="31" fillId="0" borderId="0" xfId="18" applyFont="1" applyAlignment="1">
      <alignment horizontal="center" vertical="center" wrapText="1"/>
    </xf>
    <xf numFmtId="0" fontId="49" fillId="0" borderId="0" xfId="0" applyFont="1" applyAlignment="1">
      <alignment horizontal="center"/>
    </xf>
    <xf numFmtId="0" fontId="31" fillId="0" borderId="0" xfId="18" applyFont="1" applyAlignment="1">
      <alignment horizontal="center" vertical="center"/>
    </xf>
    <xf numFmtId="0" fontId="48" fillId="0" borderId="0" xfId="0" applyFont="1" applyAlignment="1">
      <alignment horizontal="center" vertical="top"/>
    </xf>
    <xf numFmtId="170" fontId="31" fillId="0" borderId="16" xfId="18" applyNumberFormat="1" applyFont="1" applyBorder="1" applyAlignment="1">
      <alignment horizontal="left"/>
    </xf>
    <xf numFmtId="171" fontId="31" fillId="0" borderId="16" xfId="18" applyNumberFormat="1" applyFont="1" applyBorder="1" applyAlignment="1">
      <alignment horizontal="left"/>
    </xf>
    <xf numFmtId="0" fontId="31" fillId="0" borderId="17" xfId="18" applyFont="1" applyBorder="1" applyAlignment="1">
      <alignment horizontal="center" vertical="center" wrapText="1"/>
    </xf>
    <xf numFmtId="0" fontId="46" fillId="0" borderId="17" xfId="28" applyFont="1" applyBorder="1" applyAlignment="1">
      <alignment horizontal="center" vertical="center"/>
    </xf>
    <xf numFmtId="49" fontId="46" fillId="0" borderId="17" xfId="28" applyNumberFormat="1" applyFont="1" applyBorder="1" applyAlignment="1">
      <alignment horizontal="center" vertical="center" wrapText="1"/>
    </xf>
    <xf numFmtId="0" fontId="51" fillId="15" borderId="72" xfId="18" applyFont="1" applyFill="1" applyBorder="1" applyAlignment="1">
      <alignment horizontal="left" vertical="center" wrapText="1"/>
    </xf>
    <xf numFmtId="0" fontId="51" fillId="15" borderId="73" xfId="18" applyFont="1" applyFill="1" applyBorder="1" applyAlignment="1">
      <alignment horizontal="left" vertical="center" wrapText="1"/>
    </xf>
    <xf numFmtId="0" fontId="51" fillId="15" borderId="74" xfId="18" applyFont="1" applyFill="1" applyBorder="1" applyAlignment="1">
      <alignment horizontal="left" vertical="center" wrapText="1"/>
    </xf>
    <xf numFmtId="0" fontId="41" fillId="27" borderId="69" xfId="0" applyFont="1" applyFill="1" applyBorder="1" applyAlignment="1">
      <alignment horizontal="center" vertical="center" wrapText="1"/>
    </xf>
    <xf numFmtId="0" fontId="41" fillId="27" borderId="0" xfId="0" applyFont="1" applyFill="1" applyAlignment="1">
      <alignment horizontal="center" vertical="center" wrapText="1"/>
    </xf>
    <xf numFmtId="0" fontId="41" fillId="27" borderId="18" xfId="0" applyFont="1" applyFill="1" applyBorder="1" applyAlignment="1">
      <alignment horizontal="center" vertical="center" wrapText="1"/>
    </xf>
    <xf numFmtId="0" fontId="20" fillId="25" borderId="50" xfId="0" applyFont="1" applyFill="1" applyBorder="1" applyAlignment="1">
      <alignment horizontal="left" vertical="center"/>
    </xf>
    <xf numFmtId="0" fontId="20" fillId="25" borderId="6" xfId="0" applyFont="1" applyFill="1" applyBorder="1" applyAlignment="1">
      <alignment horizontal="left" vertical="center"/>
    </xf>
    <xf numFmtId="0" fontId="31" fillId="0" borderId="0" xfId="0" applyFont="1" applyAlignment="1">
      <alignment horizontal="center" vertical="center"/>
    </xf>
    <xf numFmtId="49" fontId="20" fillId="25" borderId="68" xfId="0" applyNumberFormat="1" applyFont="1" applyFill="1" applyBorder="1" applyAlignment="1">
      <alignment horizontal="center" vertical="center"/>
    </xf>
    <xf numFmtId="0" fontId="23" fillId="27" borderId="45" xfId="0" applyFont="1" applyFill="1" applyBorder="1" applyAlignment="1">
      <alignment horizontal="center" vertical="center"/>
    </xf>
    <xf numFmtId="0" fontId="23" fillId="27" borderId="51" xfId="0" applyFont="1" applyFill="1" applyBorder="1" applyAlignment="1">
      <alignment horizontal="center" vertical="center"/>
    </xf>
    <xf numFmtId="49" fontId="20" fillId="26" borderId="48" xfId="0" applyNumberFormat="1" applyFont="1" applyFill="1" applyBorder="1" applyAlignment="1">
      <alignment horizontal="center" vertical="center"/>
    </xf>
    <xf numFmtId="49" fontId="20" fillId="26" borderId="28" xfId="0" applyNumberFormat="1" applyFont="1" applyFill="1" applyBorder="1" applyAlignment="1">
      <alignment horizontal="center" vertical="center"/>
    </xf>
    <xf numFmtId="0" fontId="23" fillId="27" borderId="47" xfId="0" applyFont="1" applyFill="1" applyBorder="1" applyAlignment="1">
      <alignment horizontal="center" vertical="center" wrapText="1"/>
    </xf>
    <xf numFmtId="0" fontId="23" fillId="27" borderId="52" xfId="0" applyFont="1" applyFill="1" applyBorder="1" applyAlignment="1">
      <alignment horizontal="center" vertical="center" wrapText="1"/>
    </xf>
    <xf numFmtId="0" fontId="23" fillId="27" borderId="65" xfId="0" applyFont="1" applyFill="1" applyBorder="1" applyAlignment="1">
      <alignment horizontal="center" vertical="center"/>
    </xf>
    <xf numFmtId="0" fontId="23" fillId="27" borderId="45" xfId="0" applyFont="1" applyFill="1" applyBorder="1" applyAlignment="1">
      <alignment horizontal="left" vertical="center" wrapText="1"/>
    </xf>
    <xf numFmtId="0" fontId="23" fillId="27" borderId="66" xfId="0" applyFont="1" applyFill="1" applyBorder="1" applyAlignment="1">
      <alignment horizontal="left" vertical="center" wrapText="1"/>
    </xf>
    <xf numFmtId="166" fontId="23" fillId="25" borderId="48" xfId="0" applyNumberFormat="1" applyFont="1" applyFill="1" applyBorder="1" applyAlignment="1" applyProtection="1">
      <alignment horizontal="center" vertical="center" wrapText="1"/>
      <protection locked="0"/>
    </xf>
    <xf numFmtId="166" fontId="23" fillId="25" borderId="67" xfId="0" applyNumberFormat="1" applyFont="1" applyFill="1" applyBorder="1" applyAlignment="1" applyProtection="1">
      <alignment horizontal="center" vertical="center" wrapText="1"/>
      <protection locked="0"/>
    </xf>
    <xf numFmtId="0" fontId="35" fillId="0" borderId="80" xfId="0" applyFont="1" applyBorder="1" applyAlignment="1">
      <alignment horizontal="center"/>
    </xf>
    <xf numFmtId="0" fontId="19" fillId="17" borderId="41" xfId="0" applyFont="1" applyFill="1" applyBorder="1" applyAlignment="1">
      <alignment horizontal="left" wrapText="1"/>
    </xf>
    <xf numFmtId="0" fontId="19" fillId="17" borderId="42" xfId="0" applyFont="1" applyFill="1" applyBorder="1" applyAlignment="1">
      <alignment horizontal="left" wrapText="1"/>
    </xf>
    <xf numFmtId="168" fontId="19" fillId="15" borderId="36" xfId="26" applyNumberFormat="1" applyFont="1" applyFill="1" applyBorder="1" applyAlignment="1" applyProtection="1">
      <alignment horizontal="center" wrapText="1"/>
      <protection locked="0"/>
    </xf>
    <xf numFmtId="49" fontId="19" fillId="15" borderId="36" xfId="0" applyNumberFormat="1" applyFont="1" applyFill="1" applyBorder="1" applyAlignment="1" applyProtection="1">
      <alignment horizontal="center" wrapText="1"/>
      <protection locked="0"/>
    </xf>
    <xf numFmtId="168" fontId="19" fillId="15" borderId="41" xfId="26" applyNumberFormat="1" applyFont="1" applyFill="1" applyBorder="1" applyAlignment="1" applyProtection="1">
      <alignment horizontal="center" wrapText="1"/>
      <protection locked="0"/>
    </xf>
    <xf numFmtId="168" fontId="19" fillId="15" borderId="42" xfId="26" applyNumberFormat="1" applyFont="1" applyFill="1" applyBorder="1" applyAlignment="1" applyProtection="1">
      <alignment horizontal="center" wrapText="1"/>
      <protection locked="0"/>
    </xf>
    <xf numFmtId="49" fontId="19" fillId="15" borderId="41" xfId="0" applyNumberFormat="1" applyFont="1" applyFill="1" applyBorder="1" applyAlignment="1" applyProtection="1">
      <alignment horizontal="center" wrapText="1"/>
      <protection locked="0"/>
    </xf>
    <xf numFmtId="49" fontId="19" fillId="15" borderId="42" xfId="0" applyNumberFormat="1" applyFont="1" applyFill="1" applyBorder="1" applyAlignment="1" applyProtection="1">
      <alignment horizontal="center" wrapText="1"/>
      <protection locked="0"/>
    </xf>
    <xf numFmtId="0" fontId="36" fillId="0" borderId="77" xfId="0" applyFont="1" applyBorder="1" applyAlignment="1">
      <alignment horizontal="center"/>
    </xf>
    <xf numFmtId="0" fontId="36" fillId="0" borderId="78" xfId="0" applyFont="1" applyBorder="1" applyAlignment="1">
      <alignment horizontal="center"/>
    </xf>
    <xf numFmtId="168" fontId="36" fillId="0" borderId="77" xfId="26" applyNumberFormat="1" applyFont="1" applyBorder="1" applyAlignment="1">
      <alignment horizontal="center"/>
    </xf>
    <xf numFmtId="168" fontId="36" fillId="0" borderId="78" xfId="26" applyNumberFormat="1" applyFont="1" applyBorder="1" applyAlignment="1">
      <alignment horizontal="center"/>
    </xf>
    <xf numFmtId="49" fontId="36" fillId="15" borderId="77" xfId="0" applyNumberFormat="1" applyFont="1" applyFill="1" applyBorder="1" applyAlignment="1" applyProtection="1">
      <alignment horizontal="center"/>
      <protection locked="0"/>
    </xf>
    <xf numFmtId="49" fontId="36" fillId="15" borderId="78" xfId="0" applyNumberFormat="1" applyFont="1" applyFill="1" applyBorder="1" applyAlignment="1" applyProtection="1">
      <alignment horizontal="center"/>
      <protection locked="0"/>
    </xf>
    <xf numFmtId="0" fontId="19" fillId="0" borderId="75" xfId="0" applyFont="1" applyBorder="1"/>
    <xf numFmtId="0" fontId="19" fillId="0" borderId="76" xfId="0" applyFont="1" applyBorder="1"/>
    <xf numFmtId="0" fontId="19" fillId="0" borderId="75" xfId="0" applyFont="1" applyBorder="1" applyAlignment="1">
      <alignment horizontal="center"/>
    </xf>
    <xf numFmtId="0" fontId="19" fillId="0" borderId="76" xfId="0" applyFont="1" applyBorder="1" applyAlignment="1">
      <alignment horizontal="center"/>
    </xf>
    <xf numFmtId="49" fontId="19" fillId="15" borderId="36" xfId="0" applyNumberFormat="1" applyFont="1" applyFill="1" applyBorder="1" applyAlignment="1" applyProtection="1">
      <alignment horizontal="left" wrapText="1"/>
      <protection locked="0"/>
    </xf>
    <xf numFmtId="49" fontId="19" fillId="15" borderId="41" xfId="0" applyNumberFormat="1" applyFont="1" applyFill="1" applyBorder="1" applyAlignment="1" applyProtection="1">
      <alignment horizontal="left" wrapText="1"/>
      <protection locked="0"/>
    </xf>
    <xf numFmtId="49" fontId="19" fillId="15" borderId="79" xfId="0" applyNumberFormat="1" applyFont="1" applyFill="1" applyBorder="1" applyAlignment="1" applyProtection="1">
      <alignment horizontal="left" wrapText="1"/>
      <protection locked="0"/>
    </xf>
    <xf numFmtId="49" fontId="19" fillId="15" borderId="42" xfId="0" applyNumberFormat="1" applyFont="1" applyFill="1" applyBorder="1" applyAlignment="1" applyProtection="1">
      <alignment horizontal="left" wrapText="1"/>
      <protection locked="0"/>
    </xf>
    <xf numFmtId="0" fontId="36" fillId="0" borderId="17" xfId="0" applyFont="1" applyBorder="1" applyAlignment="1">
      <alignment horizontal="center"/>
    </xf>
    <xf numFmtId="168" fontId="36" fillId="0" borderId="17" xfId="26" applyNumberFormat="1" applyFont="1" applyBorder="1" applyAlignment="1">
      <alignment horizontal="center"/>
    </xf>
    <xf numFmtId="49" fontId="36" fillId="15" borderId="17" xfId="0" applyNumberFormat="1" applyFont="1" applyFill="1" applyBorder="1" applyAlignment="1" applyProtection="1">
      <alignment horizontal="center"/>
      <protection locked="0"/>
    </xf>
    <xf numFmtId="0" fontId="19" fillId="0" borderId="39" xfId="0" applyFont="1" applyBorder="1"/>
    <xf numFmtId="0" fontId="19" fillId="0" borderId="40" xfId="0" applyFont="1" applyBorder="1"/>
    <xf numFmtId="0" fontId="19" fillId="0" borderId="38" xfId="0" applyFont="1" applyBorder="1" applyAlignment="1">
      <alignment horizontal="center"/>
    </xf>
    <xf numFmtId="0" fontId="35" fillId="0" borderId="80" xfId="0" applyFont="1" applyBorder="1" applyAlignment="1">
      <alignment horizontal="center" vertical="center"/>
    </xf>
  </cellXfs>
  <cellStyles count="33">
    <cellStyle name="Accent" xfId="1" xr:uid="{C9FBCDED-E8CC-49DC-968C-156920C1C234}"/>
    <cellStyle name="Accent 1" xfId="2" xr:uid="{2B005B97-1222-497F-BEB2-211D54BC1A0A}"/>
    <cellStyle name="Accent 2" xfId="3" xr:uid="{D44A8955-AE69-4823-B93C-3A5826CB1ADC}"/>
    <cellStyle name="Accent 3" xfId="4" xr:uid="{113DCF05-0260-4F64-B6D6-430A7B32083A}"/>
    <cellStyle name="Bad" xfId="5" xr:uid="{67B730F0-C39D-4BD4-B31C-A08D253C5229}"/>
    <cellStyle name="Error" xfId="6" xr:uid="{B5F4A896-7A60-416E-9A44-0F0C1ABF0648}"/>
    <cellStyle name="Excel Built-in Currency" xfId="7" xr:uid="{00D5D1A6-72B0-4961-9713-C18E9CFCF05A}"/>
    <cellStyle name="Excel Built-in Normal" xfId="8" xr:uid="{A7D9CE38-1528-4672-8133-56DE2CA2EEB5}"/>
    <cellStyle name="Excel Built-in Percent" xfId="9" xr:uid="{073A08E5-1BB7-4DF4-BC87-8FACFFC7C68A}"/>
    <cellStyle name="Footnote" xfId="10" xr:uid="{7D343422-AAD0-4FE6-A22C-144922840805}"/>
    <cellStyle name="Good" xfId="11" xr:uid="{DF40E0F1-02F0-41C6-8527-54555C743256}"/>
    <cellStyle name="Heading" xfId="12" xr:uid="{FD4A74D7-2EFD-468E-BE36-A1156D4B3B73}"/>
    <cellStyle name="Heading 1" xfId="13" xr:uid="{3734E1CA-1395-433E-AFA3-A176F853EA24}"/>
    <cellStyle name="Heading 2" xfId="14" xr:uid="{8F8F825C-E03F-4DDF-AF33-0941101B5D30}"/>
    <cellStyle name="Hyperlink" xfId="15" xr:uid="{1024FE3B-31B6-4A9D-AA93-F62969EF54AB}"/>
    <cellStyle name="Moeda" xfId="24" builtinId="4"/>
    <cellStyle name="Moeda 2" xfId="16" xr:uid="{565B225C-B2F6-4D7A-8609-C3C046048766}"/>
    <cellStyle name="Moeda 2 2" xfId="31" xr:uid="{97BD012B-E861-4471-AFB7-C8FA37A6416E}"/>
    <cellStyle name="Moeda 3" xfId="32" xr:uid="{67CFE5F0-0E6D-42BE-B49C-A234713BAC62}"/>
    <cellStyle name="Moeda_Composicao BDI v2.1" xfId="29" xr:uid="{F9396703-6FB8-469A-97B6-F269B8E662E7}"/>
    <cellStyle name="Neutral" xfId="17" xr:uid="{F03AD334-1F18-4610-B6B9-725AD6C59335}"/>
    <cellStyle name="Normal" xfId="0" builtinId="0" customBuiltin="1"/>
    <cellStyle name="Normal 2" xfId="18" xr:uid="{BBCC35A8-8128-4713-B8BD-6CD6A5DEC30D}"/>
    <cellStyle name="Normal 2 2" xfId="27" xr:uid="{BACBF226-CA51-498A-A404-20EAAB6A47C7}"/>
    <cellStyle name="Normal_FICHA DE VERIFICAÇÃO PRELIMINAR - Plano R" xfId="28" xr:uid="{E2A566FA-59DE-44FD-9939-415C465FD12D}"/>
    <cellStyle name="Note" xfId="19" xr:uid="{02BAAF14-8DAF-45CE-A3CB-0FDFF9A1EB1F}"/>
    <cellStyle name="Porcentagem" xfId="25" builtinId="5"/>
    <cellStyle name="Porcentagem 2" xfId="30" xr:uid="{844FD138-1B5F-42C2-B56C-1239B92D7ACD}"/>
    <cellStyle name="Result" xfId="20" xr:uid="{2FA38360-5F10-4916-BB72-325ABC7D2084}"/>
    <cellStyle name="Status" xfId="21" xr:uid="{1D399169-2676-44A1-9446-29B86A94CE19}"/>
    <cellStyle name="Text" xfId="22" xr:uid="{502E56C6-5653-4C30-8C96-A587DA4BE32E}"/>
    <cellStyle name="Vírgula" xfId="26" builtinId="3"/>
    <cellStyle name="Warning" xfId="23" xr:uid="{49E09CF5-A3B3-4F1B-8DD9-EBE59672EC66}"/>
  </cellStyles>
  <dxfs count="42">
    <dxf>
      <fill>
        <patternFill>
          <bgColor theme="8" tint="0.79998168889431442"/>
        </patternFill>
      </fill>
      <border>
        <left style="hair">
          <color auto="1"/>
        </left>
        <right style="hair">
          <color auto="1"/>
        </right>
        <top style="hair">
          <color auto="1"/>
        </top>
        <bottom style="hair">
          <color auto="1"/>
        </bottom>
      </border>
    </dxf>
    <dxf>
      <fill>
        <patternFill>
          <bgColor rgb="FFFFC000"/>
        </patternFill>
      </fill>
    </dxf>
    <dxf>
      <fill>
        <patternFill>
          <bgColor theme="0" tint="-0.14996795556505021"/>
        </patternFill>
      </fill>
    </dxf>
    <dxf>
      <font>
        <b/>
        <i val="0"/>
      </font>
      <fill>
        <patternFill>
          <bgColor theme="9" tint="0.79998168889431442"/>
        </patternFill>
      </fill>
      <border>
        <left style="thin">
          <color auto="1"/>
        </left>
        <right style="thin">
          <color auto="1"/>
        </right>
        <top style="thin">
          <color auto="1"/>
        </top>
        <bottom style="thin">
          <color auto="1"/>
        </bottom>
        <vertical/>
        <horizontal/>
      </border>
    </dxf>
    <dxf>
      <font>
        <b/>
        <i val="0"/>
      </font>
      <fill>
        <patternFill>
          <bgColor theme="9" tint="0.59996337778862885"/>
        </patternFill>
      </fill>
      <border>
        <left style="thin">
          <color auto="1"/>
        </left>
        <right style="thin">
          <color auto="1"/>
        </right>
        <top style="thin">
          <color auto="1"/>
        </top>
        <bottom style="thin">
          <color auto="1"/>
        </bottom>
      </border>
    </dxf>
    <dxf>
      <font>
        <b/>
        <i val="0"/>
      </font>
      <fill>
        <patternFill>
          <bgColor theme="9" tint="0.39994506668294322"/>
        </patternFill>
      </fill>
      <border>
        <left style="thin">
          <color auto="1"/>
        </left>
        <right style="thin">
          <color auto="1"/>
        </right>
        <top style="thin">
          <color auto="1"/>
        </top>
        <bottom style="thin">
          <color auto="1"/>
        </bottom>
        <vertical/>
        <horizontal/>
      </border>
    </dxf>
    <dxf>
      <font>
        <b/>
        <i val="0"/>
        <color auto="1"/>
      </font>
      <fill>
        <patternFill>
          <bgColor theme="9" tint="-0.24994659260841701"/>
        </patternFill>
      </fill>
      <border>
        <left style="thin">
          <color auto="1"/>
        </left>
        <right style="thin">
          <color auto="1"/>
        </right>
        <top style="thin">
          <color auto="1"/>
        </top>
        <bottom style="thin">
          <color auto="1"/>
        </bottom>
        <vertical/>
        <horizontal/>
      </border>
    </dxf>
    <dxf>
      <font>
        <color theme="0"/>
      </font>
      <fill>
        <patternFill>
          <bgColor rgb="FFEE0000"/>
        </patternFill>
      </fill>
    </dxf>
    <dxf>
      <fill>
        <patternFill>
          <bgColor theme="8" tint="0.79998168889431442"/>
        </patternFill>
      </fill>
      <border>
        <left style="hair">
          <color auto="1"/>
        </left>
        <right style="hair">
          <color auto="1"/>
        </right>
        <top style="hair">
          <color auto="1"/>
        </top>
        <bottom style="hair">
          <color auto="1"/>
        </bottom>
      </border>
    </dxf>
    <dxf>
      <fill>
        <patternFill>
          <bgColor rgb="FFFFC000"/>
        </patternFill>
      </fill>
    </dxf>
    <dxf>
      <fill>
        <patternFill>
          <bgColor theme="0" tint="-0.14996795556505021"/>
        </patternFill>
      </fill>
    </dxf>
    <dxf>
      <font>
        <b/>
        <i val="0"/>
      </font>
      <fill>
        <patternFill>
          <bgColor theme="9" tint="0.79998168889431442"/>
        </patternFill>
      </fill>
      <border>
        <left style="thin">
          <color auto="1"/>
        </left>
        <right style="thin">
          <color auto="1"/>
        </right>
        <top style="thin">
          <color auto="1"/>
        </top>
        <bottom style="thin">
          <color auto="1"/>
        </bottom>
        <vertical/>
        <horizontal/>
      </border>
    </dxf>
    <dxf>
      <font>
        <b/>
        <i val="0"/>
      </font>
      <fill>
        <patternFill>
          <bgColor theme="9" tint="0.59996337778862885"/>
        </patternFill>
      </fill>
      <border>
        <left style="thin">
          <color auto="1"/>
        </left>
        <right style="thin">
          <color auto="1"/>
        </right>
        <top style="thin">
          <color auto="1"/>
        </top>
        <bottom style="thin">
          <color auto="1"/>
        </bottom>
      </border>
    </dxf>
    <dxf>
      <font>
        <b/>
        <i val="0"/>
      </font>
      <fill>
        <patternFill>
          <bgColor theme="9" tint="0.39994506668294322"/>
        </patternFill>
      </fill>
      <border>
        <left style="thin">
          <color auto="1"/>
        </left>
        <right style="thin">
          <color auto="1"/>
        </right>
        <top style="thin">
          <color auto="1"/>
        </top>
        <bottom style="thin">
          <color auto="1"/>
        </bottom>
        <vertical/>
        <horizontal/>
      </border>
    </dxf>
    <dxf>
      <font>
        <b/>
        <i val="0"/>
        <color auto="1"/>
      </font>
      <fill>
        <patternFill>
          <bgColor theme="9" tint="-0.24994659260841701"/>
        </patternFill>
      </fill>
      <border>
        <left style="thin">
          <color auto="1"/>
        </left>
        <right style="thin">
          <color auto="1"/>
        </right>
        <top style="thin">
          <color auto="1"/>
        </top>
        <bottom style="thin">
          <color auto="1"/>
        </bottom>
        <vertical/>
        <horizontal/>
      </border>
    </dxf>
    <dxf>
      <font>
        <color theme="0"/>
      </font>
      <fill>
        <patternFill>
          <bgColor rgb="FFEE0000"/>
        </patternFill>
      </fill>
    </dxf>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ill>
        <patternFill>
          <bgColor theme="4"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ont>
        <b/>
        <i val="0"/>
        <condense val="0"/>
        <extend val="0"/>
      </font>
    </dxf>
    <dxf>
      <fill>
        <patternFill>
          <bgColor theme="4" tint="0.79998168889431442"/>
        </patternFill>
      </fill>
    </dxf>
    <dxf>
      <fill>
        <patternFill>
          <bgColor theme="9" tint="0.79998168889431442"/>
        </patternFill>
      </fill>
    </dxf>
    <dxf>
      <fill>
        <patternFill>
          <bgColor theme="4" tint="0.79998168889431442"/>
        </patternFill>
      </fill>
    </dxf>
    <dxf>
      <fill>
        <patternFill>
          <bgColor theme="4" tint="0.79998168889431442"/>
        </patternFill>
      </fill>
    </dxf>
    <dxf>
      <font>
        <b/>
        <i val="0"/>
        <condense val="0"/>
        <extend val="0"/>
        <color indexed="9"/>
      </font>
      <fill>
        <patternFill patternType="none">
          <fgColor indexed="64"/>
          <bgColor indexed="65"/>
        </patternFill>
      </fill>
      <border>
        <left/>
        <right/>
        <top style="thin">
          <color indexed="64"/>
        </top>
        <bottom/>
      </border>
    </dxf>
    <dxf>
      <fill>
        <patternFill>
          <bgColor theme="4" tint="0.79998168889431442"/>
        </patternFill>
      </fill>
    </dxf>
    <dxf>
      <font>
        <b val="0"/>
        <condense val="0"/>
        <extend val="0"/>
        <color indexed="17"/>
      </font>
      <border>
        <left style="thin">
          <color indexed="8"/>
        </left>
        <right style="thin">
          <color indexed="8"/>
        </right>
        <top style="thin">
          <color indexed="8"/>
        </top>
        <bottom style="thin">
          <color indexed="8"/>
        </bottom>
      </border>
    </dxf>
    <dxf>
      <font>
        <b val="0"/>
        <condense val="0"/>
        <extend val="0"/>
        <color indexed="10"/>
      </font>
      <border>
        <left style="thin">
          <color indexed="8"/>
        </left>
        <right style="thin">
          <color indexed="8"/>
        </right>
        <top style="thin">
          <color indexed="8"/>
        </top>
        <bottom style="thin">
          <color indexed="8"/>
        </bottom>
      </border>
    </dxf>
    <dxf>
      <fill>
        <patternFill>
          <bgColor theme="4" tint="0.79998168889431442"/>
        </patternFill>
      </fill>
    </dxf>
    <dxf>
      <fill>
        <patternFill>
          <bgColor theme="9" tint="0.79998168889431442"/>
        </patternFill>
      </fill>
    </dxf>
    <dxf>
      <fill>
        <patternFill>
          <bgColor theme="4" tint="0.79998168889431442"/>
        </patternFill>
      </fill>
    </dxf>
    <dxf>
      <fill>
        <patternFill>
          <bgColor theme="9" tint="0.79998168889431442"/>
        </patternFill>
      </fill>
    </dxf>
    <dxf>
      <font>
        <b/>
        <i val="0"/>
        <condense val="0"/>
        <extend val="0"/>
      </font>
    </dxf>
    <dxf>
      <fill>
        <patternFill>
          <bgColor theme="4" tint="0.79998168889431442"/>
        </patternFill>
      </fill>
    </dxf>
    <dxf>
      <fill>
        <patternFill>
          <bgColor theme="9" tint="0.79998168889431442"/>
        </patternFill>
      </fill>
    </dxf>
    <dxf>
      <fill>
        <patternFill>
          <bgColor theme="4" tint="0.79998168889431442"/>
        </patternFill>
      </fill>
    </dxf>
    <dxf>
      <fill>
        <patternFill>
          <bgColor theme="4" tint="0.79998168889431442"/>
        </patternFill>
      </fill>
    </dxf>
    <dxf>
      <font>
        <b/>
        <i val="0"/>
        <condense val="0"/>
        <extend val="0"/>
        <color indexed="9"/>
      </font>
      <fill>
        <patternFill patternType="none">
          <fgColor indexed="64"/>
          <bgColor indexed="65"/>
        </patternFill>
      </fill>
      <border>
        <left/>
        <right/>
        <top style="thin">
          <color indexed="64"/>
        </top>
        <bottom/>
      </border>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Novo%20PAC%20-%20Tipo%202/Planilhas/2025/VRPL/PLANILHA-VICTOR/PM%203.06_Creche%20Tipo2_%2023-07-25_COM%20N&#195;OFINANCIAVEL_V2_R05.xlsm" TargetMode="External"/><Relationship Id="rId2" Type="http://schemas.openxmlformats.org/officeDocument/2006/relationships/externalLinkPath" Target="file:///C:\Users\usuario\Desktop\ENG.%20VICTOR\Projetos-Obras-Or&#231;amentos-Medi&#231;&#245;es\Novo%20PAC%20-%20Tipo%202\Planilhas\2025\VRPL\PLANILHA-VICTOR\PM%203.06_Creche%20Tipo2_%2023-07-25_COM%20N&#195;OFINANCIAVEL_V2_R05.xlsm" TargetMode="External"/><Relationship Id="rId1" Type="http://schemas.openxmlformats.org/officeDocument/2006/relationships/externalLinkPath" Target="/Users/usuario/Desktop/ENG.%20VICTOR/Projetos-Obras-Or&#231;amentos-Medi&#231;&#245;es/Novo%20PAC%20-%20Tipo%202/Planilhas/2025/VRPL/PLANILHA-VICTOR/PM%203.06_Creche%20Tipo2_%2023-07-25_COM%20N&#195;OFINANCIAVEL_V2_R05.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uario\Desktop\ENG.%20VICTOR\Projetos-Obras-Or&#231;amentos-Medi&#231;&#245;es\POLIURETANO\PLANILHA%20OR&#199;AMENT&#193;RIA\Refer&#234;ncia%2002-2026%20SINAPI%2001-2026-SEINFRA,%2010-2025-SUDECAP,%20SICRO%202.8.xlsm" TargetMode="External"/><Relationship Id="rId1" Type="http://schemas.openxmlformats.org/officeDocument/2006/relationships/externalLinkPath" Target="Refer&#234;ncia%2002-2026%20SINAPI%2001-2026-SEINFRA,%2010-2025-SUDECAP,%20SICRO%202.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5">
          <cell r="F5" t="str">
            <v>18.629.840/0001-83 - MUNICÍPIO DE POÇOS DE CALDAS</v>
          </cell>
        </row>
        <row r="6">
          <cell r="F6" t="str">
            <v>POÇOS DE CALDAS/MG</v>
          </cell>
        </row>
        <row r="7">
          <cell r="F7" t="str">
            <v>1094.773-72</v>
          </cell>
        </row>
        <row r="8">
          <cell r="F8" t="str">
            <v>23034018938202470</v>
          </cell>
        </row>
        <row r="16">
          <cell r="F16" t="str">
            <v>Creche Dom Bosco - Tipo 2</v>
          </cell>
        </row>
        <row r="17">
          <cell r="F17" t="str">
            <v>Construção de Creche de Educação Infatil – FNDE – Creche Tipo 2</v>
          </cell>
        </row>
        <row r="18">
          <cell r="F18" t="str">
            <v>NÃO DESONERADO</v>
          </cell>
        </row>
        <row r="22">
          <cell r="F22" t="str">
            <v>Victor Lingard</v>
          </cell>
        </row>
        <row r="23">
          <cell r="F23" t="str">
            <v>333.398/D-MG</v>
          </cell>
        </row>
        <row r="24">
          <cell r="F24" t="str">
            <v>MG20243595310</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alitico"/>
      <sheetName val="NOVO"/>
      <sheetName val="Banco"/>
      <sheetName val="Composições"/>
      <sheetName val="Cotações"/>
      <sheetName val="Relatórios"/>
      <sheetName val="Busca"/>
    </sheetNames>
    <sheetDataSet>
      <sheetData sheetId="0"/>
      <sheetData sheetId="1"/>
      <sheetData sheetId="2">
        <row r="2">
          <cell r="D2" t="str">
            <v>LOCALIDADE / DATA EMISSÃO (SINAPI):</v>
          </cell>
        </row>
        <row r="3">
          <cell r="D3" t="str">
            <v>BELO HORIZONTE</v>
          </cell>
        </row>
        <row r="4">
          <cell r="D4" t="str">
            <v>13/03/2026</v>
          </cell>
        </row>
        <row r="5">
          <cell r="D5" t="str">
            <v>DESCRIÇÃO</v>
          </cell>
          <cell r="E5" t="str">
            <v>UNIDADE</v>
          </cell>
          <cell r="G5" t="str">
            <v>CUSTO UNITÁRIO
NÃO DESONERADO</v>
          </cell>
        </row>
        <row r="7">
          <cell r="A7" t="str">
            <v>Composição SMIOP-001</v>
          </cell>
          <cell r="D7" t="str">
            <v>TELHAMENTO COM TELHA METÁLICA GALVANIZADA TRAPEZOIDAL, INCLUSIVE APLICAÇÃO DE PIR E=30MM, CUMEEIRA, COM ACESSÓRIOS, FIXAÇÃO E INSTALAÇÃO</v>
          </cell>
          <cell r="E7" t="str">
            <v>M2</v>
          </cell>
          <cell r="G7">
            <v>108.13000000000001</v>
          </cell>
        </row>
        <row r="8">
          <cell r="A8" t="str">
            <v>Composição SMIOP-002</v>
          </cell>
          <cell r="D8" t="str">
            <v>APLICAÇÃO DE CONVERTEDOR E INIBIDOR DE FERRUGEM EM ESTRUTURAS METÁLICAS - FORNECIMENTO E APLICAÇÃO</v>
          </cell>
          <cell r="E8" t="str">
            <v>M2</v>
          </cell>
          <cell r="G8">
            <v>21.09</v>
          </cell>
        </row>
        <row r="9">
          <cell r="A9" t="str">
            <v>Composição SMIOP-003</v>
          </cell>
          <cell r="D9" t="str">
            <v>LIMPEZA DE TELHADO COM JATO DE ALTA PRESSÃO (ADAPTADO O ITEM SINAPI 99814 - TRATANDO DE ITENS DE TRABALHO EM ALTURA)</v>
          </cell>
          <cell r="E9" t="str">
            <v>M2</v>
          </cell>
          <cell r="G9">
            <v>4.62</v>
          </cell>
        </row>
        <row r="10">
          <cell r="A10" t="str">
            <v>Composição SMIOP-004</v>
          </cell>
          <cell r="D10" t="str">
            <v>EXECUÇÃO DE POLIURETANO APLICADA COM JATEAMENTO, EM COBERTURA DE TELHADO, PARA IMPERMEABILIZAÇÃO E PROTEÇÃO TÉRMICA E ACÚSTICA, E=2,5 CM - FORNECIMENTO E APLICAÇÃO</v>
          </cell>
          <cell r="E10" t="str">
            <v>M2</v>
          </cell>
          <cell r="G10">
            <v>72.11</v>
          </cell>
        </row>
        <row r="11">
          <cell r="A11" t="str">
            <v>Composição SMIOP-005</v>
          </cell>
          <cell r="D11" t="str">
            <v>APLICAÇÃO DE FUNDO PREPARADOR PARA PINTURA EM TELHADOS E COBERTURAS - FORNECIMENTO E APLICAÇÃO</v>
          </cell>
          <cell r="E11" t="str">
            <v>M2</v>
          </cell>
          <cell r="G11">
            <v>15.76</v>
          </cell>
        </row>
        <row r="12">
          <cell r="A12" t="str">
            <v>Composição SMIOP-006</v>
          </cell>
          <cell r="D12" t="str">
            <v>APLICAÇÃO DE TINTA EMBORRACHADA EM TELHADOS E COBERTURAS, FORNECIMENTO E APLICAÇÃO</v>
          </cell>
          <cell r="E12" t="str">
            <v>M2</v>
          </cell>
          <cell r="G12">
            <v>22.46</v>
          </cell>
        </row>
        <row r="13">
          <cell r="A13" t="str">
            <v>Cotação PU-C-001</v>
          </cell>
          <cell r="D13" t="str">
            <v>LOCAÇÃO DE EQUIPAMENTO PARA JATEAMENTO DE PU</v>
          </cell>
          <cell r="E13" t="str">
            <v>SEMANAL</v>
          </cell>
          <cell r="G13">
            <v>6095</v>
          </cell>
        </row>
        <row r="14">
          <cell r="A14" t="str">
            <v>Cotação PU-C-002</v>
          </cell>
          <cell r="D14" t="str">
            <v>CONVERTEDOR E INIBIDOR DE FERRUGEM, SOMENTE FORNECIMENTO</v>
          </cell>
          <cell r="E14" t="str">
            <v>L</v>
          </cell>
          <cell r="G14">
            <v>34.624000000000002</v>
          </cell>
        </row>
        <row r="15">
          <cell r="A15" t="str">
            <v>Cotação PU-C-003</v>
          </cell>
          <cell r="D15" t="str">
            <v>POLIURETANO BICOMPONENTE, COMPONENTE A E COMPONENTE B [1:1,222], SOMENTE FORNECIMENTO</v>
          </cell>
          <cell r="E15" t="str">
            <v>KG</v>
          </cell>
          <cell r="G15">
            <v>38.034065693430655</v>
          </cell>
        </row>
        <row r="16">
          <cell r="A16" t="str">
            <v>Cotação PU-C-004</v>
          </cell>
          <cell r="D16" t="str">
            <v>TINTA EMBORRACHADA - FORNECIMENTO</v>
          </cell>
          <cell r="E16" t="str">
            <v>KG</v>
          </cell>
          <cell r="G16">
            <v>40.442726098191216</v>
          </cell>
        </row>
        <row r="17">
          <cell r="A17" t="str">
            <v>Cotação PU-C-005</v>
          </cell>
          <cell r="D17" t="str">
            <v>PIR, E=30MM</v>
          </cell>
          <cell r="E17" t="str">
            <v>M2</v>
          </cell>
          <cell r="G17">
            <v>45</v>
          </cell>
        </row>
        <row r="18">
          <cell r="A18" t="str">
            <v>SINAPI-I 45333</v>
          </cell>
          <cell r="D18" t="str">
            <v>ABERTURA PARA ENCAIXE DE CUBA OU LAVATORIO EM BANCADA DE MARMORE/ GRANITO OU OUTRO TIPO DE PEDRA NATURAL</v>
          </cell>
          <cell r="E18" t="str">
            <v>UN</v>
          </cell>
          <cell r="G18">
            <v>103.06</v>
          </cell>
        </row>
        <row r="19">
          <cell r="A19" t="str">
            <v>SINAPI-I 11270</v>
          </cell>
          <cell r="D19" t="str">
            <v>ABRACADEIRA DE LATAO PARA FIXACAO DE CABO PARA-RAIO, DIMENSOES 32 X 24 X 24 MM</v>
          </cell>
          <cell r="E19" t="str">
            <v>UN</v>
          </cell>
          <cell r="G19">
            <v>3.06</v>
          </cell>
        </row>
        <row r="20">
          <cell r="A20" t="str">
            <v>SINAPI-I 412</v>
          </cell>
          <cell r="D20" t="str">
            <v>ABRACADEIRA DE NYLON PARA AMARRACAO DE CABOS, COMPRIMENTO DE *230* X *7,6* MM</v>
          </cell>
          <cell r="E20" t="str">
            <v>UN</v>
          </cell>
          <cell r="G20">
            <v>1.02</v>
          </cell>
        </row>
        <row r="21">
          <cell r="A21" t="str">
            <v>SINAPI-I 414</v>
          </cell>
          <cell r="D21" t="str">
            <v>ABRACADEIRA DE NYLON PARA AMARRACAO DE CABOS, COMPRIMENTO DE 100 X 2,5 MM</v>
          </cell>
          <cell r="E21" t="str">
            <v>UN</v>
          </cell>
          <cell r="G21">
            <v>0.06</v>
          </cell>
        </row>
        <row r="22">
          <cell r="A22" t="str">
            <v>SINAPI-I 410</v>
          </cell>
          <cell r="D22" t="str">
            <v>ABRACADEIRA DE NYLON PARA AMARRACAO DE CABOS, COMPRIMENTO DE 150 X *3,6* MM</v>
          </cell>
          <cell r="E22" t="str">
            <v>UN</v>
          </cell>
          <cell r="G22">
            <v>0.15</v>
          </cell>
        </row>
        <row r="23">
          <cell r="A23" t="str">
            <v>SINAPI-I 411</v>
          </cell>
          <cell r="D23" t="str">
            <v>ABRACADEIRA DE NYLON PARA AMARRACAO DE CABOS, COMPRIMENTO DE 200 X *4,6* MM</v>
          </cell>
          <cell r="E23" t="str">
            <v>UN</v>
          </cell>
          <cell r="G23">
            <v>0.2</v>
          </cell>
        </row>
        <row r="24">
          <cell r="A24" t="str">
            <v>SINAPI-I 408</v>
          </cell>
          <cell r="D24" t="str">
            <v>ABRACADEIRA DE NYLON PARA AMARRACAO DE CABOS, COMPRIMENTO DE 390 X *4,6* MM</v>
          </cell>
          <cell r="E24" t="str">
            <v>UN</v>
          </cell>
          <cell r="G24">
            <v>0.99</v>
          </cell>
        </row>
        <row r="25">
          <cell r="A25" t="str">
            <v>SINAPI-I 39131</v>
          </cell>
          <cell r="D25" t="str">
            <v>ABRACADEIRA EM ACO PARA AMARRACAO DE ELETRODUTOS, TIPO D, COM 1 1/2" E CUNHA DE FIXACAO</v>
          </cell>
          <cell r="E25" t="str">
            <v>UN</v>
          </cell>
          <cell r="G25">
            <v>3.18</v>
          </cell>
        </row>
        <row r="26">
          <cell r="A26" t="str">
            <v>SINAPI-I 394</v>
          </cell>
          <cell r="D26" t="str">
            <v>ABRACADEIRA EM ACO PARA AMARRACAO DE ELETRODUTOS, TIPO D, COM 1 1/2" E PARAFUSO DE FIXACAO</v>
          </cell>
          <cell r="E26" t="str">
            <v>UN</v>
          </cell>
          <cell r="G26">
            <v>3.22</v>
          </cell>
        </row>
        <row r="27">
          <cell r="A27" t="str">
            <v>SINAPI-I 39130</v>
          </cell>
          <cell r="D27" t="str">
            <v>ABRACADEIRA EM ACO PARA AMARRACAO DE ELETRODUTOS, TIPO D, COM 1 1/4" E CUNHA DE FIXACAO</v>
          </cell>
          <cell r="E27" t="str">
            <v>UN</v>
          </cell>
          <cell r="G27">
            <v>2.9</v>
          </cell>
        </row>
        <row r="28">
          <cell r="A28" t="str">
            <v>SINAPI-I 395</v>
          </cell>
          <cell r="D28" t="str">
            <v>ABRACADEIRA EM ACO PARA AMARRACAO DE ELETRODUTOS, TIPO D, COM 1 1/4" E PARAFUSO DE FIXACAO</v>
          </cell>
          <cell r="E28" t="str">
            <v>UN</v>
          </cell>
          <cell r="G28">
            <v>3.1</v>
          </cell>
        </row>
        <row r="29">
          <cell r="A29" t="str">
            <v>SINAPI-I 39129</v>
          </cell>
          <cell r="D29" t="str">
            <v>ABRACADEIRA EM ACO PARA AMARRACAO DE ELETRODUTOS, TIPO D, COM 1" E CUNHA DE FIXACAO</v>
          </cell>
          <cell r="E29" t="str">
            <v>UN</v>
          </cell>
          <cell r="G29">
            <v>1.79</v>
          </cell>
        </row>
        <row r="30">
          <cell r="A30" t="str">
            <v>SINAPI-I 393</v>
          </cell>
          <cell r="D30" t="str">
            <v>ABRACADEIRA EM ACO PARA AMARRACAO DE ELETRODUTOS, TIPO D, COM 1" E PARAFUSO DE FIXACAO</v>
          </cell>
          <cell r="E30" t="str">
            <v>UN</v>
          </cell>
          <cell r="G30">
            <v>1.87</v>
          </cell>
        </row>
        <row r="31">
          <cell r="A31" t="str">
            <v>SINAPI-I 39127</v>
          </cell>
          <cell r="D31" t="str">
            <v>ABRACADEIRA EM ACO PARA AMARRACAO DE ELETRODUTOS, TIPO D, COM 1/2" E CUNHA DE FIXACAO</v>
          </cell>
          <cell r="E31" t="str">
            <v>UN</v>
          </cell>
          <cell r="G31">
            <v>1.53</v>
          </cell>
        </row>
        <row r="32">
          <cell r="A32" t="str">
            <v>SINAPI-I 392</v>
          </cell>
          <cell r="D32" t="str">
            <v>ABRACADEIRA EM ACO PARA AMARRACAO DE ELETRODUTOS, TIPO D, COM 1/2" E PARAFUSO DE FIXACAO</v>
          </cell>
          <cell r="E32" t="str">
            <v>UN</v>
          </cell>
          <cell r="G32">
            <v>1.57</v>
          </cell>
        </row>
        <row r="33">
          <cell r="A33" t="str">
            <v>SINAPI-I 39133</v>
          </cell>
          <cell r="D33" t="str">
            <v>ABRACADEIRA EM ACO PARA AMARRACAO DE ELETRODUTOS, TIPO D, COM 2 1/2" E CUNHA DE FIXACAO</v>
          </cell>
          <cell r="E33" t="str">
            <v>UN</v>
          </cell>
          <cell r="G33">
            <v>4.17</v>
          </cell>
        </row>
        <row r="34">
          <cell r="A34" t="str">
            <v>SINAPI-I 397</v>
          </cell>
          <cell r="D34" t="str">
            <v>ABRACADEIRA EM ACO PARA AMARRACAO DE ELETRODUTOS, TIPO D, COM 2 1/2" E PARAFUSO DE FIXACAO</v>
          </cell>
          <cell r="E34" t="str">
            <v>UN</v>
          </cell>
          <cell r="G34">
            <v>4.6100000000000003</v>
          </cell>
        </row>
        <row r="35">
          <cell r="A35" t="str">
            <v>SINAPI-I 39132</v>
          </cell>
          <cell r="D35" t="str">
            <v>ABRACADEIRA EM ACO PARA AMARRACAO DE ELETRODUTOS, TIPO D, COM 2" E CUNHA DE FIXACAO</v>
          </cell>
          <cell r="E35" t="str">
            <v>UN</v>
          </cell>
          <cell r="G35">
            <v>3.34</v>
          </cell>
        </row>
        <row r="36">
          <cell r="A36" t="str">
            <v>SINAPI-I 396</v>
          </cell>
          <cell r="D36" t="str">
            <v>ABRACADEIRA EM ACO PARA AMARRACAO DE ELETRODUTOS, TIPO D, COM 2" E PARAFUSO DE FIXACAO</v>
          </cell>
          <cell r="E36" t="str">
            <v>UN</v>
          </cell>
          <cell r="G36">
            <v>3.58</v>
          </cell>
        </row>
        <row r="37">
          <cell r="A37" t="str">
            <v>SINAPI-I 39135</v>
          </cell>
          <cell r="D37" t="str">
            <v>ABRACADEIRA EM ACO PARA AMARRACAO DE ELETRODUTOS, TIPO D, COM 3 1/2" E CUNHA DE FIXACAO</v>
          </cell>
          <cell r="E37" t="str">
            <v>UN</v>
          </cell>
          <cell r="G37">
            <v>6.68</v>
          </cell>
        </row>
        <row r="38">
          <cell r="A38" t="str">
            <v>SINAPI-I 39134</v>
          </cell>
          <cell r="D38" t="str">
            <v>ABRACADEIRA EM ACO PARA AMARRACAO DE ELETRODUTOS, TIPO D, COM 3" E CUNHA DE FIXACAO</v>
          </cell>
          <cell r="E38" t="str">
            <v>UN</v>
          </cell>
          <cell r="G38">
            <v>5.57</v>
          </cell>
        </row>
        <row r="39">
          <cell r="A39" t="str">
            <v>SINAPI-I 398</v>
          </cell>
          <cell r="D39" t="str">
            <v>ABRACADEIRA EM ACO PARA AMARRACAO DE ELETRODUTOS, TIPO D, COM 3" E PARAFUSO DE FIXACAO</v>
          </cell>
          <cell r="E39" t="str">
            <v>UN</v>
          </cell>
          <cell r="G39">
            <v>5.13</v>
          </cell>
        </row>
        <row r="40">
          <cell r="A40" t="str">
            <v>SINAPI-I 39128</v>
          </cell>
          <cell r="D40" t="str">
            <v>ABRACADEIRA EM ACO PARA AMARRACAO DE ELETRODUTOS, TIPO D, COM 3/4" E CUNHA DE FIXACAO</v>
          </cell>
          <cell r="E40" t="str">
            <v>UN</v>
          </cell>
          <cell r="G40">
            <v>1.67</v>
          </cell>
        </row>
        <row r="41">
          <cell r="A41" t="str">
            <v>SINAPI-I 400</v>
          </cell>
          <cell r="D41" t="str">
            <v>ABRACADEIRA EM ACO PARA AMARRACAO DE ELETRODUTOS, TIPO D, COM 3/4" E PARAFUSO DE FIXACAO</v>
          </cell>
          <cell r="E41" t="str">
            <v>UN</v>
          </cell>
          <cell r="G41">
            <v>1.63</v>
          </cell>
        </row>
        <row r="42">
          <cell r="A42" t="str">
            <v>SINAPI-I 39125</v>
          </cell>
          <cell r="D42" t="str">
            <v>ABRACADEIRA EM ACO PARA AMARRACAO DE ELETRODUTOS, TIPO D, COM 3/8" E PARAFUSO DE FIXACAO</v>
          </cell>
          <cell r="E42" t="str">
            <v>UN</v>
          </cell>
          <cell r="G42">
            <v>1.67</v>
          </cell>
        </row>
        <row r="43">
          <cell r="A43" t="str">
            <v>SINAPI-I 39126</v>
          </cell>
          <cell r="D43" t="str">
            <v>ABRACADEIRA EM ACO PARA AMARRACAO DE ELETRODUTOS, TIPO D, COM 4" E CUNHA DE FIXACAO</v>
          </cell>
          <cell r="E43" t="str">
            <v>UN</v>
          </cell>
          <cell r="G43">
            <v>7.51</v>
          </cell>
        </row>
        <row r="44">
          <cell r="A44" t="str">
            <v>SINAPI-I 399</v>
          </cell>
          <cell r="D44" t="str">
            <v>ABRACADEIRA EM ACO PARA AMARRACAO DE ELETRODUTOS, TIPO D, COM 4" E PARAFUSO DE FIXACAO</v>
          </cell>
          <cell r="E44" t="str">
            <v>UN</v>
          </cell>
          <cell r="G44">
            <v>6.62</v>
          </cell>
        </row>
        <row r="45">
          <cell r="A45" t="str">
            <v>SINAPI-I 39158</v>
          </cell>
          <cell r="D45" t="str">
            <v>ABRACADEIRA EM ACO PARA AMARRACAO DE ELETRODUTOS, TIPO ECONOMICA (GOTA), COM 8"</v>
          </cell>
          <cell r="E45" t="str">
            <v>UN</v>
          </cell>
          <cell r="G45">
            <v>17.78</v>
          </cell>
        </row>
        <row r="46">
          <cell r="A46" t="str">
            <v>SINAPI-I 39141</v>
          </cell>
          <cell r="D46" t="str">
            <v>ABRACADEIRA EM ACO PARA AMARRACAO DE ELETRODUTOS, TIPO U SIMPLES, COM 1 1/2"</v>
          </cell>
          <cell r="E46" t="str">
            <v>UN</v>
          </cell>
          <cell r="G46">
            <v>1.29</v>
          </cell>
        </row>
        <row r="47">
          <cell r="A47" t="str">
            <v>SINAPI-I 39140</v>
          </cell>
          <cell r="D47" t="str">
            <v>ABRACADEIRA EM ACO PARA AMARRACAO DE ELETRODUTOS, TIPO U SIMPLES, COM 1 1/4"</v>
          </cell>
          <cell r="E47" t="str">
            <v>UN</v>
          </cell>
          <cell r="G47">
            <v>1.17</v>
          </cell>
        </row>
        <row r="48">
          <cell r="A48" t="str">
            <v>SINAPI-I 39139</v>
          </cell>
          <cell r="D48" t="str">
            <v>ABRACADEIRA EM ACO PARA AMARRACAO DE ELETRODUTOS, TIPO U SIMPLES, COM 1"</v>
          </cell>
          <cell r="E48" t="str">
            <v>UN</v>
          </cell>
          <cell r="G48">
            <v>0.97</v>
          </cell>
        </row>
        <row r="49">
          <cell r="A49" t="str">
            <v>SINAPI-I 39137</v>
          </cell>
          <cell r="D49" t="str">
            <v>ABRACADEIRA EM ACO PARA AMARRACAO DE ELETRODUTOS, TIPO U SIMPLES, COM 1/2"</v>
          </cell>
          <cell r="E49" t="str">
            <v>UN</v>
          </cell>
          <cell r="G49">
            <v>0.67</v>
          </cell>
        </row>
        <row r="50">
          <cell r="A50" t="str">
            <v>SINAPI-I 39143</v>
          </cell>
          <cell r="D50" t="str">
            <v>ABRACADEIRA EM ACO PARA AMARRACAO DE ELETRODUTOS, TIPO U SIMPLES, COM 2 1/2"</v>
          </cell>
          <cell r="E50" t="str">
            <v>UN</v>
          </cell>
          <cell r="G50">
            <v>2.66</v>
          </cell>
        </row>
        <row r="51">
          <cell r="A51" t="str">
            <v>SINAPI-I 39142</v>
          </cell>
          <cell r="D51" t="str">
            <v>ABRACADEIRA EM ACO PARA AMARRACAO DE ELETRODUTOS, TIPO U SIMPLES, COM 2"</v>
          </cell>
          <cell r="E51" t="str">
            <v>UN</v>
          </cell>
          <cell r="G51">
            <v>1.9</v>
          </cell>
        </row>
        <row r="52">
          <cell r="A52" t="str">
            <v>SINAPI-I 39144</v>
          </cell>
          <cell r="D52" t="str">
            <v>ABRACADEIRA EM ACO PARA AMARRACAO DE ELETRODUTOS, TIPO U SIMPLES, COM 3"</v>
          </cell>
          <cell r="E52" t="str">
            <v>UN</v>
          </cell>
          <cell r="G52">
            <v>3.1</v>
          </cell>
        </row>
        <row r="53">
          <cell r="A53" t="str">
            <v>SINAPI-I 39138</v>
          </cell>
          <cell r="D53" t="str">
            <v>ABRACADEIRA EM ACO PARA AMARRACAO DE ELETRODUTOS, TIPO U SIMPLES, COM 3/4"</v>
          </cell>
          <cell r="E53" t="str">
            <v>UN</v>
          </cell>
          <cell r="G53">
            <v>0.71</v>
          </cell>
        </row>
        <row r="54">
          <cell r="A54" t="str">
            <v>SINAPI-I 39136</v>
          </cell>
          <cell r="D54" t="str">
            <v>ABRACADEIRA EM ACO PARA AMARRACAO DE ELETRODUTOS, TIPO U SIMPLES, COM 3/8"</v>
          </cell>
          <cell r="E54" t="str">
            <v>UN</v>
          </cell>
          <cell r="G54">
            <v>0.47</v>
          </cell>
        </row>
        <row r="55">
          <cell r="A55" t="str">
            <v>SINAPI-I 39145</v>
          </cell>
          <cell r="D55" t="str">
            <v>ABRACADEIRA EM ACO PARA AMARRACAO DE ELETRODUTOS, TIPO U SIMPLES, COM 4"</v>
          </cell>
          <cell r="E55" t="str">
            <v>UN</v>
          </cell>
          <cell r="G55">
            <v>5.1100000000000003</v>
          </cell>
        </row>
        <row r="56">
          <cell r="A56" t="str">
            <v>SINAPI-I 12615</v>
          </cell>
          <cell r="D56" t="str">
            <v>ABRACADEIRA PVC, PARA CALHA PLUVIAL, DIAMETRO ENTRE *80 E 100* MM, PARA DRENAGEM PLUVIAL PREDIAL</v>
          </cell>
          <cell r="E56" t="str">
            <v>UN</v>
          </cell>
          <cell r="G56">
            <v>12.79</v>
          </cell>
        </row>
        <row r="57">
          <cell r="A57" t="str">
            <v>SINAPI-I 11927</v>
          </cell>
          <cell r="D57" t="str">
            <v>ABRACADEIRA, GALVANIZADA/ZINCADA, ROSCA SEM FIM, PARAFUSO INOX, LARGURA FITA *12,6 A *14 MM, D = 2" A 2 1/2"</v>
          </cell>
          <cell r="E57" t="str">
            <v>UN</v>
          </cell>
          <cell r="G57">
            <v>9.1300000000000008</v>
          </cell>
        </row>
        <row r="58">
          <cell r="A58" t="str">
            <v>SINAPI-I 11928</v>
          </cell>
          <cell r="D58" t="str">
            <v>ABRACADEIRA, GALVANIZADA/ZINCADA, ROSCA SEM FIM, PARAFUSO INOX, LARGURA FITA *12,6 A *14 MM, D = 3" A 3 3/4"</v>
          </cell>
          <cell r="E58" t="str">
            <v>UN</v>
          </cell>
          <cell r="G58">
            <v>10.46</v>
          </cell>
        </row>
        <row r="59">
          <cell r="A59" t="str">
            <v>SINAPI-I 11929</v>
          </cell>
          <cell r="D59" t="str">
            <v>ABRACADEIRA, GALVANIZADA/ZINCADA, ROSCA SEM FIM, PARAFUSO INOX, LARGURA FITA *12,6 A *14 MM, D = 4" A 4 3/4"</v>
          </cell>
          <cell r="E59" t="str">
            <v>UN</v>
          </cell>
          <cell r="G59">
            <v>16.18</v>
          </cell>
        </row>
        <row r="60">
          <cell r="A60" t="str">
            <v>SINAPI-I 36801</v>
          </cell>
          <cell r="D60" t="str">
            <v>ACABAMENTO DE METAL CROMADO PARA REGISTRO PEQUENO, DE PAREDE, 1/2" OU 3/4"</v>
          </cell>
          <cell r="E60" t="str">
            <v>UN</v>
          </cell>
          <cell r="G60">
            <v>35.270000000000003</v>
          </cell>
        </row>
        <row r="61">
          <cell r="A61" t="str">
            <v>SINAPI-I 36246</v>
          </cell>
          <cell r="D61" t="str">
            <v>ACABAMENTO SIMPLES/CONVENCIONAL PARA FORRO PVC, TIPO "U" OU "C", COR BRANCA, COMPRIMENTO 6 M</v>
          </cell>
          <cell r="E61" t="str">
            <v>M</v>
          </cell>
          <cell r="G61">
            <v>3.93</v>
          </cell>
        </row>
        <row r="62">
          <cell r="A62" t="str">
            <v>SINAPI-I 37600</v>
          </cell>
          <cell r="D62" t="str">
            <v>ACESSORIO DE LIGACAO NAO ELETRICO PARA CARGAS EXPLOSIVAS, TUBO DE 6 M</v>
          </cell>
          <cell r="E62" t="str">
            <v>UN</v>
          </cell>
        </row>
        <row r="63">
          <cell r="A63" t="str">
            <v>SINAPI-I 37599</v>
          </cell>
          <cell r="D63" t="str">
            <v>ACESSORIO INICIADOR NAO ELETRICO, TUBO DE 6 M, TEMPO DE RETARDO DE *160* MS</v>
          </cell>
          <cell r="E63" t="str">
            <v>UN</v>
          </cell>
        </row>
        <row r="64">
          <cell r="A64" t="str">
            <v>SINAPI-I 1</v>
          </cell>
          <cell r="D64" t="str">
            <v>ACETILENO - RECARGA DE GAS PARA CILINDRO (NAO INCLUI TROCA/MANUTENCAO DO CILINDRO)</v>
          </cell>
          <cell r="E64" t="str">
            <v>KG</v>
          </cell>
          <cell r="G64">
            <v>78.88</v>
          </cell>
        </row>
        <row r="65">
          <cell r="A65" t="str">
            <v>SINAPI-I 3</v>
          </cell>
          <cell r="D65" t="str">
            <v>ACIDO CLORIDRICO / ACIDO MURIATICO, DILUICAO 10% A 12% PARA USO EM LIMPEZA</v>
          </cell>
          <cell r="E65" t="str">
            <v>L</v>
          </cell>
          <cell r="G65">
            <v>21.47</v>
          </cell>
        </row>
        <row r="66">
          <cell r="A66" t="str">
            <v>SINAPI-I 43054</v>
          </cell>
          <cell r="D66" t="str">
            <v>ACO CA-25, 10,0 MM, OU 12,5 MM, OU 16,0 MM, OU 20,0 MM, OU 25,0 MM, VERGALHAO</v>
          </cell>
          <cell r="E66" t="str">
            <v>KG</v>
          </cell>
          <cell r="G66">
            <v>7.69</v>
          </cell>
        </row>
        <row r="67">
          <cell r="A67" t="str">
            <v>SINAPI-I 42402</v>
          </cell>
          <cell r="D67" t="str">
            <v>ACO CA-25, 16,0 MM, BARRA DE TRANSFERENCIA</v>
          </cell>
          <cell r="E67" t="str">
            <v>KG</v>
          </cell>
          <cell r="G67">
            <v>7.35</v>
          </cell>
        </row>
        <row r="68">
          <cell r="A68" t="str">
            <v>SINAPI-I 42403</v>
          </cell>
          <cell r="D68" t="str">
            <v>ACO CA-25, 20,0 MM, BARRA DE TRANSFERENCIA</v>
          </cell>
          <cell r="E68" t="str">
            <v>KG</v>
          </cell>
          <cell r="G68">
            <v>9.43</v>
          </cell>
        </row>
        <row r="69">
          <cell r="A69" t="str">
            <v>SINAPI-I 42404</v>
          </cell>
          <cell r="D69" t="str">
            <v>ACO CA-25, 25,0 MM, BARRA DE TRANSFERENCIA</v>
          </cell>
          <cell r="E69" t="str">
            <v>KG</v>
          </cell>
          <cell r="G69">
            <v>9.3699999999999992</v>
          </cell>
        </row>
        <row r="70">
          <cell r="A70" t="str">
            <v>SINAPI-I 42405</v>
          </cell>
          <cell r="D70" t="str">
            <v>ACO CA-25, 32,0 MM, BARRA DE TRANSFERENCIA</v>
          </cell>
          <cell r="E70" t="str">
            <v>KG</v>
          </cell>
          <cell r="G70">
            <v>9.98</v>
          </cell>
        </row>
        <row r="71">
          <cell r="A71" t="str">
            <v>SINAPI-I 34341</v>
          </cell>
          <cell r="D71" t="str">
            <v>ACO CA-25, 32,0 MM, VERGALHAO</v>
          </cell>
          <cell r="E71" t="str">
            <v>KG</v>
          </cell>
          <cell r="G71">
            <v>8.67</v>
          </cell>
        </row>
        <row r="72">
          <cell r="A72" t="str">
            <v>SINAPI-I 43053</v>
          </cell>
          <cell r="D72" t="str">
            <v>ACO CA-25, 6,3 MM OU 8,0 MM, VERGALHAO</v>
          </cell>
          <cell r="E72" t="str">
            <v>KG</v>
          </cell>
          <cell r="G72">
            <v>6.87</v>
          </cell>
        </row>
        <row r="73">
          <cell r="A73" t="str">
            <v>SINAPI-I 43058</v>
          </cell>
          <cell r="D73" t="str">
            <v>ACO CA-50, 10,0 MM, OU 12,5 MM, OU 16,0 MM, OU 20,0 MM, DOBRADO E CORTADO</v>
          </cell>
          <cell r="E73" t="str">
            <v>KG</v>
          </cell>
          <cell r="G73">
            <v>7.12</v>
          </cell>
        </row>
        <row r="74">
          <cell r="A74" t="str">
            <v>SINAPI-I 34</v>
          </cell>
          <cell r="D74" t="str">
            <v>ACO CA-50, 10,0 MM, VERGALHAO</v>
          </cell>
          <cell r="E74" t="str">
            <v>KG</v>
          </cell>
          <cell r="G74">
            <v>7.16</v>
          </cell>
        </row>
        <row r="75">
          <cell r="A75" t="str">
            <v>SINAPI-I 43055</v>
          </cell>
          <cell r="D75" t="str">
            <v>ACO CA-50, 12,5 MM OU 16,0 MM, VERGALHAO</v>
          </cell>
          <cell r="E75" t="str">
            <v>KG</v>
          </cell>
          <cell r="G75">
            <v>6.2</v>
          </cell>
        </row>
        <row r="76">
          <cell r="A76" t="str">
            <v>SINAPI-I 43056</v>
          </cell>
          <cell r="D76" t="str">
            <v>ACO CA-50, 20,0 MM OU 25,0 MM, VERGALHAO</v>
          </cell>
          <cell r="E76" t="str">
            <v>KG</v>
          </cell>
          <cell r="G76">
            <v>7.15</v>
          </cell>
        </row>
        <row r="77">
          <cell r="A77" t="str">
            <v>SINAPI-I 43057</v>
          </cell>
          <cell r="D77" t="str">
            <v>ACO CA-50, 32,0 MM, VERGALHAO</v>
          </cell>
          <cell r="E77" t="str">
            <v>KG</v>
          </cell>
          <cell r="G77">
            <v>7.85</v>
          </cell>
        </row>
        <row r="78">
          <cell r="A78" t="str">
            <v>SINAPI-I 34449</v>
          </cell>
          <cell r="D78" t="str">
            <v>ACO CA-50, 6,3 MM, DOBRADO E CORTADO</v>
          </cell>
          <cell r="E78" t="str">
            <v>KG</v>
          </cell>
          <cell r="G78">
            <v>8.4</v>
          </cell>
        </row>
        <row r="79">
          <cell r="A79" t="str">
            <v>SINAPI-I 32</v>
          </cell>
          <cell r="D79" t="str">
            <v>ACO CA-50, 6,3 MM, VERGALHAO</v>
          </cell>
          <cell r="E79" t="str">
            <v>KG</v>
          </cell>
          <cell r="G79">
            <v>7.55</v>
          </cell>
        </row>
        <row r="80">
          <cell r="A80" t="str">
            <v>SINAPI-I 33</v>
          </cell>
          <cell r="D80" t="str">
            <v>ACO CA-50, 8,0 MM, VERGALHAO</v>
          </cell>
          <cell r="E80" t="str">
            <v>KG</v>
          </cell>
          <cell r="G80">
            <v>7.59</v>
          </cell>
        </row>
        <row r="81">
          <cell r="A81" t="str">
            <v>SINAPI-I 43061</v>
          </cell>
          <cell r="D81" t="str">
            <v>ACO CA-60, 4,2 MM OU 5,0 MM, DOBRADO E CORTADO</v>
          </cell>
          <cell r="E81" t="str">
            <v>KG</v>
          </cell>
          <cell r="G81">
            <v>7.09</v>
          </cell>
        </row>
        <row r="82">
          <cell r="A82" t="str">
            <v>SINAPI-I 43059</v>
          </cell>
          <cell r="D82" t="str">
            <v>ACO CA-60, 4,2 MM, OU 5,0 MM, OU 6,0 MM, OU 7,0 MM, VERGALHAO</v>
          </cell>
          <cell r="E82" t="str">
            <v>KG</v>
          </cell>
          <cell r="G82">
            <v>6.77</v>
          </cell>
        </row>
        <row r="83">
          <cell r="A83" t="str">
            <v>SINAPI-I 43062</v>
          </cell>
          <cell r="D83" t="str">
            <v>ACO CA-60, 6,0 MM OU 7,0 MM, DOBRADO E CORTADO</v>
          </cell>
          <cell r="E83" t="str">
            <v>KG</v>
          </cell>
          <cell r="G83">
            <v>7.5</v>
          </cell>
        </row>
        <row r="84">
          <cell r="A84" t="str">
            <v>SINAPI-I 43060</v>
          </cell>
          <cell r="D84" t="str">
            <v>ACO CA-60, 8,0 MM OU 9,5 MM, VERGALHAO</v>
          </cell>
          <cell r="E84" t="str">
            <v>KG</v>
          </cell>
          <cell r="G84">
            <v>5.9</v>
          </cell>
        </row>
        <row r="85">
          <cell r="A85" t="str">
            <v>SINAPI-I 40410</v>
          </cell>
          <cell r="D85" t="str">
            <v>ACOPLAMENTO RIGIDO EM FERRO FUNDIDO PARA SISTEMA DE TUBULACAO RANHURADA, DN 50 MM (2")</v>
          </cell>
          <cell r="E85" t="str">
            <v>UN</v>
          </cell>
        </row>
        <row r="86">
          <cell r="A86" t="str">
            <v>SINAPI-I 40411</v>
          </cell>
          <cell r="D86" t="str">
            <v>ACOPLAMENTO RIGIDO EM FERRO FUNDIDO PARA SISTEMA DE TUBULACAO RANHURADA, DN 65 MM (2 1/2")</v>
          </cell>
          <cell r="E86" t="str">
            <v>UN</v>
          </cell>
        </row>
        <row r="87">
          <cell r="A87" t="str">
            <v>SINAPI-I 40412</v>
          </cell>
          <cell r="D87" t="str">
            <v>ACOPLAMENTO RIGIDO EM FERRO FUNDIDO PARA SISTEMA DE TUBULACAO RANHURADA, DN 80 MM (3")</v>
          </cell>
          <cell r="E87" t="str">
            <v>UN</v>
          </cell>
        </row>
        <row r="88">
          <cell r="A88" t="str">
            <v>SINAPI-I 44254</v>
          </cell>
          <cell r="D88" t="str">
            <v>ADAPTADOR CPVC, ROSCAVEL, COM FLANGES E ANEL DE VEDACAO, 15 MM, CAIXA D'AGUA PARA AGUA QUENTE</v>
          </cell>
          <cell r="E88" t="str">
            <v>UN</v>
          </cell>
          <cell r="G88">
            <v>30.13</v>
          </cell>
        </row>
        <row r="89">
          <cell r="A89" t="str">
            <v>SINAPI-I 44255</v>
          </cell>
          <cell r="D89" t="str">
            <v>ADAPTADOR CPVC, ROSCAVEL, COM FLANGES E ANEL DE VEDACAO, 22 MM, CAIXA D'AGUA PARA AGUA QUENTE</v>
          </cell>
          <cell r="E89" t="str">
            <v>UN</v>
          </cell>
          <cell r="G89">
            <v>33.4</v>
          </cell>
        </row>
        <row r="90">
          <cell r="A90" t="str">
            <v>SINAPI-I 44256</v>
          </cell>
          <cell r="D90" t="str">
            <v>ADAPTADOR CPVC, ROSCAVEL, COM FLANGES E ANEL DE VEDACAO, 28 MM, CAIXA D'AGUA PARA AGUA QUENTE</v>
          </cell>
          <cell r="E90" t="str">
            <v>UN</v>
          </cell>
          <cell r="G90">
            <v>37.729999999999997</v>
          </cell>
        </row>
        <row r="91">
          <cell r="A91" t="str">
            <v>SINAPI-I 44257</v>
          </cell>
          <cell r="D91" t="str">
            <v>ADAPTADOR CPVC, ROSCAVEL, COM FLANGES E ANEL DE VEDACAO, 35 MM, CAIXA D'AGUA PARA AGUA QUENTE</v>
          </cell>
          <cell r="E91" t="str">
            <v>UN</v>
          </cell>
          <cell r="G91">
            <v>59.68</v>
          </cell>
        </row>
        <row r="92">
          <cell r="A92" t="str">
            <v>SINAPI-I 44258</v>
          </cell>
          <cell r="D92" t="str">
            <v>ADAPTADOR CPVC, ROSCAVEL, COM FLANGES E ANEL DE VEDACAO, 42 MM, CAIXA D'AGUA PARA AGUA QUENTE</v>
          </cell>
          <cell r="E92" t="str">
            <v>UN</v>
          </cell>
          <cell r="G92">
            <v>68.209999999999994</v>
          </cell>
        </row>
        <row r="93">
          <cell r="A93" t="str">
            <v>SINAPI-I 44259</v>
          </cell>
          <cell r="D93" t="str">
            <v>ADAPTADOR CPVC, ROSCAVEL, COM FLANGES E ANEL DE VEDACAO, 54 MM, CAIXA D'AGUA PARA AGUA QUENTE</v>
          </cell>
          <cell r="E93" t="str">
            <v>UN</v>
          </cell>
          <cell r="G93">
            <v>93.63</v>
          </cell>
        </row>
        <row r="94">
          <cell r="A94" t="str">
            <v>SINAPI-I 37997</v>
          </cell>
          <cell r="D94" t="str">
            <v>ADAPTADOR CPVC, SOLDAVEL, 15 MM, PARA AGUA QUENTE</v>
          </cell>
          <cell r="E94" t="str">
            <v>UN</v>
          </cell>
          <cell r="G94">
            <v>17.96</v>
          </cell>
        </row>
        <row r="95">
          <cell r="A95" t="str">
            <v>SINAPI-I 37998</v>
          </cell>
          <cell r="D95" t="str">
            <v>ADAPTADOR CPVC, SOLDAVEL, 22 MM, PARA AGUA QUENTE</v>
          </cell>
          <cell r="E95" t="str">
            <v>UN</v>
          </cell>
          <cell r="G95">
            <v>24.03</v>
          </cell>
        </row>
        <row r="96">
          <cell r="A96" t="str">
            <v>SINAPI-I 55</v>
          </cell>
          <cell r="D96" t="str">
            <v>ADAPTADOR DE COMPRESSAO EM POLIPROPILENO (PP), PARA TUBO EM PEAD, 20 MM X 1/2", PARA LIGACAO PREDIAL DE AGUA (NTS 179)</v>
          </cell>
          <cell r="E96" t="str">
            <v>UN</v>
          </cell>
          <cell r="G96">
            <v>6.31</v>
          </cell>
        </row>
        <row r="97">
          <cell r="A97" t="str">
            <v>SINAPI-I 61</v>
          </cell>
          <cell r="D97" t="str">
            <v>ADAPTADOR DE COMPRESSAO EM POLIPROPILENO (PP), PARA TUBO EM PEAD, 20 MM X 3/4", PARA LIGACAO PREDIAL DE AGUA (NTS 179)</v>
          </cell>
          <cell r="E97" t="str">
            <v>UN</v>
          </cell>
          <cell r="G97">
            <v>5.97</v>
          </cell>
        </row>
        <row r="98">
          <cell r="A98" t="str">
            <v>SINAPI-I 62</v>
          </cell>
          <cell r="D98" t="str">
            <v>ADAPTADOR DE COMPRESSAO EM POLIPROPILENO (PP), PARA TUBO EM PEAD, 32 MM X 1", PARA LIGACAO PREDIAL DE AGUA (NTS 179)</v>
          </cell>
          <cell r="E98" t="str">
            <v>UN</v>
          </cell>
          <cell r="G98">
            <v>12.37</v>
          </cell>
        </row>
        <row r="99">
          <cell r="A99" t="str">
            <v>SINAPI-I 10899</v>
          </cell>
          <cell r="D99" t="str">
            <v>ADAPTADOR EM LATAO, ENGATE RAPIDO 2 1/2" X ROSCA INTERNA 5 FIOS 2 1/2", PARA INSTALACAO PREDIAL DE COMBATE A INCENDIO</v>
          </cell>
          <cell r="E99" t="str">
            <v>UN</v>
          </cell>
          <cell r="G99">
            <v>68.989999999999995</v>
          </cell>
        </row>
        <row r="100">
          <cell r="A100" t="str">
            <v>SINAPI-I 10900</v>
          </cell>
          <cell r="D100" t="str">
            <v>ADAPTADOR EM LATAO, ENGATE RAPIDO1 1/2" X ROSCA INTERNA 5 FIOS 2 1/2", PARA INSTALACAO PREDIAL DE COMBATE A INCENDIO</v>
          </cell>
          <cell r="E100" t="str">
            <v>UN</v>
          </cell>
          <cell r="G100">
            <v>53.99</v>
          </cell>
        </row>
        <row r="101">
          <cell r="A101" t="str">
            <v>SINAPI-I 47</v>
          </cell>
          <cell r="D101" t="str">
            <v>ADAPTADOR PVC PBA, BOLSA/ROSCA, JE, DN 100 / DE 110 MM</v>
          </cell>
          <cell r="E101" t="str">
            <v>UN</v>
          </cell>
          <cell r="G101">
            <v>94.47</v>
          </cell>
        </row>
        <row r="102">
          <cell r="A102" t="str">
            <v>SINAPI-I 48</v>
          </cell>
          <cell r="D102" t="str">
            <v>ADAPTADOR PVC PBA, BOLSA/ROSCA, JE, DN 50 / DE 60 MM</v>
          </cell>
          <cell r="E102" t="str">
            <v>UN</v>
          </cell>
          <cell r="G102">
            <v>24.64</v>
          </cell>
        </row>
        <row r="103">
          <cell r="A103" t="str">
            <v>SINAPI-I 46</v>
          </cell>
          <cell r="D103" t="str">
            <v>ADAPTADOR PVC PBA, BOLSA/ROSCA, JE, DN 75 / DE 85 MM</v>
          </cell>
          <cell r="E103" t="str">
            <v>UN</v>
          </cell>
          <cell r="G103">
            <v>55.25</v>
          </cell>
        </row>
        <row r="104">
          <cell r="A104" t="str">
            <v>SINAPI-I 52</v>
          </cell>
          <cell r="D104" t="str">
            <v>ADAPTADOR PVC PBA, PONTA/ROSCA, JE, DN 50 / DE 60 MM</v>
          </cell>
          <cell r="E104" t="str">
            <v>UN</v>
          </cell>
          <cell r="G104">
            <v>18.72</v>
          </cell>
        </row>
        <row r="105">
          <cell r="A105" t="str">
            <v>SINAPI-I 43</v>
          </cell>
          <cell r="D105" t="str">
            <v>ADAPTADOR PVC PBA, PONTA/ROSCA, JE, DN 75 / DE 85 MM</v>
          </cell>
          <cell r="E105" t="str">
            <v>UN</v>
          </cell>
          <cell r="G105">
            <v>63.18</v>
          </cell>
        </row>
        <row r="106">
          <cell r="A106" t="str">
            <v>SINAPI-I 103</v>
          </cell>
          <cell r="D106" t="str">
            <v>ADAPTADOR PVC SOLDAVEL CURTO COM BOLSA E ROSCA, 110 MM X 4", PARA AGUA FRIA</v>
          </cell>
          <cell r="E106" t="str">
            <v>UN</v>
          </cell>
          <cell r="G106">
            <v>47.18</v>
          </cell>
        </row>
        <row r="107">
          <cell r="A107" t="str">
            <v>SINAPI-I 107</v>
          </cell>
          <cell r="D107" t="str">
            <v>ADAPTADOR PVC SOLDAVEL CURTO COM BOLSA E ROSCA, 20 MM X 1/2", PARA AGUA FRIA</v>
          </cell>
          <cell r="E107" t="str">
            <v>UN</v>
          </cell>
          <cell r="G107">
            <v>0.89</v>
          </cell>
        </row>
        <row r="108">
          <cell r="A108" t="str">
            <v>SINAPI-I 65</v>
          </cell>
          <cell r="D108" t="str">
            <v>ADAPTADOR PVC SOLDAVEL CURTO COM BOLSA E ROSCA, 25 MM X 3/4", PARA AGUA FRIA</v>
          </cell>
          <cell r="E108" t="str">
            <v>UN</v>
          </cell>
          <cell r="G108">
            <v>0.97</v>
          </cell>
        </row>
        <row r="109">
          <cell r="A109" t="str">
            <v>SINAPI-I 108</v>
          </cell>
          <cell r="D109" t="str">
            <v>ADAPTADOR PVC SOLDAVEL CURTO COM BOLSA E ROSCA, 32 MM X 1", PARA AGUA FRIA</v>
          </cell>
          <cell r="E109" t="str">
            <v>UN</v>
          </cell>
          <cell r="G109">
            <v>1.95</v>
          </cell>
        </row>
        <row r="110">
          <cell r="A110" t="str">
            <v>SINAPI-I 110</v>
          </cell>
          <cell r="D110" t="str">
            <v>ADAPTADOR PVC SOLDAVEL CURTO COM BOLSA E ROSCA, 40 MM X 1 1/2", PARA AGUA FRIA</v>
          </cell>
          <cell r="E110" t="str">
            <v>UN</v>
          </cell>
          <cell r="G110">
            <v>6.79</v>
          </cell>
        </row>
        <row r="111">
          <cell r="A111" t="str">
            <v>SINAPI-I 109</v>
          </cell>
          <cell r="D111" t="str">
            <v>ADAPTADOR PVC SOLDAVEL CURTO COM BOLSA E ROSCA, 40 MM X 1 1/4", PARA AGUA FRIA</v>
          </cell>
          <cell r="E111" t="str">
            <v>UN</v>
          </cell>
          <cell r="G111">
            <v>4.04</v>
          </cell>
        </row>
        <row r="112">
          <cell r="A112" t="str">
            <v>SINAPI-I 111</v>
          </cell>
          <cell r="D112" t="str">
            <v>ADAPTADOR PVC SOLDAVEL CURTO COM BOLSA E ROSCA, 50 MM X 1 1/4", PARA AGUA FRIA</v>
          </cell>
          <cell r="E112" t="str">
            <v>UN</v>
          </cell>
          <cell r="G112">
            <v>9.18</v>
          </cell>
        </row>
        <row r="113">
          <cell r="A113" t="str">
            <v>SINAPI-I 112</v>
          </cell>
          <cell r="D113" t="str">
            <v>ADAPTADOR PVC SOLDAVEL CURTO COM BOLSA E ROSCA, 50 MM X1 1/2", PARA AGUA FRIA</v>
          </cell>
          <cell r="E113" t="str">
            <v>UN</v>
          </cell>
          <cell r="G113">
            <v>4.87</v>
          </cell>
        </row>
        <row r="114">
          <cell r="A114" t="str">
            <v>SINAPI-I 113</v>
          </cell>
          <cell r="D114" t="str">
            <v>ADAPTADOR PVC SOLDAVEL CURTO COM BOLSA E ROSCA, 60 MM X 2", PARA AGUA FRIA</v>
          </cell>
          <cell r="E114" t="str">
            <v>UN</v>
          </cell>
          <cell r="G114">
            <v>12.18</v>
          </cell>
        </row>
        <row r="115">
          <cell r="A115" t="str">
            <v>SINAPI-I 104</v>
          </cell>
          <cell r="D115" t="str">
            <v>ADAPTADOR PVC SOLDAVEL CURTO COM BOLSA E ROSCA, 75 MM X 2 1/2", PARA AGUA FRIA</v>
          </cell>
          <cell r="E115" t="str">
            <v>UN</v>
          </cell>
          <cell r="G115">
            <v>21.2</v>
          </cell>
        </row>
        <row r="116">
          <cell r="A116" t="str">
            <v>SINAPI-I 102</v>
          </cell>
          <cell r="D116" t="str">
            <v>ADAPTADOR PVC SOLDAVEL CURTO COM BOLSA E ROSCA, 85 MM X 3", PARA AGUA FRIA</v>
          </cell>
          <cell r="E116" t="str">
            <v>UN</v>
          </cell>
          <cell r="G116">
            <v>29.23</v>
          </cell>
        </row>
        <row r="117">
          <cell r="A117" t="str">
            <v>SINAPI-I 95</v>
          </cell>
          <cell r="D117" t="str">
            <v>ADAPTADOR PVC SOLDAVEL, COM FLANGE E ANEL DE VEDACAO, 20 MM X 1/2", PARA CAIXA D'AGUA</v>
          </cell>
          <cell r="E117" t="str">
            <v>UN</v>
          </cell>
          <cell r="G117">
            <v>12.35</v>
          </cell>
        </row>
        <row r="118">
          <cell r="A118" t="str">
            <v>SINAPI-I 96</v>
          </cell>
          <cell r="D118" t="str">
            <v>ADAPTADOR PVC SOLDAVEL, COM FLANGE E ANEL DE VEDACAO, 25 MM X 3/4", PARA CAIXA D'AGUA</v>
          </cell>
          <cell r="E118" t="str">
            <v>UN</v>
          </cell>
          <cell r="G118">
            <v>13.44</v>
          </cell>
        </row>
        <row r="119">
          <cell r="A119" t="str">
            <v>SINAPI-I 97</v>
          </cell>
          <cell r="D119" t="str">
            <v>ADAPTADOR PVC SOLDAVEL, COM FLANGE E ANEL DE VEDACAO, 32 MM X 1", PARA CAIXA D'AGUA</v>
          </cell>
          <cell r="E119" t="str">
            <v>UN</v>
          </cell>
          <cell r="G119">
            <v>20.22</v>
          </cell>
        </row>
        <row r="120">
          <cell r="A120" t="str">
            <v>SINAPI-I 98</v>
          </cell>
          <cell r="D120" t="str">
            <v>ADAPTADOR PVC SOLDAVEL, COM FLANGE E ANEL DE VEDACAO, 40 MM X 1 1/4", PARA CAIXA D'AGUA</v>
          </cell>
          <cell r="E120" t="str">
            <v>UN</v>
          </cell>
          <cell r="G120">
            <v>30.26</v>
          </cell>
        </row>
        <row r="121">
          <cell r="A121" t="str">
            <v>SINAPI-I 99</v>
          </cell>
          <cell r="D121" t="str">
            <v>ADAPTADOR PVC SOLDAVEL, COM FLANGE E ANEL DE VEDACAO, 50 MM X 1 1/2", PARA CAIXA D'AGUA</v>
          </cell>
          <cell r="E121" t="str">
            <v>UN</v>
          </cell>
          <cell r="G121">
            <v>28.6</v>
          </cell>
        </row>
        <row r="122">
          <cell r="A122" t="str">
            <v>SINAPI-I 60</v>
          </cell>
          <cell r="D122" t="str">
            <v>ADAPTADOR PVC, COM REGISTRO, PARA PEAD, 20 MM X 3/4", PARA LIGACAO PREDIAL DE AGUA</v>
          </cell>
          <cell r="E122" t="str">
            <v>UN</v>
          </cell>
          <cell r="G122">
            <v>8.19</v>
          </cell>
        </row>
        <row r="123">
          <cell r="A123" t="str">
            <v>SINAPI-I 72</v>
          </cell>
          <cell r="D123" t="str">
            <v>ADAPTADOR PVC, ROSCAVEL, COM FLANGES E ANEL DE VEDACAO, 1 1/2", PARA CAIXA D'AGUA</v>
          </cell>
          <cell r="E123" t="str">
            <v>UN</v>
          </cell>
          <cell r="G123">
            <v>54.86</v>
          </cell>
        </row>
        <row r="124">
          <cell r="A124" t="str">
            <v>SINAPI-I 71</v>
          </cell>
          <cell r="D124" t="str">
            <v>ADAPTADOR PVC, ROSCAVEL, COM FLANGES E ANEL DE VEDACAO, 1", PARA CAIXA D'AGUA</v>
          </cell>
          <cell r="E124" t="str">
            <v>UN</v>
          </cell>
          <cell r="G124">
            <v>33.880000000000003</v>
          </cell>
        </row>
        <row r="125">
          <cell r="A125" t="str">
            <v>SINAPI-I 67</v>
          </cell>
          <cell r="D125" t="str">
            <v>ADAPTADOR PVC, ROSCAVEL, COM FLANGES E ANEL DE VEDACAO, 1/2", PARA CAIXA D'AGUA</v>
          </cell>
          <cell r="E125" t="str">
            <v>UN</v>
          </cell>
          <cell r="G125">
            <v>17.739999999999998</v>
          </cell>
        </row>
        <row r="126">
          <cell r="A126" t="str">
            <v>SINAPI-I 73</v>
          </cell>
          <cell r="D126" t="str">
            <v>ADAPTADOR PVC, ROSCAVEL, COM FLANGES E ANEL DE VEDACAO, 3/4", PARA CAIXA D'AGUA</v>
          </cell>
          <cell r="E126" t="str">
            <v>UN</v>
          </cell>
          <cell r="G126">
            <v>16.97</v>
          </cell>
        </row>
        <row r="127">
          <cell r="A127" t="str">
            <v>SINAPI-I 100</v>
          </cell>
          <cell r="D127" t="str">
            <v>ADAPTADOR PVC, SOLDAVEL, COM FLANGES E ANEL DE VEDACAO, 60 MM X 2", PARA CAIXA D'AGUA</v>
          </cell>
          <cell r="E127" t="str">
            <v>UN</v>
          </cell>
          <cell r="G127">
            <v>49.98</v>
          </cell>
        </row>
        <row r="128">
          <cell r="A128" t="str">
            <v>SINAPI-I 75</v>
          </cell>
          <cell r="D128" t="str">
            <v>ADAPTADOR PVC, SOLDAVEL, COM FLANGES LIVRES, 110 MM X 4", PARA CAIXA D'AGUA</v>
          </cell>
          <cell r="E128" t="str">
            <v>UN</v>
          </cell>
          <cell r="G128">
            <v>291.37</v>
          </cell>
        </row>
        <row r="129">
          <cell r="A129" t="str">
            <v>SINAPI-I 83</v>
          </cell>
          <cell r="D129" t="str">
            <v>ADAPTADOR PVC, SOLDAVEL, COM FLANGES LIVRES, 75 MM X 2 1/2", PARA CAIXA D'AGUA</v>
          </cell>
          <cell r="E129" t="str">
            <v>UN</v>
          </cell>
          <cell r="G129">
            <v>232.94</v>
          </cell>
        </row>
        <row r="130">
          <cell r="A130" t="str">
            <v>SINAPI-I 74</v>
          </cell>
          <cell r="D130" t="str">
            <v>ADAPTADOR PVC, SOLDAVEL, COM FLANGES LIVRES, 85 MM X 3", PARA CAIXA D'AGUA</v>
          </cell>
          <cell r="E130" t="str">
            <v>UN</v>
          </cell>
          <cell r="G130">
            <v>333.04</v>
          </cell>
        </row>
        <row r="131">
          <cell r="A131" t="str">
            <v>SINAPI-I 106</v>
          </cell>
          <cell r="D131" t="str">
            <v>ADAPTADOR PVC, SOLDAVEL, LONGO, COM FLANGE LIVRE, 110 MM X 4", PARA CAIXA D'AGUA</v>
          </cell>
          <cell r="E131" t="str">
            <v>UN</v>
          </cell>
          <cell r="G131">
            <v>421.15</v>
          </cell>
        </row>
        <row r="132">
          <cell r="A132" t="str">
            <v>SINAPI-I 88</v>
          </cell>
          <cell r="D132" t="str">
            <v>ADAPTADOR PVC, SOLDAVEL, LONGO, COM FLANGE LIVRE, 32 MM X 1", PARA CAIXA D'AGUA</v>
          </cell>
          <cell r="E132" t="str">
            <v>UN</v>
          </cell>
          <cell r="G132">
            <v>11.83</v>
          </cell>
        </row>
        <row r="133">
          <cell r="A133" t="str">
            <v>SINAPI-I 82</v>
          </cell>
          <cell r="D133" t="str">
            <v>ADAPTADOR PVC, SOLDAVEL, LONGO, COM FLANGE LIVRE, 75 MM X 2 1/2", PARA CAIXA D'AGUA</v>
          </cell>
          <cell r="E133" t="str">
            <v>UN</v>
          </cell>
          <cell r="G133">
            <v>221.62</v>
          </cell>
        </row>
        <row r="134">
          <cell r="A134" t="str">
            <v>SINAPI-I 105</v>
          </cell>
          <cell r="D134" t="str">
            <v>ADAPTADOR PVC, SOLDAVEL, LONGO, COM FLANGE LIVRE, 85 MM X 3", PARA CAIXA D'AGUA</v>
          </cell>
          <cell r="E134" t="str">
            <v>UN</v>
          </cell>
          <cell r="G134">
            <v>314.04000000000002</v>
          </cell>
        </row>
        <row r="135">
          <cell r="A135" t="str">
            <v>SINAPI-I 39719</v>
          </cell>
          <cell r="D135" t="str">
            <v>ADESIVO / COLA DE CONTATO LIQUIDO, A BASE DE RESINAS, PARA COLAGEM DE ESPUMA PARA ISOLAMENTO TERMICO FLEXIVEL</v>
          </cell>
          <cell r="E135" t="str">
            <v>L</v>
          </cell>
          <cell r="G135">
            <v>194.95</v>
          </cell>
        </row>
        <row r="136">
          <cell r="A136" t="str">
            <v>SINAPI-I 3410</v>
          </cell>
          <cell r="D136" t="str">
            <v>ADESIVO / COLA PARA EPS (ISOPOR) E OUTROS MATERIAIS</v>
          </cell>
          <cell r="E136" t="str">
            <v>KG</v>
          </cell>
          <cell r="G136">
            <v>43.85</v>
          </cell>
        </row>
        <row r="137">
          <cell r="A137" t="str">
            <v>SINAPI-I 4791</v>
          </cell>
          <cell r="D137" t="str">
            <v>ADESIVO ACRILICO DE BASE AQUOSA / COLA DE CONTATO</v>
          </cell>
          <cell r="E137" t="str">
            <v>KG</v>
          </cell>
          <cell r="G137">
            <v>55.27</v>
          </cell>
        </row>
        <row r="138">
          <cell r="A138" t="str">
            <v>SINAPI-I 157</v>
          </cell>
          <cell r="D138" t="str">
            <v>ADESIVO ESTRUTURAL A BASE DE RESINA EPOXI PARA INJECAO EM TRINCAS, BICOMPONENTE, BAIXA VISCOSIDADE</v>
          </cell>
          <cell r="E138" t="str">
            <v>KG</v>
          </cell>
          <cell r="G138">
            <v>134.05000000000001</v>
          </cell>
        </row>
        <row r="139">
          <cell r="A139" t="str">
            <v>SINAPI-I 156</v>
          </cell>
          <cell r="D139" t="str">
            <v>ADESIVO ESTRUTURAL A BASE DE RESINA EPOXI, BICOMPONENTE, FLUIDO</v>
          </cell>
          <cell r="E139" t="str">
            <v>KG</v>
          </cell>
          <cell r="G139">
            <v>47.73</v>
          </cell>
        </row>
        <row r="140">
          <cell r="A140" t="str">
            <v>SINAPI-I 131</v>
          </cell>
          <cell r="D140" t="str">
            <v>ADESIVO ESTRUTURAL A BASE DE RESINA EPOXI, BICOMPONENTE, PASTOSO (TIXOTROPICO)</v>
          </cell>
          <cell r="E140" t="str">
            <v>KG</v>
          </cell>
          <cell r="G140">
            <v>40.82</v>
          </cell>
        </row>
        <row r="141">
          <cell r="A141" t="str">
            <v>SINAPI-I 21114</v>
          </cell>
          <cell r="D141" t="str">
            <v>ADESIVO PARA TUBOS CPVC, *75* G</v>
          </cell>
          <cell r="E141" t="str">
            <v>UN</v>
          </cell>
          <cell r="G141">
            <v>38.43</v>
          </cell>
        </row>
        <row r="142">
          <cell r="A142" t="str">
            <v>SINAPI-I 119</v>
          </cell>
          <cell r="D142" t="str">
            <v>ADESIVO PLASTICO PARA PVC, BISNAGA COM 75 GR</v>
          </cell>
          <cell r="E142" t="str">
            <v>UN</v>
          </cell>
          <cell r="G142">
            <v>9.74</v>
          </cell>
        </row>
        <row r="143">
          <cell r="A143" t="str">
            <v>SINAPI-I 122</v>
          </cell>
          <cell r="D143" t="str">
            <v>ADESIVO PLASTICO PARA PVC, FRASCO COM *850* GR</v>
          </cell>
          <cell r="E143" t="str">
            <v>UN</v>
          </cell>
          <cell r="G143">
            <v>74.94</v>
          </cell>
        </row>
        <row r="144">
          <cell r="A144" t="str">
            <v>SINAPI-I 20080</v>
          </cell>
          <cell r="D144" t="str">
            <v>ADESIVO PLASTICO PARA PVC, FRASCO COM 175 GR</v>
          </cell>
          <cell r="E144" t="str">
            <v>UN</v>
          </cell>
          <cell r="G144">
            <v>24.46</v>
          </cell>
        </row>
        <row r="145">
          <cell r="A145" t="str">
            <v>SINAPI-I 124</v>
          </cell>
          <cell r="D145" t="str">
            <v>ADITIVO ACELERADOR DE PEGA E ENDURECIMENTO PARA ARGAMASSAS E CONCRETOS, LIQUIDO E ISENTO DE CLORETOS</v>
          </cell>
          <cell r="E145" t="str">
            <v>L</v>
          </cell>
          <cell r="G145">
            <v>15.74</v>
          </cell>
        </row>
        <row r="146">
          <cell r="A146" t="str">
            <v>SINAPI-I 7334</v>
          </cell>
          <cell r="D146" t="str">
            <v>ADITIVO ADESIVO LIQUIDO PARA ARGAMASSAS DE REVESTIMENTOS CIMENTICIOS</v>
          </cell>
          <cell r="E146" t="str">
            <v>L</v>
          </cell>
          <cell r="G146">
            <v>13.49</v>
          </cell>
        </row>
        <row r="147">
          <cell r="A147" t="str">
            <v>SINAPI-I 45146</v>
          </cell>
          <cell r="D147" t="str">
            <v>ADITIVO IMPERMEABILIZANTE CRISTALIZANTE PARA CONCRETO</v>
          </cell>
          <cell r="E147" t="str">
            <v>KG</v>
          </cell>
          <cell r="G147">
            <v>30.18</v>
          </cell>
        </row>
        <row r="148">
          <cell r="A148" t="str">
            <v>SINAPI-I 123</v>
          </cell>
          <cell r="D148" t="str">
            <v>ADITIVO IMPERMEABILIZANTE DE PEGA NORMAL PARA ARGAMASSAS E CONCRETOS SEM ARMACAO, LIQUIDO E ISENTO DE CLORETOS</v>
          </cell>
          <cell r="E148" t="str">
            <v>L</v>
          </cell>
          <cell r="G148">
            <v>6.44</v>
          </cell>
        </row>
        <row r="149">
          <cell r="A149" t="str">
            <v>SINAPI-I 127</v>
          </cell>
          <cell r="D149" t="str">
            <v>ADITIVO IMPERMEABILIZANTE DE PEGA ULTRARRAPIDA, LIQUIDO E ISENTO DE CLORETOS</v>
          </cell>
          <cell r="E149" t="str">
            <v>L</v>
          </cell>
          <cell r="G149">
            <v>15.37</v>
          </cell>
        </row>
        <row r="150">
          <cell r="A150" t="str">
            <v>SINAPI-I 133</v>
          </cell>
          <cell r="D150" t="str">
            <v>ADITIVO LIQUIDO INCORPORADOR DE AR PARA CONCRETO E ARGAMASSA, LIQUIDO E ISENTO DE CLORETOS</v>
          </cell>
          <cell r="E150" t="str">
            <v>L</v>
          </cell>
          <cell r="G150">
            <v>6.38</v>
          </cell>
        </row>
        <row r="151">
          <cell r="A151" t="str">
            <v>SINAPI-I 43617</v>
          </cell>
          <cell r="D151" t="str">
            <v>ADITIVO PLASTIFICANTE E ESTABILIZADOR PARA ARGAMASSAS DE ASSENTAMENTO E REBOCO, LIQUIDO E ISENTO DE CLORETOS</v>
          </cell>
          <cell r="E151" t="str">
            <v>L</v>
          </cell>
          <cell r="G151">
            <v>7.13</v>
          </cell>
        </row>
        <row r="152">
          <cell r="A152" t="str">
            <v>SINAPI-I 132</v>
          </cell>
          <cell r="D152" t="str">
            <v>ADITIVO PLASTIFICANTE RETARDADOR DE PEGA E REDUTOR DE AGUA PARA CONCRETO, LIQUIDO E ISENTO DE CLORETOS</v>
          </cell>
          <cell r="E152" t="str">
            <v>L</v>
          </cell>
          <cell r="G152">
            <v>6.62</v>
          </cell>
        </row>
        <row r="153">
          <cell r="A153" t="str">
            <v>SINAPI-I 43618</v>
          </cell>
          <cell r="D153" t="str">
            <v>ADITIVO SUPERPLASTIFICANTE DE PEGA NORMAL PARA CONCRETO, LIQUIDO E ISENTO DE CLORETOS</v>
          </cell>
          <cell r="E153" t="str">
            <v>KG</v>
          </cell>
          <cell r="G153">
            <v>16.66</v>
          </cell>
        </row>
        <row r="154">
          <cell r="A154" t="str">
            <v>SINAPI-I 37476</v>
          </cell>
          <cell r="D154" t="str">
            <v>ADUELA/ GALERIA PRE-MOLDADA DE CONCRETO ARMADO, SECAO QUADRADA INTERNA DE 1,50 X 1,50 M (L X A), MISULA DE 20 X 20 CM, C = 1,00 M, ESPESSURA MIN = 15 CM, TB-45 E FCK DO CONCRETO = 30 MPA</v>
          </cell>
          <cell r="E154" t="str">
            <v>UN</v>
          </cell>
          <cell r="G154">
            <v>3910.08</v>
          </cell>
        </row>
        <row r="155">
          <cell r="A155" t="str">
            <v>SINAPI-I 37478</v>
          </cell>
          <cell r="D155" t="str">
            <v>ADUELA/ GALERIA PRE-MOLDADA DE CONCRETO ARMADO, SECAO RETANGULAR INTERNA DE 2,00 X 2,00 M (L X A), MISULA DE 20 X 20 CM, C = 1,00 M, ESPESSURA MIN = 15 CM, TB-45 E FCK DO CONCRETO = 30 MPA</v>
          </cell>
          <cell r="E155" t="str">
            <v>UN</v>
          </cell>
          <cell r="G155">
            <v>4897.47</v>
          </cell>
        </row>
        <row r="156">
          <cell r="A156" t="str">
            <v>SINAPI-I 37477</v>
          </cell>
          <cell r="D156" t="str">
            <v>ADUELA/ GALERIA PRE-MOLDADA DE CONCRETO ARMADO, SECAO RETANGULAR INTERNA DE 2,50 X 2,50 M (L X A), MISULA DE 20 X 20 CM, C = 1,00 M, ESPESSURA MIN = 15 CM, TB-45 E FCK DO CONCRETO = 30 MPA</v>
          </cell>
          <cell r="E156" t="str">
            <v>UN</v>
          </cell>
          <cell r="G156">
            <v>6635.29</v>
          </cell>
        </row>
        <row r="157">
          <cell r="A157" t="str">
            <v>SINAPI-I 37479</v>
          </cell>
          <cell r="D157" t="str">
            <v>ADUELA/ GALERIA PRE-MOLDADA DE CONCRETO ARMADO, SECAO RETANGULAR INTERNA DE 3,00 X 3,00 M (L X A), MISULA DE 20 X 20 CM, C = 1.00 M, ESPESSURA MIN = 20 CM, TB-45 E FCK DO CONCRETO = 30 MPA</v>
          </cell>
          <cell r="E157" t="str">
            <v>UN</v>
          </cell>
          <cell r="G157">
            <v>7869.53</v>
          </cell>
        </row>
        <row r="158">
          <cell r="A158" t="str">
            <v>SINAPI-I 4319</v>
          </cell>
          <cell r="D158" t="str">
            <v>AFASTADOR PARA TELHA DE FIBROCIMENTO CANALETE 90 OU KALHETAO</v>
          </cell>
          <cell r="E158" t="str">
            <v>UN</v>
          </cell>
          <cell r="G158">
            <v>1.67</v>
          </cell>
        </row>
        <row r="159">
          <cell r="A159" t="str">
            <v>SINAPI-I 42409</v>
          </cell>
          <cell r="D159" t="str">
            <v>AGENTE DE CURA, PROTETOR DA EVAPORACAO DA AGUA DE HIDRATACAO DO CONCRETO</v>
          </cell>
          <cell r="E159" t="str">
            <v>KG</v>
          </cell>
          <cell r="G159">
            <v>10.49</v>
          </cell>
        </row>
        <row r="160">
          <cell r="A160" t="str">
            <v>SINAPI-I 40553</v>
          </cell>
          <cell r="D160" t="str">
            <v>AGREGADO RECICLADO, TIPO RACHAO RECICLADO CINZA, CLASSE A</v>
          </cell>
          <cell r="E160" t="str">
            <v>M3</v>
          </cell>
        </row>
        <row r="161">
          <cell r="A161" t="str">
            <v>SINAPI-I 6114</v>
          </cell>
          <cell r="D161" t="str">
            <v>AJUDANTE DE ARMADOR (HORISTA)</v>
          </cell>
          <cell r="E161" t="str">
            <v>H</v>
          </cell>
          <cell r="G161">
            <v>20</v>
          </cell>
        </row>
        <row r="162">
          <cell r="A162" t="str">
            <v>SINAPI-I 40912</v>
          </cell>
          <cell r="D162" t="str">
            <v>AJUDANTE DE ARMADOR (MENSALISTA)</v>
          </cell>
          <cell r="E162" t="str">
            <v>MES</v>
          </cell>
          <cell r="G162">
            <v>3538.57</v>
          </cell>
        </row>
        <row r="163">
          <cell r="A163" t="str">
            <v>SINAPI-I 247</v>
          </cell>
          <cell r="D163" t="str">
            <v>AJUDANTE DE ELETRICISTA (HORISTA)</v>
          </cell>
          <cell r="E163" t="str">
            <v>H</v>
          </cell>
          <cell r="G163">
            <v>20</v>
          </cell>
        </row>
        <row r="164">
          <cell r="A164" t="str">
            <v>SINAPI-I 40919</v>
          </cell>
          <cell r="D164" t="str">
            <v>AJUDANTE DE ELETRICISTA (MENSALISTA)</v>
          </cell>
          <cell r="E164" t="str">
            <v>MES</v>
          </cell>
          <cell r="G164">
            <v>3538.57</v>
          </cell>
        </row>
        <row r="165">
          <cell r="A165" t="str">
            <v>SINAPI-I 44499</v>
          </cell>
          <cell r="D165" t="str">
            <v>AJUDANTE DE ESTRUTURAS METALICAS (HORISTA)</v>
          </cell>
          <cell r="E165" t="str">
            <v>H</v>
          </cell>
          <cell r="G165">
            <v>20</v>
          </cell>
        </row>
        <row r="166">
          <cell r="A166" t="str">
            <v>SINAPI-I 40984</v>
          </cell>
          <cell r="D166" t="str">
            <v>AJUDANTE DE ESTRUTURAS METALICAS (MENSALISTA)</v>
          </cell>
          <cell r="E166" t="str">
            <v>MES</v>
          </cell>
          <cell r="G166">
            <v>3538.57</v>
          </cell>
        </row>
        <row r="167">
          <cell r="A167" t="str">
            <v>SINAPI-I 248</v>
          </cell>
          <cell r="D167" t="str">
            <v>AJUDANTE DE OPERACAO EM GERAL (HORISTA)</v>
          </cell>
          <cell r="E167" t="str">
            <v>H</v>
          </cell>
          <cell r="G167">
            <v>21.66</v>
          </cell>
        </row>
        <row r="168">
          <cell r="A168" t="str">
            <v>SINAPI-I 41086</v>
          </cell>
          <cell r="D168" t="str">
            <v>AJUDANTE DE OPERACAO EM GERAL (MENSALISTA)</v>
          </cell>
          <cell r="E168" t="str">
            <v>MES</v>
          </cell>
          <cell r="G168">
            <v>3835.15</v>
          </cell>
        </row>
        <row r="169">
          <cell r="A169" t="str">
            <v>SINAPI-I 34466</v>
          </cell>
          <cell r="D169" t="str">
            <v>AJUDANTE DE PINTOR (HORISTA)</v>
          </cell>
          <cell r="E169" t="str">
            <v>H</v>
          </cell>
          <cell r="G169">
            <v>20</v>
          </cell>
        </row>
        <row r="170">
          <cell r="A170" t="str">
            <v>SINAPI-I 41083</v>
          </cell>
          <cell r="D170" t="str">
            <v>AJUDANTE DE PINTOR (MENSALISTA)</v>
          </cell>
          <cell r="E170" t="str">
            <v>MES</v>
          </cell>
          <cell r="G170">
            <v>3538.57</v>
          </cell>
        </row>
        <row r="171">
          <cell r="A171" t="str">
            <v>SINAPI-I 252</v>
          </cell>
          <cell r="D171" t="str">
            <v>AJUDANTE DE SERRALHEIRO (HORISTA)</v>
          </cell>
          <cell r="E171" t="str">
            <v>H</v>
          </cell>
          <cell r="G171">
            <v>20</v>
          </cell>
        </row>
        <row r="172">
          <cell r="A172" t="str">
            <v>SINAPI-I 40909</v>
          </cell>
          <cell r="D172" t="str">
            <v>AJUDANTE DE SERRALHEIRO (MENSALISTA)</v>
          </cell>
          <cell r="E172" t="str">
            <v>MES</v>
          </cell>
          <cell r="G172">
            <v>3538.57</v>
          </cell>
        </row>
        <row r="173">
          <cell r="A173" t="str">
            <v>SINAPI-I 242</v>
          </cell>
          <cell r="D173" t="str">
            <v>AJUDANTE ESPECIALIZADO (HORISTA)</v>
          </cell>
          <cell r="E173" t="str">
            <v>H</v>
          </cell>
          <cell r="G173">
            <v>21.66</v>
          </cell>
        </row>
        <row r="174">
          <cell r="A174" t="str">
            <v>SINAPI-I 41085</v>
          </cell>
          <cell r="D174" t="str">
            <v>AJUDANTE ESPECIALIZADO (MENSALISTA)</v>
          </cell>
          <cell r="E174" t="str">
            <v>MES</v>
          </cell>
          <cell r="G174">
            <v>3835.15</v>
          </cell>
        </row>
        <row r="175">
          <cell r="A175" t="str">
            <v>SINAPI-I 427</v>
          </cell>
          <cell r="D175" t="str">
            <v>ALCA PREFORMADA DE CONTRA POSTE, EM ACO GALVANIZADO, PARA CABO 3/16", COMPRIMENTO *860* MM</v>
          </cell>
          <cell r="E175" t="str">
            <v>UN</v>
          </cell>
        </row>
        <row r="176">
          <cell r="A176" t="str">
            <v>SINAPI-I 417</v>
          </cell>
          <cell r="D176" t="str">
            <v>ALCA PREFORMADA DE DISTRIBUICAO, EM ACO GALVANIZADO, PARA CABO DE ALUMINIO DIAMETRO 16 A 25 MM</v>
          </cell>
          <cell r="E176" t="str">
            <v>UN</v>
          </cell>
        </row>
        <row r="177">
          <cell r="A177" t="str">
            <v>SINAPI-I 11273</v>
          </cell>
          <cell r="D177" t="str">
            <v>ALCA PREFORMADA DE DISTRIBUICAO, EM ACO GALVANIZADO, PARA CONDUTORES DE ALUMINIO AWG 1/0 (CAA 6/1 OU CA 7 FIOS)</v>
          </cell>
          <cell r="E177" t="str">
            <v>UN</v>
          </cell>
        </row>
        <row r="178">
          <cell r="A178" t="str">
            <v>SINAPI-I 11272</v>
          </cell>
          <cell r="D178" t="str">
            <v>ALCA PREFORMADA DE DISTRIBUICAO, EM ACO GALVANIZADO, PARA CONDUTORES DE ALUMINIO AWG 2 (CAA 6/1 OU CA 7 FIOS)</v>
          </cell>
          <cell r="E178" t="str">
            <v>UN</v>
          </cell>
        </row>
        <row r="179">
          <cell r="A179" t="str">
            <v>SINAPI-I 11275</v>
          </cell>
          <cell r="D179" t="str">
            <v>ALCA PREFORMADA DE SERVICO, EM ACO GALVANIZADO, PARA CONDUTORES DE ALUMINIO AWG 4 (CAA 6/1)</v>
          </cell>
          <cell r="E179" t="str">
            <v>UN</v>
          </cell>
        </row>
        <row r="180">
          <cell r="A180" t="str">
            <v>SINAPI-I 11274</v>
          </cell>
          <cell r="D180" t="str">
            <v>ALCA PREFORMADA DE SERVICO, EM ACO GALVANIZADO, PARA CONDUTORES DE ALUMINIO AWG 6 (CAA 6/1)</v>
          </cell>
          <cell r="E180" t="str">
            <v>UN</v>
          </cell>
        </row>
        <row r="181">
          <cell r="A181" t="str">
            <v>SINAPI-I 45208</v>
          </cell>
          <cell r="D181" t="str">
            <v>ALICATE AMPERIMETRO, TENSAO AC/DC, CAPACIDADE MAXIMA 1000 A</v>
          </cell>
          <cell r="E181" t="str">
            <v>UN</v>
          </cell>
          <cell r="G181">
            <v>248.92</v>
          </cell>
        </row>
        <row r="182">
          <cell r="A182" t="str">
            <v>SINAPI-I 45250</v>
          </cell>
          <cell r="D182" t="str">
            <v>ALICATE BICO LONGO (MEIA CANA) 6", COM ISOLAMENTO ATE 1000 V</v>
          </cell>
          <cell r="E182" t="str">
            <v>UN</v>
          </cell>
          <cell r="G182">
            <v>44.01</v>
          </cell>
        </row>
        <row r="183">
          <cell r="A183" t="str">
            <v>SINAPI-I 38470</v>
          </cell>
          <cell r="D183" t="str">
            <v>ALICATE DE CORTE DIAGONAL 6" COM ISOLAMENTO</v>
          </cell>
          <cell r="E183" t="str">
            <v>UN</v>
          </cell>
          <cell r="G183">
            <v>45.05</v>
          </cell>
        </row>
        <row r="184">
          <cell r="A184" t="str">
            <v>SINAPI-I 38547</v>
          </cell>
          <cell r="D184" t="str">
            <v>ALICATE DE CRIMPAR RJ11, RJ12 E RJ45, COM CATRACA</v>
          </cell>
          <cell r="E184" t="str">
            <v>UN</v>
          </cell>
          <cell r="G184">
            <v>299.08999999999997</v>
          </cell>
        </row>
        <row r="185">
          <cell r="A185" t="str">
            <v>SINAPI-I 38467</v>
          </cell>
          <cell r="D185" t="str">
            <v>ALICATE DE PRESSAO 11" PARA SOLDA, TIPO C</v>
          </cell>
          <cell r="E185" t="str">
            <v>UN</v>
          </cell>
          <cell r="G185">
            <v>148.35</v>
          </cell>
        </row>
        <row r="186">
          <cell r="A186" t="str">
            <v>SINAPI-I 38468</v>
          </cell>
          <cell r="D186" t="str">
            <v>ALICATE DE PRESSAO 11" PARA SOLDA, TIPO U</v>
          </cell>
          <cell r="E186" t="str">
            <v>UN</v>
          </cell>
          <cell r="G186">
            <v>185.18</v>
          </cell>
        </row>
        <row r="187">
          <cell r="A187" t="str">
            <v>SINAPI-I 38469</v>
          </cell>
          <cell r="D187" t="str">
            <v>ALICATE DE PRESSAO PARA SOLDA DE CHAPA 18"</v>
          </cell>
          <cell r="E187" t="str">
            <v>UN</v>
          </cell>
          <cell r="G187">
            <v>285.58</v>
          </cell>
        </row>
        <row r="188">
          <cell r="A188" t="str">
            <v>SINAPI-I 45197</v>
          </cell>
          <cell r="D188" t="str">
            <v>ALICATE DESENCAPADOR AUTOMATICO 8"</v>
          </cell>
          <cell r="E188" t="str">
            <v>UN</v>
          </cell>
          <cell r="G188">
            <v>227.76</v>
          </cell>
        </row>
        <row r="189">
          <cell r="A189" t="str">
            <v>SINAPI-I 38471</v>
          </cell>
          <cell r="D189" t="str">
            <v>ALICATE PARA ANEIS DE PISTAO, CAPACIDADE *50* A 100 MM</v>
          </cell>
          <cell r="E189" t="str">
            <v>UN</v>
          </cell>
          <cell r="G189">
            <v>305.44</v>
          </cell>
        </row>
        <row r="190">
          <cell r="A190" t="str">
            <v>SINAPI-I 45206</v>
          </cell>
          <cell r="D190" t="str">
            <v>ALICATE PROFISSIONAL 8", UNIVERSAL, COM ISOLAMENTO ATE 1000 V</v>
          </cell>
          <cell r="E190" t="str">
            <v>UN</v>
          </cell>
          <cell r="G190">
            <v>60.34</v>
          </cell>
        </row>
        <row r="191">
          <cell r="A191" t="str">
            <v>SINAPI-I 37370</v>
          </cell>
          <cell r="D191" t="str">
            <v>ALIMENTACAO - HORISTA (COLETADO CAIXA - ENCARGOS COMPLEMENTARES)</v>
          </cell>
          <cell r="E191" t="str">
            <v>H</v>
          </cell>
          <cell r="G191">
            <v>2.41</v>
          </cell>
        </row>
        <row r="192">
          <cell r="A192" t="str">
            <v>SINAPI-I 40862</v>
          </cell>
          <cell r="D192" t="str">
            <v>ALIMENTACAO - MENSALISTA (COLETADO CAIXA - ENCARGOS COMPLEMENTARES)</v>
          </cell>
          <cell r="E192" t="str">
            <v>MES</v>
          </cell>
          <cell r="G192">
            <v>402.54</v>
          </cell>
        </row>
        <row r="193">
          <cell r="A193" t="str">
            <v>SINAPI-I 10658</v>
          </cell>
          <cell r="D193" t="str">
            <v>ALISADORA DE CONCRETO COM MOTOR A GASOLINA DE 5,5 HP, PESO COM MOTOR DE 78 KG, 4 PAS</v>
          </cell>
          <cell r="E193" t="str">
            <v>UN</v>
          </cell>
        </row>
        <row r="194">
          <cell r="A194" t="str">
            <v>SINAPI-I 253</v>
          </cell>
          <cell r="D194" t="str">
            <v>ALMOXARIFE (HORISTA)</v>
          </cell>
          <cell r="E194" t="str">
            <v>H</v>
          </cell>
          <cell r="G194">
            <v>26.46</v>
          </cell>
        </row>
        <row r="195">
          <cell r="A195" t="str">
            <v>SINAPI-I 40809</v>
          </cell>
          <cell r="D195" t="str">
            <v>ALMOXARIFE (MENSALISTA)</v>
          </cell>
          <cell r="E195" t="str">
            <v>MES</v>
          </cell>
          <cell r="G195">
            <v>4680.8900000000003</v>
          </cell>
        </row>
        <row r="196">
          <cell r="A196" t="str">
            <v>SINAPI-I 42428</v>
          </cell>
          <cell r="D196" t="str">
            <v>ALONGADOR COM TRES ALTURAS, EM TUBO DE ACO CARBONO, PINTURA NO PROCESSO ELETROSTATICO - EQUIPAMENTO DE GINASTICA PARA ACADEMIA AO AR LIVRE / ACADEMIA DA TERCEIRA IDADE - ATI</v>
          </cell>
          <cell r="E196" t="str">
            <v>UN</v>
          </cell>
        </row>
        <row r="197">
          <cell r="A197" t="str">
            <v>SINAPI-I 301</v>
          </cell>
          <cell r="D197" t="str">
            <v>ANEL BORRACHA PARA TUBO ESGOTO PREDIAL, DN 100 MM (NBR 5688)</v>
          </cell>
          <cell r="E197" t="str">
            <v>UN</v>
          </cell>
          <cell r="G197">
            <v>3</v>
          </cell>
        </row>
        <row r="198">
          <cell r="A198" t="str">
            <v>SINAPI-I 296</v>
          </cell>
          <cell r="D198" t="str">
            <v>ANEL BORRACHA PARA TUBO ESGOTO PREDIAL, DN 50 MM (NBR 5688)</v>
          </cell>
          <cell r="E198" t="str">
            <v>UN</v>
          </cell>
          <cell r="G198">
            <v>1.69</v>
          </cell>
        </row>
        <row r="199">
          <cell r="A199" t="str">
            <v>SINAPI-I 297</v>
          </cell>
          <cell r="D199" t="str">
            <v>ANEL BORRACHA PARA TUBO ESGOTO PREDIAL, DN 75 MM (NBR 5688)</v>
          </cell>
          <cell r="E199" t="str">
            <v>UN</v>
          </cell>
          <cell r="G199">
            <v>2.4900000000000002</v>
          </cell>
        </row>
        <row r="200">
          <cell r="A200" t="str">
            <v>SINAPI-I 299</v>
          </cell>
          <cell r="D200" t="str">
            <v>ANEL BORRACHA, DN 100 MM, PARA TUBO SERIE REFORCADA ESGOTO PREDIAL</v>
          </cell>
          <cell r="E200" t="str">
            <v>UN</v>
          </cell>
          <cell r="G200">
            <v>3.52</v>
          </cell>
        </row>
        <row r="201">
          <cell r="A201" t="str">
            <v>SINAPI-I 300</v>
          </cell>
          <cell r="D201" t="str">
            <v>ANEL BORRACHA, DN 150 MM, PARA TUBO SERIE REFORCADA ESGOTO PREDIAL</v>
          </cell>
          <cell r="E201" t="str">
            <v>UN</v>
          </cell>
          <cell r="G201">
            <v>12.18</v>
          </cell>
        </row>
        <row r="202">
          <cell r="A202" t="str">
            <v>SINAPI-I 20085</v>
          </cell>
          <cell r="D202" t="str">
            <v>ANEL BORRACHA, DN 50 MM, PARA TUBO SERIE REFORCADA ESGOTO PREDIAL</v>
          </cell>
          <cell r="E202" t="str">
            <v>UN</v>
          </cell>
          <cell r="G202">
            <v>2.2200000000000002</v>
          </cell>
        </row>
        <row r="203">
          <cell r="A203" t="str">
            <v>SINAPI-I 298</v>
          </cell>
          <cell r="D203" t="str">
            <v>ANEL BORRACHA, DN 75 MM, PARA TUBO SERIE REFORCADA ESGOTO PREDIAL</v>
          </cell>
          <cell r="E203" t="str">
            <v>UN</v>
          </cell>
          <cell r="G203">
            <v>2.7</v>
          </cell>
        </row>
        <row r="204">
          <cell r="A204" t="str">
            <v>SINAPI-I 311</v>
          </cell>
          <cell r="D204" t="str">
            <v>ANEL BORRACHA, PARA TUBO PVC DEFOFO, DN 100 MM (NBR 7665)</v>
          </cell>
          <cell r="E204" t="str">
            <v>UN</v>
          </cell>
          <cell r="G204">
            <v>10.039999999999999</v>
          </cell>
        </row>
        <row r="205">
          <cell r="A205" t="str">
            <v>SINAPI-I 318</v>
          </cell>
          <cell r="D205" t="str">
            <v>ANEL BORRACHA, PARA TUBO PVC DEFOFO, DN 150 MM (NBR 7665)</v>
          </cell>
          <cell r="E205" t="str">
            <v>UN</v>
          </cell>
          <cell r="G205">
            <v>20.22</v>
          </cell>
        </row>
        <row r="206">
          <cell r="A206" t="str">
            <v>SINAPI-I 319</v>
          </cell>
          <cell r="D206" t="str">
            <v>ANEL BORRACHA, PARA TUBO PVC DEFOFO, DN 200 MM (NBR 7665)</v>
          </cell>
          <cell r="E206" t="str">
            <v>UN</v>
          </cell>
          <cell r="G206">
            <v>31.71</v>
          </cell>
        </row>
        <row r="207">
          <cell r="A207" t="str">
            <v>SINAPI-I 303</v>
          </cell>
          <cell r="D207" t="str">
            <v>ANEL BORRACHA, PARA TUBO PVC, REDE COLETOR ESGOTO, DN 100 MM (NBR 7362)</v>
          </cell>
          <cell r="E207" t="str">
            <v>UN</v>
          </cell>
          <cell r="G207">
            <v>3.32</v>
          </cell>
        </row>
        <row r="208">
          <cell r="A208" t="str">
            <v>SINAPI-I 305</v>
          </cell>
          <cell r="D208" t="str">
            <v>ANEL BORRACHA, PARA TUBO PVC, REDE COLETOR ESGOTO, DN 150 MM (NBR 7362)</v>
          </cell>
          <cell r="E208" t="str">
            <v>UN</v>
          </cell>
          <cell r="G208">
            <v>10.45</v>
          </cell>
        </row>
        <row r="209">
          <cell r="A209" t="str">
            <v>SINAPI-I 306</v>
          </cell>
          <cell r="D209" t="str">
            <v>ANEL BORRACHA, PARA TUBO PVC, REDE COLETOR ESGOTO, DN 200 MM (NBR 7362)</v>
          </cell>
          <cell r="E209" t="str">
            <v>UN</v>
          </cell>
          <cell r="G209">
            <v>15.85</v>
          </cell>
        </row>
        <row r="210">
          <cell r="A210" t="str">
            <v>SINAPI-I 307</v>
          </cell>
          <cell r="D210" t="str">
            <v>ANEL BORRACHA, PARA TUBO PVC, REDE COLETOR ESGOTO, DN 250 MM (NBR 7362)</v>
          </cell>
          <cell r="E210" t="str">
            <v>UN</v>
          </cell>
          <cell r="G210">
            <v>40.06</v>
          </cell>
        </row>
        <row r="211">
          <cell r="A211" t="str">
            <v>SINAPI-I 309</v>
          </cell>
          <cell r="D211" t="str">
            <v>ANEL BORRACHA, PARA TUBO PVC, REDE COLETOR ESGOTO, DN 350 MM (NBR 7362)</v>
          </cell>
          <cell r="E211" t="str">
            <v>UN</v>
          </cell>
          <cell r="G211">
            <v>65.62</v>
          </cell>
        </row>
        <row r="212">
          <cell r="A212" t="str">
            <v>SINAPI-I 310</v>
          </cell>
          <cell r="D212" t="str">
            <v>ANEL BORRACHA, PARA TUBO PVC, REDE COLETOR ESGOTO, DN 400 MM (NBR 7362)</v>
          </cell>
          <cell r="E212" t="str">
            <v>UN</v>
          </cell>
          <cell r="G212">
            <v>90.95</v>
          </cell>
        </row>
        <row r="213">
          <cell r="A213" t="str">
            <v>SINAPI-I 308</v>
          </cell>
          <cell r="D213" t="str">
            <v>ANEL BORRACHA, PARA TUBO, PVC REDE COLETOR ESGOTO, DN 300 MM (NBR 7362)</v>
          </cell>
          <cell r="E213" t="str">
            <v>UN</v>
          </cell>
          <cell r="G213">
            <v>89.4</v>
          </cell>
        </row>
        <row r="214">
          <cell r="A214" t="str">
            <v>SINAPI-I 328</v>
          </cell>
          <cell r="D214" t="str">
            <v>ANEL BORRACHA, PARA TUBO/CONEXAO PVC PBA, DN 100 MM, PARA REDE AGUA</v>
          </cell>
          <cell r="E214" t="str">
            <v>UN</v>
          </cell>
          <cell r="G214">
            <v>7.95</v>
          </cell>
        </row>
        <row r="215">
          <cell r="A215" t="str">
            <v>SINAPI-I 325</v>
          </cell>
          <cell r="D215" t="str">
            <v>ANEL BORRACHA, PARA TUBO/CONEXAO PVC PBA, DN 50 MM, PARA REDE AGUA</v>
          </cell>
          <cell r="E215" t="str">
            <v>UN</v>
          </cell>
          <cell r="G215">
            <v>2.34</v>
          </cell>
        </row>
        <row r="216">
          <cell r="A216" t="str">
            <v>SINAPI-I 20326</v>
          </cell>
          <cell r="D216" t="str">
            <v>ANEL BORRACHA, PARA TUBO/CONEXAO PVC PBA, DN 60 MM, PARA REDE AGUA</v>
          </cell>
          <cell r="E216" t="str">
            <v>UN</v>
          </cell>
          <cell r="G216">
            <v>4.29</v>
          </cell>
        </row>
        <row r="217">
          <cell r="A217" t="str">
            <v>SINAPI-I 329</v>
          </cell>
          <cell r="D217" t="str">
            <v>ANEL BORRACHA, PARA TUBO/CONEXAO PVC PBA, DN 75 MM, PARA REDE AGUA</v>
          </cell>
          <cell r="E217" t="str">
            <v>UN</v>
          </cell>
          <cell r="G217">
            <v>6.65</v>
          </cell>
        </row>
        <row r="218">
          <cell r="A218" t="str">
            <v>SINAPI-I 39642</v>
          </cell>
          <cell r="D218" t="str">
            <v>ANEL DE BORRACHA PARA VEDACAO DE DUTO PEAD CORRUGADO PARA ELETRICA, DN 1 1/2" (NBR 15715)</v>
          </cell>
          <cell r="E218" t="str">
            <v>UN</v>
          </cell>
          <cell r="G218">
            <v>2.94</v>
          </cell>
        </row>
        <row r="219">
          <cell r="A219" t="str">
            <v>SINAPI-I 39641</v>
          </cell>
          <cell r="D219" t="str">
            <v>ANEL DE BORRACHA PARA VEDACAO DE DUTO PEAD CORRUGADO PARA ELETRICA, DN 1 1/4" (NBR 15715)</v>
          </cell>
          <cell r="E219" t="str">
            <v>UN</v>
          </cell>
          <cell r="G219">
            <v>2.58</v>
          </cell>
        </row>
        <row r="220">
          <cell r="A220" t="str">
            <v>SINAPI-I 39643</v>
          </cell>
          <cell r="D220" t="str">
            <v>ANEL DE BORRACHA PARA VEDACAO DE DUTO PEAD CORRUGADO PARA ELETRICA, DN 2" (NBR 15715)</v>
          </cell>
          <cell r="E220" t="str">
            <v>UN</v>
          </cell>
          <cell r="G220">
            <v>3.46</v>
          </cell>
        </row>
        <row r="221">
          <cell r="A221" t="str">
            <v>SINAPI-I 39644</v>
          </cell>
          <cell r="D221" t="str">
            <v>ANEL DE BORRACHA PARA VEDACAO DE DUTO PEAD CORRUGADO PARA ELETRICA, DN 3" (NBR 15715)</v>
          </cell>
          <cell r="E221" t="str">
            <v>UN</v>
          </cell>
          <cell r="G221">
            <v>5.36</v>
          </cell>
        </row>
        <row r="222">
          <cell r="A222" t="str">
            <v>SINAPI-I 39645</v>
          </cell>
          <cell r="D222" t="str">
            <v>ANEL DE BORRACHA PARA VEDACAO DE DUTO PEAD CORRUGADO PARA ELETRICA, DN 4" (NBR 15715)</v>
          </cell>
          <cell r="E222" t="str">
            <v>UN</v>
          </cell>
          <cell r="G222">
            <v>5.88</v>
          </cell>
        </row>
        <row r="223">
          <cell r="A223" t="str">
            <v>SINAPI-I 41610</v>
          </cell>
          <cell r="D223" t="str">
            <v>ANEL DE CONCRETO ARMADO COM FUNDO, PARA FOSSA E POCO 1,50 X *0,50* M</v>
          </cell>
          <cell r="E223" t="str">
            <v>UN</v>
          </cell>
          <cell r="G223">
            <v>725.41</v>
          </cell>
        </row>
        <row r="224">
          <cell r="A224" t="str">
            <v>SINAPI-I 41611</v>
          </cell>
          <cell r="D224" t="str">
            <v>ANEL DE CONCRETO ARMADO COM FUNDO, PARA FOSSA E POCO 2,00 X *0,50* M</v>
          </cell>
          <cell r="E224" t="str">
            <v>UN</v>
          </cell>
          <cell r="G224">
            <v>1143.4000000000001</v>
          </cell>
        </row>
        <row r="225">
          <cell r="A225" t="str">
            <v>SINAPI-I 41612</v>
          </cell>
          <cell r="D225" t="str">
            <v>ANEL DE CONCRETO ARMADO COM FUNDO, PARA FOSSA E POCO 2,50 X *0,50* M</v>
          </cell>
          <cell r="E225" t="str">
            <v>UN</v>
          </cell>
          <cell r="G225">
            <v>1605.5</v>
          </cell>
        </row>
        <row r="226">
          <cell r="A226" t="str">
            <v>SINAPI-I 41637</v>
          </cell>
          <cell r="D226" t="str">
            <v>ANEL DE CONCRETO ARMADO, COM FUROS/DRENO PARA SUMIDOURO, D = 0,80 M, H = 0,50 M</v>
          </cell>
          <cell r="E226" t="str">
            <v>UN</v>
          </cell>
          <cell r="G226">
            <v>150.08000000000001</v>
          </cell>
        </row>
        <row r="227">
          <cell r="A227" t="str">
            <v>SINAPI-I 41638</v>
          </cell>
          <cell r="D227" t="str">
            <v>ANEL DE CONCRETO ARMADO, COM FUROS/DRENO PARA SUMIDOURO, D = 1,00 M, H = 0,50M</v>
          </cell>
          <cell r="E227" t="str">
            <v>UN</v>
          </cell>
          <cell r="G227">
            <v>195.5</v>
          </cell>
        </row>
        <row r="228">
          <cell r="A228" t="str">
            <v>SINAPI-I 41639</v>
          </cell>
          <cell r="D228" t="str">
            <v>ANEL DE CONCRETO ARMADO, COM FUROS/DRENO PARA SUMIDOURO, D = 1,50 M, H = 0,50 M</v>
          </cell>
          <cell r="E228" t="str">
            <v>UN</v>
          </cell>
          <cell r="G228">
            <v>472.96</v>
          </cell>
        </row>
        <row r="229">
          <cell r="A229" t="str">
            <v>SINAPI-I 11789</v>
          </cell>
          <cell r="D229" t="str">
            <v>ANEL DE DISTRIBUICAO EM ACO GALVANIZADO PARA FIO FE-160</v>
          </cell>
          <cell r="E229" t="str">
            <v>UN</v>
          </cell>
        </row>
        <row r="230">
          <cell r="A230" t="str">
            <v>SINAPI-I 20975</v>
          </cell>
          <cell r="D230" t="str">
            <v>ANEL DE EXPANSAO EM COBRE, ENGATE RAPIDO 1 1/2", PARA EMPATACAO MANGUEIRA DE COMBATE A INCENDIO PREDIAL</v>
          </cell>
          <cell r="E230" t="str">
            <v>UN</v>
          </cell>
          <cell r="G230">
            <v>10.82</v>
          </cell>
        </row>
        <row r="231">
          <cell r="A231" t="str">
            <v>SINAPI-I 20976</v>
          </cell>
          <cell r="D231" t="str">
            <v>ANEL DE EXPANSAO EM COBRE, ENGATE RAPIDO 2 1/2", PARA EMPATACAO MANGUEIRA DE COMBATE A INCENDIO PREDIAL</v>
          </cell>
          <cell r="E231" t="str">
            <v>UN</v>
          </cell>
          <cell r="G231">
            <v>16.34</v>
          </cell>
        </row>
        <row r="232">
          <cell r="A232" t="str">
            <v>SINAPI-I 6138</v>
          </cell>
          <cell r="D232" t="str">
            <v>ANEL DE VEDACAO, PVC FLEXIVEL, 100 MM, PARA SAIDA DE BACIA / VASO SANITARIO</v>
          </cell>
          <cell r="E232" t="str">
            <v>UN</v>
          </cell>
          <cell r="G232">
            <v>12.3</v>
          </cell>
        </row>
        <row r="233">
          <cell r="A233" t="str">
            <v>SINAPI-I 40340</v>
          </cell>
          <cell r="D233" t="str">
            <v>ANEL DE VEDACAO/JUNTA ELASTICA, H = *16* MM, PARA TUBO DE CONCRETO, DN 300 MM</v>
          </cell>
          <cell r="E233" t="str">
            <v>UN</v>
          </cell>
          <cell r="G233">
            <v>22.07</v>
          </cell>
        </row>
        <row r="234">
          <cell r="A234" t="str">
            <v>SINAPI-I 40341</v>
          </cell>
          <cell r="D234" t="str">
            <v>ANEL DE VEDACAO/JUNTA ELASTICA, H = *16* MM, PARA TUBO DE CONCRETO, DN 400 MM</v>
          </cell>
          <cell r="E234" t="str">
            <v>UN</v>
          </cell>
          <cell r="G234">
            <v>26.34</v>
          </cell>
        </row>
        <row r="235">
          <cell r="A235" t="str">
            <v>SINAPI-I 40342</v>
          </cell>
          <cell r="D235" t="str">
            <v>ANEL DE VEDACAO/JUNTA ELASTICA, H = *16* MM, PARA TUBO DE CONCRETO, DN 500 MM</v>
          </cell>
          <cell r="E235" t="str">
            <v>UN</v>
          </cell>
          <cell r="G235">
            <v>31.41</v>
          </cell>
        </row>
        <row r="236">
          <cell r="A236" t="str">
            <v>SINAPI-I 40343</v>
          </cell>
          <cell r="D236" t="str">
            <v>ANEL DE VEDACAO/JUNTA ELASTICA, H = *16* MM, PARA TUBO DE CONCRETO, DN 600 MM</v>
          </cell>
          <cell r="E236" t="str">
            <v>UN</v>
          </cell>
          <cell r="G236">
            <v>37.26</v>
          </cell>
        </row>
        <row r="237">
          <cell r="A237" t="str">
            <v>SINAPI-I 40344</v>
          </cell>
          <cell r="D237" t="str">
            <v>ANEL DE VEDACAO/JUNTA ELASTICA, H = *18* MM, PARA TUBO DE CONCRETO, DN 700 MM</v>
          </cell>
          <cell r="E237" t="str">
            <v>UN</v>
          </cell>
          <cell r="G237">
            <v>50.79</v>
          </cell>
        </row>
        <row r="238">
          <cell r="A238" t="str">
            <v>SINAPI-I 40345</v>
          </cell>
          <cell r="D238" t="str">
            <v>ANEL DE VEDACAO/JUNTA ELASTICA, H = *19* MM, PARA TUBO DE CONCRETO, DN 800 MM</v>
          </cell>
          <cell r="E238" t="str">
            <v>UN</v>
          </cell>
          <cell r="G238">
            <v>62.58</v>
          </cell>
        </row>
        <row r="239">
          <cell r="A239" t="str">
            <v>SINAPI-I 40346</v>
          </cell>
          <cell r="D239" t="str">
            <v>ANEL DE VEDACAO/JUNTA ELASTICA, H = *19* MM, PARA TUBO DE CONCRETO, DN 900 MM</v>
          </cell>
          <cell r="E239" t="str">
            <v>UN</v>
          </cell>
          <cell r="G239">
            <v>72.599999999999994</v>
          </cell>
        </row>
        <row r="240">
          <cell r="A240" t="str">
            <v>SINAPI-I 40347</v>
          </cell>
          <cell r="D240" t="str">
            <v>ANEL DE VEDACAO/JUNTA ELASTICA, H = *21* MM, PARA TUBO DE CONCRETO, DN 1000 MM</v>
          </cell>
          <cell r="E240" t="str">
            <v>UN</v>
          </cell>
          <cell r="G240">
            <v>91.21</v>
          </cell>
        </row>
        <row r="241">
          <cell r="A241" t="str">
            <v>SINAPI-I 43424</v>
          </cell>
          <cell r="D241" t="str">
            <v>ANEL EM CONCRETO ARMADO, LISO, PARA FOSSAS SEPTICAS E SUMIDOUROS, COM FUNDO, DIAMETRO INTERNO DE 1,20 M E ALTURA DE 0,50 M</v>
          </cell>
          <cell r="E241" t="str">
            <v>UN</v>
          </cell>
          <cell r="G241">
            <v>607.78</v>
          </cell>
        </row>
        <row r="242">
          <cell r="A242" t="str">
            <v>SINAPI-I 43426</v>
          </cell>
          <cell r="D242" t="str">
            <v>ANEL EM CONCRETO ARMADO, LISO, PARA FOSSAS SEPTICAS E SUMIDOUROS, COM FUNDO, DIAMETRO INTERNO DE 3,00 M E ALTURA DE 0,50 M</v>
          </cell>
          <cell r="E242" t="str">
            <v>UN</v>
          </cell>
          <cell r="G242">
            <v>2096.23</v>
          </cell>
        </row>
        <row r="243">
          <cell r="A243" t="str">
            <v>SINAPI-I 12565</v>
          </cell>
          <cell r="D243" t="str">
            <v>ANEL EM CONCRETO ARMADO, LISO, PARA FOSSAS SEPTICAS E SUMIDOUROS, SEM FUNDO, DIAMETRO INTERNO DE 2,00 M E ALTURA DE 0,50 M</v>
          </cell>
          <cell r="E243" t="str">
            <v>UN</v>
          </cell>
          <cell r="G243">
            <v>735.12</v>
          </cell>
        </row>
        <row r="244">
          <cell r="A244" t="str">
            <v>SINAPI-I 12567</v>
          </cell>
          <cell r="D244" t="str">
            <v>ANEL EM CONCRETO ARMADO, LISO, PARA FOSSAS SEPTICAS E SUMIDOUROS, SEM FUNDO, DIAMETRO INTERNO DE 2,50 M E ALTURA DE 0,50 M</v>
          </cell>
          <cell r="E244" t="str">
            <v>UN</v>
          </cell>
          <cell r="G244">
            <v>987.39</v>
          </cell>
        </row>
        <row r="245">
          <cell r="A245" t="str">
            <v>SINAPI-I 12568</v>
          </cell>
          <cell r="D245" t="str">
            <v>ANEL EM CONCRETO ARMADO, LISO, PARA FOSSAS SEPTICAS E SUMIDOUROS, SEM FUNDO, DIAMETRO INTERNO DE 3,00 M E ALTURA DE 0,50 M</v>
          </cell>
          <cell r="E245" t="str">
            <v>UN</v>
          </cell>
          <cell r="G245">
            <v>1382.35</v>
          </cell>
        </row>
        <row r="246">
          <cell r="A246" t="str">
            <v>SINAPI-I 43441</v>
          </cell>
          <cell r="D246" t="str">
            <v>ANEL EM CONCRETO ARMADO, LISO, PARA POCOS DE INSPECAO, COM FUNDO, DIAMETRO INTERNO DE 0,60 M E ALTURA DE 0,50 M</v>
          </cell>
          <cell r="E246" t="str">
            <v>UN</v>
          </cell>
          <cell r="G246">
            <v>177.73</v>
          </cell>
        </row>
        <row r="247">
          <cell r="A247" t="str">
            <v>SINAPI-I 43423</v>
          </cell>
          <cell r="D247" t="str">
            <v>ANEL EM CONCRETO ARMADO, LISO, PARA POCOS DE INSPECAO, SEM FUNDO, DIAMETRO INTERNO DE 0,60 M E ALTURA DE 0,20 M</v>
          </cell>
          <cell r="E247" t="str">
            <v>UN</v>
          </cell>
          <cell r="G247">
            <v>82.94</v>
          </cell>
        </row>
        <row r="248">
          <cell r="A248" t="str">
            <v>SINAPI-I 12532</v>
          </cell>
          <cell r="D248" t="str">
            <v>ANEL EM CONCRETO ARMADO, LISO, PARA POCOS DE INSPECAO, SEM FUNDO, DIAMETRO INTERNO DE 0,60 M E ALTURA DE 0,50 M</v>
          </cell>
          <cell r="E248" t="str">
            <v>UN</v>
          </cell>
          <cell r="G248">
            <v>127.91</v>
          </cell>
        </row>
        <row r="249">
          <cell r="A249" t="str">
            <v>SINAPI-I 43444</v>
          </cell>
          <cell r="D249" t="str">
            <v>ANEL EM CONCRETO ARMADO, LISO, PARA POCOS DE VISITA, POCOS DE INSPECAO, FOSSAS SEPTICAS E SUMIDOUROS, COM FUNDO, DIAMETRO INTERNO DE 1,20 M E ALTURA DE 0,75 M</v>
          </cell>
          <cell r="E249" t="str">
            <v>UN</v>
          </cell>
          <cell r="G249">
            <v>429.51</v>
          </cell>
        </row>
        <row r="250">
          <cell r="A250" t="str">
            <v>SINAPI-I 12551</v>
          </cell>
          <cell r="D250" t="str">
            <v>ANEL EM CONCRETO ARMADO, LISO, PARA POCOS DE VISITA, POCOS DE INSPECAO, FOSSAS SEPTICAS E SUMIDOUROS, SEM FUNDO, DIAMETRO INTERNO DE 1,20 M E ALTURA DE 0,50 M</v>
          </cell>
          <cell r="E250" t="str">
            <v>UN</v>
          </cell>
          <cell r="G250">
            <v>306.44</v>
          </cell>
        </row>
        <row r="251">
          <cell r="A251" t="str">
            <v>SINAPI-I 43442</v>
          </cell>
          <cell r="D251" t="str">
            <v>ANEL EM CONCRETO ARMADO, LISO, PARA POCOS DE VISITAS, POCOS DE INSPECAO, FOSSAS SEPTICAS E SUMIDOUROS, COM FUNDO, DIAMETRO INTERNO DE 0,80 M E ALTURA DE 0,50 M</v>
          </cell>
          <cell r="E251" t="str">
            <v>UN</v>
          </cell>
          <cell r="G251">
            <v>236.97</v>
          </cell>
        </row>
        <row r="252">
          <cell r="A252" t="str">
            <v>SINAPI-I 43443</v>
          </cell>
          <cell r="D252" t="str">
            <v>ANEL EM CONCRETO ARMADO, LISO, PARA POCOS DE VISITAS, POCOS DE INSPECAO, FOSSAS SEPTICAS E SUMIDOUROS, COM FUNDO, DIAMETRO INTERNO DE 1,00 M E ALTURA DE 0,50 M</v>
          </cell>
          <cell r="E252" t="str">
            <v>UN</v>
          </cell>
          <cell r="G252">
            <v>311.02</v>
          </cell>
        </row>
        <row r="253">
          <cell r="A253" t="str">
            <v>SINAPI-I 12544</v>
          </cell>
          <cell r="D253" t="str">
            <v>ANEL EM CONCRETO ARMADO, LISO, PARA POCOS DE VISITAS, POCOS DE INSPECAO, FOSSAS SEPTICAS E SUMIDOUROS, SEM FUNDO, DIAMETRO INTERNO DE 0,80 M E ALTURA DE 0,50 M</v>
          </cell>
          <cell r="E253" t="str">
            <v>UN</v>
          </cell>
          <cell r="G253">
            <v>167.85</v>
          </cell>
        </row>
        <row r="254">
          <cell r="A254" t="str">
            <v>SINAPI-I 12547</v>
          </cell>
          <cell r="D254" t="str">
            <v>ANEL EM CONCRETO ARMADO, LISO, PARA POCOS DE VISITAS, POCOS DE INSPECAO, FOSSAS SEPTICAS E SUMIDOUROS, SEM FUNDO, DIAMETRO INTERNO DE 1,00 M E ALTURA DE 0,50 M</v>
          </cell>
          <cell r="E254" t="str">
            <v>UN</v>
          </cell>
          <cell r="G254">
            <v>225.75</v>
          </cell>
        </row>
        <row r="255">
          <cell r="A255" t="str">
            <v>SINAPI-I 43445</v>
          </cell>
          <cell r="D255" t="str">
            <v>ANEL EM CONCRETO ARMADO, LISO, PARA, POCOS DE VISITA, POCOS DE INSPECAO, FOSSAS SEPTICAS E SUMIDOUROS, COM FUNDO, DIAMETRO INTERNO DE 1,50 M E ALTURA DE 1,00 M</v>
          </cell>
          <cell r="E255" t="str">
            <v>UN</v>
          </cell>
          <cell r="G255">
            <v>592.42999999999995</v>
          </cell>
        </row>
        <row r="256">
          <cell r="A256" t="str">
            <v>SINAPI-I 12563</v>
          </cell>
          <cell r="D256" t="str">
            <v>ANEL EM CONCRETO ARMADO, LISO, PARA, POCOS DE VISITA, POCOS DE INSPECAO, FOSSAS SEPTICAS E SUMIDOUROS, SEM FUNDO, DIAMETRO INTERNO DE 1,50 M E ALTURA DE 0,50 M</v>
          </cell>
          <cell r="E256" t="str">
            <v>UN</v>
          </cell>
          <cell r="G256">
            <v>423.86</v>
          </cell>
        </row>
        <row r="257">
          <cell r="A257" t="str">
            <v>SINAPI-I 43425</v>
          </cell>
          <cell r="D257" t="str">
            <v>ANEL EM CONCRETO ARMADO, PERFURADO, PARA FOSSAS SEPTICAS E SUMIDOUROS, SEM FUNDO, DIAMETRO INTERNO DE 1,20 M E ALTURA DE 0,50 M</v>
          </cell>
          <cell r="E257" t="str">
            <v>UN</v>
          </cell>
          <cell r="G257">
            <v>266.58999999999997</v>
          </cell>
        </row>
        <row r="258">
          <cell r="A258" t="str">
            <v>SINAPI-I 43446</v>
          </cell>
          <cell r="D258" t="str">
            <v>ANEL EM CONCRETO ARMADO, PERFURADO, PARA FOSSAS SEPTICAS E SUMIDOUROS, SEM FUNDO, DIAMETRO INTERNO DE 2,00 M E ALTURA DE 0,50 M</v>
          </cell>
          <cell r="E258" t="str">
            <v>UN</v>
          </cell>
          <cell r="G258">
            <v>562.80999999999995</v>
          </cell>
        </row>
        <row r="259">
          <cell r="A259" t="str">
            <v>SINAPI-I 43447</v>
          </cell>
          <cell r="D259" t="str">
            <v>ANEL EM CONCRETO ARMADO, PERFURADO, PARA FOSSAS SEPTICAS E SUMIDOUROS, SEM FUNDO, DIAMETRO INTERNO DE 2,50 M E ALTURA DE 0,50 M</v>
          </cell>
          <cell r="E259" t="str">
            <v>UN</v>
          </cell>
          <cell r="G259">
            <v>691.17</v>
          </cell>
        </row>
        <row r="260">
          <cell r="A260" t="str">
            <v>SINAPI-I 43448</v>
          </cell>
          <cell r="D260" t="str">
            <v>ANEL EM CONCRETO ARMADO, PERFURADO, PARA FOSSAS SEPTICAS E SUMIDOUROS, SEM FUNDO, DIAMETRO INTERNO DE 3,00 M E ALTURA DE 0,50 M</v>
          </cell>
          <cell r="E260" t="str">
            <v>UN</v>
          </cell>
          <cell r="G260">
            <v>967.64</v>
          </cell>
        </row>
        <row r="261">
          <cell r="A261" t="str">
            <v>SINAPI-I 13761</v>
          </cell>
          <cell r="D261" t="str">
            <v>APARELHO CORTE OXI-ACETILENO PARA SOLDA E CORTE CONTENDO MACARICO SOLDA, BICO DE CORTE, CILINDROS, REGULADORES, MANGUEIRAS E CARRINHO</v>
          </cell>
          <cell r="E261" t="str">
            <v>UN</v>
          </cell>
          <cell r="G261">
            <v>3738.81</v>
          </cell>
        </row>
        <row r="262">
          <cell r="A262" t="str">
            <v>SINAPI-I 4814</v>
          </cell>
          <cell r="D262" t="str">
            <v>APARELHO SINALIZADOR LUMINOSO COM LED, PARA SAIDA GARAGEM, COM 2 LENTES EM POLICARBONATO, BIVOLT (INCLUI SUPORTE DE FIXACAO)</v>
          </cell>
          <cell r="E262" t="str">
            <v>UN</v>
          </cell>
          <cell r="G262">
            <v>54.72</v>
          </cell>
        </row>
        <row r="263">
          <cell r="A263" t="str">
            <v>SINAPI-I 44473</v>
          </cell>
          <cell r="D263" t="str">
            <v>APOIO DO PORTA DENTE PARA FRESADORA DE ASFALTO</v>
          </cell>
          <cell r="E263" t="str">
            <v>UN</v>
          </cell>
        </row>
        <row r="264">
          <cell r="A264" t="str">
            <v>SINAPI-I 6122</v>
          </cell>
          <cell r="D264" t="str">
            <v>APONTADOR OU APROPRIADOR DE MAO DE OBRA (HORISTA)</v>
          </cell>
          <cell r="E264" t="str">
            <v>H</v>
          </cell>
          <cell r="G264">
            <v>23</v>
          </cell>
        </row>
        <row r="265">
          <cell r="A265" t="str">
            <v>SINAPI-I 40810</v>
          </cell>
          <cell r="D265" t="str">
            <v>APONTADOR OU APROPRIADOR DE MAO DE OBRA (MENSALISTA)</v>
          </cell>
          <cell r="E265" t="str">
            <v>MES</v>
          </cell>
          <cell r="G265">
            <v>4069.06</v>
          </cell>
        </row>
        <row r="266">
          <cell r="A266" t="str">
            <v>SINAPI-I 34469</v>
          </cell>
          <cell r="D266" t="str">
            <v>AQUECEDOR SOLAR COM RESERVATORIO TERMICO DE 1000 L E *5* PLACAS COLETORAS DE *2,0* M2 (NAO INCLUI ACESSORIOS) (SEM INSTALACAO)</v>
          </cell>
          <cell r="E266" t="str">
            <v>UN</v>
          </cell>
          <cell r="G266">
            <v>9377.98</v>
          </cell>
        </row>
        <row r="267">
          <cell r="A267" t="str">
            <v>SINAPI-I 34476</v>
          </cell>
          <cell r="D267" t="str">
            <v>AQUECEDOR SOLAR COM RESERVATORIO TERMICO DE 400 L E *2* PLACAS COLETORAS DE *2,0* M2 (NAO INCLUI ACESSORIOS) (SEM INSTALACAO)</v>
          </cell>
          <cell r="E267" t="str">
            <v>UN</v>
          </cell>
          <cell r="G267">
            <v>4891.01</v>
          </cell>
        </row>
        <row r="268">
          <cell r="A268" t="str">
            <v>SINAPI-I 34477</v>
          </cell>
          <cell r="D268" t="str">
            <v>AQUECEDOR SOLAR COM RESERVATORIO TERMICO DE 600 L E *3* PLACAS COLETORAS DE *2,0* M2 (NAO INCLUI ACESSORIOS) (SEM INSTALACAO)</v>
          </cell>
          <cell r="E268" t="str">
            <v>UN</v>
          </cell>
          <cell r="G268">
            <v>6491.31</v>
          </cell>
        </row>
        <row r="269">
          <cell r="A269" t="str">
            <v>SINAPI-I 34482</v>
          </cell>
          <cell r="D269" t="str">
            <v>AQUECEDOR SOLAR COM RESERVATORIO TERMICO DE 800 L E *4* PLACAS COLETORAS DE *2,0* M2 (NAO INCLUI ACESSORIOS) (SEM INSTALACAO)</v>
          </cell>
          <cell r="E269" t="str">
            <v>UN</v>
          </cell>
          <cell r="G269">
            <v>6062.53</v>
          </cell>
        </row>
        <row r="270">
          <cell r="A270" t="str">
            <v>SINAPI-I 34472</v>
          </cell>
          <cell r="D270" t="str">
            <v>AQUECEDOR SOLAR DE INSTALACAO EXTERNA, KIT COMPACTO, CONJUNTO COM RESERVATORIO TERMICO DE 200 L, PLACA COLETORA DE *2,0* M2 E INCLUSO ACESSORIOS (RESIDENCIAS ATE 120,00 M2 E DE 4 A 5 BANHOS POR DIA) (SEM INSTALACAO)</v>
          </cell>
          <cell r="E270" t="str">
            <v>UN</v>
          </cell>
          <cell r="G270">
            <v>2885.31</v>
          </cell>
        </row>
        <row r="271">
          <cell r="A271" t="str">
            <v>SINAPI-I 39577</v>
          </cell>
          <cell r="D271" t="str">
            <v>AR-CONDICIONADO FRIO SPLITAO MODULAR 10 TR</v>
          </cell>
          <cell r="E271" t="str">
            <v>UN</v>
          </cell>
          <cell r="G271">
            <v>23763.74</v>
          </cell>
        </row>
        <row r="272">
          <cell r="A272" t="str">
            <v>SINAPI-I 39578</v>
          </cell>
          <cell r="D272" t="str">
            <v>AR-CONDICIONADO FRIO SPLITAO MODULAR 15 TR</v>
          </cell>
          <cell r="E272" t="str">
            <v>UN</v>
          </cell>
          <cell r="G272">
            <v>30667.58</v>
          </cell>
        </row>
        <row r="273">
          <cell r="A273" t="str">
            <v>SINAPI-I 39579</v>
          </cell>
          <cell r="D273" t="str">
            <v>AR-CONDICIONADO FRIO SPLITAO MODULAR 20 TR</v>
          </cell>
          <cell r="E273" t="str">
            <v>UN</v>
          </cell>
          <cell r="G273">
            <v>44618.92</v>
          </cell>
        </row>
        <row r="274">
          <cell r="A274" t="str">
            <v>SINAPI-I 42425</v>
          </cell>
          <cell r="D274" t="str">
            <v>AR-CONDICIONADO SPLIT INVERTER, HI-WALL (PAREDE), 12000 BTU/H, CICLO FRIO, 60HZ, CLASSIFICACAO A (SELO PROCEL), GAS HFC, CONTROLE S/FIO</v>
          </cell>
          <cell r="E274" t="str">
            <v>UN</v>
          </cell>
          <cell r="G274">
            <v>2347.48</v>
          </cell>
        </row>
        <row r="275">
          <cell r="A275" t="str">
            <v>SINAPI-I 42422</v>
          </cell>
          <cell r="D275" t="str">
            <v>AR-CONDICIONADO SPLIT INVERTER, HI-WALL (PAREDE), 18000 BTU/H, CICLO FRIO, 60HZ, CLASSIFICACAO A (SELO PROCEL), GAS HFC, CONTROLE S/FIO</v>
          </cell>
          <cell r="E275" t="str">
            <v>UN</v>
          </cell>
          <cell r="G275">
            <v>3484.91</v>
          </cell>
        </row>
        <row r="276">
          <cell r="A276" t="str">
            <v>SINAPI-I 43184</v>
          </cell>
          <cell r="D276" t="str">
            <v>AR-CONDICIONADO SPLIT INVERTER, HI-WALL (PAREDE), 24000 BTU/H, CICLO FRIO, 60HZ, CLASSIFICACAO A (SELO PROCEL), GAS HFC, CONTROLE S/FIO</v>
          </cell>
          <cell r="E276" t="str">
            <v>UN</v>
          </cell>
          <cell r="G276">
            <v>4816.4799999999996</v>
          </cell>
        </row>
        <row r="277">
          <cell r="A277" t="str">
            <v>SINAPI-I 42424</v>
          </cell>
          <cell r="D277" t="str">
            <v>AR-CONDICIONADO SPLIT INVERTER, HI-WALL (PAREDE), 9000 BTU/H, CICLO FRIO, 60HZ, CLASSIFICACAO A (SELO PROCEL), GAS HFC, CONTROLE S/FIO</v>
          </cell>
          <cell r="E277" t="str">
            <v>UN</v>
          </cell>
          <cell r="G277">
            <v>2096.5</v>
          </cell>
        </row>
        <row r="278">
          <cell r="A278" t="str">
            <v>SINAPI-I 42416</v>
          </cell>
          <cell r="D278" t="str">
            <v>AR-CONDICIONADO SPLIT INVERTER, PISO TETO, 18000 BTU/H, CICLO FRIO, 60HZ, CLASSIFICACAO ENERGETICA A OU B (SELO PROCEL), GAS HFC, CONTROLE S/FIO</v>
          </cell>
          <cell r="E278" t="str">
            <v>UN</v>
          </cell>
          <cell r="G278">
            <v>9037.7800000000007</v>
          </cell>
        </row>
        <row r="279">
          <cell r="A279" t="str">
            <v>SINAPI-I 42417</v>
          </cell>
          <cell r="D279" t="str">
            <v>AR-CONDICIONADO SPLIT INVERTER, PISO TETO, 24000 BTU/H, CICLO FRIO, 60HZ, CLASSIFICACAO ENERGETICA A OU B (SELO PROCEL), GAS HFC, CONTROLE S/FIO</v>
          </cell>
          <cell r="E279" t="str">
            <v>UN</v>
          </cell>
          <cell r="G279">
            <v>10132.09</v>
          </cell>
        </row>
        <row r="280">
          <cell r="A280" t="str">
            <v>SINAPI-I 39826</v>
          </cell>
          <cell r="D280" t="str">
            <v>AR-CONDICIONADO SPLIT INVERTER, PISO TETO, 24000 BTU/H, QUENTE/FRIO, 60HZ, CLASSIFICACAO ENERGETICA A - SELO PROCEL, GAS HFC, CONTROLE S/FIO</v>
          </cell>
          <cell r="E280" t="str">
            <v>UN</v>
          </cell>
          <cell r="G280">
            <v>5480.01</v>
          </cell>
        </row>
        <row r="281">
          <cell r="A281" t="str">
            <v>SINAPI-I 42419</v>
          </cell>
          <cell r="D281" t="str">
            <v>AR-CONDICIONADO SPLIT INVERTER, PISO TETO, 36000 BTU/H, CICLO FRIO, 60HZ, CLASSIFICACAO ENERGETICA A OU B (SELO PROCEL), GAS HFC, CONTROLE S/FIO</v>
          </cell>
          <cell r="E281" t="str">
            <v>UN</v>
          </cell>
          <cell r="G281">
            <v>11447.11</v>
          </cell>
        </row>
        <row r="282">
          <cell r="A282" t="str">
            <v>SINAPI-I 42420</v>
          </cell>
          <cell r="D282" t="str">
            <v>AR-CONDICIONADO SPLIT INVERTER, PISO TETO, 48000 BTU/H, CICLO FRIO, 60HZ, CLASSIFICACAO ENERGETICA A OU B (SELO PROCEL), GAS HFC, CONTROLE S/FIO</v>
          </cell>
          <cell r="E282" t="str">
            <v>UN</v>
          </cell>
          <cell r="G282">
            <v>15733.21</v>
          </cell>
        </row>
        <row r="283">
          <cell r="A283" t="str">
            <v>SINAPI-I 42421</v>
          </cell>
          <cell r="D283" t="str">
            <v>AR-CONDICIONADO SPLIT INVERTER, PISO TETO, APRESENTANDO ENTRE 54000 E 58000 BTU/H, CICLO FRIO, 60HZ, CLASSIFICACAO ENERGETICA A OU B (SELO PROCEL), GAS HFC, CONTROLE S/FIO</v>
          </cell>
          <cell r="E283" t="str">
            <v>UN</v>
          </cell>
          <cell r="G283">
            <v>19088.419999999998</v>
          </cell>
        </row>
        <row r="284">
          <cell r="A284" t="str">
            <v>SINAPI-I 39556</v>
          </cell>
          <cell r="D284" t="str">
            <v>AR-CONDICIONADO SPLIT ON/OFF, CASSETE (TETO), 18000 BTUS/H, CICLO QUENTE/FRIO, 60 HZ, CLASSIFICACAO ENERGETICA C - SELO PROCEL, GAS HFC, CONTROLE S/ FIO</v>
          </cell>
          <cell r="E284" t="str">
            <v>UN</v>
          </cell>
          <cell r="G284">
            <v>6628.98</v>
          </cell>
        </row>
        <row r="285">
          <cell r="A285" t="str">
            <v>SINAPI-I 39557</v>
          </cell>
          <cell r="D285" t="str">
            <v>AR-CONDICIONADO SPLIT ON/OFF, CASSETE (TETO), 24000 BTUS/H, CICLO QUENTE/FRIO, 60 HZ, CLASSIFICACAO ENERGETICA C - SELO PROCEL, GAS HFC, CONTROLE S/ FIO</v>
          </cell>
          <cell r="E285" t="str">
            <v>UN</v>
          </cell>
          <cell r="G285">
            <v>7137.97</v>
          </cell>
        </row>
        <row r="286">
          <cell r="A286" t="str">
            <v>SINAPI-I 39559</v>
          </cell>
          <cell r="D286" t="str">
            <v>AR-CONDICIONADO SPLIT ON/OFF, CASSETE (TETO), 36000 BTUS/H, CICLO QUENTE/FRIO, 60 HZ, CLASSIFICACAO ENERGETICA A - SELO PROCEL, GAS HFC, CONTROLE S/ FIO</v>
          </cell>
          <cell r="E286" t="str">
            <v>UN</v>
          </cell>
          <cell r="G286">
            <v>10548.54</v>
          </cell>
        </row>
        <row r="287">
          <cell r="A287" t="str">
            <v>SINAPI-I 39560</v>
          </cell>
          <cell r="D287" t="str">
            <v>AR-CONDICIONADO SPLIT ON/OFF, CASSETE (TETO), 48000 BTUS/H, CICLO QUENTE/FRIO, 60 HZ, CLASSIFICACAO ENERGETICA A - SELO PROCEL, GAS HFC, CONTROLE S/ FIO</v>
          </cell>
          <cell r="E287" t="str">
            <v>UN</v>
          </cell>
          <cell r="G287">
            <v>12203.63</v>
          </cell>
        </row>
        <row r="288">
          <cell r="A288" t="str">
            <v>SINAPI-I 39561</v>
          </cell>
          <cell r="D288" t="str">
            <v>AR-CONDICIONADO SPLIT ON/OFF, CASSETE (TETO), 60000 BTUS/H, CICLO QUENTE/FRIO, 60 HZ, CLASSIFICACAO ENERGETICA A - SELO PROCEL, GAS HFC, CONTROLE S/ FIO</v>
          </cell>
          <cell r="E288" t="str">
            <v>UN</v>
          </cell>
          <cell r="G288">
            <v>12766.56</v>
          </cell>
        </row>
        <row r="289">
          <cell r="A289" t="str">
            <v>SINAPI-I 43195</v>
          </cell>
          <cell r="D289" t="str">
            <v>AR-CONDICIONADO SPLIT ON/OFF, CASSETE (TETO), FRIO 4 VIAS 18000 BTUS/H, CLASSIFICACAO ENERGETICA C - SELO PROCEL, GAS HFC, CONTROLE S/ FIO</v>
          </cell>
          <cell r="E289" t="str">
            <v>UN</v>
          </cell>
          <cell r="G289">
            <v>5539.88</v>
          </cell>
        </row>
        <row r="290">
          <cell r="A290" t="str">
            <v>SINAPI-I 43196</v>
          </cell>
          <cell r="D290" t="str">
            <v>AR-CONDICIONADO SPLIT ON/OFF, CASSETE (TETO), FRIO 4 VIAS 24000 BTUS/H, CLASSIFICACAO ENERGETICA C - SELO PROCEL, GAS HFC, CONTROLE S/ FIO</v>
          </cell>
          <cell r="E290" t="str">
            <v>UN</v>
          </cell>
          <cell r="G290">
            <v>6865.89</v>
          </cell>
        </row>
        <row r="291">
          <cell r="A291" t="str">
            <v>SINAPI-I 43198</v>
          </cell>
          <cell r="D291" t="str">
            <v>AR-CONDICIONADO SPLIT ON/OFF, CASSETE (TETO), FRIO 4 VIAS 36000 BTUS/H, CLASSIFICACAO ENERGETICA C - SELO PROCEL, GAS HFC, CONTROLE S/ FIO</v>
          </cell>
          <cell r="E291" t="str">
            <v>UN</v>
          </cell>
          <cell r="G291">
            <v>10202.549999999999</v>
          </cell>
        </row>
        <row r="292">
          <cell r="A292" t="str">
            <v>SINAPI-I 43199</v>
          </cell>
          <cell r="D292" t="str">
            <v>AR-CONDICIONADO SPLIT ON/OFF, CASSETE (TETO), FRIO 4 VIAS 48000 BTUS/H, CLASSIFICACAO ENERGETICA C - SELO PROCEL, GAS HFC, CONTROLE S/ FIO</v>
          </cell>
          <cell r="E292" t="str">
            <v>UN</v>
          </cell>
          <cell r="G292">
            <v>10576.41</v>
          </cell>
        </row>
        <row r="293">
          <cell r="A293" t="str">
            <v>SINAPI-I 43200</v>
          </cell>
          <cell r="D293" t="str">
            <v>AR-CONDICIONADO SPLIT ON/OFF, CASSETE (TETO), FRIO 4 VIAS 60000 BTUS/H, CLASSIFICACAO ENERGETICA C - SELO PROCEL, GAS HFC, CONTROLE S/ FIO</v>
          </cell>
          <cell r="E293" t="str">
            <v>UN</v>
          </cell>
          <cell r="G293">
            <v>12137.2</v>
          </cell>
        </row>
        <row r="294">
          <cell r="A294" t="str">
            <v>SINAPI-I 43190</v>
          </cell>
          <cell r="D294" t="str">
            <v>AR-CONDICIONADO SPLIT ON/OFF, HI-WALL (PAREDE), 12000 BTUS/H, CICLO FRIO, 60 HZ, CLASSIFICACAO ENERGETICA A - SELO PROCEL, GAS HFC, CONTROLE S/ FIO</v>
          </cell>
          <cell r="E294" t="str">
            <v>UN</v>
          </cell>
          <cell r="G294">
            <v>1884</v>
          </cell>
        </row>
        <row r="295">
          <cell r="A295" t="str">
            <v>SINAPI-I 39555</v>
          </cell>
          <cell r="D295" t="str">
            <v>AR-CONDICIONADO SPLIT ON/OFF, HI-WALL (PAREDE), 12000 BTUS/H, CICLO QUENTE/FRIO, 60 HZ, CLASSIFICACAO ENERGETICA A - SELO PROCEL, GAS HFC, CONTROLE S/ FIO</v>
          </cell>
          <cell r="E295" t="str">
            <v>UN</v>
          </cell>
          <cell r="G295">
            <v>2038.01</v>
          </cell>
        </row>
        <row r="296">
          <cell r="A296" t="str">
            <v>SINAPI-I 43191</v>
          </cell>
          <cell r="D296" t="str">
            <v>AR-CONDICIONADO SPLIT ON/OFF, HI-WALL (PAREDE), 18000 BTUS/H, CICLO FRIO, 60 HZ, CLASSIFICACAO ENERGETICA A - SELO PROCEL, GAS HFC, CONTROLE S/ FIO</v>
          </cell>
          <cell r="E296" t="str">
            <v>UN</v>
          </cell>
          <cell r="G296">
            <v>2710.83</v>
          </cell>
        </row>
        <row r="297">
          <cell r="A297" t="str">
            <v>SINAPI-I 39548</v>
          </cell>
          <cell r="D297" t="str">
            <v>AR-CONDICIONADO SPLIT ON/OFF, HI-WALL (PAREDE), 18000 BTUS/H, CICLO QUENTE/FRIO, 60 HZ, CLASSIFICACAO ENERGETICA A - SELO PROCEL, GAS HFC, CONTROLE S/ FIO</v>
          </cell>
          <cell r="E297" t="str">
            <v>UN</v>
          </cell>
          <cell r="G297">
            <v>3023</v>
          </cell>
        </row>
        <row r="298">
          <cell r="A298" t="str">
            <v>SINAPI-I 43192</v>
          </cell>
          <cell r="D298" t="str">
            <v>AR-CONDICIONADO SPLIT ON/OFF, HI-WALL (PAREDE), 24000 BTUS/H, CICLO FRIO, 60 HZ, CLASSIFICACAO ENERGETICA A - SELO PROCEL, GAS HFC, CONTROLE S/ FIO</v>
          </cell>
          <cell r="E298" t="str">
            <v>UN</v>
          </cell>
          <cell r="G298">
            <v>3550.95</v>
          </cell>
        </row>
        <row r="299">
          <cell r="A299" t="str">
            <v>SINAPI-I 39554</v>
          </cell>
          <cell r="D299" t="str">
            <v>AR-CONDICIONADO SPLIT ON/OFF, HI-WALL (PAREDE), 24000 BTUS/H, CICLO QUENTE/FRIO, 60 HZ, CLASSIFICACAO ENERGETICA A - SELO PROCEL, GAS HFC, CONTROLE S/ FIO</v>
          </cell>
          <cell r="E299" t="str">
            <v>UN</v>
          </cell>
          <cell r="G299">
            <v>3997.46</v>
          </cell>
        </row>
        <row r="300">
          <cell r="A300" t="str">
            <v>SINAPI-I 43194</v>
          </cell>
          <cell r="D300" t="str">
            <v>AR-CONDICIONADO SPLIT ON/OFF, HI-WALL (PAREDE), 9000 BTUS/H, CICLO FRIO, 60 HZ, CLASSIFICACAO ENERGETICA A - SELO PROCEL, GAS HFC, CONTROLE S/ FIO</v>
          </cell>
          <cell r="E300" t="str">
            <v>UN</v>
          </cell>
          <cell r="G300">
            <v>1613.97</v>
          </cell>
        </row>
        <row r="301">
          <cell r="A301" t="str">
            <v>SINAPI-I 39551</v>
          </cell>
          <cell r="D301" t="str">
            <v>AR-CONDICIONADO SPLIT ON/OFF, HI-WALL (PAREDE), 9000 BTUS/H, CICLO QUENTE/FRIO, 60 HZ, CLASSIFICACAO ENERGETICA A - SELO PROCEL, GAS HFC, CONTROLE S/ FIO</v>
          </cell>
          <cell r="E301" t="str">
            <v>UN</v>
          </cell>
          <cell r="G301">
            <v>1777.15</v>
          </cell>
        </row>
        <row r="302">
          <cell r="A302" t="str">
            <v>SINAPI-I 43185</v>
          </cell>
          <cell r="D302" t="str">
            <v>AR-CONDICIONADO SPLIT ON/OFF, PISO TETO, 18.000 BTU/H, CICLO FRIO, 60HZ, CLASSIFICACAO ENERGETICA C - SELO PROCEL, GAS HFC, CONTROLE S/FIO</v>
          </cell>
          <cell r="E302" t="str">
            <v>UN</v>
          </cell>
          <cell r="G302">
            <v>5050.3599999999997</v>
          </cell>
        </row>
        <row r="303">
          <cell r="A303" t="str">
            <v>SINAPI-I 43186</v>
          </cell>
          <cell r="D303" t="str">
            <v>AR-CONDICIONADO SPLIT ON/OFF, PISO TETO, 24.000 BTU/H, CICLO FRIO, 60HZ, CLASSIFICACAO ENERGETICA C - SELO PROCEL, GAS HFC, CONTROLE S/FIO</v>
          </cell>
          <cell r="E303" t="str">
            <v>UN</v>
          </cell>
          <cell r="G303">
            <v>5327.11</v>
          </cell>
        </row>
        <row r="304">
          <cell r="A304" t="str">
            <v>SINAPI-I 43187</v>
          </cell>
          <cell r="D304" t="str">
            <v>AR-CONDICIONADO SPLIT ON/OFF, PISO TETO, 36.000 BTU/H, CICLO FRIO, 60HZ, CLASSIFICACAO ENERGETICA C - SELO PROCEL, GAS HFC, CONTROLE S/FIO</v>
          </cell>
          <cell r="E304" t="str">
            <v>UN</v>
          </cell>
          <cell r="G304">
            <v>7069.12</v>
          </cell>
        </row>
        <row r="305">
          <cell r="A305" t="str">
            <v>SINAPI-I 43188</v>
          </cell>
          <cell r="D305" t="str">
            <v>AR-CONDICIONADO SPLIT ON/OFF, PISO TETO, 48.000 BTU/H, CICLO FRIO, 60HZ, CLASSIFICACAO ENERGETICA C - SELO PROCEL, GAS HFC, CONTROLE S/FIO</v>
          </cell>
          <cell r="E305" t="str">
            <v>UN</v>
          </cell>
          <cell r="G305">
            <v>8565.18</v>
          </cell>
        </row>
        <row r="306">
          <cell r="A306" t="str">
            <v>SINAPI-I 43189</v>
          </cell>
          <cell r="D306" t="str">
            <v>AR-CONDICIONADO SPLIT ON/OFF, PISO TETO, 60.000 BTU/H, CICLO FRIO, 60HZ, CLASSIFICACAO ENERGETICA C - SELO PROCEL, GAS HFC, CONTROLE S/FIO</v>
          </cell>
          <cell r="E306" t="str">
            <v>UN</v>
          </cell>
          <cell r="G306">
            <v>9634.4</v>
          </cell>
        </row>
        <row r="307">
          <cell r="A307" t="str">
            <v>SINAPI-I 346</v>
          </cell>
          <cell r="D307" t="str">
            <v>ARAME DE ACO OVALADO 15 X 17 (45,7 KG, 700 KGF), ROLO 1000 M</v>
          </cell>
          <cell r="E307" t="str">
            <v>KG</v>
          </cell>
          <cell r="G307">
            <v>23.59</v>
          </cell>
        </row>
        <row r="308">
          <cell r="A308" t="str">
            <v>SINAPI-I 3312</v>
          </cell>
          <cell r="D308" t="str">
            <v>ARAME DE AMARRACAO PARA GABIAO GALVANIZADO, DIAMETRO 2,2 MM</v>
          </cell>
          <cell r="E308" t="str">
            <v>KG</v>
          </cell>
          <cell r="G308">
            <v>20.89</v>
          </cell>
        </row>
        <row r="309">
          <cell r="A309" t="str">
            <v>SINAPI-I 339</v>
          </cell>
          <cell r="D309" t="str">
            <v>ARAME FARPADO GALVANIZADO, 14 BWG (2,11 MM), CLASSE 250</v>
          </cell>
          <cell r="E309" t="str">
            <v>M</v>
          </cell>
          <cell r="G309">
            <v>1.21</v>
          </cell>
        </row>
        <row r="310">
          <cell r="A310" t="str">
            <v>SINAPI-I 340</v>
          </cell>
          <cell r="D310" t="str">
            <v>ARAME FARPADO GALVANIZADO, 16 BWG (1,65 MM), CLASSE 250</v>
          </cell>
          <cell r="E310" t="str">
            <v>M</v>
          </cell>
          <cell r="G310">
            <v>1.1000000000000001</v>
          </cell>
        </row>
        <row r="311">
          <cell r="A311" t="str">
            <v>SINAPI-I 43130</v>
          </cell>
          <cell r="D311" t="str">
            <v>ARAME GALVANIZADO 12 BWG, D = 2,76 MM (0,048 KG/M) OU 14 BWG, D = 2,11 MM (0,026 KG/M)</v>
          </cell>
          <cell r="E311" t="str">
            <v>KG</v>
          </cell>
          <cell r="G311">
            <v>19.920000000000002</v>
          </cell>
        </row>
        <row r="312">
          <cell r="A312" t="str">
            <v>SINAPI-I 344</v>
          </cell>
          <cell r="D312" t="str">
            <v>ARAME GALVANIZADO 16 BWG, D = 1,65MM (0,0166 KG/M)</v>
          </cell>
          <cell r="E312" t="str">
            <v>KG</v>
          </cell>
          <cell r="G312">
            <v>26.18</v>
          </cell>
        </row>
        <row r="313">
          <cell r="A313" t="str">
            <v>SINAPI-I 345</v>
          </cell>
          <cell r="D313" t="str">
            <v>ARAME GALVANIZADO 18 BWG, D = 1,24MM (0,009 KG/M)</v>
          </cell>
          <cell r="E313" t="str">
            <v>KG</v>
          </cell>
          <cell r="G313">
            <v>28.41</v>
          </cell>
        </row>
        <row r="314">
          <cell r="A314" t="str">
            <v>SINAPI-I 43131</v>
          </cell>
          <cell r="D314" t="str">
            <v>ARAME GALVANIZADO 6 BWG, D = 5,16 MM (0,157 KG/M), OU 8 BWG, D = 4,19 MM (0,101 KG/M), OU 10 BWG, D = 3,40 MM (0,0713 KG/M)</v>
          </cell>
          <cell r="E314" t="str">
            <v>KG</v>
          </cell>
          <cell r="G314">
            <v>23.14</v>
          </cell>
        </row>
        <row r="315">
          <cell r="A315" t="str">
            <v>SINAPI-I 3313</v>
          </cell>
          <cell r="D315" t="str">
            <v>ARAME PROTEGIDO COM POLIMERO PARA GABIAO, DIAMETRO 2,2 MM</v>
          </cell>
          <cell r="E315" t="str">
            <v>KG</v>
          </cell>
          <cell r="G315">
            <v>26.89</v>
          </cell>
        </row>
        <row r="316">
          <cell r="A316" t="str">
            <v>SINAPI-I 43132</v>
          </cell>
          <cell r="D316" t="str">
            <v>ARAME RECOZIDO 16 BWG, D = 1,65 MM (0,016 KG/M) OU 18 BWG, D = 1,25 MM (0,01 KG/M)</v>
          </cell>
          <cell r="E316" t="str">
            <v>KG</v>
          </cell>
          <cell r="G316">
            <v>19.920000000000002</v>
          </cell>
        </row>
        <row r="317">
          <cell r="A317" t="str">
            <v>SINAPI-I 45245</v>
          </cell>
          <cell r="D317" t="str">
            <v>ARCO DE SERRA REGULAVEL PARA LAMINAS DE 8" A 12"</v>
          </cell>
          <cell r="E317" t="str">
            <v>UN</v>
          </cell>
          <cell r="G317">
            <v>48.39</v>
          </cell>
        </row>
        <row r="318">
          <cell r="A318" t="str">
            <v>SINAPI-I 366</v>
          </cell>
          <cell r="D318" t="str">
            <v>AREIA FINA - POSTO JAZIDA/FORNECEDOR (RETIRADO NA JAZIDA, SEM TRANSPORTE)</v>
          </cell>
          <cell r="E318" t="str">
            <v>M3</v>
          </cell>
          <cell r="G318">
            <v>171.5</v>
          </cell>
        </row>
        <row r="319">
          <cell r="A319" t="str">
            <v>SINAPI-I 367</v>
          </cell>
          <cell r="D319" t="str">
            <v>AREIA GROSSA - POSTO JAZIDA/FORNECEDOR (RETIRADO NA JAZIDA, SEM TRANSPORTE)</v>
          </cell>
          <cell r="E319" t="str">
            <v>M3</v>
          </cell>
          <cell r="G319">
            <v>173.74</v>
          </cell>
        </row>
        <row r="320">
          <cell r="A320" t="str">
            <v>SINAPI-I 370</v>
          </cell>
          <cell r="D320" t="str">
            <v>AREIA MEDIA - POSTO JAZIDA/FORNECEDOR (RETIRADO NA JAZIDA, SEM TRANSPORTE)</v>
          </cell>
          <cell r="E320" t="str">
            <v>M3</v>
          </cell>
          <cell r="G320">
            <v>171.5</v>
          </cell>
        </row>
        <row r="321">
          <cell r="A321" t="str">
            <v>SINAPI-I 368</v>
          </cell>
          <cell r="D321" t="str">
            <v>AREIA PARA ATERRO - POSTO JAZIDA/FORNECEDOR (RETIRADO NA JAZIDA, SEM TRANSPORTE)</v>
          </cell>
          <cell r="E321" t="str">
            <v>M3</v>
          </cell>
          <cell r="G321">
            <v>85.75</v>
          </cell>
        </row>
        <row r="322">
          <cell r="A322" t="str">
            <v>SINAPI-I 11075</v>
          </cell>
          <cell r="D322" t="str">
            <v>AREIA PARA LEITO FILTRANTE (0,42 A 1,68 MM) - POSTO JAZIDA/FORNECEDOR (RETIRADO NA JAZIDA, SEM TRANSPORTE)</v>
          </cell>
          <cell r="E322" t="str">
            <v>M3</v>
          </cell>
          <cell r="G322">
            <v>1968.29</v>
          </cell>
        </row>
        <row r="323">
          <cell r="A323" t="str">
            <v>SINAPI-I 1381</v>
          </cell>
          <cell r="D323" t="str">
            <v>ARGAMASSA COLANTE AC I PARA CERAMICAS</v>
          </cell>
          <cell r="E323" t="str">
            <v>KG</v>
          </cell>
          <cell r="G323">
            <v>0.68</v>
          </cell>
        </row>
        <row r="324">
          <cell r="A324" t="str">
            <v>SINAPI-I 34353</v>
          </cell>
          <cell r="D324" t="str">
            <v>ARGAMASSA COLANTE AC II</v>
          </cell>
          <cell r="E324" t="str">
            <v>KG</v>
          </cell>
          <cell r="G324">
            <v>1.26</v>
          </cell>
        </row>
        <row r="325">
          <cell r="A325" t="str">
            <v>SINAPI-I 37595</v>
          </cell>
          <cell r="D325" t="str">
            <v>ARGAMASSA COLANTE TIPO AC III</v>
          </cell>
          <cell r="E325" t="str">
            <v>KG</v>
          </cell>
          <cell r="G325">
            <v>2.09</v>
          </cell>
        </row>
        <row r="326">
          <cell r="A326" t="str">
            <v>SINAPI-I 37596</v>
          </cell>
          <cell r="D326" t="str">
            <v>ARGAMASSA COLANTE TIPO AC III E</v>
          </cell>
          <cell r="E326" t="str">
            <v>KG</v>
          </cell>
          <cell r="G326">
            <v>2.39</v>
          </cell>
        </row>
        <row r="327">
          <cell r="A327" t="str">
            <v>SINAPI-I 371</v>
          </cell>
          <cell r="D327" t="str">
            <v>ARGAMASSA INDUSTRIALIZADA MULTIUSO, PARA REVESTIMENTO INTERNO E EXTERNO E ASSENTAMENTO DE BLOCOS DIVERSOS</v>
          </cell>
          <cell r="E327" t="str">
            <v>KG</v>
          </cell>
          <cell r="G327">
            <v>0.74</v>
          </cell>
        </row>
        <row r="328">
          <cell r="A328" t="str">
            <v>SINAPI-I 37553</v>
          </cell>
          <cell r="D328" t="str">
            <v>ARGAMASSA INDUSTRIALIZADA PARA CHAPISCO COLANTE</v>
          </cell>
          <cell r="E328" t="str">
            <v>KG</v>
          </cell>
          <cell r="G328">
            <v>1.39</v>
          </cell>
        </row>
        <row r="329">
          <cell r="A329" t="str">
            <v>SINAPI-I 37552</v>
          </cell>
          <cell r="D329" t="str">
            <v>ARGAMASSA INDUSTRIALIZADA PARA CHAPISCO ROLADO</v>
          </cell>
          <cell r="E329" t="str">
            <v>KG</v>
          </cell>
          <cell r="G329">
            <v>2.23</v>
          </cell>
        </row>
        <row r="330">
          <cell r="A330" t="str">
            <v>SINAPI-I 36880</v>
          </cell>
          <cell r="D330" t="str">
            <v>ARGAMASSA PARA REVESTIMENTO DECORATIVO MONOCAMADA</v>
          </cell>
          <cell r="E330" t="str">
            <v>KG</v>
          </cell>
          <cell r="G330">
            <v>2.27</v>
          </cell>
        </row>
        <row r="331">
          <cell r="A331" t="str">
            <v>SINAPI-I 34355</v>
          </cell>
          <cell r="D331" t="str">
            <v>ARGAMASSA PISO SOBRE PISO</v>
          </cell>
          <cell r="E331" t="str">
            <v>KG</v>
          </cell>
          <cell r="G331">
            <v>1.95</v>
          </cell>
        </row>
        <row r="332">
          <cell r="A332" t="str">
            <v>SINAPI-I 130</v>
          </cell>
          <cell r="D332" t="str">
            <v>ARGAMASSA POLIMERICA DE REPARO ESTRUTURAL, BICOMPONENTE</v>
          </cell>
          <cell r="E332" t="str">
            <v>KG</v>
          </cell>
          <cell r="G332">
            <v>3.67</v>
          </cell>
        </row>
        <row r="333">
          <cell r="A333" t="str">
            <v>SINAPI-I 135</v>
          </cell>
          <cell r="D333" t="str">
            <v>ARGAMASSA POLIMERICA IMPERMEABILIZANTE SEMIFLEXIVEL, BICOMPONENTE, A BASE DE CIMENTO E ADITIVOS</v>
          </cell>
          <cell r="E333" t="str">
            <v>KG</v>
          </cell>
          <cell r="G333">
            <v>2.95</v>
          </cell>
        </row>
        <row r="334">
          <cell r="A334" t="str">
            <v>SINAPI-I 36886</v>
          </cell>
          <cell r="D334" t="str">
            <v>ARGAMASSA PRONTA PARA CONTRAPISO</v>
          </cell>
          <cell r="E334" t="str">
            <v>KG</v>
          </cell>
          <cell r="G334">
            <v>0.7</v>
          </cell>
        </row>
        <row r="335">
          <cell r="A335" t="str">
            <v>SINAPI-I 38546</v>
          </cell>
          <cell r="D335" t="str">
            <v>ARGAMASSA USINADA AUTOADENSAVEL E AUTONIVELANTE PARA CONTRAPISO, COM BOMBEAMENTO (DISPONIBILIZACAO DE BOMBA), SEM O LANCAMENTO</v>
          </cell>
          <cell r="E335" t="str">
            <v>M3</v>
          </cell>
          <cell r="G335">
            <v>589.22</v>
          </cell>
        </row>
        <row r="336">
          <cell r="A336" t="str">
            <v>SINAPI-I 34549</v>
          </cell>
          <cell r="D336" t="str">
            <v>ARGILA EXPANDIDA, GRANULOMETRIA 2215</v>
          </cell>
          <cell r="E336" t="str">
            <v>M3</v>
          </cell>
        </row>
        <row r="337">
          <cell r="A337" t="str">
            <v>SINAPI-I 6081</v>
          </cell>
          <cell r="D337" t="str">
            <v>ARGILA OU BARRO PARA ATERRO/REATERRO (COM TRANSPORTE ATE 10 KM)</v>
          </cell>
          <cell r="E337" t="str">
            <v>M3</v>
          </cell>
        </row>
        <row r="338">
          <cell r="A338" t="str">
            <v>SINAPI-I 6077</v>
          </cell>
          <cell r="D338" t="str">
            <v>ARGILA OU BARRO PARA ATERRO/REATERRO (RETIRADO NA JAZIDA, SEM TRANSPORTE)</v>
          </cell>
          <cell r="E338" t="str">
            <v>M3</v>
          </cell>
        </row>
        <row r="339">
          <cell r="A339" t="str">
            <v>SINAPI-I 6079</v>
          </cell>
          <cell r="D339" t="str">
            <v>ARGILA, ARGILA VERMELHA OU ARGILA ARENOSA (RETIRADA NA JAZIDA, SEM TRANSPORTE)</v>
          </cell>
          <cell r="E339" t="str">
            <v>M3</v>
          </cell>
        </row>
        <row r="340">
          <cell r="A340" t="str">
            <v>SINAPI-I 1091</v>
          </cell>
          <cell r="D340" t="str">
            <v>ARMACAO VERTICAL COM HASTE E CONTRA-PINO, EM CHAPA DE ACO GALVANIZADO 3/16", COM 1 ESTRIBO E 1 ISOLADOR</v>
          </cell>
          <cell r="E340" t="str">
            <v>UN</v>
          </cell>
        </row>
        <row r="341">
          <cell r="A341" t="str">
            <v>SINAPI-I 1094</v>
          </cell>
          <cell r="D341" t="str">
            <v>ARMACAO VERTICAL COM HASTE E CONTRA-PINO, EM CHAPA DE ACO GALVANIZADO 3/16", COM 1 ESTRIBO, SEM ISOLADOR</v>
          </cell>
          <cell r="E341" t="str">
            <v>UN</v>
          </cell>
        </row>
        <row r="342">
          <cell r="A342" t="str">
            <v>SINAPI-I 1095</v>
          </cell>
          <cell r="D342" t="str">
            <v>ARMACAO VERTICAL COM HASTE E CONTRA-PINO, EM CHAPA DE ACO GALVANIZADO 3/16", COM 2 ESTRIBOS, E 2 ISOLADORES</v>
          </cell>
          <cell r="E342" t="str">
            <v>UN</v>
          </cell>
        </row>
        <row r="343">
          <cell r="A343" t="str">
            <v>SINAPI-I 1092</v>
          </cell>
          <cell r="D343" t="str">
            <v>ARMACAO VERTICAL COM HASTE E CONTRA-PINO, EM CHAPA DE ACO GALVANIZADO 3/16", COM 2 ESTRIBOS, SEM ISOLADOR</v>
          </cell>
          <cell r="E343" t="str">
            <v>UN</v>
          </cell>
        </row>
        <row r="344">
          <cell r="A344" t="str">
            <v>SINAPI-I 1093</v>
          </cell>
          <cell r="D344" t="str">
            <v>ARMACAO VERTICAL COM HASTE E CONTRA-PINO, EM CHAPA DE ACO GALVANIZADO 3/16", COM 3 ESTRIBOS E 3 ISOLADORES</v>
          </cell>
          <cell r="E344" t="str">
            <v>UN</v>
          </cell>
        </row>
        <row r="345">
          <cell r="A345" t="str">
            <v>SINAPI-I 1090</v>
          </cell>
          <cell r="D345" t="str">
            <v>ARMACAO VERTICAL COM HASTE E CONTRA-PINO, EM CHAPA DE ACO GALVANIZADO 3/16", COM 3 ESTRIBOS, SEM ISOLADOR</v>
          </cell>
          <cell r="E345" t="str">
            <v>UN</v>
          </cell>
        </row>
        <row r="346">
          <cell r="A346" t="str">
            <v>SINAPI-I 1096</v>
          </cell>
          <cell r="D346" t="str">
            <v>ARMACAO VERTICAL COM HASTE E CONTRA-PINO, EM CHAPA DE ACO GALVANIZADO 3/16", COM 4 ESTRIBOS E 4 ISOLADORES</v>
          </cell>
          <cell r="E346" t="str">
            <v>UN</v>
          </cell>
        </row>
        <row r="347">
          <cell r="A347" t="str">
            <v>SINAPI-I 1097</v>
          </cell>
          <cell r="D347" t="str">
            <v>ARMACAO VERTICAL COM HASTE E CONTRA-PINO, EM CHAPA DE ACO GALVANIZADO 3/16", COM 4 ESTRIBOS, SEM ISOLADOR</v>
          </cell>
          <cell r="E347" t="str">
            <v>UN</v>
          </cell>
        </row>
        <row r="348">
          <cell r="A348" t="str">
            <v>SINAPI-I 378</v>
          </cell>
          <cell r="D348" t="str">
            <v>ARMADOR (HORISTA)</v>
          </cell>
          <cell r="E348" t="str">
            <v>H</v>
          </cell>
          <cell r="G348">
            <v>25.86</v>
          </cell>
        </row>
        <row r="349">
          <cell r="A349" t="str">
            <v>SINAPI-I 40911</v>
          </cell>
          <cell r="D349" t="str">
            <v>ARMADOR (MENSALISTA)</v>
          </cell>
          <cell r="E349" t="str">
            <v>MES</v>
          </cell>
          <cell r="G349">
            <v>4573.8100000000004</v>
          </cell>
        </row>
        <row r="350">
          <cell r="A350" t="str">
            <v>SINAPI-I 33939</v>
          </cell>
          <cell r="D350" t="str">
            <v>ARQUITETO JUNIOR (HORISTA)</v>
          </cell>
          <cell r="E350" t="str">
            <v>H</v>
          </cell>
          <cell r="G350">
            <v>131.18</v>
          </cell>
        </row>
        <row r="351">
          <cell r="A351" t="str">
            <v>SINAPI-I 40815</v>
          </cell>
          <cell r="D351" t="str">
            <v>ARQUITETO JUNIOR (MENSALISTA)</v>
          </cell>
          <cell r="E351" t="str">
            <v>MES</v>
          </cell>
          <cell r="G351">
            <v>23203.81</v>
          </cell>
        </row>
        <row r="352">
          <cell r="A352" t="str">
            <v>SINAPI-I 33952</v>
          </cell>
          <cell r="D352" t="str">
            <v>ARQUITETO PLENO (HORISTA)</v>
          </cell>
          <cell r="E352" t="str">
            <v>H</v>
          </cell>
          <cell r="G352">
            <v>138.4</v>
          </cell>
        </row>
        <row r="353">
          <cell r="A353" t="str">
            <v>SINAPI-I 40816</v>
          </cell>
          <cell r="D353" t="str">
            <v>ARQUITETO PLENO (MENSALISTA)</v>
          </cell>
          <cell r="E353" t="str">
            <v>MES</v>
          </cell>
          <cell r="G353">
            <v>24480.799999999999</v>
          </cell>
        </row>
        <row r="354">
          <cell r="A354" t="str">
            <v>SINAPI-I 33953</v>
          </cell>
          <cell r="D354" t="str">
            <v>ARQUITETO SENIOR (HORISTA)</v>
          </cell>
          <cell r="E354" t="str">
            <v>H</v>
          </cell>
          <cell r="G354">
            <v>142.77000000000001</v>
          </cell>
        </row>
        <row r="355">
          <cell r="A355" t="str">
            <v>SINAPI-I 40817</v>
          </cell>
          <cell r="D355" t="str">
            <v>ARQUITETO SENIOR (MENSALISTA)</v>
          </cell>
          <cell r="E355" t="str">
            <v>MES</v>
          </cell>
          <cell r="G355">
            <v>25254.28</v>
          </cell>
        </row>
        <row r="356">
          <cell r="A356" t="str">
            <v>SINAPI-I 13348</v>
          </cell>
          <cell r="D356" t="str">
            <v>ARRUELA EM ACO GALVANIZADO, DIAMETRO EXTERNO = 35MM, ESPESSURA = 3MM, DIAMETRO DO FURO= 18MM</v>
          </cell>
          <cell r="E356" t="str">
            <v>UN</v>
          </cell>
        </row>
        <row r="357">
          <cell r="A357" t="str">
            <v>SINAPI-I 39212</v>
          </cell>
          <cell r="D357" t="str">
            <v>ARRUELA EM ALUMINIO, COM ROSCA, DE 1 1/2", PARA ELETRODUTO</v>
          </cell>
          <cell r="E357" t="str">
            <v>UN</v>
          </cell>
          <cell r="G357">
            <v>2.54</v>
          </cell>
        </row>
        <row r="358">
          <cell r="A358" t="str">
            <v>SINAPI-I 39211</v>
          </cell>
          <cell r="D358" t="str">
            <v>ARRUELA EM ALUMINIO, COM ROSCA, DE 1 1/4", PARA ELETRODUTO</v>
          </cell>
          <cell r="E358" t="str">
            <v>UN</v>
          </cell>
          <cell r="G358">
            <v>2.2799999999999998</v>
          </cell>
        </row>
        <row r="359">
          <cell r="A359" t="str">
            <v>SINAPI-I 39210</v>
          </cell>
          <cell r="D359" t="str">
            <v>ARRUELA EM ALUMINIO, COM ROSCA, DE 1", PARA ELETRODUTO</v>
          </cell>
          <cell r="E359" t="str">
            <v>UN</v>
          </cell>
          <cell r="G359">
            <v>1.27</v>
          </cell>
        </row>
        <row r="360">
          <cell r="A360" t="str">
            <v>SINAPI-I 39208</v>
          </cell>
          <cell r="D360" t="str">
            <v>ARRUELA EM ALUMINIO, COM ROSCA, DE 1/2", PARA ELETRODUTO</v>
          </cell>
          <cell r="E360" t="str">
            <v>UN</v>
          </cell>
          <cell r="G360">
            <v>0.69</v>
          </cell>
        </row>
        <row r="361">
          <cell r="A361" t="str">
            <v>SINAPI-I 39214</v>
          </cell>
          <cell r="D361" t="str">
            <v>ARRUELA EM ALUMINIO, COM ROSCA, DE 2 1/2", PARA ELETRODUTO</v>
          </cell>
          <cell r="E361" t="str">
            <v>UN</v>
          </cell>
          <cell r="G361">
            <v>4.71</v>
          </cell>
        </row>
        <row r="362">
          <cell r="A362" t="str">
            <v>SINAPI-I 39213</v>
          </cell>
          <cell r="D362" t="str">
            <v>ARRUELA EM ALUMINIO, COM ROSCA, DE 2", PARA ELETRODUTO</v>
          </cell>
          <cell r="E362" t="str">
            <v>UN</v>
          </cell>
          <cell r="G362">
            <v>3.33</v>
          </cell>
        </row>
        <row r="363">
          <cell r="A363" t="str">
            <v>SINAPI-I 39215</v>
          </cell>
          <cell r="D363" t="str">
            <v>ARRUELA EM ALUMINIO, COM ROSCA, DE 3", PARA ELETRODUTO</v>
          </cell>
          <cell r="E363" t="str">
            <v>UN</v>
          </cell>
          <cell r="G363">
            <v>8.57</v>
          </cell>
        </row>
        <row r="364">
          <cell r="A364" t="str">
            <v>SINAPI-I 39209</v>
          </cell>
          <cell r="D364" t="str">
            <v>ARRUELA EM ALUMINIO, COM ROSCA, DE 3/4", PARA ELETRODUTO</v>
          </cell>
          <cell r="E364" t="str">
            <v>UN</v>
          </cell>
          <cell r="G364">
            <v>0.82</v>
          </cell>
        </row>
        <row r="365">
          <cell r="A365" t="str">
            <v>SINAPI-I 39207</v>
          </cell>
          <cell r="D365" t="str">
            <v>ARRUELA EM ALUMINIO, COM ROSCA, DE 3/8", PARA ELETRODUTO</v>
          </cell>
          <cell r="E365" t="str">
            <v>UN</v>
          </cell>
          <cell r="G365">
            <v>1.27</v>
          </cell>
        </row>
        <row r="366">
          <cell r="A366" t="str">
            <v>SINAPI-I 39216</v>
          </cell>
          <cell r="D366" t="str">
            <v>ARRUELA EM ALUMINIO, COM ROSCA, DE 4", PARA ELETRODUTO</v>
          </cell>
          <cell r="E366" t="str">
            <v>UN</v>
          </cell>
          <cell r="G366">
            <v>11.96</v>
          </cell>
        </row>
        <row r="367">
          <cell r="A367" t="str">
            <v>SINAPI-I 11267</v>
          </cell>
          <cell r="D367" t="str">
            <v>ARRUELA LISA, REDONDA, DE LATAO POLIDO, DIAMETRO NOMINAL 5/8", DIAMETRO EXTERNO = 34 MM, DIAMETRO DO FURO = 17 MM, ESPESSURA = *2,5* MM</v>
          </cell>
          <cell r="E367" t="str">
            <v>UN</v>
          </cell>
        </row>
        <row r="368">
          <cell r="A368" t="str">
            <v>SINAPI-I 379</v>
          </cell>
          <cell r="D368" t="str">
            <v>ARRUELA QUADRADA EM ACO GALVANIZADO, DIMENSAO = 38 MM, ESPESSURA = 3MM, DIAMETRO DO FURO= 18 MM</v>
          </cell>
          <cell r="E368" t="str">
            <v>UN</v>
          </cell>
        </row>
        <row r="369">
          <cell r="A369" t="str">
            <v>SINAPI-I 510</v>
          </cell>
          <cell r="D369" t="str">
            <v>ASFALTO MODIFICADO TIPO I - NBR 9910 (ASFALTO OXIDADO PARA IMPERMEABILIZACAO, COEFICIENTE DE PENETRACAO 25-40)</v>
          </cell>
          <cell r="E369" t="str">
            <v>KG</v>
          </cell>
          <cell r="G369">
            <v>12.81</v>
          </cell>
        </row>
        <row r="370">
          <cell r="A370" t="str">
            <v>SINAPI-I 516</v>
          </cell>
          <cell r="D370" t="str">
            <v>ASFALTO MODIFICADO TIPO II - NBR 9910 (ASFALTO OXIDADO PARA IMPERMEABILIZACAO, COEFICIENTE DE PENETRACAO 20-35)</v>
          </cell>
          <cell r="E370" t="str">
            <v>KG</v>
          </cell>
          <cell r="G370">
            <v>15.18</v>
          </cell>
        </row>
        <row r="371">
          <cell r="A371" t="str">
            <v>SINAPI-I 509</v>
          </cell>
          <cell r="D371" t="str">
            <v>ASFALTO MODIFICADO TIPO III - NBR 9910 (ASFALTO OXIDADO PARA IMPERMEABILIZACAO, COEFICIENTE DE PENETRACAO 15-25)</v>
          </cell>
          <cell r="E371" t="str">
            <v>KG</v>
          </cell>
          <cell r="G371">
            <v>17.03</v>
          </cell>
        </row>
        <row r="372">
          <cell r="A372" t="str">
            <v>SINAPI-I 40331</v>
          </cell>
          <cell r="D372" t="str">
            <v>ASSENTADOR DE MANILHAS (HORISTA)</v>
          </cell>
          <cell r="E372" t="str">
            <v>H</v>
          </cell>
          <cell r="G372">
            <v>19.95</v>
          </cell>
        </row>
        <row r="373">
          <cell r="A373" t="str">
            <v>SINAPI-I 40930</v>
          </cell>
          <cell r="D373" t="str">
            <v>ASSENTADOR DE MANILHAS (MENSALISTA)</v>
          </cell>
          <cell r="E373" t="str">
            <v>MES</v>
          </cell>
          <cell r="G373">
            <v>3533.18</v>
          </cell>
        </row>
        <row r="374">
          <cell r="A374" t="str">
            <v>SINAPI-I 377</v>
          </cell>
          <cell r="D374" t="str">
            <v>ASSENTO SANITARIO DE PLASTICO, TIPO CONVENCIONAL</v>
          </cell>
          <cell r="E374" t="str">
            <v>UN</v>
          </cell>
          <cell r="G374">
            <v>44.29</v>
          </cell>
        </row>
        <row r="375">
          <cell r="A375" t="str">
            <v>SINAPI-I 11761</v>
          </cell>
          <cell r="D375" t="str">
            <v>ASSENTO VASO SANITARIO INFANTIL EM PLASTICO BRANCO</v>
          </cell>
          <cell r="E375" t="str">
            <v>UN</v>
          </cell>
          <cell r="G375">
            <v>94.25</v>
          </cell>
        </row>
        <row r="376">
          <cell r="A376" t="str">
            <v>SINAPI-I 7588</v>
          </cell>
          <cell r="D376" t="str">
            <v>AUTOMATICO DE BOIA SUPERIOR / INFERIOR, *15* A / 250 V</v>
          </cell>
          <cell r="E376" t="str">
            <v>UN</v>
          </cell>
          <cell r="G376">
            <v>52.5</v>
          </cell>
        </row>
        <row r="377">
          <cell r="A377" t="str">
            <v>SINAPI-I 34551</v>
          </cell>
          <cell r="D377" t="str">
            <v>AUXILIAR DE AZULEJISTA (HORISTA)</v>
          </cell>
          <cell r="E377" t="str">
            <v>H</v>
          </cell>
          <cell r="G377">
            <v>17.399999999999999</v>
          </cell>
        </row>
        <row r="378">
          <cell r="A378" t="str">
            <v>SINAPI-I 41078</v>
          </cell>
          <cell r="D378" t="str">
            <v>AUXILIAR DE AZULEJISTA (MENSALISTA)</v>
          </cell>
          <cell r="E378" t="str">
            <v>MES</v>
          </cell>
          <cell r="G378">
            <v>3080.8</v>
          </cell>
        </row>
        <row r="379">
          <cell r="A379" t="str">
            <v>SINAPI-I 246</v>
          </cell>
          <cell r="D379" t="str">
            <v>AUXILIAR DE ENCANADOR OU BOMBEIRO HIDRAULICO (HORISTA)</v>
          </cell>
          <cell r="E379" t="str">
            <v>H</v>
          </cell>
          <cell r="G379">
            <v>20</v>
          </cell>
        </row>
        <row r="380">
          <cell r="A380" t="str">
            <v>SINAPI-I 40927</v>
          </cell>
          <cell r="D380" t="str">
            <v>AUXILIAR DE ENCANADOR OU BOMBEIRO HIDRAULICO (MENSALISTA)</v>
          </cell>
          <cell r="E380" t="str">
            <v>MES</v>
          </cell>
          <cell r="G380">
            <v>3538.57</v>
          </cell>
        </row>
        <row r="381">
          <cell r="A381" t="str">
            <v>SINAPI-I 2350</v>
          </cell>
          <cell r="D381" t="str">
            <v>AUXILIAR DE ESCRITORIO (HORISTA)</v>
          </cell>
          <cell r="E381" t="str">
            <v>H</v>
          </cell>
          <cell r="G381">
            <v>21.79</v>
          </cell>
        </row>
        <row r="382">
          <cell r="A382" t="str">
            <v>SINAPI-I 40812</v>
          </cell>
          <cell r="D382" t="str">
            <v>AUXILIAR DE ESCRITORIO (MENSALISTA)</v>
          </cell>
          <cell r="E382" t="str">
            <v>MES</v>
          </cell>
          <cell r="G382">
            <v>3858.45</v>
          </cell>
        </row>
        <row r="383">
          <cell r="A383" t="str">
            <v>SINAPI-I 245</v>
          </cell>
          <cell r="D383" t="str">
            <v>AUXILIAR DE LABORATORISTA DE SOLOS E DE CONCRETO (HORISTA)</v>
          </cell>
          <cell r="E383" t="str">
            <v>H</v>
          </cell>
          <cell r="G383">
            <v>33.92</v>
          </cell>
        </row>
        <row r="384">
          <cell r="A384" t="str">
            <v>SINAPI-I 41090</v>
          </cell>
          <cell r="D384" t="str">
            <v>AUXILIAR DE LABORATORISTA DE SOLOS E DE CONCRETO (MENSALISTA)</v>
          </cell>
          <cell r="E384" t="str">
            <v>MES</v>
          </cell>
          <cell r="G384">
            <v>6003.89</v>
          </cell>
        </row>
        <row r="385">
          <cell r="A385" t="str">
            <v>SINAPI-I 251</v>
          </cell>
          <cell r="D385" t="str">
            <v>AUXILIAR DE MECANICO (HORISTA)</v>
          </cell>
          <cell r="E385" t="str">
            <v>H</v>
          </cell>
          <cell r="G385">
            <v>20</v>
          </cell>
        </row>
        <row r="386">
          <cell r="A386" t="str">
            <v>SINAPI-I 40975</v>
          </cell>
          <cell r="D386" t="str">
            <v>AUXILIAR DE MECANICO (MENSALISTA)</v>
          </cell>
          <cell r="E386" t="str">
            <v>MES</v>
          </cell>
          <cell r="G386">
            <v>3538.57</v>
          </cell>
        </row>
        <row r="387">
          <cell r="A387" t="str">
            <v>SINAPI-I 6127</v>
          </cell>
          <cell r="D387" t="str">
            <v>AUXILIAR DE PEDREIRO (HORISTA)</v>
          </cell>
          <cell r="E387" t="str">
            <v>H</v>
          </cell>
          <cell r="G387">
            <v>20</v>
          </cell>
        </row>
        <row r="388">
          <cell r="A388" t="str">
            <v>SINAPI-I 41072</v>
          </cell>
          <cell r="D388" t="str">
            <v>AUXILIAR DE PEDREIRO (MENSALISTA)</v>
          </cell>
          <cell r="E388" t="str">
            <v>MES</v>
          </cell>
          <cell r="G388">
            <v>3538.57</v>
          </cell>
        </row>
        <row r="389">
          <cell r="A389" t="str">
            <v>SINAPI-I 6121</v>
          </cell>
          <cell r="D389" t="str">
            <v>AUXILIAR DE SERVICOS GERAIS (HORISTA)</v>
          </cell>
          <cell r="E389" t="str">
            <v>H</v>
          </cell>
          <cell r="G389">
            <v>17.77</v>
          </cell>
        </row>
        <row r="390">
          <cell r="A390" t="str">
            <v>SINAPI-I 41071</v>
          </cell>
          <cell r="D390" t="str">
            <v>AUXILIAR DE SERVICOS GERAIS (MENSALISTA)</v>
          </cell>
          <cell r="E390" t="str">
            <v>MES</v>
          </cell>
          <cell r="G390">
            <v>3144.51</v>
          </cell>
        </row>
        <row r="391">
          <cell r="A391" t="str">
            <v>SINAPI-I 244</v>
          </cell>
          <cell r="D391" t="str">
            <v>AUXILIAR DE TOPOGRAFO (HORISTA)</v>
          </cell>
          <cell r="E391" t="str">
            <v>H</v>
          </cell>
          <cell r="G391">
            <v>20.170000000000002</v>
          </cell>
        </row>
        <row r="392">
          <cell r="A392" t="str">
            <v>SINAPI-I 41093</v>
          </cell>
          <cell r="D392" t="str">
            <v>AUXILIAR DE TOPOGRAFO (MENSALISTA)</v>
          </cell>
          <cell r="E392" t="str">
            <v>MES</v>
          </cell>
          <cell r="G392">
            <v>3571.12</v>
          </cell>
        </row>
        <row r="393">
          <cell r="A393" t="str">
            <v>SINAPI-I 532</v>
          </cell>
          <cell r="D393" t="str">
            <v>AUXILIAR TECNICO / ASSISTENTE DE ENGENHARIA (HORISTA)</v>
          </cell>
          <cell r="E393" t="str">
            <v>H</v>
          </cell>
          <cell r="G393">
            <v>39.979999999999997</v>
          </cell>
        </row>
        <row r="394">
          <cell r="A394" t="str">
            <v>SINAPI-I 40931</v>
          </cell>
          <cell r="D394" t="str">
            <v>AUXILIAR TECNICO / ASSISTENTE DE ENGENHARIA (MENSALISTA)</v>
          </cell>
          <cell r="E394" t="str">
            <v>MES</v>
          </cell>
          <cell r="G394">
            <v>7071.33</v>
          </cell>
        </row>
        <row r="395">
          <cell r="A395" t="str">
            <v>SINAPI-I 36150</v>
          </cell>
          <cell r="D395" t="str">
            <v>AVENTAL DE SEGURANCA DE RASPA DE COURO 1,00 X 0,60 M</v>
          </cell>
          <cell r="E395" t="str">
            <v>UN</v>
          </cell>
          <cell r="G395">
            <v>40.98</v>
          </cell>
        </row>
        <row r="396">
          <cell r="A396" t="str">
            <v>SINAPI-I 45262</v>
          </cell>
          <cell r="D396" t="str">
            <v>AVENTAL EM PVC, FORRADO, *0,3* MM DE ESPESSURA, *1,15 X 0,70* M (COMPRIMENTO X LARGURA), 100% IMPERMEAVEL</v>
          </cell>
          <cell r="E396" t="str">
            <v>UN</v>
          </cell>
          <cell r="G396">
            <v>12.2</v>
          </cell>
        </row>
        <row r="397">
          <cell r="A397" t="str">
            <v>SINAPI-I 4760</v>
          </cell>
          <cell r="D397" t="str">
            <v>AZULEJISTA OU LADRILHEIRO (HORISTA)</v>
          </cell>
          <cell r="E397" t="str">
            <v>H</v>
          </cell>
          <cell r="G397">
            <v>28.02</v>
          </cell>
        </row>
        <row r="398">
          <cell r="A398" t="str">
            <v>SINAPI-I 41069</v>
          </cell>
          <cell r="D398" t="str">
            <v>AZULEJISTA OU LADRILHEIRO (MENSALISTA)</v>
          </cell>
          <cell r="E398" t="str">
            <v>MES</v>
          </cell>
          <cell r="G398">
            <v>4959.63</v>
          </cell>
        </row>
        <row r="399">
          <cell r="A399" t="str">
            <v>SINAPI-I 10422</v>
          </cell>
          <cell r="D399" t="str">
            <v>BACIA SANITARIA (VASO) COM CAIXA ACOPLADA, SIFAO APARENTE, DE LOUCA BRANCA (SEM ASSENTO)</v>
          </cell>
          <cell r="E399" t="str">
            <v>UN</v>
          </cell>
          <cell r="G399">
            <v>439.26</v>
          </cell>
        </row>
        <row r="400">
          <cell r="A400" t="str">
            <v>SINAPI-I 44019</v>
          </cell>
          <cell r="D400" t="str">
            <v>BACIA SANITARIA (VASO) COM CAIXA ACOPLADA, SIFAO OCULTO / CARENADO, DE LOUCA BRANCA (SEM ASSENTO) - PADRAO ALTO</v>
          </cell>
          <cell r="E400" t="str">
            <v>UN</v>
          </cell>
          <cell r="G400">
            <v>608.04</v>
          </cell>
        </row>
        <row r="401">
          <cell r="A401" t="str">
            <v>SINAPI-I 36520</v>
          </cell>
          <cell r="D401" t="str">
            <v>BACIA SANITARIA (VASO) CONVENCIONAL PARA PCD, SEM FURO FRONTAL, DE LOUCA BRANCA (SEM ASSENTO)</v>
          </cell>
          <cell r="E401" t="str">
            <v>UN</v>
          </cell>
          <cell r="G401">
            <v>739.32</v>
          </cell>
        </row>
        <row r="402">
          <cell r="A402" t="str">
            <v>SINAPI-I 42319</v>
          </cell>
          <cell r="D402" t="str">
            <v>BACIA SANITARIA (VASO) CONVENCIONAL PARA USO ESPECIFICO (HOSPITAIS, CLINICAS), COM FURO FRONTAL, DE LOUCA BRANCA, SEM ASSENTO</v>
          </cell>
          <cell r="E402" t="str">
            <v>UN</v>
          </cell>
          <cell r="G402">
            <v>662.47</v>
          </cell>
        </row>
        <row r="403">
          <cell r="A403" t="str">
            <v>SINAPI-I 10420</v>
          </cell>
          <cell r="D403" t="str">
            <v>BACIA SANITARIA (VASO) CONVENCIONAL, DE LOUCA BRANCA, SIFAO APARENTE, SAIDA VERTICAL (SEM ASSENTO)</v>
          </cell>
          <cell r="E403" t="str">
            <v>UN</v>
          </cell>
          <cell r="G403">
            <v>235</v>
          </cell>
        </row>
        <row r="404">
          <cell r="A404" t="str">
            <v>SINAPI-I 10421</v>
          </cell>
          <cell r="D404" t="str">
            <v>BACIA SANITARIA (VASO) CONVENCIONAL, DE LOUCA COLORIDA, SIFAO APARENTE, SAIDA VERTICAL (SEM ASSENTO)</v>
          </cell>
          <cell r="E404" t="str">
            <v>UN</v>
          </cell>
          <cell r="G404">
            <v>258.24</v>
          </cell>
        </row>
        <row r="405">
          <cell r="A405" t="str">
            <v>SINAPI-I 11786</v>
          </cell>
          <cell r="D405" t="str">
            <v>BACIA SANITARIA (VASO) INFANTIL, SIFONADO, DE LOUCA BRANCA, (SEM ASSENTO)</v>
          </cell>
          <cell r="E405" t="str">
            <v>UN</v>
          </cell>
          <cell r="G405">
            <v>520.70000000000005</v>
          </cell>
        </row>
        <row r="406">
          <cell r="A406" t="str">
            <v>SINAPI-I 45195</v>
          </cell>
          <cell r="D406" t="str">
            <v>BALANCIM INDIVIDUAL, TIPO CADEIRA SUSPENSA SOBE E DESCE</v>
          </cell>
          <cell r="E406" t="str">
            <v>UN</v>
          </cell>
          <cell r="G406">
            <v>5741.02</v>
          </cell>
        </row>
        <row r="407">
          <cell r="A407" t="str">
            <v>SINAPI-I 45226</v>
          </cell>
          <cell r="D407" t="str">
            <v>BALDE DE PLASTICO CAPACIDADE 12 L</v>
          </cell>
          <cell r="E407" t="str">
            <v>UN</v>
          </cell>
          <cell r="G407">
            <v>15.18</v>
          </cell>
        </row>
        <row r="408">
          <cell r="A408" t="str">
            <v>SINAPI-I 4815</v>
          </cell>
          <cell r="D408" t="str">
            <v>BALDE VERMELHO PARA SINALIZACAO DE VIAS</v>
          </cell>
          <cell r="E408" t="str">
            <v>UN</v>
          </cell>
          <cell r="G408">
            <v>10.039999999999999</v>
          </cell>
        </row>
        <row r="409">
          <cell r="A409" t="str">
            <v>SINAPI-I 541</v>
          </cell>
          <cell r="D409" t="str">
            <v>BANCADA DE MARMORE SINTETICO COM UMA CUBA, 120 X *60* CM</v>
          </cell>
          <cell r="E409" t="str">
            <v>UN</v>
          </cell>
          <cell r="G409">
            <v>241</v>
          </cell>
        </row>
        <row r="410">
          <cell r="A410" t="str">
            <v>SINAPI-I 542</v>
          </cell>
          <cell r="D410" t="str">
            <v>BANCADA DE MARMORE SINTETICO COM UMA CUBA, 150 X *60* CM</v>
          </cell>
          <cell r="E410" t="str">
            <v>UN</v>
          </cell>
          <cell r="G410">
            <v>302.08999999999997</v>
          </cell>
        </row>
        <row r="411">
          <cell r="A411" t="str">
            <v>SINAPI-I 540</v>
          </cell>
          <cell r="D411" t="str">
            <v>BANCADA DE MARMORE SINTETICO COM UMA CUBA, 200 X *60* CM</v>
          </cell>
          <cell r="E411" t="str">
            <v>UN</v>
          </cell>
          <cell r="G411">
            <v>680.77</v>
          </cell>
        </row>
        <row r="412">
          <cell r="A412" t="str">
            <v>SINAPI-I 38364</v>
          </cell>
          <cell r="D412" t="str">
            <v>BANCADA/ BANCA EM GRANITO, POLIDO, TIPO ANDORINHA/ QUARTZ/ CASTELO/ CORUMBA OU OUTROS EQUIVALENTES DA REGIAO, COM CUBA INOX, FORMATO *120 X 60* CM, E= *2* CM</v>
          </cell>
          <cell r="E412" t="str">
            <v>UN</v>
          </cell>
          <cell r="G412">
            <v>664.9</v>
          </cell>
        </row>
        <row r="413">
          <cell r="A413" t="str">
            <v>SINAPI-I 11692</v>
          </cell>
          <cell r="D413" t="str">
            <v>BANCADA/ BANCA/ BALCAO/ TAMPO EM MARMORE BRANCO COMUM, POLIDO, LISO, ACABAMENTO RETO, E= *3* CM (SEM FUROS)</v>
          </cell>
          <cell r="E413" t="str">
            <v>M2</v>
          </cell>
          <cell r="G413">
            <v>348.82</v>
          </cell>
        </row>
        <row r="414">
          <cell r="A414" t="str">
            <v>SINAPI-I 1746</v>
          </cell>
          <cell r="D414" t="str">
            <v>BANCADA/BANCA/PIA DE ACO INOXIDAVEL (AISI 430) COM 1 CUBA CENTRAL, COM VALVULA, ESCORREDOR DUPLO, DE *0,55 X 1,20* M</v>
          </cell>
          <cell r="E414" t="str">
            <v>UN</v>
          </cell>
          <cell r="G414">
            <v>266</v>
          </cell>
        </row>
        <row r="415">
          <cell r="A415" t="str">
            <v>SINAPI-I 1748</v>
          </cell>
          <cell r="D415" t="str">
            <v>BANCADA/BANCA/PIA DE ACO INOXIDAVEL (AISI 430) COM 1 CUBA CENTRAL, COM VALVULA, ESCORREDOR DUPLO, DE *0,55 X 1,40* M</v>
          </cell>
          <cell r="E415" t="str">
            <v>UN</v>
          </cell>
          <cell r="G415">
            <v>353.71</v>
          </cell>
        </row>
        <row r="416">
          <cell r="A416" t="str">
            <v>SINAPI-I 1749</v>
          </cell>
          <cell r="D416" t="str">
            <v>BANCADA/BANCA/PIA DE ACO INOXIDAVEL (AISI 430) COM 1 CUBA CENTRAL, COM VALVULA, ESCORREDOR DUPLO, DE *0,55 X 1,80* M</v>
          </cell>
          <cell r="E416" t="str">
            <v>UN</v>
          </cell>
          <cell r="G416">
            <v>512.47</v>
          </cell>
        </row>
        <row r="417">
          <cell r="A417" t="str">
            <v>SINAPI-I 37412</v>
          </cell>
          <cell r="D417" t="str">
            <v>BANCADA/BANCA/PIA DE ACO INOXIDAVEL (AISI 430) COM 1 CUBA CENTRAL, COM VALVULA, LISA (SEM ESCORREDOR), DE *0,55 X 1,20* M</v>
          </cell>
          <cell r="E417" t="str">
            <v>UN</v>
          </cell>
          <cell r="G417">
            <v>260.01</v>
          </cell>
        </row>
        <row r="418">
          <cell r="A418" t="str">
            <v>SINAPI-I 1745</v>
          </cell>
          <cell r="D418" t="str">
            <v>BANCADA/BANCA/PIA DE ACO INOXIDAVEL (AISI 430) COM 1 CUBA CENTRAL, SEM VALVULA, ESCORREDOR DUPLO, DE *0,55 X 1,60* M</v>
          </cell>
          <cell r="E418" t="str">
            <v>UN</v>
          </cell>
          <cell r="G418">
            <v>309.19</v>
          </cell>
        </row>
        <row r="419">
          <cell r="A419" t="str">
            <v>SINAPI-I 1750</v>
          </cell>
          <cell r="D419" t="str">
            <v>BANCADA/BANCA/PIA DE ACO INOXIDAVEL (AISI 430) COM 2 CUBAS, COM VALVULAS, ESCORREDOR DUPLO, DE *0,55 X 2,00* M</v>
          </cell>
          <cell r="E419" t="str">
            <v>UN</v>
          </cell>
          <cell r="G419">
            <v>722.53</v>
          </cell>
        </row>
        <row r="420">
          <cell r="A420" t="str">
            <v>SINAPI-I 11687</v>
          </cell>
          <cell r="D420" t="str">
            <v>BANCADA/TAMPO ACO INOX (AISI 304), LARGURA 60 CM, COM RODABANCA (NAO INCLUI PES DE APOIO)</v>
          </cell>
          <cell r="E420" t="str">
            <v>M</v>
          </cell>
          <cell r="G420">
            <v>1151.22</v>
          </cell>
        </row>
        <row r="421">
          <cell r="A421" t="str">
            <v>SINAPI-I 11689</v>
          </cell>
          <cell r="D421" t="str">
            <v>BANCADA/TAMPO ACO INOX (AISI 304), LARGURA 70 CM, COM RODABANCA (NAO INCLUI PES DE APOIO)</v>
          </cell>
          <cell r="E421" t="str">
            <v>M</v>
          </cell>
          <cell r="G421">
            <v>1442.41</v>
          </cell>
        </row>
        <row r="422">
          <cell r="A422" t="str">
            <v>SINAPI-I 11693</v>
          </cell>
          <cell r="D422" t="str">
            <v>BANCADA/TAMPO LISO (SEM CUBA) EM MARMORE SINTETICO</v>
          </cell>
          <cell r="E422" t="str">
            <v>M2</v>
          </cell>
          <cell r="G422">
            <v>267.22000000000003</v>
          </cell>
        </row>
        <row r="423">
          <cell r="A423" t="str">
            <v>SINAPI-I 36215</v>
          </cell>
          <cell r="D423" t="str">
            <v>BANCO ARTICULADO PARA BANHO, EM ACO INOX POLIDO, 70* CM X 45* CM</v>
          </cell>
          <cell r="E423" t="str">
            <v>UN</v>
          </cell>
        </row>
        <row r="424">
          <cell r="A424" t="str">
            <v>SINAPI-I 42439</v>
          </cell>
          <cell r="D424" t="str">
            <v>BANCO COM ENCOSTO, 1,60M* DE COMPRIMENTO, EM TUBO DE ACO CARBONO E PINTURA NO PROCESSO ELETROSTATICO - PARA ACADEMIA AO AR LIVRE / ACADEMIA DA TERCEIRA IDADE - ATI</v>
          </cell>
          <cell r="E424" t="str">
            <v>UN</v>
          </cell>
        </row>
        <row r="425">
          <cell r="A425" t="str">
            <v>SINAPI-I 38381</v>
          </cell>
          <cell r="D425" t="str">
            <v>BANDEJA DE PINTURA PARA ROLO 23 CM</v>
          </cell>
          <cell r="E425" t="str">
            <v>UN</v>
          </cell>
          <cell r="G425">
            <v>12.14</v>
          </cell>
        </row>
        <row r="426">
          <cell r="A426" t="str">
            <v>SINAPI-I 39621</v>
          </cell>
          <cell r="D426" t="str">
            <v>BARRA ANTIPANICO DUPLA, CEGA EM LADO OPOSTO, COR CINZA</v>
          </cell>
          <cell r="E426" t="str">
            <v>PAR</v>
          </cell>
          <cell r="G426">
            <v>1171.71</v>
          </cell>
        </row>
        <row r="427">
          <cell r="A427" t="str">
            <v>SINAPI-I 39624</v>
          </cell>
          <cell r="D427" t="str">
            <v>BARRA ANTIPANICO DUPLA, PARA PORTA DE VIDRO, COR CINZA</v>
          </cell>
          <cell r="E427" t="str">
            <v>PAR</v>
          </cell>
          <cell r="G427">
            <v>1292.52</v>
          </cell>
        </row>
        <row r="428">
          <cell r="A428" t="str">
            <v>SINAPI-I 39615</v>
          </cell>
          <cell r="D428" t="str">
            <v>BARRA ANTIPANICO SIMPLES, CEGA EM LADO OPOSTO, COR CINZA</v>
          </cell>
          <cell r="E428" t="str">
            <v>UN</v>
          </cell>
          <cell r="G428">
            <v>522.29999999999995</v>
          </cell>
        </row>
        <row r="429">
          <cell r="A429" t="str">
            <v>SINAPI-I 39620</v>
          </cell>
          <cell r="D429" t="str">
            <v>BARRA ANTIPANICO SIMPLES, COM FECHADURA LADO OPOSTO, COR CINZA</v>
          </cell>
          <cell r="E429" t="str">
            <v>UN</v>
          </cell>
          <cell r="G429">
            <v>797.69</v>
          </cell>
        </row>
        <row r="430">
          <cell r="A430" t="str">
            <v>SINAPI-I 39623</v>
          </cell>
          <cell r="D430" t="str">
            <v>BARRA ANTIPANICO SIMPLES, PARA PORTA DE VIDRO, COR CINZA</v>
          </cell>
          <cell r="E430" t="str">
            <v>UN</v>
          </cell>
          <cell r="G430">
            <v>854.4</v>
          </cell>
        </row>
        <row r="431">
          <cell r="A431" t="str">
            <v>SINAPI-I 546</v>
          </cell>
          <cell r="D431" t="str">
            <v>BARRA DE ACO CHATA, RETANGULAR (QUALQUER BITOLA)</v>
          </cell>
          <cell r="E431" t="str">
            <v>KG</v>
          </cell>
          <cell r="G431">
            <v>8.65</v>
          </cell>
        </row>
        <row r="432">
          <cell r="A432" t="str">
            <v>SINAPI-I 566</v>
          </cell>
          <cell r="D432" t="str">
            <v>BARRA DE ACO CHATO, RETANGULAR, 19,05 MM X 3,17 MM (L X E), 0,47 KG/M</v>
          </cell>
          <cell r="E432" t="str">
            <v>M</v>
          </cell>
          <cell r="G432">
            <v>4.0999999999999996</v>
          </cell>
        </row>
        <row r="433">
          <cell r="A433" t="str">
            <v>SINAPI-I 565</v>
          </cell>
          <cell r="D433" t="str">
            <v>BARRA DE ACO CHATO, RETANGULAR, 25,4 MM X 4,76 MM (L X E), 0,94 KG/M</v>
          </cell>
          <cell r="E433" t="str">
            <v>M</v>
          </cell>
          <cell r="G433">
            <v>8.1300000000000008</v>
          </cell>
        </row>
        <row r="434">
          <cell r="A434" t="str">
            <v>SINAPI-I 555</v>
          </cell>
          <cell r="D434" t="str">
            <v>BARRA DE ACO CHATO, RETANGULAR, 25,4 MM X 6,35 MM (L X E), 1,2265 KG/M</v>
          </cell>
          <cell r="E434" t="str">
            <v>M</v>
          </cell>
          <cell r="G434">
            <v>10.6</v>
          </cell>
        </row>
        <row r="435">
          <cell r="A435" t="str">
            <v>SINAPI-I 557</v>
          </cell>
          <cell r="D435" t="str">
            <v>BARRA DE ACO CHATO, RETANGULAR, 38,1 MM X 12,7 MM (L X E), 3,79 KG/M</v>
          </cell>
          <cell r="E435" t="str">
            <v>M</v>
          </cell>
          <cell r="G435">
            <v>33.28</v>
          </cell>
        </row>
        <row r="436">
          <cell r="A436" t="str">
            <v>SINAPI-I 552</v>
          </cell>
          <cell r="D436" t="str">
            <v>BARRA DE ACO CHATO, RETANGULAR, 38,1 MM X 6,35 MM (L X E), 1,89 KG/M</v>
          </cell>
          <cell r="E436" t="str">
            <v>M</v>
          </cell>
          <cell r="G436">
            <v>16.510000000000002</v>
          </cell>
        </row>
        <row r="437">
          <cell r="A437" t="str">
            <v>SINAPI-I 563</v>
          </cell>
          <cell r="D437" t="str">
            <v>BARRA DE ACO CHATO, RETANGULAR, 38,1 MM X 9,53 MM (L X E), 2,84 KG/M</v>
          </cell>
          <cell r="E437" t="str">
            <v>M</v>
          </cell>
          <cell r="G437">
            <v>24.81</v>
          </cell>
        </row>
        <row r="438">
          <cell r="A438" t="str">
            <v>SINAPI-I 549</v>
          </cell>
          <cell r="D438" t="str">
            <v>BARRA DE ACO CHATO, RETANGULAR, 50,8 MM X 12,7 MM (L X E), 5,06 KG/M</v>
          </cell>
          <cell r="E438" t="str">
            <v>M</v>
          </cell>
          <cell r="G438">
            <v>44.66</v>
          </cell>
        </row>
        <row r="439">
          <cell r="A439" t="str">
            <v>SINAPI-I 551</v>
          </cell>
          <cell r="D439" t="str">
            <v>BARRA DE ACO CHATO, RETANGULAR, 50,8 MM X 25,4 MM (L X E), 10,12 KG/M</v>
          </cell>
          <cell r="E439" t="str">
            <v>M</v>
          </cell>
          <cell r="G439">
            <v>88.43</v>
          </cell>
        </row>
        <row r="440">
          <cell r="A440" t="str">
            <v>SINAPI-I 559</v>
          </cell>
          <cell r="D440" t="str">
            <v>BARRA DE ACO CHATO, RETANGULAR, 50,8 MM X 6,35 MM (L X E), 2,53 KG/M</v>
          </cell>
          <cell r="E440" t="str">
            <v>M</v>
          </cell>
          <cell r="G440">
            <v>22.1</v>
          </cell>
        </row>
        <row r="441">
          <cell r="A441" t="str">
            <v>SINAPI-I 560</v>
          </cell>
          <cell r="D441" t="str">
            <v>BARRA DE ACO CHATO, RETANGULAR, 50,8 MM X 7,94 MM (L X E), 3,162 KG/M</v>
          </cell>
          <cell r="E441" t="str">
            <v>M</v>
          </cell>
          <cell r="G441">
            <v>27.65</v>
          </cell>
        </row>
        <row r="442">
          <cell r="A442" t="str">
            <v>SINAPI-I 547</v>
          </cell>
          <cell r="D442" t="str">
            <v>BARRA DE ACO CHATO, RETANGULAR, 50,8 MM X 9,53 MM (L X E), 3,79KG/M</v>
          </cell>
          <cell r="E442" t="str">
            <v>M</v>
          </cell>
          <cell r="G442">
            <v>33.11</v>
          </cell>
        </row>
        <row r="443">
          <cell r="A443" t="str">
            <v>SINAPI-I 36207</v>
          </cell>
          <cell r="D443" t="str">
            <v>BARRA DE APOIO EM "L", EM ACO INOX POLIDO 70 X 70 CM, DIAMETRO MINIMO 3 CM</v>
          </cell>
          <cell r="E443" t="str">
            <v>UN</v>
          </cell>
        </row>
        <row r="444">
          <cell r="A444" t="str">
            <v>SINAPI-I 36209</v>
          </cell>
          <cell r="D444" t="str">
            <v>BARRA DE APOIO EM "L", EM ACO INOX POLIDO 80 X 80 CM, DIAMETRO MINIMO 3 CM</v>
          </cell>
          <cell r="E444" t="str">
            <v>UN</v>
          </cell>
        </row>
        <row r="445">
          <cell r="A445" t="str">
            <v>SINAPI-I 36210</v>
          </cell>
          <cell r="D445" t="str">
            <v>BARRA DE APOIO LATERAL ARTICULADA, COM TRAVA, EM ACO INOX POLIDO, 70 CM, DIAMETRO MINIMO 3 CM</v>
          </cell>
          <cell r="E445" t="str">
            <v>UN</v>
          </cell>
        </row>
        <row r="446">
          <cell r="A446" t="str">
            <v>SINAPI-I 36204</v>
          </cell>
          <cell r="D446" t="str">
            <v>BARRA DE APOIO RETA, EM ACO INOX POLIDO, COMPRIMENTO 60CM, DIAMETRO MINIMO 3 CM</v>
          </cell>
          <cell r="E446" t="str">
            <v>UN</v>
          </cell>
        </row>
        <row r="447">
          <cell r="A447" t="str">
            <v>SINAPI-I 36205</v>
          </cell>
          <cell r="D447" t="str">
            <v>BARRA DE APOIO RETA, EM ACO INOX POLIDO, COMPRIMENTO 70CM, DIAMETRO MINIMO 3 CM</v>
          </cell>
          <cell r="E447" t="str">
            <v>UN</v>
          </cell>
        </row>
        <row r="448">
          <cell r="A448" t="str">
            <v>SINAPI-I 36081</v>
          </cell>
          <cell r="D448" t="str">
            <v>BARRA DE APOIO RETA, EM ACO INOX POLIDO, COMPRIMENTO 80CM, DIAMETRO MINIMO 3 CM</v>
          </cell>
          <cell r="E448" t="str">
            <v>UN</v>
          </cell>
        </row>
        <row r="449">
          <cell r="A449" t="str">
            <v>SINAPI-I 36206</v>
          </cell>
          <cell r="D449" t="str">
            <v>BARRA DE APOIO RETA, EM ACO INOX POLIDO, COMPRIMENTO 90 CM, DIAMETRO MINIMO 3 CM</v>
          </cell>
          <cell r="E449" t="str">
            <v>UN</v>
          </cell>
        </row>
        <row r="450">
          <cell r="A450" t="str">
            <v>SINAPI-I 36218</v>
          </cell>
          <cell r="D450" t="str">
            <v>BARRA DE APOIO RETA, EM ALUMINIO, COMPRIMENTO 60CM, DIAMETRO MINIMO 3 CM</v>
          </cell>
          <cell r="E450" t="str">
            <v>UN</v>
          </cell>
        </row>
        <row r="451">
          <cell r="A451" t="str">
            <v>SINAPI-I 36220</v>
          </cell>
          <cell r="D451" t="str">
            <v>BARRA DE APOIO RETA, EM ALUMINIO, COMPRIMENTO 70CM, DIAMETRO MINIMO 3 CM</v>
          </cell>
          <cell r="E451" t="str">
            <v>UN</v>
          </cell>
        </row>
        <row r="452">
          <cell r="A452" t="str">
            <v>SINAPI-I 36080</v>
          </cell>
          <cell r="D452" t="str">
            <v>BARRA DE APOIO RETA, EM ALUMINIO, COMPRIMENTO 80 CM, DIAMETRO MINIMO 3 CM</v>
          </cell>
          <cell r="E452" t="str">
            <v>UN</v>
          </cell>
        </row>
        <row r="453">
          <cell r="A453" t="str">
            <v>SINAPI-I 36223</v>
          </cell>
          <cell r="D453" t="str">
            <v>BARRA DE APOIO RETA, EM ALUMINIO, COMPRIMENTO 90 CM, DIAMETRO MINIMO 3 CM</v>
          </cell>
          <cell r="E453" t="str">
            <v>UN</v>
          </cell>
        </row>
        <row r="454">
          <cell r="A454" t="str">
            <v>SINAPI-I 38127</v>
          </cell>
          <cell r="D454" t="str">
            <v>BASE DE MISTURADOR MONOCOMANDO PARA CHUVEIRO, DE PAREDE (NAO INCLUI ACABAMENTOS)</v>
          </cell>
          <cell r="E454" t="str">
            <v>UN</v>
          </cell>
          <cell r="G454">
            <v>449</v>
          </cell>
        </row>
        <row r="455">
          <cell r="A455" t="str">
            <v>SINAPI-I 38060</v>
          </cell>
          <cell r="D455" t="str">
            <v>BASE PARA MASTRO DE PARA-RAIOS DIAMETRO NOMINAL 1 1/2"</v>
          </cell>
          <cell r="E455" t="str">
            <v>UN</v>
          </cell>
          <cell r="G455">
            <v>52.11</v>
          </cell>
        </row>
        <row r="456">
          <cell r="A456" t="str">
            <v>SINAPI-I 10956</v>
          </cell>
          <cell r="D456" t="str">
            <v>BASE PARA MASTRO DE PARA-RAIOS DIAMETRO NOMINAL 2"</v>
          </cell>
          <cell r="E456" t="str">
            <v>UN</v>
          </cell>
          <cell r="G456">
            <v>57.15</v>
          </cell>
        </row>
        <row r="457">
          <cell r="A457" t="str">
            <v>SINAPI-I 39380</v>
          </cell>
          <cell r="D457" t="str">
            <v>BASE PARA RELE COM SUPORTE METALICO</v>
          </cell>
          <cell r="E457" t="str">
            <v>UN</v>
          </cell>
        </row>
        <row r="458">
          <cell r="A458" t="str">
            <v>SINAPI-I 44172</v>
          </cell>
          <cell r="D458" t="str">
            <v>BASTIDOR PARA BLOCO M10</v>
          </cell>
          <cell r="E458" t="str">
            <v>UN</v>
          </cell>
          <cell r="G458">
            <v>7.83</v>
          </cell>
        </row>
        <row r="459">
          <cell r="A459" t="str">
            <v>SINAPI-I 37597</v>
          </cell>
          <cell r="D459" t="str">
            <v>BATE-ESTACAS POR GRAVIDADE, POTENCIA160 HP, PESO DO MARTELO ATE 3 TONELADAS</v>
          </cell>
          <cell r="E459" t="str">
            <v>UN</v>
          </cell>
        </row>
        <row r="460">
          <cell r="A460" t="str">
            <v>SINAPI-I 183</v>
          </cell>
          <cell r="D460" t="str">
            <v>BATENTE / PORTAL / ADUELA / MARCO EM MADEIRA MACICA COM REBAIXO, E = *3* CM, L = *14* CM, PARA PORTAS DE GIRO DE *60 CM A 120* CM X *210* CM, CEDRINHO / ANGELIM COMERCIAL / TAURI / CURUPIXA / PEROBA / CUMARU OU EQUIVALENTE DA REGIAO (NAO INCLUI ALIZARES)</v>
          </cell>
          <cell r="E460" t="str">
            <v>JG</v>
          </cell>
          <cell r="G460">
            <v>209.5</v>
          </cell>
        </row>
        <row r="461">
          <cell r="A461" t="str">
            <v>SINAPI-I 184</v>
          </cell>
          <cell r="D461" t="str">
            <v>BATENTE / PORTAL / ADUELA / MARCO EM MADEIRA MACICA COM REBAIXO, E = *3* CM, L = *14* CM, PARA PORTAS DE GIRO DE *60 CM A 120* CM X *210* CM, PINUS / EUCALIPTO / VIROLA OU EQUIVALENTE DA REGIAO (NAO INCLUI ALIZARES)</v>
          </cell>
          <cell r="E461" t="str">
            <v>JG</v>
          </cell>
          <cell r="G461">
            <v>129.75</v>
          </cell>
        </row>
        <row r="462">
          <cell r="A462" t="str">
            <v>SINAPI-I 181</v>
          </cell>
          <cell r="D462" t="str">
            <v>BATENTE / PORTAL / ADUELA / MARCO EM MADEIRA MACICA COM REBAIXO, E = *3* CM, L = *16* CM, PARA PORTAS DE GIRO DE *60 CM A 120* CM X *210* CM, CEDRINHO / ANGELIM COMERCIAL / TAURI / CURUPIXA / PEROBA / CUMARU OU EQUIVALENTE DA REGIAO (NAO INCLUI ALIZARES)</v>
          </cell>
          <cell r="E462" t="str">
            <v>JG</v>
          </cell>
          <cell r="G462">
            <v>279.77999999999997</v>
          </cell>
        </row>
        <row r="463">
          <cell r="A463" t="str">
            <v>SINAPI-I 20001</v>
          </cell>
          <cell r="D463" t="str">
            <v>BATENTE / PORTAL / ADUELA / MARCO EM MADEIRA MACICA COM REBAIXO, E = *3* CM, L = *16* CM, PARA PORTAS DE GIRO DE *60 CM A 120* CM X *210* CM, PINUS / EUCALIPTO / VIROLA OU EQUIVALENTE DA REGIAO (NAO INCLUI ALIZARES)</v>
          </cell>
          <cell r="E463" t="str">
            <v>JG</v>
          </cell>
          <cell r="G463">
            <v>162.19</v>
          </cell>
        </row>
        <row r="464">
          <cell r="A464" t="str">
            <v>SINAPI-I 39837</v>
          </cell>
          <cell r="D464" t="str">
            <v>BATENTE/PORTAL/ADUELA/MARCO, EM MDF/PVC WOOD/POLIESTIRENO OU MADEIRA LAMINADA, L = *9,0* CM COM GUARNICAO REGULAVEL 2 FACES = *35* MM, PRIMER</v>
          </cell>
          <cell r="E464" t="str">
            <v>JG</v>
          </cell>
          <cell r="G464">
            <v>434.02</v>
          </cell>
        </row>
        <row r="465">
          <cell r="A465" t="str">
            <v>SINAPI-I 43366</v>
          </cell>
          <cell r="D465" t="str">
            <v>BENTONITA, ARGILA CONSTITUIDA POR MONTMORILONITA</v>
          </cell>
          <cell r="E465" t="str">
            <v>KG</v>
          </cell>
        </row>
        <row r="466">
          <cell r="A466" t="str">
            <v>SINAPI-I 10535</v>
          </cell>
          <cell r="D466" t="str">
            <v>BETONEIRA, CAPACIDADE NOMINAL 400 L, CAPACIDADE DE MISTURA 280 L, MOTOR ELETRICO TRIFASICO 220/380 V, POTENCIA 2 CV, SEM CARREGADOR</v>
          </cell>
          <cell r="E466" t="str">
            <v>UN</v>
          </cell>
          <cell r="G466">
            <v>6225</v>
          </cell>
        </row>
        <row r="467">
          <cell r="A467" t="str">
            <v>SINAPI-I 10537</v>
          </cell>
          <cell r="D467" t="str">
            <v>BETONEIRA, CAPACIDADE NOMINAL 400 L, CAPACIDADE DE MISTURA 310 L, MOTOR A DIESEL, POTENCIA 5 CV, SEM CARREGADOR</v>
          </cell>
          <cell r="E467" t="str">
            <v>UN</v>
          </cell>
          <cell r="G467">
            <v>8489.2099999999991</v>
          </cell>
        </row>
        <row r="468">
          <cell r="A468" t="str">
            <v>SINAPI-I 13891</v>
          </cell>
          <cell r="D468" t="str">
            <v>BETONEIRA, CAPACIDADE NOMINAL 400 L, CAPACIDADE DE MISTURA 310 L, MOTOR A GASOLINA, POTENCIA 5,5 CV, SEM CARREGADOR</v>
          </cell>
          <cell r="E468" t="str">
            <v>UN</v>
          </cell>
          <cell r="G468">
            <v>7786.52</v>
          </cell>
        </row>
        <row r="469">
          <cell r="A469" t="str">
            <v>SINAPI-I 36397</v>
          </cell>
          <cell r="D469" t="str">
            <v>BETONEIRA, CAPACIDADE NOMINAL 600 L, CAPACIDADE DE MISTURA 360 L, MOTOR ELETRICO TRIFASICO 220/380V, POTENCIA 4CV, SEM CARREGADOR</v>
          </cell>
          <cell r="E469" t="str">
            <v>UN</v>
          </cell>
          <cell r="G469">
            <v>25322.03</v>
          </cell>
        </row>
        <row r="470">
          <cell r="A470" t="str">
            <v>SINAPI-I 36398</v>
          </cell>
          <cell r="D470" t="str">
            <v>BETONEIRA, CAPACIDADE NOMINAL 600 L, CAPACIDADE DE MISTURA 440 L, MOTOR A DIESEL, POTENCIA 10 CV, COM CARREGADOR</v>
          </cell>
          <cell r="E470" t="str">
            <v>UN</v>
          </cell>
          <cell r="G470">
            <v>30776.82</v>
          </cell>
        </row>
        <row r="471">
          <cell r="A471" t="str">
            <v>SINAPI-I 647</v>
          </cell>
          <cell r="D471" t="str">
            <v>BLASTER, DINAMITADOR OU CABO DE FOGO (HORISTA)</v>
          </cell>
          <cell r="E471" t="str">
            <v>H</v>
          </cell>
          <cell r="G471">
            <v>23</v>
          </cell>
        </row>
        <row r="472">
          <cell r="A472" t="str">
            <v>SINAPI-I 40920</v>
          </cell>
          <cell r="D472" t="str">
            <v>BLASTER, DINAMITADOR OU CABO DE FOGO (MENSALISTA)</v>
          </cell>
          <cell r="E472" t="str">
            <v>MES</v>
          </cell>
          <cell r="G472">
            <v>4070.07</v>
          </cell>
        </row>
        <row r="473">
          <cell r="A473" t="str">
            <v>SINAPI-I 715</v>
          </cell>
          <cell r="D473" t="str">
            <v>BLOCO / TIJOLO DE VIDRO INCOLOR, CANELADO / ONDULADO, *19 X 19 X 8* CM (A X L X E)</v>
          </cell>
          <cell r="E473" t="str">
            <v>UN</v>
          </cell>
          <cell r="G473">
            <v>16.57</v>
          </cell>
        </row>
        <row r="474">
          <cell r="A474" t="str">
            <v>SINAPI-I 716</v>
          </cell>
          <cell r="D474" t="str">
            <v>BLOCO / TIJOLO DE VIDRO INCOLOR, XADREZ, *20 X 20 X 10* CM (A X L X E)</v>
          </cell>
          <cell r="E474" t="str">
            <v>UN</v>
          </cell>
          <cell r="G474">
            <v>18.73</v>
          </cell>
        </row>
        <row r="475">
          <cell r="A475" t="str">
            <v>SINAPI-I 7270</v>
          </cell>
          <cell r="D475" t="str">
            <v>BLOCO CERAMICO / TIJOLO VAZADO PARA ALVENARIA DE VEDACAO, 4 FUROS NA HORIZONTAL DE 9 X 9 X 19 CM (L X A X C)</v>
          </cell>
          <cell r="E475" t="str">
            <v>UN</v>
          </cell>
          <cell r="G475">
            <v>0.86</v>
          </cell>
        </row>
        <row r="476">
          <cell r="A476" t="str">
            <v>SINAPI-I 44460</v>
          </cell>
          <cell r="D476" t="str">
            <v>BLOCO CERAMICO / TIJOLO VAZADO PARA ALVENARIA DE VEDACAO, 6 FUROS NA HORIZONTAL DE 11,5 X 19 X 29 CM (L X A X C)</v>
          </cell>
          <cell r="E476" t="str">
            <v>UN</v>
          </cell>
          <cell r="G476">
            <v>1.44</v>
          </cell>
        </row>
        <row r="477">
          <cell r="A477" t="str">
            <v>SINAPI-I 44461</v>
          </cell>
          <cell r="D477" t="str">
            <v>BLOCO CERAMICO / TIJOLO VAZADO PARA ALVENARIA DE VEDACAO, 6 FUROS NA HORIZONTAL DE 11,5 X 19 X 39 CM (L X A X C)</v>
          </cell>
          <cell r="E477" t="str">
            <v>UN</v>
          </cell>
          <cell r="G477">
            <v>1.97</v>
          </cell>
        </row>
        <row r="478">
          <cell r="A478" t="str">
            <v>SINAPI-I 7267</v>
          </cell>
          <cell r="D478" t="str">
            <v>BLOCO CERAMICO / TIJOLO VAZADO PARA ALVENARIA DE VEDACAO, 6 FUROS NA HORIZONTAL DE 9 X 14 X 19 CM (L X A X C)</v>
          </cell>
          <cell r="E478" t="str">
            <v>UN</v>
          </cell>
          <cell r="G478">
            <v>0.72</v>
          </cell>
        </row>
        <row r="479">
          <cell r="A479" t="str">
            <v>SINAPI-I 44458</v>
          </cell>
          <cell r="D479" t="str">
            <v>BLOCO CERAMICO / TIJOLO VAZADO PARA ALVENARIA DE VEDACAO, 6 FUROS NA HORIZONTAL DE 9 X 14 X 24 CM (L X A X C)</v>
          </cell>
          <cell r="E479" t="str">
            <v>UN</v>
          </cell>
          <cell r="G479">
            <v>0.88</v>
          </cell>
        </row>
        <row r="480">
          <cell r="A480" t="str">
            <v>SINAPI-I 44457</v>
          </cell>
          <cell r="D480" t="str">
            <v>BLOCO CERAMICO / TIJOLO VAZADO PARA ALVENARIA DE VEDACAO, 6 FUROS NA HORIZONTAL DE 9 X 19 X 39 CM (L X A X C)</v>
          </cell>
          <cell r="E480" t="str">
            <v>UN</v>
          </cell>
          <cell r="G480">
            <v>1.7</v>
          </cell>
        </row>
        <row r="481">
          <cell r="A481" t="str">
            <v>SINAPI-I 7271</v>
          </cell>
          <cell r="D481" t="str">
            <v>BLOCO CERAMICO / TIJOLO VAZADO PARA ALVENARIA DE VEDACAO, 8 FUROS NA HORIZONTAL DE 9 X 19 X 19 CM (L X A X C)</v>
          </cell>
          <cell r="E481" t="str">
            <v>UN</v>
          </cell>
          <cell r="G481">
            <v>0.92</v>
          </cell>
        </row>
        <row r="482">
          <cell r="A482" t="str">
            <v>SINAPI-I 7268</v>
          </cell>
          <cell r="D482" t="str">
            <v>BLOCO CERAMICO / TIJOLO VAZADO PARA ALVENARIA DE VEDACAO, 8 FUROS NA HORIZONTAL DE 9 X 19 X 29 CM (L X A X C)</v>
          </cell>
          <cell r="E482" t="str">
            <v>UN</v>
          </cell>
          <cell r="G482">
            <v>1.43</v>
          </cell>
        </row>
        <row r="483">
          <cell r="A483" t="str">
            <v>SINAPI-I 44459</v>
          </cell>
          <cell r="D483" t="str">
            <v>BLOCO CERAMICO / TIJOLO VAZADO PARA ALVENARIA DE VEDACAO, 9 FUROS NA HORIZONTAL DE 11,5 X 14 X 24 CM (L X A X C)</v>
          </cell>
          <cell r="E483" t="str">
            <v>UN</v>
          </cell>
          <cell r="G483">
            <v>0.93</v>
          </cell>
        </row>
        <row r="484">
          <cell r="A484" t="str">
            <v>SINAPI-I 44462</v>
          </cell>
          <cell r="D484" t="str">
            <v>BLOCO CERAMICO / TIJOLO VAZADO PARA ALVENARIA DE VEDACAO, 9 FUROS NA HORIZONTAL DE 14 X 19 X 29 CM (L X A X C)</v>
          </cell>
          <cell r="E484" t="str">
            <v>UN</v>
          </cell>
          <cell r="G484">
            <v>1.64</v>
          </cell>
        </row>
        <row r="485">
          <cell r="A485" t="str">
            <v>SINAPI-I 44463</v>
          </cell>
          <cell r="D485" t="str">
            <v>BLOCO CERAMICO / TIJOLO VAZADO PARA ALVENARIA DE VEDACAO, 9 FUROS NA HORIZONTAL DE 14 X 19 X 39 CM (L X A X C)</v>
          </cell>
          <cell r="E485" t="str">
            <v>UN</v>
          </cell>
          <cell r="G485">
            <v>2.11</v>
          </cell>
        </row>
        <row r="486">
          <cell r="A486" t="str">
            <v>SINAPI-I 44464</v>
          </cell>
          <cell r="D486" t="str">
            <v>BLOCO CERAMICO / TIJOLO VAZADO PARA ALVENARIA DE VEDACAO, 9 FUROS NA HORIZONTAL DE 19 X 19 X 29 CM (L X A X C)</v>
          </cell>
          <cell r="E486" t="str">
            <v>UN</v>
          </cell>
          <cell r="G486">
            <v>2.19</v>
          </cell>
        </row>
        <row r="487">
          <cell r="A487" t="str">
            <v>SINAPI-I 44465</v>
          </cell>
          <cell r="D487" t="str">
            <v>BLOCO CERAMICO / TIJOLO VAZADO PARA ALVENARIA DE VEDACAO, 9 FUROS NA HORIZONTAL DE 19 X 19 X 39 CM (L X A X C)</v>
          </cell>
          <cell r="E487" t="str">
            <v>UN</v>
          </cell>
          <cell r="G487">
            <v>3</v>
          </cell>
        </row>
        <row r="488">
          <cell r="A488" t="str">
            <v>SINAPI-I 38783</v>
          </cell>
          <cell r="D488" t="str">
            <v>BLOCO CERAMICO / TIJOLO VAZADO PARA ALVENARIA DE VEDACAO, FUROS NA HORIZONTAL DE 11,5 X 19 X 19 CM (L X A X C)</v>
          </cell>
          <cell r="E488" t="str">
            <v>UN</v>
          </cell>
          <cell r="G488">
            <v>1.05</v>
          </cell>
        </row>
        <row r="489">
          <cell r="A489" t="str">
            <v>SINAPI-I 44466</v>
          </cell>
          <cell r="D489" t="str">
            <v>BLOCO CERAMICO / TIJOLO VAZADO PARA ALVENARIA DE VEDACAO, FUROS NA VERTICAL DE 11,5 X 19 X 29 CM (L X A X C)</v>
          </cell>
          <cell r="E489" t="str">
            <v>UN</v>
          </cell>
          <cell r="G489">
            <v>2.13</v>
          </cell>
        </row>
        <row r="490">
          <cell r="A490" t="str">
            <v>SINAPI-I 44467</v>
          </cell>
          <cell r="D490" t="str">
            <v>BLOCO CERAMICO / TIJOLO VAZADO PARA ALVENARIA DE VEDACAO, FUROS NA VERTICAL DE 11,5 X 19 X 39 CM (L X A X C)</v>
          </cell>
          <cell r="E490" t="str">
            <v>UN</v>
          </cell>
          <cell r="G490">
            <v>2.57</v>
          </cell>
        </row>
        <row r="491">
          <cell r="A491" t="str">
            <v>SINAPI-I 44468</v>
          </cell>
          <cell r="D491" t="str">
            <v>BLOCO CERAMICO / TIJOLO VAZADO PARA ALVENARIA DE VEDACAO, FUROS NA VERTICAL DE 14 X 19 X 29 CM (L X A X C)</v>
          </cell>
          <cell r="E491" t="str">
            <v>UN</v>
          </cell>
          <cell r="G491">
            <v>2.23</v>
          </cell>
        </row>
        <row r="492">
          <cell r="A492" t="str">
            <v>SINAPI-I 37593</v>
          </cell>
          <cell r="D492" t="str">
            <v>BLOCO CERAMICO / TIJOLO VAZADO PARA ALVENARIA DE VEDACAO, FUROS NA VERTICAL DE 14 X 19 X 39 CM (L X A X C)</v>
          </cell>
          <cell r="E492" t="str">
            <v>UN</v>
          </cell>
          <cell r="G492">
            <v>2.87</v>
          </cell>
        </row>
        <row r="493">
          <cell r="A493" t="str">
            <v>SINAPI-I 37594</v>
          </cell>
          <cell r="D493" t="str">
            <v>BLOCO CERAMICO / TIJOLO VAZADO PARA ALVENARIA DE VEDACAO, FUROS NA VERTICAL DE 19 X 19 X 39 CM (L X A X C)</v>
          </cell>
          <cell r="E493" t="str">
            <v>UN</v>
          </cell>
          <cell r="G493">
            <v>3.41</v>
          </cell>
        </row>
        <row r="494">
          <cell r="A494" t="str">
            <v>SINAPI-I 37592</v>
          </cell>
          <cell r="D494" t="str">
            <v>BLOCO CERAMICO / TIJOLO VAZADO PARA ALVENARIA DE VEDACAO, FUROS NA VERTICAL DE 9 X 19 X 39 CM (L X A X C)</v>
          </cell>
          <cell r="E494" t="str">
            <v>UN</v>
          </cell>
          <cell r="G494">
            <v>2.27</v>
          </cell>
        </row>
        <row r="495">
          <cell r="A495" t="str">
            <v>SINAPI-I 41372</v>
          </cell>
          <cell r="D495" t="str">
            <v>BLOCO CONCRETO CELULAR AUTOCLAVADO 12,5 X 30 X 60 CM (E X A X C)</v>
          </cell>
          <cell r="E495" t="str">
            <v>M2</v>
          </cell>
          <cell r="G495">
            <v>127.65</v>
          </cell>
        </row>
        <row r="496">
          <cell r="A496" t="str">
            <v>SINAPI-I 41371</v>
          </cell>
          <cell r="D496" t="str">
            <v>BLOCO CONCRETO CELULAR AUTOCLAVADO 7,5 X 30 X 60 CM (E X A X C)</v>
          </cell>
          <cell r="E496" t="str">
            <v>M2</v>
          </cell>
          <cell r="G496">
            <v>75.45</v>
          </cell>
        </row>
        <row r="497">
          <cell r="A497" t="str">
            <v>SINAPI-I 34556</v>
          </cell>
          <cell r="D497" t="str">
            <v>BLOCO DE CONCRETO ESTRUTURAL 14 X 19 X 29 CM, FBK 10 MPA (NBR 6136)</v>
          </cell>
          <cell r="E497" t="str">
            <v>UN</v>
          </cell>
          <cell r="G497">
            <v>5.19</v>
          </cell>
        </row>
        <row r="498">
          <cell r="A498" t="str">
            <v>SINAPI-I 37873</v>
          </cell>
          <cell r="D498" t="str">
            <v>BLOCO DE CONCRETO ESTRUTURAL 14 X 19 X 29 CM, FBK 12 MPA (NBR 6136)</v>
          </cell>
          <cell r="E498" t="str">
            <v>UN</v>
          </cell>
          <cell r="G498">
            <v>5.28</v>
          </cell>
        </row>
        <row r="499">
          <cell r="A499" t="str">
            <v>SINAPI-I 34564</v>
          </cell>
          <cell r="D499" t="str">
            <v>BLOCO DE CONCRETO ESTRUTURAL 14 X 19 X 29 CM, FBK 14 MPA (NBR 6136)</v>
          </cell>
          <cell r="E499" t="str">
            <v>UN</v>
          </cell>
          <cell r="G499">
            <v>5.53</v>
          </cell>
        </row>
        <row r="500">
          <cell r="A500" t="str">
            <v>SINAPI-I 34565</v>
          </cell>
          <cell r="D500" t="str">
            <v>BLOCO DE CONCRETO ESTRUTURAL 14 X 19 X 29 CM, FBK 16 MPA (NBR 6136)</v>
          </cell>
          <cell r="E500" t="str">
            <v>UN</v>
          </cell>
          <cell r="G500">
            <v>5.85</v>
          </cell>
        </row>
        <row r="501">
          <cell r="A501" t="str">
            <v>SINAPI-I 38590</v>
          </cell>
          <cell r="D501" t="str">
            <v>BLOCO DE CONCRETO ESTRUTURAL 14 X 19 X 29 CM, FBK 4,5 MPA (NBR 6136)</v>
          </cell>
          <cell r="E501" t="str">
            <v>UN</v>
          </cell>
          <cell r="G501">
            <v>4.32</v>
          </cell>
        </row>
        <row r="502">
          <cell r="A502" t="str">
            <v>SINAPI-I 34566</v>
          </cell>
          <cell r="D502" t="str">
            <v>BLOCO DE CONCRETO ESTRUTURAL 14 X 19 X 29 CM, FBK 6 MPA (NBR 6136)</v>
          </cell>
          <cell r="E502" t="str">
            <v>UN</v>
          </cell>
          <cell r="G502">
            <v>4.54</v>
          </cell>
        </row>
        <row r="503">
          <cell r="A503" t="str">
            <v>SINAPI-I 34567</v>
          </cell>
          <cell r="D503" t="str">
            <v>BLOCO DE CONCRETO ESTRUTURAL 14 X 19 X 29 CM, FBK 8 MPA (NBR 6136)</v>
          </cell>
          <cell r="E503" t="str">
            <v>UN</v>
          </cell>
          <cell r="G503">
            <v>4.8099999999999996</v>
          </cell>
        </row>
        <row r="504">
          <cell r="A504" t="str">
            <v>SINAPI-I 38591</v>
          </cell>
          <cell r="D504" t="str">
            <v>BLOCO DE CONCRETO ESTRUTURAL 14 X 19 X 34 CM, FBK 4,5 MPA (NBR 6136)</v>
          </cell>
          <cell r="E504" t="str">
            <v>UN</v>
          </cell>
          <cell r="G504">
            <v>4.37</v>
          </cell>
        </row>
        <row r="505">
          <cell r="A505" t="str">
            <v>SINAPI-I 34568</v>
          </cell>
          <cell r="D505" t="str">
            <v>BLOCO DE CONCRETO ESTRUTURAL 14 X 19 X 39 CM, FBK 10 MPA (NBR 6136)</v>
          </cell>
          <cell r="E505" t="str">
            <v>UN</v>
          </cell>
          <cell r="G505">
            <v>5.69</v>
          </cell>
        </row>
        <row r="506">
          <cell r="A506" t="str">
            <v>SINAPI-I 34569</v>
          </cell>
          <cell r="D506" t="str">
            <v>BLOCO DE CONCRETO ESTRUTURAL 14 X 19 X 39 CM, FBK 12 MPA (NBR 6136)</v>
          </cell>
          <cell r="E506" t="str">
            <v>UN</v>
          </cell>
          <cell r="G506">
            <v>5.85</v>
          </cell>
        </row>
        <row r="507">
          <cell r="A507" t="str">
            <v>SINAPI-I 34570</v>
          </cell>
          <cell r="D507" t="str">
            <v>BLOCO DE CONCRETO ESTRUTURAL 14 X 19 X 39 CM, FBK 14 MPA (NBR 6136)</v>
          </cell>
          <cell r="E507" t="str">
            <v>UN</v>
          </cell>
          <cell r="G507">
            <v>6.35</v>
          </cell>
        </row>
        <row r="508">
          <cell r="A508" t="str">
            <v>SINAPI-I 25070</v>
          </cell>
          <cell r="D508" t="str">
            <v>BLOCO DE CONCRETO ESTRUTURAL 14 X 19 X 39 CM, FBK 4,5 MPA (NBR 6136)</v>
          </cell>
          <cell r="E508" t="str">
            <v>UN</v>
          </cell>
          <cell r="G508">
            <v>4.78</v>
          </cell>
        </row>
        <row r="509">
          <cell r="A509" t="str">
            <v>SINAPI-I 34571</v>
          </cell>
          <cell r="D509" t="str">
            <v>BLOCO DE CONCRETO ESTRUTURAL 14 X 19 X 39 CM, FBK 6 MPA (NBR 6136)</v>
          </cell>
          <cell r="E509" t="str">
            <v>UN</v>
          </cell>
          <cell r="G509">
            <v>4.83</v>
          </cell>
        </row>
        <row r="510">
          <cell r="A510" t="str">
            <v>SINAPI-I 34573</v>
          </cell>
          <cell r="D510" t="str">
            <v>BLOCO DE CONCRETO ESTRUTURAL 14 X 19 X 39 CM, FBK 8 MPA (NBR 6136)</v>
          </cell>
          <cell r="E510" t="str">
            <v>UN</v>
          </cell>
          <cell r="G510">
            <v>5.08</v>
          </cell>
        </row>
        <row r="511">
          <cell r="A511" t="str">
            <v>SINAPI-I 37107</v>
          </cell>
          <cell r="D511" t="str">
            <v>BLOCO DE CONCRETO ESTRUTURAL 14 X 19 X 39, FCK 16 MPA (NBR 6136)</v>
          </cell>
          <cell r="E511" t="str">
            <v>UN</v>
          </cell>
          <cell r="G511">
            <v>6.71</v>
          </cell>
        </row>
        <row r="512">
          <cell r="A512" t="str">
            <v>SINAPI-I 34576</v>
          </cell>
          <cell r="D512" t="str">
            <v>BLOCO DE CONCRETO ESTRUTURAL 19 X 19 X 39 CM, FBK 10 MPA (NBR 6136)</v>
          </cell>
          <cell r="E512" t="str">
            <v>UN</v>
          </cell>
          <cell r="G512">
            <v>7.4</v>
          </cell>
        </row>
        <row r="513">
          <cell r="A513" t="str">
            <v>SINAPI-I 34577</v>
          </cell>
          <cell r="D513" t="str">
            <v>BLOCO DE CONCRETO ESTRUTURAL 19 X 19 X 39 CM, FBK 12 MPA (NBR 6136)</v>
          </cell>
          <cell r="E513" t="str">
            <v>UN</v>
          </cell>
          <cell r="G513">
            <v>7.72</v>
          </cell>
        </row>
        <row r="514">
          <cell r="A514" t="str">
            <v>SINAPI-I 34578</v>
          </cell>
          <cell r="D514" t="str">
            <v>BLOCO DE CONCRETO ESTRUTURAL 19 X 19 X 39 CM, FBK 14 MPA (NBR 6136)</v>
          </cell>
          <cell r="E514" t="str">
            <v>UN</v>
          </cell>
          <cell r="G514">
            <v>8.3699999999999992</v>
          </cell>
        </row>
        <row r="515">
          <cell r="A515" t="str">
            <v>SINAPI-I 34579</v>
          </cell>
          <cell r="D515" t="str">
            <v>BLOCO DE CONCRETO ESTRUTURAL 19 X 19 X 39 CM, FBK 16 MPA (NBR 6136)</v>
          </cell>
          <cell r="E515" t="str">
            <v>UN</v>
          </cell>
          <cell r="G515">
            <v>8.93</v>
          </cell>
        </row>
        <row r="516">
          <cell r="A516" t="str">
            <v>SINAPI-I 25067</v>
          </cell>
          <cell r="D516" t="str">
            <v>BLOCO DE CONCRETO ESTRUTURAL 19 X 19 X 39 CM, FBK 4,5 MPA (NBR 6136)</v>
          </cell>
          <cell r="E516" t="str">
            <v>UN</v>
          </cell>
          <cell r="G516">
            <v>5.98</v>
          </cell>
        </row>
        <row r="517">
          <cell r="A517" t="str">
            <v>SINAPI-I 34580</v>
          </cell>
          <cell r="D517" t="str">
            <v>BLOCO DE CONCRETO ESTRUTURAL 19 X 19 X 39 CM, FBK 8 MPA (NBR 6136)</v>
          </cell>
          <cell r="E517" t="str">
            <v>UN</v>
          </cell>
          <cell r="G517">
            <v>6.67</v>
          </cell>
        </row>
        <row r="518">
          <cell r="A518" t="str">
            <v>SINAPI-I 25071</v>
          </cell>
          <cell r="D518" t="str">
            <v>BLOCO DE CONCRETO ESTRUTURAL 9 X 19 X 39 CM, FBK 4,5 MPA (NBR 6136)</v>
          </cell>
          <cell r="E518" t="str">
            <v>UN</v>
          </cell>
          <cell r="G518">
            <v>3.32</v>
          </cell>
        </row>
        <row r="519">
          <cell r="A519" t="str">
            <v>SINAPI-I 44171</v>
          </cell>
          <cell r="D519" t="str">
            <v>BLOCO DE ENGATE RAPIDO PARA BASTIDOR TIPO M10</v>
          </cell>
          <cell r="E519" t="str">
            <v>UN</v>
          </cell>
          <cell r="G519">
            <v>22.34</v>
          </cell>
        </row>
        <row r="520">
          <cell r="A520" t="str">
            <v>SINAPI-I 38395</v>
          </cell>
          <cell r="D520" t="str">
            <v>BLOCO DE ESPUMA MULTIUSO *23X 13 X 8* CM</v>
          </cell>
          <cell r="E520" t="str">
            <v>UN</v>
          </cell>
          <cell r="G520">
            <v>11.6</v>
          </cell>
        </row>
        <row r="521">
          <cell r="A521" t="str">
            <v>SINAPI-I 34583</v>
          </cell>
          <cell r="D521" t="str">
            <v>BLOCO DE GESSO COMPACTO / MACICO, BRANCO, E = 10 CM, DIMENSOES *67 X 50* CM</v>
          </cell>
          <cell r="E521" t="str">
            <v>M2</v>
          </cell>
          <cell r="G521">
            <v>62.22</v>
          </cell>
        </row>
        <row r="522">
          <cell r="A522" t="str">
            <v>SINAPI-I 34584</v>
          </cell>
          <cell r="D522" t="str">
            <v>BLOCO DE GESSO VAZADO, BRANCO, E = *7* CM, DIMENSOES *67 X 50* CM</v>
          </cell>
          <cell r="E522" t="str">
            <v>M2</v>
          </cell>
          <cell r="G522">
            <v>45.63</v>
          </cell>
        </row>
        <row r="523">
          <cell r="A523" t="str">
            <v>SINAPI-I 709</v>
          </cell>
          <cell r="D523" t="str">
            <v>BLOCO DE POLIETILENO ALTA DENSIDADE, *27* X *30* X *100* CM, ACOMPANHADOS PLACAS TERMINAIS E LONGARINAS, PARA FUNDO DE FILTRO</v>
          </cell>
          <cell r="E523" t="str">
            <v>M2</v>
          </cell>
        </row>
        <row r="524">
          <cell r="A524" t="str">
            <v>SINAPI-I 34592</v>
          </cell>
          <cell r="D524" t="str">
            <v>BLOCO DE VEDACAO CONCRETO 14 X 19 X 29 CM (CLASSE C - NBR 6136)</v>
          </cell>
          <cell r="E524" t="str">
            <v>UN</v>
          </cell>
          <cell r="G524">
            <v>3.8</v>
          </cell>
        </row>
        <row r="525">
          <cell r="A525" t="str">
            <v>SINAPI-I 34599</v>
          </cell>
          <cell r="D525" t="str">
            <v>BLOCO DE VEDACAO CONCRETO APARENTE 9 X 19 X 39 CM (CLASSE C - NBR 6136)</v>
          </cell>
          <cell r="E525" t="str">
            <v>UN</v>
          </cell>
          <cell r="G525">
            <v>3.41</v>
          </cell>
        </row>
        <row r="526">
          <cell r="A526" t="str">
            <v>SINAPI-I 651</v>
          </cell>
          <cell r="D526" t="str">
            <v>BLOCO DE VEDACAO DE CONCRETO 14 X 19 X 39 CM (CLASSE C - NBR 6136)</v>
          </cell>
          <cell r="E526" t="str">
            <v>UN</v>
          </cell>
          <cell r="G526">
            <v>4.1900000000000004</v>
          </cell>
        </row>
        <row r="527">
          <cell r="A527" t="str">
            <v>SINAPI-I 654</v>
          </cell>
          <cell r="D527" t="str">
            <v>BLOCO DE VEDACAO DE CONCRETO 19 X 19 X 39 CM (CLASSE C - NBR 6136)</v>
          </cell>
          <cell r="E527" t="str">
            <v>UN</v>
          </cell>
          <cell r="G527">
            <v>5.19</v>
          </cell>
        </row>
        <row r="528">
          <cell r="A528" t="str">
            <v>SINAPI-I 37103</v>
          </cell>
          <cell r="D528" t="str">
            <v>BLOCO DE VEDACAO DE CONCRETO APARENTE 14 X 19 X 39 CM (CLASSE C - NBR 6136)</v>
          </cell>
          <cell r="E528" t="str">
            <v>UN</v>
          </cell>
          <cell r="G528">
            <v>4.3499999999999996</v>
          </cell>
        </row>
        <row r="529">
          <cell r="A529" t="str">
            <v>SINAPI-I 34555</v>
          </cell>
          <cell r="D529" t="str">
            <v>BLOCO DE VEDACAO DE CONCRETO APARENTE 19 X 19 X 39 CM (CLASSE C - NBR 6136)</v>
          </cell>
          <cell r="E529" t="str">
            <v>UN</v>
          </cell>
          <cell r="G529">
            <v>5.52</v>
          </cell>
        </row>
        <row r="530">
          <cell r="A530" t="str">
            <v>SINAPI-I 674</v>
          </cell>
          <cell r="D530" t="str">
            <v>BLOCO DE VEDACAO DE CONCRETO CELULAR AUTOCLAVADO 10 X 30 X 60 CM (E X A X C)</v>
          </cell>
          <cell r="E530" t="str">
            <v>M2</v>
          </cell>
          <cell r="G530">
            <v>90.96</v>
          </cell>
        </row>
        <row r="531">
          <cell r="A531" t="str">
            <v>SINAPI-I 34600</v>
          </cell>
          <cell r="D531" t="str">
            <v>BLOCO DE VEDACAO DE CONCRETO CELULAR AUTOCLAVADO 15 X 30 X 60 CM (E X A X C)</v>
          </cell>
          <cell r="E531" t="str">
            <v>M2</v>
          </cell>
          <cell r="G531">
            <v>133.6</v>
          </cell>
        </row>
        <row r="532">
          <cell r="A532" t="str">
            <v>SINAPI-I 652</v>
          </cell>
          <cell r="D532" t="str">
            <v>BLOCO DE VEDACAO DE CONCRETO CELULAR AUTOCLAVADO 20 X 30 X 60 CM (E X A X C)</v>
          </cell>
          <cell r="E532" t="str">
            <v>M2</v>
          </cell>
          <cell r="G532">
            <v>204.66</v>
          </cell>
        </row>
        <row r="533">
          <cell r="A533" t="str">
            <v>SINAPI-I 650</v>
          </cell>
          <cell r="D533" t="str">
            <v>BLOCO DE VEDACAO DE CONCRETO, 9 X 19 X 39 CM (CLASSE C - NBR 6136)</v>
          </cell>
          <cell r="E533" t="str">
            <v>UN</v>
          </cell>
          <cell r="G533">
            <v>3.35</v>
          </cell>
        </row>
        <row r="534">
          <cell r="A534" t="str">
            <v>SINAPI-I 718</v>
          </cell>
          <cell r="D534" t="str">
            <v>BLOCO DE VIDRO / ELEMENTO VAZADO, INCOLOR, VENEZIANA, *20 X 20 X 6* CM (A X L X E)</v>
          </cell>
          <cell r="E534" t="str">
            <v>UN</v>
          </cell>
          <cell r="G534">
            <v>16.37</v>
          </cell>
        </row>
        <row r="535">
          <cell r="A535" t="str">
            <v>SINAPI-I 11981</v>
          </cell>
          <cell r="D535" t="str">
            <v>BLOCO DE VIDRO / ELEMENTO VAZADO, INCOLOR, VENEZIANA, DE *20 X 10 X 8* CM (A X L X E)</v>
          </cell>
          <cell r="E535" t="str">
            <v>UN</v>
          </cell>
          <cell r="G535">
            <v>15.9</v>
          </cell>
        </row>
        <row r="536">
          <cell r="A536" t="str">
            <v>SINAPI-I 34586</v>
          </cell>
          <cell r="D536" t="str">
            <v>BLOCO ESTRUTURAL CERAMICO DE 14 X 19 X 29 CM (L X A X C) E 6,0 MPA</v>
          </cell>
          <cell r="E536" t="str">
            <v>UN</v>
          </cell>
          <cell r="G536">
            <v>2.27</v>
          </cell>
        </row>
        <row r="537">
          <cell r="A537" t="str">
            <v>SINAPI-I 38603</v>
          </cell>
          <cell r="D537" t="str">
            <v>BLOCO ESTRUTURAL CERAMICO DE 14 X 19 X 34 CM (L X A X C) E 6,0 MPA</v>
          </cell>
          <cell r="E537" t="str">
            <v>UN</v>
          </cell>
          <cell r="G537">
            <v>2.69</v>
          </cell>
        </row>
        <row r="538">
          <cell r="A538" t="str">
            <v>SINAPI-I 34588</v>
          </cell>
          <cell r="D538" t="str">
            <v>BLOCO ESTRUTURAL CERAMICO DE 14 X 19 X 39 CM (L X A X C) E 6,0 MPA</v>
          </cell>
          <cell r="E538" t="str">
            <v>UN</v>
          </cell>
          <cell r="G538">
            <v>3.07</v>
          </cell>
        </row>
        <row r="539">
          <cell r="A539" t="str">
            <v>SINAPI-I 34590</v>
          </cell>
          <cell r="D539" t="str">
            <v>BLOCO ESTRUTURAL CERAMICO DE 19 X 19 X 29 CM (L X A X C) E 6,0 MPA</v>
          </cell>
          <cell r="E539" t="str">
            <v>UN</v>
          </cell>
          <cell r="G539">
            <v>3.03</v>
          </cell>
        </row>
        <row r="540">
          <cell r="A540" t="str">
            <v>SINAPI-I 34591</v>
          </cell>
          <cell r="D540" t="str">
            <v>BLOCO ESTRUTURAL CERAMICO DE 19 X 19 X 39 CM (L X A X C) E 6,0 MPA</v>
          </cell>
          <cell r="E540" t="str">
            <v>UN</v>
          </cell>
          <cell r="G540">
            <v>3.7</v>
          </cell>
        </row>
        <row r="541">
          <cell r="A541" t="str">
            <v>SINAPI-I 40517</v>
          </cell>
          <cell r="D541" t="str">
            <v>BLOQUETE/PISO DE CONCRETO - MODELO PISOGRAMA/CONCREGRAMA 2 FUROS, DIMENSOES APROX. DE *35 X 15* CM E ESPESSURA DE 7 CM (+/- 1 CM), COR NATURAL</v>
          </cell>
          <cell r="E541" t="str">
            <v>M2</v>
          </cell>
          <cell r="G541">
            <v>72.58</v>
          </cell>
        </row>
        <row r="542">
          <cell r="A542" t="str">
            <v>SINAPI-I 40515</v>
          </cell>
          <cell r="D542" t="str">
            <v>BLOQUETE/PISO DE CONCRETO - MODELO PISOGRAMA/CONCREGRAMA/PAVI-GRADE/GRAMEIRO, DIMENSOES APROXIMADAS DE *60 X 45* CM E ESPESSURA DE 8 CM (+/- 1 CM), COR NATURAL</v>
          </cell>
          <cell r="E542" t="str">
            <v>M2</v>
          </cell>
          <cell r="G542">
            <v>79.84</v>
          </cell>
        </row>
        <row r="543">
          <cell r="A543" t="str">
            <v>SINAPI-I 40524</v>
          </cell>
          <cell r="D543" t="str">
            <v>BLOQUETE/PISO INTERTRAVADO DE CONCRETO - MODELO ONDA/16 FACES/RETANGULAR/TIJOLINHO/PAVER/HOLANDES/PARALELEPIPEDO, *20 X 10* CM, E = 10 CM, RESISTENCIA DE 35 MPA, COR NATURAL</v>
          </cell>
          <cell r="E543" t="str">
            <v>M2</v>
          </cell>
          <cell r="G543">
            <v>82.95</v>
          </cell>
        </row>
        <row r="544">
          <cell r="A544" t="str">
            <v>SINAPI-I 40529</v>
          </cell>
          <cell r="D544" t="str">
            <v>BLOQUETE/PISO INTERTRAVADO DE CONCRETO - MODELO ONDA/16 FACES/RETANGULAR/TIJOLINHO/PAVER/HOLANDES/PARALELEPIPEDO, *20 X 10* CM, E = 10 CM, RESISTENCIA DE 50 MPA, COR NATURAL</v>
          </cell>
          <cell r="E544" t="str">
            <v>M2</v>
          </cell>
          <cell r="G544">
            <v>131.53</v>
          </cell>
        </row>
        <row r="545">
          <cell r="A545" t="str">
            <v>SINAPI-I 36156</v>
          </cell>
          <cell r="D545" t="str">
            <v>BLOQUETE/PISO INTERTRAVADO DE CONCRETO - MODELO ONDA/16 FACES/RETANGULAR/TIJOLINHO/PAVER/HOLANDES/PARALELEPIPEDO, *20 X 10* CM, E = 6 CM, RESISTENCIA DE 35 MPA, COLORIDO</v>
          </cell>
          <cell r="E545" t="str">
            <v>M2</v>
          </cell>
          <cell r="G545">
            <v>78.59</v>
          </cell>
        </row>
        <row r="546">
          <cell r="A546" t="str">
            <v>SINAPI-I 36155</v>
          </cell>
          <cell r="D546" t="str">
            <v>BLOQUETE/PISO INTERTRAVADO DE CONCRETO - MODELO ONDA/16 FACES/RETANGULAR/TIJOLINHO/PAVER/HOLANDES/PARALELEPIPEDO, *20 X 10* CM, E = 6 CM, RESISTENCIA DE 35 MPA, COR NATURAL</v>
          </cell>
          <cell r="E546" t="str">
            <v>M2</v>
          </cell>
          <cell r="G546">
            <v>62.21</v>
          </cell>
        </row>
        <row r="547">
          <cell r="A547" t="str">
            <v>SINAPI-I 36154</v>
          </cell>
          <cell r="D547" t="str">
            <v>BLOQUETE/PISO INTERTRAVADO DE CONCRETO - MODELO ONDA/16 FACES/RETANGULAR/TIJOLINHO/PAVER/HOLANDES/PARALELEPIPEDO, *20 X 10* CM, E = 8 CM, RESISTENCIA DE 35 MPA, COLORIDO</v>
          </cell>
          <cell r="E547" t="str">
            <v>M2</v>
          </cell>
          <cell r="G547">
            <v>93.87</v>
          </cell>
        </row>
        <row r="548">
          <cell r="A548" t="str">
            <v>SINAPI-I 36170</v>
          </cell>
          <cell r="D548" t="str">
            <v>BLOQUETE/PISO INTERTRAVADO DE CONCRETO - MODELO ONDA/16 FACES/RETANGULAR/TIJOLINHO/PAVER/HOLANDES/PARALELEPIPEDO, *20 X 10* CM, E = 8 CM, RESISTENCIA DE 35 MPA, COR NATURAL</v>
          </cell>
          <cell r="E548" t="str">
            <v>M2</v>
          </cell>
          <cell r="G548">
            <v>70.95</v>
          </cell>
        </row>
        <row r="549">
          <cell r="A549" t="str">
            <v>SINAPI-I 695</v>
          </cell>
          <cell r="D549" t="str">
            <v>BLOQUETE/PISO INTERTRAVADO DE CONCRETO - MODELO RAQUETE, *22 X 13,5* CM, E = 6 CM, RESISTENCIA DE 35 MPA, COR NATURAL</v>
          </cell>
          <cell r="E549" t="str">
            <v>M2</v>
          </cell>
          <cell r="G549">
            <v>78.86</v>
          </cell>
        </row>
        <row r="550">
          <cell r="A550" t="str">
            <v>SINAPI-I 679</v>
          </cell>
          <cell r="D550" t="str">
            <v>BLOQUETE/PISO INTERTRAVADO DE CONCRETO - MODELO SEXTAVADO / HEXAGONAL, *25 X 25* CM, E = 10 CM, RESISTENCIA DE 35 MPA, COR NATURAL</v>
          </cell>
          <cell r="E550" t="str">
            <v>M2</v>
          </cell>
          <cell r="G550">
            <v>112.53</v>
          </cell>
        </row>
        <row r="551">
          <cell r="A551" t="str">
            <v>SINAPI-I 711</v>
          </cell>
          <cell r="D551" t="str">
            <v>BLOQUETE/PISO INTERTRAVADO DE CONCRETO - MODELO SEXTAVADO / HEXAGONAL, *25 X 25* CM, E = 6 CM, RESISTENCIA DE 35 MPA, COR NATURAL</v>
          </cell>
          <cell r="E551" t="str">
            <v>M2</v>
          </cell>
          <cell r="G551">
            <v>70.95</v>
          </cell>
        </row>
        <row r="552">
          <cell r="A552" t="str">
            <v>SINAPI-I 712</v>
          </cell>
          <cell r="D552" t="str">
            <v>BLOQUETE/PISO INTERTRAVADO DE CONCRETO - MODELO SEXTAVADO / HEXAGONAL, *25 X 25* CM, E = 8 CM, RESISTENCIA DE 35 MPA, COR NATURAL</v>
          </cell>
          <cell r="E552" t="str">
            <v>M2</v>
          </cell>
          <cell r="G552">
            <v>85.14</v>
          </cell>
        </row>
        <row r="553">
          <cell r="A553" t="str">
            <v>SINAPI-I 12614</v>
          </cell>
          <cell r="D553" t="str">
            <v>BOCAL PVC, PARA CALHA PLUVIAL, DIAMETRO DA SAIDA ENTRE *75 E 120* MM, PARA DRENAGEM PLUVIAL PREDIAL</v>
          </cell>
          <cell r="E553" t="str">
            <v>UN</v>
          </cell>
          <cell r="G553">
            <v>55.17</v>
          </cell>
        </row>
        <row r="554">
          <cell r="A554" t="str">
            <v>SINAPI-I 6140</v>
          </cell>
          <cell r="D554" t="str">
            <v>BOLSA DE LIGACAO EM PVC FLEXIVEL PARA VASO SANITARIO 40 MM (1 1/2")</v>
          </cell>
          <cell r="E554" t="str">
            <v>UN</v>
          </cell>
          <cell r="G554">
            <v>4.3499999999999996</v>
          </cell>
        </row>
        <row r="555">
          <cell r="A555" t="str">
            <v>SINAPI-I 38399</v>
          </cell>
          <cell r="D555" t="str">
            <v>BOLSA DE LONA PARA FERRAMENTAS *50 X 35 X 25* CM</v>
          </cell>
          <cell r="E555" t="str">
            <v>UN</v>
          </cell>
          <cell r="G555">
            <v>223.95</v>
          </cell>
        </row>
        <row r="556">
          <cell r="A556" t="str">
            <v>SINAPI-I 729</v>
          </cell>
          <cell r="D556" t="str">
            <v>BOMBA CENTRIFUGA COM MOTOR ELETRICO MONOFASICO, POTENCIA 0,33 HP, BOCAIS 1" X 3/4", DIAMETRO DO ROTOR 99 MM, HM/Q = 4 MCA / 8,5 M3/H A 18 MCA / 0,90 M3/H</v>
          </cell>
          <cell r="E556" t="str">
            <v>UN</v>
          </cell>
          <cell r="G556">
            <v>1269.9000000000001</v>
          </cell>
        </row>
        <row r="557">
          <cell r="A557" t="str">
            <v>SINAPI-I 39925</v>
          </cell>
          <cell r="D557" t="str">
            <v>BOMBA CENTRIFUGA MONOESTAGIO COM MOTOR ELETRICO MONOFASICO, POTENCIA 15 HP, DIAMETRO DO ROTOR *173* MM, HM/Q = *30* MCA / *90* M3/H A *45* MCA / *55* M3/H</v>
          </cell>
          <cell r="E557" t="str">
            <v>UN</v>
          </cell>
          <cell r="G557">
            <v>18349.939999999999</v>
          </cell>
        </row>
        <row r="558">
          <cell r="A558" t="str">
            <v>SINAPI-I 731</v>
          </cell>
          <cell r="D558" t="str">
            <v>BOMBA CENTRIFUGA MOTOR ELETRICO MONOFASICO 0,49 HP BOCAIS 1" X 3/4", DIAMETRO DO ROTOR 110 MM, HM/Q: 6 M / 8,3 M3/H A 20 M / 1,2 M3/H</v>
          </cell>
          <cell r="E558" t="str">
            <v>UN</v>
          </cell>
          <cell r="G558">
            <v>1235.93</v>
          </cell>
        </row>
        <row r="559">
          <cell r="A559" t="str">
            <v>SINAPI-I 732</v>
          </cell>
          <cell r="D559" t="str">
            <v>BOMBA CENTRIFUGA MOTOR ELETRICO TRIFASICO 0,99HP DIAMETRO DE SUCCAO X ELEVACAO 1" X 1", DIAMETRO DO ROTOR 145 MM, HM/Q: 14 M / 8,4 M3/H A 40 M / 0,60 M3/H</v>
          </cell>
          <cell r="E559" t="str">
            <v>UN</v>
          </cell>
          <cell r="G559">
            <v>2083.36</v>
          </cell>
        </row>
        <row r="560">
          <cell r="A560" t="str">
            <v>SINAPI-I 735</v>
          </cell>
          <cell r="D560" t="str">
            <v>BOMBA CENTRIFUGA MOTOR ELETRICO TRIFASICO 1,48HP DIAMETRO DE SUCCAO X ELEVACAO 1" X 1", 4 ESTAGIOS, DIAMETRO DOS ROTORES 3 X 107 MM + 1 X 100 MM, HM/Q: 10 M / 5,3 M3/H A 70 M / 1,8 M3/H</v>
          </cell>
          <cell r="E560" t="str">
            <v>UN</v>
          </cell>
          <cell r="G560">
            <v>3706.19</v>
          </cell>
        </row>
        <row r="561">
          <cell r="A561" t="str">
            <v>SINAPI-I 736</v>
          </cell>
          <cell r="D561" t="str">
            <v>BOMBA CENTRIFUGA MOTOR ELETRICO TRIFASICO 2,96HP, DIAMETRO DE SUCCAO X ELEVACAO 1 1/2" X 1 1/4", DIAMETRO DO ROTOR 148 MM, HM/Q: 34 M / 14,80 M3/H A 40 M / 8,60 M3/H</v>
          </cell>
          <cell r="E561" t="str">
            <v>UN</v>
          </cell>
          <cell r="G561">
            <v>3116.24</v>
          </cell>
        </row>
        <row r="562">
          <cell r="A562" t="str">
            <v>SINAPI-I 740</v>
          </cell>
          <cell r="D562" t="str">
            <v>BOMBA CENTRIFUGA MOTOR ELETRICO TRIFASICO 9,86 DIAMETRO DE SUCCAO X ELEVACAO 1" X 1", 4 ESTAGIOS, DIAMETRO DOS ROTORES 4 X 146 MM, HM/Q: 85 M / 14,9 M3/H A 140 M / 4,2 M3/H</v>
          </cell>
          <cell r="E562" t="str">
            <v>UN</v>
          </cell>
          <cell r="G562">
            <v>10990.51</v>
          </cell>
        </row>
        <row r="563">
          <cell r="A563" t="str">
            <v>SINAPI-I 734</v>
          </cell>
          <cell r="D563" t="str">
            <v>BOMBA CENTRIFUGA, MOTOR ELETRICO TRIFASICO 1,48HP DIAMETRO DE SUCCAO X ELEVACAO 1 1/2" X 1", DIAMETRO DO ROTOR 117 MM, HM/Q: 10 M / 21,9 M3/H A 24 M / 6,1 M3/H</v>
          </cell>
          <cell r="E563" t="str">
            <v>UN</v>
          </cell>
          <cell r="G563">
            <v>2233.36</v>
          </cell>
        </row>
        <row r="564">
          <cell r="A564" t="str">
            <v>SINAPI-I 39008</v>
          </cell>
          <cell r="D564" t="str">
            <v>BOMBA DE PROJECAO DE CONCRETO SECO, POTENCIA 10 CV, VAZAO 3 M3/H</v>
          </cell>
          <cell r="E564" t="str">
            <v>UN</v>
          </cell>
          <cell r="G564">
            <v>75884.649999999994</v>
          </cell>
        </row>
        <row r="565">
          <cell r="A565" t="str">
            <v>SINAPI-I 39009</v>
          </cell>
          <cell r="D565" t="str">
            <v>BOMBA DE PROJECAO DE CONCRETO SECO, POTENCIA 10 CV, VAZAO 6 M3/H</v>
          </cell>
          <cell r="E565" t="str">
            <v>UN</v>
          </cell>
          <cell r="G565">
            <v>81301</v>
          </cell>
        </row>
        <row r="566">
          <cell r="A566" t="str">
            <v>SINAPI-I 10592</v>
          </cell>
          <cell r="D566" t="str">
            <v>BOMBA SUBMERSIVEL, ELETRICA, TRIFASICA, POTENCIA 0,99 HP, DIAMETRO ROTOR 98 MM SEMIABERTO, BOCAL DE SAIDA DIAMETRO 2 POLEGADAS, HM/Q = 2 M / 28,90 M3/H A 14 M / 7 M3/H</v>
          </cell>
          <cell r="E566" t="str">
            <v>UN</v>
          </cell>
          <cell r="G566">
            <v>6790</v>
          </cell>
        </row>
        <row r="567">
          <cell r="A567" t="str">
            <v>SINAPI-I 751</v>
          </cell>
          <cell r="D567" t="str">
            <v>BOMBA SUBMERSIVEL, ELETRICA, TRIFASICA, POTENCIA 2,96 HP, DIAMETRO DO ROTOR 144 MM SEMIABERTO, BOCAL DE SAIDA DIAMETRO DE DUAS POLEGADAS, HM/Q = 2 M / 38,8 M3/H A 28 M / 5 M3/H</v>
          </cell>
          <cell r="E567" t="str">
            <v>UN</v>
          </cell>
          <cell r="G567">
            <v>8020.68</v>
          </cell>
        </row>
        <row r="568">
          <cell r="A568" t="str">
            <v>SINAPI-I 754</v>
          </cell>
          <cell r="D568" t="str">
            <v>BOMBA SUBMERSIVEL, ELETRICA, TRIFASICA, POTENCIA 3,75 HP, DIAMETRO DO ROTOR 90 MM SEMIABERTO, BOCAL DE SAIDA DIAMETRO DE 2 POLEGADAS, HM/Q = 5 M / 61,2 M3/H A 25,5 M / 3,6 M3/H</v>
          </cell>
          <cell r="E568" t="str">
            <v>UN</v>
          </cell>
          <cell r="G568">
            <v>12731.25</v>
          </cell>
        </row>
        <row r="569">
          <cell r="A569" t="str">
            <v>SINAPI-I 39917</v>
          </cell>
          <cell r="D569" t="str">
            <v>BOMBA TRIPLEX, PARA INJECAO DE CALDA DE CIMENTO, VAZAO MAXIMA DE *100* LITROS/MINUTO, PRESSAO MAXIMA DE *70* BAR, POTENCIA DE 15 CV</v>
          </cell>
          <cell r="E569" t="str">
            <v>UN</v>
          </cell>
          <cell r="G569">
            <v>116564.3</v>
          </cell>
        </row>
        <row r="570">
          <cell r="A570" t="str">
            <v>SINAPI-I 38167</v>
          </cell>
          <cell r="D570" t="str">
            <v>BORBOLETA PARA JANELA TIPO GUILHOTINA, EM ZAMAC CROMADO</v>
          </cell>
          <cell r="E570" t="str">
            <v>PAR</v>
          </cell>
          <cell r="G570">
            <v>28.88</v>
          </cell>
        </row>
        <row r="571">
          <cell r="A571" t="str">
            <v>SINAPI-I 36145</v>
          </cell>
          <cell r="D571" t="str">
            <v>BOTA DE PVC PRETA, CANO MEDIO, SEM FORRO</v>
          </cell>
          <cell r="E571" t="str">
            <v>PAR</v>
          </cell>
          <cell r="G571">
            <v>43.9</v>
          </cell>
        </row>
        <row r="572">
          <cell r="A572" t="str">
            <v>SINAPI-I 12893</v>
          </cell>
          <cell r="D572" t="str">
            <v>BOTA DE SEGURANCA COM BIQUEIRA DE ACO E COLARINHO ACOLCHOADO</v>
          </cell>
          <cell r="E572" t="str">
            <v>PAR</v>
          </cell>
          <cell r="G572">
            <v>77.27</v>
          </cell>
        </row>
        <row r="573">
          <cell r="A573" t="str">
            <v>SINAPI-I 11685</v>
          </cell>
          <cell r="D573" t="str">
            <v>BRACO / CANO PARA CHUVEIRO ELETRICO, EM ALUMINIO, 30 CM X 1/2"</v>
          </cell>
          <cell r="E573" t="str">
            <v>UN</v>
          </cell>
          <cell r="G573">
            <v>35.57</v>
          </cell>
        </row>
        <row r="574">
          <cell r="A574" t="str">
            <v>SINAPI-I 11680</v>
          </cell>
          <cell r="D574" t="str">
            <v>BRACO OU HASTE COM CANOPLA PLASTICA, 1/2", PARA CHUVEIRO SIMPLES</v>
          </cell>
          <cell r="E574" t="str">
            <v>UN</v>
          </cell>
          <cell r="G574">
            <v>18.82</v>
          </cell>
        </row>
        <row r="575">
          <cell r="A575" t="str">
            <v>SINAPI-I 11679</v>
          </cell>
          <cell r="D575" t="str">
            <v>BRACO OU HASTE RETA COM CANOPLA PLASTICA, 1/2", PARA CHUVEIRO ELETRICO</v>
          </cell>
          <cell r="E575" t="str">
            <v>UN</v>
          </cell>
          <cell r="G575">
            <v>25.52</v>
          </cell>
        </row>
        <row r="576">
          <cell r="A576" t="str">
            <v>SINAPI-I 2512</v>
          </cell>
          <cell r="D576" t="str">
            <v>BRACO P/ LUMINARIA PUBLICA 1 X 1,50M ROMAGNOLE OU EQUIV</v>
          </cell>
          <cell r="E576" t="str">
            <v>UN</v>
          </cell>
        </row>
        <row r="577">
          <cell r="A577" t="str">
            <v>SINAPI-I 45203</v>
          </cell>
          <cell r="D577" t="str">
            <v>BROCHA RETANGULAR, *15 X 5* CM</v>
          </cell>
          <cell r="E577" t="str">
            <v>UN</v>
          </cell>
          <cell r="G577">
            <v>10.92</v>
          </cell>
        </row>
        <row r="578">
          <cell r="A578" t="str">
            <v>SINAPI-I 4374</v>
          </cell>
          <cell r="D578" t="str">
            <v>BUCHA DE NYLON SEM ABA S10</v>
          </cell>
          <cell r="E578" t="str">
            <v>UN</v>
          </cell>
          <cell r="G578">
            <v>0.44</v>
          </cell>
        </row>
        <row r="579">
          <cell r="A579" t="str">
            <v>SINAPI-I 7568</v>
          </cell>
          <cell r="D579" t="str">
            <v>BUCHA DE NYLON SEM ABA S10, COM PARAFUSO DE 6,10 X 65 MM EM ACO ZINCADO COM ROSCA SOBERBA, CABECA CHATA E FENDA PHILLIPS</v>
          </cell>
          <cell r="E579" t="str">
            <v>UN</v>
          </cell>
          <cell r="G579">
            <v>0.73</v>
          </cell>
        </row>
        <row r="580">
          <cell r="A580" t="str">
            <v>SINAPI-I 7584</v>
          </cell>
          <cell r="D580" t="str">
            <v>BUCHA DE NYLON SEM ABA S12, COM PARAFUSO DE 5/16" X 80 MM EM ACO ZINCADO COM ROSCA SOBERBA E CABECA SEXTAVADA</v>
          </cell>
          <cell r="E580" t="str">
            <v>UN</v>
          </cell>
          <cell r="G580">
            <v>1.1200000000000001</v>
          </cell>
        </row>
        <row r="581">
          <cell r="A581" t="str">
            <v>SINAPI-I 11945</v>
          </cell>
          <cell r="D581" t="str">
            <v>BUCHA DE NYLON SEM ABA S4</v>
          </cell>
          <cell r="E581" t="str">
            <v>UN</v>
          </cell>
          <cell r="G581">
            <v>7.0000000000000007E-2</v>
          </cell>
        </row>
        <row r="582">
          <cell r="A582" t="str">
            <v>SINAPI-I 11946</v>
          </cell>
          <cell r="D582" t="str">
            <v>BUCHA DE NYLON SEM ABA S5</v>
          </cell>
          <cell r="E582" t="str">
            <v>UN</v>
          </cell>
          <cell r="G582">
            <v>0.08</v>
          </cell>
        </row>
        <row r="583">
          <cell r="A583" t="str">
            <v>SINAPI-I 4375</v>
          </cell>
          <cell r="D583" t="str">
            <v>BUCHA DE NYLON SEM ABA S6</v>
          </cell>
          <cell r="E583" t="str">
            <v>UN</v>
          </cell>
          <cell r="G583">
            <v>0.12</v>
          </cell>
        </row>
        <row r="584">
          <cell r="A584" t="str">
            <v>SINAPI-I 11950</v>
          </cell>
          <cell r="D584" t="str">
            <v>BUCHA DE NYLON SEM ABA S6, COM PARAFUSO DE 4,20 X 40 MM EM ACO ZINCADO COM ROSCA SOBERBA, CABECA CHATA E FENDA PHILLIPS</v>
          </cell>
          <cell r="E584" t="str">
            <v>UN</v>
          </cell>
          <cell r="G584">
            <v>0.24</v>
          </cell>
        </row>
        <row r="585">
          <cell r="A585" t="str">
            <v>SINAPI-I 4376</v>
          </cell>
          <cell r="D585" t="str">
            <v>BUCHA DE NYLON SEM ABA S8</v>
          </cell>
          <cell r="E585" t="str">
            <v>UN</v>
          </cell>
          <cell r="G585">
            <v>0.23</v>
          </cell>
        </row>
        <row r="586">
          <cell r="A586" t="str">
            <v>SINAPI-I 7583</v>
          </cell>
          <cell r="D586" t="str">
            <v>BUCHA DE NYLON SEM ABA S8, COM PARAFUSO DE 4,80 X 50 MM EM ACO ZINCADO COM ROSCA SOBERBA, CABECA CHATA E FENDA PHILLIPS</v>
          </cell>
          <cell r="E586" t="str">
            <v>UN</v>
          </cell>
          <cell r="G586">
            <v>0.5</v>
          </cell>
        </row>
        <row r="587">
          <cell r="A587" t="str">
            <v>SINAPI-I 4350</v>
          </cell>
          <cell r="D587" t="str">
            <v>BUCHA DE NYLON, DIAMETRO DO FURO 8 MM, COMPRIMENTO 40 MM, COM PARAFUSO DE ROSCA SOBERBA, CABECA CHATA, FENDA SIMPLES, 4,8 X 50 MM</v>
          </cell>
          <cell r="E587" t="str">
            <v>UN</v>
          </cell>
          <cell r="G587">
            <v>0.75</v>
          </cell>
        </row>
        <row r="588">
          <cell r="A588" t="str">
            <v>SINAPI-I 44400</v>
          </cell>
          <cell r="D588" t="str">
            <v>BUCHA DE REDUCAO CPVC, SOLDAVEL, 54 X 28 MM, PARA AGUA QUENTE</v>
          </cell>
          <cell r="E588" t="str">
            <v>UN</v>
          </cell>
          <cell r="G588">
            <v>33.28</v>
          </cell>
        </row>
        <row r="589">
          <cell r="A589" t="str">
            <v>SINAPI-I 39886</v>
          </cell>
          <cell r="D589" t="str">
            <v>BUCHA DE REDUCAO DE COBRE SEM ANEL DE SOLDA, PONTA X BOLSA, 22 X 15 MM</v>
          </cell>
          <cell r="E589" t="str">
            <v>UN</v>
          </cell>
        </row>
        <row r="590">
          <cell r="A590" t="str">
            <v>SINAPI-I 39887</v>
          </cell>
          <cell r="D590" t="str">
            <v>BUCHA DE REDUCAO DE COBRE SEM ANEL DE SOLDA, PONTA X BOLSA, 28 X 22 MM</v>
          </cell>
          <cell r="E590" t="str">
            <v>UN</v>
          </cell>
        </row>
        <row r="591">
          <cell r="A591" t="str">
            <v>SINAPI-I 39888</v>
          </cell>
          <cell r="D591" t="str">
            <v>BUCHA DE REDUCAO DE COBRE SEM ANEL DE SOLDA, PONTA X BOLSA, 35 X 28 MM</v>
          </cell>
          <cell r="E591" t="str">
            <v>UN</v>
          </cell>
        </row>
        <row r="592">
          <cell r="A592" t="str">
            <v>SINAPI-I 39890</v>
          </cell>
          <cell r="D592" t="str">
            <v>BUCHA DE REDUCAO DE COBRE SEM ANEL DE SOLDA, PONTA X BOLSA, 42 X 35 MM</v>
          </cell>
          <cell r="E592" t="str">
            <v>UN</v>
          </cell>
        </row>
        <row r="593">
          <cell r="A593" t="str">
            <v>SINAPI-I 39891</v>
          </cell>
          <cell r="D593" t="str">
            <v>BUCHA DE REDUCAO DE COBRE SEM ANEL DE SOLDA, PONTA X BOLSA, 54 X 42 MM</v>
          </cell>
          <cell r="E593" t="str">
            <v>UN</v>
          </cell>
        </row>
        <row r="594">
          <cell r="A594" t="str">
            <v>SINAPI-I 39892</v>
          </cell>
          <cell r="D594" t="str">
            <v>BUCHA DE REDUCAO DE COBRE SEM ANEL DE SOLDA, PONTA X BOLSA, 66 X 54 MM</v>
          </cell>
          <cell r="E594" t="str">
            <v>UN</v>
          </cell>
        </row>
        <row r="595">
          <cell r="A595" t="str">
            <v>SINAPI-I 790</v>
          </cell>
          <cell r="D595" t="str">
            <v>BUCHA DE REDUCAO DE FERRO GALVANIZADO, COM ROSCA BSP, DE 1 1/2" X 1 1/4"</v>
          </cell>
          <cell r="E595" t="str">
            <v>UN</v>
          </cell>
          <cell r="G595">
            <v>20.69</v>
          </cell>
        </row>
        <row r="596">
          <cell r="A596" t="str">
            <v>SINAPI-I 791</v>
          </cell>
          <cell r="D596" t="str">
            <v>BUCHA DE REDUCAO DE FERRO GALVANIZADO, COM ROSCA BSP, DE 1 1/2" X 1"</v>
          </cell>
          <cell r="E596" t="str">
            <v>UN</v>
          </cell>
          <cell r="G596">
            <v>20.69</v>
          </cell>
        </row>
        <row r="597">
          <cell r="A597" t="str">
            <v>SINAPI-I 766</v>
          </cell>
          <cell r="D597" t="str">
            <v>BUCHA DE REDUCAO DE FERRO GALVANIZADO, COM ROSCA BSP, DE 1 1/2" X 1/2"</v>
          </cell>
          <cell r="E597" t="str">
            <v>UN</v>
          </cell>
          <cell r="G597">
            <v>20.69</v>
          </cell>
        </row>
        <row r="598">
          <cell r="A598" t="str">
            <v>SINAPI-I 767</v>
          </cell>
          <cell r="D598" t="str">
            <v>BUCHA DE REDUCAO DE FERRO GALVANIZADO, COM ROSCA BSP, DE 1 1/2" X 3/4"</v>
          </cell>
          <cell r="E598" t="str">
            <v>UN</v>
          </cell>
          <cell r="G598">
            <v>20.69</v>
          </cell>
        </row>
        <row r="599">
          <cell r="A599" t="str">
            <v>SINAPI-I 789</v>
          </cell>
          <cell r="D599" t="str">
            <v>BUCHA DE REDUCAO DE FERRO GALVANIZADO, COM ROSCA BSP, DE 1 1/4" X 1"</v>
          </cell>
          <cell r="E599" t="str">
            <v>UN</v>
          </cell>
          <cell r="G599">
            <v>15.9</v>
          </cell>
        </row>
        <row r="600">
          <cell r="A600" t="str">
            <v>SINAPI-I 768</v>
          </cell>
          <cell r="D600" t="str">
            <v>BUCHA DE REDUCAO DE FERRO GALVANIZADO, COM ROSCA BSP, DE 1 1/4" X 1/2"</v>
          </cell>
          <cell r="E600" t="str">
            <v>UN</v>
          </cell>
          <cell r="G600">
            <v>16.25</v>
          </cell>
        </row>
        <row r="601">
          <cell r="A601" t="str">
            <v>SINAPI-I 769</v>
          </cell>
          <cell r="D601" t="str">
            <v>BUCHA DE REDUCAO DE FERRO GALVANIZADO, COM ROSCA BSP, DE 1 1/4" X 3/4"</v>
          </cell>
          <cell r="E601" t="str">
            <v>UN</v>
          </cell>
          <cell r="G601">
            <v>16.25</v>
          </cell>
        </row>
        <row r="602">
          <cell r="A602" t="str">
            <v>SINAPI-I 764</v>
          </cell>
          <cell r="D602" t="str">
            <v>BUCHA DE REDUCAO DE FERRO GALVANIZADO, COM ROSCA BSP, DE 1" X 1/2"</v>
          </cell>
          <cell r="E602" t="str">
            <v>UN</v>
          </cell>
          <cell r="G602">
            <v>10</v>
          </cell>
        </row>
        <row r="603">
          <cell r="A603" t="str">
            <v>SINAPI-I 765</v>
          </cell>
          <cell r="D603" t="str">
            <v>BUCHA DE REDUCAO DE FERRO GALVANIZADO, COM ROSCA BSP, DE 1" X 3/4"</v>
          </cell>
          <cell r="E603" t="str">
            <v>UN</v>
          </cell>
          <cell r="G603">
            <v>10</v>
          </cell>
        </row>
        <row r="604">
          <cell r="A604" t="str">
            <v>SINAPI-I 770</v>
          </cell>
          <cell r="D604" t="str">
            <v>BUCHA DE REDUCAO DE FERRO GALVANIZADO, COM ROSCA BSP, DE 1/2" X 1/4"</v>
          </cell>
          <cell r="E604" t="str">
            <v>UN</v>
          </cell>
          <cell r="G604">
            <v>5.73</v>
          </cell>
        </row>
        <row r="605">
          <cell r="A605" t="str">
            <v>SINAPI-I 12394</v>
          </cell>
          <cell r="D605" t="str">
            <v>BUCHA DE REDUCAO DE FERRO GALVANIZADO, COM ROSCA BSP, DE 1/2" X 3/8"</v>
          </cell>
          <cell r="E605" t="str">
            <v>UN</v>
          </cell>
          <cell r="G605">
            <v>5.73</v>
          </cell>
        </row>
        <row r="606">
          <cell r="A606" t="str">
            <v>SINAPI-I 787</v>
          </cell>
          <cell r="D606" t="str">
            <v>BUCHA DE REDUCAO DE FERRO GALVANIZADO, COM ROSCA BSP, DE 2 1/2" X 1 1/2"</v>
          </cell>
          <cell r="E606" t="str">
            <v>UN</v>
          </cell>
          <cell r="G606">
            <v>44.67</v>
          </cell>
        </row>
        <row r="607">
          <cell r="A607" t="str">
            <v>SINAPI-I 774</v>
          </cell>
          <cell r="D607" t="str">
            <v>BUCHA DE REDUCAO DE FERRO GALVANIZADO, COM ROSCA BSP, DE 2 1/2" X 1 1/4"</v>
          </cell>
          <cell r="E607" t="str">
            <v>UN</v>
          </cell>
          <cell r="G607">
            <v>44.67</v>
          </cell>
        </row>
        <row r="608">
          <cell r="A608" t="str">
            <v>SINAPI-I 773</v>
          </cell>
          <cell r="D608" t="str">
            <v>BUCHA DE REDUCAO DE FERRO GALVANIZADO, COM ROSCA BSP, DE 2 1/2" X 1"</v>
          </cell>
          <cell r="E608" t="str">
            <v>UN</v>
          </cell>
          <cell r="G608">
            <v>44.67</v>
          </cell>
        </row>
        <row r="609">
          <cell r="A609" t="str">
            <v>SINAPI-I 775</v>
          </cell>
          <cell r="D609" t="str">
            <v>BUCHA DE REDUCAO DE FERRO GALVANIZADO, COM ROSCA BSP, DE 2 1/2" X 2"</v>
          </cell>
          <cell r="E609" t="str">
            <v>UN</v>
          </cell>
          <cell r="G609">
            <v>44.67</v>
          </cell>
        </row>
        <row r="610">
          <cell r="A610" t="str">
            <v>SINAPI-I 788</v>
          </cell>
          <cell r="D610" t="str">
            <v>BUCHA DE REDUCAO DE FERRO GALVANIZADO, COM ROSCA BSP, DE 2" X 1 1/2"</v>
          </cell>
          <cell r="E610" t="str">
            <v>UN</v>
          </cell>
          <cell r="G610">
            <v>27.76</v>
          </cell>
        </row>
        <row r="611">
          <cell r="A611" t="str">
            <v>SINAPI-I 772</v>
          </cell>
          <cell r="D611" t="str">
            <v>BUCHA DE REDUCAO DE FERRO GALVANIZADO, COM ROSCA BSP, DE 2" X 1 1/4"</v>
          </cell>
          <cell r="E611" t="str">
            <v>UN</v>
          </cell>
          <cell r="G611">
            <v>27.76</v>
          </cell>
        </row>
        <row r="612">
          <cell r="A612" t="str">
            <v>SINAPI-I 771</v>
          </cell>
          <cell r="D612" t="str">
            <v>BUCHA DE REDUCAO DE FERRO GALVANIZADO, COM ROSCA BSP, DE 2" X 1"</v>
          </cell>
          <cell r="E612" t="str">
            <v>UN</v>
          </cell>
          <cell r="G612">
            <v>27.76</v>
          </cell>
        </row>
        <row r="613">
          <cell r="A613" t="str">
            <v>SINAPI-I 776</v>
          </cell>
          <cell r="D613" t="str">
            <v>BUCHA DE REDUCAO DE FERRO GALVANIZADO, COM ROSCA BSP, DE 3" X 1 1/2"</v>
          </cell>
          <cell r="E613" t="str">
            <v>UN</v>
          </cell>
          <cell r="G613">
            <v>65.849999999999994</v>
          </cell>
        </row>
        <row r="614">
          <cell r="A614" t="str">
            <v>SINAPI-I 777</v>
          </cell>
          <cell r="D614" t="str">
            <v>BUCHA DE REDUCAO DE FERRO GALVANIZADO, COM ROSCA BSP, DE 3" X 1 1/4"</v>
          </cell>
          <cell r="E614" t="str">
            <v>UN</v>
          </cell>
          <cell r="G614">
            <v>64.010000000000005</v>
          </cell>
        </row>
        <row r="615">
          <cell r="A615" t="str">
            <v>SINAPI-I 780</v>
          </cell>
          <cell r="D615" t="str">
            <v>BUCHA DE REDUCAO DE FERRO GALVANIZADO, COM ROSCA BSP, DE 3" X 2 1/2"</v>
          </cell>
          <cell r="E615" t="str">
            <v>UN</v>
          </cell>
          <cell r="G615">
            <v>64.33</v>
          </cell>
        </row>
        <row r="616">
          <cell r="A616" t="str">
            <v>SINAPI-I 778</v>
          </cell>
          <cell r="D616" t="str">
            <v>BUCHA DE REDUCAO DE FERRO GALVANIZADO, COM ROSCA BSP, DE 3" X 2"</v>
          </cell>
          <cell r="E616" t="str">
            <v>UN</v>
          </cell>
          <cell r="G616">
            <v>65.849999999999994</v>
          </cell>
        </row>
        <row r="617">
          <cell r="A617" t="str">
            <v>SINAPI-I 779</v>
          </cell>
          <cell r="D617" t="str">
            <v>BUCHA DE REDUCAO DE FERRO GALVANIZADO, COM ROSCA BSP, DE 3/4" X 1/2"</v>
          </cell>
          <cell r="E617" t="str">
            <v>UN</v>
          </cell>
          <cell r="G617">
            <v>6.9</v>
          </cell>
        </row>
        <row r="618">
          <cell r="A618" t="str">
            <v>SINAPI-I 781</v>
          </cell>
          <cell r="D618" t="str">
            <v>BUCHA DE REDUCAO DE FERRO GALVANIZADO, COM ROSCA BSP, DE 4" X 2 1/2"</v>
          </cell>
          <cell r="E618" t="str">
            <v>UN</v>
          </cell>
          <cell r="G618">
            <v>121.66</v>
          </cell>
        </row>
        <row r="619">
          <cell r="A619" t="str">
            <v>SINAPI-I 786</v>
          </cell>
          <cell r="D619" t="str">
            <v>BUCHA DE REDUCAO DE FERRO GALVANIZADO, COM ROSCA BSP, DE 4" X 2"</v>
          </cell>
          <cell r="E619" t="str">
            <v>UN</v>
          </cell>
          <cell r="G619">
            <v>121.66</v>
          </cell>
        </row>
        <row r="620">
          <cell r="A620" t="str">
            <v>SINAPI-I 782</v>
          </cell>
          <cell r="D620" t="str">
            <v>BUCHA DE REDUCAO DE FERRO GALVANIZADO, COM ROSCA BSP, DE 4" X 3"</v>
          </cell>
          <cell r="E620" t="str">
            <v>UN</v>
          </cell>
          <cell r="G620">
            <v>121.66</v>
          </cell>
        </row>
        <row r="621">
          <cell r="A621" t="str">
            <v>SINAPI-I 783</v>
          </cell>
          <cell r="D621" t="str">
            <v>BUCHA DE REDUCAO DE FERRO GALVANIZADO, COM ROSCA BSP, DE 5" X 4"</v>
          </cell>
          <cell r="E621" t="str">
            <v>UN</v>
          </cell>
          <cell r="G621">
            <v>332.99</v>
          </cell>
        </row>
        <row r="622">
          <cell r="A622" t="str">
            <v>SINAPI-I 785</v>
          </cell>
          <cell r="D622" t="str">
            <v>BUCHA DE REDUCAO DE FERRO GALVANIZADO, COM ROSCA BSP, DE 6" X 4"</v>
          </cell>
          <cell r="E622" t="str">
            <v>UN</v>
          </cell>
          <cell r="G622">
            <v>351.83</v>
          </cell>
        </row>
        <row r="623">
          <cell r="A623" t="str">
            <v>SINAPI-I 784</v>
          </cell>
          <cell r="D623" t="str">
            <v>BUCHA DE REDUCAO DE FERRO GALVANIZADO, COM ROSCA BSP, DE 6" X 5"</v>
          </cell>
          <cell r="E623" t="str">
            <v>UN</v>
          </cell>
          <cell r="G623">
            <v>377.43</v>
          </cell>
        </row>
        <row r="624">
          <cell r="A624" t="str">
            <v>SINAPI-I 828</v>
          </cell>
          <cell r="D624" t="str">
            <v>BUCHA DE REDUCAO DE PVC, SOLDAVEL, CURTA, COM 25 X 20 MM, PARA AGUA FRIA PREDIAL</v>
          </cell>
          <cell r="E624" t="str">
            <v>UN</v>
          </cell>
          <cell r="G624">
            <v>0.65</v>
          </cell>
        </row>
        <row r="625">
          <cell r="A625" t="str">
            <v>SINAPI-I 829</v>
          </cell>
          <cell r="D625" t="str">
            <v>BUCHA DE REDUCAO DE PVC, SOLDAVEL, CURTA, COM 32 X 25 MM, PARA AGUA FRIA PREDIAL</v>
          </cell>
          <cell r="E625" t="str">
            <v>UN</v>
          </cell>
          <cell r="G625">
            <v>1.04</v>
          </cell>
        </row>
        <row r="626">
          <cell r="A626" t="str">
            <v>SINAPI-I 812</v>
          </cell>
          <cell r="D626" t="str">
            <v>BUCHA DE REDUCAO DE PVC, SOLDAVEL, CURTA, COM 40 X 32 MM, PARA AGUA FRIA PREDIAL</v>
          </cell>
          <cell r="E626" t="str">
            <v>UN</v>
          </cell>
          <cell r="G626">
            <v>2.29</v>
          </cell>
        </row>
        <row r="627">
          <cell r="A627" t="str">
            <v>SINAPI-I 819</v>
          </cell>
          <cell r="D627" t="str">
            <v>BUCHA DE REDUCAO DE PVC, SOLDAVEL, CURTA, COM 50 X 40 MM, PARA AGUA FRIA PREDIAL</v>
          </cell>
          <cell r="E627" t="str">
            <v>UN</v>
          </cell>
          <cell r="G627">
            <v>3.98</v>
          </cell>
        </row>
        <row r="628">
          <cell r="A628" t="str">
            <v>SINAPI-I 818</v>
          </cell>
          <cell r="D628" t="str">
            <v>BUCHA DE REDUCAO DE PVC, SOLDAVEL, CURTA, COM 60 X 50 MM, PARA AGUA FRIA PREDIAL</v>
          </cell>
          <cell r="E628" t="str">
            <v>UN</v>
          </cell>
          <cell r="G628">
            <v>7.44</v>
          </cell>
        </row>
        <row r="629">
          <cell r="A629" t="str">
            <v>SINAPI-I 20086</v>
          </cell>
          <cell r="D629" t="str">
            <v>BUCHA DE REDUCAO DE PVC, SOLDAVEL, LONGA, 50 X 40 MM, PARA ESGOTO PREDIAL</v>
          </cell>
          <cell r="E629" t="str">
            <v>UN</v>
          </cell>
          <cell r="G629">
            <v>3.15</v>
          </cell>
        </row>
        <row r="630">
          <cell r="A630" t="str">
            <v>SINAPI-I 832</v>
          </cell>
          <cell r="D630" t="str">
            <v>BUCHA DE REDUCAO DE PVC, SOLDAVEL, LONGA, COM 32 X 20 MM, PARA AGUA FRIA PREDIAL</v>
          </cell>
          <cell r="E630" t="str">
            <v>UN</v>
          </cell>
          <cell r="G630">
            <v>3.07</v>
          </cell>
        </row>
        <row r="631">
          <cell r="A631" t="str">
            <v>SINAPI-I 834</v>
          </cell>
          <cell r="D631" t="str">
            <v>BUCHA DE REDUCAO DE PVC, SOLDAVEL, LONGA, COM 40 X 25 MM, PARA AGUA FRIA PREDIAL</v>
          </cell>
          <cell r="E631" t="str">
            <v>UN</v>
          </cell>
          <cell r="G631">
            <v>3.98</v>
          </cell>
        </row>
        <row r="632">
          <cell r="A632" t="str">
            <v>SINAPI-I 813</v>
          </cell>
          <cell r="D632" t="str">
            <v>BUCHA DE REDUCAO DE PVC, SOLDAVEL, LONGA, COM 50 X 25 MM, PARA AGUA FRIA PREDIAL</v>
          </cell>
          <cell r="E632" t="str">
            <v>UN</v>
          </cell>
          <cell r="G632">
            <v>4.63</v>
          </cell>
        </row>
        <row r="633">
          <cell r="A633" t="str">
            <v>SINAPI-I 820</v>
          </cell>
          <cell r="D633" t="str">
            <v>BUCHA DE REDUCAO DE PVC, SOLDAVEL, LONGA, COM 50 X 32 MM, PARA AGUA FRIA PREDIAL</v>
          </cell>
          <cell r="E633" t="str">
            <v>UN</v>
          </cell>
          <cell r="G633">
            <v>6.23</v>
          </cell>
        </row>
        <row r="634">
          <cell r="A634" t="str">
            <v>SINAPI-I 816</v>
          </cell>
          <cell r="D634" t="str">
            <v>BUCHA DE REDUCAO DE PVC, SOLDAVEL, LONGA, COM 60 X 25 MM, PARA AGUA FRIA PREDIAL</v>
          </cell>
          <cell r="E634" t="str">
            <v>UN</v>
          </cell>
          <cell r="G634">
            <v>11.1</v>
          </cell>
        </row>
        <row r="635">
          <cell r="A635" t="str">
            <v>SINAPI-I 814</v>
          </cell>
          <cell r="D635" t="str">
            <v>BUCHA DE REDUCAO DE PVC, SOLDAVEL, LONGA, COM 60 X 32 MM, PARA AGUA FRIA PREDIAL</v>
          </cell>
          <cell r="E635" t="str">
            <v>UN</v>
          </cell>
          <cell r="G635">
            <v>13.79</v>
          </cell>
        </row>
        <row r="636">
          <cell r="A636" t="str">
            <v>SINAPI-I 822</v>
          </cell>
          <cell r="D636" t="str">
            <v>BUCHA DE REDUCAO DE PVC, SOLDAVEL, LONGA, COM 60 X 50 MM, PARA AGUA FRIA PREDIAL</v>
          </cell>
          <cell r="E636" t="str">
            <v>UN</v>
          </cell>
          <cell r="G636">
            <v>18</v>
          </cell>
        </row>
        <row r="637">
          <cell r="A637" t="str">
            <v>SINAPI-I 821</v>
          </cell>
          <cell r="D637" t="str">
            <v>BUCHA DE REDUCAO DE PVC, SOLDAVEL, LONGA, COM 75 X 50 MM, PARA AGUA FRIA PREDIAL</v>
          </cell>
          <cell r="E637" t="str">
            <v>UN</v>
          </cell>
          <cell r="G637">
            <v>20.59</v>
          </cell>
        </row>
        <row r="638">
          <cell r="A638" t="str">
            <v>SINAPI-I 39191</v>
          </cell>
          <cell r="D638" t="str">
            <v>BUCHA DE REDUCAO EM ALUMINIO, COM ROSCA, DE 1 1/2" X 1 1/4", PARA ELETRODUTO</v>
          </cell>
          <cell r="E638" t="str">
            <v>UN</v>
          </cell>
          <cell r="G638">
            <v>26.72</v>
          </cell>
        </row>
        <row r="639">
          <cell r="A639" t="str">
            <v>SINAPI-I 39190</v>
          </cell>
          <cell r="D639" t="str">
            <v>BUCHA DE REDUCAO EM ALUMINIO, COM ROSCA, DE 1 1/2" X 1", PARA ELETRODUTO</v>
          </cell>
          <cell r="E639" t="str">
            <v>UN</v>
          </cell>
          <cell r="G639">
            <v>27.92</v>
          </cell>
        </row>
        <row r="640">
          <cell r="A640" t="str">
            <v>SINAPI-I 39189</v>
          </cell>
          <cell r="D640" t="str">
            <v>BUCHA DE REDUCAO EM ALUMINIO, COM ROSCA, DE 1 1/2" X 3/4", PARA ELETRODUTO</v>
          </cell>
          <cell r="E640" t="str">
            <v>UN</v>
          </cell>
          <cell r="G640">
            <v>29.54</v>
          </cell>
        </row>
        <row r="641">
          <cell r="A641" t="str">
            <v>SINAPI-I 39188</v>
          </cell>
          <cell r="D641" t="str">
            <v>BUCHA DE REDUCAO EM ALUMINIO, COM ROSCA, DE 1 1/4" X 1", PARA ELETRODUTO</v>
          </cell>
          <cell r="E641" t="str">
            <v>UN</v>
          </cell>
          <cell r="G641">
            <v>21.75</v>
          </cell>
        </row>
        <row r="642">
          <cell r="A642" t="str">
            <v>SINAPI-I 39186</v>
          </cell>
          <cell r="D642" t="str">
            <v>BUCHA DE REDUCAO EM ALUMINIO, COM ROSCA, DE 1 1/4" X 1/2", PARA ELETRODUTO</v>
          </cell>
          <cell r="E642" t="str">
            <v>UN</v>
          </cell>
          <cell r="G642">
            <v>26.43</v>
          </cell>
        </row>
        <row r="643">
          <cell r="A643" t="str">
            <v>SINAPI-I 39187</v>
          </cell>
          <cell r="D643" t="str">
            <v>BUCHA DE REDUCAO EM ALUMINIO, COM ROSCA, DE 1 1/4" X 3/4", PARA ELETRODUTO</v>
          </cell>
          <cell r="E643" t="str">
            <v>UN</v>
          </cell>
          <cell r="G643">
            <v>22.8</v>
          </cell>
        </row>
        <row r="644">
          <cell r="A644" t="str">
            <v>SINAPI-I 39184</v>
          </cell>
          <cell r="D644" t="str">
            <v>BUCHA DE REDUCAO EM ALUMINIO, COM ROSCA, DE 1" X 1/2", PARA ELETRODUTO</v>
          </cell>
          <cell r="E644" t="str">
            <v>UN</v>
          </cell>
          <cell r="G644">
            <v>8.57</v>
          </cell>
        </row>
        <row r="645">
          <cell r="A645" t="str">
            <v>SINAPI-I 39185</v>
          </cell>
          <cell r="D645" t="str">
            <v>BUCHA DE REDUCAO EM ALUMINIO, COM ROSCA, DE 1" X 3/4", PARA ELETRODUTO</v>
          </cell>
          <cell r="E645" t="str">
            <v>UN</v>
          </cell>
          <cell r="G645">
            <v>7.82</v>
          </cell>
        </row>
        <row r="646">
          <cell r="A646" t="str">
            <v>SINAPI-I 39198</v>
          </cell>
          <cell r="D646" t="str">
            <v>BUCHA DE REDUCAO EM ALUMINIO, COM ROSCA, DE 2 1/2" X 1 1/2", PARA ELETRODUTO</v>
          </cell>
          <cell r="E646" t="str">
            <v>UN</v>
          </cell>
          <cell r="G646">
            <v>87.67</v>
          </cell>
        </row>
        <row r="647">
          <cell r="A647" t="str">
            <v>SINAPI-I 39197</v>
          </cell>
          <cell r="D647" t="str">
            <v>BUCHA DE REDUCAO EM ALUMINIO, COM ROSCA, DE 2 1/2" X 1 1/4", PARA ELETRODUTO</v>
          </cell>
          <cell r="E647" t="str">
            <v>UN</v>
          </cell>
          <cell r="G647">
            <v>91.58</v>
          </cell>
        </row>
        <row r="648">
          <cell r="A648" t="str">
            <v>SINAPI-I 39196</v>
          </cell>
          <cell r="D648" t="str">
            <v>BUCHA DE REDUCAO EM ALUMINIO, COM ROSCA, DE 2 1/2" X 1", PARA ELETRODUTO</v>
          </cell>
          <cell r="E648" t="str">
            <v>UN</v>
          </cell>
          <cell r="G648">
            <v>94.44</v>
          </cell>
        </row>
        <row r="649">
          <cell r="A649" t="str">
            <v>SINAPI-I 39199</v>
          </cell>
          <cell r="D649" t="str">
            <v>BUCHA DE REDUCAO EM ALUMINIO, COM ROSCA, DE 2 1/2" X 2", PARA ELETRODUTO</v>
          </cell>
          <cell r="E649" t="str">
            <v>UN</v>
          </cell>
          <cell r="G649">
            <v>84.37</v>
          </cell>
        </row>
        <row r="650">
          <cell r="A650" t="str">
            <v>SINAPI-I 39195</v>
          </cell>
          <cell r="D650" t="str">
            <v>BUCHA DE REDUCAO EM ALUMINIO, COM ROSCA, DE 2" X 1 1/2", PARA ELETRODUTO</v>
          </cell>
          <cell r="E650" t="str">
            <v>UN</v>
          </cell>
          <cell r="G650">
            <v>48.7</v>
          </cell>
        </row>
        <row r="651">
          <cell r="A651" t="str">
            <v>SINAPI-I 39194</v>
          </cell>
          <cell r="D651" t="str">
            <v>BUCHA DE REDUCAO EM ALUMINIO, COM ROSCA, DE 2" X 1 1/4", PARA ELETRODUTO</v>
          </cell>
          <cell r="E651" t="str">
            <v>UN</v>
          </cell>
          <cell r="G651">
            <v>52.11</v>
          </cell>
        </row>
        <row r="652">
          <cell r="A652" t="str">
            <v>SINAPI-I 39193</v>
          </cell>
          <cell r="D652" t="str">
            <v>BUCHA DE REDUCAO EM ALUMINIO, COM ROSCA, DE 2" X 1", PARA ELETRODUTO</v>
          </cell>
          <cell r="E652" t="str">
            <v>UN</v>
          </cell>
          <cell r="G652">
            <v>57.12</v>
          </cell>
        </row>
        <row r="653">
          <cell r="A653" t="str">
            <v>SINAPI-I 39192</v>
          </cell>
          <cell r="D653" t="str">
            <v>BUCHA DE REDUCAO EM ALUMINIO, COM ROSCA, DE 2" X 3/4", PARA ELETRODUTO</v>
          </cell>
          <cell r="E653" t="str">
            <v>UN</v>
          </cell>
          <cell r="G653">
            <v>59.41</v>
          </cell>
        </row>
        <row r="654">
          <cell r="A654" t="str">
            <v>SINAPI-I 39201</v>
          </cell>
          <cell r="D654" t="str">
            <v>BUCHA DE REDUCAO EM ALUMINIO, COM ROSCA, DE 3" X 1 1/2", PARA ELETRODUTO</v>
          </cell>
          <cell r="E654" t="str">
            <v>UN</v>
          </cell>
          <cell r="G654">
            <v>104.81</v>
          </cell>
        </row>
        <row r="655">
          <cell r="A655" t="str">
            <v>SINAPI-I 39200</v>
          </cell>
          <cell r="D655" t="str">
            <v>BUCHA DE REDUCAO EM ALUMINIO, COM ROSCA, DE 3" X 1 1/4", PARA ELETRODUTO</v>
          </cell>
          <cell r="E655" t="str">
            <v>UN</v>
          </cell>
          <cell r="G655">
            <v>105.66</v>
          </cell>
        </row>
        <row r="656">
          <cell r="A656" t="str">
            <v>SINAPI-I 39203</v>
          </cell>
          <cell r="D656" t="str">
            <v>BUCHA DE REDUCAO EM ALUMINIO, COM ROSCA, DE 3" X 2 1/2", PARA ELETRODUTO</v>
          </cell>
          <cell r="E656" t="str">
            <v>UN</v>
          </cell>
          <cell r="G656">
            <v>85.31</v>
          </cell>
        </row>
        <row r="657">
          <cell r="A657" t="str">
            <v>SINAPI-I 39202</v>
          </cell>
          <cell r="D657" t="str">
            <v>BUCHA DE REDUCAO EM ALUMINIO, COM ROSCA, DE 3" X 2", PARA ELETRODUTO</v>
          </cell>
          <cell r="E657" t="str">
            <v>UN</v>
          </cell>
          <cell r="G657">
            <v>100.22</v>
          </cell>
        </row>
        <row r="658">
          <cell r="A658" t="str">
            <v>SINAPI-I 39920</v>
          </cell>
          <cell r="D658" t="str">
            <v>BUCHA DE REDUCAO EM ALUMINIO, COM ROSCA, DE 3/4" X 1/2", PARA ELETRODUTO</v>
          </cell>
          <cell r="E658" t="str">
            <v>UN</v>
          </cell>
          <cell r="G658">
            <v>7.19</v>
          </cell>
        </row>
        <row r="659">
          <cell r="A659" t="str">
            <v>SINAPI-I 39205</v>
          </cell>
          <cell r="D659" t="str">
            <v>BUCHA DE REDUCAO EM ALUMINIO, COM ROSCA, DE 4" X 2 1/2", PARA ELETRODUTO</v>
          </cell>
          <cell r="E659" t="str">
            <v>UN</v>
          </cell>
          <cell r="G659">
            <v>167.2</v>
          </cell>
        </row>
        <row r="660">
          <cell r="A660" t="str">
            <v>SINAPI-I 39204</v>
          </cell>
          <cell r="D660" t="str">
            <v>BUCHA DE REDUCAO EM ALUMINIO, COM ROSCA, DE 4" X 2", PARA ELETRODUTO</v>
          </cell>
          <cell r="E660" t="str">
            <v>UN</v>
          </cell>
          <cell r="G660">
            <v>171.24</v>
          </cell>
        </row>
        <row r="661">
          <cell r="A661" t="str">
            <v>SINAPI-I 39206</v>
          </cell>
          <cell r="D661" t="str">
            <v>BUCHA DE REDUCAO EM ALUMINIO, COM ROSCA, DE 4" X 3", PARA ELETRODUTO</v>
          </cell>
          <cell r="E661" t="str">
            <v>UN</v>
          </cell>
          <cell r="G661">
            <v>162.46</v>
          </cell>
        </row>
        <row r="662">
          <cell r="A662" t="str">
            <v>SINAPI-I 798</v>
          </cell>
          <cell r="D662" t="str">
            <v>BUCHA DE REDUCAO PVC ROSCAVEL 3/4" X 1/2"</v>
          </cell>
          <cell r="E662" t="str">
            <v>UN</v>
          </cell>
          <cell r="G662">
            <v>1.28</v>
          </cell>
        </row>
        <row r="663">
          <cell r="A663" t="str">
            <v>SINAPI-I 797</v>
          </cell>
          <cell r="D663" t="str">
            <v>BUCHA DE REDUCAO PVC, ROSCAVEL 1 1/2" X 1"</v>
          </cell>
          <cell r="E663" t="str">
            <v>UN</v>
          </cell>
          <cell r="G663">
            <v>9.32</v>
          </cell>
        </row>
        <row r="664">
          <cell r="A664" t="str">
            <v>SINAPI-I 796</v>
          </cell>
          <cell r="D664" t="str">
            <v>BUCHA DE REDUCAO PVC, ROSCAVEL, 1 1/2" X 3/4"</v>
          </cell>
          <cell r="E664" t="str">
            <v>UN</v>
          </cell>
          <cell r="G664">
            <v>7.92</v>
          </cell>
        </row>
        <row r="665">
          <cell r="A665" t="str">
            <v>SINAPI-I 799</v>
          </cell>
          <cell r="D665" t="str">
            <v>BUCHA DE REDUCAO PVC, ROSCAVEL, 1" X 1/2"</v>
          </cell>
          <cell r="E665" t="str">
            <v>UN</v>
          </cell>
          <cell r="G665">
            <v>3.83</v>
          </cell>
        </row>
        <row r="666">
          <cell r="A666" t="str">
            <v>SINAPI-I 792</v>
          </cell>
          <cell r="D666" t="str">
            <v>BUCHA DE REDUCAO PVC, ROSCAVEL, 1" X 3/4"</v>
          </cell>
          <cell r="E666" t="str">
            <v>UN</v>
          </cell>
          <cell r="G666">
            <v>3.71</v>
          </cell>
        </row>
        <row r="667">
          <cell r="A667" t="str">
            <v>SINAPI-I 38001</v>
          </cell>
          <cell r="D667" t="str">
            <v>BUCHA DE REDUCAO, CPVC, SOLDAVEL, 22 X 15 MM, PARA AGUA QUENTE</v>
          </cell>
          <cell r="E667" t="str">
            <v>UN</v>
          </cell>
          <cell r="G667">
            <v>1.23</v>
          </cell>
        </row>
        <row r="668">
          <cell r="A668" t="str">
            <v>SINAPI-I 38002</v>
          </cell>
          <cell r="D668" t="str">
            <v>BUCHA DE REDUCAO, CPVC, SOLDAVEL, 28 X 22 MM, PARA AGUA QUENTE</v>
          </cell>
          <cell r="E668" t="str">
            <v>UN</v>
          </cell>
          <cell r="G668">
            <v>4.29</v>
          </cell>
        </row>
        <row r="669">
          <cell r="A669" t="str">
            <v>SINAPI-I 38003</v>
          </cell>
          <cell r="D669" t="str">
            <v>BUCHA DE REDUCAO, CPVC, SOLDAVEL, 35 X 28 MM, PARA AGUA QUENTE</v>
          </cell>
          <cell r="E669" t="str">
            <v>UN</v>
          </cell>
          <cell r="G669">
            <v>29.34</v>
          </cell>
        </row>
        <row r="670">
          <cell r="A670" t="str">
            <v>SINAPI-I 38004</v>
          </cell>
          <cell r="D670" t="str">
            <v>BUCHA DE REDUCAO, CPVC, SOLDAVEL, 42 X 22 MM, PARA AGUA QUENTE</v>
          </cell>
          <cell r="E670" t="str">
            <v>UN</v>
          </cell>
          <cell r="G670">
            <v>33.75</v>
          </cell>
        </row>
        <row r="671">
          <cell r="A671" t="str">
            <v>SINAPI-I 44263</v>
          </cell>
          <cell r="D671" t="str">
            <v>BUCHA DE REDUCAO, CPVC, SOLDAVEL, 54 X 35 MM, PARA AGUA QUENTE</v>
          </cell>
          <cell r="E671" t="str">
            <v>UN</v>
          </cell>
          <cell r="G671">
            <v>60.58</v>
          </cell>
        </row>
        <row r="672">
          <cell r="A672" t="str">
            <v>SINAPI-I 36327</v>
          </cell>
          <cell r="D672" t="str">
            <v>BUCHA DE REDUCAO, PPR, DN 25 X 20 MM, PARA AGUA QUENTE PREDIAL</v>
          </cell>
          <cell r="E672" t="str">
            <v>UN</v>
          </cell>
        </row>
        <row r="673">
          <cell r="A673" t="str">
            <v>SINAPI-I 38992</v>
          </cell>
          <cell r="D673" t="str">
            <v>BUCHA DE REDUCAO, PPR, DN 32 X 25 MM, PARA AGUA QUENTE E FRIA PREDIAL</v>
          </cell>
          <cell r="E673" t="str">
            <v>UN</v>
          </cell>
        </row>
        <row r="674">
          <cell r="A674" t="str">
            <v>SINAPI-I 38993</v>
          </cell>
          <cell r="D674" t="str">
            <v>BUCHA DE REDUCAO, PPR, DN 40 X 25 MM, PARA AGUA QUENTE E FRIA PREDIAL</v>
          </cell>
          <cell r="E674" t="str">
            <v>UN</v>
          </cell>
        </row>
        <row r="675">
          <cell r="A675" t="str">
            <v>SINAPI-I 44175</v>
          </cell>
          <cell r="D675" t="str">
            <v>BUCHA DE REDUCAO, PPR, DN 50 X 25 MM, PARA AGUA QUENTE E FRIA PREDIAL</v>
          </cell>
          <cell r="E675" t="str">
            <v>UN</v>
          </cell>
        </row>
        <row r="676">
          <cell r="A676" t="str">
            <v>SINAPI-I 44177</v>
          </cell>
          <cell r="D676" t="str">
            <v>BUCHA DE REDUCAO, PPR, DN 50 X 32 MM, PARA AGUA QUENTE E FRIA PREDIAL</v>
          </cell>
          <cell r="E676" t="str">
            <v>UN</v>
          </cell>
        </row>
        <row r="677">
          <cell r="A677" t="str">
            <v>SINAPI-I 38418</v>
          </cell>
          <cell r="D677" t="str">
            <v>BUCHA DE REDUCAO, PVC, LONGA, SERIE R, DN 50 X 40 MM, PARA ESGOTO PREDIAL</v>
          </cell>
          <cell r="E677" t="str">
            <v>UN</v>
          </cell>
          <cell r="G677">
            <v>5.42</v>
          </cell>
        </row>
        <row r="678">
          <cell r="A678" t="str">
            <v>SINAPI-I 39178</v>
          </cell>
          <cell r="D678" t="str">
            <v>BUCHA EM ALUMINIO, COM ROSCA, DE 1 1/2", PARA ELETRODUTO</v>
          </cell>
          <cell r="E678" t="str">
            <v>UN</v>
          </cell>
          <cell r="G678">
            <v>2.89</v>
          </cell>
        </row>
        <row r="679">
          <cell r="A679" t="str">
            <v>SINAPI-I 39177</v>
          </cell>
          <cell r="D679" t="str">
            <v>BUCHA EM ALUMINIO, COM ROSCA, DE 1 1/4", PARA ELETRODUTO</v>
          </cell>
          <cell r="E679" t="str">
            <v>UN</v>
          </cell>
          <cell r="G679">
            <v>2.61</v>
          </cell>
        </row>
        <row r="680">
          <cell r="A680" t="str">
            <v>SINAPI-I 39176</v>
          </cell>
          <cell r="D680" t="str">
            <v>BUCHA EM ALUMINIO, COM ROSCA, DE 1", PARA ELETRODUTO</v>
          </cell>
          <cell r="E680" t="str">
            <v>UN</v>
          </cell>
          <cell r="G680">
            <v>1.71</v>
          </cell>
        </row>
        <row r="681">
          <cell r="A681" t="str">
            <v>SINAPI-I 39174</v>
          </cell>
          <cell r="D681" t="str">
            <v>BUCHA EM ALUMINIO, COM ROSCA, DE 1/2", PARA ELETRODUTO</v>
          </cell>
          <cell r="E681" t="str">
            <v>UN</v>
          </cell>
          <cell r="G681">
            <v>1.3</v>
          </cell>
        </row>
        <row r="682">
          <cell r="A682" t="str">
            <v>SINAPI-I 39180</v>
          </cell>
          <cell r="D682" t="str">
            <v>BUCHA EM ALUMINIO, COM ROSCA, DE 2 1/2", PARA ELETRODUTO</v>
          </cell>
          <cell r="E682" t="str">
            <v>UN</v>
          </cell>
          <cell r="G682">
            <v>7.85</v>
          </cell>
        </row>
        <row r="683">
          <cell r="A683" t="str">
            <v>SINAPI-I 39179</v>
          </cell>
          <cell r="D683" t="str">
            <v>BUCHA EM ALUMINIO, COM ROSCA, DE 2", PARA ELETRODUTO</v>
          </cell>
          <cell r="E683" t="str">
            <v>UN</v>
          </cell>
          <cell r="G683">
            <v>6.95</v>
          </cell>
        </row>
        <row r="684">
          <cell r="A684" t="str">
            <v>SINAPI-I 39181</v>
          </cell>
          <cell r="D684" t="str">
            <v>BUCHA EM ALUMINIO, COM ROSCA, DE 3", PARA ELETRODUTO</v>
          </cell>
          <cell r="E684" t="str">
            <v>UN</v>
          </cell>
          <cell r="G684">
            <v>10.52</v>
          </cell>
        </row>
        <row r="685">
          <cell r="A685" t="str">
            <v>SINAPI-I 39175</v>
          </cell>
          <cell r="D685" t="str">
            <v>BUCHA EM ALUMINIO, COM ROSCA, DE 3/4", PARA ELETRODUTO</v>
          </cell>
          <cell r="E685" t="str">
            <v>UN</v>
          </cell>
          <cell r="G685">
            <v>1.59</v>
          </cell>
        </row>
        <row r="686">
          <cell r="A686" t="str">
            <v>SINAPI-I 39217</v>
          </cell>
          <cell r="D686" t="str">
            <v>BUCHA EM ALUMINIO, COM ROSCA, DE 3/8", PARA ELETRODUTO</v>
          </cell>
          <cell r="E686" t="str">
            <v>UN</v>
          </cell>
          <cell r="G686">
            <v>1.23</v>
          </cell>
        </row>
        <row r="687">
          <cell r="A687" t="str">
            <v>SINAPI-I 39182</v>
          </cell>
          <cell r="D687" t="str">
            <v>BUCHA EM ALUMINIO, COM ROSCA, DE 4", PARA ELETRODUTO</v>
          </cell>
          <cell r="E687" t="str">
            <v>UN</v>
          </cell>
          <cell r="G687">
            <v>14.8</v>
          </cell>
        </row>
        <row r="688">
          <cell r="A688" t="str">
            <v>SINAPI-I 12616</v>
          </cell>
          <cell r="D688" t="str">
            <v>CABECEIRA DIREITA OU ESQUERDA, PVC, PARA CALHA PLUVIAL, DIAMETRO ENTRE *119 E 170* MM, PARA DRENAGEM PLUVIAL PREDIAL</v>
          </cell>
          <cell r="E688" t="str">
            <v>UN</v>
          </cell>
          <cell r="G688">
            <v>16.73</v>
          </cell>
        </row>
        <row r="689">
          <cell r="A689" t="str">
            <v>SINAPI-I 1049</v>
          </cell>
          <cell r="D689" t="str">
            <v>CABECOTE PARA ENTRADA DE LINHA DE ALIMENTACAO PARA ELETRODUTO, EM LIGA DE ALUMINIO COM ACABAMENTO ANTI CORROSIVO, COM FIXACAO POR ENCAIXE LISO DE 360 GRAUS, DE 1 1/2"</v>
          </cell>
          <cell r="E689" t="str">
            <v>UN</v>
          </cell>
          <cell r="G689">
            <v>12.38</v>
          </cell>
        </row>
        <row r="690">
          <cell r="A690" t="str">
            <v>SINAPI-I 1099</v>
          </cell>
          <cell r="D690" t="str">
            <v>CABECOTE PARA ENTRADA DE LINHA DE ALIMENTACAO PARA ELETRODUTO, EM LIGA DE ALUMINIO COM ACABAMENTO ANTI CORROSIVO, COM FIXACAO POR ENCAIXE LISO DE 360 GRAUS, DE 1 1/4"</v>
          </cell>
          <cell r="E690" t="str">
            <v>UN</v>
          </cell>
          <cell r="G690">
            <v>9.48</v>
          </cell>
        </row>
        <row r="691">
          <cell r="A691" t="str">
            <v>SINAPI-I 1050</v>
          </cell>
          <cell r="D691" t="str">
            <v>CABECOTE PARA ENTRADA DE LINHA DE ALIMENTACAO PARA ELETRODUTO, EM LIGA DE ALUMINIO COM ACABAMENTO ANTI CORROSIVO, COM FIXACAO POR ENCAIXE LISO DE 360 GRAUS, DE 1"</v>
          </cell>
          <cell r="E691" t="str">
            <v>UN</v>
          </cell>
          <cell r="G691">
            <v>6.48</v>
          </cell>
        </row>
        <row r="692">
          <cell r="A692" t="str">
            <v>SINAPI-I 39678</v>
          </cell>
          <cell r="D692" t="str">
            <v>CABECOTE PARA ENTRADA DE LINHA DE ALIMENTACAO PARA ELETRODUTO, EM LIGA DE ALUMINIO COM ACABAMENTO ANTI CORROSIVO, COM FIXACAO POR ENCAIXE LISO DE 360 GRAUS, DE 1/2"</v>
          </cell>
          <cell r="E692" t="str">
            <v>UN</v>
          </cell>
          <cell r="G692">
            <v>3.82</v>
          </cell>
        </row>
        <row r="693">
          <cell r="A693" t="str">
            <v>SINAPI-I 1101</v>
          </cell>
          <cell r="D693" t="str">
            <v>CABECOTE PARA ENTRADA DE LINHA DE ALIMENTACAO PARA ELETRODUTO, EM LIGA DE ALUMINIO COM ACABAMENTO ANTI CORROSIVO, COM FIXACAO POR ENCAIXE LISO DE 360 GRAUS, DE 2 1/2"</v>
          </cell>
          <cell r="E693" t="str">
            <v>UN</v>
          </cell>
          <cell r="G693">
            <v>40.86</v>
          </cell>
        </row>
        <row r="694">
          <cell r="A694" t="str">
            <v>SINAPI-I 1100</v>
          </cell>
          <cell r="D694" t="str">
            <v>CABECOTE PARA ENTRADA DE LINHA DE ALIMENTACAO PARA ELETRODUTO, EM LIGA DE ALUMINIO COM ACABAMENTO ANTI CORROSIVO, COM FIXACAO POR ENCAIXE LISO DE 360 GRAUS, DE 2"</v>
          </cell>
          <cell r="E694" t="str">
            <v>UN</v>
          </cell>
          <cell r="G694">
            <v>21.08</v>
          </cell>
        </row>
        <row r="695">
          <cell r="A695" t="str">
            <v>SINAPI-I 39679</v>
          </cell>
          <cell r="D695" t="str">
            <v>CABECOTE PARA ENTRADA DE LINHA DE ALIMENTACAO PARA ELETRODUTO, EM LIGA DE ALUMINIO COM ACABAMENTO ANTI CORROSIVO, COM FIXACAO POR ENCAIXE LISO DE 360 GRAUS, DE 3 1/2"</v>
          </cell>
          <cell r="E695" t="str">
            <v>UN</v>
          </cell>
          <cell r="G695">
            <v>81.430000000000007</v>
          </cell>
        </row>
        <row r="696">
          <cell r="A696" t="str">
            <v>SINAPI-I 1102</v>
          </cell>
          <cell r="D696" t="str">
            <v>CABECOTE PARA ENTRADA DE LINHA DE ALIMENTACAO PARA ELETRODUTO, EM LIGA DE ALUMINIO COM ACABAMENTO ANTI CORROSIVO, COM FIXACAO POR ENCAIXE LISO DE 360 GRAUS, DE 3"</v>
          </cell>
          <cell r="E696" t="str">
            <v>UN</v>
          </cell>
          <cell r="G696">
            <v>60.93</v>
          </cell>
        </row>
        <row r="697">
          <cell r="A697" t="str">
            <v>SINAPI-I 1098</v>
          </cell>
          <cell r="D697" t="str">
            <v>CABECOTE PARA ENTRADA DE LINHA DE ALIMENTACAO PARA ELETRODUTO, EM LIGA DE ALUMINIO COM ACABAMENTO ANTI CORROSIVO, COM FIXACAO POR ENCAIXE LISO DE 360 GRAUS, DE 3/4"</v>
          </cell>
          <cell r="E697" t="str">
            <v>UN</v>
          </cell>
          <cell r="G697">
            <v>5.0599999999999996</v>
          </cell>
        </row>
        <row r="698">
          <cell r="A698" t="str">
            <v>SINAPI-I 1051</v>
          </cell>
          <cell r="D698" t="str">
            <v>CABECOTE PARA ENTRADA DE LINHA DE ALIMENTACAO PARA ELETRODUTO, EM LIGA DE ALUMINIO COM ACABAMENTO ANTI CORROSIVO, COM FIXACAO POR ENCAIXE LISO DE 360 GRAUS, DE 4"</v>
          </cell>
          <cell r="E698" t="str">
            <v>UN</v>
          </cell>
          <cell r="G698">
            <v>88.55</v>
          </cell>
        </row>
        <row r="699">
          <cell r="A699" t="str">
            <v>SINAPI-I 37399</v>
          </cell>
          <cell r="D699" t="str">
            <v>CABIDE/GANCHO DE BANHEIRO SIMPLES EM METAL CROMADO</v>
          </cell>
          <cell r="E699" t="str">
            <v>UN</v>
          </cell>
          <cell r="G699">
            <v>18.809999999999999</v>
          </cell>
        </row>
        <row r="700">
          <cell r="A700" t="str">
            <v>SINAPI-I 43834</v>
          </cell>
          <cell r="D700" t="str">
            <v>CABO COAXIAL RG11 95% DE MALHA</v>
          </cell>
          <cell r="E700" t="str">
            <v>M</v>
          </cell>
          <cell r="G700">
            <v>20.23</v>
          </cell>
        </row>
        <row r="701">
          <cell r="A701" t="str">
            <v>SINAPI-I 43835</v>
          </cell>
          <cell r="D701" t="str">
            <v>CABO COAXIAL RG59 95% DE MALHA</v>
          </cell>
          <cell r="E701" t="str">
            <v>M</v>
          </cell>
          <cell r="G701">
            <v>1.81</v>
          </cell>
        </row>
        <row r="702">
          <cell r="A702" t="str">
            <v>SINAPI-I 43833</v>
          </cell>
          <cell r="D702" t="str">
            <v>CABO COAXIAL RG6 95% DE MALHA</v>
          </cell>
          <cell r="E702" t="str">
            <v>M</v>
          </cell>
          <cell r="G702">
            <v>1.88</v>
          </cell>
        </row>
        <row r="703">
          <cell r="A703" t="str">
            <v>SINAPI-I 41955</v>
          </cell>
          <cell r="D703" t="str">
            <v>CABO DE ACO GALVANIZADO, DIAMETRO 12,7 MM (1/2"), COM ALMA DE ACO CABO INDEPENDENTE 6 X 25 F</v>
          </cell>
          <cell r="E703" t="str">
            <v>KG</v>
          </cell>
          <cell r="G703">
            <v>66.67</v>
          </cell>
        </row>
        <row r="704">
          <cell r="A704" t="str">
            <v>SINAPI-I 41953</v>
          </cell>
          <cell r="D704" t="str">
            <v>CABO DE ACO GALVANIZADO, DIAMETRO 12,7 MM (1/2"), COM ALMA DE FIBRA 6 X 25 F</v>
          </cell>
          <cell r="E704" t="str">
            <v>KG</v>
          </cell>
          <cell r="G704">
            <v>63.62</v>
          </cell>
        </row>
        <row r="705">
          <cell r="A705" t="str">
            <v>SINAPI-I 41954</v>
          </cell>
          <cell r="D705" t="str">
            <v>CABO DE ACO GALVANIZADO, DIAMETRO 9,53 MM (3/8"), COM ALMA DE FIBRA 6 X 25 F</v>
          </cell>
          <cell r="E705" t="str">
            <v>KG</v>
          </cell>
          <cell r="G705">
            <v>63.02</v>
          </cell>
        </row>
        <row r="706">
          <cell r="A706" t="str">
            <v>SINAPI-I 25004</v>
          </cell>
          <cell r="D706" t="str">
            <v>CABO DE ALUMINIO NU COM ALMA DE ACO, BITOLA 1/0 AWG</v>
          </cell>
          <cell r="E706" t="str">
            <v>KG</v>
          </cell>
          <cell r="G706">
            <v>56.46</v>
          </cell>
        </row>
        <row r="707">
          <cell r="A707" t="str">
            <v>SINAPI-I 25002</v>
          </cell>
          <cell r="D707" t="str">
            <v>CABO DE ALUMINIO NU COM ALMA DE ACO, BITOLA 2 AWG</v>
          </cell>
          <cell r="E707" t="str">
            <v>KG</v>
          </cell>
          <cell r="G707">
            <v>56.46</v>
          </cell>
        </row>
        <row r="708">
          <cell r="A708" t="str">
            <v>SINAPI-I 37409</v>
          </cell>
          <cell r="D708" t="str">
            <v>CABO DE ALUMINIO NU COM ALMA DE ACO, BITOLA 2/0 AWG</v>
          </cell>
          <cell r="E708" t="str">
            <v>KG</v>
          </cell>
          <cell r="G708">
            <v>56.46</v>
          </cell>
        </row>
        <row r="709">
          <cell r="A709" t="str">
            <v>SINAPI-I 841</v>
          </cell>
          <cell r="D709" t="str">
            <v>CABO DE ALUMINIO NU COM ALMA DE ACO, BITOLA 4 AWG</v>
          </cell>
          <cell r="E709" t="str">
            <v>KG</v>
          </cell>
          <cell r="G709">
            <v>57.15</v>
          </cell>
        </row>
        <row r="710">
          <cell r="A710" t="str">
            <v>SINAPI-I 25005</v>
          </cell>
          <cell r="D710" t="str">
            <v>CABO DE ALUMINIO NU SEM ALMA DE ACO, BITOLA 1/0 AWG</v>
          </cell>
          <cell r="E710" t="str">
            <v>KG</v>
          </cell>
          <cell r="G710">
            <v>61.95</v>
          </cell>
        </row>
        <row r="711">
          <cell r="A711" t="str">
            <v>SINAPI-I 25003</v>
          </cell>
          <cell r="D711" t="str">
            <v>CABO DE ALUMINIO NU SEM ALMA DE ACO, BITOLA 2 AWG</v>
          </cell>
          <cell r="E711" t="str">
            <v>KG</v>
          </cell>
          <cell r="G711">
            <v>62.89</v>
          </cell>
        </row>
        <row r="712">
          <cell r="A712" t="str">
            <v>SINAPI-I 37410</v>
          </cell>
          <cell r="D712" t="str">
            <v>CABO DE ALUMINIO NU SEM ALMA DE ACO, BITOLA 2/0 AWG</v>
          </cell>
          <cell r="E712" t="str">
            <v>KG</v>
          </cell>
          <cell r="G712">
            <v>61.95</v>
          </cell>
        </row>
        <row r="713">
          <cell r="A713" t="str">
            <v>SINAPI-I 842</v>
          </cell>
          <cell r="D713" t="str">
            <v>CABO DE ALUMINIO NU SEM ALMA DE ACO, BITOLA 4 AWG</v>
          </cell>
          <cell r="E713" t="str">
            <v>KG</v>
          </cell>
          <cell r="G713">
            <v>62.83</v>
          </cell>
        </row>
        <row r="714">
          <cell r="A714" t="str">
            <v>SINAPI-I 44391</v>
          </cell>
          <cell r="D714" t="str">
            <v>CABO DE COBRE FLEXIVEL NAO HALOGENADO, SEM EMISSAO DE FUMACA, 750V, SECAO NOMINAL 120 MM</v>
          </cell>
          <cell r="E714" t="str">
            <v>M</v>
          </cell>
          <cell r="G714">
            <v>133.88999999999999</v>
          </cell>
        </row>
        <row r="715">
          <cell r="A715" t="str">
            <v>SINAPI-I 44388</v>
          </cell>
          <cell r="D715" t="str">
            <v>CABO DE COBRE FLEXIVEL NAO HALOGENADO, SEM EMISSAO DE FUMACA, 750V, SECAO NOMINAL 2,5 MM</v>
          </cell>
          <cell r="E715" t="str">
            <v>M</v>
          </cell>
          <cell r="G715">
            <v>2.9</v>
          </cell>
        </row>
        <row r="716">
          <cell r="A716" t="str">
            <v>SINAPI-I 44392</v>
          </cell>
          <cell r="D716" t="str">
            <v>CABO DE COBRE FLEXIVEL NAO HALOGENADO, SEM EMISSAO DE FUMACA, 750V, SECAO NOMINAL 240 MM</v>
          </cell>
          <cell r="E716" t="str">
            <v>M</v>
          </cell>
          <cell r="G716">
            <v>266.58999999999997</v>
          </cell>
        </row>
        <row r="717">
          <cell r="A717" t="str">
            <v>SINAPI-I 44390</v>
          </cell>
          <cell r="D717" t="str">
            <v>CABO DE COBRE FLEXIVEL NAO HALOGENADO, SEM EMISSAO DE FUMACA, 750V, SECAO NOMINAL 50 MM</v>
          </cell>
          <cell r="E717" t="str">
            <v>M</v>
          </cell>
          <cell r="G717">
            <v>56.48</v>
          </cell>
        </row>
        <row r="718">
          <cell r="A718" t="str">
            <v>SINAPI-I 44389</v>
          </cell>
          <cell r="D718" t="str">
            <v>CABO DE COBRE FLEXIVEL NAO HALOGENADO, SEM EMISSAO DE FUMACA, 750V, SECAO NOMINAL 6,0 MM</v>
          </cell>
          <cell r="E718" t="str">
            <v>M</v>
          </cell>
          <cell r="G718">
            <v>6.67</v>
          </cell>
        </row>
        <row r="719">
          <cell r="A719" t="str">
            <v>SINAPI-I 862</v>
          </cell>
          <cell r="D719" t="str">
            <v>CABO DE COBRE NU 10 MM2 MEIO-DURO</v>
          </cell>
          <cell r="E719" t="str">
            <v>M</v>
          </cell>
          <cell r="G719">
            <v>12.22</v>
          </cell>
        </row>
        <row r="720">
          <cell r="A720" t="str">
            <v>SINAPI-I 866</v>
          </cell>
          <cell r="D720" t="str">
            <v>CABO DE COBRE NU 120 MM2 MEIO-DURO</v>
          </cell>
          <cell r="E720" t="str">
            <v>M</v>
          </cell>
          <cell r="G720">
            <v>155.24</v>
          </cell>
        </row>
        <row r="721">
          <cell r="A721" t="str">
            <v>SINAPI-I 892</v>
          </cell>
          <cell r="D721" t="str">
            <v>CABO DE COBRE NU 150 MM2 MEIO-DURO</v>
          </cell>
          <cell r="E721" t="str">
            <v>M</v>
          </cell>
          <cell r="G721">
            <v>187.91</v>
          </cell>
        </row>
        <row r="722">
          <cell r="A722" t="str">
            <v>SINAPI-I 857</v>
          </cell>
          <cell r="D722" t="str">
            <v>CABO DE COBRE NU 16 MM2 MEIO-DURO</v>
          </cell>
          <cell r="E722" t="str">
            <v>M</v>
          </cell>
          <cell r="G722">
            <v>20.43</v>
          </cell>
        </row>
        <row r="723">
          <cell r="A723" t="str">
            <v>SINAPI-I 37404</v>
          </cell>
          <cell r="D723" t="str">
            <v>CABO DE COBRE NU 185 MM2 MEIO-DURO</v>
          </cell>
          <cell r="E723" t="str">
            <v>M</v>
          </cell>
          <cell r="G723">
            <v>217.41</v>
          </cell>
        </row>
        <row r="724">
          <cell r="A724" t="str">
            <v>SINAPI-I 868</v>
          </cell>
          <cell r="D724" t="str">
            <v>CABO DE COBRE NU 25 MM2 MEIO-DURO</v>
          </cell>
          <cell r="E724" t="str">
            <v>M</v>
          </cell>
          <cell r="G724">
            <v>29.13</v>
          </cell>
        </row>
        <row r="725">
          <cell r="A725" t="str">
            <v>SINAPI-I 863</v>
          </cell>
          <cell r="D725" t="str">
            <v>CABO DE COBRE NU 35 MM2 MEIO-DURO</v>
          </cell>
          <cell r="E725" t="str">
            <v>M</v>
          </cell>
          <cell r="G725">
            <v>42.9</v>
          </cell>
        </row>
        <row r="726">
          <cell r="A726" t="str">
            <v>SINAPI-I 867</v>
          </cell>
          <cell r="D726" t="str">
            <v>CABO DE COBRE NU 50 MM2 MEIO-DURO</v>
          </cell>
          <cell r="E726" t="str">
            <v>M</v>
          </cell>
          <cell r="G726">
            <v>61.11</v>
          </cell>
        </row>
        <row r="727">
          <cell r="A727" t="str">
            <v>SINAPI-I 864</v>
          </cell>
          <cell r="D727" t="str">
            <v>CABO DE COBRE NU 70 MM2 MEIO-DURO</v>
          </cell>
          <cell r="E727" t="str">
            <v>M</v>
          </cell>
          <cell r="G727">
            <v>80.72</v>
          </cell>
        </row>
        <row r="728">
          <cell r="A728" t="str">
            <v>SINAPI-I 865</v>
          </cell>
          <cell r="D728" t="str">
            <v>CABO DE COBRE NU 95 MM2 MEIO-DURO</v>
          </cell>
          <cell r="E728" t="str">
            <v>M</v>
          </cell>
          <cell r="G728">
            <v>116.1</v>
          </cell>
        </row>
        <row r="729">
          <cell r="A729" t="str">
            <v>SINAPI-I 39251</v>
          </cell>
          <cell r="D729" t="str">
            <v>CABO DE COBRE, FLEXIVEL, CLASSE 4 OU 5, ISOLACAO EM PVC/A, ANTICHAMA BWF-B, 1 CONDUTOR, 450/750 V, SECAO NOMINAL 0,5 MM2</v>
          </cell>
          <cell r="E729" t="str">
            <v>M</v>
          </cell>
          <cell r="G729">
            <v>0.76</v>
          </cell>
        </row>
        <row r="730">
          <cell r="A730" t="str">
            <v>SINAPI-I 1011</v>
          </cell>
          <cell r="D730" t="str">
            <v>CABO DE COBRE, FLEXIVEL, CLASSE 4 OU 5, ISOLACAO EM PVC/A, ANTICHAMA BWF-B, 1 CONDUTOR, 450/750 V, SECAO NOMINAL 0,75 MM2</v>
          </cell>
          <cell r="E730" t="str">
            <v>M</v>
          </cell>
          <cell r="G730">
            <v>1.04</v>
          </cell>
        </row>
        <row r="731">
          <cell r="A731" t="str">
            <v>SINAPI-I 39252</v>
          </cell>
          <cell r="D731" t="str">
            <v>CABO DE COBRE, FLEXIVEL, CLASSE 4 OU 5, ISOLACAO EM PVC/A, ANTICHAMA BWF-B, 1 CONDUTOR, 450/750 V, SECAO NOMINAL 1,0 MM2</v>
          </cell>
          <cell r="E731" t="str">
            <v>M</v>
          </cell>
          <cell r="G731">
            <v>1.36</v>
          </cell>
        </row>
        <row r="732">
          <cell r="A732" t="str">
            <v>SINAPI-I 1013</v>
          </cell>
          <cell r="D732" t="str">
            <v>CABO DE COBRE, FLEXIVEL, CLASSE 4 OU 5, ISOLACAO EM PVC/A, ANTICHAMA BWF-B, 1 CONDUTOR, 450/750 V, SECAO NOMINAL 1,5 MM2</v>
          </cell>
          <cell r="E732" t="str">
            <v>M</v>
          </cell>
          <cell r="G732">
            <v>1.64</v>
          </cell>
        </row>
        <row r="733">
          <cell r="A733" t="str">
            <v>SINAPI-I 980</v>
          </cell>
          <cell r="D733" t="str">
            <v>CABO DE COBRE, FLEXIVEL, CLASSE 4 OU 5, ISOLACAO EM PVC/A, ANTICHAMA BWF-B, 1 CONDUTOR, 450/750 V, SECAO NOMINAL 10 MM2</v>
          </cell>
          <cell r="E733" t="str">
            <v>M</v>
          </cell>
          <cell r="G733">
            <v>11.81</v>
          </cell>
        </row>
        <row r="734">
          <cell r="A734" t="str">
            <v>SINAPI-I 39237</v>
          </cell>
          <cell r="D734" t="str">
            <v>CABO DE COBRE, FLEXIVEL, CLASSE 4 OU 5, ISOLACAO EM PVC/A, ANTICHAMA BWF-B, 1 CONDUTOR, 450/750 V, SECAO NOMINAL 120 MM2</v>
          </cell>
          <cell r="E734" t="str">
            <v>M</v>
          </cell>
          <cell r="G734">
            <v>125.67</v>
          </cell>
        </row>
        <row r="735">
          <cell r="A735" t="str">
            <v>SINAPI-I 39238</v>
          </cell>
          <cell r="D735" t="str">
            <v>CABO DE COBRE, FLEXIVEL, CLASSE 4 OU 5, ISOLACAO EM PVC/A, ANTICHAMA BWF-B, 1 CONDUTOR, 450/750 V, SECAO NOMINAL 150 MM2</v>
          </cell>
          <cell r="E735" t="str">
            <v>M</v>
          </cell>
          <cell r="G735">
            <v>158.5</v>
          </cell>
        </row>
        <row r="736">
          <cell r="A736" t="str">
            <v>SINAPI-I 979</v>
          </cell>
          <cell r="D736" t="str">
            <v>CABO DE COBRE, FLEXIVEL, CLASSE 4 OU 5, ISOLACAO EM PVC/A, ANTICHAMA BWF-B, 1 CONDUTOR, 450/750 V, SECAO NOMINAL 16 MM2</v>
          </cell>
          <cell r="E736" t="str">
            <v>M</v>
          </cell>
          <cell r="G736">
            <v>16.88</v>
          </cell>
        </row>
        <row r="737">
          <cell r="A737" t="str">
            <v>SINAPI-I 39239</v>
          </cell>
          <cell r="D737" t="str">
            <v>CABO DE COBRE, FLEXIVEL, CLASSE 4 OU 5, ISOLACAO EM PVC/A, ANTICHAMA BWF-B, 1 CONDUTOR, 450/750 V, SECAO NOMINAL 185 MM2</v>
          </cell>
          <cell r="E737" t="str">
            <v>M</v>
          </cell>
          <cell r="G737">
            <v>191.48</v>
          </cell>
        </row>
        <row r="738">
          <cell r="A738" t="str">
            <v>SINAPI-I 1014</v>
          </cell>
          <cell r="D738" t="str">
            <v>CABO DE COBRE, FLEXIVEL, CLASSE 4 OU 5, ISOLACAO EM PVC/A, ANTICHAMA BWF-B, 1 CONDUTOR, 450/750 V, SECAO NOMINAL 2,5 MM2</v>
          </cell>
          <cell r="E738" t="str">
            <v>M</v>
          </cell>
          <cell r="G738">
            <v>2.59</v>
          </cell>
        </row>
        <row r="739">
          <cell r="A739" t="str">
            <v>SINAPI-I 39240</v>
          </cell>
          <cell r="D739" t="str">
            <v>CABO DE COBRE, FLEXIVEL, CLASSE 4 OU 5, ISOLACAO EM PVC/A, ANTICHAMA BWF-B, 1 CONDUTOR, 450/750 V, SECAO NOMINAL 240 MM2</v>
          </cell>
          <cell r="E739" t="str">
            <v>M</v>
          </cell>
          <cell r="G739">
            <v>251.85</v>
          </cell>
        </row>
        <row r="740">
          <cell r="A740" t="str">
            <v>SINAPI-I 39232</v>
          </cell>
          <cell r="D740" t="str">
            <v>CABO DE COBRE, FLEXIVEL, CLASSE 4 OU 5, ISOLACAO EM PVC/A, ANTICHAMA BWF-B, 1 CONDUTOR, 450/750 V, SECAO NOMINAL 25 MM2</v>
          </cell>
          <cell r="E740" t="str">
            <v>M</v>
          </cell>
          <cell r="G740">
            <v>26.43</v>
          </cell>
        </row>
        <row r="741">
          <cell r="A741" t="str">
            <v>SINAPI-I 39233</v>
          </cell>
          <cell r="D741" t="str">
            <v>CABO DE COBRE, FLEXIVEL, CLASSE 4 OU 5, ISOLACAO EM PVC/A, ANTICHAMA BWF-B, 1 CONDUTOR, 450/750 V, SECAO NOMINAL 35 MM2</v>
          </cell>
          <cell r="E741" t="str">
            <v>M</v>
          </cell>
          <cell r="G741">
            <v>38.520000000000003</v>
          </cell>
        </row>
        <row r="742">
          <cell r="A742" t="str">
            <v>SINAPI-I 981</v>
          </cell>
          <cell r="D742" t="str">
            <v>CABO DE COBRE, FLEXIVEL, CLASSE 4 OU 5, ISOLACAO EM PVC/A, ANTICHAMA BWF-B, 1 CONDUTOR, 450/750 V, SECAO NOMINAL 4 MM2</v>
          </cell>
          <cell r="E742" t="str">
            <v>M</v>
          </cell>
          <cell r="G742">
            <v>4.3</v>
          </cell>
        </row>
        <row r="743">
          <cell r="A743" t="str">
            <v>SINAPI-I 39234</v>
          </cell>
          <cell r="D743" t="str">
            <v>CABO DE COBRE, FLEXIVEL, CLASSE 4 OU 5, ISOLACAO EM PVC/A, ANTICHAMA BWF-B, 1 CONDUTOR, 450/750 V, SECAO NOMINAL 50 MM2</v>
          </cell>
          <cell r="E743" t="str">
            <v>M</v>
          </cell>
          <cell r="G743">
            <v>53.63</v>
          </cell>
        </row>
        <row r="744">
          <cell r="A744" t="str">
            <v>SINAPI-I 982</v>
          </cell>
          <cell r="D744" t="str">
            <v>CABO DE COBRE, FLEXIVEL, CLASSE 4 OU 5, ISOLACAO EM PVC/A, ANTICHAMA BWF-B, 1 CONDUTOR, 450/750 V, SECAO NOMINAL 6 MM2</v>
          </cell>
          <cell r="E744" t="str">
            <v>M</v>
          </cell>
          <cell r="G744">
            <v>6.18</v>
          </cell>
        </row>
        <row r="745">
          <cell r="A745" t="str">
            <v>SINAPI-I 39235</v>
          </cell>
          <cell r="D745" t="str">
            <v>CABO DE COBRE, FLEXIVEL, CLASSE 4 OU 5, ISOLACAO EM PVC/A, ANTICHAMA BWF-B, 1 CONDUTOR, 450/750 V, SECAO NOMINAL 70 MM2</v>
          </cell>
          <cell r="E745" t="str">
            <v>M</v>
          </cell>
          <cell r="G745">
            <v>79.09</v>
          </cell>
        </row>
        <row r="746">
          <cell r="A746" t="str">
            <v>SINAPI-I 39236</v>
          </cell>
          <cell r="D746" t="str">
            <v>CABO DE COBRE, FLEXIVEL, CLASSE 4 OU 5, ISOLACAO EM PVC/A, ANTICHAMA BWF-B, 1 CONDUTOR, 450/750 V, SECAO NOMINAL 95 MM2</v>
          </cell>
          <cell r="E746" t="str">
            <v>M</v>
          </cell>
          <cell r="G746">
            <v>104.82</v>
          </cell>
        </row>
        <row r="747">
          <cell r="A747" t="str">
            <v>SINAPI-I 993</v>
          </cell>
          <cell r="D747" t="str">
            <v>CABO DE COBRE, FLEXIVEL, CLASSE 4 OU 5, ISOLACAO EM PVC/A, ANTICHAMA BWF-B, COBERTURA PVC-ST1, ANTICHAMA BWF-B, 1 CONDUTOR, 0,6/1 KV, SECAO NOMINAL 1,5 MM2</v>
          </cell>
          <cell r="E747" t="str">
            <v>M</v>
          </cell>
          <cell r="G747">
            <v>2.21</v>
          </cell>
        </row>
        <row r="748">
          <cell r="A748" t="str">
            <v>SINAPI-I 1020</v>
          </cell>
          <cell r="D748" t="str">
            <v>CABO DE COBRE, FLEXIVEL, CLASSE 4 OU 5, ISOLACAO EM PVC/A, ANTICHAMA BWF-B, COBERTURA PVC-ST1, ANTICHAMA BWF-B, 1 CONDUTOR, 0,6/1 KV, SECAO NOMINAL 10 MM2</v>
          </cell>
          <cell r="E748" t="str">
            <v>M</v>
          </cell>
          <cell r="G748">
            <v>11.26</v>
          </cell>
        </row>
        <row r="749">
          <cell r="A749" t="str">
            <v>SINAPI-I 1017</v>
          </cell>
          <cell r="D749" t="str">
            <v>CABO DE COBRE, FLEXIVEL, CLASSE 4 OU 5, ISOLACAO EM PVC/A, ANTICHAMA BWF-B, COBERTURA PVC-ST1, ANTICHAMA BWF-B, 1 CONDUTOR, 0,6/1 KV, SECAO NOMINAL 120 MM2</v>
          </cell>
          <cell r="E749" t="str">
            <v>M</v>
          </cell>
          <cell r="G749">
            <v>138.04</v>
          </cell>
        </row>
        <row r="750">
          <cell r="A750" t="str">
            <v>SINAPI-I 999</v>
          </cell>
          <cell r="D750" t="str">
            <v>CABO DE COBRE, FLEXIVEL, CLASSE 4 OU 5, ISOLACAO EM PVC/A, ANTICHAMA BWF-B, COBERTURA PVC-ST1, ANTICHAMA BWF-B, 1 CONDUTOR, 0,6/1 KV, SECAO NOMINAL 150 MM2</v>
          </cell>
          <cell r="E750" t="str">
            <v>M</v>
          </cell>
          <cell r="G750">
            <v>167.24</v>
          </cell>
        </row>
        <row r="751">
          <cell r="A751" t="str">
            <v>SINAPI-I 995</v>
          </cell>
          <cell r="D751" t="str">
            <v>CABO DE COBRE, FLEXIVEL, CLASSE 4 OU 5, ISOLACAO EM PVC/A, ANTICHAMA BWF-B, COBERTURA PVC-ST1, ANTICHAMA BWF-B, 1 CONDUTOR, 0,6/1 KV, SECAO NOMINAL 16 MM2</v>
          </cell>
          <cell r="E751" t="str">
            <v>M</v>
          </cell>
          <cell r="G751">
            <v>17.940000000000001</v>
          </cell>
        </row>
        <row r="752">
          <cell r="A752" t="str">
            <v>SINAPI-I 1000</v>
          </cell>
          <cell r="D752" t="str">
            <v>CABO DE COBRE, FLEXIVEL, CLASSE 4 OU 5, ISOLACAO EM PVC/A, ANTICHAMA BWF-B, COBERTURA PVC-ST1, ANTICHAMA BWF-B, 1 CONDUTOR, 0,6/1 KV, SECAO NOMINAL 185 MM2</v>
          </cell>
          <cell r="E752" t="str">
            <v>M</v>
          </cell>
          <cell r="G752">
            <v>205.43</v>
          </cell>
        </row>
        <row r="753">
          <cell r="A753" t="str">
            <v>SINAPI-I 1022</v>
          </cell>
          <cell r="D753" t="str">
            <v>CABO DE COBRE, FLEXIVEL, CLASSE 4 OU 5, ISOLACAO EM PVC/A, ANTICHAMA BWF-B, COBERTURA PVC-ST1, ANTICHAMA BWF-B, 1 CONDUTOR, 0,6/1 KV, SECAO NOMINAL 2,5 MM2</v>
          </cell>
          <cell r="E753" t="str">
            <v>M</v>
          </cell>
          <cell r="G753">
            <v>3.08</v>
          </cell>
        </row>
        <row r="754">
          <cell r="A754" t="str">
            <v>SINAPI-I 1015</v>
          </cell>
          <cell r="D754" t="str">
            <v>CABO DE COBRE, FLEXIVEL, CLASSE 4 OU 5, ISOLACAO EM PVC/A, ANTICHAMA BWF-B, COBERTURA PVC-ST1, ANTICHAMA BWF-B, 1 CONDUTOR, 0,6/1 KV, SECAO NOMINAL 240 MM2</v>
          </cell>
          <cell r="E754" t="str">
            <v>M</v>
          </cell>
          <cell r="G754">
            <v>272.98</v>
          </cell>
        </row>
        <row r="755">
          <cell r="A755" t="str">
            <v>SINAPI-I 996</v>
          </cell>
          <cell r="D755" t="str">
            <v>CABO DE COBRE, FLEXIVEL, CLASSE 4 OU 5, ISOLACAO EM PVC/A, ANTICHAMA BWF-B, COBERTURA PVC-ST1, ANTICHAMA BWF-B, 1 CONDUTOR, 0,6/1 KV, SECAO NOMINAL 25 MM2</v>
          </cell>
          <cell r="E755" t="str">
            <v>M</v>
          </cell>
          <cell r="G755">
            <v>27.81</v>
          </cell>
        </row>
        <row r="756">
          <cell r="A756" t="str">
            <v>SINAPI-I 1001</v>
          </cell>
          <cell r="D756" t="str">
            <v>CABO DE COBRE, FLEXIVEL, CLASSE 4 OU 5, ISOLACAO EM PVC/A, ANTICHAMA BWF-B, COBERTURA PVC-ST1, ANTICHAMA BWF-B, 1 CONDUTOR, 0,6/1 KV, SECAO NOMINAL 300 MM2</v>
          </cell>
          <cell r="E756" t="str">
            <v>M</v>
          </cell>
          <cell r="G756">
            <v>354.19</v>
          </cell>
        </row>
        <row r="757">
          <cell r="A757" t="str">
            <v>SINAPI-I 1019</v>
          </cell>
          <cell r="D757" t="str">
            <v>CABO DE COBRE, FLEXIVEL, CLASSE 4 OU 5, ISOLACAO EM PVC/A, ANTICHAMA BWF-B, COBERTURA PVC-ST1, ANTICHAMA BWF-B, 1 CONDUTOR, 0,6/1 KV, SECAO NOMINAL 35 MM2</v>
          </cell>
          <cell r="E757" t="str">
            <v>M</v>
          </cell>
          <cell r="G757">
            <v>39.299999999999997</v>
          </cell>
        </row>
        <row r="758">
          <cell r="A758" t="str">
            <v>SINAPI-I 1021</v>
          </cell>
          <cell r="D758" t="str">
            <v>CABO DE COBRE, FLEXIVEL, CLASSE 4 OU 5, ISOLACAO EM PVC/A, ANTICHAMA BWF-B, COBERTURA PVC-ST1, ANTICHAMA BWF-B, 1 CONDUTOR, 0,6/1 KV, SECAO NOMINAL 4 MM2</v>
          </cell>
          <cell r="E758" t="str">
            <v>M</v>
          </cell>
          <cell r="G758">
            <v>4.72</v>
          </cell>
        </row>
        <row r="759">
          <cell r="A759" t="str">
            <v>SINAPI-I 39249</v>
          </cell>
          <cell r="D759" t="str">
            <v>CABO DE COBRE, FLEXIVEL, CLASSE 4 OU 5, ISOLACAO EM PVC/A, ANTICHAMA BWF-B, COBERTURA PVC-ST1, ANTICHAMA BWF-B, 1 CONDUTOR, 0,6/1 KV, SECAO NOMINAL 400 MM2</v>
          </cell>
          <cell r="E759" t="str">
            <v>M</v>
          </cell>
          <cell r="G759">
            <v>476.23</v>
          </cell>
        </row>
        <row r="760">
          <cell r="A760" t="str">
            <v>SINAPI-I 1018</v>
          </cell>
          <cell r="D760" t="str">
            <v>CABO DE COBRE, FLEXIVEL, CLASSE 4 OU 5, ISOLACAO EM PVC/A, ANTICHAMA BWF-B, COBERTURA PVC-ST1, ANTICHAMA BWF-B, 1 CONDUTOR, 0,6/1 KV, SECAO NOMINAL 50 MM2</v>
          </cell>
          <cell r="E760" t="str">
            <v>M</v>
          </cell>
          <cell r="G760">
            <v>58.12</v>
          </cell>
        </row>
        <row r="761">
          <cell r="A761" t="str">
            <v>SINAPI-I 39250</v>
          </cell>
          <cell r="D761" t="str">
            <v>CABO DE COBRE, FLEXIVEL, CLASSE 4 OU 5, ISOLACAO EM PVC/A, ANTICHAMA BWF-B, COBERTURA PVC-ST1, ANTICHAMA BWF-B, 1 CONDUTOR, 0,6/1 KV, SECAO NOMINAL 500 MM2</v>
          </cell>
          <cell r="E761" t="str">
            <v>M</v>
          </cell>
          <cell r="G761">
            <v>569.67999999999995</v>
          </cell>
        </row>
        <row r="762">
          <cell r="A762" t="str">
            <v>SINAPI-I 994</v>
          </cell>
          <cell r="D762" t="str">
            <v>CABO DE COBRE, FLEXIVEL, CLASSE 4 OU 5, ISOLACAO EM PVC/A, ANTICHAMA BWF-B, COBERTURA PVC-ST1, ANTICHAMA BWF-B, 1 CONDUTOR, 0,6/1 KV, SECAO NOMINAL 6 MM2</v>
          </cell>
          <cell r="E762" t="str">
            <v>M</v>
          </cell>
          <cell r="G762">
            <v>6.87</v>
          </cell>
        </row>
        <row r="763">
          <cell r="A763" t="str">
            <v>SINAPI-I 977</v>
          </cell>
          <cell r="D763" t="str">
            <v>CABO DE COBRE, FLEXIVEL, CLASSE 4 OU 5, ISOLACAO EM PVC/A, ANTICHAMA BWF-B, COBERTURA PVC-ST1, ANTICHAMA BWF-B, 1 CONDUTOR, 0,6/1 KV, SECAO NOMINAL 70 MM2</v>
          </cell>
          <cell r="E763" t="str">
            <v>M</v>
          </cell>
          <cell r="G763">
            <v>81.3</v>
          </cell>
        </row>
        <row r="764">
          <cell r="A764" t="str">
            <v>SINAPI-I 998</v>
          </cell>
          <cell r="D764" t="str">
            <v>CABO DE COBRE, FLEXIVEL, CLASSE 4 OU 5, ISOLACAO EM PVC/A, ANTICHAMA BWF-B, COBERTURA PVC-ST1, ANTICHAMA BWF-B, 1 CONDUTOR, 0,6/1 KV, SECAO NOMINAL 95 MM2</v>
          </cell>
          <cell r="E764" t="str">
            <v>M</v>
          </cell>
          <cell r="G764">
            <v>105.56</v>
          </cell>
        </row>
        <row r="765">
          <cell r="A765" t="str">
            <v>SINAPI-I 1006</v>
          </cell>
          <cell r="D765" t="str">
            <v>CABO DE COBRE, RIGIDO, CLASSE 2, ISOLACAO EM PVC, ANTI-CHAMA BWF-B, 1 CONDUTOR, 450/750 V, DIAMETRO 120 MM2</v>
          </cell>
          <cell r="E765" t="str">
            <v>M</v>
          </cell>
          <cell r="G765">
            <v>139.88</v>
          </cell>
        </row>
        <row r="766">
          <cell r="A766" t="str">
            <v>SINAPI-I 990</v>
          </cell>
          <cell r="D766" t="str">
            <v>CABO DE COBRE, RIGIDO, CLASSE 2, ISOLACAO EM PVC/A, ANTICHAMA BWF-B, 1 CONDUTOR, 450/750 V, SECAO NOMINAL 150 MM2</v>
          </cell>
          <cell r="E766" t="str">
            <v>M</v>
          </cell>
          <cell r="G766">
            <v>185.99</v>
          </cell>
        </row>
        <row r="767">
          <cell r="A767" t="str">
            <v>SINAPI-I 39241</v>
          </cell>
          <cell r="D767" t="str">
            <v>CABO DE COBRE, RIGIDO, CLASSE 2, ISOLACAO EM PVC/A, ANTICHAMA BWF-B, 1 CONDUTOR, 450/750 V, SECAO NOMINAL 16 MM2</v>
          </cell>
          <cell r="E767" t="str">
            <v>M</v>
          </cell>
          <cell r="G767">
            <v>18.309999999999999</v>
          </cell>
        </row>
        <row r="768">
          <cell r="A768" t="str">
            <v>SINAPI-I 1005</v>
          </cell>
          <cell r="D768" t="str">
            <v>CABO DE COBRE, RIGIDO, CLASSE 2, ISOLACAO EM PVC/A, ANTICHAMA BWF-B, 1 CONDUTOR, 450/750 V, SECAO NOMINAL 185 MM2</v>
          </cell>
          <cell r="E768" t="str">
            <v>M</v>
          </cell>
          <cell r="G768">
            <v>231.57</v>
          </cell>
        </row>
        <row r="769">
          <cell r="A769" t="str">
            <v>SINAPI-I 991</v>
          </cell>
          <cell r="D769" t="str">
            <v>CABO DE COBRE, RIGIDO, CLASSE 2, ISOLACAO EM PVC/A, ANTICHAMA BWF-B, 1 CONDUTOR, 450/750 V, SECAO NOMINAL 240 MM2</v>
          </cell>
          <cell r="E769" t="str">
            <v>M</v>
          </cell>
          <cell r="G769">
            <v>303.31</v>
          </cell>
        </row>
        <row r="770">
          <cell r="A770" t="str">
            <v>SINAPI-I 986</v>
          </cell>
          <cell r="D770" t="str">
            <v>CABO DE COBRE, RIGIDO, CLASSE 2, ISOLACAO EM PVC/A, ANTICHAMA BWF-B, 1 CONDUTOR, 450/750 V, SECAO NOMINAL 25 MM2</v>
          </cell>
          <cell r="E770" t="str">
            <v>M</v>
          </cell>
          <cell r="G770">
            <v>28.93</v>
          </cell>
        </row>
        <row r="771">
          <cell r="A771" t="str">
            <v>SINAPI-I 987</v>
          </cell>
          <cell r="D771" t="str">
            <v>CABO DE COBRE, RIGIDO, CLASSE 2, ISOLACAO EM PVC/A, ANTICHAMA BWF-B, 1 CONDUTOR, 450/750 V, SECAO NOMINAL 35 MM2</v>
          </cell>
          <cell r="E771" t="str">
            <v>M</v>
          </cell>
          <cell r="G771">
            <v>39.6</v>
          </cell>
        </row>
        <row r="772">
          <cell r="A772" t="str">
            <v>SINAPI-I 1007</v>
          </cell>
          <cell r="D772" t="str">
            <v>CABO DE COBRE, RIGIDO, CLASSE 2, ISOLACAO EM PVC/A, ANTICHAMA BWF-B, 1 CONDUTOR, 450/750 V, SECAO NOMINAL 50 MM2</v>
          </cell>
          <cell r="E772" t="str">
            <v>M</v>
          </cell>
          <cell r="G772">
            <v>54.82</v>
          </cell>
        </row>
        <row r="773">
          <cell r="A773" t="str">
            <v>SINAPI-I 1008</v>
          </cell>
          <cell r="D773" t="str">
            <v>CABO DE COBRE, RIGIDO, CLASSE 2, ISOLACAO EM PVC/A, ANTICHAMA BWF-B, 1 CONDUTOR, 450/750 V, SECAO NOMINAL 6 MM2</v>
          </cell>
          <cell r="E773" t="str">
            <v>M</v>
          </cell>
          <cell r="G773">
            <v>6.96</v>
          </cell>
        </row>
        <row r="774">
          <cell r="A774" t="str">
            <v>SINAPI-I 988</v>
          </cell>
          <cell r="D774" t="str">
            <v>CABO DE COBRE, RIGIDO, CLASSE 2, ISOLACAO EM PVC/A, ANTICHAMA BWF-B, 1 CONDUTOR, 450/750 V, SECAO NOMINAL 70 MM2</v>
          </cell>
          <cell r="E774" t="str">
            <v>M</v>
          </cell>
          <cell r="G774">
            <v>75.59</v>
          </cell>
        </row>
        <row r="775">
          <cell r="A775" t="str">
            <v>SINAPI-I 989</v>
          </cell>
          <cell r="D775" t="str">
            <v>CABO DE COBRE, RIGIDO, CLASSE 2, ISOLACAO EM PVC/A, ANTICHAMA BWF-B, 1 CONDUTOR, 450/750 V, SECAO NOMINAL 95 MM2</v>
          </cell>
          <cell r="E775" t="str">
            <v>M</v>
          </cell>
          <cell r="G775">
            <v>104.34</v>
          </cell>
        </row>
        <row r="776">
          <cell r="A776" t="str">
            <v>SINAPI-I 43972</v>
          </cell>
          <cell r="D776" t="str">
            <v>CABO DE REDE, PAR TRANCADO U/UTP, 4 PARES, CATEGORIA 5E (CAT 5E), ISOLAMENTO PVC (CM)</v>
          </cell>
          <cell r="E776" t="str">
            <v>M</v>
          </cell>
          <cell r="G776">
            <v>3.86</v>
          </cell>
        </row>
        <row r="777">
          <cell r="A777" t="str">
            <v>SINAPI-I 43971</v>
          </cell>
          <cell r="D777" t="str">
            <v>CABO DE REDE, PAR TRANCADO U/UTP, 4 PARES, CATEGORIA 5E (CAT 5E), ISOLAMENTO PVC (CMX)</v>
          </cell>
          <cell r="E777" t="str">
            <v>M</v>
          </cell>
          <cell r="G777">
            <v>2.95</v>
          </cell>
        </row>
        <row r="778">
          <cell r="A778" t="str">
            <v>SINAPI-I 39598</v>
          </cell>
          <cell r="D778" t="str">
            <v>CABO DE REDE, PAR TRANCADO U/UTP, 4 PARES, CATEGORIA 5E (CAT 5E), ISOLAMENTO PVC (LSZH)</v>
          </cell>
          <cell r="E778" t="str">
            <v>M</v>
          </cell>
          <cell r="G778">
            <v>5.47</v>
          </cell>
        </row>
        <row r="779">
          <cell r="A779" t="str">
            <v>SINAPI-I 43973</v>
          </cell>
          <cell r="D779" t="str">
            <v>CABO DE REDE, PAR TRANCADO U/UTP, 4 PARES, CATEGORIA 6 (CAT 6), ISOLAMENTO PVC (CM)</v>
          </cell>
          <cell r="E779" t="str">
            <v>M</v>
          </cell>
          <cell r="G779">
            <v>4.04</v>
          </cell>
        </row>
        <row r="780">
          <cell r="A780" t="str">
            <v>SINAPI-I 39599</v>
          </cell>
          <cell r="D780" t="str">
            <v>CABO DE REDE, PAR TRANCADO UTP, 4 PARES, CATEGORIA 6 (CAT 6), ISOLAMENTO PVC (LSZH)</v>
          </cell>
          <cell r="E780" t="str">
            <v>M</v>
          </cell>
          <cell r="G780">
            <v>7.87</v>
          </cell>
        </row>
        <row r="781">
          <cell r="A781" t="str">
            <v>SINAPI-I 43832</v>
          </cell>
          <cell r="D781" t="str">
            <v>CABO ELETRONICO CATEGORIA 6A U/UTP 23AWG X 4P</v>
          </cell>
          <cell r="E781" t="str">
            <v>M</v>
          </cell>
          <cell r="G781">
            <v>20.73</v>
          </cell>
        </row>
        <row r="782">
          <cell r="A782" t="str">
            <v>SINAPI-I 34602</v>
          </cell>
          <cell r="D782" t="str">
            <v>CABO FLEXIVEL PVC 750 V, 2 CONDUTORES DE 1,5 MM2</v>
          </cell>
          <cell r="E782" t="str">
            <v>M</v>
          </cell>
          <cell r="G782">
            <v>4.79</v>
          </cell>
        </row>
        <row r="783">
          <cell r="A783" t="str">
            <v>SINAPI-I 34607</v>
          </cell>
          <cell r="D783" t="str">
            <v>CABO FLEXIVEL PVC 750 V, 2 CONDUTORES DE 4,0 MM2</v>
          </cell>
          <cell r="E783" t="str">
            <v>M</v>
          </cell>
          <cell r="G783">
            <v>11.73</v>
          </cell>
        </row>
        <row r="784">
          <cell r="A784" t="str">
            <v>SINAPI-I 34609</v>
          </cell>
          <cell r="D784" t="str">
            <v>CABO FLEXIVEL PVC 750 V, 2 CONDUTORES DE 6,0 MM2</v>
          </cell>
          <cell r="E784" t="str">
            <v>M</v>
          </cell>
          <cell r="G784">
            <v>17.059999999999999</v>
          </cell>
        </row>
        <row r="785">
          <cell r="A785" t="str">
            <v>SINAPI-I 34618</v>
          </cell>
          <cell r="D785" t="str">
            <v>CABO FLEXIVEL PVC 750 V, 3 CONDUTORES DE 1,5 MM2</v>
          </cell>
          <cell r="E785" t="str">
            <v>M</v>
          </cell>
          <cell r="G785">
            <v>6.52</v>
          </cell>
        </row>
        <row r="786">
          <cell r="A786" t="str">
            <v>SINAPI-I 34621</v>
          </cell>
          <cell r="D786" t="str">
            <v>CABO FLEXIVEL PVC 750 V, 3 CONDUTORES DE 4,0 MM2</v>
          </cell>
          <cell r="E786" t="str">
            <v>M</v>
          </cell>
          <cell r="G786">
            <v>16.170000000000002</v>
          </cell>
        </row>
        <row r="787">
          <cell r="A787" t="str">
            <v>SINAPI-I 34622</v>
          </cell>
          <cell r="D787" t="str">
            <v>CABO FLEXIVEL PVC 750 V, 3 CONDUTORES DE 6,0 MM2</v>
          </cell>
          <cell r="E787" t="str">
            <v>M</v>
          </cell>
          <cell r="G787">
            <v>24.02</v>
          </cell>
        </row>
        <row r="788">
          <cell r="A788" t="str">
            <v>SINAPI-I 34624</v>
          </cell>
          <cell r="D788" t="str">
            <v>CABO FLEXIVEL PVC 750 V, 4 CONDUTORES DE 1,5 MM2</v>
          </cell>
          <cell r="E788" t="str">
            <v>M</v>
          </cell>
          <cell r="G788">
            <v>8.7100000000000009</v>
          </cell>
        </row>
        <row r="789">
          <cell r="A789" t="str">
            <v>SINAPI-I 34627</v>
          </cell>
          <cell r="D789" t="str">
            <v>CABO FLEXIVEL PVC 750 V, 4 CONDUTORES DE 4,0 MM2</v>
          </cell>
          <cell r="E789" t="str">
            <v>M</v>
          </cell>
          <cell r="G789">
            <v>21.01</v>
          </cell>
        </row>
        <row r="790">
          <cell r="A790" t="str">
            <v>SINAPI-I 34629</v>
          </cell>
          <cell r="D790" t="str">
            <v>CABO FLEXIVEL PVC 750 V, 4 CONDUTORES DE 6,0 MM2</v>
          </cell>
          <cell r="E790" t="str">
            <v>M</v>
          </cell>
          <cell r="G790">
            <v>32.090000000000003</v>
          </cell>
        </row>
        <row r="791">
          <cell r="A791" t="str">
            <v>SINAPI-I 39257</v>
          </cell>
          <cell r="D791" t="str">
            <v>CABO MULTIPOLAR DE COBRE, FLEXIVEL, CLASSE 4 OU 5, ISOLACAO EM HEPR, COBERTURA EM PVC-ST2, ANTICHAMA BWF-B, 0,6/1 KV, 3 CONDUTORES DE 1,5 MM2</v>
          </cell>
          <cell r="E791" t="str">
            <v>M</v>
          </cell>
          <cell r="G791">
            <v>6.53</v>
          </cell>
        </row>
        <row r="792">
          <cell r="A792" t="str">
            <v>SINAPI-I 39261</v>
          </cell>
          <cell r="D792" t="str">
            <v>CABO MULTIPOLAR DE COBRE, FLEXIVEL, CLASSE 4 OU 5, ISOLACAO EM HEPR, COBERTURA EM PVC-ST2, ANTICHAMA BWF-B, 0,6/1 KV, 3 CONDUTORES DE 10 MM2</v>
          </cell>
          <cell r="E792" t="str">
            <v>M</v>
          </cell>
          <cell r="G792">
            <v>37.39</v>
          </cell>
        </row>
        <row r="793">
          <cell r="A793" t="str">
            <v>SINAPI-I 39268</v>
          </cell>
          <cell r="D793" t="str">
            <v>CABO MULTIPOLAR DE COBRE, FLEXIVEL, CLASSE 4 OU 5, ISOLACAO EM HEPR, COBERTURA EM PVC-ST2, ANTICHAMA BWF-B, 0,6/1 KV, 3 CONDUTORES DE 120 MM2</v>
          </cell>
          <cell r="E793" t="str">
            <v>M</v>
          </cell>
          <cell r="G793">
            <v>584.46</v>
          </cell>
        </row>
        <row r="794">
          <cell r="A794" t="str">
            <v>SINAPI-I 39262</v>
          </cell>
          <cell r="D794" t="str">
            <v>CABO MULTIPOLAR DE COBRE, FLEXIVEL, CLASSE 4 OU 5, ISOLACAO EM HEPR, COBERTURA EM PVC-ST2, ANTICHAMA BWF-B, 0,6/1 KV, 3 CONDUTORES DE 16 MM2</v>
          </cell>
          <cell r="E794" t="str">
            <v>M</v>
          </cell>
          <cell r="G794">
            <v>59.54</v>
          </cell>
        </row>
        <row r="795">
          <cell r="A795" t="str">
            <v>SINAPI-I 39258</v>
          </cell>
          <cell r="D795" t="str">
            <v>CABO MULTIPOLAR DE COBRE, FLEXIVEL, CLASSE 4 OU 5, ISOLACAO EM HEPR, COBERTURA EM PVC-ST2, ANTICHAMA BWF-B, 0,6/1 KV, 3 CONDUTORES DE 2,5 MM2</v>
          </cell>
          <cell r="E795" t="str">
            <v>M</v>
          </cell>
          <cell r="G795">
            <v>9.84</v>
          </cell>
        </row>
        <row r="796">
          <cell r="A796" t="str">
            <v>SINAPI-I 39263</v>
          </cell>
          <cell r="D796" t="str">
            <v>CABO MULTIPOLAR DE COBRE, FLEXIVEL, CLASSE 4 OU 5, ISOLACAO EM HEPR, COBERTURA EM PVC-ST2, ANTICHAMA BWF-B, 0,6/1 KV, 3 CONDUTORES DE 25 MM2</v>
          </cell>
          <cell r="E796" t="str">
            <v>M</v>
          </cell>
          <cell r="G796">
            <v>102.96</v>
          </cell>
        </row>
        <row r="797">
          <cell r="A797" t="str">
            <v>SINAPI-I 39264</v>
          </cell>
          <cell r="D797" t="str">
            <v>CABO MULTIPOLAR DE COBRE, FLEXIVEL, CLASSE 4 OU 5, ISOLACAO EM HEPR, COBERTURA EM PVC-ST2, ANTICHAMA BWF-B, 0,6/1 KV, 3 CONDUTORES DE 35 MM2</v>
          </cell>
          <cell r="E797" t="str">
            <v>M</v>
          </cell>
          <cell r="G797">
            <v>142.63</v>
          </cell>
        </row>
        <row r="798">
          <cell r="A798" t="str">
            <v>SINAPI-I 39259</v>
          </cell>
          <cell r="D798" t="str">
            <v>CABO MULTIPOLAR DE COBRE, FLEXIVEL, CLASSE 4 OU 5, ISOLACAO EM HEPR, COBERTURA EM PVC-ST2, ANTICHAMA BWF-B, 0,6/1 KV, 3 CONDUTORES DE 4 MM2</v>
          </cell>
          <cell r="E798" t="str">
            <v>M</v>
          </cell>
          <cell r="G798">
            <v>15.16</v>
          </cell>
        </row>
        <row r="799">
          <cell r="A799" t="str">
            <v>SINAPI-I 39265</v>
          </cell>
          <cell r="D799" t="str">
            <v>CABO MULTIPOLAR DE COBRE, FLEXIVEL, CLASSE 4 OU 5, ISOLACAO EM HEPR, COBERTURA EM PVC-ST2, ANTICHAMA BWF-B, 0,6/1 KV, 3 CONDUTORES DE 50 MM2</v>
          </cell>
          <cell r="E799" t="str">
            <v>M</v>
          </cell>
          <cell r="G799">
            <v>193.64</v>
          </cell>
        </row>
        <row r="800">
          <cell r="A800" t="str">
            <v>SINAPI-I 39260</v>
          </cell>
          <cell r="D800" t="str">
            <v>CABO MULTIPOLAR DE COBRE, FLEXIVEL, CLASSE 4 OU 5, ISOLACAO EM HEPR, COBERTURA EM PVC-ST2, ANTICHAMA BWF-B, 0,6/1 KV, 3 CONDUTORES DE 6 MM2</v>
          </cell>
          <cell r="E800" t="str">
            <v>M</v>
          </cell>
          <cell r="G800">
            <v>23.21</v>
          </cell>
        </row>
        <row r="801">
          <cell r="A801" t="str">
            <v>SINAPI-I 39266</v>
          </cell>
          <cell r="D801" t="str">
            <v>CABO MULTIPOLAR DE COBRE, FLEXIVEL, CLASSE 4 OU 5, ISOLACAO EM HEPR, COBERTURA EM PVC-ST2, ANTICHAMA BWF-B, 0,6/1 KV, 3 CONDUTORES DE 70 MM2</v>
          </cell>
          <cell r="E801" t="str">
            <v>M</v>
          </cell>
          <cell r="G801">
            <v>292.2</v>
          </cell>
        </row>
        <row r="802">
          <cell r="A802" t="str">
            <v>SINAPI-I 39267</v>
          </cell>
          <cell r="D802" t="str">
            <v>CABO MULTIPOLAR DE COBRE, FLEXIVEL, CLASSE 4 OU 5, ISOLACAO EM HEPR, COBERTURA EM PVC-ST2, ANTICHAMA BWF-B, 0,6/1 KV, 3 CONDUTORES DE 95 MM2</v>
          </cell>
          <cell r="E802" t="str">
            <v>M</v>
          </cell>
          <cell r="G802">
            <v>365.33</v>
          </cell>
        </row>
        <row r="803">
          <cell r="A803" t="str">
            <v>SINAPI-I 11901</v>
          </cell>
          <cell r="D803" t="str">
            <v>CABO TELEFONICO CCI 50, 1 PAR, USO INTERNO, SEM BLINDAGEM</v>
          </cell>
          <cell r="E803" t="str">
            <v>M</v>
          </cell>
          <cell r="G803">
            <v>0.71</v>
          </cell>
        </row>
        <row r="804">
          <cell r="A804" t="str">
            <v>SINAPI-I 11902</v>
          </cell>
          <cell r="D804" t="str">
            <v>CABO TELEFONICO CCI 50, 2 PARES, USO INTERNO, SEM BLINDAGEM</v>
          </cell>
          <cell r="E804" t="str">
            <v>M</v>
          </cell>
          <cell r="G804">
            <v>1.35</v>
          </cell>
        </row>
        <row r="805">
          <cell r="A805" t="str">
            <v>SINAPI-I 11903</v>
          </cell>
          <cell r="D805" t="str">
            <v>CABO TELEFONICO CCI 50, 3 PARES, USO INTERNO, SEM BLINDAGEM</v>
          </cell>
          <cell r="E805" t="str">
            <v>M</v>
          </cell>
          <cell r="G805">
            <v>1.43</v>
          </cell>
        </row>
        <row r="806">
          <cell r="A806" t="str">
            <v>SINAPI-I 11904</v>
          </cell>
          <cell r="D806" t="str">
            <v>CABO TELEFONICO CCI 50, 4 PARES, USO INTERNO, SEM BLINDAGEM</v>
          </cell>
          <cell r="E806" t="str">
            <v>M</v>
          </cell>
          <cell r="G806">
            <v>2.1800000000000002</v>
          </cell>
        </row>
        <row r="807">
          <cell r="A807" t="str">
            <v>SINAPI-I 11905</v>
          </cell>
          <cell r="D807" t="str">
            <v>CABO TELEFONICO CCI 50, 5 PARES, USO INTERNO, SEM BLINDAGEM</v>
          </cell>
          <cell r="E807" t="str">
            <v>M</v>
          </cell>
          <cell r="G807">
            <v>2.65</v>
          </cell>
        </row>
        <row r="808">
          <cell r="A808" t="str">
            <v>SINAPI-I 11906</v>
          </cell>
          <cell r="D808" t="str">
            <v>CABO TELEFONICO CCI 50, 6 PARES, USO INTERNO, SEM BLINDAGEM</v>
          </cell>
          <cell r="E808" t="str">
            <v>M</v>
          </cell>
          <cell r="G808">
            <v>3.38</v>
          </cell>
        </row>
        <row r="809">
          <cell r="A809" t="str">
            <v>SINAPI-I 11919</v>
          </cell>
          <cell r="D809" t="str">
            <v>CABO TELEFONICO CI 50, 10 PARES, USO INTERNO</v>
          </cell>
          <cell r="E809" t="str">
            <v>M</v>
          </cell>
          <cell r="G809">
            <v>6.19</v>
          </cell>
        </row>
        <row r="810">
          <cell r="A810" t="str">
            <v>SINAPI-I 11920</v>
          </cell>
          <cell r="D810" t="str">
            <v>CABO TELEFONICO CI 50, 20 PARES, USO INTERNO</v>
          </cell>
          <cell r="E810" t="str">
            <v>M</v>
          </cell>
          <cell r="G810">
            <v>11.75</v>
          </cell>
        </row>
        <row r="811">
          <cell r="A811" t="str">
            <v>SINAPI-I 11924</v>
          </cell>
          <cell r="D811" t="str">
            <v>CABO TELEFONICO CI 50, 200 PARES, USO INTERNO</v>
          </cell>
          <cell r="E811" t="str">
            <v>M</v>
          </cell>
          <cell r="G811">
            <v>98.69</v>
          </cell>
        </row>
        <row r="812">
          <cell r="A812" t="str">
            <v>SINAPI-I 11921</v>
          </cell>
          <cell r="D812" t="str">
            <v>CABO TELEFONICO CI 50, 30 PARES, USO INTERNO</v>
          </cell>
          <cell r="E812" t="str">
            <v>M</v>
          </cell>
          <cell r="G812">
            <v>17.2</v>
          </cell>
        </row>
        <row r="813">
          <cell r="A813" t="str">
            <v>SINAPI-I 11922</v>
          </cell>
          <cell r="D813" t="str">
            <v>CABO TELEFONICO CI 50, 50 PARES, USO INTERNO</v>
          </cell>
          <cell r="E813" t="str">
            <v>M</v>
          </cell>
          <cell r="G813">
            <v>27.82</v>
          </cell>
        </row>
        <row r="814">
          <cell r="A814" t="str">
            <v>SINAPI-I 11923</v>
          </cell>
          <cell r="D814" t="str">
            <v>CABO TELEFONICO CI 50, 75 PARES, USO INTERNO</v>
          </cell>
          <cell r="E814" t="str">
            <v>M</v>
          </cell>
          <cell r="G814">
            <v>40.72</v>
          </cell>
        </row>
        <row r="815">
          <cell r="A815" t="str">
            <v>SINAPI-I 11916</v>
          </cell>
          <cell r="D815" t="str">
            <v>CABO TELEFONICO CTP - APL - 50, 10 PARES, USO EXTERNO</v>
          </cell>
          <cell r="E815" t="str">
            <v>M</v>
          </cell>
          <cell r="G815">
            <v>8.4700000000000006</v>
          </cell>
        </row>
        <row r="816">
          <cell r="A816" t="str">
            <v>SINAPI-I 11914</v>
          </cell>
          <cell r="D816" t="str">
            <v>CABO TELEFONICO CTP - APL - 50, 100 PARES, USO EXTERNO</v>
          </cell>
          <cell r="E816" t="str">
            <v>M</v>
          </cell>
          <cell r="G816">
            <v>61.01</v>
          </cell>
        </row>
        <row r="817">
          <cell r="A817" t="str">
            <v>SINAPI-I 11917</v>
          </cell>
          <cell r="D817" t="str">
            <v>CABO TELEFONICO CTP - APL - 50, 20 PARES, USO EXTERNO</v>
          </cell>
          <cell r="E817" t="str">
            <v>M</v>
          </cell>
          <cell r="G817">
            <v>14.91</v>
          </cell>
        </row>
        <row r="818">
          <cell r="A818" t="str">
            <v>SINAPI-I 11918</v>
          </cell>
          <cell r="D818" t="str">
            <v>CABO TELEFONICO CTP - APL - 50, 30 PARES, USO EXTERNO</v>
          </cell>
          <cell r="E818" t="str">
            <v>M</v>
          </cell>
          <cell r="G818">
            <v>17.690000000000001</v>
          </cell>
        </row>
        <row r="819">
          <cell r="A819" t="str">
            <v>SINAPI-I 37734</v>
          </cell>
          <cell r="D819" t="str">
            <v>CACAMBA METALICA BASCULANTE COM CAPACIDADE DE 10 M3 (INCLUI MONTAGEM, NAO INCLUI CAMINHAO)</v>
          </cell>
          <cell r="E819" t="str">
            <v>UN</v>
          </cell>
          <cell r="G819">
            <v>89665.38</v>
          </cell>
        </row>
        <row r="820">
          <cell r="A820" t="str">
            <v>SINAPI-I 37733</v>
          </cell>
          <cell r="D820" t="str">
            <v>CACAMBA METALICA BASCULANTE COM CAPACIDADE DE 6 M3 (INCLUI MONTAGEM, NAO INCLUI CAMINHAO)</v>
          </cell>
          <cell r="E820" t="str">
            <v>UN</v>
          </cell>
          <cell r="G820">
            <v>67230.759999999995</v>
          </cell>
        </row>
        <row r="821">
          <cell r="A821" t="str">
            <v>SINAPI-I 5090</v>
          </cell>
          <cell r="D821" t="str">
            <v>CADEADO SIMPLES, CORPO EM LATAO MACICO, COM LARGURA DE 25 MM E ALTURA DE APROX 25 MM, HASTE CEMENTADA (NAO LONGA), EM ACO TEMPERADO COM DIAMETRO DE APROX 5,0 MM, INCLUINDO 2 CHAVES</v>
          </cell>
          <cell r="E821" t="str">
            <v>UN</v>
          </cell>
          <cell r="G821">
            <v>21.2</v>
          </cell>
        </row>
        <row r="822">
          <cell r="A822" t="str">
            <v>SINAPI-I 5085</v>
          </cell>
          <cell r="D822" t="str">
            <v>CADEADO SIMPLES, CORPO EM LATAO MACICO, COM LARGURA DE 35 MM E ALTURA DE APROX 30 MM, HASTE CEMENTADA (NAO LONGA), EM ACO TEMPERADO COM DIAMETRO DE APROX 6,0 MM, INCLUINDO 2 CHAVES</v>
          </cell>
          <cell r="E822" t="str">
            <v>UN</v>
          </cell>
          <cell r="G822">
            <v>31.56</v>
          </cell>
        </row>
        <row r="823">
          <cell r="A823" t="str">
            <v>SINAPI-I 43603</v>
          </cell>
          <cell r="D823" t="str">
            <v>CADEADO SIMPLES, CORPO EM LATAO MACICO, COM LARGURA DE 50 MM E ALTURA DE APROX 40 MM, HASTE CEMENTADA EM ACO TEMPERADO COM DIAMETRO DE APROX 8,0 MM, INCLUINDO 2 CHAVES</v>
          </cell>
          <cell r="E823" t="str">
            <v>UN</v>
          </cell>
          <cell r="G823">
            <v>45.09</v>
          </cell>
        </row>
        <row r="824">
          <cell r="A824" t="str">
            <v>SINAPI-I 38374</v>
          </cell>
          <cell r="D824" t="str">
            <v>CADEIRA SUSPENSA MANUAL / BALANCIM INDIVIDUAL (NBR 14751)</v>
          </cell>
          <cell r="E824" t="str">
            <v>UN</v>
          </cell>
          <cell r="G824">
            <v>809.86</v>
          </cell>
        </row>
        <row r="825">
          <cell r="A825" t="str">
            <v>SINAPI-I 4513</v>
          </cell>
          <cell r="D825" t="str">
            <v>CAIBRO 5 X 5 CM EM PINUS, MISTA OU EQUIVALENTE DA REGIAO - BRUTA</v>
          </cell>
          <cell r="E825" t="str">
            <v>M</v>
          </cell>
          <cell r="G825">
            <v>5.35</v>
          </cell>
        </row>
        <row r="826">
          <cell r="A826" t="str">
            <v>SINAPI-I 20212</v>
          </cell>
          <cell r="D826" t="str">
            <v>CAIBRO APARELHADO *6 X 8* CM, EM MACARANDUBA/MASSARANDUBA, ANGELIM OU EQUIVALENTE DA REGIAO</v>
          </cell>
          <cell r="E826" t="str">
            <v>M</v>
          </cell>
          <cell r="G826">
            <v>32.46</v>
          </cell>
        </row>
        <row r="827">
          <cell r="A827" t="str">
            <v>SINAPI-I 20209</v>
          </cell>
          <cell r="D827" t="str">
            <v>CAIBRO APARELHADO *7,5 X 7,5* CM, EM MACARANDUBA/MASSARANDUBA, ANGELIM OU EQUIVALENTE DA REGIAO</v>
          </cell>
          <cell r="E827" t="str">
            <v>M</v>
          </cell>
          <cell r="G827">
            <v>38.78</v>
          </cell>
        </row>
        <row r="828">
          <cell r="A828" t="str">
            <v>SINAPI-I 4430</v>
          </cell>
          <cell r="D828" t="str">
            <v>CAIBRO NAO APARELHADO *5 X 6* CM, EM MACARANDUBA/MASSARANDUBA, ANGELIM OU EQUIVALENTE DA REGIAO - BRUTA</v>
          </cell>
          <cell r="E828" t="str">
            <v>M</v>
          </cell>
          <cell r="G828">
            <v>19</v>
          </cell>
        </row>
        <row r="829">
          <cell r="A829" t="str">
            <v>SINAPI-I 4433</v>
          </cell>
          <cell r="D829" t="str">
            <v>CAIBRO NAO APARELHADO *6 X 6* CM, EM MACARANDUBA/MASSARANDUBA, ANGELIM OU EQUIVALENTE DA REGIAO - BRUTA</v>
          </cell>
          <cell r="E829" t="str">
            <v>M</v>
          </cell>
          <cell r="G829">
            <v>37.15</v>
          </cell>
        </row>
        <row r="830">
          <cell r="A830" t="str">
            <v>SINAPI-I 4400</v>
          </cell>
          <cell r="D830" t="str">
            <v>CAIBRO NAO APARELHADO, *6 X 8* CM, EM MACARANDUBA/MASSARANDUBA, ANGELIM OU EQUIVALENTE DA REGIAO - BRUTA</v>
          </cell>
          <cell r="E830" t="str">
            <v>M</v>
          </cell>
          <cell r="G830">
            <v>30.24</v>
          </cell>
        </row>
        <row r="831">
          <cell r="A831" t="str">
            <v>SINAPI-I 2729</v>
          </cell>
          <cell r="D831" t="str">
            <v>CAIBRO ROLICO DE MADEIRA TRATADA, D = 4 A 7 CM, H = 3,00 M, EM EUCALIPTO OU EQUIVALENTE DA REGIAO</v>
          </cell>
          <cell r="E831" t="str">
            <v>UN</v>
          </cell>
          <cell r="G831">
            <v>25</v>
          </cell>
        </row>
        <row r="832">
          <cell r="A832" t="str">
            <v>SINAPI-I 37106</v>
          </cell>
          <cell r="D832" t="str">
            <v>CAIXA D'AGUA / RESERVATORIO EM POLIESTER REFORCADO COM FIBRA DE VIDRO, 10000 LITROS, COM TAMPA</v>
          </cell>
          <cell r="E832" t="str">
            <v>UN</v>
          </cell>
          <cell r="G832">
            <v>5526.39</v>
          </cell>
        </row>
        <row r="833">
          <cell r="A833" t="str">
            <v>SINAPI-I 11869</v>
          </cell>
          <cell r="D833" t="str">
            <v>CAIXA D'AGUA / RESERVATORIO EM POLIESTER REFORCADO COM FIBRA DE VIDRO, 1500 LITROS, COM TAMPA</v>
          </cell>
          <cell r="E833" t="str">
            <v>UN</v>
          </cell>
          <cell r="G833">
            <v>1105.27</v>
          </cell>
        </row>
        <row r="834">
          <cell r="A834" t="str">
            <v>SINAPI-I 43981</v>
          </cell>
          <cell r="D834" t="str">
            <v>CAIXA D'AGUA / RESERVATORIO EM POLIESTER REFORCADO COM FIBRA DE VIDRO, 15000 LITROS, COM TAMPA</v>
          </cell>
          <cell r="E834" t="str">
            <v>UN</v>
          </cell>
          <cell r="G834">
            <v>8328.2199999999993</v>
          </cell>
        </row>
        <row r="835">
          <cell r="A835" t="str">
            <v>SINAPI-I 37104</v>
          </cell>
          <cell r="D835" t="str">
            <v>CAIXA D'AGUA / RESERVATORIO EM POLIESTER REFORCADO COM FIBRA DE VIDRO, 2000 LITROS, COM TAMPA</v>
          </cell>
          <cell r="E835" t="str">
            <v>UN</v>
          </cell>
          <cell r="G835">
            <v>1387.14</v>
          </cell>
        </row>
        <row r="836">
          <cell r="A836" t="str">
            <v>SINAPI-I 43982</v>
          </cell>
          <cell r="D836" t="str">
            <v>CAIXA D'AGUA / RESERVATORIO EM POLIESTER REFORCADO COM FIBRA DE VIDRO, 20000 LITROS, COM TAMPA</v>
          </cell>
          <cell r="E836" t="str">
            <v>UN</v>
          </cell>
          <cell r="G836">
            <v>13156.5</v>
          </cell>
        </row>
        <row r="837">
          <cell r="A837" t="str">
            <v>SINAPI-I 43978</v>
          </cell>
          <cell r="D837" t="str">
            <v>CAIXA D'AGUA / RESERVATORIO EM POLIESTER REFORCADO COM FIBRA DE VIDRO, 3000 LITROS, COM TAMPA</v>
          </cell>
          <cell r="E837" t="str">
            <v>UN</v>
          </cell>
          <cell r="G837">
            <v>2055.7199999999998</v>
          </cell>
        </row>
        <row r="838">
          <cell r="A838" t="str">
            <v>SINAPI-I 11871</v>
          </cell>
          <cell r="D838" t="str">
            <v>CAIXA D'AGUA / RESERVATORIO EM POLIESTER REFORCADO COM FIBRA DE VIDRO, 500 LITROS, COM TAMPA</v>
          </cell>
          <cell r="E838" t="str">
            <v>UN</v>
          </cell>
          <cell r="G838">
            <v>515.22</v>
          </cell>
        </row>
        <row r="839">
          <cell r="A839" t="str">
            <v>SINAPI-I 37105</v>
          </cell>
          <cell r="D839" t="str">
            <v>CAIXA D'AGUA / RESERVATORIO EM POLIESTER REFORCADO COM FIBRA DE VIDRO, 5000 LITROS, COM TAMPA</v>
          </cell>
          <cell r="E839" t="str">
            <v>UN</v>
          </cell>
          <cell r="G839">
            <v>3170.16</v>
          </cell>
        </row>
        <row r="840">
          <cell r="A840" t="str">
            <v>SINAPI-I 43980</v>
          </cell>
          <cell r="D840" t="str">
            <v>CAIXA D'AGUA / RESERVATORIO EM POLIESTER REFORCADO COM FIBRA DE VIDRO, 7000 LITROS, COM TAMPA</v>
          </cell>
          <cell r="E840" t="str">
            <v>UN</v>
          </cell>
          <cell r="G840">
            <v>3948.1</v>
          </cell>
        </row>
        <row r="841">
          <cell r="A841" t="str">
            <v>SINAPI-I 43979</v>
          </cell>
          <cell r="D841" t="str">
            <v>CAIXA D'AGUA / RESERVATORIO EM POLIESTER REFORCADO COM FIBRA DE VIDRO, 750 LITROS, COM TAMPA</v>
          </cell>
          <cell r="E841" t="str">
            <v>UN</v>
          </cell>
          <cell r="G841">
            <v>741.8</v>
          </cell>
        </row>
        <row r="842">
          <cell r="A842" t="str">
            <v>SINAPI-I 11868</v>
          </cell>
          <cell r="D842" t="str">
            <v>CAIXA D'AGUA / RESERVATORIO EM POLIESTER REFORCADO COM FIBRA DE VIDRO,1000 LITROS, COM TAMPA</v>
          </cell>
          <cell r="E842" t="str">
            <v>UN</v>
          </cell>
          <cell r="G842">
            <v>717.4</v>
          </cell>
        </row>
        <row r="843">
          <cell r="A843" t="str">
            <v>SINAPI-I 34636</v>
          </cell>
          <cell r="D843" t="str">
            <v>CAIXA D'AGUA / RESERVATORIO EM POLIETILENO, 1000 LITROS, COM TAMPA</v>
          </cell>
          <cell r="E843" t="str">
            <v>UN</v>
          </cell>
          <cell r="G843">
            <v>509.45</v>
          </cell>
        </row>
        <row r="844">
          <cell r="A844" t="str">
            <v>SINAPI-I 34639</v>
          </cell>
          <cell r="D844" t="str">
            <v>CAIXA D'AGUA / RESERVATORIO EM POLIETILENO, 1500 LITROS, COM TAMPA</v>
          </cell>
          <cell r="E844" t="str">
            <v>UN</v>
          </cell>
          <cell r="G844">
            <v>1175.9000000000001</v>
          </cell>
        </row>
        <row r="845">
          <cell r="A845" t="str">
            <v>SINAPI-I 34640</v>
          </cell>
          <cell r="D845" t="str">
            <v>CAIXA D'AGUA / RESERVATORIO EM POLIETILENO, 2000 LITROS, COM TAMPA</v>
          </cell>
          <cell r="E845" t="str">
            <v>UN</v>
          </cell>
          <cell r="G845">
            <v>1333.87</v>
          </cell>
        </row>
        <row r="846">
          <cell r="A846" t="str">
            <v>SINAPI-I 43977</v>
          </cell>
          <cell r="D846" t="str">
            <v>CAIXA D'AGUA / RESERVATORIO EM POLIETILENO, 3000 LITROS, COM TAMPA</v>
          </cell>
          <cell r="E846" t="str">
            <v>UN</v>
          </cell>
          <cell r="G846">
            <v>2299.52</v>
          </cell>
        </row>
        <row r="847">
          <cell r="A847" t="str">
            <v>SINAPI-I 34637</v>
          </cell>
          <cell r="D847" t="str">
            <v>CAIXA D'AGUA / RESERVATORIO EM POLIETILENO, 500 LITROS, COM TAMPA</v>
          </cell>
          <cell r="E847" t="str">
            <v>UN</v>
          </cell>
          <cell r="G847">
            <v>308.08999999999997</v>
          </cell>
        </row>
        <row r="848">
          <cell r="A848" t="str">
            <v>SINAPI-I 34638</v>
          </cell>
          <cell r="D848" t="str">
            <v>CAIXA D'AGUA / RESERVATORIO EM POLIETILENO, 750 LITROS, COM TAMPA</v>
          </cell>
          <cell r="E848" t="str">
            <v>UN</v>
          </cell>
          <cell r="G848">
            <v>476.55</v>
          </cell>
        </row>
        <row r="849">
          <cell r="A849" t="str">
            <v>SINAPI-I 34641</v>
          </cell>
          <cell r="D849" t="str">
            <v>CAIXA DE ATERRAMENTO EM CONCRETO PRE-MOLDADO, DIAMETRO DE 0,30 M E ALTURA DE 0,35 M, SEM FUNDO E COM TAMPA</v>
          </cell>
          <cell r="E849" t="str">
            <v>UN</v>
          </cell>
          <cell r="G849">
            <v>109.59</v>
          </cell>
        </row>
        <row r="850">
          <cell r="A850" t="str">
            <v>SINAPI-I 43434</v>
          </cell>
          <cell r="D850" t="str">
            <v>CAIXA DE CONCRETO ARMADO PRE-MOLDADO, COM FUNDO E SEM TAMPA, DIMENSOES DE 0,30 X 0,30 X 0,30 M</v>
          </cell>
          <cell r="E850" t="str">
            <v>UN</v>
          </cell>
          <cell r="G850">
            <v>118.48</v>
          </cell>
        </row>
        <row r="851">
          <cell r="A851" t="str">
            <v>SINAPI-I 43435</v>
          </cell>
          <cell r="D851" t="str">
            <v>CAIXA DE CONCRETO ARMADO PRE-MOLDADO, COM FUNDO E SEM TAMPA, DIMENSOES DE 0,40 X 0,40 X 0,40 M</v>
          </cell>
          <cell r="E851" t="str">
            <v>UN</v>
          </cell>
          <cell r="G851">
            <v>217.22</v>
          </cell>
        </row>
        <row r="852">
          <cell r="A852" t="str">
            <v>SINAPI-I 43436</v>
          </cell>
          <cell r="D852" t="str">
            <v>CAIXA DE CONCRETO ARMADO PRE-MOLDADO, COM FUNDO E SEM TAMPA, DIMENSOES DE 0,60 X 0,60 X 0,50 M</v>
          </cell>
          <cell r="E852" t="str">
            <v>UN</v>
          </cell>
          <cell r="G852">
            <v>380.14</v>
          </cell>
        </row>
        <row r="853">
          <cell r="A853" t="str">
            <v>SINAPI-I 43437</v>
          </cell>
          <cell r="D853" t="str">
            <v>CAIXA DE CONCRETO ARMADO PRE-MOLDADO, COM FUNDO E SEM TAMPA, DIMENSOES DE 0,80 X 0,80 X 0,50 M</v>
          </cell>
          <cell r="E853" t="str">
            <v>UN</v>
          </cell>
          <cell r="G853">
            <v>689.2</v>
          </cell>
        </row>
        <row r="854">
          <cell r="A854" t="str">
            <v>SINAPI-I 43438</v>
          </cell>
          <cell r="D854" t="str">
            <v>CAIXA DE CONCRETO ARMADO PRE-MOLDADO, COM FUNDO E SEM TAMPA, DIMENSOES DE 1,00 X 1,00 X 0,50 M</v>
          </cell>
          <cell r="E854" t="str">
            <v>UN</v>
          </cell>
          <cell r="G854">
            <v>1234.24</v>
          </cell>
        </row>
        <row r="855">
          <cell r="A855" t="str">
            <v>SINAPI-I 41627</v>
          </cell>
          <cell r="D855" t="str">
            <v>CAIXA DE CONCRETO ARMADO PRE-MOLDADO, COM FUNDO E TAMPA, DIMENSOES DE 0,30 X 0,30 X 0,30 M</v>
          </cell>
          <cell r="E855" t="str">
            <v>UN</v>
          </cell>
          <cell r="G855">
            <v>182.66</v>
          </cell>
        </row>
        <row r="856">
          <cell r="A856" t="str">
            <v>SINAPI-I 41628</v>
          </cell>
          <cell r="D856" t="str">
            <v>CAIXA DE CONCRETO ARMADO PRE-MOLDADO, COM FUNDO E TAMPA, DIMENSOES DE 0,40 X 0,40 X 0,40 M</v>
          </cell>
          <cell r="E856" t="str">
            <v>UN</v>
          </cell>
          <cell r="G856">
            <v>335.71</v>
          </cell>
        </row>
        <row r="857">
          <cell r="A857" t="str">
            <v>SINAPI-I 41629</v>
          </cell>
          <cell r="D857" t="str">
            <v>CAIXA DE CONCRETO ARMADO PRE-MOLDADO, COM FUNDO E TAMPA, DIMENSOES DE 0,60 X 0,60 X 0,50 M</v>
          </cell>
          <cell r="E857" t="str">
            <v>UN</v>
          </cell>
          <cell r="G857">
            <v>426.55</v>
          </cell>
        </row>
        <row r="858">
          <cell r="A858" t="str">
            <v>SINAPI-I 43429</v>
          </cell>
          <cell r="D858" t="str">
            <v>CAIXA DE CONCRETO ARMADO PRE-MOLDADO, SEM FUNDO, QUADRADA, DIMENSOES DE 0,30 X 0,30 X 0,30 M</v>
          </cell>
          <cell r="E858" t="str">
            <v>UN</v>
          </cell>
          <cell r="G858">
            <v>94.51</v>
          </cell>
        </row>
        <row r="859">
          <cell r="A859" t="str">
            <v>SINAPI-I 43430</v>
          </cell>
          <cell r="D859" t="str">
            <v>CAIXA DE CONCRETO ARMADO PRE-MOLDADO, SEM FUNDO, QUADRADA, DIMENSOES DE 0,40 X 0,40 X 0,40 M</v>
          </cell>
          <cell r="E859" t="str">
            <v>UN</v>
          </cell>
          <cell r="G859">
            <v>156.99</v>
          </cell>
        </row>
        <row r="860">
          <cell r="A860" t="str">
            <v>SINAPI-I 43431</v>
          </cell>
          <cell r="D860" t="str">
            <v>CAIXA DE CONCRETO ARMADO PRE-MOLDADO, SEM FUNDO, QUADRADA, DIMENSOES DE 0,60 X 0,60 X 0,50 M</v>
          </cell>
          <cell r="E860" t="str">
            <v>UN</v>
          </cell>
          <cell r="G860">
            <v>304.11</v>
          </cell>
        </row>
        <row r="861">
          <cell r="A861" t="str">
            <v>SINAPI-I 43432</v>
          </cell>
          <cell r="D861" t="str">
            <v>CAIXA DE CONCRETO ARMADO PRE-MOLDADO, SEM FUNDO, QUADRADA, DIMENSOES DE 0,80 X 0,80 X 0,50 M</v>
          </cell>
          <cell r="E861" t="str">
            <v>UN</v>
          </cell>
          <cell r="G861">
            <v>631.92999999999995</v>
          </cell>
        </row>
        <row r="862">
          <cell r="A862" t="str">
            <v>SINAPI-I 43433</v>
          </cell>
          <cell r="D862" t="str">
            <v>CAIXA DE CONCRETO ARMADO PRE-MOLDADO, SEM FUNDO, QUADRADA, DIMENSOES DE 1,00 X 1,00 X 0,50 M</v>
          </cell>
          <cell r="E862" t="str">
            <v>UN</v>
          </cell>
          <cell r="G862">
            <v>996.28</v>
          </cell>
        </row>
        <row r="863">
          <cell r="A863" t="str">
            <v>SINAPI-I 43094</v>
          </cell>
          <cell r="D863" t="str">
            <v>CAIXA DE DERIVACAO PARA MEDIDOR DE ENERGIA, COM BARRAMENTO MONOFASICO, EM POLICARBONATO / TERMOPLASTICO - MODULO (PADRAO CONCESSIONARIA LOCAL)</v>
          </cell>
          <cell r="E863" t="str">
            <v>UN</v>
          </cell>
          <cell r="G863">
            <v>290.41000000000003</v>
          </cell>
        </row>
        <row r="864">
          <cell r="A864" t="str">
            <v>SINAPI-I 43093</v>
          </cell>
          <cell r="D864" t="str">
            <v>CAIXA DE DERIVACAO PARA MEDIDOR DE ENERGIA, COM BARRAMENTO POLIFASICO, EM POLICARBONATO / TERMOPLASTICO - MODULO (PADRAO CONCESSIONARIA LOCAL)</v>
          </cell>
          <cell r="E864" t="str">
            <v>UN</v>
          </cell>
          <cell r="G864">
            <v>308.62</v>
          </cell>
        </row>
        <row r="865">
          <cell r="A865" t="str">
            <v>SINAPI-I 11694</v>
          </cell>
          <cell r="D865" t="str">
            <v>CAIXA DE DESCARGA PLASTICA PARA BACIA / VASO SANITARIO DE EMBUTIR, COM ESPELHO ACIONADOR EM PLASTICO, CAPACIDADE 6 A 10 LITROS, (COMPLETA - ACESSORIOS INCLUSOS)</v>
          </cell>
          <cell r="E865" t="str">
            <v>UN</v>
          </cell>
          <cell r="G865">
            <v>1105.26</v>
          </cell>
        </row>
        <row r="866">
          <cell r="A866" t="str">
            <v>SINAPI-I 1030</v>
          </cell>
          <cell r="D866" t="str">
            <v>CAIXA DE DESCARGA PLASTICA PARA BACIA / VASO SANITARIO, EXTERNA, CAPACIDADE 9 LITROS, PUXADOR FIO DE NYLON, NAO INCLUSO CANO, BOLSA, ENGATE</v>
          </cell>
          <cell r="E866" t="str">
            <v>UN</v>
          </cell>
          <cell r="G866">
            <v>50</v>
          </cell>
        </row>
        <row r="867">
          <cell r="A867" t="str">
            <v>SINAPI-I 11881</v>
          </cell>
          <cell r="D867" t="str">
            <v>CAIXA DE GORDURA CILINDRICA EM CONCRETO SIMPLES, PRE-MOLDADA, COM DIAMETRO DE 40 CM E ALTURA DE 45 CM, COM TAMPA</v>
          </cell>
          <cell r="E867" t="str">
            <v>UN</v>
          </cell>
          <cell r="G867">
            <v>167.85</v>
          </cell>
        </row>
        <row r="868">
          <cell r="A868" t="str">
            <v>SINAPI-I 35277</v>
          </cell>
          <cell r="D868" t="str">
            <v>CAIXA DE GORDURA EM PVC, DIAMETRO MINIMO 300 MM, DIAMETRO DE SAIDA 100 MM, CAPACIDADE APROXIMADA 18 LITROS, COM TAMPA E CESTO</v>
          </cell>
          <cell r="E868" t="str">
            <v>UN</v>
          </cell>
          <cell r="G868">
            <v>403.62</v>
          </cell>
        </row>
        <row r="869">
          <cell r="A869" t="str">
            <v>SINAPI-I 10521</v>
          </cell>
          <cell r="D869" t="str">
            <v>CAIXA DE INCENDIO/ABRIGO PARA MANGUEIRA, DE EMBUTIR/INTERNA, COM 75 X 45 X 17 CM, EM CHAPA DE ACO, PORTA COM VENTILACAO, VISOR COM A INSCRICAO "INCENDIO", SUPORTE/CESTA INTERNA PARA A MANGUEIRA, PINTURA ELETROSTATICA VERMELHA</v>
          </cell>
          <cell r="E869" t="str">
            <v>UN</v>
          </cell>
          <cell r="G869">
            <v>244.55</v>
          </cell>
        </row>
        <row r="870">
          <cell r="A870" t="str">
            <v>SINAPI-I 10885</v>
          </cell>
          <cell r="D870" t="str">
            <v>CAIXA DE INCENDIO/ABRIGO PARA MANGUEIRA, DE EMBUTIR/INTERNA, COM 90 X 60 X 17 CM, EM CHAPA DE ACO, PORTA COM VENTILACAO, VISOR COM A INSCRICAO "INCENDIO", SUPORTE/CESTA INTERNA PARA A MANGUEIRA, PINTURA ELETROSTATICA VERMELHA</v>
          </cell>
          <cell r="E870" t="str">
            <v>UN</v>
          </cell>
          <cell r="G870">
            <v>309.33</v>
          </cell>
        </row>
        <row r="871">
          <cell r="A871" t="str">
            <v>SINAPI-I 20962</v>
          </cell>
          <cell r="D871" t="str">
            <v>CAIXA DE INCENDIO/ABRIGO PARA MANGUEIRA, DE SOBREPOR/EXTERNA, COM 75 X 45 X 17 CM, EM CHAPA DE ACO, PORTA COM VENTILACAO, VISOR COM A INSCRICAO "INCENDIO", SUPORTE/CESTA INTERNA PARA A MANGUEIRA, PINTURA ELETROSTATICA VERMELHA</v>
          </cell>
          <cell r="E871" t="str">
            <v>UN</v>
          </cell>
          <cell r="G871">
            <v>256.2</v>
          </cell>
        </row>
        <row r="872">
          <cell r="A872" t="str">
            <v>SINAPI-I 20963</v>
          </cell>
          <cell r="D872" t="str">
            <v>CAIXA DE INCENDIO/ABRIGO PARA MANGUEIRA, DE SOBREPOR/EXTERNA, COM 90 X 60 X 17 CM, EM CHAPA DE ACO, PORTA COM VENTILACAO, VISOR COM A INSCRICAO "INCENDIO", SUPORTE/CESTA INTERNA PARA A MANGUEIRA, PINTURA ELETROSTATICA VERMELHA</v>
          </cell>
          <cell r="E872" t="str">
            <v>UN</v>
          </cell>
          <cell r="G872">
            <v>312.97000000000003</v>
          </cell>
        </row>
        <row r="873">
          <cell r="A873" t="str">
            <v>SINAPI-I 34643</v>
          </cell>
          <cell r="D873" t="str">
            <v>CAIXA DE INSPECAO PARA ATERRAMENTO E PARA RAIOS, EM POLIPROPILENO, DIAMETRO = 300 MM X ALTURA = 400 MM (INCLUIDA TAMPA SEM ESCOTILHA)</v>
          </cell>
          <cell r="E873" t="str">
            <v>UN</v>
          </cell>
          <cell r="G873">
            <v>46.48</v>
          </cell>
        </row>
        <row r="874">
          <cell r="A874" t="str">
            <v>SINAPI-I 41480</v>
          </cell>
          <cell r="D874" t="str">
            <v>CAIXA DE INSPECAO PARA ATERRAMENTO OU OUTRO USO, EM PVC, DN = 250 X 250 MM (INCLUIDA TAMPA EM FERRO FUNDIDO SEM ESCOTILHA)</v>
          </cell>
          <cell r="E874" t="str">
            <v>UN</v>
          </cell>
          <cell r="G874">
            <v>53.89</v>
          </cell>
        </row>
        <row r="875">
          <cell r="A875" t="str">
            <v>SINAPI-I 41474</v>
          </cell>
          <cell r="D875" t="str">
            <v>CAIXA DE INSPECAO PARA ATERRAMENTO OU OUTRO USO, EM PVC, DN = 300 X *300* MM (INCLUIDA TAMPA EM FERRO FUNDIDO SEM ESCOTILHA)</v>
          </cell>
          <cell r="E875" t="str">
            <v>UN</v>
          </cell>
          <cell r="G875">
            <v>86.09</v>
          </cell>
        </row>
        <row r="876">
          <cell r="A876" t="str">
            <v>SINAPI-I 41475</v>
          </cell>
          <cell r="D876" t="str">
            <v>CAIXA DE INSPECAO PARA ATERRAMENTO OU OUTRO USO, EM PVC, DN = 300 X 250 MM (INCLUIDA TAMPA EM FERRO FUNDIDO SEM ESCOTILHA)</v>
          </cell>
          <cell r="E876" t="str">
            <v>UN</v>
          </cell>
          <cell r="G876">
            <v>73.459999999999994</v>
          </cell>
        </row>
        <row r="877">
          <cell r="A877" t="str">
            <v>SINAPI-I 41476</v>
          </cell>
          <cell r="D877" t="str">
            <v>CAIXA DE INSPECAO PARA ATERRAMENTO OU OUTRO USO, EM PVC, DN = 300 X 600 MM (INCLUIDA TAMPA EM FERRO FUNDIDO SEM ESCOTILHA)</v>
          </cell>
          <cell r="E877" t="str">
            <v>UN</v>
          </cell>
          <cell r="G877">
            <v>160.85</v>
          </cell>
        </row>
        <row r="878">
          <cell r="A878" t="str">
            <v>SINAPI-I 2555</v>
          </cell>
          <cell r="D878" t="str">
            <v>CAIXA DE LUZ "3 X 3" EM ACO ESMALTADA</v>
          </cell>
          <cell r="E878" t="str">
            <v>UN</v>
          </cell>
          <cell r="G878">
            <v>1.48</v>
          </cell>
        </row>
        <row r="879">
          <cell r="A879" t="str">
            <v>SINAPI-I 2556</v>
          </cell>
          <cell r="D879" t="str">
            <v>CAIXA DE LUZ "4 X 2" EM ACO ESMALTADA</v>
          </cell>
          <cell r="E879" t="str">
            <v>UN</v>
          </cell>
          <cell r="G879">
            <v>1.53</v>
          </cell>
        </row>
        <row r="880">
          <cell r="A880" t="str">
            <v>SINAPI-I 2557</v>
          </cell>
          <cell r="D880" t="str">
            <v>CAIXA DE LUZ "4 X 4" EM ACO ESMALTADA</v>
          </cell>
          <cell r="E880" t="str">
            <v>UN</v>
          </cell>
          <cell r="G880">
            <v>3.24</v>
          </cell>
        </row>
        <row r="881">
          <cell r="A881" t="str">
            <v>SINAPI-I 10569</v>
          </cell>
          <cell r="D881" t="str">
            <v>CAIXA DE PASSAGEM / DERIVACAO / LUZ, OCTOGONAL 4 X4, EM ACO ESMALTADA, COM FUNDO MOVEL SIMPLES (FMS)</v>
          </cell>
          <cell r="E881" t="str">
            <v>UN</v>
          </cell>
          <cell r="G881">
            <v>3.24</v>
          </cell>
        </row>
        <row r="882">
          <cell r="A882" t="str">
            <v>SINAPI-I 39810</v>
          </cell>
          <cell r="D882" t="str">
            <v>CAIXA DE PASSAGEM ELETRICA DE PAREDE, DE EMBUTIR, EM PVC, COM TAMPA APARAFUSADA, DIMENSOES 120 X 120 X *75* MM</v>
          </cell>
          <cell r="E882" t="str">
            <v>UN</v>
          </cell>
          <cell r="G882">
            <v>39.19</v>
          </cell>
        </row>
        <row r="883">
          <cell r="A883" t="str">
            <v>SINAPI-I 39811</v>
          </cell>
          <cell r="D883" t="str">
            <v>CAIXA DE PASSAGEM ELETRICA DE PAREDE, DE EMBUTIR, EM PVC, COM TAMPA APARAFUSADA, DIMENSOES 150 X 150 X *75* MM</v>
          </cell>
          <cell r="E883" t="str">
            <v>UN</v>
          </cell>
          <cell r="G883">
            <v>47.94</v>
          </cell>
        </row>
        <row r="884">
          <cell r="A884" t="str">
            <v>SINAPI-I 39812</v>
          </cell>
          <cell r="D884" t="str">
            <v>CAIXA DE PASSAGEM ELETRICA DE PAREDE, DE EMBUTIR, EM PVC, COM TAMPA APARAFUSADA, DIMENSOES 200 X 200 X *90* MM</v>
          </cell>
          <cell r="E884" t="str">
            <v>UN</v>
          </cell>
          <cell r="G884">
            <v>78.819999999999993</v>
          </cell>
        </row>
        <row r="885">
          <cell r="A885" t="str">
            <v>SINAPI-I 43096</v>
          </cell>
          <cell r="D885" t="str">
            <v>CAIXA DE PASSAGEM ELETRICA DE PAREDE, DE EMBUTIR, EM TERMOPLASTICO / PVC, COM TAMPA APARAFUSADA, DIMENSOES 400 X 400 X *120* MM</v>
          </cell>
          <cell r="E885" t="str">
            <v>UN</v>
          </cell>
          <cell r="G885">
            <v>261.27999999999997</v>
          </cell>
        </row>
        <row r="886">
          <cell r="A886" t="str">
            <v>SINAPI-I 43102</v>
          </cell>
          <cell r="D886" t="str">
            <v>CAIXA DE PASSAGEM ELETRICA DE PAREDE, DE SOBREPOR, EM PVC, COM TAMPA APARAFUSADA, DIMENSOES 300 X 300 X *100* MM</v>
          </cell>
          <cell r="E886" t="str">
            <v>UN</v>
          </cell>
          <cell r="G886">
            <v>158.87</v>
          </cell>
        </row>
        <row r="887">
          <cell r="A887" t="str">
            <v>SINAPI-I 43103</v>
          </cell>
          <cell r="D887" t="str">
            <v>CAIXA DE PASSAGEM ELETRICA DE PAREDE, DE SOBREPOR, EM PVC, COM TAMPA APARAFUSADA, DIMENSOES, 400 X 400 X *120* MM</v>
          </cell>
          <cell r="E887" t="str">
            <v>UN</v>
          </cell>
          <cell r="G887">
            <v>233.94</v>
          </cell>
        </row>
        <row r="888">
          <cell r="A888" t="str">
            <v>SINAPI-I 43098</v>
          </cell>
          <cell r="D888" t="str">
            <v>CAIXA DE PASSAGEM ELETRICA DE PAREDE, DE SOBREPOR, EM TERMOPLASTICO / PVC, COM TAMPA APARAFUSADA, DIMENSOES 200 X 200 X *100* MM</v>
          </cell>
          <cell r="E888" t="str">
            <v>UN</v>
          </cell>
          <cell r="G888">
            <v>88.5</v>
          </cell>
        </row>
        <row r="889">
          <cell r="A889" t="str">
            <v>SINAPI-I 43097</v>
          </cell>
          <cell r="D889" t="str">
            <v>CAIXA DE PASSAGEM ELETRICA DE PAREDE, DE SOBREPOR, EM TERMOPLASTICO / PVC, COM TAMPA APARAFUSADA, DIMENSOES, 150 X 150 X *100* MM</v>
          </cell>
          <cell r="E889" t="str">
            <v>UN</v>
          </cell>
          <cell r="G889">
            <v>52.43</v>
          </cell>
        </row>
        <row r="890">
          <cell r="A890" t="str">
            <v>SINAPI-I 43104</v>
          </cell>
          <cell r="D890" t="str">
            <v>CAIXA DE PASSAGEM ELETRICA, PARA PISO, EM PVC, DIMENSOES DE 3/4" A 4"</v>
          </cell>
          <cell r="E890" t="str">
            <v>UN</v>
          </cell>
          <cell r="G890">
            <v>620.24</v>
          </cell>
        </row>
        <row r="891">
          <cell r="A891" t="str">
            <v>SINAPI-I 39771</v>
          </cell>
          <cell r="D891" t="str">
            <v>CAIXA DE PASSAGEM METALICA DE SOBREPOR COM TAMPA PARAFUSADA, DIMENSOES 20 X 20 X 10 CM</v>
          </cell>
          <cell r="E891" t="str">
            <v>UN</v>
          </cell>
          <cell r="G891">
            <v>31.11</v>
          </cell>
        </row>
        <row r="892">
          <cell r="A892" t="str">
            <v>SINAPI-I 39772</v>
          </cell>
          <cell r="D892" t="str">
            <v>CAIXA DE PASSAGEM METALICA DE SOBREPOR COM TAMPA PARAFUSADA, DIMENSOES 30 X 30 X 10 CM</v>
          </cell>
          <cell r="E892" t="str">
            <v>UN</v>
          </cell>
          <cell r="G892">
            <v>61.14</v>
          </cell>
        </row>
        <row r="893">
          <cell r="A893" t="str">
            <v>SINAPI-I 39773</v>
          </cell>
          <cell r="D893" t="str">
            <v>CAIXA DE PASSAGEM METALICA DE SOBREPOR COM TAMPA PARAFUSADA, DIMENSOES 40 X 40 X 15 CM</v>
          </cell>
          <cell r="E893" t="str">
            <v>UN</v>
          </cell>
          <cell r="G893">
            <v>98.28</v>
          </cell>
        </row>
        <row r="894">
          <cell r="A894" t="str">
            <v>SINAPI-I 39774</v>
          </cell>
          <cell r="D894" t="str">
            <v>CAIXA DE PASSAGEM METALICA DE SOBREPOR COM TAMPA PARAFUSADA, DIMENSOES 50 X 50 X 15 CM</v>
          </cell>
          <cell r="E894" t="str">
            <v>UN</v>
          </cell>
          <cell r="G894">
            <v>147</v>
          </cell>
        </row>
        <row r="895">
          <cell r="A895" t="str">
            <v>SINAPI-I 39775</v>
          </cell>
          <cell r="D895" t="str">
            <v>CAIXA DE PASSAGEM METALICA DE SOBREPOR COM TAMPA PARAFUSADA, DIMENSOES 60 X 60 X 20 CM</v>
          </cell>
          <cell r="E895" t="str">
            <v>UN</v>
          </cell>
          <cell r="G895">
            <v>196.19</v>
          </cell>
        </row>
        <row r="896">
          <cell r="A896" t="str">
            <v>SINAPI-I 39776</v>
          </cell>
          <cell r="D896" t="str">
            <v>CAIXA DE PASSAGEM METALICA DE SOBREPOR COM TAMPA PARAFUSADA, DIMENSOES 70 X 70 X 20 CM</v>
          </cell>
          <cell r="E896" t="str">
            <v>UN</v>
          </cell>
          <cell r="G896">
            <v>237.11</v>
          </cell>
        </row>
        <row r="897">
          <cell r="A897" t="str">
            <v>SINAPI-I 39777</v>
          </cell>
          <cell r="D897" t="str">
            <v>CAIXA DE PASSAGEM METALICA DE SOBREPOR COM TAMPA PARAFUSADA, DIMENSOES 80 X 80 X 20 CM</v>
          </cell>
          <cell r="E897" t="str">
            <v>UN</v>
          </cell>
          <cell r="G897">
            <v>300.52</v>
          </cell>
        </row>
        <row r="898">
          <cell r="A898" t="str">
            <v>SINAPI-I 20254</v>
          </cell>
          <cell r="D898" t="str">
            <v>CAIXA DE PASSAGEM METALICA, DE SOBREPOR, COM TAMPA APARAFUSADA, DIMENSOES 15 X 15 X *10* CM</v>
          </cell>
          <cell r="E898" t="str">
            <v>UN</v>
          </cell>
          <cell r="G898">
            <v>21.81</v>
          </cell>
        </row>
        <row r="899">
          <cell r="A899" t="str">
            <v>SINAPI-I 20253</v>
          </cell>
          <cell r="D899" t="str">
            <v>CAIXA DE PASSAGEM METALICA, DE SOBREPOR, COM TAMPA APARAFUSADA, DIMENSOES 35 X 35 X *12* CM</v>
          </cell>
          <cell r="E899" t="str">
            <v>UN</v>
          </cell>
          <cell r="G899">
            <v>71.63</v>
          </cell>
        </row>
        <row r="900">
          <cell r="A900" t="str">
            <v>SINAPI-I 1872</v>
          </cell>
          <cell r="D900" t="str">
            <v>CAIXA DE PASSAGEM, EM PVC, DE 4" X 2", PARA ELETRODUTO FLEXIVEL CORRUGADO</v>
          </cell>
          <cell r="E900" t="str">
            <v>UN</v>
          </cell>
          <cell r="G900">
            <v>2.89</v>
          </cell>
        </row>
        <row r="901">
          <cell r="A901" t="str">
            <v>SINAPI-I 1873</v>
          </cell>
          <cell r="D901" t="str">
            <v>CAIXA DE PASSAGEM, EM PVC, DE 4" X 4", PARA ELETRODUTO FLEXIVEL CORRUGADO</v>
          </cell>
          <cell r="E901" t="str">
            <v>UN</v>
          </cell>
          <cell r="G901">
            <v>5.75</v>
          </cell>
        </row>
        <row r="902">
          <cell r="A902" t="str">
            <v>SINAPI-I 14055</v>
          </cell>
          <cell r="D902" t="str">
            <v>CAIXA DE PASSAGEM/ LUZ / TELEFONIA, DE EMBUTIR, EM CHAPA DE ACO GALVANIZADO, DIMENSOES 120 X 120 X *12* CM (PADRAO CONCESSIONARIA LOCAL)</v>
          </cell>
          <cell r="E902" t="str">
            <v>UN</v>
          </cell>
          <cell r="G902">
            <v>654.54999999999995</v>
          </cell>
        </row>
        <row r="903">
          <cell r="A903" t="str">
            <v>SINAPI-I 11247</v>
          </cell>
          <cell r="D903" t="str">
            <v>CAIXA DE PASSAGEM/ LUZ / TELEFONIA, DE EMBUTIR, EM CHAPA DE ACO GALVANIZADO, DIMENSOES 150 X 150 X 15 CM (PADRAO CONCESSIONARIA LOCAL)</v>
          </cell>
          <cell r="E903" t="str">
            <v>UN</v>
          </cell>
          <cell r="G903">
            <v>1377.31</v>
          </cell>
        </row>
        <row r="904">
          <cell r="A904" t="str">
            <v>SINAPI-I 11250</v>
          </cell>
          <cell r="D904" t="str">
            <v>CAIXA DE PASSAGEM/ LUZ / TELEFONIA, DE EMBUTIR, EM CHAPA DE ACO GALVANIZADO, DIMENSOES 20 X 20 X *12* CM (PADRAO CONCESSIONARIA LOCAL)</v>
          </cell>
          <cell r="E904" t="str">
            <v>UN</v>
          </cell>
          <cell r="G904">
            <v>59.29</v>
          </cell>
        </row>
        <row r="905">
          <cell r="A905" t="str">
            <v>SINAPI-I 11249</v>
          </cell>
          <cell r="D905" t="str">
            <v>CAIXA DE PASSAGEM/ LUZ / TELEFONIA, DE EMBUTIR, EM CHAPA DE ACO GALVANIZADO, DIMENSOES 200 X 200 X 20 CM (PADRAO CONCESSIONARIA LOCAL)</v>
          </cell>
          <cell r="E905" t="str">
            <v>UN</v>
          </cell>
          <cell r="G905">
            <v>2690.37</v>
          </cell>
        </row>
        <row r="906">
          <cell r="A906" t="str">
            <v>SINAPI-I 11251</v>
          </cell>
          <cell r="D906" t="str">
            <v>CAIXA DE PASSAGEM/ LUZ / TELEFONIA, DE EMBUTIR, EM CHAPA DE ACO GALVANIZADO, DIMENSOES 40 X 40 X *12* CM (PADRAO CONCESSIONARIA LOCAL)</v>
          </cell>
          <cell r="E906" t="str">
            <v>UN</v>
          </cell>
          <cell r="G906">
            <v>131.34</v>
          </cell>
        </row>
        <row r="907">
          <cell r="A907" t="str">
            <v>SINAPI-I 11253</v>
          </cell>
          <cell r="D907" t="str">
            <v>CAIXA DE PASSAGEM/ LUZ / TELEFONIA, DE EMBUTIR, EM CHAPA DE ACO GALVANIZADO, DIMENSOES 60 X 60 X *12* CM (PADRAO CONCESSIONARIA LOCAL)</v>
          </cell>
          <cell r="E907" t="str">
            <v>UN</v>
          </cell>
          <cell r="G907">
            <v>217.64</v>
          </cell>
        </row>
        <row r="908">
          <cell r="A908" t="str">
            <v>SINAPI-I 11255</v>
          </cell>
          <cell r="D908" t="str">
            <v>CAIXA DE PASSAGEM/ LUZ / TELEFONIA, DE EMBUTIR, EM CHAPA DE ACO GALVANIZADO, DIMENSOES 80 X 80 X *12* CM (PADRAO CONCESSIONARIA LOCAL)</v>
          </cell>
          <cell r="E908" t="str">
            <v>UN</v>
          </cell>
          <cell r="G908">
            <v>325.38</v>
          </cell>
        </row>
        <row r="909">
          <cell r="A909" t="str">
            <v>SINAPI-I 11256</v>
          </cell>
          <cell r="D909" t="str">
            <v>CAIXA DE PASSAGEM/ LUZ / TELEFONIA, DE SOBREPOR, EM CHAPA DE ACO GALVANIZADO, DIMENSOES 80 X 80 X *12* CM (PADRAO CONCESSIONARIA LOCAL)</v>
          </cell>
          <cell r="E909" t="str">
            <v>UN</v>
          </cell>
          <cell r="G909">
            <v>407.57</v>
          </cell>
        </row>
        <row r="910">
          <cell r="A910" t="str">
            <v>SINAPI-I 39693</v>
          </cell>
          <cell r="D910" t="str">
            <v>CAIXA DE PROTECAO EXTERNA PARA MEDIDOR HOROSAZONAL, DE BAIXA TENSAO, COM MODULO, EM CHAPA DE ACO (PADRAO DA CONCESSIONARIA LOCAL)</v>
          </cell>
          <cell r="E910" t="str">
            <v>UN</v>
          </cell>
          <cell r="G910">
            <v>2559.73</v>
          </cell>
        </row>
        <row r="911">
          <cell r="A911" t="str">
            <v>SINAPI-I 39692</v>
          </cell>
          <cell r="D911" t="str">
            <v>CAIXA DE PROTECAO PARA TRANSFORMADOR CORRENTE, EM CHAPA DE ACO 18 USG (PADRAO DA CONCESSIONARIA LOCAL)</v>
          </cell>
          <cell r="E911" t="str">
            <v>UN</v>
          </cell>
          <cell r="G911">
            <v>819.05</v>
          </cell>
        </row>
        <row r="912">
          <cell r="A912" t="str">
            <v>SINAPI-I 1062</v>
          </cell>
          <cell r="D912" t="str">
            <v>CAIXA INTERNA/EXTERNA DE MEDICAO PARA 1 MEDIDOR TRIFASICO, COM VISOR, EM CHAPA DE ACO 18 USG (PADRAO DA CONCESSIONARIA LOCAL)</v>
          </cell>
          <cell r="E912" t="str">
            <v>UN</v>
          </cell>
          <cell r="G912">
            <v>259.57</v>
          </cell>
        </row>
        <row r="913">
          <cell r="A913" t="str">
            <v>SINAPI-I 39686</v>
          </cell>
          <cell r="D913" t="str">
            <v>CAIXA INTERNA/EXTERNA DE MEDICAO PARA 4 MEDIDORES MONOFASICOS, COM VISOR, EM CHAPA DE ACO 18 USG (PADRAO DA CONCESSIONARIA LOCAL)</v>
          </cell>
          <cell r="E913" t="str">
            <v>UN</v>
          </cell>
          <cell r="G913">
            <v>420.3</v>
          </cell>
        </row>
        <row r="914">
          <cell r="A914" t="str">
            <v>SINAPI-I 43095</v>
          </cell>
          <cell r="D914" t="str">
            <v>CAIXA MODULAR PARA MEDIDOR DE ENERGIA AGRUPADA, EM POLICARBONATO / TERMOPLASTICO, COM SUPORTE PARA DISJUNTOR (PADRAO DA CONCESSIONARIA LOCAL)</v>
          </cell>
          <cell r="E914" t="str">
            <v>UN</v>
          </cell>
          <cell r="G914">
            <v>172.17</v>
          </cell>
        </row>
        <row r="915">
          <cell r="A915" t="str">
            <v>SINAPI-I 1871</v>
          </cell>
          <cell r="D915" t="str">
            <v>CAIXA OCTOGONAL DE FUNDO MOVEL, EM PVC, DE 3" X 3", PARA ELETRODUTO FLEXIVEL CORRUGADO</v>
          </cell>
          <cell r="E915" t="str">
            <v>UN</v>
          </cell>
          <cell r="G915">
            <v>5.18</v>
          </cell>
        </row>
        <row r="916">
          <cell r="A916" t="str">
            <v>SINAPI-I 12001</v>
          </cell>
          <cell r="D916" t="str">
            <v>CAIXA OCTOGONAL DE FUNDO MOVEL, EM PVC, DE 4" X 4", PARA ELETRODUTO FLEXIVEL CORRUGADO</v>
          </cell>
          <cell r="E916" t="str">
            <v>UN</v>
          </cell>
          <cell r="G916">
            <v>7.48</v>
          </cell>
        </row>
        <row r="917">
          <cell r="A917" t="str">
            <v>SINAPI-I 11882</v>
          </cell>
          <cell r="D917" t="str">
            <v>CAIXA PARA HIDROMETRO CONCRETO PRE MOLDADO, *0,24 M X 0,45 M X 0,30* M (L X C X A)</v>
          </cell>
          <cell r="E917" t="str">
            <v>UN</v>
          </cell>
          <cell r="G917">
            <v>120.46</v>
          </cell>
        </row>
        <row r="918">
          <cell r="A918" t="str">
            <v>SINAPI-I 1068</v>
          </cell>
          <cell r="D918" t="str">
            <v>CAIXA PARA MEDICAO COLETIVA TIPO L, PADRAO BIFASICO OU TRIFASICO, PARA ATE 4 MEDIDORES, SEM BARRAMENTO E COM PORTAS INFERIOR E SUPERIOR</v>
          </cell>
          <cell r="E918" t="str">
            <v>UN</v>
          </cell>
          <cell r="G918">
            <v>1712.15</v>
          </cell>
        </row>
        <row r="919">
          <cell r="A919" t="str">
            <v>SINAPI-I 39690</v>
          </cell>
          <cell r="D919" t="str">
            <v>CAIXA PARA MEDICAO COLETIVA TIPO M, PADRAO BIFASICO OU TRIFASICO, PARA ATE 8 MEDIDORES, SEM BARRAMENTO E COM PORTAS INFERIOR E SUPERIOR</v>
          </cell>
          <cell r="E919" t="str">
            <v>UN</v>
          </cell>
          <cell r="G919">
            <v>2872.42</v>
          </cell>
        </row>
        <row r="920">
          <cell r="A920" t="str">
            <v>SINAPI-I 39691</v>
          </cell>
          <cell r="D920" t="str">
            <v>CAIXA PARA MEDICAO COLETIVA TIPO N, PADRAO BIFASICO OU TRIFASICO, PARA ATE 12 MEDIDORES, SEM BARRAMENTO E COM PORTAS INFERIOR E SUPERIOR</v>
          </cell>
          <cell r="E920" t="str">
            <v>UN</v>
          </cell>
          <cell r="G920">
            <v>3612.7</v>
          </cell>
        </row>
        <row r="921">
          <cell r="A921" t="str">
            <v>SINAPI-I 39808</v>
          </cell>
          <cell r="D921" t="str">
            <v>CAIXA PARA MEDIDOR MONOFASICO, EM POLICARBONATO / TERMOPLASTICO, PARA ALOJAR 1 DISJUNTOR (PADRAO DA CONCESSIONARIA LOCAL)</v>
          </cell>
          <cell r="E921" t="str">
            <v>UN</v>
          </cell>
          <cell r="G921">
            <v>89.89</v>
          </cell>
        </row>
        <row r="922">
          <cell r="A922" t="str">
            <v>SINAPI-I 39809</v>
          </cell>
          <cell r="D922" t="str">
            <v>CAIXA PARA MEDIDOR POLIFASICO, EM POLICARBONATO / TERMOPLASTICO, PARA ALOJAR 1 DISJUNTOR (PADRAO DA CONCESSIONARIA LOCAL)</v>
          </cell>
          <cell r="E922" t="str">
            <v>UN</v>
          </cell>
          <cell r="G922">
            <v>213.2</v>
          </cell>
        </row>
        <row r="923">
          <cell r="A923" t="str">
            <v>SINAPI-I 43439</v>
          </cell>
          <cell r="D923" t="str">
            <v>CAIXA PRE-MOLDADA PARA BOCA DE LOBO, EM CONCRETO ARMADO, COM FCK DE 25 MPA, COM DIMENSOES 1,10 X 0,65 X 1,00 M (COMPRIMENTO X LARGURA X ALTURA)</v>
          </cell>
          <cell r="E923" t="str">
            <v>UN</v>
          </cell>
          <cell r="G923">
            <v>552.94000000000005</v>
          </cell>
        </row>
        <row r="924">
          <cell r="A924" t="str">
            <v>SINAPI-I 5103</v>
          </cell>
          <cell r="D924" t="str">
            <v>CAIXA SIFONADA PVC, 100 X 100 X 50 MM, COM GRELHA REDONDA, BRANCA</v>
          </cell>
          <cell r="E924" t="str">
            <v>UN</v>
          </cell>
          <cell r="G924">
            <v>25.55</v>
          </cell>
        </row>
        <row r="925">
          <cell r="A925" t="str">
            <v>SINAPI-I 11880</v>
          </cell>
          <cell r="D925" t="str">
            <v>CAIXA SIFONADA PVC, 250 X 230 X 75 MM, COM TAMPA CEGA QUADRADA, BRANCA</v>
          </cell>
          <cell r="E925" t="str">
            <v>UN</v>
          </cell>
          <cell r="G925">
            <v>107.47</v>
          </cell>
        </row>
        <row r="926">
          <cell r="A926" t="str">
            <v>SINAPI-I 11714</v>
          </cell>
          <cell r="D926" t="str">
            <v>CAIXA SIFONADA, PVC, 150 X *185* X 75 MM, COM GRELHA QUADRADA, BRANCA</v>
          </cell>
          <cell r="E926" t="str">
            <v>UN</v>
          </cell>
          <cell r="G926">
            <v>73.22</v>
          </cell>
        </row>
        <row r="927">
          <cell r="A927" t="str">
            <v>SINAPI-I 11712</v>
          </cell>
          <cell r="D927" t="str">
            <v>CAIXA SIFONADA, PVC, 150 X 150 X 50 MM, COM GRELHA QUADRADA, BRANCA (NBR 5688)</v>
          </cell>
          <cell r="E927" t="str">
            <v>UN</v>
          </cell>
          <cell r="G927">
            <v>47.81</v>
          </cell>
        </row>
        <row r="928">
          <cell r="A928" t="str">
            <v>SINAPI-I 11717</v>
          </cell>
          <cell r="D928" t="str">
            <v>CAIXA SIFONADA, PVC, 150 X 150 X 50 MM, COM GRELHA REDONDA, BRANCA</v>
          </cell>
          <cell r="E928" t="str">
            <v>UN</v>
          </cell>
          <cell r="G928">
            <v>57.63</v>
          </cell>
        </row>
        <row r="929">
          <cell r="A929" t="str">
            <v>SINAPI-I 1106</v>
          </cell>
          <cell r="D929" t="str">
            <v>CAL HIDRATADA CH-I PARA ARGAMASSAS</v>
          </cell>
          <cell r="E929" t="str">
            <v>KG</v>
          </cell>
          <cell r="G929">
            <v>1.33</v>
          </cell>
        </row>
        <row r="930">
          <cell r="A930" t="str">
            <v>SINAPI-I 11161</v>
          </cell>
          <cell r="D930" t="str">
            <v>CAL HIDRATADA PARA PINTURA</v>
          </cell>
          <cell r="E930" t="str">
            <v>KG</v>
          </cell>
          <cell r="G930">
            <v>2.2200000000000002</v>
          </cell>
        </row>
        <row r="931">
          <cell r="A931" t="str">
            <v>SINAPI-I 1107</v>
          </cell>
          <cell r="D931" t="str">
            <v>CAL VIRGEM COMUM PARA ARGAMASSAS (NBR 6453)</v>
          </cell>
          <cell r="E931" t="str">
            <v>KG</v>
          </cell>
          <cell r="G931">
            <v>1.1299999999999999</v>
          </cell>
        </row>
        <row r="932">
          <cell r="A932" t="str">
            <v>SINAPI-I 44479</v>
          </cell>
          <cell r="D932" t="str">
            <v>CALCARIO DOLOMITICO A (POSTO PEDREIRA/FORNECEDOR, SEM FRETE)</v>
          </cell>
          <cell r="E932" t="str">
            <v>KG</v>
          </cell>
          <cell r="G932">
            <v>0.2</v>
          </cell>
        </row>
        <row r="933">
          <cell r="A933" t="str">
            <v>SINAPI-I 4759</v>
          </cell>
          <cell r="D933" t="str">
            <v>CALCETEIRO / RASTELEIRO (HORISTA)</v>
          </cell>
          <cell r="E933" t="str">
            <v>H</v>
          </cell>
          <cell r="G933">
            <v>18.46</v>
          </cell>
        </row>
        <row r="934">
          <cell r="A934" t="str">
            <v>SINAPI-I 41068</v>
          </cell>
          <cell r="D934" t="str">
            <v>CALCETEIRO / RASTELEIRO (MENSALISTA)</v>
          </cell>
          <cell r="E934" t="str">
            <v>MES</v>
          </cell>
          <cell r="G934">
            <v>3266.61</v>
          </cell>
        </row>
        <row r="935">
          <cell r="A935" t="str">
            <v>SINAPI-I 12618</v>
          </cell>
          <cell r="D935" t="str">
            <v>CALHA / PERFIL PLUVIAL DE PVC, DIAMETRO ENTRE *119 E 170* MM, COMPRIMENTO DE 3 M, PARA DRENAGEM PLUVIAL PREDIAL</v>
          </cell>
          <cell r="E935" t="str">
            <v>UN</v>
          </cell>
          <cell r="G935">
            <v>170.74</v>
          </cell>
        </row>
        <row r="936">
          <cell r="A936" t="str">
            <v>SINAPI-I 1108</v>
          </cell>
          <cell r="D936" t="str">
            <v>CALHA MOLDURA AMERICANA DE CHAPA DE ACO GALVANIZADA NUM 26, CORTE 33 CM</v>
          </cell>
          <cell r="E936" t="str">
            <v>M</v>
          </cell>
          <cell r="G936">
            <v>27.92</v>
          </cell>
        </row>
        <row r="937">
          <cell r="A937" t="str">
            <v>SINAPI-I 1117</v>
          </cell>
          <cell r="D937" t="str">
            <v>CALHA PARA AGUA FURTADA DE CHAPA DE ACO GALVANIZADA NUM 26, CORTE 40 CM</v>
          </cell>
          <cell r="E937" t="str">
            <v>M</v>
          </cell>
          <cell r="G937">
            <v>28.14</v>
          </cell>
        </row>
        <row r="938">
          <cell r="A938" t="str">
            <v>SINAPI-I 1118</v>
          </cell>
          <cell r="D938" t="str">
            <v>CALHA PARA AGUA FURTADA DE CHAPA DE ACO GALVANIZADA NUM 26, CORTE 50 CM</v>
          </cell>
          <cell r="E938" t="str">
            <v>M</v>
          </cell>
          <cell r="G938">
            <v>33.26</v>
          </cell>
        </row>
        <row r="939">
          <cell r="A939" t="str">
            <v>SINAPI-I 1110</v>
          </cell>
          <cell r="D939" t="str">
            <v>CALHA PLATIBANDA DE CHAPA DE ACO GALVANIZADA NUM 26, CORTE 45 CM</v>
          </cell>
          <cell r="E939" t="str">
            <v>M</v>
          </cell>
          <cell r="G939">
            <v>33.26</v>
          </cell>
        </row>
        <row r="940">
          <cell r="A940" t="str">
            <v>SINAPI-I 40784</v>
          </cell>
          <cell r="D940" t="str">
            <v>CALHA QUADRADA DE CHAPA DE ACO GALVANIZADA NUM 24, CORTE 100 CM</v>
          </cell>
          <cell r="E940" t="str">
            <v>M</v>
          </cell>
          <cell r="G940">
            <v>91.74</v>
          </cell>
        </row>
        <row r="941">
          <cell r="A941" t="str">
            <v>SINAPI-I 40782</v>
          </cell>
          <cell r="D941" t="str">
            <v>CALHA QUADRADA DE CHAPA DE ACO GALVANIZADA NUM 24, CORTE 33 CM</v>
          </cell>
          <cell r="E941" t="str">
            <v>M</v>
          </cell>
          <cell r="G941">
            <v>36</v>
          </cell>
        </row>
        <row r="942">
          <cell r="A942" t="str">
            <v>SINAPI-I 40783</v>
          </cell>
          <cell r="D942" t="str">
            <v>CALHA QUADRADA DE CHAPA DE ACO GALVANIZADA NUM 24, CORTE 50 CM</v>
          </cell>
          <cell r="E942" t="str">
            <v>M</v>
          </cell>
          <cell r="G942">
            <v>46.89</v>
          </cell>
        </row>
        <row r="943">
          <cell r="A943" t="str">
            <v>SINAPI-I 1109</v>
          </cell>
          <cell r="D943" t="str">
            <v>CALHA QUADRADA DE CHAPA DE ACO GALVANIZADA NUM 26, CORTE 33 CM</v>
          </cell>
          <cell r="E943" t="str">
            <v>M</v>
          </cell>
          <cell r="G943">
            <v>27.92</v>
          </cell>
        </row>
        <row r="944">
          <cell r="A944" t="str">
            <v>SINAPI-I 1119</v>
          </cell>
          <cell r="D944" t="str">
            <v>CALHA QUADRADA DE CHAPA DE ACO GALVANIZADA NUM 28, CORTE 25 CM</v>
          </cell>
          <cell r="E944" t="str">
            <v>M</v>
          </cell>
          <cell r="G944">
            <v>18</v>
          </cell>
        </row>
        <row r="945">
          <cell r="A945" t="str">
            <v>SINAPI-I 13115</v>
          </cell>
          <cell r="D945" t="str">
            <v>CALHA/CANALETA DE CONCRETO SIMPLES, TIPO MEIA CANA, DIAMETRO DE 20 CM, PARA AGUA PLUVIAL</v>
          </cell>
          <cell r="E945" t="str">
            <v>M</v>
          </cell>
          <cell r="G945">
            <v>40.54</v>
          </cell>
        </row>
        <row r="946">
          <cell r="A946" t="str">
            <v>SINAPI-I 10541</v>
          </cell>
          <cell r="D946" t="str">
            <v>CALHA/CANALETA DE CONCRETO SIMPLES, TIPO MEIA CANA, DIAMETRO DE 30 CM, PARA AGUA PLUVIAL</v>
          </cell>
          <cell r="E946" t="str">
            <v>M</v>
          </cell>
          <cell r="G946">
            <v>49.54</v>
          </cell>
        </row>
        <row r="947">
          <cell r="A947" t="str">
            <v>SINAPI-I 10542</v>
          </cell>
          <cell r="D947" t="str">
            <v>CALHA/CANALETA DE CONCRETO SIMPLES, TIPO MEIA CANA, DIAMETRO DE 40 CM, PARA AGUA PLUVIAL</v>
          </cell>
          <cell r="E947" t="str">
            <v>M</v>
          </cell>
          <cell r="G947">
            <v>64.78</v>
          </cell>
        </row>
        <row r="948">
          <cell r="A948" t="str">
            <v>SINAPI-I 10543</v>
          </cell>
          <cell r="D948" t="str">
            <v>CALHA/CANALETA DE CONCRETO SIMPLES, TIPO MEIA CANA, DIAMETRO DE 50 CM, PARA AGUA PLUVIAL</v>
          </cell>
          <cell r="E948" t="str">
            <v>M</v>
          </cell>
          <cell r="G948">
            <v>105.1</v>
          </cell>
        </row>
        <row r="949">
          <cell r="A949" t="str">
            <v>SINAPI-I 10544</v>
          </cell>
          <cell r="D949" t="str">
            <v>CALHA/CANALETA DE CONCRETO SIMPLES, TIPO MEIA CANA, DIAMETRO DE 60 CM, PARA AGUA PLUVIAL</v>
          </cell>
          <cell r="E949" t="str">
            <v>M</v>
          </cell>
          <cell r="G949">
            <v>135.94</v>
          </cell>
        </row>
        <row r="950">
          <cell r="A950" t="str">
            <v>SINAPI-I 10545</v>
          </cell>
          <cell r="D950" t="str">
            <v>CALHA/CANALETA DE CONCRETO SIMPLES, TIPO MEIA CANA, DIAMETRO DE 80 CM, PARA AGUA PLUVIAL</v>
          </cell>
          <cell r="E950" t="str">
            <v>M</v>
          </cell>
          <cell r="G950">
            <v>254.05</v>
          </cell>
        </row>
        <row r="951">
          <cell r="A951" t="str">
            <v>SINAPI-I 38365</v>
          </cell>
          <cell r="D951" t="str">
            <v>CAMADA SEPARADORA DE FILME DE POLIETILENO 20 A 25 MICRA</v>
          </cell>
          <cell r="E951" t="str">
            <v>M2</v>
          </cell>
          <cell r="G951">
            <v>1.88</v>
          </cell>
        </row>
        <row r="952">
          <cell r="A952" t="str">
            <v>SINAPI-I 44056</v>
          </cell>
          <cell r="D952" t="str">
            <v>CAMINHAO TOCO, PESO BRUTO TOTAL 10700 KG, CARGA UTIL MAXIMA 7400 KG, DISTANCIA ENTRE EIXOS 4,00 M, POTENCIA 175 CV (INCLUI CABINE E CHASSI, NAO INCLUI CARROCERIA)</v>
          </cell>
          <cell r="E952" t="str">
            <v>UN</v>
          </cell>
          <cell r="G952">
            <v>458581.58</v>
          </cell>
        </row>
        <row r="953">
          <cell r="A953" t="str">
            <v>SINAPI-I 44057</v>
          </cell>
          <cell r="D953" t="str">
            <v>CAMINHAO TOCO, PESO BRUTO TOTAL 13200 KG, CARGA UTIL MAXIMA 9200 KG, DISTANCIA ENTRE EIXOS 3,31 M, POTENCIA 175 CV (INCLUI CABINE E CHASSI, NAO INCLUI CARROCERIA)</v>
          </cell>
          <cell r="E953" t="str">
            <v>UN</v>
          </cell>
          <cell r="G953">
            <v>489447.67</v>
          </cell>
        </row>
        <row r="954">
          <cell r="A954" t="str">
            <v>SINAPI-I 37754</v>
          </cell>
          <cell r="D954" t="str">
            <v>CAMINHAO TOCO, PESO BRUTO TOTAL 14300 KG, CARGA UTIL MAXIMA 9480 KG, DISTANCIA ENTRE EIXOS 4,80 M, POTENCIA 185 CV (INCLUI CABINE E CHASSI, NAO INCLUI CARROCERIA)</v>
          </cell>
          <cell r="E954" t="str">
            <v>UN</v>
          </cell>
          <cell r="G954">
            <v>506027.17</v>
          </cell>
        </row>
        <row r="955">
          <cell r="A955" t="str">
            <v>SINAPI-I 44058</v>
          </cell>
          <cell r="D955" t="str">
            <v>CAMINHAO TOCO, PESO BRUTO TOTAL 16000 KG, CARGA UTIL MAXIMA 10830 KG, DISTANCIA ENTRE EIXOS 3,56 M, POTENCIA 226 CV (INCLUI CABINE E CHASSI, NAO INCLUI CARROCERIA)</v>
          </cell>
          <cell r="E955" t="str">
            <v>UN</v>
          </cell>
          <cell r="G955">
            <v>533542.05000000005</v>
          </cell>
        </row>
        <row r="956">
          <cell r="A956" t="str">
            <v>SINAPI-I 37752</v>
          </cell>
          <cell r="D956" t="str">
            <v>CAMINHAO TOCO, PESO BRUTO TOTAL 16000 KG, CARGA UTIL MAXIMA 11030 KG, DISTANCIA ENTRE EIXOS 5,41 M, POTENCIA 185 CV (INCLUI CABINE E CHASSI, NAO INCLUI CARROCERIA)</v>
          </cell>
          <cell r="E956" t="str">
            <v>UN</v>
          </cell>
          <cell r="G956">
            <v>555589.22</v>
          </cell>
        </row>
        <row r="957">
          <cell r="A957" t="str">
            <v>SINAPI-I 37758</v>
          </cell>
          <cell r="D957" t="str">
            <v>CAMINHAO TRUCADO, PESO BRUTO TOTAL 23000 KG, CARGA UTIL MAXIMA 15285 KG, DISTANCIA ENTRE EIXOS 4,80 M, POTENCIA 326 CV (INCLUI CABINE E CHASSI, NAO INCLUI CARROCERIA)</v>
          </cell>
          <cell r="E957" t="str">
            <v>UN</v>
          </cell>
          <cell r="G957">
            <v>700218.81</v>
          </cell>
        </row>
        <row r="958">
          <cell r="A958" t="str">
            <v>SINAPI-I 44060</v>
          </cell>
          <cell r="D958" t="str">
            <v>CAMINHAO TRUCADO, PESO BRUTO TOTAL 23000 KG, CARGA UTIL MAXIMA 15460 KG, DISTANCIA ENTRE EIXOS 4,80 M, POTENCIA 286 CV (INCLUI CABINE E CHASSI, NAO INCLUI CARROCERIA)</v>
          </cell>
          <cell r="E958" t="str">
            <v>UN</v>
          </cell>
          <cell r="G958">
            <v>677289.75</v>
          </cell>
        </row>
        <row r="959">
          <cell r="A959" t="str">
            <v>SINAPI-I 44061</v>
          </cell>
          <cell r="D959" t="str">
            <v>CAMINHAO TRUCADO, PESO BRUTO TOTAL 23000 KG, CARGA UTIL MAXIMA 16540 KG, DISTANCIA ENTRE EIXOS 4,80 M, POTENCIA 256 CV (INCLUI CABINE E CHASSI, NAO INCLUI CARROCERIA)</v>
          </cell>
          <cell r="E959" t="str">
            <v>UN</v>
          </cell>
          <cell r="G959">
            <v>664061.44999999995</v>
          </cell>
        </row>
        <row r="960">
          <cell r="A960" t="str">
            <v>SINAPI-I 1159</v>
          </cell>
          <cell r="D960" t="str">
            <v>CAMINHONETE COM MOTOR A DIESEL, POTENCIA *160* CV, CABINE DUPLA, 4X4</v>
          </cell>
          <cell r="E960" t="str">
            <v>UN</v>
          </cell>
          <cell r="G960">
            <v>282445</v>
          </cell>
        </row>
        <row r="961">
          <cell r="A961" t="str">
            <v>SINAPI-I 12114</v>
          </cell>
          <cell r="D961" t="str">
            <v>CAMPAINHA ALTA POTENCIA 110V / 220V, DIAMETRO 150 MM</v>
          </cell>
          <cell r="E961" t="str">
            <v>UN</v>
          </cell>
          <cell r="G961">
            <v>134.34</v>
          </cell>
        </row>
        <row r="962">
          <cell r="A962" t="str">
            <v>SINAPI-I 38106</v>
          </cell>
          <cell r="D962" t="str">
            <v>CAMPAINHA CIGARRA 127 V / 220 V (APENAS MODULO)</v>
          </cell>
          <cell r="E962" t="str">
            <v>UN</v>
          </cell>
          <cell r="G962">
            <v>18.25</v>
          </cell>
        </row>
        <row r="963">
          <cell r="A963" t="str">
            <v>SINAPI-I 38085</v>
          </cell>
          <cell r="D963" t="str">
            <v>CAMPAINHA CIGARRA 127 V / 220 V, CONJUNTO MONTADO PARA EMBUTIR 4" X 2" (PLACA + SUPORTE + MODULO)</v>
          </cell>
          <cell r="E963" t="str">
            <v>UN</v>
          </cell>
          <cell r="G963">
            <v>21.56</v>
          </cell>
        </row>
        <row r="964">
          <cell r="A964" t="str">
            <v>SINAPI-I 659</v>
          </cell>
          <cell r="D964" t="str">
            <v>CANALETA DE CONCRETO 14 X 19 X 19 CM (CLASSE C - NBR 6136)</v>
          </cell>
          <cell r="E964" t="str">
            <v>UN</v>
          </cell>
          <cell r="G964">
            <v>3.09</v>
          </cell>
        </row>
        <row r="965">
          <cell r="A965" t="str">
            <v>SINAPI-I 660</v>
          </cell>
          <cell r="D965" t="str">
            <v>CANALETA DE CONCRETO 19 X 19 X 19 CM (CLASSE C - NBR 6136)</v>
          </cell>
          <cell r="E965" t="str">
            <v>UN</v>
          </cell>
          <cell r="G965">
            <v>3.71</v>
          </cell>
        </row>
        <row r="966">
          <cell r="A966" t="str">
            <v>SINAPI-I 658</v>
          </cell>
          <cell r="D966" t="str">
            <v>CANALETA DE CONCRETO 9 X 19 X 19 CM (CLASSE C - NBR 6136)</v>
          </cell>
          <cell r="E966" t="str">
            <v>UN</v>
          </cell>
          <cell r="G966">
            <v>2.09</v>
          </cell>
        </row>
        <row r="967">
          <cell r="A967" t="str">
            <v>SINAPI-I 38599</v>
          </cell>
          <cell r="D967" t="str">
            <v>CANALETA DE CONCRETO ESTRUTURAL 14 X 19 X 29 CM, FBK 14 MPA (NBR 6136)</v>
          </cell>
          <cell r="E967" t="str">
            <v>UN</v>
          </cell>
          <cell r="G967">
            <v>6.44</v>
          </cell>
        </row>
        <row r="968">
          <cell r="A968" t="str">
            <v>SINAPI-I 38596</v>
          </cell>
          <cell r="D968" t="str">
            <v>CANALETA DE CONCRETO ESTRUTURAL 14 X 19 X 29 CM, FBK 4,5 MPA (NBR 6136)</v>
          </cell>
          <cell r="E968" t="str">
            <v>UN</v>
          </cell>
          <cell r="G968">
            <v>5.35</v>
          </cell>
        </row>
        <row r="969">
          <cell r="A969" t="str">
            <v>SINAPI-I 38600</v>
          </cell>
          <cell r="D969" t="str">
            <v>CANALETA DE CONCRETO ESTRUTURAL 14 X 19 X 39 CM, FBK 14 MPA (NBR 6136)</v>
          </cell>
          <cell r="E969" t="str">
            <v>UN</v>
          </cell>
          <cell r="G969">
            <v>6.83</v>
          </cell>
        </row>
        <row r="970">
          <cell r="A970" t="str">
            <v>SINAPI-I 38597</v>
          </cell>
          <cell r="D970" t="str">
            <v>CANALETA DE CONCRETO ESTRUTURAL 14 X 19 X 39 CM, FBK 4,5 MPA (NBR 6136)</v>
          </cell>
          <cell r="E970" t="str">
            <v>UN</v>
          </cell>
          <cell r="G970">
            <v>5.38</v>
          </cell>
        </row>
        <row r="971">
          <cell r="A971" t="str">
            <v>SINAPI-I 38548</v>
          </cell>
          <cell r="D971" t="str">
            <v>CANALETA ESTRUTURAL CERAMICA DE 14 X 19 X 19 CM (L X A X C) E 6,0 MPA</v>
          </cell>
          <cell r="E971" t="str">
            <v>UN</v>
          </cell>
          <cell r="G971">
            <v>2.06</v>
          </cell>
        </row>
        <row r="972">
          <cell r="A972" t="str">
            <v>SINAPI-I 34649</v>
          </cell>
          <cell r="D972" t="str">
            <v>CANALETA ESTRUTURAL CERAMICA DE 14 X 19 X 29 CM (L X A X C) E 6,0 MPA</v>
          </cell>
          <cell r="E972" t="str">
            <v>UN</v>
          </cell>
          <cell r="G972">
            <v>3.02</v>
          </cell>
        </row>
        <row r="973">
          <cell r="A973" t="str">
            <v>SINAPI-I 34655</v>
          </cell>
          <cell r="D973" t="str">
            <v>CANALETA ESTRUTURAL CERAMICA DE 14 X 19 X 39 CM (L X A X C) E 6,0 MPA</v>
          </cell>
          <cell r="E973" t="str">
            <v>UN</v>
          </cell>
          <cell r="G973">
            <v>4.45</v>
          </cell>
        </row>
        <row r="974">
          <cell r="A974" t="str">
            <v>SINAPI-I 40607</v>
          </cell>
          <cell r="D974" t="str">
            <v>CANOPLA ACABAMENTO CROMADO PARA INSTALACAO DE SPRINKLER, SOB FORRO, 15 MM</v>
          </cell>
          <cell r="E974" t="str">
            <v>UN</v>
          </cell>
          <cell r="G974">
            <v>5.88</v>
          </cell>
        </row>
        <row r="975">
          <cell r="A975" t="str">
            <v>SINAPI-I 567</v>
          </cell>
          <cell r="D975" t="str">
            <v>CANTONEIRA (ABAS IGUAIS) EM ACO CARBONO, 25,4 MM X 3,17 MM (L X E), 1,27KG/M</v>
          </cell>
          <cell r="E975" t="str">
            <v>M</v>
          </cell>
          <cell r="G975">
            <v>10.97</v>
          </cell>
        </row>
        <row r="976">
          <cell r="A976" t="str">
            <v>SINAPI-I 574</v>
          </cell>
          <cell r="D976" t="str">
            <v>CANTONEIRA (ABAS IGUAIS) EM ACO CARBONO, 38,1 MM X 3,17 MM (L X E), 3,48 KG/M</v>
          </cell>
          <cell r="E976" t="str">
            <v>M</v>
          </cell>
          <cell r="G976">
            <v>28.84</v>
          </cell>
        </row>
        <row r="977">
          <cell r="A977" t="str">
            <v>SINAPI-I 568</v>
          </cell>
          <cell r="D977" t="str">
            <v>CANTONEIRA (ABAS IGUAIS) EM ACO CARBONO, 50,8 MM X 9,53 MM (L X E), 6,99 KG/M</v>
          </cell>
          <cell r="E977" t="str">
            <v>M</v>
          </cell>
          <cell r="G977">
            <v>60.77</v>
          </cell>
        </row>
        <row r="978">
          <cell r="A978" t="str">
            <v>SINAPI-I 4777</v>
          </cell>
          <cell r="D978" t="str">
            <v>CANTONEIRA ACO ABAS IGUAIS (QUALQUER BITOLA), ESPESSURA ENTRE 1/8" E 1/4"</v>
          </cell>
          <cell r="E978" t="str">
            <v>KG</v>
          </cell>
        </row>
        <row r="979">
          <cell r="A979" t="str">
            <v>SINAPI-I 592</v>
          </cell>
          <cell r="D979" t="str">
            <v>CANTONEIRA EM ALUMINIO, ABAS IGUAIS, LARGURA DE 25,40 MM (1"), ESPESSURA DE 3,17 MM (1/8") E PESO LINEAR DE APROXIMADAMENTE 0,408 KG/M</v>
          </cell>
          <cell r="E979" t="str">
            <v>KG</v>
          </cell>
          <cell r="G979">
            <v>62.6</v>
          </cell>
        </row>
        <row r="980">
          <cell r="A980" t="str">
            <v>SINAPI-I 586</v>
          </cell>
          <cell r="D980" t="str">
            <v>CANTONEIRA EM ALUMINIO, ABAS IGUAIS, LARGURA DE 25,40 MM (1"), ESPESSURA DE 4,76 MM (3/16") E PESO LINEAR DE APROXIMADAMENTE 0,593 KG/M</v>
          </cell>
          <cell r="E980" t="str">
            <v>M</v>
          </cell>
          <cell r="G980">
            <v>36.799999999999997</v>
          </cell>
        </row>
        <row r="981">
          <cell r="A981" t="str">
            <v>SINAPI-I 588</v>
          </cell>
          <cell r="D981" t="str">
            <v>CANTONEIRA EM ALUMINIO, ABAS IGUAIS, LARGURA DE 31,75 MM (1 1/4"), ESPESSURA DE 4,76 MM (3/16") E PESO LINEAR DE APROXIMADAMENTE 0,755 KG/M</v>
          </cell>
          <cell r="E981" t="str">
            <v>M</v>
          </cell>
          <cell r="G981">
            <v>58.21</v>
          </cell>
        </row>
        <row r="982">
          <cell r="A982" t="str">
            <v>SINAPI-I 591</v>
          </cell>
          <cell r="D982" t="str">
            <v>CANTONEIRA EM ALUMINIO, ABAS IGUAIS, LARGURA DE 38,10 MM (1 1/2"), ESPESSURA DE 4,76 MM (3/16") E PESO LINEAR DE APROXIMADAMENTE 0,915 KG/M</v>
          </cell>
          <cell r="E982" t="str">
            <v>KG</v>
          </cell>
          <cell r="G982">
            <v>58.42</v>
          </cell>
        </row>
        <row r="983">
          <cell r="A983" t="str">
            <v>SINAPI-I 584</v>
          </cell>
          <cell r="D983" t="str">
            <v>CANTONEIRA EM ALUMINIO, ABAS IGUAIS, LARGURA DE 50,80 MM (2"), ESPESSURA DE 3,17 MM (1/8") E PESO LINEAR DE APROXIMADAMENTE 0,842 KG/M</v>
          </cell>
          <cell r="E983" t="str">
            <v>M</v>
          </cell>
          <cell r="G983">
            <v>62.18</v>
          </cell>
        </row>
        <row r="984">
          <cell r="A984" t="str">
            <v>SINAPI-I 589</v>
          </cell>
          <cell r="D984" t="str">
            <v>CANTONEIRA EM ALUMINIO, ABAS IGUAIS, LARGURA DE 50,80 MM (2"), ESPESSURA DE 6,35 MM (1/4") E PESO LINEAR DE APROXIMADAMENTE 1,630 KG/M</v>
          </cell>
          <cell r="E984" t="str">
            <v>M</v>
          </cell>
          <cell r="G984">
            <v>98.4</v>
          </cell>
        </row>
        <row r="985">
          <cell r="A985" t="str">
            <v>SINAPI-I 1165</v>
          </cell>
          <cell r="D985" t="str">
            <v>CAP OU TAMPAO DE FERRO GALVANIZADO, COM ROSCA BSP, DE 1 1/2"</v>
          </cell>
          <cell r="E985" t="str">
            <v>UN</v>
          </cell>
          <cell r="G985">
            <v>19.170000000000002</v>
          </cell>
        </row>
        <row r="986">
          <cell r="A986" t="str">
            <v>SINAPI-I 1164</v>
          </cell>
          <cell r="D986" t="str">
            <v>CAP OU TAMPAO DE FERRO GALVANIZADO, COM ROSCA BSP, DE 1 1/4"</v>
          </cell>
          <cell r="E986" t="str">
            <v>UN</v>
          </cell>
          <cell r="G986">
            <v>15.53</v>
          </cell>
        </row>
        <row r="987">
          <cell r="A987" t="str">
            <v>SINAPI-I 1170</v>
          </cell>
          <cell r="D987" t="str">
            <v>CAP OU TAMPAO DE FERRO GALVANIZADO, COM ROSCA BSP, DE 1"</v>
          </cell>
          <cell r="E987" t="str">
            <v>UN</v>
          </cell>
          <cell r="G987">
            <v>10.17</v>
          </cell>
        </row>
        <row r="988">
          <cell r="A988" t="str">
            <v>SINAPI-I 1162</v>
          </cell>
          <cell r="D988" t="str">
            <v>CAP OU TAMPAO DE FERRO GALVANIZADO, COM ROSCA BSP, DE 1/2"</v>
          </cell>
          <cell r="E988" t="str">
            <v>UN</v>
          </cell>
          <cell r="G988">
            <v>5.4</v>
          </cell>
        </row>
        <row r="989">
          <cell r="A989" t="str">
            <v>SINAPI-I 12395</v>
          </cell>
          <cell r="D989" t="str">
            <v>CAP OU TAMPAO DE FERRO GALVANIZADO, COM ROSCA BSP, DE 1/4"</v>
          </cell>
          <cell r="E989" t="str">
            <v>UN</v>
          </cell>
          <cell r="G989">
            <v>5.25</v>
          </cell>
        </row>
        <row r="990">
          <cell r="A990" t="str">
            <v>SINAPI-I 1169</v>
          </cell>
          <cell r="D990" t="str">
            <v>CAP OU TAMPAO DE FERRO GALVANIZADO, COM ROSCA BSP, DE 2 1/2"</v>
          </cell>
          <cell r="E990" t="str">
            <v>UN</v>
          </cell>
          <cell r="G990">
            <v>49.96</v>
          </cell>
        </row>
        <row r="991">
          <cell r="A991" t="str">
            <v>SINAPI-I 1166</v>
          </cell>
          <cell r="D991" t="str">
            <v>CAP OU TAMPAO DE FERRO GALVANIZADO, COM ROSCA BSP, DE 2"</v>
          </cell>
          <cell r="E991" t="str">
            <v>UN</v>
          </cell>
          <cell r="G991">
            <v>27.7</v>
          </cell>
        </row>
        <row r="992">
          <cell r="A992" t="str">
            <v>SINAPI-I 1168</v>
          </cell>
          <cell r="D992" t="str">
            <v>CAP OU TAMPAO DE FERRO GALVANIZADO, COM ROSCA BSP, DE 3"</v>
          </cell>
          <cell r="E992" t="str">
            <v>UN</v>
          </cell>
          <cell r="G992">
            <v>71.209999999999994</v>
          </cell>
        </row>
        <row r="993">
          <cell r="A993" t="str">
            <v>SINAPI-I 1163</v>
          </cell>
          <cell r="D993" t="str">
            <v>CAP OU TAMPAO DE FERRO GALVANIZADO, COM ROSCA BSP, DE 3/4"</v>
          </cell>
          <cell r="E993" t="str">
            <v>UN</v>
          </cell>
          <cell r="G993">
            <v>6.98</v>
          </cell>
        </row>
        <row r="994">
          <cell r="A994" t="str">
            <v>SINAPI-I 12396</v>
          </cell>
          <cell r="D994" t="str">
            <v>CAP OU TAMPAO DE FERRO GALVANIZADO, COM ROSCA BSP, DE 3/8"</v>
          </cell>
          <cell r="E994" t="str">
            <v>UN</v>
          </cell>
          <cell r="G994">
            <v>5.25</v>
          </cell>
        </row>
        <row r="995">
          <cell r="A995" t="str">
            <v>SINAPI-I 1167</v>
          </cell>
          <cell r="D995" t="str">
            <v>CAP OU TAMPAO DE FERRO GALVANIZADO, COM ROSCA BSP, DE 4"</v>
          </cell>
          <cell r="E995" t="str">
            <v>UN</v>
          </cell>
          <cell r="G995">
            <v>119.12</v>
          </cell>
        </row>
        <row r="996">
          <cell r="A996" t="str">
            <v>SINAPI-I 36331</v>
          </cell>
          <cell r="D996" t="str">
            <v>CAP PPR DN 20 MM, PARA AGUA QUENTE PREDIAL</v>
          </cell>
          <cell r="E996" t="str">
            <v>UN</v>
          </cell>
        </row>
        <row r="997">
          <cell r="A997" t="str">
            <v>SINAPI-I 36346</v>
          </cell>
          <cell r="D997" t="str">
            <v>CAP PPR DN 25 MM, PARA AGUA QUENTE PREDIAL</v>
          </cell>
          <cell r="E997" t="str">
            <v>UN</v>
          </cell>
        </row>
        <row r="998">
          <cell r="A998" t="str">
            <v>SINAPI-I 1202</v>
          </cell>
          <cell r="D998" t="str">
            <v>CAP PVC, ROSCAVEL, 1", PARA AGUA FRIA PREDIAL</v>
          </cell>
          <cell r="E998" t="str">
            <v>UN</v>
          </cell>
          <cell r="G998">
            <v>5.42</v>
          </cell>
        </row>
        <row r="999">
          <cell r="A999" t="str">
            <v>SINAPI-I 1197</v>
          </cell>
          <cell r="D999" t="str">
            <v>CAP PVC, ROSCAVEL, 1/2", PARA AGUA FRIA PREDIAL</v>
          </cell>
          <cell r="E999" t="str">
            <v>UN</v>
          </cell>
          <cell r="G999">
            <v>1.91</v>
          </cell>
        </row>
        <row r="1000">
          <cell r="A1000" t="str">
            <v>SINAPI-I 1198</v>
          </cell>
          <cell r="D1000" t="str">
            <v>CAP PVC, ROSCAVEL, 3/4", PARA AGUA FRIA PREDIAL</v>
          </cell>
          <cell r="E1000" t="str">
            <v>UN</v>
          </cell>
          <cell r="G1000">
            <v>2.5</v>
          </cell>
        </row>
        <row r="1001">
          <cell r="A1001" t="str">
            <v>SINAPI-I 20088</v>
          </cell>
          <cell r="D1001" t="str">
            <v>CAP PVC, SERIE R, DN 100 MM, PARA ESGOTO PREDIAL</v>
          </cell>
          <cell r="E1001" t="str">
            <v>UN</v>
          </cell>
          <cell r="G1001">
            <v>13.14</v>
          </cell>
        </row>
        <row r="1002">
          <cell r="A1002" t="str">
            <v>SINAPI-I 20089</v>
          </cell>
          <cell r="D1002" t="str">
            <v>CAP PVC, SERIE R, DN 150 MM, PARA ESGOTO PREDIAL</v>
          </cell>
          <cell r="E1002" t="str">
            <v>UN</v>
          </cell>
          <cell r="G1002">
            <v>64.400000000000006</v>
          </cell>
        </row>
        <row r="1003">
          <cell r="A1003" t="str">
            <v>SINAPI-I 20087</v>
          </cell>
          <cell r="D1003" t="str">
            <v>CAP PVC, SERIE R, DN 75 MM, PARA ESGOTO PREDIAL</v>
          </cell>
          <cell r="E1003" t="str">
            <v>UN</v>
          </cell>
          <cell r="G1003">
            <v>10.87</v>
          </cell>
        </row>
        <row r="1004">
          <cell r="A1004" t="str">
            <v>SINAPI-I 1191</v>
          </cell>
          <cell r="D1004" t="str">
            <v>CAP PVC, SOLDAVEL, 20 MM, PARA AGUA FRIA PREDIAL</v>
          </cell>
          <cell r="E1004" t="str">
            <v>UN</v>
          </cell>
          <cell r="G1004">
            <v>1.36</v>
          </cell>
        </row>
        <row r="1005">
          <cell r="A1005" t="str">
            <v>SINAPI-I 1185</v>
          </cell>
          <cell r="D1005" t="str">
            <v>CAP PVC, SOLDAVEL, 25 MM, PARA AGUA FRIA PREDIAL</v>
          </cell>
          <cell r="E1005" t="str">
            <v>UN</v>
          </cell>
          <cell r="G1005">
            <v>1.36</v>
          </cell>
        </row>
        <row r="1006">
          <cell r="A1006" t="str">
            <v>SINAPI-I 1189</v>
          </cell>
          <cell r="D1006" t="str">
            <v>CAP PVC, SOLDAVEL, 32 MM, PARA AGUA FRIA PREDIAL</v>
          </cell>
          <cell r="E1006" t="str">
            <v>UN</v>
          </cell>
          <cell r="G1006">
            <v>2.23</v>
          </cell>
        </row>
        <row r="1007">
          <cell r="A1007" t="str">
            <v>SINAPI-I 1193</v>
          </cell>
          <cell r="D1007" t="str">
            <v>CAP PVC, SOLDAVEL, 40 MM, PARA AGUA FRIA PREDIAL</v>
          </cell>
          <cell r="E1007" t="str">
            <v>UN</v>
          </cell>
          <cell r="G1007">
            <v>4.28</v>
          </cell>
        </row>
        <row r="1008">
          <cell r="A1008" t="str">
            <v>SINAPI-I 1194</v>
          </cell>
          <cell r="D1008" t="str">
            <v>CAP PVC, SOLDAVEL, 50 MM, PARA AGUA FRIA PREDIAL</v>
          </cell>
          <cell r="E1008" t="str">
            <v>UN</v>
          </cell>
          <cell r="G1008">
            <v>7.74</v>
          </cell>
        </row>
        <row r="1009">
          <cell r="A1009" t="str">
            <v>SINAPI-I 1195</v>
          </cell>
          <cell r="D1009" t="str">
            <v>CAP PVC, SOLDAVEL, 60 MM, PARA AGUA FRIA PREDIAL</v>
          </cell>
          <cell r="E1009" t="str">
            <v>UN</v>
          </cell>
          <cell r="G1009">
            <v>13.02</v>
          </cell>
        </row>
        <row r="1010">
          <cell r="A1010" t="str">
            <v>SINAPI-I 1204</v>
          </cell>
          <cell r="D1010" t="str">
            <v>CAP PVC, SOLDAVEL, 75 MM, PARA AGUA FRIA PREDIAL</v>
          </cell>
          <cell r="E1010" t="str">
            <v>UN</v>
          </cell>
          <cell r="G1010">
            <v>22.78</v>
          </cell>
        </row>
        <row r="1011">
          <cell r="A1011" t="str">
            <v>SINAPI-I 1200</v>
          </cell>
          <cell r="D1011" t="str">
            <v>CAP PVC, SOLDAVEL, DN 100 MM, SERIE NORMAL, PARA ESGOTO PREDIAL</v>
          </cell>
          <cell r="E1011" t="str">
            <v>UN</v>
          </cell>
          <cell r="G1011">
            <v>9.8699999999999992</v>
          </cell>
        </row>
        <row r="1012">
          <cell r="A1012" t="str">
            <v>SINAPI-I 12909</v>
          </cell>
          <cell r="D1012" t="str">
            <v>CAP PVC, SOLDAVEL, DN 50 MM, SERIE NORMAL, PARA ESGOTO PREDIAL</v>
          </cell>
          <cell r="E1012" t="str">
            <v>UN</v>
          </cell>
          <cell r="G1012">
            <v>4.58</v>
          </cell>
        </row>
        <row r="1013">
          <cell r="A1013" t="str">
            <v>SINAPI-I 12910</v>
          </cell>
          <cell r="D1013" t="str">
            <v>CAP PVC, SOLDAVEL, DN 75 MM, SERIE NORMAL, PARA ESGOTO PREDIAL</v>
          </cell>
          <cell r="E1013" t="str">
            <v>UN</v>
          </cell>
          <cell r="G1013">
            <v>8.23</v>
          </cell>
        </row>
        <row r="1014">
          <cell r="A1014" t="str">
            <v>SINAPI-I 1207</v>
          </cell>
          <cell r="D1014" t="str">
            <v>CAP, PVC PBA, JE, DN 100 / DE 110 MM, PARA REDE DE AGUA (NBR 10351)</v>
          </cell>
          <cell r="E1014" t="str">
            <v>UN</v>
          </cell>
          <cell r="G1014">
            <v>38.700000000000003</v>
          </cell>
        </row>
        <row r="1015">
          <cell r="A1015" t="str">
            <v>SINAPI-I 1206</v>
          </cell>
          <cell r="D1015" t="str">
            <v>CAP, PVC PBA, JE, DN 50 / DE 60 MM, PARA REDE DE AGUA (NBR 10351)</v>
          </cell>
          <cell r="E1015" t="str">
            <v>UN</v>
          </cell>
          <cell r="G1015">
            <v>9.6999999999999993</v>
          </cell>
        </row>
        <row r="1016">
          <cell r="A1016" t="str">
            <v>SINAPI-I 1183</v>
          </cell>
          <cell r="D1016" t="str">
            <v>CAP, PVC PBA, JE, DN 75 / DE 85 MM, PARA REDE DE AGUA (NBR 10351)</v>
          </cell>
          <cell r="E1016" t="str">
            <v>UN</v>
          </cell>
          <cell r="G1016">
            <v>25.27</v>
          </cell>
        </row>
        <row r="1017">
          <cell r="A1017" t="str">
            <v>SINAPI-I 42685</v>
          </cell>
          <cell r="D1017" t="str">
            <v>CAP, PVC, JE, OCRE, DN 150 MM (CONEXAO PARA TUBO COLETOR DE ESGOTO)</v>
          </cell>
          <cell r="E1017" t="str">
            <v>UN</v>
          </cell>
          <cell r="G1017">
            <v>66.739999999999995</v>
          </cell>
        </row>
        <row r="1018">
          <cell r="A1018" t="str">
            <v>SINAPI-I 42686</v>
          </cell>
          <cell r="D1018" t="str">
            <v>CAP, PVC, JE, OCRE, DN 200 MM (CONEXAO PARA TUBO COLETOR DE ESGOTO)</v>
          </cell>
          <cell r="E1018" t="str">
            <v>UN</v>
          </cell>
          <cell r="G1018">
            <v>73.510000000000005</v>
          </cell>
        </row>
        <row r="1019">
          <cell r="A1019" t="str">
            <v>SINAPI-I 12894</v>
          </cell>
          <cell r="D1019" t="str">
            <v>CAPA PARA CHUVA EM PVC COM FORRO DE POLIESTER, COM CAPUZ (AMARELA OU AZUL)</v>
          </cell>
          <cell r="E1019" t="str">
            <v>UN</v>
          </cell>
          <cell r="G1019">
            <v>21.01</v>
          </cell>
        </row>
        <row r="1020">
          <cell r="A1020" t="str">
            <v>SINAPI-I 12895</v>
          </cell>
          <cell r="D1020" t="str">
            <v>CAPACETE DE SEGURANCA ABA FRONTAL COM SUSPENSAO DE POLIETILENO, SEM JUGULAR (CLASSE B)</v>
          </cell>
          <cell r="E1020" t="str">
            <v>UN</v>
          </cell>
          <cell r="G1020">
            <v>14.11</v>
          </cell>
        </row>
        <row r="1021">
          <cell r="A1021" t="str">
            <v>SINAPI-I 1631</v>
          </cell>
          <cell r="D1021" t="str">
            <v>CAPACITOR TRIFASICO, POTENCIA 2,5 KVAR, TENSAO 220 V, FORNECIDO COM CAPA PROTETORA, RESISTOR INTERNO A UNIDADE CAPACITIVA</v>
          </cell>
          <cell r="E1021" t="str">
            <v>UN</v>
          </cell>
          <cell r="G1021">
            <v>182.55</v>
          </cell>
        </row>
        <row r="1022">
          <cell r="A1022" t="str">
            <v>SINAPI-I 1633</v>
          </cell>
          <cell r="D1022" t="str">
            <v>CAPACITOR TRIFASICO, POTENCIA 5 KVAR, TENSAO 220 V, FORNECIDO COM CAPA PROTETORA, RESISTOR INTERNO A UNIDADE CAPACITIVA</v>
          </cell>
          <cell r="E1022" t="str">
            <v>UN</v>
          </cell>
          <cell r="G1022">
            <v>310.17</v>
          </cell>
        </row>
        <row r="1023">
          <cell r="A1023" t="str">
            <v>SINAPI-I 10818</v>
          </cell>
          <cell r="D1023" t="str">
            <v>CAPIM BRAQUIARIA DECUMBENS/ BRAQUIARINHA, VC *70*% MINIMO</v>
          </cell>
          <cell r="E1023" t="str">
            <v>KG</v>
          </cell>
          <cell r="G1023">
            <v>43.04</v>
          </cell>
        </row>
        <row r="1024">
          <cell r="A1024" t="str">
            <v>SINAPI-I 41410</v>
          </cell>
          <cell r="D1024" t="str">
            <v>CAPTOR FRANKLIN (4 PONTAS), EM LATAO CROMADO, H = 300 MM, DUAS DESCIDAS</v>
          </cell>
          <cell r="E1024" t="str">
            <v>UN</v>
          </cell>
          <cell r="G1024">
            <v>73.650000000000006</v>
          </cell>
        </row>
        <row r="1025">
          <cell r="A1025" t="str">
            <v>SINAPI-I 41411</v>
          </cell>
          <cell r="D1025" t="str">
            <v>CAPTOR FRANKLIN (4 PONTAS), EM LATAO CROMADO, H = 300 MM, UMA DESCIDA</v>
          </cell>
          <cell r="E1025" t="str">
            <v>UN</v>
          </cell>
          <cell r="G1025">
            <v>66.77</v>
          </cell>
        </row>
        <row r="1026">
          <cell r="A1026" t="str">
            <v>SINAPI-I 41412</v>
          </cell>
          <cell r="D1026" t="str">
            <v>CAPTOR FRANKLIN (4 PONTAS), EM LATAO CROMADO, H = 350 MM, DUAS DESCIDAS</v>
          </cell>
          <cell r="E1026" t="str">
            <v>UN</v>
          </cell>
          <cell r="G1026">
            <v>129.15</v>
          </cell>
        </row>
        <row r="1027">
          <cell r="A1027" t="str">
            <v>SINAPI-I 41413</v>
          </cell>
          <cell r="D1027" t="str">
            <v>CAPTOR FRANKLIN (4 PONTAS), EM LATAO CROMADO, H=350 MM, UMA DESCIDA</v>
          </cell>
          <cell r="E1027" t="str">
            <v>UN</v>
          </cell>
          <cell r="G1027">
            <v>116.21</v>
          </cell>
        </row>
        <row r="1028">
          <cell r="A1028" t="str">
            <v>SINAPI-I 39359</v>
          </cell>
          <cell r="D1028" t="str">
            <v>CARENAGEM /TAMPA, EM PLASTICO, COR BRANCA, UTILIZADO EM KIT CHASSI METALICO PARA INSTAL. HIDRAULICA DE CUBA SIMPLES SEM MAQUINA DE LAVAR ROUPA, *355* X *670* MM (L X H) (COM FUROS E DEMAIS ENCAIXES)</v>
          </cell>
          <cell r="E1028" t="str">
            <v>UN</v>
          </cell>
        </row>
        <row r="1029">
          <cell r="A1029" t="str">
            <v>SINAPI-I 39360</v>
          </cell>
          <cell r="D1029" t="str">
            <v>CARENAGEM /TAMPA, EM PLASTICO, COR BRANCA, UTILIZADO EM KIT CHASSI METALICO PARA INSTAL. HIDRAULICA DE TANQUE COM MAQUINA DE LAVAR ROUPA, *360* X *470* MM (L X H) (COM FUROS E DEMAIS ENCAIXES)</v>
          </cell>
          <cell r="E1029" t="str">
            <v>UN</v>
          </cell>
        </row>
        <row r="1030">
          <cell r="A1030" t="str">
            <v>SINAPI-I 10710</v>
          </cell>
          <cell r="D1030" t="str">
            <v>CARPETE DE NYLON EM MANTA PARA TRAFEGO COMERCIAL PESADO, E = 6 A 7 MM (INSTALADO)</v>
          </cell>
          <cell r="E1030" t="str">
            <v>M2</v>
          </cell>
        </row>
        <row r="1031">
          <cell r="A1031" t="str">
            <v>SINAPI-I 10709</v>
          </cell>
          <cell r="D1031" t="str">
            <v>CARPETE DE NYLON EM MANTA PARA TRAFEGO COMERCIAL PESADO, E = 9 A 10 MM (INSTALADO)</v>
          </cell>
          <cell r="E1031" t="str">
            <v>M2</v>
          </cell>
        </row>
        <row r="1032">
          <cell r="A1032" t="str">
            <v>SINAPI-I 39636</v>
          </cell>
          <cell r="D1032" t="str">
            <v>CARPETE DE NYLON EM PLACAS 50 X 50 CM PARA TRAFEGO COMERCIAL PESADO, E = 6,5 MM (INSTALADO)</v>
          </cell>
          <cell r="E1032" t="str">
            <v>M2</v>
          </cell>
        </row>
        <row r="1033">
          <cell r="A1033" t="str">
            <v>SINAPI-I 10708</v>
          </cell>
          <cell r="D1033" t="str">
            <v>CARPETE DE POLIESTER EM MANTA PARA TRAFEGO COMERCIAL PESADO, E = 4 A 5 MM (INSTALADO)</v>
          </cell>
          <cell r="E1033" t="str">
            <v>M2</v>
          </cell>
        </row>
        <row r="1034">
          <cell r="A1034" t="str">
            <v>SINAPI-I 39635</v>
          </cell>
          <cell r="D1034" t="str">
            <v>CARPETE DE POLIPROPILENO EM MANTA PARA TRAFEGO COMERCIAL MEDIO, E = 5 A 6 MM (INSTALADO)</v>
          </cell>
          <cell r="E1034" t="str">
            <v>M2</v>
          </cell>
        </row>
        <row r="1035">
          <cell r="A1035" t="str">
            <v>SINAPI-I 6117</v>
          </cell>
          <cell r="D1035" t="str">
            <v>CARPINTEIRO AUXILIAR (HORISTA)</v>
          </cell>
          <cell r="E1035" t="str">
            <v>H</v>
          </cell>
          <cell r="G1035">
            <v>20</v>
          </cell>
        </row>
        <row r="1036">
          <cell r="A1036" t="str">
            <v>SINAPI-I 40913</v>
          </cell>
          <cell r="D1036" t="str">
            <v>CARPINTEIRO AUXILIAR (MENSALISTA)</v>
          </cell>
          <cell r="E1036" t="str">
            <v>MES</v>
          </cell>
          <cell r="G1036">
            <v>3538.57</v>
          </cell>
        </row>
        <row r="1037">
          <cell r="A1037" t="str">
            <v>SINAPI-I 1214</v>
          </cell>
          <cell r="D1037" t="str">
            <v>CARPINTEIRO DE ESQUADRIAS (HORISTA)</v>
          </cell>
          <cell r="E1037" t="str">
            <v>H</v>
          </cell>
          <cell r="G1037">
            <v>29.96</v>
          </cell>
        </row>
        <row r="1038">
          <cell r="A1038" t="str">
            <v>SINAPI-I 40915</v>
          </cell>
          <cell r="D1038" t="str">
            <v>CARPINTEIRO DE ESQUADRIAS (MENSALISTA)</v>
          </cell>
          <cell r="E1038" t="str">
            <v>MES</v>
          </cell>
          <cell r="G1038">
            <v>5303.83</v>
          </cell>
        </row>
        <row r="1039">
          <cell r="A1039" t="str">
            <v>SINAPI-I 40914</v>
          </cell>
          <cell r="D1039" t="str">
            <v>CARPINTEIRO DE FORMAS OU OFICIAL (MENSALISTA)</v>
          </cell>
          <cell r="E1039" t="str">
            <v>MES</v>
          </cell>
          <cell r="G1039">
            <v>4573.8100000000004</v>
          </cell>
        </row>
        <row r="1040">
          <cell r="A1040" t="str">
            <v>SINAPI-I 1213</v>
          </cell>
          <cell r="D1040" t="str">
            <v>CARPINTEIRO DE FORMAS PARA CONCRETO (HORISTA)</v>
          </cell>
          <cell r="E1040" t="str">
            <v>H</v>
          </cell>
          <cell r="G1040">
            <v>25.86</v>
          </cell>
        </row>
        <row r="1041">
          <cell r="A1041" t="str">
            <v>SINAPI-I 5091</v>
          </cell>
          <cell r="D1041" t="str">
            <v>CARRANCA PARA JANELA VENEZIANA DE ABRIR, EM LATAO CROMADO, SIMPLES, PARA APARAFUSAR NA PAREDE</v>
          </cell>
          <cell r="E1041" t="str">
            <v>UN</v>
          </cell>
          <cell r="G1041">
            <v>20.7</v>
          </cell>
        </row>
        <row r="1042">
          <cell r="A1042" t="str">
            <v>SINAPI-I 2711</v>
          </cell>
          <cell r="D1042" t="str">
            <v>CARRINHO DE MAO, EM ACO, COM CAPACIDADE DE *45 A 65* L / *100* KG, PNEU COM CAMARA</v>
          </cell>
          <cell r="E1042" t="str">
            <v>UN</v>
          </cell>
          <cell r="G1042">
            <v>257.76</v>
          </cell>
        </row>
        <row r="1043">
          <cell r="A1043" t="str">
            <v>SINAPI-I 45235</v>
          </cell>
          <cell r="D1043" t="str">
            <v>CARRINHO PLATAFORMA EM MADEIRA COM ESTRUTURA EM ACO, 1500 X 800 MM, COM CAPACIDADE DE 600 KG, 4 RODAS/PNEUS/CAMARAS</v>
          </cell>
          <cell r="E1043" t="str">
            <v>UN</v>
          </cell>
          <cell r="G1043">
            <v>1660.68</v>
          </cell>
        </row>
        <row r="1044">
          <cell r="A1044" t="str">
            <v>SINAPI-I 37727</v>
          </cell>
          <cell r="D1044" t="str">
            <v>CARROCERIA FIXA ABERTA DE MADEIRA PARA TRANSPORTE GERAL DE CARGA SECA DIMENSOES APROXIMADAS 2,25 X 4,10 X 0,50 M (INCLUI MONTAGEM, NAO INCLUI CAMINHAO)</v>
          </cell>
          <cell r="E1044" t="str">
            <v>UN</v>
          </cell>
          <cell r="G1044">
            <v>20900</v>
          </cell>
        </row>
        <row r="1045">
          <cell r="A1045" t="str">
            <v>SINAPI-I 37730</v>
          </cell>
          <cell r="D1045" t="str">
            <v>CARROCERIA FIXA ABERTA DE MADEIRA PARA TRANSPORTE GERAL DE CARGA SECA DIMENSOES APROXIMADAS 2,5 X 6,5 X 0,50 M (INCLUI MONTAGEM, NAO INCLUI CAMINHAO)</v>
          </cell>
          <cell r="E1045" t="str">
            <v>UN</v>
          </cell>
          <cell r="G1045">
            <v>33030.76</v>
          </cell>
        </row>
        <row r="1046">
          <cell r="A1046" t="str">
            <v>SINAPI-I 37731</v>
          </cell>
          <cell r="D1046" t="str">
            <v>CARROCERIA FIXA ABERTA DE MADEIRA PARA TRANSPORTE GERAL DE CARGA SECA DIMENSOES APROXIMADAS 2,5 X 7,00 X 0,50 M (INCLUI MONTAGEM, NAO INCLUI CAMINHAO)</v>
          </cell>
          <cell r="E1046" t="str">
            <v>UN</v>
          </cell>
          <cell r="G1046">
            <v>35369.230000000003</v>
          </cell>
        </row>
        <row r="1047">
          <cell r="A1047" t="str">
            <v>SINAPI-I 37732</v>
          </cell>
          <cell r="D1047" t="str">
            <v>CARROCERIA FIXA ABERTA DE MADEIRA PARA TRANSPORTE GERAL DE CARGA SECA DIMENSOES APROXIMADAS 2,5 X 7,5 X 0,50 M (INCLUI MONTAGEM, NAO INCLUI CAMINHAO)</v>
          </cell>
          <cell r="E1047" t="str">
            <v>UN</v>
          </cell>
          <cell r="G1047">
            <v>40338.46</v>
          </cell>
        </row>
        <row r="1048">
          <cell r="A1048" t="str">
            <v>SINAPI-I 45194</v>
          </cell>
          <cell r="D1048" t="str">
            <v>CAVALETE DE FERRO DOBRAVEL, ALTURA 80 CM</v>
          </cell>
          <cell r="E1048" t="str">
            <v>UN</v>
          </cell>
          <cell r="G1048">
            <v>241.78</v>
          </cell>
        </row>
        <row r="1049">
          <cell r="A1049" t="str">
            <v>SINAPI-I 37762</v>
          </cell>
          <cell r="D1049" t="str">
            <v>CAVALO MECANICO TRACAO 4X2, PESO BRUTO TOTAL 16000 KG, CAPACIDADE MAXIMA DE TRACAO *36000* KG, DISTANCIA ENTRE EIXOS *3,56* M, POTENCIA *286* CV (INCLUI CABINE E CHASSI, NAO INCLUI SEMIRREBOQUE)</v>
          </cell>
          <cell r="E1049" t="str">
            <v>UN</v>
          </cell>
          <cell r="G1049">
            <v>725703.76</v>
          </cell>
        </row>
        <row r="1050">
          <cell r="A1050" t="str">
            <v>SINAPI-I 37763</v>
          </cell>
          <cell r="D1050" t="str">
            <v>CAVALO MECANICO TRACAO 4X2, PESO BRUTO TOTAL 16000 KG, CAPACIDADE MAXIMA DE TRACAO *45000* KG, DISTANCIA ENTRE EIXOS *3,56* M, POTENCIA *330* CV (INCLUI CABINE E CHASSI, NAO INCLUI SEMIRREBOQUE)</v>
          </cell>
          <cell r="E1050" t="str">
            <v>UN</v>
          </cell>
          <cell r="G1050">
            <v>734517.85</v>
          </cell>
        </row>
        <row r="1051">
          <cell r="A1051" t="str">
            <v>SINAPI-I 41992</v>
          </cell>
          <cell r="D1051" t="str">
            <v>CAVALO MECANICO TRACAO 4X2, PESO BRUTO TOTAL 16000 KG, CAPACIDADE MAXIMA DE TRACAO *80000* KG, POTENCIA *380* CV (INCLUI CABINE E CHASSI, NAO INCLUI SEMIRREBOQUE)</v>
          </cell>
          <cell r="E1051" t="str">
            <v>UN</v>
          </cell>
          <cell r="G1051">
            <v>835000</v>
          </cell>
        </row>
        <row r="1052">
          <cell r="A1052" t="str">
            <v>SINAPI-I 13215</v>
          </cell>
          <cell r="D1052" t="str">
            <v>CAVALO MECANICO TRACAO 6X2, PESO BRUTO TOTAL COMBINADO 56000 KG, CAPACIDADE MAXIMA DE TRACAO *66000* KG, POTENCIA *360* CV (INCLUI CABINE E CHASSI, NAO INCLUI SEMIRREBOQUE)</v>
          </cell>
          <cell r="E1052" t="str">
            <v>UN</v>
          </cell>
          <cell r="G1052">
            <v>1023917.91</v>
          </cell>
        </row>
        <row r="1053">
          <cell r="A1053" t="str">
            <v>SINAPI-I 4235</v>
          </cell>
          <cell r="D1053" t="str">
            <v>CAVOUQUEIRO OU OPERADOR DE PERFURATRIZ / ROMPEDOR (HORISTA)</v>
          </cell>
          <cell r="E1053" t="str">
            <v>H</v>
          </cell>
          <cell r="G1053">
            <v>30.96</v>
          </cell>
        </row>
        <row r="1054">
          <cell r="A1054" t="str">
            <v>SINAPI-I 40976</v>
          </cell>
          <cell r="D1054" t="str">
            <v>CAVOUQUEIRO OU OPERADOR DE PERFURATRIZ / ROMPEDOR (MENSALISTA)</v>
          </cell>
          <cell r="E1054" t="str">
            <v>MES</v>
          </cell>
          <cell r="G1054">
            <v>5476.86</v>
          </cell>
        </row>
        <row r="1055">
          <cell r="A1055" t="str">
            <v>SINAPI-I 43091</v>
          </cell>
          <cell r="D1055" t="str">
            <v>CENTRO DE MEDICAO AGRUPADA, EM POLICARBONATO / PVC, COM 12 MEDIDORES E PROTECAO GERAL (INCLUI BARRAMENTO, DISJUNTORES E ACESSORIOS DE FIXACAO) (PADRAO CONCESSIONARIA LOCAL)</v>
          </cell>
          <cell r="E1055" t="str">
            <v>UN</v>
          </cell>
          <cell r="G1055">
            <v>7191.21</v>
          </cell>
        </row>
        <row r="1056">
          <cell r="A1056" t="str">
            <v>SINAPI-I 43092</v>
          </cell>
          <cell r="D1056" t="str">
            <v>CENTRO DE MEDICAO AGRUPADA, EM POLICARBONATO / PVC, COM 16 MEDIDORES E PROTECAO GERAL (INCLUI BARRAMENTO, DISJUNTORES E ACESSORIOS DE FIXACAO) (PADRAO CONCESSIONARIA LOCAL)</v>
          </cell>
          <cell r="E1056" t="str">
            <v>UN</v>
          </cell>
          <cell r="G1056">
            <v>9588.2800000000007</v>
          </cell>
        </row>
        <row r="1057">
          <cell r="A1057" t="str">
            <v>SINAPI-I 43089</v>
          </cell>
          <cell r="D1057" t="str">
            <v>CENTRO DE MEDICAO AGRUPADA, EM POLICARBONATO / PVC, COM 4 MEDIDORES E PROTECAO GERAL (INCLUI BARRAMENTO, DISJUNTORES E ACESSORIOS DE FIXACAO) (PADRAO CONCESSIONARIA LOCAL)</v>
          </cell>
          <cell r="E1057" t="str">
            <v>UN</v>
          </cell>
          <cell r="G1057">
            <v>1671.03</v>
          </cell>
        </row>
        <row r="1058">
          <cell r="A1058" t="str">
            <v>SINAPI-I 43090</v>
          </cell>
          <cell r="D1058" t="str">
            <v>CENTRO DE MEDICAO AGRUPADA, EM POLICARBONATO / PVC, COM 8 MEDIDORES E PROTECAO GERAL (INCLUI BARRAMENTO, DISJUNTORES E ACESSORIOS DE FIXACAO) (PADRAO CONCESSIONARIA LOCAL)</v>
          </cell>
          <cell r="E1058" t="str">
            <v>UN</v>
          </cell>
          <cell r="G1058">
            <v>3687.8</v>
          </cell>
        </row>
        <row r="1059">
          <cell r="A1059" t="str">
            <v>SINAPI-I 41967</v>
          </cell>
          <cell r="D1059" t="str">
            <v>CERA LIQUIDA INCOLOR MULTIPISO</v>
          </cell>
          <cell r="E1059" t="str">
            <v>L</v>
          </cell>
          <cell r="G1059">
            <v>29.52</v>
          </cell>
        </row>
        <row r="1060">
          <cell r="A1060" t="str">
            <v>SINAPI-I 12760</v>
          </cell>
          <cell r="D1060" t="str">
            <v>CHAPA ACO INOX AISI 304 NUMERO 4 (E = 6 MM), ACABAMENTO NUMERO 1 (LAMINADO A QUENTE, FOSCO)</v>
          </cell>
          <cell r="E1060" t="str">
            <v>M2</v>
          </cell>
          <cell r="G1060">
            <v>1546.79</v>
          </cell>
        </row>
        <row r="1061">
          <cell r="A1061" t="str">
            <v>SINAPI-I 12759</v>
          </cell>
          <cell r="D1061" t="str">
            <v>CHAPA ACO INOX AISI 304 NUMERO 9 (E = 4 MM), ACABAMENTO NUMERO 1 (LAMINADO A QUENTE, FOSCO)</v>
          </cell>
          <cell r="E1061" t="str">
            <v>M2</v>
          </cell>
          <cell r="G1061">
            <v>1031.17</v>
          </cell>
        </row>
        <row r="1062">
          <cell r="A1062" t="str">
            <v>SINAPI-I 43105</v>
          </cell>
          <cell r="D1062" t="str">
            <v>CHAPA DE ACO CARBONO GALVANIZADA, PERFURADA (GRADE FUROS) E = 1,5 MM, DIAMETRO DO FURO = 9,52 MM (FUROS ALTERNADOS HORIZ.)</v>
          </cell>
          <cell r="E1062" t="str">
            <v>KG</v>
          </cell>
          <cell r="G1062">
            <v>36.31</v>
          </cell>
        </row>
        <row r="1063">
          <cell r="A1063" t="str">
            <v>SINAPI-I 40424</v>
          </cell>
          <cell r="D1063" t="str">
            <v>CHAPA DE ACO CARBONO LAMINADO A QUENTE, QUALIDADE ESTRUTURAL, BITOLA 3/16", E =4,75 MM (37,29 KG/M2)</v>
          </cell>
          <cell r="E1063" t="str">
            <v>KG</v>
          </cell>
          <cell r="G1063">
            <v>9.2200000000000006</v>
          </cell>
        </row>
        <row r="1064">
          <cell r="A1064" t="str">
            <v>SINAPI-I 1325</v>
          </cell>
          <cell r="D1064" t="str">
            <v>CHAPA DE ACO FINA A FRIO BITOLA MSG 20, E = 0,90 MM (7,20 KG/M2)</v>
          </cell>
          <cell r="E1064" t="str">
            <v>KG</v>
          </cell>
          <cell r="G1064">
            <v>10.1</v>
          </cell>
        </row>
        <row r="1065">
          <cell r="A1065" t="str">
            <v>SINAPI-I 1327</v>
          </cell>
          <cell r="D1065" t="str">
            <v>CHAPA DE ACO FINA A FRIO BITOLA MSG 24, E = 0,60 MM (4,80 KG/M2)</v>
          </cell>
          <cell r="E1065" t="str">
            <v>KG</v>
          </cell>
          <cell r="G1065">
            <v>10.76</v>
          </cell>
        </row>
        <row r="1066">
          <cell r="A1066" t="str">
            <v>SINAPI-I 1328</v>
          </cell>
          <cell r="D1066" t="str">
            <v>CHAPA DE ACO FINA A FRIO BITOLA MSG 26, E = 0,45 MM (3,60 KG/M2)</v>
          </cell>
          <cell r="E1066" t="str">
            <v>KG</v>
          </cell>
          <cell r="G1066">
            <v>10.130000000000001</v>
          </cell>
        </row>
        <row r="1067">
          <cell r="A1067" t="str">
            <v>SINAPI-I 1321</v>
          </cell>
          <cell r="D1067" t="str">
            <v>CHAPA DE ACO FINA A QUENTE BITOLA MSG 13, E = 2,25 MM (18,00 KG/M2)</v>
          </cell>
          <cell r="E1067" t="str">
            <v>KG</v>
          </cell>
          <cell r="G1067">
            <v>9.3800000000000008</v>
          </cell>
        </row>
        <row r="1068">
          <cell r="A1068" t="str">
            <v>SINAPI-I 1318</v>
          </cell>
          <cell r="D1068" t="str">
            <v>CHAPA DE ACO FINA A QUENTE BITOLA MSG 14, E = 2,00 MM (16,0 KG/M2)</v>
          </cell>
          <cell r="E1068" t="str">
            <v>KG</v>
          </cell>
          <cell r="G1068">
            <v>9.3800000000000008</v>
          </cell>
        </row>
        <row r="1069">
          <cell r="A1069" t="str">
            <v>SINAPI-I 1322</v>
          </cell>
          <cell r="D1069" t="str">
            <v>CHAPA DE ACO FINA A QUENTE BITOLA MSG 16, E = 1,50 MM (12,00 KG/M2)</v>
          </cell>
          <cell r="E1069" t="str">
            <v>KG</v>
          </cell>
          <cell r="G1069">
            <v>9.91</v>
          </cell>
        </row>
        <row r="1070">
          <cell r="A1070" t="str">
            <v>SINAPI-I 1323</v>
          </cell>
          <cell r="D1070" t="str">
            <v>CHAPA DE ACO FINA A QUENTE BITOLA MSG 18, E = 1,20 MM (9,60 KG/M2)</v>
          </cell>
          <cell r="E1070" t="str">
            <v>KG</v>
          </cell>
          <cell r="G1070">
            <v>9.91</v>
          </cell>
        </row>
        <row r="1071">
          <cell r="A1071" t="str">
            <v>SINAPI-I 1319</v>
          </cell>
          <cell r="D1071" t="str">
            <v>CHAPA DE ACO FINA A QUENTE BITOLA MSG 3/16", E = 4,75 MM (38,00 KG/M2)</v>
          </cell>
          <cell r="E1071" t="str">
            <v>KG</v>
          </cell>
          <cell r="G1071">
            <v>8.35</v>
          </cell>
        </row>
        <row r="1072">
          <cell r="A1072" t="str">
            <v>SINAPI-I 11026</v>
          </cell>
          <cell r="D1072" t="str">
            <v>CHAPA DE ACO GALVANIZADA BITOLA GSG 14, E = 1,95 MM (15,60 KG/M2)</v>
          </cell>
          <cell r="E1072" t="str">
            <v>KG</v>
          </cell>
          <cell r="G1072">
            <v>11.49</v>
          </cell>
        </row>
        <row r="1073">
          <cell r="A1073" t="str">
            <v>SINAPI-I 11027</v>
          </cell>
          <cell r="D1073" t="str">
            <v>CHAPA DE ACO GALVANIZADA BITOLA GSG 16, E = 1,55 MM (12,40 KG/M2)</v>
          </cell>
          <cell r="E1073" t="str">
            <v>KG</v>
          </cell>
          <cell r="G1073">
            <v>11.96</v>
          </cell>
        </row>
        <row r="1074">
          <cell r="A1074" t="str">
            <v>SINAPI-I 11046</v>
          </cell>
          <cell r="D1074" t="str">
            <v>CHAPA DE ACO GALVANIZADA BITOLA GSG 18, E = 1,25 MM (10,00 KG/M2)</v>
          </cell>
          <cell r="E1074" t="str">
            <v>KG</v>
          </cell>
          <cell r="G1074">
            <v>11.46</v>
          </cell>
        </row>
        <row r="1075">
          <cell r="A1075" t="str">
            <v>SINAPI-I 11047</v>
          </cell>
          <cell r="D1075" t="str">
            <v>CHAPA DE ACO GALVANIZADA BITOLA GSG 19, E = 1,11 MM (8,88 KG/M2)</v>
          </cell>
          <cell r="E1075" t="str">
            <v>KG</v>
          </cell>
          <cell r="G1075">
            <v>12.49</v>
          </cell>
        </row>
        <row r="1076">
          <cell r="A1076" t="str">
            <v>SINAPI-I 43668</v>
          </cell>
          <cell r="D1076" t="str">
            <v>CHAPA DE ACO GALVANIZADA BITOLA GSG 20, E = 0,95 MM (7,60 KG/M2)</v>
          </cell>
          <cell r="E1076" t="str">
            <v>KG</v>
          </cell>
          <cell r="G1076">
            <v>11.02</v>
          </cell>
        </row>
        <row r="1077">
          <cell r="A1077" t="str">
            <v>SINAPI-I 11049</v>
          </cell>
          <cell r="D1077" t="str">
            <v>CHAPA DE ACO GALVANIZADA BITOLA GSG 22, E = 0,80 MM (6,40 KG/M2)</v>
          </cell>
          <cell r="E1077" t="str">
            <v>KG</v>
          </cell>
          <cell r="G1077">
            <v>11.94</v>
          </cell>
        </row>
        <row r="1078">
          <cell r="A1078" t="str">
            <v>SINAPI-I 43106</v>
          </cell>
          <cell r="D1078" t="str">
            <v>CHAPA DE ACO GALVANIZADA BITOLA GSG 24, E = 0,64 (5,12 KG/M2)</v>
          </cell>
          <cell r="E1078" t="str">
            <v>KG</v>
          </cell>
          <cell r="G1078">
            <v>12.01</v>
          </cell>
        </row>
        <row r="1079">
          <cell r="A1079" t="str">
            <v>SINAPI-I 11051</v>
          </cell>
          <cell r="D1079" t="str">
            <v>CHAPA DE ACO GALVANIZADA BITOLA GSG 26, E = 0,50 MM (4,00 KG/M2)</v>
          </cell>
          <cell r="E1079" t="str">
            <v>KG</v>
          </cell>
          <cell r="G1079">
            <v>12.53</v>
          </cell>
        </row>
        <row r="1080">
          <cell r="A1080" t="str">
            <v>SINAPI-I 11061</v>
          </cell>
          <cell r="D1080" t="str">
            <v>CHAPA DE ACO GALVANIZADA BITOLA GSG 30, E = 0,35 MM (2,80 KG/M2)</v>
          </cell>
          <cell r="E1080" t="str">
            <v>KG</v>
          </cell>
          <cell r="G1080">
            <v>15.04</v>
          </cell>
        </row>
        <row r="1081">
          <cell r="A1081" t="str">
            <v>SINAPI-I 43667</v>
          </cell>
          <cell r="D1081" t="str">
            <v>CHAPA DE ACO GROSSA, ASTM A36, E = 1" (25,40 MM) 199,18 KG/M2</v>
          </cell>
          <cell r="E1081" t="str">
            <v>KG</v>
          </cell>
          <cell r="G1081">
            <v>10.93</v>
          </cell>
        </row>
        <row r="1082">
          <cell r="A1082" t="str">
            <v>SINAPI-I 1333</v>
          </cell>
          <cell r="D1082" t="str">
            <v>CHAPA DE ACO GROSSA, ASTM A36, E = 1/2" (12,70 MM) 99,59 KG/M2</v>
          </cell>
          <cell r="E1082" t="str">
            <v>KG</v>
          </cell>
          <cell r="G1082">
            <v>9.1</v>
          </cell>
        </row>
        <row r="1083">
          <cell r="A1083" t="str">
            <v>SINAPI-I 1330</v>
          </cell>
          <cell r="D1083" t="str">
            <v>CHAPA DE ACO GROSSA, ASTM A36, E = 1/4" (6,35 MM) 49,79 KG/M2</v>
          </cell>
          <cell r="E1083" t="str">
            <v>KG</v>
          </cell>
          <cell r="G1083">
            <v>9.02</v>
          </cell>
        </row>
        <row r="1084">
          <cell r="A1084" t="str">
            <v>SINAPI-I 10957</v>
          </cell>
          <cell r="D1084" t="str">
            <v>CHAPA DE ACO GROSSA, ASTM A36, E = 3/4" (19,05 MM) 149,39 KG/M2</v>
          </cell>
          <cell r="E1084" t="str">
            <v>KG</v>
          </cell>
          <cell r="G1084">
            <v>10.4</v>
          </cell>
        </row>
        <row r="1085">
          <cell r="A1085" t="str">
            <v>SINAPI-I 1332</v>
          </cell>
          <cell r="D1085" t="str">
            <v>CHAPA DE ACO GROSSA, ASTM A36, E = 3/8" (9,53 MM) 74,69 KG/M2</v>
          </cell>
          <cell r="E1085" t="str">
            <v>KG</v>
          </cell>
          <cell r="G1085">
            <v>9.25</v>
          </cell>
        </row>
        <row r="1086">
          <cell r="A1086" t="str">
            <v>SINAPI-I 1334</v>
          </cell>
          <cell r="D1086" t="str">
            <v>CHAPA DE ACO GROSSA, ASTM A36, E = 5/8" (15,88 MM) 124,49 KG/M2</v>
          </cell>
          <cell r="E1086" t="str">
            <v>KG</v>
          </cell>
          <cell r="G1086">
            <v>10.25</v>
          </cell>
        </row>
        <row r="1087">
          <cell r="A1087" t="str">
            <v>SINAPI-I 1335</v>
          </cell>
          <cell r="D1087" t="str">
            <v>CHAPA DE ACO GROSSA, ASTM A36, E = 7/8" (22,23 MM) 174,28 KG/M2</v>
          </cell>
          <cell r="E1087" t="str">
            <v>KG</v>
          </cell>
          <cell r="G1087">
            <v>10.6</v>
          </cell>
        </row>
        <row r="1088">
          <cell r="A1088" t="str">
            <v>SINAPI-I 40425</v>
          </cell>
          <cell r="D1088" t="str">
            <v>CHAPA DE ACO GROSSA, SAE 1020, BITOLA 1/4", E = 6,35 MM (49,85 KG/M2)</v>
          </cell>
          <cell r="E1088" t="str">
            <v>KG</v>
          </cell>
          <cell r="G1088">
            <v>9.07</v>
          </cell>
        </row>
        <row r="1089">
          <cell r="A1089" t="str">
            <v>SINAPI-I 1337</v>
          </cell>
          <cell r="D1089" t="str">
            <v>CHAPA DE ACO XADREZ PARA PISOS, E = 1/4" (6,30 MM) 54,53 KG/M2</v>
          </cell>
          <cell r="E1089" t="str">
            <v>KG</v>
          </cell>
          <cell r="G1089">
            <v>10.4</v>
          </cell>
        </row>
        <row r="1090">
          <cell r="A1090" t="str">
            <v>SINAPI-I 34659</v>
          </cell>
          <cell r="D1090" t="str">
            <v>CHAPA DE MDF BRANCO LISO 1 FACE, E = 12 MM, DE *2,75 X 1,85* M</v>
          </cell>
          <cell r="E1090" t="str">
            <v>M2</v>
          </cell>
          <cell r="G1090">
            <v>42.58</v>
          </cell>
        </row>
        <row r="1091">
          <cell r="A1091" t="str">
            <v>SINAPI-I 34514</v>
          </cell>
          <cell r="D1091" t="str">
            <v>CHAPA DE MDF BRANCO LISO 1 FACE, E = 15 MM, DE *2,75 X 1,85* M</v>
          </cell>
          <cell r="E1091" t="str">
            <v>M2</v>
          </cell>
          <cell r="G1091">
            <v>47.16</v>
          </cell>
        </row>
        <row r="1092">
          <cell r="A1092" t="str">
            <v>SINAPI-I 34660</v>
          </cell>
          <cell r="D1092" t="str">
            <v>CHAPA DE MDF BRANCO LISO 1 FACE, E = 18 MM, DE *2,75 X 1,85* M</v>
          </cell>
          <cell r="E1092" t="str">
            <v>M2</v>
          </cell>
          <cell r="G1092">
            <v>59.85</v>
          </cell>
        </row>
        <row r="1093">
          <cell r="A1093" t="str">
            <v>SINAPI-I 34661</v>
          </cell>
          <cell r="D1093" t="str">
            <v>CHAPA DE MDF BRANCO LISO 1 FACE, E = 25 MM, DE *2,75 X 1,85* M</v>
          </cell>
          <cell r="E1093" t="str">
            <v>M2</v>
          </cell>
          <cell r="G1093">
            <v>85.96</v>
          </cell>
        </row>
        <row r="1094">
          <cell r="A1094" t="str">
            <v>SINAPI-I 34667</v>
          </cell>
          <cell r="D1094" t="str">
            <v>CHAPA DE MDF BRANCO LISO 1 FACE, E = 6 MM, DE *2,75 X 1,85* M</v>
          </cell>
          <cell r="E1094" t="str">
            <v>M2</v>
          </cell>
          <cell r="G1094">
            <v>31.13</v>
          </cell>
        </row>
        <row r="1095">
          <cell r="A1095" t="str">
            <v>SINAPI-I 34668</v>
          </cell>
          <cell r="D1095" t="str">
            <v>CHAPA DE MDF BRANCO LISO 1 FACE, E = 9 MM, DE *2,75 X 1,85* M</v>
          </cell>
          <cell r="E1095" t="str">
            <v>M2</v>
          </cell>
          <cell r="G1095">
            <v>40.68</v>
          </cell>
        </row>
        <row r="1096">
          <cell r="A1096" t="str">
            <v>SINAPI-I 34741</v>
          </cell>
          <cell r="D1096" t="str">
            <v>CHAPA DE MDF BRANCO LISO 2 FACES, E = 12 MM, DE *2,75 X 1,85* M</v>
          </cell>
          <cell r="E1096" t="str">
            <v>M2</v>
          </cell>
          <cell r="G1096">
            <v>44.76</v>
          </cell>
        </row>
        <row r="1097">
          <cell r="A1097" t="str">
            <v>SINAPI-I 34664</v>
          </cell>
          <cell r="D1097" t="str">
            <v>CHAPA DE MDF BRANCO LISO 2 FACES, E = 15 MM, DE *2,75 X 1,85* M</v>
          </cell>
          <cell r="E1097" t="str">
            <v>M2</v>
          </cell>
          <cell r="G1097">
            <v>48.84</v>
          </cell>
        </row>
        <row r="1098">
          <cell r="A1098" t="str">
            <v>SINAPI-I 34665</v>
          </cell>
          <cell r="D1098" t="str">
            <v>CHAPA DE MDF BRANCO LISO 2 FACES, E = 18 MM, DE *2,75 X 1,85* M</v>
          </cell>
          <cell r="E1098" t="str">
            <v>M2</v>
          </cell>
          <cell r="G1098">
            <v>60.63</v>
          </cell>
        </row>
        <row r="1099">
          <cell r="A1099" t="str">
            <v>SINAPI-I 34666</v>
          </cell>
          <cell r="D1099" t="str">
            <v>CHAPA DE MDF BRANCO LISO 2 FACES, E = 25 MM, DE *2,75 X 1,85* M</v>
          </cell>
          <cell r="E1099" t="str">
            <v>M2</v>
          </cell>
          <cell r="G1099">
            <v>91.58</v>
          </cell>
        </row>
        <row r="1100">
          <cell r="A1100" t="str">
            <v>SINAPI-I 34669</v>
          </cell>
          <cell r="D1100" t="str">
            <v>CHAPA DE MDF BRANCO LISO 2 FACES, E = 6 MM, DE *2,75 X 1,85* M</v>
          </cell>
          <cell r="E1100" t="str">
            <v>M2</v>
          </cell>
          <cell r="G1100">
            <v>33.58</v>
          </cell>
        </row>
        <row r="1101">
          <cell r="A1101" t="str">
            <v>SINAPI-I 34670</v>
          </cell>
          <cell r="D1101" t="str">
            <v>CHAPA DE MDF BRANCO LISO 2 FACES, E = 9 MM, DE *2,75 X 1,85* M</v>
          </cell>
          <cell r="E1101" t="str">
            <v>M2</v>
          </cell>
          <cell r="G1101">
            <v>41.07</v>
          </cell>
        </row>
        <row r="1102">
          <cell r="A1102" t="str">
            <v>SINAPI-I 34671</v>
          </cell>
          <cell r="D1102" t="str">
            <v>CHAPA DE MDF CRU, E = 12 MM, DE *2,75 X 1,85* M</v>
          </cell>
          <cell r="E1102" t="str">
            <v>M2</v>
          </cell>
          <cell r="G1102">
            <v>34.28</v>
          </cell>
        </row>
        <row r="1103">
          <cell r="A1103" t="str">
            <v>SINAPI-I 34672</v>
          </cell>
          <cell r="D1103" t="str">
            <v>CHAPA DE MDF CRU, E = 15 MM, DE *2,75 X 1,85* M</v>
          </cell>
          <cell r="E1103" t="str">
            <v>M2</v>
          </cell>
          <cell r="G1103">
            <v>36.15</v>
          </cell>
        </row>
        <row r="1104">
          <cell r="A1104" t="str">
            <v>SINAPI-I 34673</v>
          </cell>
          <cell r="D1104" t="str">
            <v>CHAPA DE MDF CRU, E = 18 MM, DE *2,75 X 1,85* M</v>
          </cell>
          <cell r="E1104" t="str">
            <v>M2</v>
          </cell>
          <cell r="G1104">
            <v>44.11</v>
          </cell>
        </row>
        <row r="1105">
          <cell r="A1105" t="str">
            <v>SINAPI-I 34674</v>
          </cell>
          <cell r="D1105" t="str">
            <v>CHAPA DE MDF CRU, E = 20 MM, DE *2,75 X 1,85* M</v>
          </cell>
          <cell r="E1105" t="str">
            <v>M2</v>
          </cell>
          <cell r="G1105">
            <v>58.64</v>
          </cell>
        </row>
        <row r="1106">
          <cell r="A1106" t="str">
            <v>SINAPI-I 34675</v>
          </cell>
          <cell r="D1106" t="str">
            <v>CHAPA DE MDF CRU, E = 25 MM, DE *2,75 X 1,85* M</v>
          </cell>
          <cell r="E1106" t="str">
            <v>M2</v>
          </cell>
          <cell r="G1106">
            <v>71.5</v>
          </cell>
        </row>
        <row r="1107">
          <cell r="A1107" t="str">
            <v>SINAPI-I 34676</v>
          </cell>
          <cell r="D1107" t="str">
            <v>CHAPA DE MDF CRU, E = 6 MM, DE *2,75 X 1,85* M</v>
          </cell>
          <cell r="E1107" t="str">
            <v>M2</v>
          </cell>
          <cell r="G1107">
            <v>20.58</v>
          </cell>
        </row>
        <row r="1108">
          <cell r="A1108" t="str">
            <v>SINAPI-I 34677</v>
          </cell>
          <cell r="D1108" t="str">
            <v>CHAPA DE MDF CRU, E = 9 MM, DE *2,75 X 1,85* M</v>
          </cell>
          <cell r="E1108" t="str">
            <v>M2</v>
          </cell>
          <cell r="G1108">
            <v>27.67</v>
          </cell>
        </row>
        <row r="1109">
          <cell r="A1109" t="str">
            <v>SINAPI-I 43126</v>
          </cell>
          <cell r="D1109" t="str">
            <v>CHAPA EM ACO GALVANIZADO PARA STEEL DECK, COM NERVURAS TRAPEZOIDAIS, LARGURA UTIL DE 915 MM E ESPESSURA DE 0,80 MM</v>
          </cell>
          <cell r="E1109" t="str">
            <v>M2</v>
          </cell>
          <cell r="G1109">
            <v>78.19</v>
          </cell>
        </row>
        <row r="1110">
          <cell r="A1110" t="str">
            <v>SINAPI-I 43124</v>
          </cell>
          <cell r="D1110" t="str">
            <v>CHAPA EM ACO GALVANIZADO PARA STEEL DECK, COM NERVURAS TRAPEZOIDAIS, LARGURA UTIL DE 915 MM E ESPESSURA DE 0,95 MM</v>
          </cell>
          <cell r="E1110" t="str">
            <v>M2</v>
          </cell>
          <cell r="G1110">
            <v>91.3</v>
          </cell>
        </row>
        <row r="1111">
          <cell r="A1111" t="str">
            <v>SINAPI-I 43125</v>
          </cell>
          <cell r="D1111" t="str">
            <v>CHAPA EM ACO GALVANIZADO PARA STEEL DECK, COM NERVURAS TRAPEZOIDAIS, LARGURA UTIL DE 915 MM E ESPESSURA DE 1,25 MM</v>
          </cell>
          <cell r="E1111" t="str">
            <v>M2</v>
          </cell>
          <cell r="G1111">
            <v>118.41</v>
          </cell>
        </row>
        <row r="1112">
          <cell r="A1112" t="str">
            <v>SINAPI-I 40623</v>
          </cell>
          <cell r="D1112" t="str">
            <v>CHAPA PARA EMENDA DE VIGA, EM ACO GROSSO, QUALIDADE ESTRUTURAL, BITOLA 3/16", E= 4,75 MM, 4 FUROS, LARGURA 45 MM, COMPRIMENTO 500 MM</v>
          </cell>
          <cell r="E1112" t="str">
            <v>PAR</v>
          </cell>
          <cell r="G1112">
            <v>101.27</v>
          </cell>
        </row>
        <row r="1113">
          <cell r="A1113" t="str">
            <v>SINAPI-I 1345</v>
          </cell>
          <cell r="D1113" t="str">
            <v>CHAPA/PAINEL DE MADEIRA COMPENSADA PLASTIFICADA (MADEIRITE PLASTIFICADO) PARA FORMA DE CONCRETO, DE 2200 X 1100 MM, E = *17* MM</v>
          </cell>
          <cell r="E1113" t="str">
            <v>M2</v>
          </cell>
          <cell r="G1113">
            <v>83.19</v>
          </cell>
        </row>
        <row r="1114">
          <cell r="A1114" t="str">
            <v>SINAPI-I 1346</v>
          </cell>
          <cell r="D1114" t="str">
            <v>CHAPA/PAINEL DE MADEIRA COMPENSADA PLASTIFICADA (MADEIRITE PLASTIFICADO) PARA FORMA DE CONCRETO, DE 2200 X 1100 MM, E = 10 MM</v>
          </cell>
          <cell r="E1114" t="str">
            <v>M2</v>
          </cell>
          <cell r="G1114">
            <v>48.39</v>
          </cell>
        </row>
        <row r="1115">
          <cell r="A1115" t="str">
            <v>SINAPI-I 1347</v>
          </cell>
          <cell r="D1115" t="str">
            <v>CHAPA/PAINEL DE MADEIRA COMPENSADA PLASTIFICADA (MADEIRITE PLASTIFICADO) PARA FORMA DE CONCRETO, DE 2200 X 1100 MM, E = 12 MM</v>
          </cell>
          <cell r="E1115" t="str">
            <v>M2</v>
          </cell>
          <cell r="G1115">
            <v>59.96</v>
          </cell>
        </row>
        <row r="1116">
          <cell r="A1116" t="str">
            <v>SINAPI-I 43678</v>
          </cell>
          <cell r="D1116" t="str">
            <v>CHAPA/PAINEL DE MADEIRA COMPENSADA PLASTIFICADA (MADEIRITE PLASTIFICADO) PARA FORMA DE CONCRETO, DE 2200 X 1100 MM, E = 14 MM</v>
          </cell>
          <cell r="E1116" t="str">
            <v>M2</v>
          </cell>
          <cell r="G1116">
            <v>69.55</v>
          </cell>
        </row>
        <row r="1117">
          <cell r="A1117" t="str">
            <v>SINAPI-I 43680</v>
          </cell>
          <cell r="D1117" t="str">
            <v>CHAPA/PAINEL DE MADEIRA COMPENSADA PLASTIFICADA (MADEIRITE PLASTIFICADO) PARA FORMA DE CONCRETO, DE 2200 X 1100 MM, E = 20 MM</v>
          </cell>
          <cell r="E1117" t="str">
            <v>M2</v>
          </cell>
          <cell r="G1117">
            <v>100.19</v>
          </cell>
        </row>
        <row r="1118">
          <cell r="A1118" t="str">
            <v>SINAPI-I 43679</v>
          </cell>
          <cell r="D1118" t="str">
            <v>CHAPA/PAINEL DE MADEIRA COMPENSADA PLASTIFICADA (MADEIRITE PLASTIFICADO) PARA FORMA DE CONCRETO, DE 2200 X 1100 MM, E = 6 MM</v>
          </cell>
          <cell r="E1118" t="str">
            <v>M2</v>
          </cell>
          <cell r="G1118">
            <v>35.159999999999997</v>
          </cell>
        </row>
        <row r="1119">
          <cell r="A1119" t="str">
            <v>SINAPI-I 1355</v>
          </cell>
          <cell r="D1119" t="str">
            <v>CHAPA/PAINEL DE MADEIRA COMPENSADA RESINADA (MADEIRITE RESINADO ROSA) PARA FORMA DE CONCRETO, DE 2200 X 1100 MM, E = 14 MM</v>
          </cell>
          <cell r="E1119" t="str">
            <v>M2</v>
          </cell>
          <cell r="G1119">
            <v>40.01</v>
          </cell>
        </row>
        <row r="1120">
          <cell r="A1120" t="str">
            <v>SINAPI-I 1358</v>
          </cell>
          <cell r="D1120" t="str">
            <v>CHAPA/PAINEL DE MADEIRA COMPENSADA RESINADA (MADEIRITE RESINADO ROSA) PARA FORMA DE CONCRETO, DE 2200 X 1100 MM, E = 17 MM</v>
          </cell>
          <cell r="E1120" t="str">
            <v>M2</v>
          </cell>
          <cell r="G1120">
            <v>49.12</v>
          </cell>
        </row>
        <row r="1121">
          <cell r="A1121" t="str">
            <v>SINAPI-I 43677</v>
          </cell>
          <cell r="D1121" t="str">
            <v>CHAPA/PAINEL DE MADEIRA COMPENSADA RESINADA (MADEIRITE RESINADO ROSA) PARA FORMA DE CONCRETO, DE 2200 X 1100 MM, E = 20 MM</v>
          </cell>
          <cell r="E1121" t="str">
            <v>M2</v>
          </cell>
          <cell r="G1121">
            <v>60.94</v>
          </cell>
        </row>
        <row r="1122">
          <cell r="A1122" t="str">
            <v>SINAPI-I 43682</v>
          </cell>
          <cell r="D1122" t="str">
            <v>CHAPA/PAINEL DE MADEIRA COMPENSADA RESINADA (MADEIRITE RESINADO ROSA) PARA FORMA DE CONCRETO, DE 2200 X 1100 MM, E = 6 MM</v>
          </cell>
          <cell r="E1122" t="str">
            <v>M2</v>
          </cell>
          <cell r="G1122">
            <v>18.68</v>
          </cell>
        </row>
        <row r="1123">
          <cell r="A1123" t="str">
            <v>SINAPI-I 43681</v>
          </cell>
          <cell r="D1123" t="str">
            <v>CHAPA/PAINEL DE MADEIRA COMPENSADA RESINADA (MADEIRITE RESINADO ROSA) PARA FORMA DE CONCRETO, DE 2200 X 1100 MM, E = 8 A 12 MM</v>
          </cell>
          <cell r="E1123" t="str">
            <v>M2</v>
          </cell>
          <cell r="G1123">
            <v>30.95</v>
          </cell>
        </row>
        <row r="1124">
          <cell r="A1124" t="str">
            <v>SINAPI-I 45248</v>
          </cell>
          <cell r="D1124" t="str">
            <v>CHAVE AJUSTAVEL (INGLESA) 10"</v>
          </cell>
          <cell r="E1124" t="str">
            <v>UN</v>
          </cell>
          <cell r="G1124">
            <v>81.349999999999994</v>
          </cell>
        </row>
        <row r="1125">
          <cell r="A1125" t="str">
            <v>SINAPI-I 45243</v>
          </cell>
          <cell r="D1125" t="str">
            <v>CHAVE AJUSTAVEL (INGLESA) 15"</v>
          </cell>
          <cell r="E1125" t="str">
            <v>UN</v>
          </cell>
          <cell r="G1125">
            <v>263.06</v>
          </cell>
        </row>
        <row r="1126">
          <cell r="A1126" t="str">
            <v>SINAPI-I 45252</v>
          </cell>
          <cell r="D1126" t="str">
            <v>CHAVE AJUSTAVEL (INGLESA) 6"</v>
          </cell>
          <cell r="E1126" t="str">
            <v>UN</v>
          </cell>
          <cell r="G1126">
            <v>46.14</v>
          </cell>
        </row>
        <row r="1127">
          <cell r="A1127" t="str">
            <v>SINAPI-I 45246</v>
          </cell>
          <cell r="D1127" t="str">
            <v>CHAVE DE GRIFO DE 24"</v>
          </cell>
          <cell r="E1127" t="str">
            <v>UN</v>
          </cell>
          <cell r="G1127">
            <v>213.82</v>
          </cell>
        </row>
        <row r="1128">
          <cell r="A1128" t="str">
            <v>SINAPI-I 20971</v>
          </cell>
          <cell r="D1128" t="str">
            <v>CHAVE DUPLA PARA CONEXOES TIPO STORZ, ENGATE RAPIDO 1 1/2" X 2 1/2", EM LATAO, PARA INSTALACAO PREDIAL COMBATE A INCENDIO</v>
          </cell>
          <cell r="E1128" t="str">
            <v>UN</v>
          </cell>
          <cell r="G1128">
            <v>14.99</v>
          </cell>
        </row>
        <row r="1129">
          <cell r="A1129" t="str">
            <v>SINAPI-I 45247</v>
          </cell>
          <cell r="D1129" t="str">
            <v>CHAVE FIXA 19 X 22 MM</v>
          </cell>
          <cell r="E1129" t="str">
            <v>UN</v>
          </cell>
          <cell r="G1129">
            <v>31.01</v>
          </cell>
        </row>
        <row r="1130">
          <cell r="A1130" t="str">
            <v>SINAPI-I 39746</v>
          </cell>
          <cell r="D1130" t="str">
            <v>CHUMBADOR DE ACO GALVANIZADO, 1" X 600 MM, PARA POSTES DE ACO COM BASE, INCLUSO PORCA E ARRUELA</v>
          </cell>
          <cell r="E1130" t="str">
            <v>UN</v>
          </cell>
          <cell r="G1130">
            <v>96.33</v>
          </cell>
        </row>
        <row r="1131">
          <cell r="A1131" t="str">
            <v>SINAPI-I 13279</v>
          </cell>
          <cell r="D1131" t="str">
            <v>CHUMBADOR DE ACO TIPO PARABOLT, * 5/8" X 200* MM, COM PORCA E ARRUELA</v>
          </cell>
          <cell r="E1131" t="str">
            <v>KG</v>
          </cell>
          <cell r="G1131">
            <v>24.39</v>
          </cell>
        </row>
        <row r="1132">
          <cell r="A1132" t="str">
            <v>SINAPI-I 11977</v>
          </cell>
          <cell r="D1132" t="str">
            <v>CHUMBADOR DE ACO ZINCADO, DIAMETRO 1/2", COMPRIMENTO 75 MM</v>
          </cell>
          <cell r="E1132" t="str">
            <v>UN</v>
          </cell>
          <cell r="G1132">
            <v>12.63</v>
          </cell>
        </row>
        <row r="1133">
          <cell r="A1133" t="str">
            <v>SINAPI-I 11976</v>
          </cell>
          <cell r="D1133" t="str">
            <v>CHUMBADOR DE ACO ZINCADO, DIAMETRO 1/4" COM PARAFUSO 1/4" X 40 MM</v>
          </cell>
          <cell r="E1133" t="str">
            <v>UN</v>
          </cell>
          <cell r="G1133">
            <v>1.41</v>
          </cell>
        </row>
        <row r="1134">
          <cell r="A1134" t="str">
            <v>SINAPI-I 11975</v>
          </cell>
          <cell r="D1134" t="str">
            <v>CHUMBADOR DE ACO ZINCADO, DIAMETRO 5/8", COMPRIMENTO 6", COM PORCA</v>
          </cell>
          <cell r="E1134" t="str">
            <v>UN</v>
          </cell>
          <cell r="G1134">
            <v>27.69</v>
          </cell>
        </row>
        <row r="1135">
          <cell r="A1135" t="str">
            <v>SINAPI-I 1368</v>
          </cell>
          <cell r="D1135" t="str">
            <v>CHUVEIRO COMUM EM PLASTICO BRANCO, COM CANO, 3 TEMPERATURAS, 5500 W (110/220 V)</v>
          </cell>
          <cell r="E1135" t="str">
            <v>UN</v>
          </cell>
          <cell r="G1135">
            <v>97.45</v>
          </cell>
        </row>
        <row r="1136">
          <cell r="A1136" t="str">
            <v>SINAPI-I 1367</v>
          </cell>
          <cell r="D1136" t="str">
            <v>CHUVEIRO COMUM EM PLASTICO CROMADO, COM CANO, 4 TEMPERATURAS (110/220 V)</v>
          </cell>
          <cell r="E1136" t="str">
            <v>UN</v>
          </cell>
          <cell r="G1136">
            <v>315.22000000000003</v>
          </cell>
        </row>
        <row r="1137">
          <cell r="A1137" t="str">
            <v>SINAPI-I 1380</v>
          </cell>
          <cell r="D1137" t="str">
            <v>CIMENTO BRANCO NAO ESTRUTURAL (CPB - NAO ESTRUTURAL)</v>
          </cell>
          <cell r="E1137" t="str">
            <v>KG</v>
          </cell>
          <cell r="G1137">
            <v>5.15</v>
          </cell>
        </row>
        <row r="1138">
          <cell r="A1138" t="str">
            <v>SINAPI-I 1375</v>
          </cell>
          <cell r="D1138" t="str">
            <v>CIMENTO IMPERMEABILIZANTE DE PEGA ULTRARRAPIDA PARA TAMPONAMENTOS</v>
          </cell>
          <cell r="E1138" t="str">
            <v>KG</v>
          </cell>
          <cell r="G1138">
            <v>15.17</v>
          </cell>
        </row>
        <row r="1139">
          <cell r="A1139" t="str">
            <v>SINAPI-I 1379</v>
          </cell>
          <cell r="D1139" t="str">
            <v>CIMENTO PORTLAND COMPOSTO CP II-32</v>
          </cell>
          <cell r="E1139" t="str">
            <v>KG</v>
          </cell>
          <cell r="G1139">
            <v>0.77</v>
          </cell>
        </row>
        <row r="1140">
          <cell r="A1140" t="str">
            <v>SINAPI-I 13284</v>
          </cell>
          <cell r="D1140" t="str">
            <v>CIMENTO PORTLAND DE ALTO FORNO (AF) CP III-40</v>
          </cell>
          <cell r="E1140" t="str">
            <v>KG</v>
          </cell>
          <cell r="G1140">
            <v>0.69</v>
          </cell>
        </row>
        <row r="1141">
          <cell r="A1141" t="str">
            <v>SINAPI-I 44528</v>
          </cell>
          <cell r="D1141" t="str">
            <v>CIMENTO PORTLAND ESTRUTURAL BRANCO CPB - 32 OU CPB - 40</v>
          </cell>
          <cell r="E1141" t="str">
            <v>KG</v>
          </cell>
          <cell r="G1141">
            <v>4.0999999999999996</v>
          </cell>
        </row>
        <row r="1142">
          <cell r="A1142" t="str">
            <v>SINAPI-I 34753</v>
          </cell>
          <cell r="D1142" t="str">
            <v>CIMENTO PORTLAND POZOLANICO CP IV-32</v>
          </cell>
          <cell r="E1142" t="str">
            <v>KG</v>
          </cell>
          <cell r="G1142">
            <v>0.74</v>
          </cell>
        </row>
        <row r="1143">
          <cell r="A1143" t="str">
            <v>SINAPI-I 420</v>
          </cell>
          <cell r="D1143" t="str">
            <v>CINTA CIRCULAR EM ACO GALVANIZADO DE 150 MM DE DIAMETRO PARA FIXACAO DE CAIXA MEDICAO, INCLUI PARAFUSOS E PORCAS</v>
          </cell>
          <cell r="E1143" t="str">
            <v>UN</v>
          </cell>
        </row>
        <row r="1144">
          <cell r="A1144" t="str">
            <v>SINAPI-I 12327</v>
          </cell>
          <cell r="D1144" t="str">
            <v>CINTA CIRCULAR EM ACO GALVANIZADO DE 210 MM DE DIAMETRO PARA INSTALACAO DE TRANSFORMADOR EM POSTE DE CONCRETO</v>
          </cell>
          <cell r="E1144" t="str">
            <v>UN</v>
          </cell>
        </row>
        <row r="1145">
          <cell r="A1145" t="str">
            <v>SINAPI-I 36148</v>
          </cell>
          <cell r="D1145" t="str">
            <v>CINTURAO DE SEGURANCA TIPO PARAQUEDISTA, FIVELA EM ACO, AJUSTE NO SUSPENSORIO, CINTURA E PERNAS</v>
          </cell>
          <cell r="E1145" t="str">
            <v>UN</v>
          </cell>
          <cell r="G1145">
            <v>155.49</v>
          </cell>
        </row>
        <row r="1146">
          <cell r="A1146" t="str">
            <v>SINAPI-I 12329</v>
          </cell>
          <cell r="D1146" t="str">
            <v>COBRE ELETROLITICO EM BARRA OU CHAPA</v>
          </cell>
          <cell r="E1146" t="str">
            <v>KG</v>
          </cell>
          <cell r="G1146">
            <v>147.72</v>
          </cell>
        </row>
        <row r="1147">
          <cell r="A1147" t="str">
            <v>SINAPI-I 44396</v>
          </cell>
          <cell r="D1147" t="str">
            <v>COLA BRANCA BASE PVA</v>
          </cell>
          <cell r="E1147" t="str">
            <v>KG</v>
          </cell>
          <cell r="G1147">
            <v>49.96</v>
          </cell>
        </row>
        <row r="1148">
          <cell r="A1148" t="str">
            <v>SINAPI-I 44327</v>
          </cell>
          <cell r="D1148" t="str">
            <v>COLA PARA TUBOS E MANTAS ELASTOMERICAS, A BASE DE SOLVENTE</v>
          </cell>
          <cell r="E1148" t="str">
            <v>L</v>
          </cell>
          <cell r="G1148">
            <v>169.91</v>
          </cell>
        </row>
        <row r="1149">
          <cell r="A1149" t="str">
            <v>SINAPI-I 37418</v>
          </cell>
          <cell r="D1149" t="str">
            <v>COLAR DE TOMADA EM POLIPROPILENO, PP, COM PARAFUSOS, PARA PEAD, 63 X 1/2" - LIGACAO PREDIAL DE AGUA</v>
          </cell>
          <cell r="E1149" t="str">
            <v>UN</v>
          </cell>
          <cell r="G1149">
            <v>25.11</v>
          </cell>
        </row>
        <row r="1150">
          <cell r="A1150" t="str">
            <v>SINAPI-I 37419</v>
          </cell>
          <cell r="D1150" t="str">
            <v>COLAR DE TOMADA EM POLIPROPILENO, PP, COM PARAFUSOS, PARA PEAD, 63 X 3/4" - LIGACAO PREDIAL DE AGUA</v>
          </cell>
          <cell r="E1150" t="str">
            <v>UN</v>
          </cell>
          <cell r="G1150">
            <v>25.79</v>
          </cell>
        </row>
        <row r="1151">
          <cell r="A1151" t="str">
            <v>SINAPI-I 1427</v>
          </cell>
          <cell r="D1151" t="str">
            <v>COLAR TOMADA PVC, COM TRAVAS, SAIDA COM ROSCA, DE 110 MM X 1/2" OU 110 MM X 3/4", PARA LIGACAO PREDIAL DE AGUA</v>
          </cell>
          <cell r="E1151" t="str">
            <v>UN</v>
          </cell>
          <cell r="G1151">
            <v>22.76</v>
          </cell>
        </row>
        <row r="1152">
          <cell r="A1152" t="str">
            <v>SINAPI-I 1402</v>
          </cell>
          <cell r="D1152" t="str">
            <v>COLAR TOMADA PVC, COM TRAVAS, SAIDA COM ROSCA, DE 32 MM X 1/2" OU 32 MM X 3/4", PARA LIGACAO PREDIAL DE AGUA</v>
          </cell>
          <cell r="E1152" t="str">
            <v>UN</v>
          </cell>
          <cell r="G1152">
            <v>7.87</v>
          </cell>
        </row>
        <row r="1153">
          <cell r="A1153" t="str">
            <v>SINAPI-I 1420</v>
          </cell>
          <cell r="D1153" t="str">
            <v>COLAR TOMADA PVC, COM TRAVAS, SAIDA COM ROSCA, DE 40 MM X 1/2" OU 40 MM X 3/4", PARA LIGACAO PREDIAL DE AGUA</v>
          </cell>
          <cell r="E1153" t="str">
            <v>UN</v>
          </cell>
          <cell r="G1153">
            <v>10.130000000000001</v>
          </cell>
        </row>
        <row r="1154">
          <cell r="A1154" t="str">
            <v>SINAPI-I 1419</v>
          </cell>
          <cell r="D1154" t="str">
            <v>COLAR TOMADA PVC, COM TRAVAS, SAIDA COM ROSCA, DE 50 MM X 1/2" OU 50 MM X 3/4", PARA LIGACAO PREDIAL DE AGUA</v>
          </cell>
          <cell r="E1154" t="str">
            <v>UN</v>
          </cell>
          <cell r="G1154">
            <v>12.23</v>
          </cell>
        </row>
        <row r="1155">
          <cell r="A1155" t="str">
            <v>SINAPI-I 1414</v>
          </cell>
          <cell r="D1155" t="str">
            <v>COLAR TOMADA PVC, COM TRAVAS, SAIDA COM ROSCA, DE 60 MM X 1/2" OU 60 MM X 3/4", PARA LIGACAO PREDIAL DE AGUA</v>
          </cell>
          <cell r="E1155" t="str">
            <v>UN</v>
          </cell>
          <cell r="G1155">
            <v>11.97</v>
          </cell>
        </row>
        <row r="1156">
          <cell r="A1156" t="str">
            <v>SINAPI-I 1413</v>
          </cell>
          <cell r="D1156" t="str">
            <v>COLAR TOMADA PVC, COM TRAVAS, SAIDA COM ROSCA, DE 75 MM X 1/2" OU 75 MM X 3/4", PARA LIGACAO PREDIAL DE AGUA</v>
          </cell>
          <cell r="E1156" t="str">
            <v>UN</v>
          </cell>
          <cell r="G1156">
            <v>17.68</v>
          </cell>
        </row>
        <row r="1157">
          <cell r="A1157" t="str">
            <v>SINAPI-I 1412</v>
          </cell>
          <cell r="D1157" t="str">
            <v>COLAR TOMADA PVC, COM TRAVAS, SAIDA COM ROSCA, DE 85 MM X 1/2" OU 85 MM X 3/4", PARA LIGACAO PREDIAL DE AGUA</v>
          </cell>
          <cell r="E1157" t="str">
            <v>UN</v>
          </cell>
          <cell r="G1157">
            <v>14.98</v>
          </cell>
        </row>
        <row r="1158">
          <cell r="A1158" t="str">
            <v>SINAPI-I 1406</v>
          </cell>
          <cell r="D1158" t="str">
            <v>COLAR TOMADA PVC, COM TRAVAS, SAIDA ROSCAVEL COM BUCHA DE LATAO, DE 60 MM X 1/2" OU 60 MM X 3/4", PARA LIGACAO PREDIAL DE AGUA</v>
          </cell>
          <cell r="E1158" t="str">
            <v>UN</v>
          </cell>
          <cell r="G1158">
            <v>18.07</v>
          </cell>
        </row>
        <row r="1159">
          <cell r="A1159" t="str">
            <v>SINAPI-I 45237</v>
          </cell>
          <cell r="D1159" t="str">
            <v>COLHER DE PEDREIRO 9", EM ACO, COM CANTOS REDONDOS E CABO DE MADEIRA OU PLASTICO</v>
          </cell>
          <cell r="E1159" t="str">
            <v>UN</v>
          </cell>
          <cell r="G1159">
            <v>24.75</v>
          </cell>
        </row>
        <row r="1160">
          <cell r="A1160" t="str">
            <v>SINAPI-I 11281</v>
          </cell>
          <cell r="D1160" t="str">
            <v>COMPACTADOR DE SOLO A PERCUSSAO (SOQUETE), A GASOLINA 4 TEMPOS, PESO 55 A 65 KG, FORCA DE IMPACTO 1.000 A 1.500 KGF, FREQ. 600 A 700 GOLPES P/ MINUTO, VELOCIDADE TRABALHO DE 10 A 15 M/MIN, POT. DE 2,00 A 3,00 HP</v>
          </cell>
          <cell r="E1160" t="str">
            <v>UN</v>
          </cell>
          <cell r="G1160">
            <v>9759</v>
          </cell>
        </row>
        <row r="1161">
          <cell r="A1161" t="str">
            <v>SINAPI-I 1442</v>
          </cell>
          <cell r="D1161" t="str">
            <v>COMPACTADOR DE SOLO TIPO PLACA VIBRATORIA REVERSIVEL, A GASOLINA 4 TEMPOS, PESO 125 A 150 KG, FORCA CENTRIF. 2500 A 2800 KGF, LARG. TRABALHO 400 A 450 MM, FREQ. VIBRACAO 4300 A 4500 RPM, VELOC. TRABALHO 15 A 20 M/MIN, POT. 5,5 A 6,0 HP</v>
          </cell>
          <cell r="E1161" t="str">
            <v>UN</v>
          </cell>
          <cell r="G1161">
            <v>8192.6</v>
          </cell>
        </row>
        <row r="1162">
          <cell r="A1162" t="str">
            <v>SINAPI-I 13458</v>
          </cell>
          <cell r="D1162" t="str">
            <v>COMPACTADOR DE SOLOS DE PERCURSAO (SOQUETE) COM MOTOR A GASOLINA 4 TEMPOS DE 4 HP (4 CV)</v>
          </cell>
          <cell r="E1162" t="str">
            <v>UN</v>
          </cell>
          <cell r="G1162">
            <v>12092.67</v>
          </cell>
        </row>
        <row r="1163">
          <cell r="A1163" t="str">
            <v>SINAPI-I 11134</v>
          </cell>
          <cell r="D1163" t="str">
            <v>COMPENSADO NAVAL - CHAPA/PAINEL EM MADEIRA COMPENSADA PRENSADA, DE 2200 X 1600 MM, E = 10 MM</v>
          </cell>
          <cell r="E1163" t="str">
            <v>M2</v>
          </cell>
          <cell r="G1163">
            <v>68.930000000000007</v>
          </cell>
        </row>
        <row r="1164">
          <cell r="A1164" t="str">
            <v>SINAPI-I 11135</v>
          </cell>
          <cell r="D1164" t="str">
            <v>COMPENSADO NAVAL - CHAPA/PAINEL EM MADEIRA COMPENSADA PRENSADA, DE 2200 X 1600 MM, E = 12 MM</v>
          </cell>
          <cell r="E1164" t="str">
            <v>M2</v>
          </cell>
          <cell r="G1164">
            <v>74.430000000000007</v>
          </cell>
        </row>
        <row r="1165">
          <cell r="A1165" t="str">
            <v>SINAPI-I 11136</v>
          </cell>
          <cell r="D1165" t="str">
            <v>COMPENSADO NAVAL - CHAPA/PAINEL EM MADEIRA COMPENSADA PRENSADA, DE 2200 X 1600 MM, E = 15 MM</v>
          </cell>
          <cell r="E1165" t="str">
            <v>M2</v>
          </cell>
          <cell r="G1165">
            <v>85.22</v>
          </cell>
        </row>
        <row r="1166">
          <cell r="A1166" t="str">
            <v>SINAPI-I 34743</v>
          </cell>
          <cell r="D1166" t="str">
            <v>COMPENSADO NAVAL - CHAPA/PAINEL EM MADEIRA COMPENSADA PRENSADA, DE 2200 X 1600 MM, E = 18 MM</v>
          </cell>
          <cell r="E1166" t="str">
            <v>M2</v>
          </cell>
          <cell r="G1166">
            <v>102.83</v>
          </cell>
        </row>
        <row r="1167">
          <cell r="A1167" t="str">
            <v>SINAPI-I 11137</v>
          </cell>
          <cell r="D1167" t="str">
            <v>COMPENSADO NAVAL - CHAPA/PAINEL EM MADEIRA COMPENSADA PRENSADA, DE 2200 X 1600 MM, E = 20 MM</v>
          </cell>
          <cell r="E1167" t="str">
            <v>M2</v>
          </cell>
          <cell r="G1167">
            <v>116.79</v>
          </cell>
        </row>
        <row r="1168">
          <cell r="A1168" t="str">
            <v>SINAPI-I 34745</v>
          </cell>
          <cell r="D1168" t="str">
            <v>COMPENSADO NAVAL - CHAPA/PAINEL EM MADEIRA COMPENSADA PRENSADA, DE 2200 X 1600 MM, E = 25 MM</v>
          </cell>
          <cell r="E1168" t="str">
            <v>M2</v>
          </cell>
          <cell r="G1168">
            <v>138.88</v>
          </cell>
        </row>
        <row r="1169">
          <cell r="A1169" t="str">
            <v>SINAPI-I 34746</v>
          </cell>
          <cell r="D1169" t="str">
            <v>COMPENSADO NAVAL - CHAPA/PAINEL EM MADEIRA COMPENSADA PRENSADA, DE 2200 X 1600 MM, E = 4 MM</v>
          </cell>
          <cell r="E1169" t="str">
            <v>M2</v>
          </cell>
          <cell r="G1169">
            <v>37.869999999999997</v>
          </cell>
        </row>
        <row r="1170">
          <cell r="A1170" t="str">
            <v>SINAPI-I 1360</v>
          </cell>
          <cell r="D1170" t="str">
            <v>COMPENSADO NAVAL - CHAPA/PAINEL EM MADEIRA COMPENSADA PRENSADA, DE 2200 X 1600 MM, E = 6 MM</v>
          </cell>
          <cell r="E1170" t="str">
            <v>M2</v>
          </cell>
          <cell r="G1170">
            <v>44.19</v>
          </cell>
        </row>
        <row r="1171">
          <cell r="A1171" t="str">
            <v>SINAPI-I 45300</v>
          </cell>
          <cell r="D1171" t="str">
            <v>COMPRESSOR DE AR PROFISSIONAL 10 PCM, *110* L, 140 PSI, 110/220 VOLTS, MONOFASICO</v>
          </cell>
          <cell r="E1171" t="str">
            <v>UN</v>
          </cell>
          <cell r="G1171">
            <v>2662.93</v>
          </cell>
        </row>
        <row r="1172">
          <cell r="A1172" t="str">
            <v>SINAPI-I 36526</v>
          </cell>
          <cell r="D1172" t="str">
            <v>COMPRESSOR DE AR REBOCAVEL VAZAO 400 PCM, PRESSAO EFETIVA DE TRABALHO 102 PSI, MOTOR DIESEL, POTENCIA 110 CV</v>
          </cell>
          <cell r="E1172" t="str">
            <v>UN</v>
          </cell>
        </row>
        <row r="1173">
          <cell r="A1173" t="str">
            <v>SINAPI-I 36523</v>
          </cell>
          <cell r="D1173" t="str">
            <v>COMPRESSOR DE AR REBOCAVEL VAZAO 748 PCM, PRESSAO EFETIVA DE TRABALHO 102 PSI, MOTOR DIESEL, POTENCIA 210 CV</v>
          </cell>
          <cell r="E1173" t="str">
            <v>UN</v>
          </cell>
        </row>
        <row r="1174">
          <cell r="A1174" t="str">
            <v>SINAPI-I 36522</v>
          </cell>
          <cell r="D1174" t="str">
            <v>COMPRESSOR DE AR REBOCAVEL, VAZAO 189 PCM, PRESSAO EFETIVA DE TRABALHO 102 PSI, MOTOR DIESEL, POTENCIA 63 CV</v>
          </cell>
          <cell r="E1174" t="str">
            <v>UN</v>
          </cell>
        </row>
        <row r="1175">
          <cell r="A1175" t="str">
            <v>SINAPI-I 36525</v>
          </cell>
          <cell r="D1175" t="str">
            <v>COMPRESSOR DE AR REBOCAVEL, VAZAO 250 PCM, PRESSAO EFETIVA DE TRABALHO 102 PSI, MOTOR DIESEL, POTENCIA 81 CV</v>
          </cell>
          <cell r="E1175" t="str">
            <v>UN</v>
          </cell>
        </row>
        <row r="1176">
          <cell r="A1176" t="str">
            <v>SINAPI-I 13803</v>
          </cell>
          <cell r="D1176" t="str">
            <v>COMPRESSOR DE AR REBOCAVEL, VAZAO 89 PCM, PRESSAO EFETIVA DE TRABALHO *102* PSI, MOTOR DIESEL, POTENCIA *20* CV</v>
          </cell>
          <cell r="E1176" t="str">
            <v>UN</v>
          </cell>
        </row>
        <row r="1177">
          <cell r="A1177" t="str">
            <v>SINAPI-I 34348</v>
          </cell>
          <cell r="D1177" t="str">
            <v>CONCERTINA CLIPADA (DUPLA) EM ACO GALVANIZADO DE ALTA RESISTENCIA, COM ESPIRAL DE 300 MM, D = 2,76 MM</v>
          </cell>
          <cell r="E1177" t="str">
            <v>M</v>
          </cell>
          <cell r="G1177">
            <v>20.86</v>
          </cell>
        </row>
        <row r="1178">
          <cell r="A1178" t="str">
            <v>SINAPI-I 34347</v>
          </cell>
          <cell r="D1178" t="str">
            <v>CONCERTINA SIMPLES EM ACO GALVANIZADO DE ALTA RESISTENCIA, COM ESPIRAL DE 300 MM, D = 2,76 MM</v>
          </cell>
          <cell r="E1178" t="str">
            <v>M</v>
          </cell>
          <cell r="G1178">
            <v>14.91</v>
          </cell>
        </row>
        <row r="1179">
          <cell r="A1179" t="str">
            <v>SINAPI-I 11146</v>
          </cell>
          <cell r="D1179" t="str">
            <v>CONCRETO AUTOADENSAVEL (CAA) CLASSE DE RESISTENCIA C15, ESPALHAMENTO SF2, COM BOMBEAMENTO (DISPONIBILIZACAO DE BOMBA), SEM O LANCAMENTO (NBR 15823)</v>
          </cell>
          <cell r="E1179" t="str">
            <v>M3</v>
          </cell>
          <cell r="G1179">
            <v>607.63</v>
          </cell>
        </row>
        <row r="1180">
          <cell r="A1180" t="str">
            <v>SINAPI-I 11147</v>
          </cell>
          <cell r="D1180" t="str">
            <v>CONCRETO AUTOADENSAVEL (CAA) CLASSE DE RESISTENCIA C20, ESPALHAMENTO SF2, COM BOMBEAMENTO (DISPONIBILIZACAO DE BOMBA), SEM O LANCAMENTO (NBR 15823)</v>
          </cell>
          <cell r="E1180" t="str">
            <v>M3</v>
          </cell>
          <cell r="G1180">
            <v>631.41</v>
          </cell>
        </row>
        <row r="1181">
          <cell r="A1181" t="str">
            <v>SINAPI-I 34872</v>
          </cell>
          <cell r="D1181" t="str">
            <v>CONCRETO AUTOADENSAVEL (CAA) CLASSE DE RESISTENCIA C25, ESPALHAMENTO SF2, COM BOMBEAMENTO (DISPONIBILIZACAO DE BOMBA), SEM O LANCAMENTO (NBR 15823)</v>
          </cell>
          <cell r="E1181" t="str">
            <v>M3</v>
          </cell>
          <cell r="G1181">
            <v>638.5</v>
          </cell>
        </row>
        <row r="1182">
          <cell r="A1182" t="str">
            <v>SINAPI-I 34491</v>
          </cell>
          <cell r="D1182" t="str">
            <v>CONCRETO AUTOADENSAVEL (CAA) CLASSE DE RESISTENCIA C30, ESPALHAMENTO SF2, COM BOMBEAMENTO (DISPONIBILIZACAO DE BOMBA), SEM O LANCAMENTO (NBR 15823)</v>
          </cell>
          <cell r="E1182" t="str">
            <v>M3</v>
          </cell>
          <cell r="G1182">
            <v>657.01</v>
          </cell>
        </row>
        <row r="1183">
          <cell r="A1183" t="str">
            <v>SINAPI-I 34770</v>
          </cell>
          <cell r="D1183" t="str">
            <v>CONCRETO BETUMINOSO USINADO A QUENTE (CBUQ) PARA PAVIMENTACAO ASFALTICA, PADRAO DNIT, FAIXA C, COM CAP 30/45 - AQUISICAO POSTO USINA</v>
          </cell>
          <cell r="E1183" t="str">
            <v>T</v>
          </cell>
          <cell r="G1183">
            <v>684.17</v>
          </cell>
        </row>
        <row r="1184">
          <cell r="A1184" t="str">
            <v>SINAPI-I 1518</v>
          </cell>
          <cell r="D1184" t="str">
            <v>CONCRETO BETUMINOSO USINADO A QUENTE (CBUQ) PARA PAVIMENTACAO ASFALTICA, PADRAO DNIT, FAIXA C, COM CAP 50/70 - AQUISICAO POSTO USINA</v>
          </cell>
          <cell r="E1184" t="str">
            <v>T</v>
          </cell>
          <cell r="G1184">
            <v>697.5</v>
          </cell>
        </row>
        <row r="1185">
          <cell r="A1185" t="str">
            <v>SINAPI-I 41965</v>
          </cell>
          <cell r="D1185" t="str">
            <v>CONCRETO BETUMINOSO USINADO A QUENTE (CBUQ) PARA PAVIMENTACAO ASFALTICA, PADRAO DNIT, PARA BINDER, COM CAP 50/70 - AQUISICAO POSTO USINA</v>
          </cell>
          <cell r="E1185" t="str">
            <v>T</v>
          </cell>
          <cell r="G1185">
            <v>611.59</v>
          </cell>
        </row>
        <row r="1186">
          <cell r="A1186" t="str">
            <v>SINAPI-I 1524</v>
          </cell>
          <cell r="D1186" t="str">
            <v>CONCRETO USINADO BOMBEAVEL, CLASSE DE RESISTENCIA C20, BRITA 0 E 1, SLUMP = 100 +/- 20 MM, COM BOMBEAMENTO (DISPONIBILIZACAO DE BOMBA), SEM O LANCAMENTO (NBR 8953)</v>
          </cell>
          <cell r="E1186" t="str">
            <v>M3</v>
          </cell>
          <cell r="G1186">
            <v>582.98</v>
          </cell>
        </row>
        <row r="1187">
          <cell r="A1187" t="str">
            <v>SINAPI-I 34492</v>
          </cell>
          <cell r="D1187" t="str">
            <v>CONCRETO USINADO BOMBEAVEL, CLASSE DE RESISTENCIA C20, COM BRITA 0 E 1, SLUMP = 100 +/- 20 MM, EXCLUI SERVICO DE BOMBEAMENTO (NBR 8953)</v>
          </cell>
          <cell r="E1187" t="str">
            <v>M3</v>
          </cell>
          <cell r="G1187">
            <v>540</v>
          </cell>
        </row>
        <row r="1188">
          <cell r="A1188" t="str">
            <v>SINAPI-I 38404</v>
          </cell>
          <cell r="D1188" t="str">
            <v>CONCRETO USINADO BOMBEAVEL, CLASSE DE RESISTENCIA C20, COM BRITA 0 E 1, SLUMP = 130 +/- 20 MM, EXCLUI SERVICO DE BOMBEAMENTO (NBR 8953)</v>
          </cell>
          <cell r="E1188" t="str">
            <v>M3</v>
          </cell>
          <cell r="G1188">
            <v>559.33000000000004</v>
          </cell>
        </row>
        <row r="1189">
          <cell r="A1189" t="str">
            <v>SINAPI-I 39849</v>
          </cell>
          <cell r="D1189" t="str">
            <v>CONCRETO USINADO BOMBEAVEL, CLASSE DE RESISTENCIA C20, COM BRITA 0 E 1, SLUMP = 190 +/- 20 MM, COM BOMBEAMENTO (DISPONIBILIZACAO DE BOMBA), SEM O LANCAMENTO (NBR 8953)</v>
          </cell>
          <cell r="E1189" t="str">
            <v>M3</v>
          </cell>
          <cell r="G1189">
            <v>641</v>
          </cell>
        </row>
        <row r="1190">
          <cell r="A1190" t="str">
            <v>SINAPI-I 38464</v>
          </cell>
          <cell r="D1190" t="str">
            <v>CONCRETO USINADO BOMBEAVEL, CLASSE DE RESISTENCIA C20, COM BRITA 0, SLUMP = 220 +/- 20 MM, COM BOMBEAMENTO (DISPONIBILIZACAO DE BOMBA), SEM O LANCAMENTO (NBR 8953)</v>
          </cell>
          <cell r="E1190" t="str">
            <v>M3</v>
          </cell>
          <cell r="G1190">
            <v>650.29999999999995</v>
          </cell>
        </row>
        <row r="1191">
          <cell r="A1191" t="str">
            <v>SINAPI-I 1527</v>
          </cell>
          <cell r="D1191" t="str">
            <v>CONCRETO USINADO BOMBEAVEL, CLASSE DE RESISTENCIA C25, BRITA 0 E 1, SLUMP = 100 +/- 20 MM, COM BOMBEAMENTO (DISPONIBILIZACAO DE BOMBA), SEM O LANCAMENTO (NBR 8953)</v>
          </cell>
          <cell r="E1191" t="str">
            <v>M3</v>
          </cell>
          <cell r="G1191">
            <v>601.49</v>
          </cell>
        </row>
        <row r="1192">
          <cell r="A1192" t="str">
            <v>SINAPI-I 34493</v>
          </cell>
          <cell r="D1192" t="str">
            <v>CONCRETO USINADO BOMBEAVEL, CLASSE DE RESISTENCIA C25, COM BRITA 0 E 1, SLUMP = 100 +/- 20 MM, EXCLUI SERVICO DE BOMBEAMENTO (NBR 8953)</v>
          </cell>
          <cell r="E1192" t="str">
            <v>M3</v>
          </cell>
          <cell r="G1192">
            <v>555.22</v>
          </cell>
        </row>
        <row r="1193">
          <cell r="A1193" t="str">
            <v>SINAPI-I 38405</v>
          </cell>
          <cell r="D1193" t="str">
            <v>CONCRETO USINADO BOMBEAVEL, CLASSE DE RESISTENCIA C25, COM BRITA 0 E 1, SLUMP = 130 +/- 20 MM, EXCLUI SERVICO DE BOMBEAMENTO (NBR 8953)</v>
          </cell>
          <cell r="E1193" t="str">
            <v>M3</v>
          </cell>
          <cell r="G1193">
            <v>576.58000000000004</v>
          </cell>
        </row>
        <row r="1194">
          <cell r="A1194" t="str">
            <v>SINAPI-I 38408</v>
          </cell>
          <cell r="D1194" t="str">
            <v>CONCRETO USINADO BOMBEAVEL, CLASSE DE RESISTENCIA C25, COM BRITA 0 E 1, SLUMP = 190 +/- 20 MM, EXCLUI SERVICO DE BOMBEAMENTO (NBR 8953)</v>
          </cell>
          <cell r="E1194" t="str">
            <v>M3</v>
          </cell>
          <cell r="G1194">
            <v>638.22</v>
          </cell>
        </row>
        <row r="1195">
          <cell r="A1195" t="str">
            <v>SINAPI-I 1525</v>
          </cell>
          <cell r="D1195" t="str">
            <v>CONCRETO USINADO BOMBEAVEL, CLASSE DE RESISTENCIA C30, BRITA 0 E 1, SLUMP = 100 +/- 20 MM, COM BOMBEAMENTO (DISPONIBILIZACAO DE BOMBA), SEM O LANCAMENTO (NBR 8953)</v>
          </cell>
          <cell r="E1195" t="str">
            <v>M3</v>
          </cell>
          <cell r="G1195">
            <v>619.99</v>
          </cell>
        </row>
        <row r="1196">
          <cell r="A1196" t="str">
            <v>SINAPI-I 34494</v>
          </cell>
          <cell r="D1196" t="str">
            <v>CONCRETO USINADO BOMBEAVEL, CLASSE DE RESISTENCIA C30, COM BRITA 0 E 1, SLUMP = 100 +/- 20 MM, EXCLUI SERVICO DE BOMBEAMENTO (NBR 8953)</v>
          </cell>
          <cell r="E1196" t="str">
            <v>M3</v>
          </cell>
          <cell r="G1196">
            <v>573.73</v>
          </cell>
        </row>
        <row r="1197">
          <cell r="A1197" t="str">
            <v>SINAPI-I 38406</v>
          </cell>
          <cell r="D1197" t="str">
            <v>CONCRETO USINADO BOMBEAVEL, CLASSE DE RESISTENCIA C30, COM BRITA 0 E 1, SLUMP = 130 +/- 20 MM, EXCLUI SERVICO DE BOMBEAMENTO (NBR 8953)</v>
          </cell>
          <cell r="E1197" t="str">
            <v>M3</v>
          </cell>
          <cell r="G1197">
            <v>608.83000000000004</v>
          </cell>
        </row>
        <row r="1198">
          <cell r="A1198" t="str">
            <v>SINAPI-I 38409</v>
          </cell>
          <cell r="D1198" t="str">
            <v>CONCRETO USINADO BOMBEAVEL, CLASSE DE RESISTENCIA C30, COM BRITA 0 E 1, SLUMP = 190 +/- 20 MM, EXCLUI SERVICO DE BOMBEAMENTO (NBR 8953)</v>
          </cell>
          <cell r="E1198" t="str">
            <v>M3</v>
          </cell>
          <cell r="G1198">
            <v>642.57000000000005</v>
          </cell>
        </row>
        <row r="1199">
          <cell r="A1199" t="str">
            <v>SINAPI-I 43360</v>
          </cell>
          <cell r="D1199" t="str">
            <v>CONCRETO USINADO BOMBEAVEL, CLASSE DE RESISTENCIA C30, COM BRITA 0 E 1, SLUMP = 220 +/- 30 MM, EXCLUI SERVICO DE BOMBEAMENTO (NBR 8953)</v>
          </cell>
          <cell r="E1199" t="str">
            <v>M3</v>
          </cell>
          <cell r="G1199">
            <v>670.02</v>
          </cell>
        </row>
        <row r="1200">
          <cell r="A1200" t="str">
            <v>SINAPI-I 11145</v>
          </cell>
          <cell r="D1200" t="str">
            <v>CONCRETO USINADO BOMBEAVEL, CLASSE DE RESISTENCIA C35, BRITA 0 E 1, SLUMP = 100 +/- 20 MM, COM BOMBEAMENTO (DISPONIBILIZACAO DE BOMBA), SEM O LANCAMENTO (NBR 8953)</v>
          </cell>
          <cell r="E1200" t="str">
            <v>M3</v>
          </cell>
          <cell r="G1200">
            <v>638.5</v>
          </cell>
        </row>
        <row r="1201">
          <cell r="A1201" t="str">
            <v>SINAPI-I 34495</v>
          </cell>
          <cell r="D1201" t="str">
            <v>CONCRETO USINADO BOMBEAVEL, CLASSE DE RESISTENCIA C35, COM BRITA 0 E 1, SLUMP = 100 +/- 20 MM, EXCLUI SERVICO DE BOMBEAMENTO (NBR 8953)</v>
          </cell>
          <cell r="E1201" t="str">
            <v>M3</v>
          </cell>
          <cell r="G1201">
            <v>592.23</v>
          </cell>
        </row>
        <row r="1202">
          <cell r="A1202" t="str">
            <v>SINAPI-I 34479</v>
          </cell>
          <cell r="D1202" t="str">
            <v>CONCRETO USINADO BOMBEAVEL, CLASSE DE RESISTENCIA C40, BRITA 0 E 1, SLUMP = 100 +/- 20 MM, COM BOMBEAMENTO (DISPONIBILIZACAO DE BOMBA), SEM O LANCAMENTO (NBR 8953)</v>
          </cell>
          <cell r="E1202" t="str">
            <v>M3</v>
          </cell>
          <cell r="G1202">
            <v>657.01</v>
          </cell>
        </row>
        <row r="1203">
          <cell r="A1203" t="str">
            <v>SINAPI-I 34496</v>
          </cell>
          <cell r="D1203" t="str">
            <v>CONCRETO USINADO BOMBEAVEL, CLASSE DE RESISTENCIA C40, COM BRITA 0 E 1, SLUMP = 100 +/- 20 MM, EXCLUI SERVICO DE BOMBEAMENTO (NBR 8953)</v>
          </cell>
          <cell r="E1203" t="str">
            <v>M3</v>
          </cell>
          <cell r="G1203">
            <v>617.79999999999995</v>
          </cell>
        </row>
        <row r="1204">
          <cell r="A1204" t="str">
            <v>SINAPI-I 34481</v>
          </cell>
          <cell r="D1204" t="str">
            <v>CONCRETO USINADO BOMBEAVEL, CLASSE DE RESISTENCIA C45, BRITA 0 E 1, SLUMP = 100 +/- 20 MM, COM BOMBEAMENTO (DISPONIBILIZACAO DE BOMBA), SEM O LANCAMENTO (NBR 8953)</v>
          </cell>
          <cell r="E1204" t="str">
            <v>M3</v>
          </cell>
          <cell r="G1204">
            <v>686.49</v>
          </cell>
        </row>
        <row r="1205">
          <cell r="A1205" t="str">
            <v>SINAPI-I 34483</v>
          </cell>
          <cell r="D1205" t="str">
            <v>CONCRETO USINADO BOMBEAVEL, CLASSE DE RESISTENCIA C50, BRITA 0 E 1, SLUMP = 100 +/- 20 MM, COM BOMBEAMENTO (DISPONIBILIZACAO DE BOMBA), SEM O LANCAMENTO (NBR 8953)</v>
          </cell>
          <cell r="E1205" t="str">
            <v>M3</v>
          </cell>
          <cell r="G1205">
            <v>733.47</v>
          </cell>
        </row>
        <row r="1206">
          <cell r="A1206" t="str">
            <v>SINAPI-I 34485</v>
          </cell>
          <cell r="D1206" t="str">
            <v>CONCRETO USINADO BOMBEAVEL, CLASSE DE RESISTENCIA C60, COM BRITA 0 E 1, SLUMP = 100 +/- 20 MM, COM BOMBEAMENTO (DISPONIBILIZACAO DE BOMBA), SEM O LANCAMENTO (NBR 8953)</v>
          </cell>
          <cell r="E1206" t="str">
            <v>M3</v>
          </cell>
          <cell r="G1206">
            <v>784.36</v>
          </cell>
        </row>
        <row r="1207">
          <cell r="A1207" t="str">
            <v>SINAPI-I 14041</v>
          </cell>
          <cell r="D1207" t="str">
            <v>CONCRETO USINADO CONVENCIONAL (NAO BOMBEAVEL) CLASSE DE RESISTENCIA C10, COM BRITA 1 E 2, SLUMP = 80 MM +/- 10 MM (NBR 8953)</v>
          </cell>
          <cell r="E1207" t="str">
            <v>M3</v>
          </cell>
          <cell r="G1207">
            <v>509.87</v>
          </cell>
        </row>
        <row r="1208">
          <cell r="A1208" t="str">
            <v>SINAPI-I 1523</v>
          </cell>
          <cell r="D1208" t="str">
            <v>CONCRETO USINADO CONVENCIONAL (NAO BOMBEAVEL) CLASSE DE RESISTENCIA C15, COM BRITA 1 E 2, SLUMP = 80 MM +/- 10 MM (NBR 8953)</v>
          </cell>
          <cell r="E1208" t="str">
            <v>M3</v>
          </cell>
          <cell r="G1208">
            <v>518.20000000000005</v>
          </cell>
        </row>
        <row r="1209">
          <cell r="A1209" t="str">
            <v>SINAPI-I 14054</v>
          </cell>
          <cell r="D1209" t="str">
            <v>CONDULETE DE ALUMINIO TIPO B, PARA ELETRODUTO ROSCAVEL DE 1", COM TAMPA CEGA</v>
          </cell>
          <cell r="E1209" t="str">
            <v>UN</v>
          </cell>
          <cell r="G1209">
            <v>22.24</v>
          </cell>
        </row>
        <row r="1210">
          <cell r="A1210" t="str">
            <v>SINAPI-I 14052</v>
          </cell>
          <cell r="D1210" t="str">
            <v>CONDULETE DE ALUMINIO TIPO B, PARA ELETRODUTO ROSCAVEL DE 1/2", COM TAMPA CEGA</v>
          </cell>
          <cell r="E1210" t="str">
            <v>UN</v>
          </cell>
          <cell r="G1210">
            <v>17.11</v>
          </cell>
        </row>
        <row r="1211">
          <cell r="A1211" t="str">
            <v>SINAPI-I 14053</v>
          </cell>
          <cell r="D1211" t="str">
            <v>CONDULETE DE ALUMINIO TIPO B, PARA ELETRODUTO ROSCAVEL DE 3/4", COM TAMPA CEGA</v>
          </cell>
          <cell r="E1211" t="str">
            <v>UN</v>
          </cell>
          <cell r="G1211">
            <v>17.37</v>
          </cell>
        </row>
        <row r="1212">
          <cell r="A1212" t="str">
            <v>SINAPI-I 2560</v>
          </cell>
          <cell r="D1212" t="str">
            <v>CONDULETE DE ALUMINIO TIPO C, PARA ELETRODUTO ROSCAVEL DE 1", COM TAMPA CEGA</v>
          </cell>
          <cell r="E1212" t="str">
            <v>UN</v>
          </cell>
          <cell r="G1212">
            <v>23.02</v>
          </cell>
        </row>
        <row r="1213">
          <cell r="A1213" t="str">
            <v>SINAPI-I 2558</v>
          </cell>
          <cell r="D1213" t="str">
            <v>CONDULETE DE ALUMINIO TIPO C, PARA ELETRODUTO ROSCAVEL DE 1/2", COM TAMPA CEGA</v>
          </cell>
          <cell r="E1213" t="str">
            <v>UN</v>
          </cell>
          <cell r="G1213">
            <v>13.08</v>
          </cell>
        </row>
        <row r="1214">
          <cell r="A1214" t="str">
            <v>SINAPI-I 2559</v>
          </cell>
          <cell r="D1214" t="str">
            <v>CONDULETE DE ALUMINIO TIPO C, PARA ELETRODUTO ROSCAVEL DE 3/4", COM TAMPA CEGA</v>
          </cell>
          <cell r="E1214" t="str">
            <v>UN</v>
          </cell>
          <cell r="G1214">
            <v>18.41</v>
          </cell>
        </row>
        <row r="1215">
          <cell r="A1215" t="str">
            <v>SINAPI-I 2592</v>
          </cell>
          <cell r="D1215" t="str">
            <v>CONDULETE DE ALUMINIO TIPO C, PARA ELETRODUTO ROSCAVEL DE 4", COM TAMPA CEGA</v>
          </cell>
          <cell r="E1215" t="str">
            <v>UN</v>
          </cell>
          <cell r="G1215">
            <v>305.2</v>
          </cell>
        </row>
        <row r="1216">
          <cell r="A1216" t="str">
            <v>SINAPI-I 2589</v>
          </cell>
          <cell r="D1216" t="str">
            <v>CONDULETE DE ALUMINIO TIPO E, PARA ELETRODUTO ROSCAVEL DE 1 1/2", COM TAMPA CEGA</v>
          </cell>
          <cell r="E1216" t="str">
            <v>UN</v>
          </cell>
          <cell r="G1216">
            <v>40.82</v>
          </cell>
        </row>
        <row r="1217">
          <cell r="A1217" t="str">
            <v>SINAPI-I 2566</v>
          </cell>
          <cell r="D1217" t="str">
            <v>CONDULETE DE ALUMINIO TIPO E, PARA ELETRODUTO ROSCAVEL DE 1 1/4", COM TAMPA CEGA</v>
          </cell>
          <cell r="E1217" t="str">
            <v>UN</v>
          </cell>
          <cell r="G1217">
            <v>30.71</v>
          </cell>
        </row>
        <row r="1218">
          <cell r="A1218" t="str">
            <v>SINAPI-I 2590</v>
          </cell>
          <cell r="D1218" t="str">
            <v>CONDULETE DE ALUMINIO TIPO E, PARA ELETRODUTO ROSCAVEL DE 1", COM TAMPA CEGA</v>
          </cell>
          <cell r="E1218" t="str">
            <v>UN</v>
          </cell>
          <cell r="G1218">
            <v>25.05</v>
          </cell>
        </row>
        <row r="1219">
          <cell r="A1219" t="str">
            <v>SINAPI-I 2591</v>
          </cell>
          <cell r="D1219" t="str">
            <v>CONDULETE DE ALUMINIO TIPO E, PARA ELETRODUTO ROSCAVEL DE 1/2", COM TAMPA CEGA</v>
          </cell>
          <cell r="E1219" t="str">
            <v>UN</v>
          </cell>
          <cell r="G1219">
            <v>14.89</v>
          </cell>
        </row>
        <row r="1220">
          <cell r="A1220" t="str">
            <v>SINAPI-I 2567</v>
          </cell>
          <cell r="D1220" t="str">
            <v>CONDULETE DE ALUMINIO TIPO E, PARA ELETRODUTO ROSCAVEL DE 2", COM TAMPA CEGA</v>
          </cell>
          <cell r="E1220" t="str">
            <v>UN</v>
          </cell>
          <cell r="G1220">
            <v>59.88</v>
          </cell>
        </row>
        <row r="1221">
          <cell r="A1221" t="str">
            <v>SINAPI-I 2568</v>
          </cell>
          <cell r="D1221" t="str">
            <v>CONDULETE DE ALUMINIO TIPO E, PARA ELETRODUTO ROSCAVEL DE 3", COM TAMPA CEGA</v>
          </cell>
          <cell r="E1221" t="str">
            <v>UN</v>
          </cell>
          <cell r="G1221">
            <v>166.28</v>
          </cell>
        </row>
        <row r="1222">
          <cell r="A1222" t="str">
            <v>SINAPI-I 2565</v>
          </cell>
          <cell r="D1222" t="str">
            <v>CONDULETE DE ALUMINIO TIPO E, PARA ELETRODUTO ROSCAVEL DE 3/4", COM TAMPA CEGA</v>
          </cell>
          <cell r="E1222" t="str">
            <v>UN</v>
          </cell>
          <cell r="G1222">
            <v>14.91</v>
          </cell>
        </row>
        <row r="1223">
          <cell r="A1223" t="str">
            <v>SINAPI-I 2594</v>
          </cell>
          <cell r="D1223" t="str">
            <v>CONDULETE DE ALUMINIO TIPO E, PARA ELETRODUTO ROSCAVEL DE 4", COM TAMPA CEGA</v>
          </cell>
          <cell r="E1223" t="str">
            <v>UN</v>
          </cell>
          <cell r="G1223">
            <v>277.01</v>
          </cell>
        </row>
        <row r="1224">
          <cell r="A1224" t="str">
            <v>SINAPI-I 2587</v>
          </cell>
          <cell r="D1224" t="str">
            <v>CONDULETE DE ALUMINIO TIPO LR, PARA ELETRODUTO ROSCAVEL DE 1 1/2", COM TAMPA CEGA</v>
          </cell>
          <cell r="E1224" t="str">
            <v>UN</v>
          </cell>
          <cell r="G1224">
            <v>47.21</v>
          </cell>
        </row>
        <row r="1225">
          <cell r="A1225" t="str">
            <v>SINAPI-I 2588</v>
          </cell>
          <cell r="D1225" t="str">
            <v>CONDULETE DE ALUMINIO TIPO LR, PARA ELETRODUTO ROSCAVEL DE 1 1/4", COM TAMPA CEGA</v>
          </cell>
          <cell r="E1225" t="str">
            <v>UN</v>
          </cell>
          <cell r="G1225">
            <v>37.5</v>
          </cell>
        </row>
        <row r="1226">
          <cell r="A1226" t="str">
            <v>SINAPI-I 2570</v>
          </cell>
          <cell r="D1226" t="str">
            <v>CONDULETE DE ALUMINIO TIPO LR, PARA ELETRODUTO ROSCAVEL DE 1", COM TAMPA CEGA</v>
          </cell>
          <cell r="E1226" t="str">
            <v>UN</v>
          </cell>
          <cell r="G1226">
            <v>24.22</v>
          </cell>
        </row>
        <row r="1227">
          <cell r="A1227" t="str">
            <v>SINAPI-I 2569</v>
          </cell>
          <cell r="D1227" t="str">
            <v>CONDULETE DE ALUMINIO TIPO LR, PARA ELETRODUTO ROSCAVEL DE 1/2", COM TAMPA CEGA</v>
          </cell>
          <cell r="E1227" t="str">
            <v>UN</v>
          </cell>
          <cell r="G1227">
            <v>14.45</v>
          </cell>
        </row>
        <row r="1228">
          <cell r="A1228" t="str">
            <v>SINAPI-I 2571</v>
          </cell>
          <cell r="D1228" t="str">
            <v>CONDULETE DE ALUMINIO TIPO LR, PARA ELETRODUTO ROSCAVEL DE 2", COM TAMPA CEGA</v>
          </cell>
          <cell r="E1228" t="str">
            <v>UN</v>
          </cell>
          <cell r="G1228">
            <v>71.900000000000006</v>
          </cell>
        </row>
        <row r="1229">
          <cell r="A1229" t="str">
            <v>SINAPI-I 2572</v>
          </cell>
          <cell r="D1229" t="str">
            <v>CONDULETE DE ALUMINIO TIPO LR, PARA ELETRODUTO ROSCAVEL DE 3", COM TAMPA CEGA</v>
          </cell>
          <cell r="E1229" t="str">
            <v>UN</v>
          </cell>
          <cell r="G1229">
            <v>212.64</v>
          </cell>
        </row>
        <row r="1230">
          <cell r="A1230" t="str">
            <v>SINAPI-I 2593</v>
          </cell>
          <cell r="D1230" t="str">
            <v>CONDULETE DE ALUMINIO TIPO LR, PARA ELETRODUTO ROSCAVEL DE 3/4", COM TAMPA CEGA</v>
          </cell>
          <cell r="E1230" t="str">
            <v>UN</v>
          </cell>
          <cell r="G1230">
            <v>15.41</v>
          </cell>
        </row>
        <row r="1231">
          <cell r="A1231" t="str">
            <v>SINAPI-I 2595</v>
          </cell>
          <cell r="D1231" t="str">
            <v>CONDULETE DE ALUMINIO TIPO LR, PARA ELETRODUTO ROSCAVEL DE 4", COM TAMPA CEGA</v>
          </cell>
          <cell r="E1231" t="str">
            <v>UN</v>
          </cell>
          <cell r="G1231">
            <v>331.76</v>
          </cell>
        </row>
        <row r="1232">
          <cell r="A1232" t="str">
            <v>SINAPI-I 2576</v>
          </cell>
          <cell r="D1232" t="str">
            <v>CONDULETE DE ALUMINIO TIPO T, PARA ELETRODUTO ROSCAVEL DE 1 1/2", COM TAMPA CEGA</v>
          </cell>
          <cell r="E1232" t="str">
            <v>UN</v>
          </cell>
          <cell r="G1232">
            <v>56.56</v>
          </cell>
        </row>
        <row r="1233">
          <cell r="A1233" t="str">
            <v>SINAPI-I 2575</v>
          </cell>
          <cell r="D1233" t="str">
            <v>CONDULETE DE ALUMINIO TIPO T, PARA ELETRODUTO ROSCAVEL DE 1 1/4", COM TAMPA CEGA</v>
          </cell>
          <cell r="E1233" t="str">
            <v>UN</v>
          </cell>
          <cell r="G1233">
            <v>42.52</v>
          </cell>
        </row>
        <row r="1234">
          <cell r="A1234" t="str">
            <v>SINAPI-I 2586</v>
          </cell>
          <cell r="D1234" t="str">
            <v>CONDULETE DE ALUMINIO TIPO T, PARA ELETRODUTO ROSCAVEL DE 1", COM TAMPA CEGA</v>
          </cell>
          <cell r="E1234" t="str">
            <v>UN</v>
          </cell>
          <cell r="G1234">
            <v>28.62</v>
          </cell>
        </row>
        <row r="1235">
          <cell r="A1235" t="str">
            <v>SINAPI-I 2573</v>
          </cell>
          <cell r="D1235" t="str">
            <v>CONDULETE DE ALUMINIO TIPO T, PARA ELETRODUTO ROSCAVEL DE 1/2", COM TAMPA CEGA</v>
          </cell>
          <cell r="E1235" t="str">
            <v>UN</v>
          </cell>
          <cell r="G1235">
            <v>17.66</v>
          </cell>
        </row>
        <row r="1236">
          <cell r="A1236" t="str">
            <v>SINAPI-I 2577</v>
          </cell>
          <cell r="D1236" t="str">
            <v>CONDULETE DE ALUMINIO TIPO T, PARA ELETRODUTO ROSCAVEL DE 2", COM TAMPA CEGA</v>
          </cell>
          <cell r="E1236" t="str">
            <v>UN</v>
          </cell>
          <cell r="G1236">
            <v>76.63</v>
          </cell>
        </row>
        <row r="1237">
          <cell r="A1237" t="str">
            <v>SINAPI-I 2578</v>
          </cell>
          <cell r="D1237" t="str">
            <v>CONDULETE DE ALUMINIO TIPO T, PARA ELETRODUTO ROSCAVEL DE 3", COM TAMPA CEGA</v>
          </cell>
          <cell r="E1237" t="str">
            <v>UN</v>
          </cell>
          <cell r="G1237">
            <v>239.26</v>
          </cell>
        </row>
        <row r="1238">
          <cell r="A1238" t="str">
            <v>SINAPI-I 2574</v>
          </cell>
          <cell r="D1238" t="str">
            <v>CONDULETE DE ALUMINIO TIPO T, PARA ELETRODUTO ROSCAVEL DE 3/4", COM TAMPA CEGA</v>
          </cell>
          <cell r="E1238" t="str">
            <v>UN</v>
          </cell>
          <cell r="G1238">
            <v>17.77</v>
          </cell>
        </row>
        <row r="1239">
          <cell r="A1239" t="str">
            <v>SINAPI-I 2585</v>
          </cell>
          <cell r="D1239" t="str">
            <v>CONDULETE DE ALUMINIO TIPO T, PARA ELETRODUTO ROSCAVEL DE 4", COM TAMPA CEGA</v>
          </cell>
          <cell r="E1239" t="str">
            <v>UN</v>
          </cell>
          <cell r="G1239">
            <v>328.32</v>
          </cell>
        </row>
        <row r="1240">
          <cell r="A1240" t="str">
            <v>SINAPI-I 12008</v>
          </cell>
          <cell r="D1240" t="str">
            <v>CONDULETE DE ALUMINIO TIPO TB, PARA ELETRODUTO ROSCAVEL DE 3", COM TAMPA CEGA</v>
          </cell>
          <cell r="E1240" t="str">
            <v>UN</v>
          </cell>
          <cell r="G1240">
            <v>176.16</v>
          </cell>
        </row>
        <row r="1241">
          <cell r="A1241" t="str">
            <v>SINAPI-I 2582</v>
          </cell>
          <cell r="D1241" t="str">
            <v>CONDULETE DE ALUMINIO TIPO X, PARA ELETRODUTO ROSCAVEL DE 1 1/2", COM TAMPA CEGA</v>
          </cell>
          <cell r="E1241" t="str">
            <v>UN</v>
          </cell>
          <cell r="G1241">
            <v>52.46</v>
          </cell>
        </row>
        <row r="1242">
          <cell r="A1242" t="str">
            <v>SINAPI-I 2597</v>
          </cell>
          <cell r="D1242" t="str">
            <v>CONDULETE DE ALUMINIO TIPO X, PARA ELETRODUTO ROSCAVEL DE 1 1/4", COM TAMPA CEGA</v>
          </cell>
          <cell r="E1242" t="str">
            <v>UN</v>
          </cell>
          <cell r="G1242">
            <v>44.96</v>
          </cell>
        </row>
        <row r="1243">
          <cell r="A1243" t="str">
            <v>SINAPI-I 2581</v>
          </cell>
          <cell r="D1243" t="str">
            <v>CONDULETE DE ALUMINIO TIPO X, PARA ELETRODUTO ROSCAVEL DE 1", COM TAMPA CEGA</v>
          </cell>
          <cell r="E1243" t="str">
            <v>UN</v>
          </cell>
          <cell r="G1243">
            <v>27.39</v>
          </cell>
        </row>
        <row r="1244">
          <cell r="A1244" t="str">
            <v>SINAPI-I 2579</v>
          </cell>
          <cell r="D1244" t="str">
            <v>CONDULETE DE ALUMINIO TIPO X, PARA ELETRODUTO ROSCAVEL DE 1/2", COM TAMPA CEGA</v>
          </cell>
          <cell r="E1244" t="str">
            <v>UN</v>
          </cell>
          <cell r="G1244">
            <v>21.4</v>
          </cell>
        </row>
        <row r="1245">
          <cell r="A1245" t="str">
            <v>SINAPI-I 2596</v>
          </cell>
          <cell r="D1245" t="str">
            <v>CONDULETE DE ALUMINIO TIPO X, PARA ELETRODUTO ROSCAVEL DE 2", COM TAMPA CEGA</v>
          </cell>
          <cell r="E1245" t="str">
            <v>UN</v>
          </cell>
          <cell r="G1245">
            <v>81</v>
          </cell>
        </row>
        <row r="1246">
          <cell r="A1246" t="str">
            <v>SINAPI-I 2583</v>
          </cell>
          <cell r="D1246" t="str">
            <v>CONDULETE DE ALUMINIO TIPO X, PARA ELETRODUTO ROSCAVEL DE 3", COM TAMPA CEGA</v>
          </cell>
          <cell r="E1246" t="str">
            <v>UN</v>
          </cell>
          <cell r="G1246">
            <v>197.02</v>
          </cell>
        </row>
        <row r="1247">
          <cell r="A1247" t="str">
            <v>SINAPI-I 2580</v>
          </cell>
          <cell r="D1247" t="str">
            <v>CONDULETE DE ALUMINIO TIPO X, PARA ELETRODUTO ROSCAVEL DE 3/4", COM TAMPA CEGA</v>
          </cell>
          <cell r="E1247" t="str">
            <v>UN</v>
          </cell>
          <cell r="G1247">
            <v>23.46</v>
          </cell>
        </row>
        <row r="1248">
          <cell r="A1248" t="str">
            <v>SINAPI-I 2584</v>
          </cell>
          <cell r="D1248" t="str">
            <v>CONDULETE DE ALUMINIO TIPO X, PARA ELETRODUTO ROSCAVEL DE 4", COM TAMPA CEGA</v>
          </cell>
          <cell r="E1248" t="str">
            <v>UN</v>
          </cell>
          <cell r="G1248">
            <v>327.99</v>
          </cell>
        </row>
        <row r="1249">
          <cell r="A1249" t="str">
            <v>SINAPI-I 39329</v>
          </cell>
          <cell r="D1249" t="str">
            <v>CONDULETE EM PVC, TIPO "B", SEM TAMPA, DE 1"</v>
          </cell>
          <cell r="E1249" t="str">
            <v>UN</v>
          </cell>
          <cell r="G1249">
            <v>12.72</v>
          </cell>
        </row>
        <row r="1250">
          <cell r="A1250" t="str">
            <v>SINAPI-I 12010</v>
          </cell>
          <cell r="D1250" t="str">
            <v>CONDULETE EM PVC, TIPO "B", SEM TAMPA, DE 1/2" OU 3/4"</v>
          </cell>
          <cell r="E1250" t="str">
            <v>UN</v>
          </cell>
          <cell r="G1250">
            <v>12.16</v>
          </cell>
        </row>
        <row r="1251">
          <cell r="A1251" t="str">
            <v>SINAPI-I 39332</v>
          </cell>
          <cell r="D1251" t="str">
            <v>CONDULETE EM PVC, TIPO "C", SEM TAMPA, DE 1"</v>
          </cell>
          <cell r="E1251" t="str">
            <v>UN</v>
          </cell>
          <cell r="G1251">
            <v>14.95</v>
          </cell>
        </row>
        <row r="1252">
          <cell r="A1252" t="str">
            <v>SINAPI-I 39330</v>
          </cell>
          <cell r="D1252" t="str">
            <v>CONDULETE EM PVC, TIPO "C", SEM TAMPA, DE 1/2"</v>
          </cell>
          <cell r="E1252" t="str">
            <v>UN</v>
          </cell>
          <cell r="G1252">
            <v>13.38</v>
          </cell>
        </row>
        <row r="1253">
          <cell r="A1253" t="str">
            <v>SINAPI-I 39331</v>
          </cell>
          <cell r="D1253" t="str">
            <v>CONDULETE EM PVC, TIPO "C", SEM TAMPA, DE 3/4"</v>
          </cell>
          <cell r="E1253" t="str">
            <v>UN</v>
          </cell>
          <cell r="G1253">
            <v>11.9</v>
          </cell>
        </row>
        <row r="1254">
          <cell r="A1254" t="str">
            <v>SINAPI-I 39335</v>
          </cell>
          <cell r="D1254" t="str">
            <v>CONDULETE EM PVC, TIPO "E", SEM TAMPA, DE 1"</v>
          </cell>
          <cell r="E1254" t="str">
            <v>UN</v>
          </cell>
          <cell r="G1254">
            <v>13.43</v>
          </cell>
        </row>
        <row r="1255">
          <cell r="A1255" t="str">
            <v>SINAPI-I 39333</v>
          </cell>
          <cell r="D1255" t="str">
            <v>CONDULETE EM PVC, TIPO "E", SEM TAMPA, DE 1/2"</v>
          </cell>
          <cell r="E1255" t="str">
            <v>UN</v>
          </cell>
          <cell r="G1255">
            <v>11.6</v>
          </cell>
        </row>
        <row r="1256">
          <cell r="A1256" t="str">
            <v>SINAPI-I 39334</v>
          </cell>
          <cell r="D1256" t="str">
            <v>CONDULETE EM PVC, TIPO "E", SEM TAMPA, DE 3/4"</v>
          </cell>
          <cell r="E1256" t="str">
            <v>UN</v>
          </cell>
          <cell r="G1256">
            <v>10.67</v>
          </cell>
        </row>
        <row r="1257">
          <cell r="A1257" t="str">
            <v>SINAPI-I 12015</v>
          </cell>
          <cell r="D1257" t="str">
            <v>CONDULETE EM PVC, TIPO "LB", SEM TAMPA, DE 1"</v>
          </cell>
          <cell r="E1257" t="str">
            <v>UN</v>
          </cell>
          <cell r="G1257">
            <v>15.6</v>
          </cell>
        </row>
        <row r="1258">
          <cell r="A1258" t="str">
            <v>SINAPI-I 12016</v>
          </cell>
          <cell r="D1258" t="str">
            <v>CONDULETE EM PVC, TIPO "LB", SEM TAMPA, DE 1/2" OU 3/4"</v>
          </cell>
          <cell r="E1258" t="str">
            <v>UN</v>
          </cell>
          <cell r="G1258">
            <v>13.4</v>
          </cell>
        </row>
        <row r="1259">
          <cell r="A1259" t="str">
            <v>SINAPI-I 12019</v>
          </cell>
          <cell r="D1259" t="str">
            <v>CONDULETE EM PVC, TIPO "LL", SEM TAMPA, DE 1"</v>
          </cell>
          <cell r="E1259" t="str">
            <v>UN</v>
          </cell>
          <cell r="G1259">
            <v>15.6</v>
          </cell>
        </row>
        <row r="1260">
          <cell r="A1260" t="str">
            <v>SINAPI-I 12020</v>
          </cell>
          <cell r="D1260" t="str">
            <v>CONDULETE EM PVC, TIPO "LL", SEM TAMPA, DE 1/2" OU 3/4"</v>
          </cell>
          <cell r="E1260" t="str">
            <v>UN</v>
          </cell>
          <cell r="G1260">
            <v>13.4</v>
          </cell>
        </row>
        <row r="1261">
          <cell r="A1261" t="str">
            <v>SINAPI-I 39338</v>
          </cell>
          <cell r="D1261" t="str">
            <v>CONDULETE EM PVC, TIPO "LR", SEM TAMPA, DE 1"</v>
          </cell>
          <cell r="E1261" t="str">
            <v>UN</v>
          </cell>
          <cell r="G1261">
            <v>14.95</v>
          </cell>
        </row>
        <row r="1262">
          <cell r="A1262" t="str">
            <v>SINAPI-I 39336</v>
          </cell>
          <cell r="D1262" t="str">
            <v>CONDULETE EM PVC, TIPO "LR", SEM TAMPA, DE 1/2"</v>
          </cell>
          <cell r="E1262" t="str">
            <v>UN</v>
          </cell>
          <cell r="G1262">
            <v>13.38</v>
          </cell>
        </row>
        <row r="1263">
          <cell r="A1263" t="str">
            <v>SINAPI-I 39337</v>
          </cell>
          <cell r="D1263" t="str">
            <v>CONDULETE EM PVC, TIPO "LR", SEM TAMPA, DE 3/4"</v>
          </cell>
          <cell r="E1263" t="str">
            <v>UN</v>
          </cell>
          <cell r="G1263">
            <v>11.9</v>
          </cell>
        </row>
        <row r="1264">
          <cell r="A1264" t="str">
            <v>SINAPI-I 39341</v>
          </cell>
          <cell r="D1264" t="str">
            <v>CONDULETE EM PVC, TIPO "T", SEM TAMPA, DE 1"</v>
          </cell>
          <cell r="E1264" t="str">
            <v>UN</v>
          </cell>
          <cell r="G1264">
            <v>19.489999999999998</v>
          </cell>
        </row>
        <row r="1265">
          <cell r="A1265" t="str">
            <v>SINAPI-I 39340</v>
          </cell>
          <cell r="D1265" t="str">
            <v>CONDULETE EM PVC, TIPO "T", SEM TAMPA, DE 3/4"</v>
          </cell>
          <cell r="E1265" t="str">
            <v>UN</v>
          </cell>
          <cell r="G1265">
            <v>14.31</v>
          </cell>
        </row>
        <row r="1266">
          <cell r="A1266" t="str">
            <v>SINAPI-I 39342</v>
          </cell>
          <cell r="D1266" t="str">
            <v>CONDULETE EM PVC, TIPO "TB", SEM TAMPA, DE 1"</v>
          </cell>
          <cell r="E1266" t="str">
            <v>UN</v>
          </cell>
          <cell r="G1266">
            <v>19.489999999999998</v>
          </cell>
        </row>
        <row r="1267">
          <cell r="A1267" t="str">
            <v>SINAPI-I 12025</v>
          </cell>
          <cell r="D1267" t="str">
            <v>CONDULETE EM PVC, TIPO "TB", SEM TAMPA, DE 1/2" OU 3/4"</v>
          </cell>
          <cell r="E1267" t="str">
            <v>UN</v>
          </cell>
          <cell r="G1267">
            <v>14.78</v>
          </cell>
        </row>
        <row r="1268">
          <cell r="A1268" t="str">
            <v>SINAPI-I 39345</v>
          </cell>
          <cell r="D1268" t="str">
            <v>CONDULETE EM PVC, TIPO "X", SEM TAMPA, DE 1"</v>
          </cell>
          <cell r="E1268" t="str">
            <v>UN</v>
          </cell>
          <cell r="G1268">
            <v>22.27</v>
          </cell>
        </row>
        <row r="1269">
          <cell r="A1269" t="str">
            <v>SINAPI-I 39343</v>
          </cell>
          <cell r="D1269" t="str">
            <v>CONDULETE EM PVC, TIPO "X", SEM TAMPA, DE 1/2"</v>
          </cell>
          <cell r="E1269" t="str">
            <v>UN</v>
          </cell>
          <cell r="G1269">
            <v>16.46</v>
          </cell>
        </row>
        <row r="1270">
          <cell r="A1270" t="str">
            <v>SINAPI-I 39344</v>
          </cell>
          <cell r="D1270" t="str">
            <v>CONDULETE EM PVC, TIPO "X", SEM TAMPA, DE 3/4"</v>
          </cell>
          <cell r="E1270" t="str">
            <v>UN</v>
          </cell>
          <cell r="G1270">
            <v>15.91</v>
          </cell>
        </row>
        <row r="1271">
          <cell r="A1271" t="str">
            <v>SINAPI-I 12623</v>
          </cell>
          <cell r="D1271" t="str">
            <v>CONDUTOR PLUVIAL, PVC, CIRCULAR, DIAMETRO ENTRE 80 E 100 MM, PARA DRENAGEM PLUVIAL PREDIAL</v>
          </cell>
          <cell r="E1271" t="str">
            <v>M</v>
          </cell>
          <cell r="G1271">
            <v>45.01</v>
          </cell>
        </row>
        <row r="1272">
          <cell r="A1272" t="str">
            <v>SINAPI-I 34498</v>
          </cell>
          <cell r="D1272" t="str">
            <v>CONE DE SINALIZACAO EM PVC FLEXIVEL, H = 70 / 76 CM (NBR 15071)</v>
          </cell>
          <cell r="E1272" t="str">
            <v>UN</v>
          </cell>
          <cell r="G1272">
            <v>96.8</v>
          </cell>
        </row>
        <row r="1273">
          <cell r="A1273" t="str">
            <v>SINAPI-I 13244</v>
          </cell>
          <cell r="D1273" t="str">
            <v>CONE DE SINALIZACAO EM PVC RIGIDO COM FAIXA REFLETIVA, H = 70 / 76 CM</v>
          </cell>
          <cell r="E1273" t="str">
            <v>UN</v>
          </cell>
          <cell r="G1273">
            <v>40.75</v>
          </cell>
        </row>
        <row r="1274">
          <cell r="A1274" t="str">
            <v>SINAPI-I 38998</v>
          </cell>
          <cell r="D1274" t="str">
            <v>CONECTOR / ADAPTADOR F/F, COM INSERTO METALICO, PPR, DN 25 MM X 1/2", PARA AGUA QUENTE E FRIA PREDIAL</v>
          </cell>
          <cell r="E1274" t="str">
            <v>UN</v>
          </cell>
        </row>
        <row r="1275">
          <cell r="A1275" t="str">
            <v>SINAPI-I 38999</v>
          </cell>
          <cell r="D1275" t="str">
            <v>CONECTOR / ADAPTADOR F/F, COM INSERTO METALICO, PPR, DN 32 MM X 3/4", PARA AGUA QUENTE E FRIA PREDIAL</v>
          </cell>
          <cell r="E1275" t="str">
            <v>UN</v>
          </cell>
        </row>
        <row r="1276">
          <cell r="A1276" t="str">
            <v>SINAPI-I 38996</v>
          </cell>
          <cell r="D1276" t="str">
            <v>CONECTOR / ADAPTADOR F/M, COM INSERTO METALICO, PPR, DN 25 MM X 1/2", PARA AGUA QUENTE E FRIA PREDIAL</v>
          </cell>
          <cell r="E1276" t="str">
            <v>UN</v>
          </cell>
        </row>
        <row r="1277">
          <cell r="A1277" t="str">
            <v>SINAPI-I 44173</v>
          </cell>
          <cell r="D1277" t="str">
            <v>CONECTOR / ADAPTADOR F/M, COM INSERTO METALICO, PPR, DN 25 MM X 3/4", PARA AGUA QUENTE E FRIA PREDIAL</v>
          </cell>
          <cell r="E1277" t="str">
            <v>UN</v>
          </cell>
        </row>
        <row r="1278">
          <cell r="A1278" t="str">
            <v>SINAPI-I 44174</v>
          </cell>
          <cell r="D1278" t="str">
            <v>CONECTOR / ADAPTADOR F/M, COM INSERTO METALICO, PPR, DN 32 MM X 1", PARA AGUA QUENTE E FRIA PREDIAL</v>
          </cell>
          <cell r="E1278" t="str">
            <v>UN</v>
          </cell>
        </row>
        <row r="1279">
          <cell r="A1279" t="str">
            <v>SINAPI-I 38997</v>
          </cell>
          <cell r="D1279" t="str">
            <v>CONECTOR / ADAPTADOR F/M, COM INSERTO METALICO, PPR, DN 32 MM X 3/4", PARA AGUA QUENTE E FRIA PREDIAL</v>
          </cell>
          <cell r="E1279" t="str">
            <v>UN</v>
          </cell>
        </row>
        <row r="1280">
          <cell r="A1280" t="str">
            <v>SINAPI-I 39600</v>
          </cell>
          <cell r="D1280" t="str">
            <v>CONECTOR / TOMADA FEMEA RJ 45, CATEGORIA 5 E (CAT 5E) PARA CABOS</v>
          </cell>
          <cell r="E1280" t="str">
            <v>UN</v>
          </cell>
          <cell r="G1280">
            <v>15.47</v>
          </cell>
        </row>
        <row r="1281">
          <cell r="A1281" t="str">
            <v>SINAPI-I 39601</v>
          </cell>
          <cell r="D1281" t="str">
            <v>CONECTOR / TOMADA FEMEA RJ 45, CATEGORIA 6 (CAT 6) PARA CABOS</v>
          </cell>
          <cell r="E1281" t="str">
            <v>UN</v>
          </cell>
          <cell r="G1281">
            <v>32.81</v>
          </cell>
        </row>
        <row r="1282">
          <cell r="A1282" t="str">
            <v>SINAPI-I 39862</v>
          </cell>
          <cell r="D1282" t="str">
            <v>CONECTOR BRONZE/LATAO SEM ANEL DE SOLDA, BOLSA X ROSCA F, 15 MM X 1/2"</v>
          </cell>
          <cell r="E1282" t="str">
            <v>UN</v>
          </cell>
        </row>
        <row r="1283">
          <cell r="A1283" t="str">
            <v>SINAPI-I 39863</v>
          </cell>
          <cell r="D1283" t="str">
            <v>CONECTOR BRONZE/LATAO SEM ANEL DE SOLDA, BOLSA X ROSCA F, 22 MM X 1/2"</v>
          </cell>
          <cell r="E1283" t="str">
            <v>UN</v>
          </cell>
        </row>
        <row r="1284">
          <cell r="A1284" t="str">
            <v>SINAPI-I 39864</v>
          </cell>
          <cell r="D1284" t="str">
            <v>CONECTOR BRONZE/LATAO SEM ANEL DE SOLDA, BOLSA X ROSCA F, 22 MM X 3/4"</v>
          </cell>
          <cell r="E1284" t="str">
            <v>UN</v>
          </cell>
        </row>
        <row r="1285">
          <cell r="A1285" t="str">
            <v>SINAPI-I 39865</v>
          </cell>
          <cell r="D1285" t="str">
            <v>CONECTOR BRONZE/LATAO SEM ANEL DE SOLDA, BOLSA X ROSCA F, 28 MM X 1/2"</v>
          </cell>
          <cell r="E1285" t="str">
            <v>UN</v>
          </cell>
        </row>
        <row r="1286">
          <cell r="A1286" t="str">
            <v>SINAPI-I 2517</v>
          </cell>
          <cell r="D1286" t="str">
            <v>CONECTOR CURVO 90 GRAUS DE ALUMINIO, BITOLA 1 1/2", PARA ADAPTAR ENTRADA DE ELETRODUTO METALICO FLEXIVEL EM QUADROS</v>
          </cell>
          <cell r="E1286" t="str">
            <v>UN</v>
          </cell>
          <cell r="G1286">
            <v>32.68</v>
          </cell>
        </row>
        <row r="1287">
          <cell r="A1287" t="str">
            <v>SINAPI-I 2522</v>
          </cell>
          <cell r="D1287" t="str">
            <v>CONECTOR CURVO 90 GRAUS DE ALUMINIO, BITOLA 1 1/4", PARA ADAPTAR ENTRADA DE ELETRODUTO METALICO FLEXIVEL EM QUADROS</v>
          </cell>
          <cell r="E1287" t="str">
            <v>UN</v>
          </cell>
          <cell r="G1287">
            <v>21.12</v>
          </cell>
        </row>
        <row r="1288">
          <cell r="A1288" t="str">
            <v>SINAPI-I 2516</v>
          </cell>
          <cell r="D1288" t="str">
            <v>CONECTOR CURVO 90 GRAUS DE ALUMINIO, BITOLA 1", PARA ADAPTAR ENTRADA DE ELETRODUTO METALICO FLEXIVEL EM QUADROS</v>
          </cell>
          <cell r="E1288" t="str">
            <v>UN</v>
          </cell>
          <cell r="G1288">
            <v>16.96</v>
          </cell>
        </row>
        <row r="1289">
          <cell r="A1289" t="str">
            <v>SINAPI-I 2548</v>
          </cell>
          <cell r="D1289" t="str">
            <v>CONECTOR CURVO 90 GRAUS DE ALUMINIO, BITOLA 1/2", PARA ADAPTAR ENTRADA DE ELETRODUTO METALICO FLEXIVEL EM QUADROS</v>
          </cell>
          <cell r="E1289" t="str">
            <v>UN</v>
          </cell>
          <cell r="G1289">
            <v>12.99</v>
          </cell>
        </row>
        <row r="1290">
          <cell r="A1290" t="str">
            <v>SINAPI-I 2518</v>
          </cell>
          <cell r="D1290" t="str">
            <v>CONECTOR CURVO 90 GRAUS DE ALUMINIO, BITOLA 2 1/2", PARA ADAPTAR ENTRADA DE ELETRODUTO METALICO FLEXIVEL EM QUADROS</v>
          </cell>
          <cell r="E1290" t="str">
            <v>UN</v>
          </cell>
          <cell r="G1290">
            <v>155.55000000000001</v>
          </cell>
        </row>
        <row r="1291">
          <cell r="A1291" t="str">
            <v>SINAPI-I 2521</v>
          </cell>
          <cell r="D1291" t="str">
            <v>CONECTOR CURVO 90 GRAUS DE ALUMINIO, BITOLA 2", PARA ADAPTAR ENTRADA DE ELETRODUTO METALICO FLEXIVEL EM QUADROS</v>
          </cell>
          <cell r="E1291" t="str">
            <v>UN</v>
          </cell>
          <cell r="G1291">
            <v>66.209999999999994</v>
          </cell>
        </row>
        <row r="1292">
          <cell r="A1292" t="str">
            <v>SINAPI-I 2519</v>
          </cell>
          <cell r="D1292" t="str">
            <v>CONECTOR CURVO 90 GRAUS DE ALUMINIO, BITOLA 3", PARA ADAPTAR ENTRADA DE ELETRODUTO METALICO FLEXIVEL EM QUADROS</v>
          </cell>
          <cell r="E1292" t="str">
            <v>UN</v>
          </cell>
          <cell r="G1292">
            <v>187.56</v>
          </cell>
        </row>
        <row r="1293">
          <cell r="A1293" t="str">
            <v>SINAPI-I 2515</v>
          </cell>
          <cell r="D1293" t="str">
            <v>CONECTOR CURVO 90 GRAUS DE ALUMINIO, BITOLA 3/4", PARA ADAPTAR ENTRADA DE ELETRODUTO METALICO FLEXIVEL EM QUADROS</v>
          </cell>
          <cell r="E1293" t="str">
            <v>UN</v>
          </cell>
          <cell r="G1293">
            <v>14.11</v>
          </cell>
        </row>
        <row r="1294">
          <cell r="A1294" t="str">
            <v>SINAPI-I 2520</v>
          </cell>
          <cell r="D1294" t="str">
            <v>CONECTOR CURVO 90 GRAUS DE ALUMINIO, BITOLA 4", PARA ADAPTAR ENTRADA DE ELETRODUTO METALICO FLEXIVEL EM QUADROS</v>
          </cell>
          <cell r="E1294" t="str">
            <v>UN</v>
          </cell>
          <cell r="G1294">
            <v>345.21</v>
          </cell>
        </row>
        <row r="1295">
          <cell r="A1295" t="str">
            <v>SINAPI-I 1602</v>
          </cell>
          <cell r="D1295" t="str">
            <v>CONECTOR DE ALUMINIO TIPO PRENSA CABO, BITOLA 1 1/2", PARA CABOS DE DIAMETRO DE 37 A 40 MM</v>
          </cell>
          <cell r="E1295" t="str">
            <v>UN</v>
          </cell>
          <cell r="G1295">
            <v>70.290000000000006</v>
          </cell>
        </row>
        <row r="1296">
          <cell r="A1296" t="str">
            <v>SINAPI-I 1601</v>
          </cell>
          <cell r="D1296" t="str">
            <v>CONECTOR DE ALUMINIO TIPO PRENSA CABO, BITOLA 1 1/4", PARA CABOS DE DIAMETRO DE 31 A 34 MM</v>
          </cell>
          <cell r="E1296" t="str">
            <v>UN</v>
          </cell>
          <cell r="G1296">
            <v>62.65</v>
          </cell>
        </row>
        <row r="1297">
          <cell r="A1297" t="str">
            <v>SINAPI-I 1600</v>
          </cell>
          <cell r="D1297" t="str">
            <v>CONECTOR DE ALUMINIO TIPO PRENSA CABO, BITOLA 1", PARA CABOS DE DIAMETRO DE 22,5 A 25 MM</v>
          </cell>
          <cell r="E1297" t="str">
            <v>UN</v>
          </cell>
          <cell r="G1297">
            <v>27.37</v>
          </cell>
        </row>
        <row r="1298">
          <cell r="A1298" t="str">
            <v>SINAPI-I 1598</v>
          </cell>
          <cell r="D1298" t="str">
            <v>CONECTOR DE ALUMINIO TIPO PRENSA CABO, BITOLA 1/2", PARA CABOS DE DIAMETRO DE 12,5 A 15 MM</v>
          </cell>
          <cell r="E1298" t="str">
            <v>UN</v>
          </cell>
          <cell r="G1298">
            <v>18.54</v>
          </cell>
        </row>
        <row r="1299">
          <cell r="A1299" t="str">
            <v>SINAPI-I 1603</v>
          </cell>
          <cell r="D1299" t="str">
            <v>CONECTOR DE ALUMINIO TIPO PRENSA CABO, BITOLA 2", PARA CABOS DE DIAMETRO DE 47,5 A 50 MM</v>
          </cell>
          <cell r="E1299" t="str">
            <v>UN</v>
          </cell>
          <cell r="G1299">
            <v>106.13</v>
          </cell>
        </row>
        <row r="1300">
          <cell r="A1300" t="str">
            <v>SINAPI-I 1599</v>
          </cell>
          <cell r="D1300" t="str">
            <v>CONECTOR DE ALUMINIO TIPO PRENSA CABO, BITOLA 3/4", PARA CABOS DE DIAMETRO DE 17,5 A 20 MM</v>
          </cell>
          <cell r="E1300" t="str">
            <v>UN</v>
          </cell>
          <cell r="G1300">
            <v>21.51</v>
          </cell>
        </row>
        <row r="1301">
          <cell r="A1301" t="str">
            <v>SINAPI-I 1597</v>
          </cell>
          <cell r="D1301" t="str">
            <v>CONECTOR DE ALUMINIO TIPO PRENSA CABO, BITOLA 3/8", PARA CABOS DE DIAMETRO DE 9 A 10 MM</v>
          </cell>
          <cell r="E1301" t="str">
            <v>UN</v>
          </cell>
          <cell r="G1301">
            <v>17.43</v>
          </cell>
        </row>
        <row r="1302">
          <cell r="A1302" t="str">
            <v>SINAPI-I 39602</v>
          </cell>
          <cell r="D1302" t="str">
            <v>CONECTOR MACHO RJ 45, CATEGORIA 5 E (CAT 5E) PARA CABOS</v>
          </cell>
          <cell r="E1302" t="str">
            <v>UN</v>
          </cell>
          <cell r="G1302">
            <v>1.64</v>
          </cell>
        </row>
        <row r="1303">
          <cell r="A1303" t="str">
            <v>SINAPI-I 39603</v>
          </cell>
          <cell r="D1303" t="str">
            <v>CONECTOR MACHO RJ 45, CATEGORIA 6 (CAT 6) PARA CABOS</v>
          </cell>
          <cell r="E1303" t="str">
            <v>UN</v>
          </cell>
          <cell r="G1303">
            <v>3.49</v>
          </cell>
        </row>
        <row r="1304">
          <cell r="A1304" t="str">
            <v>SINAPI-I 11821</v>
          </cell>
          <cell r="D1304" t="str">
            <v>CONECTOR METALICO TIPO PARAFUSO FENDIDO (SPLIT BOLT), COM SEPARADOR DE CABOS BIMETALICOS, PARA CABOS ATE 25 MM2</v>
          </cell>
          <cell r="E1304" t="str">
            <v>UN</v>
          </cell>
          <cell r="G1304">
            <v>14.32</v>
          </cell>
        </row>
        <row r="1305">
          <cell r="A1305" t="str">
            <v>SINAPI-I 1562</v>
          </cell>
          <cell r="D1305" t="str">
            <v>CONECTOR METALICO TIPO PARAFUSO FENDIDO (SPLIT BOLT), COM SEPARADOR DE CABOS BIMETALICOS, PARA CABOS ATE 50 MM2</v>
          </cell>
          <cell r="E1305" t="str">
            <v>UN</v>
          </cell>
          <cell r="G1305">
            <v>23.45</v>
          </cell>
        </row>
        <row r="1306">
          <cell r="A1306" t="str">
            <v>SINAPI-I 1563</v>
          </cell>
          <cell r="D1306" t="str">
            <v>CONECTOR METALICO TIPO PARAFUSO FENDIDO (SPLIT BOLT), COM SEPARADOR DE CABOS BIMETALICOS, PARA CABOS ATE 70 MM2</v>
          </cell>
          <cell r="E1306" t="str">
            <v>UN</v>
          </cell>
          <cell r="G1306">
            <v>31.46</v>
          </cell>
        </row>
        <row r="1307">
          <cell r="A1307" t="str">
            <v>SINAPI-I 11856</v>
          </cell>
          <cell r="D1307" t="str">
            <v>CONECTOR METALICO TIPO PARAFUSO FENDIDO (SPLIT BOLT), PARA CABOS ATE 10 MM2</v>
          </cell>
          <cell r="E1307" t="str">
            <v>UN</v>
          </cell>
          <cell r="G1307">
            <v>9.3800000000000008</v>
          </cell>
        </row>
        <row r="1308">
          <cell r="A1308" t="str">
            <v>SINAPI-I 11857</v>
          </cell>
          <cell r="D1308" t="str">
            <v>CONECTOR METALICO TIPO PARAFUSO FENDIDO (SPLIT BOLT), PARA CABOS ATE 120 MM2</v>
          </cell>
          <cell r="E1308" t="str">
            <v>UN</v>
          </cell>
          <cell r="G1308">
            <v>49.37</v>
          </cell>
        </row>
        <row r="1309">
          <cell r="A1309" t="str">
            <v>SINAPI-I 11858</v>
          </cell>
          <cell r="D1309" t="str">
            <v>CONECTOR METALICO TIPO PARAFUSO FENDIDO (SPLIT BOLT), PARA CABOS ATE 150 MM2</v>
          </cell>
          <cell r="E1309" t="str">
            <v>UN</v>
          </cell>
          <cell r="G1309">
            <v>61.27</v>
          </cell>
        </row>
        <row r="1310">
          <cell r="A1310" t="str">
            <v>SINAPI-I 1539</v>
          </cell>
          <cell r="D1310" t="str">
            <v>CONECTOR METALICO TIPO PARAFUSO FENDIDO (SPLIT BOLT), PARA CABOS ATE 16 MM2</v>
          </cell>
          <cell r="E1310" t="str">
            <v>UN</v>
          </cell>
          <cell r="G1310">
            <v>11.02</v>
          </cell>
        </row>
        <row r="1311">
          <cell r="A1311" t="str">
            <v>SINAPI-I 11859</v>
          </cell>
          <cell r="D1311" t="str">
            <v>CONECTOR METALICO TIPO PARAFUSO FENDIDO (SPLIT BOLT), PARA CABOS ATE 185 MM2</v>
          </cell>
          <cell r="E1311" t="str">
            <v>UN</v>
          </cell>
          <cell r="G1311">
            <v>83.36</v>
          </cell>
        </row>
        <row r="1312">
          <cell r="A1312" t="str">
            <v>SINAPI-I 1550</v>
          </cell>
          <cell r="D1312" t="str">
            <v>CONECTOR METALICO TIPO PARAFUSO FENDIDO (SPLIT BOLT), PARA CABOS ATE 25 MM2</v>
          </cell>
          <cell r="E1312" t="str">
            <v>UN</v>
          </cell>
          <cell r="G1312">
            <v>11.63</v>
          </cell>
        </row>
        <row r="1313">
          <cell r="A1313" t="str">
            <v>SINAPI-I 11854</v>
          </cell>
          <cell r="D1313" t="str">
            <v>CONECTOR METALICO TIPO PARAFUSO FENDIDO (SPLIT BOLT), PARA CABOS ATE 35 MM2</v>
          </cell>
          <cell r="E1313" t="str">
            <v>UN</v>
          </cell>
          <cell r="G1313">
            <v>14.53</v>
          </cell>
        </row>
        <row r="1314">
          <cell r="A1314" t="str">
            <v>SINAPI-I 11862</v>
          </cell>
          <cell r="D1314" t="str">
            <v>CONECTOR METALICO TIPO PARAFUSO FENDIDO (SPLIT BOLT), PARA CABOS ATE 50 MM2</v>
          </cell>
          <cell r="E1314" t="str">
            <v>UN</v>
          </cell>
          <cell r="G1314">
            <v>20.38</v>
          </cell>
        </row>
        <row r="1315">
          <cell r="A1315" t="str">
            <v>SINAPI-I 11863</v>
          </cell>
          <cell r="D1315" t="str">
            <v>CONECTOR METALICO TIPO PARAFUSO FENDIDO (SPLIT BOLT), PARA CABOS ATE 6 MM2</v>
          </cell>
          <cell r="E1315" t="str">
            <v>UN</v>
          </cell>
          <cell r="G1315">
            <v>8.23</v>
          </cell>
        </row>
        <row r="1316">
          <cell r="A1316" t="str">
            <v>SINAPI-I 11855</v>
          </cell>
          <cell r="D1316" t="str">
            <v>CONECTOR METALICO TIPO PARAFUSO FENDIDO (SPLIT BOLT), PARA CABOS ATE 70 MM2</v>
          </cell>
          <cell r="E1316" t="str">
            <v>UN</v>
          </cell>
          <cell r="G1316">
            <v>30.43</v>
          </cell>
        </row>
        <row r="1317">
          <cell r="A1317" t="str">
            <v>SINAPI-I 11864</v>
          </cell>
          <cell r="D1317" t="str">
            <v>CONECTOR METALICO TIPO PARAFUSO FENDIDO (SPLIT BOLT), PARA CABOS ATE 95 MM2</v>
          </cell>
          <cell r="E1317" t="str">
            <v>UN</v>
          </cell>
          <cell r="G1317">
            <v>46</v>
          </cell>
        </row>
        <row r="1318">
          <cell r="A1318" t="str">
            <v>SINAPI-I 2527</v>
          </cell>
          <cell r="D1318" t="str">
            <v>CONECTOR RETO DE ALUMINIO PARA ELETRODUTO DE 1 1/2", PARA ADAPTAR ENTRADA DE ELETRODUTO METALICO FLEXIVEL EM QUADROS</v>
          </cell>
          <cell r="E1318" t="str">
            <v>UN</v>
          </cell>
          <cell r="G1318">
            <v>11.7</v>
          </cell>
        </row>
        <row r="1319">
          <cell r="A1319" t="str">
            <v>SINAPI-I 2526</v>
          </cell>
          <cell r="D1319" t="str">
            <v>CONECTOR RETO DE ALUMINIO PARA ELETRODUTO DE 1 1/4", PARA ADAPTAR ENTRADA DE ELETRODUTO METALICO FLEXIVEL EM QUADROS</v>
          </cell>
          <cell r="E1319" t="str">
            <v>UN</v>
          </cell>
          <cell r="G1319">
            <v>7.49</v>
          </cell>
        </row>
        <row r="1320">
          <cell r="A1320" t="str">
            <v>SINAPI-I 2483</v>
          </cell>
          <cell r="D1320" t="str">
            <v>CONECTOR RETO DE ALUMINIO PARA ELETRODUTO DE 1", PARA ADAPTAR ENTRADA DE ELETRODUTO METALICO FLEXIVEL EM QUADROS</v>
          </cell>
          <cell r="E1320" t="str">
            <v>UN</v>
          </cell>
          <cell r="G1320">
            <v>5.33</v>
          </cell>
        </row>
        <row r="1321">
          <cell r="A1321" t="str">
            <v>SINAPI-I 2487</v>
          </cell>
          <cell r="D1321" t="str">
            <v>CONECTOR RETO DE ALUMINIO PARA ELETRODUTO DE 1/2", PARA ADAPTAR ENTRADA DE ELETRODUTO METALICO FLEXIVEL EM QUADROS</v>
          </cell>
          <cell r="E1321" t="str">
            <v>UN</v>
          </cell>
          <cell r="G1321">
            <v>2.5499999999999998</v>
          </cell>
        </row>
        <row r="1322">
          <cell r="A1322" t="str">
            <v>SINAPI-I 2528</v>
          </cell>
          <cell r="D1322" t="str">
            <v>CONECTOR RETO DE ALUMINIO PARA ELETRODUTO DE 2 1/2", PARA ADAPTAR ENTRADA DE ELETRODUTO METALICO FLEXIVEL EM QUADROS</v>
          </cell>
          <cell r="E1322" t="str">
            <v>UN</v>
          </cell>
          <cell r="G1322">
            <v>29.43</v>
          </cell>
        </row>
        <row r="1323">
          <cell r="A1323" t="str">
            <v>SINAPI-I 2489</v>
          </cell>
          <cell r="D1323" t="str">
            <v>CONECTOR RETO DE ALUMINIO PARA ELETRODUTO DE 2", PARA ADAPTAR ENTRADA DE ELETRODUTO METALICO FLEXIVEL EM QUADROS</v>
          </cell>
          <cell r="E1323" t="str">
            <v>UN</v>
          </cell>
          <cell r="G1323">
            <v>12.96</v>
          </cell>
        </row>
        <row r="1324">
          <cell r="A1324" t="str">
            <v>SINAPI-I 2484</v>
          </cell>
          <cell r="D1324" t="str">
            <v>CONECTOR RETO DE ALUMINIO PARA ELETRODUTO DE 3", PARA ADAPTAR ENTRADA DE ELETRODUTO METALICO FLEXIVEL EM QUADROS</v>
          </cell>
          <cell r="E1324" t="str">
            <v>UN</v>
          </cell>
          <cell r="G1324">
            <v>42.75</v>
          </cell>
        </row>
        <row r="1325">
          <cell r="A1325" t="str">
            <v>SINAPI-I 2488</v>
          </cell>
          <cell r="D1325" t="str">
            <v>CONECTOR RETO DE ALUMINIO PARA ELETRODUTO DE 3/4", PARA ADAPTAR ENTRADA DE ELETRODUTO METALICO FLEXIVEL EM QUADROS</v>
          </cell>
          <cell r="E1325" t="str">
            <v>UN</v>
          </cell>
          <cell r="G1325">
            <v>2.99</v>
          </cell>
        </row>
        <row r="1326">
          <cell r="A1326" t="str">
            <v>SINAPI-I 2485</v>
          </cell>
          <cell r="D1326" t="str">
            <v>CONECTOR RETO DE ALUMINIO PARA ELETRODUTO DE 4", PARA ADAPTAR ENTRADA DE ELETRODUTO METALICO FLEXIVEL EM QUADROS</v>
          </cell>
          <cell r="E1326" t="str">
            <v>UN</v>
          </cell>
          <cell r="G1326">
            <v>67</v>
          </cell>
        </row>
        <row r="1327">
          <cell r="A1327" t="str">
            <v>SINAPI-I 44247</v>
          </cell>
          <cell r="D1327" t="str">
            <v>CONECTOR, CPVC, SOLDAVEL, 114 MM X 4", PARA AGUA QUENTE</v>
          </cell>
          <cell r="E1327" t="str">
            <v>UN</v>
          </cell>
          <cell r="G1327">
            <v>1655.09</v>
          </cell>
        </row>
        <row r="1328">
          <cell r="A1328" t="str">
            <v>SINAPI-I 38005</v>
          </cell>
          <cell r="D1328" t="str">
            <v>CONECTOR, CPVC, SOLDAVEL, 15 MM X 1/2", PARA AGUA QUENTE</v>
          </cell>
          <cell r="E1328" t="str">
            <v>UN</v>
          </cell>
          <cell r="G1328">
            <v>19.68</v>
          </cell>
        </row>
        <row r="1329">
          <cell r="A1329" t="str">
            <v>SINAPI-I 38006</v>
          </cell>
          <cell r="D1329" t="str">
            <v>CONECTOR, CPVC, SOLDAVEL, 22 MM X 1/2", PARA AGUA QUENTE</v>
          </cell>
          <cell r="E1329" t="str">
            <v>UN</v>
          </cell>
          <cell r="G1329">
            <v>26.15</v>
          </cell>
        </row>
        <row r="1330">
          <cell r="A1330" t="str">
            <v>SINAPI-I 38428</v>
          </cell>
          <cell r="D1330" t="str">
            <v>CONECTOR, CPVC, SOLDAVEL, 22 MM X 3/4", PARA AGUA QUENTE</v>
          </cell>
          <cell r="E1330" t="str">
            <v>UN</v>
          </cell>
          <cell r="G1330">
            <v>23.42</v>
          </cell>
        </row>
        <row r="1331">
          <cell r="A1331" t="str">
            <v>SINAPI-I 38007</v>
          </cell>
          <cell r="D1331" t="str">
            <v>CONECTOR, CPVC, SOLDAVEL, 28 MM X 1", PARA AGUA QUENTE</v>
          </cell>
          <cell r="E1331" t="str">
            <v>UN</v>
          </cell>
          <cell r="G1331">
            <v>30.17</v>
          </cell>
        </row>
        <row r="1332">
          <cell r="A1332" t="str">
            <v>SINAPI-I 38008</v>
          </cell>
          <cell r="D1332" t="str">
            <v>CONECTOR, CPVC, SOLDAVEL, 35 MM X 1 1/4", PARA AGUA QUENTE</v>
          </cell>
          <cell r="E1332" t="str">
            <v>UN</v>
          </cell>
          <cell r="G1332">
            <v>48.28</v>
          </cell>
        </row>
        <row r="1333">
          <cell r="A1333" t="str">
            <v>SINAPI-I 38009</v>
          </cell>
          <cell r="D1333" t="str">
            <v>CONECTOR, CPVC, SOLDAVEL, 42 MM X 1 1/2", PARA AGUA QUENTE</v>
          </cell>
          <cell r="E1333" t="str">
            <v>UN</v>
          </cell>
          <cell r="G1333">
            <v>59.11</v>
          </cell>
        </row>
        <row r="1334">
          <cell r="A1334" t="str">
            <v>SINAPI-I 44248</v>
          </cell>
          <cell r="D1334" t="str">
            <v>CONECTOR, CPVC, SOLDAVEL, 54 MM X 2", PARA AGUA QUENTE</v>
          </cell>
          <cell r="E1334" t="str">
            <v>UN</v>
          </cell>
          <cell r="G1334">
            <v>96.34</v>
          </cell>
        </row>
        <row r="1335">
          <cell r="A1335" t="str">
            <v>SINAPI-I 44249</v>
          </cell>
          <cell r="D1335" t="str">
            <v>CONECTOR, CPVC, SOLDAVEL, 73 MM X 2 1/2", PARA AGUA QUENTE</v>
          </cell>
          <cell r="E1335" t="str">
            <v>UN</v>
          </cell>
          <cell r="G1335">
            <v>371.71</v>
          </cell>
        </row>
        <row r="1336">
          <cell r="A1336" t="str">
            <v>SINAPI-I 44250</v>
          </cell>
          <cell r="D1336" t="str">
            <v>CONECTOR, CPVC, SOLDAVEL, 89 MM X 3", PARA AGUA QUENTE</v>
          </cell>
          <cell r="E1336" t="str">
            <v>UN</v>
          </cell>
          <cell r="G1336">
            <v>539.80999999999995</v>
          </cell>
        </row>
        <row r="1337">
          <cell r="A1337" t="str">
            <v>SINAPI-I 39279</v>
          </cell>
          <cell r="D1337" t="str">
            <v>CONECTOR/ADAPTADOR FIXO, ROSCA FEMEA, EM PLASTICO, DN 16 MM X 1/2", PARA CONEXAO COM CRIMPAGEM, EM TUBO PEX PARA INST. AGUA QUENTE/FRIA</v>
          </cell>
          <cell r="E1337" t="str">
            <v>UN</v>
          </cell>
        </row>
        <row r="1338">
          <cell r="A1338" t="str">
            <v>SINAPI-I 39280</v>
          </cell>
          <cell r="D1338" t="str">
            <v>CONECTOR/ADAPTADOR FIXO, ROSCA FEMEA, EM PLASTICO, DN 20 MM X 1/2", PARA CONEXAO COM CRIMPAGEM, EM TUBO PEX PARA INST. AGUA QUENTE/FRIA</v>
          </cell>
          <cell r="E1338" t="str">
            <v>UN</v>
          </cell>
        </row>
        <row r="1339">
          <cell r="A1339" t="str">
            <v>SINAPI-I 39281</v>
          </cell>
          <cell r="D1339" t="str">
            <v>CONECTOR/ADAPTADOR FIXO, ROSCA FEMEA, EM PLASTICO, DN 20 MM X 3/4", PARA CONEXAO COM CRIMPAGEM, EM TUBO PEX PARA INST. AGUA QUENTE/FRIA</v>
          </cell>
          <cell r="E1339" t="str">
            <v>UN</v>
          </cell>
        </row>
        <row r="1340">
          <cell r="A1340" t="str">
            <v>SINAPI-I 39282</v>
          </cell>
          <cell r="D1340" t="str">
            <v>CONECTOR/ADAPTADOR FIXO, ROSCA FEMEA, EM PLASTICO, DN 25 MM X 3/4", PARA CONEXAO COM CRIMPAGEM, EM TUBO PEX PARA INST. AGUA QUENTE/FRIA</v>
          </cell>
          <cell r="E1340" t="str">
            <v>UN</v>
          </cell>
        </row>
        <row r="1341">
          <cell r="A1341" t="str">
            <v>SINAPI-I 38844</v>
          </cell>
          <cell r="D1341" t="str">
            <v>CONECTOR/ADAPTADOR FIXO, ROSCA FEMEA, METALICA, COM ANEL DESLIZANTE, DN 16 MM X 1/2", PARA TUBO PEX PARA INST. AGUA QUENTE/FRIA</v>
          </cell>
          <cell r="E1341" t="str">
            <v>UN</v>
          </cell>
        </row>
        <row r="1342">
          <cell r="A1342" t="str">
            <v>SINAPI-I 38846</v>
          </cell>
          <cell r="D1342" t="str">
            <v>CONECTOR/ADAPTADOR FIXO, ROSCA FEMEA, METALICA, COM ANEL DESLIZANTE, DN 20 MM X 1/2", PARA TUBO PEX PARA INST. AGUA QUENTE/FRIA</v>
          </cell>
          <cell r="E1342" t="str">
            <v>UN</v>
          </cell>
        </row>
        <row r="1343">
          <cell r="A1343" t="str">
            <v>SINAPI-I 38847</v>
          </cell>
          <cell r="D1343" t="str">
            <v>CONECTOR/ADAPTADOR FIXO, ROSCA FEMEA, METALICA, COM ANEL DESLIZANTE, DN 20 MM X 3/4", PARA TUBO PEX PARA INST. AGUA QUENTE/FRIA</v>
          </cell>
          <cell r="E1343" t="str">
            <v>UN</v>
          </cell>
        </row>
        <row r="1344">
          <cell r="A1344" t="str">
            <v>SINAPI-I 38850</v>
          </cell>
          <cell r="D1344" t="str">
            <v>CONECTOR/ADAPTADOR FIXO, ROSCA FEMEA, METALICA, COM ANEL DESLIZANTE, DN 25 MM X 1", PARA TUBO PEX PARA INST. AGUA QUENTE/FRIA</v>
          </cell>
          <cell r="E1344" t="str">
            <v>UN</v>
          </cell>
        </row>
        <row r="1345">
          <cell r="A1345" t="str">
            <v>SINAPI-I 38848</v>
          </cell>
          <cell r="D1345" t="str">
            <v>CONECTOR/ADAPTADOR FIXO, ROSCA FEMEA, METALICA, COM ANEL DESLIZANTE, DN 25 MM X 3/4", PARA TUBO PEX PARA INST. AGUA QUENTE/FRIA</v>
          </cell>
          <cell r="E1345" t="str">
            <v>UN</v>
          </cell>
        </row>
        <row r="1346">
          <cell r="A1346" t="str">
            <v>SINAPI-I 38851</v>
          </cell>
          <cell r="D1346" t="str">
            <v>CONECTOR/ADAPTADOR FIXO, ROSCA FEMEA, METALICA, COM ANEL DESLIZANTE, DN 32 MM X 1", PARA TUBO PEX PARA INST. AGUA QUENTE/FRIA</v>
          </cell>
          <cell r="E1346" t="str">
            <v>UN</v>
          </cell>
        </row>
        <row r="1347">
          <cell r="A1347" t="str">
            <v>SINAPI-I 38854</v>
          </cell>
          <cell r="D1347" t="str">
            <v>CONECTOR/ADAPTADOR MOVEL, ROSCA FEMEA, METALICA, COM ANEL DESLIZANTE, DN 16 MM X 3/4", PARA TUBO PEX PARA INST. AGUA QUENTE/FRIA</v>
          </cell>
          <cell r="E1347" t="str">
            <v>UN</v>
          </cell>
        </row>
        <row r="1348">
          <cell r="A1348" t="str">
            <v>SINAPI-I 3104</v>
          </cell>
          <cell r="D1348" t="str">
            <v>CONJ. DE FERRAGENS PARA PORTA DE VIDRO TEMPERADO, EM ZAMAC CROMADO, CONTEMPLANDO DOBRADICA INF., DOBRADICA SUP., PIVO PARA DOBRADICA INF., PIVO PARA DOBRADICA SUP., FECHADURA CENTRAL EM ZAMC. CROMADO, CONTRA FECHADURA DE PRESSAO</v>
          </cell>
          <cell r="E1348" t="str">
            <v>CJ</v>
          </cell>
          <cell r="G1348">
            <v>155.46</v>
          </cell>
        </row>
        <row r="1349">
          <cell r="A1349" t="str">
            <v>SINAPI-I 1607</v>
          </cell>
          <cell r="D1349" t="str">
            <v>CONJUNTO ARRUELAS DE VEDACAO 5/16" PARA TELHA FIBROCIMENTO (UMA ARRUELA METALICA E UMA ARRUELA PVC - CONICAS)</v>
          </cell>
          <cell r="E1349" t="str">
            <v>CJ</v>
          </cell>
          <cell r="G1349">
            <v>0.24</v>
          </cell>
        </row>
        <row r="1350">
          <cell r="A1350" t="str">
            <v>SINAPI-I 38169</v>
          </cell>
          <cell r="D1350" t="str">
            <v>CONJUNTO DE FERRAGENS PIVO, PARA PORTA PIVOTANTE DE ATE 100 KG, REGULAVEL COM ESFERA, CROMADO - SUPERIOR E INFERIOR - COMPLETO</v>
          </cell>
          <cell r="E1350" t="str">
            <v>CJ</v>
          </cell>
          <cell r="G1350">
            <v>83.78</v>
          </cell>
        </row>
        <row r="1351">
          <cell r="A1351" t="str">
            <v>SINAPI-I 6142</v>
          </cell>
          <cell r="D1351" t="str">
            <v>CONJUNTO DE LIGACAO AJUSTAVEL, PARA VASO / BACIA SANITARIA, EM PLASTICO BRANCO, COM TUBO, CANOPLA E ESPUDE</v>
          </cell>
          <cell r="E1351" t="str">
            <v>UN</v>
          </cell>
          <cell r="G1351">
            <v>9.4600000000000009</v>
          </cell>
        </row>
        <row r="1352">
          <cell r="A1352" t="str">
            <v>SINAPI-I 11686</v>
          </cell>
          <cell r="D1352" t="str">
            <v>CONJUNTO DE LIGACAO PARA VASO / BACIA SANITARIA, EM PLASTICO BRANCO, COM TUBO, CANOPLA E ANEL DE EXPANSAO (TUBO 1.1/2" X 20 CM)</v>
          </cell>
          <cell r="E1352" t="str">
            <v>UN</v>
          </cell>
          <cell r="G1352">
            <v>13.13</v>
          </cell>
        </row>
        <row r="1353">
          <cell r="A1353" t="str">
            <v>SINAPI-I 37598</v>
          </cell>
          <cell r="D1353" t="str">
            <v>CONJUNTO MONTADO ESTOPIM COM ESPOLETA COMUM NUMERO 8, COM CABECA ACENDEDORA, 1,5 M</v>
          </cell>
          <cell r="E1353" t="str">
            <v>UN</v>
          </cell>
        </row>
        <row r="1354">
          <cell r="A1354" t="str">
            <v>SINAPI-I 25398</v>
          </cell>
          <cell r="D1354" t="str">
            <v>CONJUNTO PARA FUTSAL COM PAR DE TRAVES OFICIAIS DE 3,00 X 2,00 M EM TUBO DE ACO GALVANIZADO 3" COM REQUADROS EM TUBO DE 1", PINTURA EM PRIMER COM TINTA ESMALTE SINTETICO E REDES DE POLIETILENO FIO 4 MM</v>
          </cell>
          <cell r="E1354" t="str">
            <v>UN</v>
          </cell>
        </row>
        <row r="1355">
          <cell r="A1355" t="str">
            <v>SINAPI-I 25399</v>
          </cell>
          <cell r="D1355" t="str">
            <v>CONJUNTO PARA QUADRA DE VOLEI COM POSTES EM TUBO DE ACO GALVANIZADO 3", H = *255* CM, PINTURA EM TINTA ESMALTE SINTETICO, REDE DE NYLON COM 2 MM, MALHA 10 X 10 CM E ANTENAS OFICIAIS EM FIBRA DE VIDRO</v>
          </cell>
          <cell r="E1355" t="str">
            <v>UN</v>
          </cell>
        </row>
        <row r="1356">
          <cell r="A1356" t="str">
            <v>SINAPI-I 43440</v>
          </cell>
          <cell r="D1356" t="str">
            <v>CONJUNTO PRE-MOLDADO COMPOSTO POR GRELHA (0,99 X 0,45 M), QUADRO (1,10 X 0,52 M) E CANTONEIRA (1,10 X 0,35 M), EM CONCRETO ARMADO, COM FCK DE 21 MPA</v>
          </cell>
          <cell r="E1356" t="str">
            <v>UN</v>
          </cell>
          <cell r="G1356">
            <v>476.91</v>
          </cell>
        </row>
        <row r="1357">
          <cell r="A1357" t="str">
            <v>SINAPI-I 1613</v>
          </cell>
          <cell r="D1357" t="str">
            <v>CONTATOR TRIPOLAR, CORRENTE DE *110* A, TENSAO NOMINAL DE *500* V, CATEGORIA AC-2 E AC-3</v>
          </cell>
          <cell r="E1357" t="str">
            <v>UN</v>
          </cell>
          <cell r="G1357">
            <v>1832.24</v>
          </cell>
        </row>
        <row r="1358">
          <cell r="A1358" t="str">
            <v>SINAPI-I 1626</v>
          </cell>
          <cell r="D1358" t="str">
            <v>CONTATOR TRIPOLAR, CORRENTE DE *185* A, TENSAO NOMINAL DE *500* V, CATEGORIA AC-2 E AC-3</v>
          </cell>
          <cell r="E1358" t="str">
            <v>UN</v>
          </cell>
          <cell r="G1358">
            <v>2740.35</v>
          </cell>
        </row>
        <row r="1359">
          <cell r="A1359" t="str">
            <v>SINAPI-I 1625</v>
          </cell>
          <cell r="D1359" t="str">
            <v>CONTATOR TRIPOLAR, CORRENTE DE *22* A, TENSAO NOMINAL DE *500* V, CATEGORIA AC-2 E AC-3</v>
          </cell>
          <cell r="E1359" t="str">
            <v>UN</v>
          </cell>
          <cell r="G1359">
            <v>191.4</v>
          </cell>
        </row>
        <row r="1360">
          <cell r="A1360" t="str">
            <v>SINAPI-I 1622</v>
          </cell>
          <cell r="D1360" t="str">
            <v>CONTATOR TRIPOLAR, CORRENTE DE *265* A, TENSAO NOMINAL DE *500* V, CATEGORIA AC-2 E AC-3</v>
          </cell>
          <cell r="E1360" t="str">
            <v>UN</v>
          </cell>
          <cell r="G1360">
            <v>6183.84</v>
          </cell>
        </row>
        <row r="1361">
          <cell r="A1361" t="str">
            <v>SINAPI-I 1620</v>
          </cell>
          <cell r="D1361" t="str">
            <v>CONTATOR TRIPOLAR, CORRENTE DE *38* A, TENSAO NOMINAL DE *500* V, CATEGORIA AC-2 E AC-3</v>
          </cell>
          <cell r="E1361" t="str">
            <v>UN</v>
          </cell>
          <cell r="G1361">
            <v>403.19</v>
          </cell>
        </row>
        <row r="1362">
          <cell r="A1362" t="str">
            <v>SINAPI-I 1629</v>
          </cell>
          <cell r="D1362" t="str">
            <v>CONTATOR TRIPOLAR, CORRENTE DE *500* A, TENSAO NOMINAL DE *500* V, CATEGORIA AC-2 E AC-3</v>
          </cell>
          <cell r="E1362" t="str">
            <v>UN</v>
          </cell>
          <cell r="G1362">
            <v>15049.99</v>
          </cell>
        </row>
        <row r="1363">
          <cell r="A1363" t="str">
            <v>SINAPI-I 1627</v>
          </cell>
          <cell r="D1363" t="str">
            <v>CONTATOR TRIPOLAR, CORRENTE DE *65* A, TENSAO NOMINAL DE *500* V, CATEGORIA AC-2 E AC-3</v>
          </cell>
          <cell r="E1363" t="str">
            <v>UN</v>
          </cell>
          <cell r="G1363">
            <v>770.69</v>
          </cell>
        </row>
        <row r="1364">
          <cell r="A1364" t="str">
            <v>SINAPI-I 1623</v>
          </cell>
          <cell r="D1364" t="str">
            <v>CONTATOR TRIPOLAR, CORRENTE DE 12 A, TENSAO NOMINAL DE *500* V, CATEGORIA AC-2 E AC-3</v>
          </cell>
          <cell r="E1364" t="str">
            <v>UN</v>
          </cell>
          <cell r="G1364">
            <v>156.09</v>
          </cell>
        </row>
        <row r="1365">
          <cell r="A1365" t="str">
            <v>SINAPI-I 1619</v>
          </cell>
          <cell r="D1365" t="str">
            <v>CONTATOR TRIPOLAR, CORRENTE DE 25 A, TENSAO NOMINAL DE *500* V, CATEGORIA AC-2 E AC-3</v>
          </cell>
          <cell r="E1365" t="str">
            <v>UN</v>
          </cell>
          <cell r="G1365">
            <v>214.72</v>
          </cell>
        </row>
        <row r="1366">
          <cell r="A1366" t="str">
            <v>SINAPI-I 1630</v>
          </cell>
          <cell r="D1366" t="str">
            <v>CONTATOR TRIPOLAR, CORRENTE DE 250 A, TENSAO NOMINAL DE *500* V, PARA ACIONAMENTO DE CAPACITORES</v>
          </cell>
          <cell r="E1366" t="str">
            <v>UN</v>
          </cell>
          <cell r="G1366">
            <v>4727.67</v>
          </cell>
        </row>
        <row r="1367">
          <cell r="A1367" t="str">
            <v>SINAPI-I 1616</v>
          </cell>
          <cell r="D1367" t="str">
            <v>CONTATOR TRIPOLAR, CORRENTE DE 300 A, TENSAO NOMINAL DE *500* V, CATEGORIA AC-2 E AC-3</v>
          </cell>
          <cell r="E1367" t="str">
            <v>UN</v>
          </cell>
          <cell r="G1367">
            <v>7271.24</v>
          </cell>
        </row>
        <row r="1368">
          <cell r="A1368" t="str">
            <v>SINAPI-I 1614</v>
          </cell>
          <cell r="D1368" t="str">
            <v>CONTATOR TRIPOLAR, CORRENTE DE 32 A, TENSAO NOMINAL DE *500* V, CATEGORIA AC-2 E AC-3</v>
          </cell>
          <cell r="E1368" t="str">
            <v>UN</v>
          </cell>
          <cell r="G1368">
            <v>332.32</v>
          </cell>
        </row>
        <row r="1369">
          <cell r="A1369" t="str">
            <v>SINAPI-I 1617</v>
          </cell>
          <cell r="D1369" t="str">
            <v>CONTATOR TRIPOLAR, CORRENTE DE 400 A, TENSAO NOMINAL DE *500* V, CATEGORIA AC-2 E AC-3</v>
          </cell>
          <cell r="E1369" t="str">
            <v>UN</v>
          </cell>
          <cell r="G1369">
            <v>8680.2900000000009</v>
          </cell>
        </row>
        <row r="1370">
          <cell r="A1370" t="str">
            <v>SINAPI-I 1621</v>
          </cell>
          <cell r="D1370" t="str">
            <v>CONTATOR TRIPOLAR, CORRENTE DE 45 A, TENSAO NOMINAL DE *500* V, CATEGORIA AC-2 E AC-3</v>
          </cell>
          <cell r="E1370" t="str">
            <v>UN</v>
          </cell>
          <cell r="G1370">
            <v>594.35</v>
          </cell>
        </row>
        <row r="1371">
          <cell r="A1371" t="str">
            <v>SINAPI-I 1624</v>
          </cell>
          <cell r="D1371" t="str">
            <v>CONTATOR TRIPOLAR, CORRENTE DE 630 A, TENSAO NOMINAL DE *500* V, CATEGORIA AC-2 E AC-3</v>
          </cell>
          <cell r="E1371" t="str">
            <v>UN</v>
          </cell>
          <cell r="G1371">
            <v>21336.58</v>
          </cell>
        </row>
        <row r="1372">
          <cell r="A1372" t="str">
            <v>SINAPI-I 1615</v>
          </cell>
          <cell r="D1372" t="str">
            <v>CONTATOR TRIPOLAR, CORRENTE DE 75 A, TENSAO NOMINAL DE *500* V, CATEGORIA AC-2 E AC-3</v>
          </cell>
          <cell r="E1372" t="str">
            <v>UN</v>
          </cell>
          <cell r="G1372">
            <v>1116.0899999999999</v>
          </cell>
        </row>
        <row r="1373">
          <cell r="A1373" t="str">
            <v>SINAPI-I 1612</v>
          </cell>
          <cell r="D1373" t="str">
            <v>CONTATOR TRIPOLAR, CORRENTE DE 9 A, TENSAO NOMINAL DE *500* V, CATEGORIA AC-2 E AC-3</v>
          </cell>
          <cell r="E1373" t="str">
            <v>UN</v>
          </cell>
          <cell r="G1373">
            <v>147</v>
          </cell>
        </row>
        <row r="1374">
          <cell r="A1374" t="str">
            <v>SINAPI-I 1618</v>
          </cell>
          <cell r="D1374" t="str">
            <v>CONTATOR TRIPOLAR, CORRENTE DE 95 A, TENSAO NOMINAL DE *500* V, CATEGORIA AC-2 E AC-3</v>
          </cell>
          <cell r="E1374" t="str">
            <v>UN</v>
          </cell>
          <cell r="G1374">
            <v>1533.68</v>
          </cell>
        </row>
        <row r="1375">
          <cell r="A1375" t="str">
            <v>SINAPI-I 14211</v>
          </cell>
          <cell r="D1375" t="str">
            <v>CONTRA-PORCA SEXTAVADA, DIAMETRO NOMINAL 1 3/8", ALTURA 35 MM</v>
          </cell>
          <cell r="E1375" t="str">
            <v>UN</v>
          </cell>
          <cell r="G1375">
            <v>52.77</v>
          </cell>
        </row>
        <row r="1376">
          <cell r="A1376" t="str">
            <v>SINAPI-I 43657</v>
          </cell>
          <cell r="D1376" t="str">
            <v>CONTRAMARCO DE ALUMINIO (PERFIL 25) PARA ESQUADRIAS, TIPO CONVENCIONAL / CADEIRINHA, 60 MM (CM-060), INCLUSO CONEXOES, GRAPAS E TRAVAMENTOS</v>
          </cell>
          <cell r="E1376" t="str">
            <v>M</v>
          </cell>
          <cell r="G1376">
            <v>6.53</v>
          </cell>
        </row>
        <row r="1377">
          <cell r="A1377" t="str">
            <v>SINAPI-I 38200</v>
          </cell>
          <cell r="D1377" t="str">
            <v>CORDA DE POLIAMIDA 12 MM TIPO BOMBEIRO, PARA TRABALHO EM ALTURA</v>
          </cell>
          <cell r="E1377" t="str">
            <v>100M</v>
          </cell>
          <cell r="G1377">
            <v>401.39</v>
          </cell>
        </row>
        <row r="1378">
          <cell r="A1378" t="str">
            <v>SINAPI-I 39269</v>
          </cell>
          <cell r="D1378" t="str">
            <v>CORDAO DE COBRE, FLEXIVEL, TORCIDO, CLASSE 4 OU 5, ISOLACAO EM PVC/D, 300 V, 2 CONDUTORES DE 0,5 MM2</v>
          </cell>
          <cell r="E1378" t="str">
            <v>M</v>
          </cell>
          <cell r="G1378">
            <v>1.56</v>
          </cell>
        </row>
        <row r="1379">
          <cell r="A1379" t="str">
            <v>SINAPI-I 11889</v>
          </cell>
          <cell r="D1379" t="str">
            <v>CORDAO DE COBRE, FLEXIVEL, TORCIDO, CLASSE 4 OU 5, ISOLACAO EM PVC/D, 300 V, 2 CONDUTORES DE 0,75 MM2</v>
          </cell>
          <cell r="E1379" t="str">
            <v>M</v>
          </cell>
          <cell r="G1379">
            <v>2.14</v>
          </cell>
        </row>
        <row r="1380">
          <cell r="A1380" t="str">
            <v>SINAPI-I 39270</v>
          </cell>
          <cell r="D1380" t="str">
            <v>CORDAO DE COBRE, FLEXIVEL, TORCIDO, CLASSE 4 OU 5, ISOLACAO EM PVC/D, 300 V, 2 CONDUTORES DE 1,0 MM2</v>
          </cell>
          <cell r="E1380" t="str">
            <v>M</v>
          </cell>
          <cell r="G1380">
            <v>2.78</v>
          </cell>
        </row>
        <row r="1381">
          <cell r="A1381" t="str">
            <v>SINAPI-I 11890</v>
          </cell>
          <cell r="D1381" t="str">
            <v>CORDAO DE COBRE, FLEXIVEL, TORCIDO, CLASSE 4 OU 5, ISOLACAO EM PVC/D, 300 V, 2 CONDUTORES DE 1,5 MM2</v>
          </cell>
          <cell r="E1381" t="str">
            <v>M</v>
          </cell>
          <cell r="G1381">
            <v>3.78</v>
          </cell>
        </row>
        <row r="1382">
          <cell r="A1382" t="str">
            <v>SINAPI-I 11891</v>
          </cell>
          <cell r="D1382" t="str">
            <v>CORDAO DE COBRE, FLEXIVEL, TORCIDO, CLASSE 4 OU 5, ISOLACAO EM PVC/D, 300 V, 2 CONDUTORES DE 2,5 MM2</v>
          </cell>
          <cell r="E1382" t="str">
            <v>M</v>
          </cell>
          <cell r="G1382">
            <v>6.13</v>
          </cell>
        </row>
        <row r="1383">
          <cell r="A1383" t="str">
            <v>SINAPI-I 11892</v>
          </cell>
          <cell r="D1383" t="str">
            <v>CORDAO DE COBRE, FLEXIVEL, TORCIDO, CLASSE 4 OU 5, ISOLACAO EM PVC/D, 300 V, 2 CONDUTORES DE 4 MM2</v>
          </cell>
          <cell r="E1383" t="str">
            <v>M</v>
          </cell>
          <cell r="G1383">
            <v>10.02</v>
          </cell>
        </row>
        <row r="1384">
          <cell r="A1384" t="str">
            <v>SINAPI-I 37601</v>
          </cell>
          <cell r="D1384" t="str">
            <v>CORDEL DETONANTE, NP 05 G/M</v>
          </cell>
          <cell r="E1384" t="str">
            <v>M</v>
          </cell>
        </row>
        <row r="1385">
          <cell r="A1385" t="str">
            <v>SINAPI-I 1634</v>
          </cell>
          <cell r="D1385" t="str">
            <v>CORDEL DETONANTE, NP 10 G/M</v>
          </cell>
          <cell r="E1385" t="str">
            <v>M</v>
          </cell>
        </row>
        <row r="1386">
          <cell r="A1386" t="str">
            <v>SINAPI-I 44274</v>
          </cell>
          <cell r="D1386" t="str">
            <v>COROA PARA PERFURATRIZ T38, D = 2 1/2", 6 X 4 BOTOES BALISTICOS, FACE PLANA</v>
          </cell>
          <cell r="E1386" t="str">
            <v>UN</v>
          </cell>
          <cell r="G1386">
            <v>644.35</v>
          </cell>
        </row>
        <row r="1387">
          <cell r="A1387" t="str">
            <v>SINAPI-I 5086</v>
          </cell>
          <cell r="D1387" t="str">
            <v>CORRENTE DE ELO CURTO COMUM, SOLDADA, GALVANIZADA, ESPESSURA DO ELO = 1/2" (12,5 MM)</v>
          </cell>
          <cell r="E1387" t="str">
            <v>KG</v>
          </cell>
          <cell r="G1387">
            <v>34.69</v>
          </cell>
        </row>
        <row r="1388">
          <cell r="A1388" t="str">
            <v>SINAPI-I 45244</v>
          </cell>
          <cell r="D1388" t="str">
            <v>CORTA-TUBOS COM CAPACIDADE DE 6 A 42 MM</v>
          </cell>
          <cell r="E1388" t="str">
            <v>UN</v>
          </cell>
          <cell r="G1388">
            <v>122.15</v>
          </cell>
        </row>
        <row r="1389">
          <cell r="A1389" t="str">
            <v>SINAPI-I 11280</v>
          </cell>
          <cell r="D1389" t="str">
            <v>CORTADEIRA DE PISO DE CONCRETO E ASFALTO, PARA DISCO PADRAO DE DIAMETRO 350 MM (14") OU 450 MM (18"), MOTOR A GASOLINA, POTENCIA 13 HP, SEM DISCO</v>
          </cell>
          <cell r="E1389" t="str">
            <v>UN</v>
          </cell>
          <cell r="G1389">
            <v>6588.54</v>
          </cell>
        </row>
        <row r="1390">
          <cell r="A1390" t="str">
            <v>SINAPI-I 45657</v>
          </cell>
          <cell r="D1390" t="str">
            <v>CORTADEIRA HIDRAULICA DE VERGALHAO, PARA ACO DE DIAMETRO ATE 50 MM, MOTOR ELETRICO TRIFASICO, POTENCIA DE 5,5 HP A 7,5 HP</v>
          </cell>
          <cell r="E1390" t="str">
            <v>UN</v>
          </cell>
          <cell r="G1390">
            <v>150133.32999999999</v>
          </cell>
        </row>
        <row r="1391">
          <cell r="A1391" t="str">
            <v>SINAPI-I 3446</v>
          </cell>
          <cell r="D1391" t="str">
            <v>COTOVELO 45 GRAUS DE FERRO GALVANIZADO, COM ROSCA BSP, DE 1 1/2"</v>
          </cell>
          <cell r="E1391" t="str">
            <v>UN</v>
          </cell>
          <cell r="G1391">
            <v>35.86</v>
          </cell>
        </row>
        <row r="1392">
          <cell r="A1392" t="str">
            <v>SINAPI-I 3445</v>
          </cell>
          <cell r="D1392" t="str">
            <v>COTOVELO 45 GRAUS DE FERRO GALVANIZADO, COM ROSCA BSP, DE 1 1/4"</v>
          </cell>
          <cell r="E1392" t="str">
            <v>UN</v>
          </cell>
          <cell r="G1392">
            <v>29.28</v>
          </cell>
        </row>
        <row r="1393">
          <cell r="A1393" t="str">
            <v>SINAPI-I 3444</v>
          </cell>
          <cell r="D1393" t="str">
            <v>COTOVELO 45 GRAUS DE FERRO GALVANIZADO, COM ROSCA BSP, DE 1"</v>
          </cell>
          <cell r="E1393" t="str">
            <v>UN</v>
          </cell>
          <cell r="G1393">
            <v>18.02</v>
          </cell>
        </row>
        <row r="1394">
          <cell r="A1394" t="str">
            <v>SINAPI-I 3441</v>
          </cell>
          <cell r="D1394" t="str">
            <v>COTOVELO 45 GRAUS DE FERRO GALVANIZADO, COM ROSCA BSP, DE 1/2"</v>
          </cell>
          <cell r="E1394" t="str">
            <v>UN</v>
          </cell>
          <cell r="G1394">
            <v>8.26</v>
          </cell>
        </row>
        <row r="1395">
          <cell r="A1395" t="str">
            <v>SINAPI-I 12402</v>
          </cell>
          <cell r="D1395" t="str">
            <v>COTOVELO 45 GRAUS DE FERRO GALVANIZADO, COM ROSCA BSP, DE 2 1/2"</v>
          </cell>
          <cell r="E1395" t="str">
            <v>UN</v>
          </cell>
          <cell r="G1395">
            <v>100.8</v>
          </cell>
        </row>
        <row r="1396">
          <cell r="A1396" t="str">
            <v>SINAPI-I 3447</v>
          </cell>
          <cell r="D1396" t="str">
            <v>COTOVELO 45 GRAUS DE FERRO GALVANIZADO, COM ROSCA BSP, DE 2"</v>
          </cell>
          <cell r="E1396" t="str">
            <v>UN</v>
          </cell>
          <cell r="G1396">
            <v>52.15</v>
          </cell>
        </row>
        <row r="1397">
          <cell r="A1397" t="str">
            <v>SINAPI-I 3448</v>
          </cell>
          <cell r="D1397" t="str">
            <v>COTOVELO 45 GRAUS DE FERRO GALVANIZADO, COM ROSCA BSP, DE 3"</v>
          </cell>
          <cell r="E1397" t="str">
            <v>UN</v>
          </cell>
          <cell r="G1397">
            <v>147.38</v>
          </cell>
        </row>
        <row r="1398">
          <cell r="A1398" t="str">
            <v>SINAPI-I 3442</v>
          </cell>
          <cell r="D1398" t="str">
            <v>COTOVELO 45 GRAUS DE FERRO GALVANIZADO, COM ROSCA BSP, DE 3/4"</v>
          </cell>
          <cell r="E1398" t="str">
            <v>UN</v>
          </cell>
          <cell r="G1398">
            <v>12.36</v>
          </cell>
        </row>
        <row r="1399">
          <cell r="A1399" t="str">
            <v>SINAPI-I 3449</v>
          </cell>
          <cell r="D1399" t="str">
            <v>COTOVELO 45 GRAUS DE FERRO GALVANIZADO, COM ROSCA BSP, DE 4"</v>
          </cell>
          <cell r="E1399" t="str">
            <v>UN</v>
          </cell>
          <cell r="G1399">
            <v>258.24</v>
          </cell>
        </row>
        <row r="1400">
          <cell r="A1400" t="str">
            <v>SINAPI-I 37438</v>
          </cell>
          <cell r="D1400" t="str">
            <v>COTOVELO 45 GRAUS, PEAD PE 100, DE 125 MM, PARA ELETROFUSAO</v>
          </cell>
          <cell r="E1400" t="str">
            <v>UN</v>
          </cell>
        </row>
        <row r="1401">
          <cell r="A1401" t="str">
            <v>SINAPI-I 37439</v>
          </cell>
          <cell r="D1401" t="str">
            <v>COTOVELO 45 GRAUS, PEAD PE 100, DE 200 MM, PARA ELETROFUSAO</v>
          </cell>
          <cell r="E1401" t="str">
            <v>UN</v>
          </cell>
        </row>
        <row r="1402">
          <cell r="A1402" t="str">
            <v>SINAPI-I 37435</v>
          </cell>
          <cell r="D1402" t="str">
            <v>COTOVELO 45 GRAUS, PEAD PE 100, DE 32 MM, PARA ELETROFUSAO</v>
          </cell>
          <cell r="E1402" t="str">
            <v>UN</v>
          </cell>
        </row>
        <row r="1403">
          <cell r="A1403" t="str">
            <v>SINAPI-I 37436</v>
          </cell>
          <cell r="D1403" t="str">
            <v>COTOVELO 45 GRAUS, PEAD PE 100, DE 40 MM, PARA ELETROFUSAO</v>
          </cell>
          <cell r="E1403" t="str">
            <v>UN</v>
          </cell>
        </row>
        <row r="1404">
          <cell r="A1404" t="str">
            <v>SINAPI-I 37437</v>
          </cell>
          <cell r="D1404" t="str">
            <v>COTOVELO 45 GRAUS, PEAD PE 100, DE 63 MM, PARA ELETROFUSAO</v>
          </cell>
          <cell r="E1404" t="str">
            <v>UN</v>
          </cell>
        </row>
        <row r="1405">
          <cell r="A1405" t="str">
            <v>SINAPI-I 3473</v>
          </cell>
          <cell r="D1405" t="str">
            <v>COTOVELO 90 GRAUS DE FERRO GALVANIZADO, COM ROSCA BSP MACHO/FEMEA, DE 1 1/2"</v>
          </cell>
          <cell r="E1405" t="str">
            <v>UN</v>
          </cell>
          <cell r="G1405">
            <v>40.549999999999997</v>
          </cell>
        </row>
        <row r="1406">
          <cell r="A1406" t="str">
            <v>SINAPI-I 3474</v>
          </cell>
          <cell r="D1406" t="str">
            <v>COTOVELO 90 GRAUS DE FERRO GALVANIZADO, COM ROSCA BSP MACHO/FEMEA, DE 1 1/4"</v>
          </cell>
          <cell r="E1406" t="str">
            <v>UN</v>
          </cell>
          <cell r="G1406">
            <v>33.42</v>
          </cell>
        </row>
        <row r="1407">
          <cell r="A1407" t="str">
            <v>SINAPI-I 3443</v>
          </cell>
          <cell r="D1407" t="str">
            <v>COTOVELO 90 GRAUS DE FERRO GALVANIZADO, COM ROSCA BSP MACHO/FEMEA, DE 1"</v>
          </cell>
          <cell r="E1407" t="str">
            <v>UN</v>
          </cell>
          <cell r="G1407">
            <v>20.79</v>
          </cell>
        </row>
        <row r="1408">
          <cell r="A1408" t="str">
            <v>SINAPI-I 3450</v>
          </cell>
          <cell r="D1408" t="str">
            <v>COTOVELO 90 GRAUS DE FERRO GALVANIZADO, COM ROSCA BSP MACHO/FEMEA, DE 1/2"</v>
          </cell>
          <cell r="E1408" t="str">
            <v>UN</v>
          </cell>
          <cell r="G1408">
            <v>9.69</v>
          </cell>
        </row>
        <row r="1409">
          <cell r="A1409" t="str">
            <v>SINAPI-I 3453</v>
          </cell>
          <cell r="D1409" t="str">
            <v>COTOVELO 90 GRAUS DE FERRO GALVANIZADO, COM ROSCA BSP MACHO/FEMEA, DE 2 1/2"</v>
          </cell>
          <cell r="E1409" t="str">
            <v>UN</v>
          </cell>
          <cell r="G1409">
            <v>118.35</v>
          </cell>
        </row>
        <row r="1410">
          <cell r="A1410" t="str">
            <v>SINAPI-I 3452</v>
          </cell>
          <cell r="D1410" t="str">
            <v>COTOVELO 90 GRAUS DE FERRO GALVANIZADO, COM ROSCA BSP MACHO/FEMEA, DE 2"</v>
          </cell>
          <cell r="E1410" t="str">
            <v>UN</v>
          </cell>
          <cell r="G1410">
            <v>58.42</v>
          </cell>
        </row>
        <row r="1411">
          <cell r="A1411" t="str">
            <v>SINAPI-I 3454</v>
          </cell>
          <cell r="D1411" t="str">
            <v>COTOVELO 90 GRAUS DE FERRO GALVANIZADO, COM ROSCA BSP MACHO/FEMEA, DE 3"</v>
          </cell>
          <cell r="E1411" t="str">
            <v>UN</v>
          </cell>
          <cell r="G1411">
            <v>180.01</v>
          </cell>
        </row>
        <row r="1412">
          <cell r="A1412" t="str">
            <v>SINAPI-I 3451</v>
          </cell>
          <cell r="D1412" t="str">
            <v>COTOVELO 90 GRAUS DE FERRO GALVANIZADO, COM ROSCA BSP MACHO/FEMEA, DE 3/4"</v>
          </cell>
          <cell r="E1412" t="str">
            <v>UN</v>
          </cell>
          <cell r="G1412">
            <v>11.59</v>
          </cell>
        </row>
        <row r="1413">
          <cell r="A1413" t="str">
            <v>SINAPI-I 3458</v>
          </cell>
          <cell r="D1413" t="str">
            <v>COTOVELO 90 GRAUS DE FERRO GALVANIZADO, COM ROSCA BSP, DE 1 1/2"</v>
          </cell>
          <cell r="E1413" t="str">
            <v>UN</v>
          </cell>
          <cell r="G1413">
            <v>32.5</v>
          </cell>
        </row>
        <row r="1414">
          <cell r="A1414" t="str">
            <v>SINAPI-I 3457</v>
          </cell>
          <cell r="D1414" t="str">
            <v>COTOVELO 90 GRAUS DE FERRO GALVANIZADO, COM ROSCA BSP, DE 1 1/4"</v>
          </cell>
          <cell r="E1414" t="str">
            <v>UN</v>
          </cell>
          <cell r="G1414">
            <v>24.4</v>
          </cell>
        </row>
        <row r="1415">
          <cell r="A1415" t="str">
            <v>SINAPI-I 3472</v>
          </cell>
          <cell r="D1415" t="str">
            <v>COTOVELO 90 GRAUS DE FERRO GALVANIZADO, COM ROSCA BSP, DE 1"</v>
          </cell>
          <cell r="E1415" t="str">
            <v>UN</v>
          </cell>
          <cell r="G1415">
            <v>15.57</v>
          </cell>
        </row>
        <row r="1416">
          <cell r="A1416" t="str">
            <v>SINAPI-I 3455</v>
          </cell>
          <cell r="D1416" t="str">
            <v>COTOVELO 90 GRAUS DE FERRO GALVANIZADO, COM ROSCA BSP, DE 1/2"</v>
          </cell>
          <cell r="E1416" t="str">
            <v>UN</v>
          </cell>
          <cell r="G1416">
            <v>6.93</v>
          </cell>
        </row>
        <row r="1417">
          <cell r="A1417" t="str">
            <v>SINAPI-I 3470</v>
          </cell>
          <cell r="D1417" t="str">
            <v>COTOVELO 90 GRAUS DE FERRO GALVANIZADO, COM ROSCA BSP, DE 2 1/2"</v>
          </cell>
          <cell r="E1417" t="str">
            <v>UN</v>
          </cell>
          <cell r="G1417">
            <v>90.75</v>
          </cell>
        </row>
        <row r="1418">
          <cell r="A1418" t="str">
            <v>SINAPI-I 3471</v>
          </cell>
          <cell r="D1418" t="str">
            <v>COTOVELO 90 GRAUS DE FERRO GALVANIZADO, COM ROSCA BSP, DE 2"</v>
          </cell>
          <cell r="E1418" t="str">
            <v>UN</v>
          </cell>
          <cell r="G1418">
            <v>49.87</v>
          </cell>
        </row>
        <row r="1419">
          <cell r="A1419" t="str">
            <v>SINAPI-I 3459</v>
          </cell>
          <cell r="D1419" t="str">
            <v>COTOVELO 90 GRAUS DE FERRO GALVANIZADO, COM ROSCA BSP, DE 3"</v>
          </cell>
          <cell r="E1419" t="str">
            <v>UN</v>
          </cell>
          <cell r="G1419">
            <v>128.01</v>
          </cell>
        </row>
        <row r="1420">
          <cell r="A1420" t="str">
            <v>SINAPI-I 3456</v>
          </cell>
          <cell r="D1420" t="str">
            <v>COTOVELO 90 GRAUS DE FERRO GALVANIZADO, COM ROSCA BSP, DE 3/4"</v>
          </cell>
          <cell r="E1420" t="str">
            <v>UN</v>
          </cell>
          <cell r="G1420">
            <v>10.37</v>
          </cell>
        </row>
        <row r="1421">
          <cell r="A1421" t="str">
            <v>SINAPI-I 3469</v>
          </cell>
          <cell r="D1421" t="str">
            <v>COTOVELO 90 GRAUS DE FERRO GALVANIZADO, COM ROSCA BSP, DE 4"</v>
          </cell>
          <cell r="E1421" t="str">
            <v>UN</v>
          </cell>
          <cell r="G1421">
            <v>243.44</v>
          </cell>
        </row>
        <row r="1422">
          <cell r="A1422" t="str">
            <v>SINAPI-I 3460</v>
          </cell>
          <cell r="D1422" t="str">
            <v>COTOVELO 90 GRAUS DE FERRO GALVANIZADO, COM ROSCA BSP, DE 5"</v>
          </cell>
          <cell r="E1422" t="str">
            <v>UN</v>
          </cell>
          <cell r="G1422">
            <v>355.21</v>
          </cell>
        </row>
        <row r="1423">
          <cell r="A1423" t="str">
            <v>SINAPI-I 3461</v>
          </cell>
          <cell r="D1423" t="str">
            <v>COTOVELO 90 GRAUS DE FERRO GALVANIZADO, COM ROSCA BSP, DE 6"</v>
          </cell>
          <cell r="E1423" t="str">
            <v>UN</v>
          </cell>
          <cell r="G1423">
            <v>907.89</v>
          </cell>
        </row>
        <row r="1424">
          <cell r="A1424" t="str">
            <v>SINAPI-I 37433</v>
          </cell>
          <cell r="D1424" t="str">
            <v>COTOVELO 90 GRAUS, PEAD PE 100, DE 125 MM, PARA ELETROFUSAO</v>
          </cell>
          <cell r="E1424" t="str">
            <v>UN</v>
          </cell>
        </row>
        <row r="1425">
          <cell r="A1425" t="str">
            <v>SINAPI-I 37430</v>
          </cell>
          <cell r="D1425" t="str">
            <v>COTOVELO 90 GRAUS, PEAD PE 100, DE 20 MM, PARA ELETROFUSAO</v>
          </cell>
          <cell r="E1425" t="str">
            <v>UN</v>
          </cell>
        </row>
        <row r="1426">
          <cell r="A1426" t="str">
            <v>SINAPI-I 37434</v>
          </cell>
          <cell r="D1426" t="str">
            <v>COTOVELO 90 GRAUS, PEAD PE 100, DE 200 MM, PARA ELETROFUSAO</v>
          </cell>
          <cell r="E1426" t="str">
            <v>UN</v>
          </cell>
        </row>
        <row r="1427">
          <cell r="A1427" t="str">
            <v>SINAPI-I 37431</v>
          </cell>
          <cell r="D1427" t="str">
            <v>COTOVELO 90 GRAUS, PEAD PE 100, DE 32 MM, PARA ELETROFUSAO</v>
          </cell>
          <cell r="E1427" t="str">
            <v>UN</v>
          </cell>
        </row>
        <row r="1428">
          <cell r="A1428" t="str">
            <v>SINAPI-I 37432</v>
          </cell>
          <cell r="D1428" t="str">
            <v>COTOVELO 90 GRAUS, PEAD PE 100, DE 63 MM, PARA ELETROFUSAO</v>
          </cell>
          <cell r="E1428" t="str">
            <v>UN</v>
          </cell>
        </row>
        <row r="1429">
          <cell r="A1429" t="str">
            <v>SINAPI-I 39869</v>
          </cell>
          <cell r="D1429" t="str">
            <v>COTOVELO BRONZE/LATAO SEM ANEL DE SOLDA, BOLSA X ROSCA F, 15MM X 1/2"</v>
          </cell>
          <cell r="E1429" t="str">
            <v>UN</v>
          </cell>
        </row>
        <row r="1430">
          <cell r="A1430" t="str">
            <v>SINAPI-I 39870</v>
          </cell>
          <cell r="D1430" t="str">
            <v>COTOVELO BRONZE/LATAO SEM ANEL DE SOLDA, BOLSA X ROSCA F, 22MM X 1/2"</v>
          </cell>
          <cell r="E1430" t="str">
            <v>UN</v>
          </cell>
        </row>
        <row r="1431">
          <cell r="A1431" t="str">
            <v>SINAPI-I 39871</v>
          </cell>
          <cell r="D1431" t="str">
            <v>COTOVELO BRONZE/LATAO SEM ANEL DE SOLDA, BOLSA X ROSCA F, 22MM X 3/4"</v>
          </cell>
          <cell r="E1431" t="str">
            <v>UN</v>
          </cell>
        </row>
        <row r="1432">
          <cell r="A1432" t="str">
            <v>SINAPI-I 12722</v>
          </cell>
          <cell r="D1432" t="str">
            <v>COTOVELO DE COBRE 90 GRAUS SEM ANEL DE SOLDA, BOLSA X BOLSA, 104 MM</v>
          </cell>
          <cell r="E1432" t="str">
            <v>UN</v>
          </cell>
        </row>
        <row r="1433">
          <cell r="A1433" t="str">
            <v>SINAPI-I 12714</v>
          </cell>
          <cell r="D1433" t="str">
            <v>COTOVELO DE COBRE 90 GRAUS SEM ANEL DE SOLDA, BOLSA X BOLSA, 15 MM</v>
          </cell>
          <cell r="E1433" t="str">
            <v>UN</v>
          </cell>
        </row>
        <row r="1434">
          <cell r="A1434" t="str">
            <v>SINAPI-I 12715</v>
          </cell>
          <cell r="D1434" t="str">
            <v>COTOVELO DE COBRE 90 GRAUS SEM ANEL DE SOLDA, BOLSA X BOLSA, 22 MM</v>
          </cell>
          <cell r="E1434" t="str">
            <v>UN</v>
          </cell>
        </row>
        <row r="1435">
          <cell r="A1435" t="str">
            <v>SINAPI-I 12716</v>
          </cell>
          <cell r="D1435" t="str">
            <v>COTOVELO DE COBRE 90 GRAUS SEM ANEL DE SOLDA, BOLSA X BOLSA, 28 MM</v>
          </cell>
          <cell r="E1435" t="str">
            <v>UN</v>
          </cell>
        </row>
        <row r="1436">
          <cell r="A1436" t="str">
            <v>SINAPI-I 12717</v>
          </cell>
          <cell r="D1436" t="str">
            <v>COTOVELO DE COBRE 90 GRAUS SEM ANEL DE SOLDA, BOLSA X BOLSA, 35 MM</v>
          </cell>
          <cell r="E1436" t="str">
            <v>UN</v>
          </cell>
        </row>
        <row r="1437">
          <cell r="A1437" t="str">
            <v>SINAPI-I 12718</v>
          </cell>
          <cell r="D1437" t="str">
            <v>COTOVELO DE COBRE 90 GRAUS SEM ANEL DE SOLDA, BOLSA X BOLSA, 42 MM</v>
          </cell>
          <cell r="E1437" t="str">
            <v>UN</v>
          </cell>
        </row>
        <row r="1438">
          <cell r="A1438" t="str">
            <v>SINAPI-I 12719</v>
          </cell>
          <cell r="D1438" t="str">
            <v>COTOVELO DE COBRE 90 GRAUS SEM ANEL DE SOLDA, BOLSA X BOLSA, 54 MM</v>
          </cell>
          <cell r="E1438" t="str">
            <v>UN</v>
          </cell>
        </row>
        <row r="1439">
          <cell r="A1439" t="str">
            <v>SINAPI-I 12720</v>
          </cell>
          <cell r="D1439" t="str">
            <v>COTOVELO DE COBRE 90 GRAUS SEM ANEL DE SOLDA, BOLSA X BOLSA, 66 MM</v>
          </cell>
          <cell r="E1439" t="str">
            <v>UN</v>
          </cell>
        </row>
        <row r="1440">
          <cell r="A1440" t="str">
            <v>SINAPI-I 12721</v>
          </cell>
          <cell r="D1440" t="str">
            <v>COTOVELO DE COBRE 90 GRAUS SEM ANEL DE SOLDA, BOLSA X BOLSA, 79 MM</v>
          </cell>
          <cell r="E1440" t="str">
            <v>UN</v>
          </cell>
        </row>
        <row r="1441">
          <cell r="A1441" t="str">
            <v>SINAPI-I 3468</v>
          </cell>
          <cell r="D1441" t="str">
            <v>COTOVELO DE REDUCAO 90 GRAUS DE FERRO GALVANIZADO, COM ROSCA BSP, DE 1 1/2" X 1"</v>
          </cell>
          <cell r="E1441" t="str">
            <v>UN</v>
          </cell>
          <cell r="G1441">
            <v>42.42</v>
          </cell>
        </row>
        <row r="1442">
          <cell r="A1442" t="str">
            <v>SINAPI-I 3465</v>
          </cell>
          <cell r="D1442" t="str">
            <v>COTOVELO DE REDUCAO 90 GRAUS DE FERRO GALVANIZADO, COM ROSCA BSP, DE 1 1/2" X 3/4"</v>
          </cell>
          <cell r="E1442" t="str">
            <v>UN</v>
          </cell>
          <cell r="G1442">
            <v>42.41</v>
          </cell>
        </row>
        <row r="1443">
          <cell r="A1443" t="str">
            <v>SINAPI-I 12403</v>
          </cell>
          <cell r="D1443" t="str">
            <v>COTOVELO DE REDUCAO 90 GRAUS DE FERRO GALVANIZADO, COM ROSCA BSP, DE 1 1/4" X 1"</v>
          </cell>
          <cell r="E1443" t="str">
            <v>UN</v>
          </cell>
          <cell r="G1443">
            <v>30.23</v>
          </cell>
        </row>
        <row r="1444">
          <cell r="A1444" t="str">
            <v>SINAPI-I 3463</v>
          </cell>
          <cell r="D1444" t="str">
            <v>COTOVELO DE REDUCAO 90 GRAUS DE FERRO GALVANIZADO, COM ROSCA BSP, DE 1" X 1/2"</v>
          </cell>
          <cell r="E1444" t="str">
            <v>UN</v>
          </cell>
          <cell r="G1444">
            <v>17.66</v>
          </cell>
        </row>
        <row r="1445">
          <cell r="A1445" t="str">
            <v>SINAPI-I 3464</v>
          </cell>
          <cell r="D1445" t="str">
            <v>COTOVELO DE REDUCAO 90 GRAUS DE FERRO GALVANIZADO, COM ROSCA BSP, DE 1" X 3/4"</v>
          </cell>
          <cell r="E1445" t="str">
            <v>UN</v>
          </cell>
          <cell r="G1445">
            <v>17.66</v>
          </cell>
        </row>
        <row r="1446">
          <cell r="A1446" t="str">
            <v>SINAPI-I 3466</v>
          </cell>
          <cell r="D1446" t="str">
            <v>COTOVELO DE REDUCAO 90 GRAUS DE FERRO GALVANIZADO, COM ROSCA BSP, DE 2 1/2" X 2"</v>
          </cell>
          <cell r="E1446" t="str">
            <v>UN</v>
          </cell>
          <cell r="G1446">
            <v>107.71</v>
          </cell>
        </row>
        <row r="1447">
          <cell r="A1447" t="str">
            <v>SINAPI-I 3467</v>
          </cell>
          <cell r="D1447" t="str">
            <v>COTOVELO DE REDUCAO 90 GRAUS DE FERRO GALVANIZADO, COM ROSCA BSP, DE 2" X 1 1/2"</v>
          </cell>
          <cell r="E1447" t="str">
            <v>UN</v>
          </cell>
          <cell r="G1447">
            <v>60.83</v>
          </cell>
        </row>
        <row r="1448">
          <cell r="A1448" t="str">
            <v>SINAPI-I 3462</v>
          </cell>
          <cell r="D1448" t="str">
            <v>COTOVELO DE REDUCAO 90 GRAUS DE FERRO GALVANIZADO, COM ROSCA BSP, DE 3/4" X 1/2"</v>
          </cell>
          <cell r="E1448" t="str">
            <v>UN</v>
          </cell>
          <cell r="G1448">
            <v>11.65</v>
          </cell>
        </row>
        <row r="1449">
          <cell r="A1449" t="str">
            <v>SINAPI-I 43917</v>
          </cell>
          <cell r="D1449" t="str">
            <v>COTOVELO HORIZONTAL RETO 90 GRAUS PARA ELETROCALHA, EM CHAPA PERFURADA DE ACO GALVANIZADO ESPESSURA #14, 700 X 50 MM (L X A), SEM VIROLA, SEM TAMPA</v>
          </cell>
          <cell r="E1449" t="str">
            <v>UN</v>
          </cell>
          <cell r="G1449">
            <v>345.4</v>
          </cell>
        </row>
        <row r="1450">
          <cell r="A1450" t="str">
            <v>SINAPI-I 41808</v>
          </cell>
          <cell r="D1450" t="str">
            <v>COTOVELO HORIZONTAL RETO 90 GRAUS, PARA ELETROCALHA, EM CHAPA LISA DE ACO GALVANIZADO ESPESSURA # 22, 150 X 50 MM (L X A), SEM VIROLA, SEM TAMPA</v>
          </cell>
          <cell r="E1450" t="str">
            <v>UN</v>
          </cell>
          <cell r="G1450">
            <v>25.11</v>
          </cell>
        </row>
        <row r="1451">
          <cell r="A1451" t="str">
            <v>SINAPI-I 41817</v>
          </cell>
          <cell r="D1451" t="str">
            <v>COTOVELO HORIZONTAL RETO 90 GRAUS, PARA ELETROCALHA, EM CHAPA LISA DE ACO GALVANIZADO ESPESSURA #14, 700 X 50 MM (L X A), SEM VIROLA, SEM TAMPA</v>
          </cell>
          <cell r="E1451" t="str">
            <v>UN</v>
          </cell>
          <cell r="G1451">
            <v>285.48</v>
          </cell>
        </row>
        <row r="1452">
          <cell r="A1452" t="str">
            <v>SINAPI-I 41819</v>
          </cell>
          <cell r="D1452" t="str">
            <v>COTOVELO HORIZONTAL RETO 90 GRAUS, PARA ELETROCALHA, EM CHAPA LISA DE ACO GALVANIZADO ESPESSURA #14, 800 X 50 MM (L X A), SEM VIROLA, SEM TAMPA</v>
          </cell>
          <cell r="E1452" t="str">
            <v>UN</v>
          </cell>
          <cell r="G1452">
            <v>429.47</v>
          </cell>
        </row>
        <row r="1453">
          <cell r="A1453" t="str">
            <v>SINAPI-I 41815</v>
          </cell>
          <cell r="D1453" t="str">
            <v>COTOVELO HORIZONTAL RETO 90 GRAUS, PARA ELETROCALHA, EM CHAPA LISA DE ACO GALVANIZADO ESPESSURA #16, 500 X 50 MM (L X A), SEM VIROLA, SEM TAMPA</v>
          </cell>
          <cell r="E1453" t="str">
            <v>UN</v>
          </cell>
          <cell r="G1453">
            <v>126.95</v>
          </cell>
        </row>
        <row r="1454">
          <cell r="A1454" t="str">
            <v>SINAPI-I 41816</v>
          </cell>
          <cell r="D1454" t="str">
            <v>COTOVELO HORIZONTAL RETO 90 GRAUS, PARA ELETROCALHA, EM CHAPA LISA DE ACO GALVANIZADO ESPESSURA #16, 600 X 50 MM (L X A), SEM VIROLA, SEM TAMPA</v>
          </cell>
          <cell r="E1454" t="str">
            <v>UN</v>
          </cell>
          <cell r="G1454">
            <v>211.77</v>
          </cell>
        </row>
        <row r="1455">
          <cell r="A1455" t="str">
            <v>SINAPI-I 41812</v>
          </cell>
          <cell r="D1455" t="str">
            <v>COTOVELO HORIZONTAL RETO 90 GRAUS, PARA ELETROCALHA, EM CHAPA LISA DE ACO GALVANIZADO ESPESSURA #18, 300 X 50 MM (L X A), SEM VIROLA, SEM TAMPA</v>
          </cell>
          <cell r="E1455" t="str">
            <v>UN</v>
          </cell>
          <cell r="G1455">
            <v>61.58</v>
          </cell>
        </row>
        <row r="1456">
          <cell r="A1456" t="str">
            <v>SINAPI-I 41813</v>
          </cell>
          <cell r="D1456" t="str">
            <v>COTOVELO HORIZONTAL RETO 90 GRAUS, PARA ELETROCALHA, EM CHAPA LISA DE ACO GALVANIZADO ESPESSURA #18, 400 X 50 MM (L X A), SEM VIROLA, SEM TAMPA</v>
          </cell>
          <cell r="E1456" t="str">
            <v>UN</v>
          </cell>
          <cell r="G1456">
            <v>90.6</v>
          </cell>
        </row>
        <row r="1457">
          <cell r="A1457" t="str">
            <v>SINAPI-I 41806</v>
          </cell>
          <cell r="D1457" t="str">
            <v>COTOVELO HORIZONTAL RETO 90 GRAUS, PARA ELETROCALHA, EM CHAPA LISA DE ACO GALVANIZADO ESPESSURA #22, 100 X 50 MM (L X A), SEM VIROLA, SEM TAMPA</v>
          </cell>
          <cell r="E1457" t="str">
            <v>UN</v>
          </cell>
          <cell r="G1457">
            <v>16.350000000000001</v>
          </cell>
        </row>
        <row r="1458">
          <cell r="A1458" t="str">
            <v>SINAPI-I 41807</v>
          </cell>
          <cell r="D1458" t="str">
            <v>COTOVELO HORIZONTAL RETO 90 GRAUS, PARA ELETROCALHA, EM CHAPA LISA DE ACO GALVANIZADO ESPESSURA #22, 125 X 50 MM (L X A), SEM VIROLA, SEM TAMPA</v>
          </cell>
          <cell r="E1458" t="str">
            <v>UN</v>
          </cell>
          <cell r="G1458">
            <v>18.23</v>
          </cell>
        </row>
        <row r="1459">
          <cell r="A1459" t="str">
            <v>SINAPI-I 41809</v>
          </cell>
          <cell r="D1459" t="str">
            <v>COTOVELO HORIZONTAL RETO 90 GRAUS, PARA ELETROCALHA, EM CHAPA LISA DE ACO GALVANIZADO ESPESSURA #22, 200 X 50 MM (L X A), SEM VIROLA, SEM TAMPA</v>
          </cell>
          <cell r="E1459" t="str">
            <v>UN</v>
          </cell>
          <cell r="G1459">
            <v>29.83</v>
          </cell>
        </row>
        <row r="1460">
          <cell r="A1460" t="str">
            <v>SINAPI-I 41811</v>
          </cell>
          <cell r="D1460" t="str">
            <v>COTOVELO HORIZONTAL RETO 90 GRAUS, PARA ELETROCALHA, EM CHAPA LISA DE ACO GALVANIZADO ESPESSURA #22, 250 X 50 MM (L X A), SEM VIROLA, SEM TAMPA</v>
          </cell>
          <cell r="E1460" t="str">
            <v>UN</v>
          </cell>
          <cell r="G1460">
            <v>38.200000000000003</v>
          </cell>
        </row>
        <row r="1461">
          <cell r="A1461" t="str">
            <v>SINAPI-I 41814</v>
          </cell>
          <cell r="D1461" t="str">
            <v>COTOVELO HORIZONTAL RETO 90 GRAUS, PARA ELETROCALHA, EM CHAPA LISA DE ACO GALVANIZADO ESPESSURA #22, 50 X 50 MM (L X A), SEM VIROLA, SEM TAMPA</v>
          </cell>
          <cell r="E1461" t="str">
            <v>UN</v>
          </cell>
          <cell r="G1461">
            <v>11.23</v>
          </cell>
        </row>
        <row r="1462">
          <cell r="A1462" t="str">
            <v>SINAPI-I 41818</v>
          </cell>
          <cell r="D1462" t="str">
            <v>COTOVELO HORIZONTAL RETO 90 GRAUS, PARA ELETROCALHA, EM CHAPA LISA DE ACO GALVANIZADO ESPESSURA #22, 75 X 50 MM (L X A), SEM VIROLA, SEM TAMPA</v>
          </cell>
          <cell r="E1462" t="str">
            <v>UN</v>
          </cell>
          <cell r="G1462">
            <v>12.59</v>
          </cell>
        </row>
        <row r="1463">
          <cell r="A1463" t="str">
            <v>SINAPI-I 43919</v>
          </cell>
          <cell r="D1463" t="str">
            <v>COTOVELO HORIZONTAL RETO 90 GRAUS, PARA ELETROCALHA, EM CHAPA PERFURADA DE ACO GALVANIZADO ESPESSURA #14, 800 X 50 MM (L X A), SEM VIROLA, SEM TAMPA</v>
          </cell>
          <cell r="E1463" t="str">
            <v>UN</v>
          </cell>
          <cell r="G1463">
            <v>429.47</v>
          </cell>
        </row>
        <row r="1464">
          <cell r="A1464" t="str">
            <v>SINAPI-I 43914</v>
          </cell>
          <cell r="D1464" t="str">
            <v>COTOVELO HORIZONTAL RETO 90 GRAUS, PARA ELETROCALHA, EM CHAPA PERFURADA DE ACO GALVANIZADO ESPESSURA #16, 500 X 50 MM (L X A), SEM VIROLA, SEM TAMPA</v>
          </cell>
          <cell r="E1464" t="str">
            <v>UN</v>
          </cell>
          <cell r="G1464">
            <v>136.03</v>
          </cell>
        </row>
        <row r="1465">
          <cell r="A1465" t="str">
            <v>SINAPI-I 43916</v>
          </cell>
          <cell r="D1465" t="str">
            <v>COTOVELO HORIZONTAL RETO 90 GRAUS, PARA ELETROCALHA, EM CHAPA PERFURADA DE ACO GALVANIZADO ESPESSURA #16, 600 X 50 MM (L X A), SEM VIROLA, SEM TAMPA</v>
          </cell>
          <cell r="E1465" t="str">
            <v>UN</v>
          </cell>
          <cell r="G1465">
            <v>192.1</v>
          </cell>
        </row>
        <row r="1466">
          <cell r="A1466" t="str">
            <v>SINAPI-I 43912</v>
          </cell>
          <cell r="D1466" t="str">
            <v>COTOVELO HORIZONTAL RETO 90 GRAUS, PARA ELETROCALHA, EM CHAPA PERFURADA DE ACO GALVANIZADO ESPESSURA #18, 300 X 50 MM (L X A), SEM VIROLA, SEM TAMPA</v>
          </cell>
          <cell r="E1466" t="str">
            <v>UN</v>
          </cell>
          <cell r="G1466">
            <v>61.58</v>
          </cell>
        </row>
        <row r="1467">
          <cell r="A1467" t="str">
            <v>SINAPI-I 43913</v>
          </cell>
          <cell r="D1467" t="str">
            <v>COTOVELO HORIZONTAL RETO 90 GRAUS, PARA ELETROCALHA, EM CHAPA PERFURADA DE ACO GALVANIZADO ESPESSURA #18, 400 X 50 MM (L X A), SEM VIROLA, SEM TAMPA</v>
          </cell>
          <cell r="E1467" t="str">
            <v>UN</v>
          </cell>
          <cell r="G1467">
            <v>90.6</v>
          </cell>
        </row>
        <row r="1468">
          <cell r="A1468" t="str">
            <v>SINAPI-I 43908</v>
          </cell>
          <cell r="D1468" t="str">
            <v>COTOVELO HORIZONTAL RETO 90 GRAUS, PARA ELETROCALHA, EM CHAPA PERFURADA DE ACO GALVANIZADO ESPESSURA #22, 125 X 50 MM (L X A), SEM VIROLA, SEM TAMPA</v>
          </cell>
          <cell r="E1468" t="str">
            <v>UN</v>
          </cell>
          <cell r="G1468">
            <v>17.53</v>
          </cell>
        </row>
        <row r="1469">
          <cell r="A1469" t="str">
            <v>SINAPI-I 43909</v>
          </cell>
          <cell r="D1469" t="str">
            <v>COTOVELO HORIZONTAL RETO 90 GRAUS, PARA ELETROCALHA, EM CHAPA PERFURADA DE ACO GALVANIZADO ESPESSURA #22, 150 X 50 MM (L X A), SEM VIROLA, SEM TAMPA</v>
          </cell>
          <cell r="E1469" t="str">
            <v>UN</v>
          </cell>
          <cell r="G1469">
            <v>20.329999999999998</v>
          </cell>
        </row>
        <row r="1470">
          <cell r="A1470" t="str">
            <v>SINAPI-I 43910</v>
          </cell>
          <cell r="D1470" t="str">
            <v>COTOVELO HORIZONTAL RETO 90 GRAUS, PARA ELETROCALHA, EM CHAPA PERFURADA DE ACO GALVANIZADO ESPESSURA #22, 200 X 50 MM (L X A), SEM VIROLA, SEM TAMPA</v>
          </cell>
          <cell r="E1470" t="str">
            <v>UN</v>
          </cell>
          <cell r="G1470">
            <v>29.83</v>
          </cell>
        </row>
        <row r="1471">
          <cell r="A1471" t="str">
            <v>SINAPI-I 43911</v>
          </cell>
          <cell r="D1471" t="str">
            <v>COTOVELO HORIZONTAL RETO 90 GRAUS, PARA ELETROCALHA, EM CHAPA PERFURADA DE ACO GALVANIZADO ESPESSURA #22, 250 X 50 MM (L X A), SEM VIROLA, SEM TAMPA</v>
          </cell>
          <cell r="E1471" t="str">
            <v>UN</v>
          </cell>
          <cell r="G1471">
            <v>38.200000000000003</v>
          </cell>
        </row>
        <row r="1472">
          <cell r="A1472" t="str">
            <v>SINAPI-I 43915</v>
          </cell>
          <cell r="D1472" t="str">
            <v>COTOVELO HORIZONTAL RETO 90 GRAUS, PARA ELETROCALHA, EM CHAPA PERFURADA DE ACO GALVANIZADO ESPESSURA #22, 50 X 50 MM (L X A), SEM VIROLA, SEM TAMPA</v>
          </cell>
          <cell r="E1472" t="str">
            <v>UN</v>
          </cell>
          <cell r="G1472">
            <v>9.68</v>
          </cell>
        </row>
        <row r="1473">
          <cell r="A1473" t="str">
            <v>SINAPI-I 43918</v>
          </cell>
          <cell r="D1473" t="str">
            <v>COTOVELO HORIZONTAL RETO 90 GRAUS, PARA ELETROCALHA, EM CHAPA PERFURADA DE ACO GALVANIZADO ESPESSURA #22, 75 X 50 MM (L X A), SEM VIROLA, SEM TAMPA</v>
          </cell>
          <cell r="E1473" t="str">
            <v>UN</v>
          </cell>
          <cell r="G1473">
            <v>11.96</v>
          </cell>
        </row>
        <row r="1474">
          <cell r="A1474" t="str">
            <v>SINAPI-I 43907</v>
          </cell>
          <cell r="D1474" t="str">
            <v>COTOVELO HORIZONTAL RETO, 90 GRAUS, PARA ELETROCALHA, EM CHAPA PERFURADA DE ACO GALVANIZADO ESPESSURA #22, 100 X 50 MM (L X A), SEM VIROLA, SEM TAMPA</v>
          </cell>
          <cell r="E1474" t="str">
            <v>UN</v>
          </cell>
          <cell r="G1474">
            <v>16.350000000000001</v>
          </cell>
        </row>
        <row r="1475">
          <cell r="A1475" t="str">
            <v>SINAPI-I 37416</v>
          </cell>
          <cell r="D1475" t="str">
            <v>COTOVELO/JOELHO 90 GRAUS, EM POLIPROPILENO, PN 16, PARA TUBOS PEAD, 20 X 20 MM - LIGACAO PREDIAL DE AGUA</v>
          </cell>
          <cell r="E1475" t="str">
            <v>UN</v>
          </cell>
          <cell r="G1475">
            <v>5.38</v>
          </cell>
        </row>
        <row r="1476">
          <cell r="A1476" t="str">
            <v>SINAPI-I 37417</v>
          </cell>
          <cell r="D1476" t="str">
            <v>COTOVELO/JOELHO 90 GRAUS, EM POLIPROPILENO, PN 16, PARA TUBOS PEAD, 32 X 32 MM - LIGACAO PREDIAL DE AGUA</v>
          </cell>
          <cell r="E1476" t="str">
            <v>UN</v>
          </cell>
          <cell r="G1476">
            <v>7.74</v>
          </cell>
        </row>
        <row r="1477">
          <cell r="A1477" t="str">
            <v>SINAPI-I 37413</v>
          </cell>
          <cell r="D1477" t="str">
            <v>COTOVELO/JOELHO COM ADAPTADOR, 90 GRAUS, EM POLIPROPILENO, PN 16, PARA TUBOS PEAD, 20 MM X 1/2" - LIGACAO PREDIAL DE AGUA</v>
          </cell>
          <cell r="E1477" t="str">
            <v>UN</v>
          </cell>
          <cell r="G1477">
            <v>5.75</v>
          </cell>
        </row>
        <row r="1478">
          <cell r="A1478" t="str">
            <v>SINAPI-I 37414</v>
          </cell>
          <cell r="D1478" t="str">
            <v>COTOVELO/JOELHO COM ADAPTADOR, 90 GRAUS, EM POLIPROPILENO, PN 16, PARA TUBOS PEAD, 20 MM X 3/4" - LIGACAO PREDIAL DE AGUA</v>
          </cell>
          <cell r="E1478" t="str">
            <v>UN</v>
          </cell>
          <cell r="G1478">
            <v>6.53</v>
          </cell>
        </row>
        <row r="1479">
          <cell r="A1479" t="str">
            <v>SINAPI-I 37415</v>
          </cell>
          <cell r="D1479" t="str">
            <v>COTOVELO/JOELHO COM ADAPTADOR, 90 GRAUS, EM POLIPROPILENO, PN 16, PARA TUBOS PEAD, 32 MM X 1" - LIGACAO PREDIAL DE AGUA</v>
          </cell>
          <cell r="E1479" t="str">
            <v>UN</v>
          </cell>
          <cell r="G1479">
            <v>11.87</v>
          </cell>
        </row>
        <row r="1480">
          <cell r="A1480" t="str">
            <v>SINAPI-I 43590</v>
          </cell>
          <cell r="D1480" t="str">
            <v>CREMONA RETANGULAR INJETADA LISA COM CHAVE, COM CASTANHA / ALCA, EM LATAO, COM ACABAMENTO CROMADO, DE SOBREPOR / EMBUTIR</v>
          </cell>
          <cell r="E1480" t="str">
            <v>UN</v>
          </cell>
          <cell r="G1480">
            <v>161.26</v>
          </cell>
        </row>
        <row r="1481">
          <cell r="A1481" t="str">
            <v>SINAPI-I 43589</v>
          </cell>
          <cell r="D1481" t="str">
            <v>CREMONA RETANGULAR INJETADA LISA, COM CASTANHA / ALCA, EM LATAO, COM ACABAMENTO CROMADO, DE SOBREPOR / EMBUTIR</v>
          </cell>
          <cell r="E1481" t="str">
            <v>UN</v>
          </cell>
          <cell r="G1481">
            <v>29.17</v>
          </cell>
        </row>
        <row r="1482">
          <cell r="A1482" t="str">
            <v>SINAPI-I 34519</v>
          </cell>
          <cell r="D1482" t="str">
            <v>CRUZETA DE CONCRETO LEVE, COMP. 2000 MM SECAO, 90 X 90 MM</v>
          </cell>
          <cell r="E1482" t="str">
            <v>UN</v>
          </cell>
          <cell r="G1482">
            <v>124.57</v>
          </cell>
        </row>
        <row r="1483">
          <cell r="A1483" t="str">
            <v>SINAPI-I 1649</v>
          </cell>
          <cell r="D1483" t="str">
            <v>CRUZETA DE FERRO GALVANIZADO, COM ROSCA BSP, DE 1 1/2"</v>
          </cell>
          <cell r="E1483" t="str">
            <v>UN</v>
          </cell>
          <cell r="G1483">
            <v>76.64</v>
          </cell>
        </row>
        <row r="1484">
          <cell r="A1484" t="str">
            <v>SINAPI-I 1653</v>
          </cell>
          <cell r="D1484" t="str">
            <v>CRUZETA DE FERRO GALVANIZADO, COM ROSCA BSP, DE 1 1/4"</v>
          </cell>
          <cell r="E1484" t="str">
            <v>UN</v>
          </cell>
          <cell r="G1484">
            <v>60.03</v>
          </cell>
        </row>
        <row r="1485">
          <cell r="A1485" t="str">
            <v>SINAPI-I 1648</v>
          </cell>
          <cell r="D1485" t="str">
            <v>CRUZETA DE FERRO GALVANIZADO, COM ROSCA BSP, DE 1"</v>
          </cell>
          <cell r="E1485" t="str">
            <v>UN</v>
          </cell>
          <cell r="G1485">
            <v>41.28</v>
          </cell>
        </row>
        <row r="1486">
          <cell r="A1486" t="str">
            <v>SINAPI-I 1647</v>
          </cell>
          <cell r="D1486" t="str">
            <v>CRUZETA DE FERRO GALVANIZADO, COM ROSCA BSP, DE 1/2"</v>
          </cell>
          <cell r="E1486" t="str">
            <v>UN</v>
          </cell>
          <cell r="G1486">
            <v>21.5</v>
          </cell>
        </row>
        <row r="1487">
          <cell r="A1487" t="str">
            <v>SINAPI-I 1651</v>
          </cell>
          <cell r="D1487" t="str">
            <v>CRUZETA DE FERRO GALVANIZADO, COM ROSCA BSP, DE 2 1/2"</v>
          </cell>
          <cell r="E1487" t="str">
            <v>UN</v>
          </cell>
          <cell r="G1487">
            <v>191.5</v>
          </cell>
        </row>
        <row r="1488">
          <cell r="A1488" t="str">
            <v>SINAPI-I 1650</v>
          </cell>
          <cell r="D1488" t="str">
            <v>CRUZETA DE FERRO GALVANIZADO, COM ROSCA BSP, DE 2"</v>
          </cell>
          <cell r="E1488" t="str">
            <v>UN</v>
          </cell>
          <cell r="G1488">
            <v>105.85</v>
          </cell>
        </row>
        <row r="1489">
          <cell r="A1489" t="str">
            <v>SINAPI-I 1652</v>
          </cell>
          <cell r="D1489" t="str">
            <v>CRUZETA DE FERRO GALVANIZADO, COM ROSCA BSP, DE 3"</v>
          </cell>
          <cell r="E1489" t="str">
            <v>UN</v>
          </cell>
          <cell r="G1489">
            <v>274.85000000000002</v>
          </cell>
        </row>
        <row r="1490">
          <cell r="A1490" t="str">
            <v>SINAPI-I 1654</v>
          </cell>
          <cell r="D1490" t="str">
            <v>CRUZETA DE FERRO GALVANIZADO, COM ROSCA BSP, DE 3/4"</v>
          </cell>
          <cell r="E1490" t="str">
            <v>UN</v>
          </cell>
          <cell r="G1490">
            <v>29.51</v>
          </cell>
        </row>
        <row r="1491">
          <cell r="A1491" t="str">
            <v>SINAPI-I 10510</v>
          </cell>
          <cell r="D1491" t="str">
            <v>CRUZETA DE MADEIRA TRATADA, *90 X 115 X 2400* MM, EM EUCALIPTO OU EQUIVALENTE DA REGIAO</v>
          </cell>
          <cell r="E1491" t="str">
            <v>UN</v>
          </cell>
          <cell r="G1491">
            <v>129.46</v>
          </cell>
        </row>
        <row r="1492">
          <cell r="A1492" t="str">
            <v>SINAPI-I 1744</v>
          </cell>
          <cell r="D1492" t="str">
            <v>CUBA ACO INOX (AISI 304) DE EMBUTIR COM VALVULA 3 1/2", DE *40 X 34 X 12* CM</v>
          </cell>
          <cell r="E1492" t="str">
            <v>UN</v>
          </cell>
          <cell r="G1492">
            <v>146.97</v>
          </cell>
        </row>
        <row r="1493">
          <cell r="A1493" t="str">
            <v>SINAPI-I 1743</v>
          </cell>
          <cell r="D1493" t="str">
            <v>CUBA ACO INOX (AISI 304) DE EMBUTIR COM VALVULA 3 1/2", DE *46 X 30 X 12* CM</v>
          </cell>
          <cell r="E1493" t="str">
            <v>UN</v>
          </cell>
          <cell r="G1493">
            <v>192.99</v>
          </cell>
        </row>
        <row r="1494">
          <cell r="A1494" t="str">
            <v>SINAPI-I 1747</v>
          </cell>
          <cell r="D1494" t="str">
            <v>CUBA ACO INOX (AISI 304) DE EMBUTIR COM VALVULA DE 3 1/2", DE *56 X 33 X 12* CM</v>
          </cell>
          <cell r="E1494" t="str">
            <v>UN</v>
          </cell>
          <cell r="G1494">
            <v>212.18</v>
          </cell>
        </row>
        <row r="1495">
          <cell r="A1495" t="str">
            <v>SINAPI-I 39640</v>
          </cell>
          <cell r="D1495" t="str">
            <v>CUMEEIRA ARTICULADA (ABA INFERIOR) PARA TELHA ONDULADA DE FIBROCIMENTO E = 4 MM, ABA *330* MM, COMPRIMENTO 500 MM (SEM AMIANTO)</v>
          </cell>
          <cell r="E1495" t="str">
            <v>UN</v>
          </cell>
          <cell r="G1495">
            <v>11.02</v>
          </cell>
        </row>
        <row r="1496">
          <cell r="A1496" t="str">
            <v>SINAPI-I 7216</v>
          </cell>
          <cell r="D1496" t="str">
            <v>CUMEEIRA NORMAL PARA TELHA ESTRUTURAL DE FIBROCIMENTO 2 ABAS, E = 6 MM, DE 1050 X 935 MM (SEM AMIANTO)</v>
          </cell>
          <cell r="E1496" t="str">
            <v>UN</v>
          </cell>
          <cell r="G1496">
            <v>59.22</v>
          </cell>
        </row>
        <row r="1497">
          <cell r="A1497" t="str">
            <v>SINAPI-I 20235</v>
          </cell>
          <cell r="D1497" t="str">
            <v>CUMEEIRA NORMAL PARA TELHA ONDULADA DE FIBROCIMENTO, E = 6 MM, ABA 300 MM, COMPRIMENTO 1100 MM (SEM AMIANTO)</v>
          </cell>
          <cell r="E1497" t="str">
            <v>UN</v>
          </cell>
          <cell r="G1497">
            <v>47.61</v>
          </cell>
        </row>
        <row r="1498">
          <cell r="A1498" t="str">
            <v>SINAPI-I 7181</v>
          </cell>
          <cell r="D1498" t="str">
            <v>CUMEEIRA PARA TELHA CERAMICA, COMPRIMENTO DE *41* CM, RENDIMENTO DE *3* TELHAS/M</v>
          </cell>
          <cell r="E1498" t="str">
            <v>UN</v>
          </cell>
          <cell r="G1498">
            <v>7.3</v>
          </cell>
        </row>
        <row r="1499">
          <cell r="A1499" t="str">
            <v>SINAPI-I 40742</v>
          </cell>
          <cell r="D1499" t="str">
            <v>CUMEEIRA PARA TELHA DE CONCRETO, PARA 2 AGUAS DE TELHADO, COR CINZA, RENDIMENTO DE *3* TELHAS/M</v>
          </cell>
          <cell r="E1499" t="str">
            <v>UN</v>
          </cell>
          <cell r="G1499">
            <v>12.53</v>
          </cell>
        </row>
        <row r="1500">
          <cell r="A1500" t="str">
            <v>SINAPI-I 7214</v>
          </cell>
          <cell r="D1500" t="str">
            <v>CUMEEIRA SHED PARA TELHA ONDULADA DE FIBROCIMENTO, E = 6 MM, ABA 280 MM, COMPRIMENTO 1100 MM (SEM AMIANTO)</v>
          </cell>
          <cell r="E1500" t="str">
            <v>UN</v>
          </cell>
          <cell r="G1500">
            <v>57.83</v>
          </cell>
        </row>
        <row r="1501">
          <cell r="A1501" t="str">
            <v>SINAPI-I 7219</v>
          </cell>
          <cell r="D1501" t="str">
            <v>CUMEEIRA UNIVERSAL PARA TELHA ONDULADA DE FIBROCIMENTO, E = 6 MM, ABA 210 MM, COMPRIMENTO 1100 MM (SEM AMIANTO)</v>
          </cell>
          <cell r="E1501" t="str">
            <v>UN</v>
          </cell>
          <cell r="G1501">
            <v>51.29</v>
          </cell>
        </row>
        <row r="1502">
          <cell r="A1502" t="str">
            <v>SINAPI-I 2628</v>
          </cell>
          <cell r="D1502" t="str">
            <v>CURVA 135 GRAUS PARA ELETRODUTO, EM ACO GALVANIZADO ELETROLITICO, COM ROSCA, DIAMETRO DE 100 MM (4")</v>
          </cell>
          <cell r="E1502" t="str">
            <v>UN</v>
          </cell>
          <cell r="G1502">
            <v>273.51</v>
          </cell>
        </row>
        <row r="1503">
          <cell r="A1503" t="str">
            <v>SINAPI-I 2622</v>
          </cell>
          <cell r="D1503" t="str">
            <v>CURVA 135 GRAUS PARA ELETRODUTO, EM ACO GALVANIZADO ELETROLITICO, COM ROSCA, DIAMETRO DE 15 MM (1/2"), ESPESSURA DE 1,50 MM</v>
          </cell>
          <cell r="E1503" t="str">
            <v>UN</v>
          </cell>
          <cell r="G1503">
            <v>6.49</v>
          </cell>
        </row>
        <row r="1504">
          <cell r="A1504" t="str">
            <v>SINAPI-I 2623</v>
          </cell>
          <cell r="D1504" t="str">
            <v>CURVA 135 GRAUS PARA ELETRODUTO, EM ACO GALVANIZADO ELETROLITICO, COM ROSCA, DIAMETRO DE 20 MM (3/4"), ESPESSURA DE 1,50 MM</v>
          </cell>
          <cell r="E1504" t="str">
            <v>UN</v>
          </cell>
          <cell r="G1504">
            <v>7.82</v>
          </cell>
        </row>
        <row r="1505">
          <cell r="A1505" t="str">
            <v>SINAPI-I 2624</v>
          </cell>
          <cell r="D1505" t="str">
            <v>CURVA 135 GRAUS PARA ELETRODUTO, EM ACO GALVANIZADO ELETROLITICO, COM ROSCA, DIAMETRO DE 25 MM (1"), ESPESSURA DE 1,50 MM</v>
          </cell>
          <cell r="E1505" t="str">
            <v>UN</v>
          </cell>
          <cell r="G1505">
            <v>12.43</v>
          </cell>
        </row>
        <row r="1506">
          <cell r="A1506" t="str">
            <v>SINAPI-I 2625</v>
          </cell>
          <cell r="D1506" t="str">
            <v>CURVA 135 GRAUS PARA ELETRODUTO, EM ACO GALVANIZADO ELETROLITICO, COM ROSCA, DIAMETRO DE 32 MM (1 1/4"), ESPESSURA DE 1,50 MM</v>
          </cell>
          <cell r="E1506" t="str">
            <v>UN</v>
          </cell>
          <cell r="G1506">
            <v>26.24</v>
          </cell>
        </row>
        <row r="1507">
          <cell r="A1507" t="str">
            <v>SINAPI-I 2626</v>
          </cell>
          <cell r="D1507" t="str">
            <v>CURVA 135 GRAUS PARA ELETRODUTO, EM ACO GALVANIZADO ELETROLITICO, COM ROSCA, DIAMETRO DE 40 MM (1 1/2"), ESPESSURA DE 1,50 MM</v>
          </cell>
          <cell r="E1507" t="str">
            <v>UN</v>
          </cell>
          <cell r="G1507">
            <v>38.450000000000003</v>
          </cell>
        </row>
        <row r="1508">
          <cell r="A1508" t="str">
            <v>SINAPI-I 2630</v>
          </cell>
          <cell r="D1508" t="str">
            <v>CURVA 135 GRAUS PARA ELETRODUTO, EM ACO GALVANIZADO ELETROLITICO, COM ROSCA, DIAMETRO DE 50 MM (2")</v>
          </cell>
          <cell r="E1508" t="str">
            <v>UN</v>
          </cell>
          <cell r="G1508">
            <v>58.48</v>
          </cell>
        </row>
        <row r="1509">
          <cell r="A1509" t="str">
            <v>SINAPI-I 2627</v>
          </cell>
          <cell r="D1509" t="str">
            <v>CURVA 135 GRAUS PARA ELETRODUTO, EM ACO GALVANIZADO ELETROLITICO, COM ROSCA, DIAMETRO DE 65 MM (2 1/2")</v>
          </cell>
          <cell r="E1509" t="str">
            <v>UN</v>
          </cell>
          <cell r="G1509">
            <v>103.02</v>
          </cell>
        </row>
        <row r="1510">
          <cell r="A1510" t="str">
            <v>SINAPI-I 2629</v>
          </cell>
          <cell r="D1510" t="str">
            <v>CURVA 135 GRAUS PARA ELETRODUTO, EM ACO GALVANIZADO ELETROLITICO, COM ROSCA, DIAMETRO DE 80 MM (3")</v>
          </cell>
          <cell r="E1510" t="str">
            <v>UN</v>
          </cell>
          <cell r="G1510">
            <v>139.34</v>
          </cell>
        </row>
        <row r="1511">
          <cell r="A1511" t="str">
            <v>SINAPI-I 1880</v>
          </cell>
          <cell r="D1511" t="str">
            <v>CURVA 135 GRAUS, DE PVC RIGIDO ROSCAVEL, DE 1", PARA ELETRODUTO</v>
          </cell>
          <cell r="E1511" t="str">
            <v>UN</v>
          </cell>
          <cell r="G1511">
            <v>3.98</v>
          </cell>
        </row>
        <row r="1512">
          <cell r="A1512" t="str">
            <v>SINAPI-I 39274</v>
          </cell>
          <cell r="D1512" t="str">
            <v>CURVA 135 GRAUS, DE PVC RIGIDO ROSCAVEL, DE 3/4", PARA ELETRODUTO</v>
          </cell>
          <cell r="E1512" t="str">
            <v>UN</v>
          </cell>
          <cell r="G1512">
            <v>3.08</v>
          </cell>
        </row>
        <row r="1513">
          <cell r="A1513" t="str">
            <v>SINAPI-I 12033</v>
          </cell>
          <cell r="D1513" t="str">
            <v>CURVA 180 GRAUS, DE PVC RIGIDO ROSCAVEL, DE 1 1/2", PARA ELETRODUTO</v>
          </cell>
          <cell r="E1513" t="str">
            <v>UN</v>
          </cell>
          <cell r="G1513">
            <v>12.7</v>
          </cell>
        </row>
        <row r="1514">
          <cell r="A1514" t="str">
            <v>SINAPI-I 40408</v>
          </cell>
          <cell r="D1514" t="str">
            <v>CURVA 180 GRAUS, DE PVC RIGIDO ROSCAVEL, DE 1 1/4", PARA ELETRODUTO</v>
          </cell>
          <cell r="E1514" t="str">
            <v>UN</v>
          </cell>
          <cell r="G1514">
            <v>8.34</v>
          </cell>
        </row>
        <row r="1515">
          <cell r="A1515" t="str">
            <v>SINAPI-I 39276</v>
          </cell>
          <cell r="D1515" t="str">
            <v>CURVA 180 GRAUS, DE PVC RIGIDO ROSCAVEL, DE 1", PARA ELETRODUTO</v>
          </cell>
          <cell r="E1515" t="str">
            <v>UN</v>
          </cell>
          <cell r="G1515">
            <v>7.52</v>
          </cell>
        </row>
        <row r="1516">
          <cell r="A1516" t="str">
            <v>SINAPI-I 40409</v>
          </cell>
          <cell r="D1516" t="str">
            <v>CURVA 180 GRAUS, DE PVC RIGIDO ROSCAVEL, DE 1/2", PARA ELETRODUTO</v>
          </cell>
          <cell r="E1516" t="str">
            <v>UN</v>
          </cell>
          <cell r="G1516">
            <v>2.95</v>
          </cell>
        </row>
        <row r="1517">
          <cell r="A1517" t="str">
            <v>SINAPI-I 39277</v>
          </cell>
          <cell r="D1517" t="str">
            <v>CURVA 180 GRAUS, DE PVC RIGIDO ROSCAVEL, DE 2", PARA ELETRODUTO</v>
          </cell>
          <cell r="E1517" t="str">
            <v>UN</v>
          </cell>
          <cell r="G1517">
            <v>20.3</v>
          </cell>
        </row>
        <row r="1518">
          <cell r="A1518" t="str">
            <v>SINAPI-I 12034</v>
          </cell>
          <cell r="D1518" t="str">
            <v>CURVA 180 GRAUS, DE PVC RIGIDO ROSCAVEL, DE 3/4", PARA ELETRODUTO</v>
          </cell>
          <cell r="E1518" t="str">
            <v>UN</v>
          </cell>
          <cell r="G1518">
            <v>5.75</v>
          </cell>
        </row>
        <row r="1519">
          <cell r="A1519" t="str">
            <v>SINAPI-I 39879</v>
          </cell>
          <cell r="D1519" t="str">
            <v>CURVA 45 GRAUS DE COBRE SEM ANEL DE SOLDA, BOLSA X BOLSA, 15 MM</v>
          </cell>
          <cell r="E1519" t="str">
            <v>UN</v>
          </cell>
        </row>
        <row r="1520">
          <cell r="A1520" t="str">
            <v>SINAPI-I 39880</v>
          </cell>
          <cell r="D1520" t="str">
            <v>CURVA 45 GRAUS DE COBRE SEM ANEL DE SOLDA, BOLSA X BOLSA, 22 MM</v>
          </cell>
          <cell r="E1520" t="str">
            <v>UN</v>
          </cell>
        </row>
        <row r="1521">
          <cell r="A1521" t="str">
            <v>SINAPI-I 39881</v>
          </cell>
          <cell r="D1521" t="str">
            <v>CURVA 45 GRAUS DE COBRE SEM ANEL DE SOLDA, BOLSA X BOLSA, 28 MM</v>
          </cell>
          <cell r="E1521" t="str">
            <v>UN</v>
          </cell>
        </row>
        <row r="1522">
          <cell r="A1522" t="str">
            <v>SINAPI-I 39882</v>
          </cell>
          <cell r="D1522" t="str">
            <v>CURVA 45 GRAUS DE COBRE SEM ANEL DE SOLDA, BOLSA X BOLSA, 35 MM</v>
          </cell>
          <cell r="E1522" t="str">
            <v>UN</v>
          </cell>
        </row>
        <row r="1523">
          <cell r="A1523" t="str">
            <v>SINAPI-I 39883</v>
          </cell>
          <cell r="D1523" t="str">
            <v>CURVA 45 GRAUS DE COBRE SEM ANEL DE SOLDA, BOLSA X BOLSA, 42 MM</v>
          </cell>
          <cell r="E1523" t="str">
            <v>UN</v>
          </cell>
        </row>
        <row r="1524">
          <cell r="A1524" t="str">
            <v>SINAPI-I 39884</v>
          </cell>
          <cell r="D1524" t="str">
            <v>CURVA 45 GRAUS DE COBRE SEM ANEL DE SOLDA, BOLSA X BOLSA, 54 MM</v>
          </cell>
          <cell r="E1524" t="str">
            <v>UN</v>
          </cell>
        </row>
        <row r="1525">
          <cell r="A1525" t="str">
            <v>SINAPI-I 39885</v>
          </cell>
          <cell r="D1525" t="str">
            <v>CURVA 45 GRAUS DE COBRE SEM ANEL DE SOLDA, BOLSA X BOLSA, 66 MM</v>
          </cell>
          <cell r="E1525" t="str">
            <v>UN</v>
          </cell>
        </row>
        <row r="1526">
          <cell r="A1526" t="str">
            <v>SINAPI-I 1777</v>
          </cell>
          <cell r="D1526" t="str">
            <v>CURVA 45 GRAUS DE FERRO GALVANIZADO, COM ROSCA BSP FEMEA, DE 1 1/2"</v>
          </cell>
          <cell r="E1526" t="str">
            <v>UN</v>
          </cell>
          <cell r="G1526">
            <v>82.64</v>
          </cell>
        </row>
        <row r="1527">
          <cell r="A1527" t="str">
            <v>SINAPI-I 1819</v>
          </cell>
          <cell r="D1527" t="str">
            <v>CURVA 45 GRAUS DE FERRO GALVANIZADO, COM ROSCA BSP FEMEA, DE 1 1/4"</v>
          </cell>
          <cell r="E1527" t="str">
            <v>UN</v>
          </cell>
          <cell r="G1527">
            <v>60.12</v>
          </cell>
        </row>
        <row r="1528">
          <cell r="A1528" t="str">
            <v>SINAPI-I 1776</v>
          </cell>
          <cell r="D1528" t="str">
            <v>CURVA 45 GRAUS DE FERRO GALVANIZADO, COM ROSCA BSP FEMEA, DE 1"</v>
          </cell>
          <cell r="E1528" t="str">
            <v>UN</v>
          </cell>
          <cell r="G1528">
            <v>48.92</v>
          </cell>
        </row>
        <row r="1529">
          <cell r="A1529" t="str">
            <v>SINAPI-I 1775</v>
          </cell>
          <cell r="D1529" t="str">
            <v>CURVA 45 GRAUS DE FERRO GALVANIZADO, COM ROSCA BSP FEMEA, DE 1/2"</v>
          </cell>
          <cell r="E1529" t="str">
            <v>UN</v>
          </cell>
          <cell r="G1529">
            <v>17.98</v>
          </cell>
        </row>
        <row r="1530">
          <cell r="A1530" t="str">
            <v>SINAPI-I 1778</v>
          </cell>
          <cell r="D1530" t="str">
            <v>CURVA 45 GRAUS DE FERRO GALVANIZADO, COM ROSCA BSP FEMEA, DE 2 1/2"</v>
          </cell>
          <cell r="E1530" t="str">
            <v>UN</v>
          </cell>
          <cell r="G1530">
            <v>200.03</v>
          </cell>
        </row>
        <row r="1531">
          <cell r="A1531" t="str">
            <v>SINAPI-I 1818</v>
          </cell>
          <cell r="D1531" t="str">
            <v>CURVA 45 GRAUS DE FERRO GALVANIZADO, COM ROSCA BSP FEMEA, DE 2"</v>
          </cell>
          <cell r="E1531" t="str">
            <v>UN</v>
          </cell>
          <cell r="G1531">
            <v>132.78</v>
          </cell>
        </row>
        <row r="1532">
          <cell r="A1532" t="str">
            <v>SINAPI-I 1779</v>
          </cell>
          <cell r="D1532" t="str">
            <v>CURVA 45 GRAUS DE FERRO GALVANIZADO, COM ROSCA BSP FEMEA, DE 3"</v>
          </cell>
          <cell r="E1532" t="str">
            <v>UN</v>
          </cell>
          <cell r="G1532">
            <v>290.92</v>
          </cell>
        </row>
        <row r="1533">
          <cell r="A1533" t="str">
            <v>SINAPI-I 1820</v>
          </cell>
          <cell r="D1533" t="str">
            <v>CURVA 45 GRAUS DE FERRO GALVANIZADO, COM ROSCA BSP FEMEA, DE 3/4"</v>
          </cell>
          <cell r="E1533" t="str">
            <v>UN</v>
          </cell>
          <cell r="G1533">
            <v>25.96</v>
          </cell>
        </row>
        <row r="1534">
          <cell r="A1534" t="str">
            <v>SINAPI-I 1780</v>
          </cell>
          <cell r="D1534" t="str">
            <v>CURVA 45 GRAUS DE FERRO GALVANIZADO, COM ROSCA BSP FEMEA, DE 4"</v>
          </cell>
          <cell r="E1534" t="str">
            <v>UN</v>
          </cell>
          <cell r="G1534">
            <v>599.74</v>
          </cell>
        </row>
        <row r="1535">
          <cell r="A1535" t="str">
            <v>SINAPI-I 1783</v>
          </cell>
          <cell r="D1535" t="str">
            <v>CURVA 45 GRAUS DE FERRO GALVANIZADO, COM ROSCA BSP MACHO/FEMEA, DE 1 1/2"</v>
          </cell>
          <cell r="E1535" t="str">
            <v>UN</v>
          </cell>
          <cell r="G1535">
            <v>63.41</v>
          </cell>
        </row>
        <row r="1536">
          <cell r="A1536" t="str">
            <v>SINAPI-I 1782</v>
          </cell>
          <cell r="D1536" t="str">
            <v>CURVA 45 GRAUS DE FERRO GALVANIZADO, COM ROSCA BSP MACHO/FEMEA, DE 1 1/4"</v>
          </cell>
          <cell r="E1536" t="str">
            <v>UN</v>
          </cell>
          <cell r="G1536">
            <v>50.14</v>
          </cell>
        </row>
        <row r="1537">
          <cell r="A1537" t="str">
            <v>SINAPI-I 1781</v>
          </cell>
          <cell r="D1537" t="str">
            <v>CURVA 45 GRAUS DE FERRO GALVANIZADO, COM ROSCA BSP MACHO/FEMEA, DE 1"</v>
          </cell>
          <cell r="E1537" t="str">
            <v>UN</v>
          </cell>
          <cell r="G1537">
            <v>32.67</v>
          </cell>
        </row>
        <row r="1538">
          <cell r="A1538" t="str">
            <v>SINAPI-I 1817</v>
          </cell>
          <cell r="D1538" t="str">
            <v>CURVA 45 GRAUS DE FERRO GALVANIZADO, COM ROSCA BSP MACHO/FEMEA, DE 1/2"</v>
          </cell>
          <cell r="E1538" t="str">
            <v>UN</v>
          </cell>
          <cell r="G1538">
            <v>14.94</v>
          </cell>
        </row>
        <row r="1539">
          <cell r="A1539" t="str">
            <v>SINAPI-I 1784</v>
          </cell>
          <cell r="D1539" t="str">
            <v>CURVA 45 GRAUS DE FERRO GALVANIZADO, COM ROSCA BSP MACHO/FEMEA, DE 2 1/2"</v>
          </cell>
          <cell r="E1539" t="str">
            <v>UN</v>
          </cell>
          <cell r="G1539">
            <v>179.06</v>
          </cell>
        </row>
        <row r="1540">
          <cell r="A1540" t="str">
            <v>SINAPI-I 1810</v>
          </cell>
          <cell r="D1540" t="str">
            <v>CURVA 45 GRAUS DE FERRO GALVANIZADO, COM ROSCA BSP MACHO/FEMEA, DE 2"</v>
          </cell>
          <cell r="E1540" t="str">
            <v>UN</v>
          </cell>
          <cell r="G1540">
            <v>99.31</v>
          </cell>
        </row>
        <row r="1541">
          <cell r="A1541" t="str">
            <v>SINAPI-I 1812</v>
          </cell>
          <cell r="D1541" t="str">
            <v>CURVA 45 GRAUS DE FERRO GALVANIZADO, COM ROSCA BSP MACHO/FEMEA, DE 3"</v>
          </cell>
          <cell r="E1541" t="str">
            <v>UN</v>
          </cell>
          <cell r="G1541">
            <v>250.71</v>
          </cell>
        </row>
        <row r="1542">
          <cell r="A1542" t="str">
            <v>SINAPI-I 1811</v>
          </cell>
          <cell r="D1542" t="str">
            <v>CURVA 45 GRAUS DE FERRO GALVANIZADO, COM ROSCA BSP MACHO/FEMEA, DE 3/4"</v>
          </cell>
          <cell r="E1542" t="str">
            <v>UN</v>
          </cell>
          <cell r="G1542">
            <v>21.48</v>
          </cell>
        </row>
        <row r="1543">
          <cell r="A1543" t="str">
            <v>SINAPI-I 40386</v>
          </cell>
          <cell r="D1543" t="str">
            <v>CURVA 45 GRAUS EM ACO CARBONO, SOLDAVEL, PRESSAO 3.000 LBS, DN 1 1/2"</v>
          </cell>
          <cell r="E1543" t="str">
            <v>UN</v>
          </cell>
        </row>
        <row r="1544">
          <cell r="A1544" t="str">
            <v>SINAPI-I 40384</v>
          </cell>
          <cell r="D1544" t="str">
            <v>CURVA 45 GRAUS EM ACO CARBONO, SOLDAVEL, PRESSAO 3.000 LBS, DN 1 1/4"</v>
          </cell>
          <cell r="E1544" t="str">
            <v>UN</v>
          </cell>
        </row>
        <row r="1545">
          <cell r="A1545" t="str">
            <v>SINAPI-I 40423</v>
          </cell>
          <cell r="D1545" t="str">
            <v>CURVA 45 GRAUS EM ACO CARBONO, SOLDAVEL, PRESSAO 3.000 LBS, DN 1"</v>
          </cell>
          <cell r="E1545" t="str">
            <v>UN</v>
          </cell>
        </row>
        <row r="1546">
          <cell r="A1546" t="str">
            <v>SINAPI-I 40379</v>
          </cell>
          <cell r="D1546" t="str">
            <v>CURVA 45 GRAUS EM ACO CARBONO, SOLDAVEL, PRESSAO 3.000 LBS, DN 1/2"</v>
          </cell>
          <cell r="E1546" t="str">
            <v>UN</v>
          </cell>
        </row>
        <row r="1547">
          <cell r="A1547" t="str">
            <v>SINAPI-I 40389</v>
          </cell>
          <cell r="D1547" t="str">
            <v>CURVA 45 GRAUS EM ACO CARBONO, SOLDAVEL, PRESSAO 3.000 LBS, DN 2 1/2"</v>
          </cell>
          <cell r="E1547" t="str">
            <v>UN</v>
          </cell>
        </row>
        <row r="1548">
          <cell r="A1548" t="str">
            <v>SINAPI-I 40388</v>
          </cell>
          <cell r="D1548" t="str">
            <v>CURVA 45 GRAUS EM ACO CARBONO, SOLDAVEL, PRESSAO 3.000 LBS, DN 2"</v>
          </cell>
          <cell r="E1548" t="str">
            <v>UN</v>
          </cell>
        </row>
        <row r="1549">
          <cell r="A1549" t="str">
            <v>SINAPI-I 40391</v>
          </cell>
          <cell r="D1549" t="str">
            <v>CURVA 45 GRAUS EM ACO CARBONO, SOLDAVEL, PRESSAO 3.000 LBS, DN 3"</v>
          </cell>
          <cell r="E1549" t="str">
            <v>UN</v>
          </cell>
        </row>
        <row r="1550">
          <cell r="A1550" t="str">
            <v>SINAPI-I 40381</v>
          </cell>
          <cell r="D1550" t="str">
            <v>CURVA 45 GRAUS EM ACO CARBONO, SOLDAVEL, PRESSAO 3.000 LBS, DN 3/4"</v>
          </cell>
          <cell r="E1550" t="str">
            <v>UN</v>
          </cell>
        </row>
        <row r="1551">
          <cell r="A1551" t="str">
            <v>SINAPI-I 2609</v>
          </cell>
          <cell r="D1551" t="str">
            <v>CURVA 45 GRAUS PARA ELETRODUTO, EM ACO GALVANIZADO ELETROLITICO, COM ROSCA, DIAMETRO DE 20 MM (3/4"), ESPESSURA DE 1,50 MM</v>
          </cell>
          <cell r="E1551" t="str">
            <v>UN</v>
          </cell>
          <cell r="G1551">
            <v>6.1</v>
          </cell>
        </row>
        <row r="1552">
          <cell r="A1552" t="str">
            <v>SINAPI-I 2634</v>
          </cell>
          <cell r="D1552" t="str">
            <v>CURVA 45 GRAUS PARA ELETRODUTO, EM ACO GALVANIZADO ELETROLITICO, COM ROSCA, DIAMETRO DE 25 MM (1"), ESPESSURA DE 1,50 MM</v>
          </cell>
          <cell r="E1552" t="str">
            <v>UN</v>
          </cell>
          <cell r="G1552">
            <v>8.01</v>
          </cell>
        </row>
        <row r="1553">
          <cell r="A1553" t="str">
            <v>SINAPI-I 2611</v>
          </cell>
          <cell r="D1553" t="str">
            <v>CURVA 45 GRAUS PARA ELETRODUTO, EM ACO GALVANIZADO ELETROLITICO, COM ROSCA, DIAMETRO DE 40 MM (1 1/2"), ESPESSURA DE 1,50 MM</v>
          </cell>
          <cell r="E1553" t="str">
            <v>UN</v>
          </cell>
          <cell r="G1553">
            <v>22.59</v>
          </cell>
        </row>
        <row r="1554">
          <cell r="A1554" t="str">
            <v>SINAPI-I 40414</v>
          </cell>
          <cell r="D1554" t="str">
            <v>CURVA 45 GRAUS RANHURADA EM FERRO FUNDIDO, DN 50 MM (2")</v>
          </cell>
          <cell r="E1554" t="str">
            <v>UN</v>
          </cell>
        </row>
        <row r="1555">
          <cell r="A1555" t="str">
            <v>SINAPI-I 40416</v>
          </cell>
          <cell r="D1555" t="str">
            <v>CURVA 45 GRAUS RANHURADA EM FERRO FUNDIDO, DN 65 MM (2 1/2")</v>
          </cell>
          <cell r="E1555" t="str">
            <v>UN</v>
          </cell>
        </row>
        <row r="1556">
          <cell r="A1556" t="str">
            <v>SINAPI-I 40418</v>
          </cell>
          <cell r="D1556" t="str">
            <v>CURVA 45 GRAUS RANHURADA EM FERRO FUNDIDO, DN 80 MM (3")</v>
          </cell>
          <cell r="E1556" t="str">
            <v>UN</v>
          </cell>
        </row>
        <row r="1557">
          <cell r="A1557" t="str">
            <v>SINAPI-I 34359</v>
          </cell>
          <cell r="D1557" t="str">
            <v>CURVA 90 GRAUS DE BARRA CHATA EM ALUMINIO 3/4" X 1/4" X 300 MM</v>
          </cell>
          <cell r="E1557" t="str">
            <v>UN</v>
          </cell>
          <cell r="G1557">
            <v>18.57</v>
          </cell>
        </row>
        <row r="1558">
          <cell r="A1558" t="str">
            <v>SINAPI-I 1789</v>
          </cell>
          <cell r="D1558" t="str">
            <v>CURVA 90 GRAUS DE FERRO GALVANIZADO, COM ROSCA BSP FEMEA, DE 1 1/2"</v>
          </cell>
          <cell r="E1558" t="str">
            <v>UN</v>
          </cell>
          <cell r="G1558">
            <v>79.31</v>
          </cell>
        </row>
        <row r="1559">
          <cell r="A1559" t="str">
            <v>SINAPI-I 1788</v>
          </cell>
          <cell r="D1559" t="str">
            <v>CURVA 90 GRAUS DE FERRO GALVANIZADO, COM ROSCA BSP FEMEA, DE 1 1/4"</v>
          </cell>
          <cell r="E1559" t="str">
            <v>UN</v>
          </cell>
          <cell r="G1559">
            <v>63.58</v>
          </cell>
        </row>
        <row r="1560">
          <cell r="A1560" t="str">
            <v>SINAPI-I 1787</v>
          </cell>
          <cell r="D1560" t="str">
            <v>CURVA 90 GRAUS DE FERRO GALVANIZADO, COM ROSCA BSP FEMEA, DE 1"</v>
          </cell>
          <cell r="E1560" t="str">
            <v>UN</v>
          </cell>
          <cell r="G1560">
            <v>37.799999999999997</v>
          </cell>
        </row>
        <row r="1561">
          <cell r="A1561" t="str">
            <v>SINAPI-I 1786</v>
          </cell>
          <cell r="D1561" t="str">
            <v>CURVA 90 GRAUS DE FERRO GALVANIZADO, COM ROSCA BSP FEMEA, DE 1/2"</v>
          </cell>
          <cell r="E1561" t="str">
            <v>UN</v>
          </cell>
          <cell r="G1561">
            <v>15.78</v>
          </cell>
        </row>
        <row r="1562">
          <cell r="A1562" t="str">
            <v>SINAPI-I 1791</v>
          </cell>
          <cell r="D1562" t="str">
            <v>CURVA 90 GRAUS DE FERRO GALVANIZADO, COM ROSCA BSP FEMEA, DE 2 1/2"</v>
          </cell>
          <cell r="E1562" t="str">
            <v>UN</v>
          </cell>
          <cell r="G1562">
            <v>229.22</v>
          </cell>
        </row>
        <row r="1563">
          <cell r="A1563" t="str">
            <v>SINAPI-I 1790</v>
          </cell>
          <cell r="D1563" t="str">
            <v>CURVA 90 GRAUS DE FERRO GALVANIZADO, COM ROSCA BSP FEMEA, DE 2"</v>
          </cell>
          <cell r="E1563" t="str">
            <v>UN</v>
          </cell>
          <cell r="G1563">
            <v>132.09</v>
          </cell>
        </row>
        <row r="1564">
          <cell r="A1564" t="str">
            <v>SINAPI-I 1792</v>
          </cell>
          <cell r="D1564" t="str">
            <v>CURVA 90 GRAUS DE FERRO GALVANIZADO, COM ROSCA BSP FEMEA, DE 3"</v>
          </cell>
          <cell r="E1564" t="str">
            <v>UN</v>
          </cell>
          <cell r="G1564">
            <v>309.42</v>
          </cell>
        </row>
        <row r="1565">
          <cell r="A1565" t="str">
            <v>SINAPI-I 1813</v>
          </cell>
          <cell r="D1565" t="str">
            <v>CURVA 90 GRAUS DE FERRO GALVANIZADO, COM ROSCA BSP FEMEA, DE 3/4"</v>
          </cell>
          <cell r="E1565" t="str">
            <v>UN</v>
          </cell>
          <cell r="G1565">
            <v>25.05</v>
          </cell>
        </row>
        <row r="1566">
          <cell r="A1566" t="str">
            <v>SINAPI-I 1793</v>
          </cell>
          <cell r="D1566" t="str">
            <v>CURVA 90 GRAUS DE FERRO GALVANIZADO, COM ROSCA BSP FEMEA, DE 4"</v>
          </cell>
          <cell r="E1566" t="str">
            <v>UN</v>
          </cell>
          <cell r="G1566">
            <v>625.23</v>
          </cell>
        </row>
        <row r="1567">
          <cell r="A1567" t="str">
            <v>SINAPI-I 1797</v>
          </cell>
          <cell r="D1567" t="str">
            <v>CURVA 90 GRAUS DE FERRO GALVANIZADO, COM ROSCA BSP MACHO, DE 1 1/2"</v>
          </cell>
          <cell r="E1567" t="str">
            <v>UN</v>
          </cell>
          <cell r="G1567">
            <v>90.06</v>
          </cell>
        </row>
        <row r="1568">
          <cell r="A1568" t="str">
            <v>SINAPI-I 1796</v>
          </cell>
          <cell r="D1568" t="str">
            <v>CURVA 90 GRAUS DE FERRO GALVANIZADO, COM ROSCA BSP MACHO, DE 1 1/4"</v>
          </cell>
          <cell r="E1568" t="str">
            <v>UN</v>
          </cell>
          <cell r="G1568">
            <v>69.08</v>
          </cell>
        </row>
        <row r="1569">
          <cell r="A1569" t="str">
            <v>SINAPI-I 1816</v>
          </cell>
          <cell r="D1569" t="str">
            <v>CURVA 90 GRAUS DE FERRO GALVANIZADO, COM ROSCA BSP MACHO, DE 1"</v>
          </cell>
          <cell r="E1569" t="str">
            <v>UN</v>
          </cell>
          <cell r="G1569">
            <v>37.18</v>
          </cell>
        </row>
        <row r="1570">
          <cell r="A1570" t="str">
            <v>SINAPI-I 1794</v>
          </cell>
          <cell r="D1570" t="str">
            <v>CURVA 90 GRAUS DE FERRO GALVANIZADO, COM ROSCA BSP MACHO, DE 1/2"</v>
          </cell>
          <cell r="E1570" t="str">
            <v>UN</v>
          </cell>
          <cell r="G1570">
            <v>16.489999999999998</v>
          </cell>
        </row>
        <row r="1571">
          <cell r="A1571" t="str">
            <v>SINAPI-I 1815</v>
          </cell>
          <cell r="D1571" t="str">
            <v>CURVA 90 GRAUS DE FERRO GALVANIZADO, COM ROSCA BSP MACHO, DE 2 1/2"</v>
          </cell>
          <cell r="E1571" t="str">
            <v>UN</v>
          </cell>
          <cell r="G1571">
            <v>285.55</v>
          </cell>
        </row>
        <row r="1572">
          <cell r="A1572" t="str">
            <v>SINAPI-I 1798</v>
          </cell>
          <cell r="D1572" t="str">
            <v>CURVA 90 GRAUS DE FERRO GALVANIZADO, COM ROSCA BSP MACHO, DE 2"</v>
          </cell>
          <cell r="E1572" t="str">
            <v>UN</v>
          </cell>
          <cell r="G1572">
            <v>127.77</v>
          </cell>
        </row>
        <row r="1573">
          <cell r="A1573" t="str">
            <v>SINAPI-I 1799</v>
          </cell>
          <cell r="D1573" t="str">
            <v>CURVA 90 GRAUS DE FERRO GALVANIZADO, COM ROSCA BSP MACHO, DE 3"</v>
          </cell>
          <cell r="E1573" t="str">
            <v>UN</v>
          </cell>
          <cell r="G1573">
            <v>371.91</v>
          </cell>
        </row>
        <row r="1574">
          <cell r="A1574" t="str">
            <v>SINAPI-I 1795</v>
          </cell>
          <cell r="D1574" t="str">
            <v>CURVA 90 GRAUS DE FERRO GALVANIZADO, COM ROSCA BSP MACHO, DE 3/4"</v>
          </cell>
          <cell r="E1574" t="str">
            <v>UN</v>
          </cell>
          <cell r="G1574">
            <v>22.84</v>
          </cell>
        </row>
        <row r="1575">
          <cell r="A1575" t="str">
            <v>SINAPI-I 1800</v>
          </cell>
          <cell r="D1575" t="str">
            <v>CURVA 90 GRAUS DE FERRO GALVANIZADO, COM ROSCA BSP MACHO, DE 4"</v>
          </cell>
          <cell r="E1575" t="str">
            <v>UN</v>
          </cell>
          <cell r="G1575">
            <v>710.03</v>
          </cell>
        </row>
        <row r="1576">
          <cell r="A1576" t="str">
            <v>SINAPI-I 1802</v>
          </cell>
          <cell r="D1576" t="str">
            <v>CURVA 90 GRAUS DE FERRO GALVANIZADO, COM ROSCA BSP MACHO, DE 6"</v>
          </cell>
          <cell r="E1576" t="str">
            <v>UN</v>
          </cell>
          <cell r="G1576">
            <v>1776.08</v>
          </cell>
        </row>
        <row r="1577">
          <cell r="A1577" t="str">
            <v>SINAPI-I 1809</v>
          </cell>
          <cell r="D1577" t="str">
            <v>CURVA 90 GRAUS DE FERRO GALVANIZADO, COM ROSCA BSP MACHO/FEMEA, DE 1 1/2"</v>
          </cell>
          <cell r="E1577" t="str">
            <v>UN</v>
          </cell>
          <cell r="G1577">
            <v>74.36</v>
          </cell>
        </row>
        <row r="1578">
          <cell r="A1578" t="str">
            <v>SINAPI-I 1814</v>
          </cell>
          <cell r="D1578" t="str">
            <v>CURVA 90 GRAUS DE FERRO GALVANIZADO, COM ROSCA BSP MACHO/FEMEA, DE 1 1/4"</v>
          </cell>
          <cell r="E1578" t="str">
            <v>UN</v>
          </cell>
          <cell r="G1578">
            <v>61.09</v>
          </cell>
        </row>
        <row r="1579">
          <cell r="A1579" t="str">
            <v>SINAPI-I 1805</v>
          </cell>
          <cell r="D1579" t="str">
            <v>CURVA 90 GRAUS DE FERRO GALVANIZADO, COM ROSCA BSP MACHO/FEMEA, DE 1"</v>
          </cell>
          <cell r="E1579" t="str">
            <v>UN</v>
          </cell>
          <cell r="G1579">
            <v>35.450000000000003</v>
          </cell>
        </row>
        <row r="1580">
          <cell r="A1580" t="str">
            <v>SINAPI-I 1803</v>
          </cell>
          <cell r="D1580" t="str">
            <v>CURVA 90 GRAUS DE FERRO GALVANIZADO, COM ROSCA BSP MACHO/FEMEA, DE 1/2"</v>
          </cell>
          <cell r="E1580" t="str">
            <v>UN</v>
          </cell>
          <cell r="G1580">
            <v>15.44</v>
          </cell>
        </row>
        <row r="1581">
          <cell r="A1581" t="str">
            <v>SINAPI-I 1821</v>
          </cell>
          <cell r="D1581" t="str">
            <v>CURVA 90 GRAUS DE FERRO GALVANIZADO, COM ROSCA BSP MACHO/FEMEA, DE 2 1/2"</v>
          </cell>
          <cell r="E1581" t="str">
            <v>UN</v>
          </cell>
          <cell r="G1581">
            <v>209.43</v>
          </cell>
        </row>
        <row r="1582">
          <cell r="A1582" t="str">
            <v>SINAPI-I 1806</v>
          </cell>
          <cell r="D1582" t="str">
            <v>CURVA 90 GRAUS DE FERRO GALVANIZADO, COM ROSCA BSP MACHO/FEMEA, DE 2"</v>
          </cell>
          <cell r="E1582" t="str">
            <v>UN</v>
          </cell>
          <cell r="G1582">
            <v>124.65</v>
          </cell>
        </row>
        <row r="1583">
          <cell r="A1583" t="str">
            <v>SINAPI-I 1807</v>
          </cell>
          <cell r="D1583" t="str">
            <v>CURVA 90 GRAUS DE FERRO GALVANIZADO, COM ROSCA BSP MACHO/FEMEA, DE 3"</v>
          </cell>
          <cell r="E1583" t="str">
            <v>UN</v>
          </cell>
          <cell r="G1583">
            <v>299.52</v>
          </cell>
        </row>
        <row r="1584">
          <cell r="A1584" t="str">
            <v>SINAPI-I 1804</v>
          </cell>
          <cell r="D1584" t="str">
            <v>CURVA 90 GRAUS DE FERRO GALVANIZADO, COM ROSCA BSP MACHO/FEMEA, DE 3/4"</v>
          </cell>
          <cell r="E1584" t="str">
            <v>UN</v>
          </cell>
          <cell r="G1584">
            <v>21.97</v>
          </cell>
        </row>
        <row r="1585">
          <cell r="A1585" t="str">
            <v>SINAPI-I 1808</v>
          </cell>
          <cell r="D1585" t="str">
            <v>CURVA 90 GRAUS DE FERRO GALVANIZADO, COM ROSCA BSP MACHO/FEMEA, DE 4"</v>
          </cell>
          <cell r="E1585" t="str">
            <v>UN</v>
          </cell>
          <cell r="G1585">
            <v>600.48</v>
          </cell>
        </row>
        <row r="1586">
          <cell r="A1586" t="str">
            <v>SINAPI-I 40385</v>
          </cell>
          <cell r="D1586" t="str">
            <v>CURVA 90 GRAUS EM ACO CARBONO, RAIO CURTO, SOLDAVEL, PRESSAO 3.000 LBS, DN 1 1/2"</v>
          </cell>
          <cell r="E1586" t="str">
            <v>UN</v>
          </cell>
        </row>
        <row r="1587">
          <cell r="A1587" t="str">
            <v>SINAPI-I 40383</v>
          </cell>
          <cell r="D1587" t="str">
            <v>CURVA 90 GRAUS EM ACO CARBONO, RAIO CURTO, SOLDAVEL, PRESSAO 3.000 LBS, DN 1 1/4"</v>
          </cell>
          <cell r="E1587" t="str">
            <v>UN</v>
          </cell>
        </row>
        <row r="1588">
          <cell r="A1588" t="str">
            <v>SINAPI-I 40382</v>
          </cell>
          <cell r="D1588" t="str">
            <v>CURVA 90 GRAUS EM ACO CARBONO, RAIO CURTO, SOLDAVEL, PRESSAO 3.000 LBS, DN 1"</v>
          </cell>
          <cell r="E1588" t="str">
            <v>UN</v>
          </cell>
        </row>
        <row r="1589">
          <cell r="A1589" t="str">
            <v>SINAPI-I 40378</v>
          </cell>
          <cell r="D1589" t="str">
            <v>CURVA 90 GRAUS EM ACO CARBONO, RAIO CURTO, SOLDAVEL, PRESSAO 3.000 LBS, DN 1/2"</v>
          </cell>
          <cell r="E1589" t="str">
            <v>UN</v>
          </cell>
        </row>
        <row r="1590">
          <cell r="A1590" t="str">
            <v>SINAPI-I 40422</v>
          </cell>
          <cell r="D1590" t="str">
            <v>CURVA 90 GRAUS EM ACO CARBONO, RAIO CURTO, SOLDAVEL, PRESSAO 3.000 LBS, DN 2 1/2"</v>
          </cell>
          <cell r="E1590" t="str">
            <v>UN</v>
          </cell>
        </row>
        <row r="1591">
          <cell r="A1591" t="str">
            <v>SINAPI-I 40387</v>
          </cell>
          <cell r="D1591" t="str">
            <v>CURVA 90 GRAUS EM ACO CARBONO, RAIO CURTO, SOLDAVEL, PRESSAO 3.000 LBS, DN 2"</v>
          </cell>
          <cell r="E1591" t="str">
            <v>UN</v>
          </cell>
        </row>
        <row r="1592">
          <cell r="A1592" t="str">
            <v>SINAPI-I 40390</v>
          </cell>
          <cell r="D1592" t="str">
            <v>CURVA 90 GRAUS EM ACO CARBONO, RAIO CURTO, SOLDAVEL, PRESSAO 3.000 LBS, DN 3"</v>
          </cell>
          <cell r="E1592" t="str">
            <v>UN</v>
          </cell>
        </row>
        <row r="1593">
          <cell r="A1593" t="str">
            <v>SINAPI-I 40380</v>
          </cell>
          <cell r="D1593" t="str">
            <v>CURVA 90 GRAUS EM ACO CARBONO, RAIO CURTO, SOLDAVEL, PRESSAO 3.000 LBS, DN 3/4"</v>
          </cell>
          <cell r="E1593" t="str">
            <v>UN</v>
          </cell>
        </row>
        <row r="1594">
          <cell r="A1594" t="str">
            <v>SINAPI-I 2621</v>
          </cell>
          <cell r="D1594" t="str">
            <v>CURVA 90 GRAUS PARA ELETRODUTO, EM ACO GALVANIZADO ELETROLITICO, COM ROSCA, DIAMETRO DE 100 MM (4")</v>
          </cell>
          <cell r="E1594" t="str">
            <v>UN</v>
          </cell>
          <cell r="G1594">
            <v>193.24</v>
          </cell>
        </row>
        <row r="1595">
          <cell r="A1595" t="str">
            <v>SINAPI-I 2616</v>
          </cell>
          <cell r="D1595" t="str">
            <v>CURVA 90 GRAUS PARA ELETRODUTO, EM ACO GALVANIZADO ELETROLITICO, COM ROSCA, DIAMETRO DE 15 MM (1/2"), ESPESSURA DE 1,50 MM</v>
          </cell>
          <cell r="E1595" t="str">
            <v>UN</v>
          </cell>
          <cell r="G1595">
            <v>5.47</v>
          </cell>
        </row>
        <row r="1596">
          <cell r="A1596" t="str">
            <v>SINAPI-I 2633</v>
          </cell>
          <cell r="D1596" t="str">
            <v>CURVA 90 GRAUS PARA ELETRODUTO, EM ACO GALVANIZADO ELETROLITICO, COM ROSCA, DIAMETRO DE 20 MM (3/4"), ESPESSURA DE 1,50 MM</v>
          </cell>
          <cell r="E1596" t="str">
            <v>UN</v>
          </cell>
          <cell r="G1596">
            <v>6.18</v>
          </cell>
        </row>
        <row r="1597">
          <cell r="A1597" t="str">
            <v>SINAPI-I 2617</v>
          </cell>
          <cell r="D1597" t="str">
            <v>CURVA 90 GRAUS PARA ELETRODUTO, EM ACO GALVANIZADO ELETROLITICO, COM ROSCA, DIAMETRO DE 25 MM (1"), ESPESSURA DE 1,50 MM</v>
          </cell>
          <cell r="E1597" t="str">
            <v>UN</v>
          </cell>
          <cell r="G1597">
            <v>8.41</v>
          </cell>
        </row>
        <row r="1598">
          <cell r="A1598" t="str">
            <v>SINAPI-I 2618</v>
          </cell>
          <cell r="D1598" t="str">
            <v>CURVA 90 GRAUS PARA ELETRODUTO, EM ACO GALVANIZADO ELETROLITICO, COM ROSCA, DIAMETRO DE 32 MM (1 1/4"), ESPESSURA DE 1,50 MM</v>
          </cell>
          <cell r="E1598" t="str">
            <v>UN</v>
          </cell>
          <cell r="G1598">
            <v>19.14</v>
          </cell>
        </row>
        <row r="1599">
          <cell r="A1599" t="str">
            <v>SINAPI-I 2632</v>
          </cell>
          <cell r="D1599" t="str">
            <v>CURVA 90 GRAUS PARA ELETRODUTO, EM ACO GALVANIZADO ELETROLITICO, COM ROSCA, DIAMETRO DE 40 MM (1 1/2"), ESPESSURA DE 1,50 MM</v>
          </cell>
          <cell r="E1599" t="str">
            <v>UN</v>
          </cell>
          <cell r="G1599">
            <v>23.35</v>
          </cell>
        </row>
        <row r="1600">
          <cell r="A1600" t="str">
            <v>SINAPI-I 2631</v>
          </cell>
          <cell r="D1600" t="str">
            <v>CURVA 90 GRAUS PARA ELETRODUTO, EM ACO GALVANIZADO ELETROLITICO, COM ROSCA, DIAMETRO DE 50 MM (2")</v>
          </cell>
          <cell r="E1600" t="str">
            <v>UN</v>
          </cell>
          <cell r="G1600">
            <v>34.28</v>
          </cell>
        </row>
        <row r="1601">
          <cell r="A1601" t="str">
            <v>SINAPI-I 2619</v>
          </cell>
          <cell r="D1601" t="str">
            <v>CURVA 90 GRAUS PARA ELETRODUTO, EM ACO GALVANIZADO ELETROLITICO, COM ROSCA, DIAMETRO DE 65 MM (2 1/2")</v>
          </cell>
          <cell r="E1601" t="str">
            <v>UN</v>
          </cell>
          <cell r="G1601">
            <v>86.79</v>
          </cell>
        </row>
        <row r="1602">
          <cell r="A1602" t="str">
            <v>SINAPI-I 2620</v>
          </cell>
          <cell r="D1602" t="str">
            <v>CURVA 90 GRAUS PARA ELETRODUTO, EM ACO GALVANIZADO ELETROLITICO, COM ROSCA, DIAMETRO DE 80 MM (3")</v>
          </cell>
          <cell r="E1602" t="str">
            <v>UN</v>
          </cell>
          <cell r="G1602">
            <v>113.94</v>
          </cell>
        </row>
        <row r="1603">
          <cell r="A1603" t="str">
            <v>SINAPI-I 40413</v>
          </cell>
          <cell r="D1603" t="str">
            <v>CURVA 90 GRAUS RANHURADA EM FERRO FUNDIDO, DN 50 MM (2")</v>
          </cell>
          <cell r="E1603" t="str">
            <v>UN</v>
          </cell>
        </row>
        <row r="1604">
          <cell r="A1604" t="str">
            <v>SINAPI-I 40415</v>
          </cell>
          <cell r="D1604" t="str">
            <v>CURVA 90 GRAUS RANHURADA EM FERRO FUNDIDO, DN 65 MM (2 1/2")</v>
          </cell>
          <cell r="E1604" t="str">
            <v>UN</v>
          </cell>
        </row>
        <row r="1605">
          <cell r="A1605" t="str">
            <v>SINAPI-I 40417</v>
          </cell>
          <cell r="D1605" t="str">
            <v>CURVA 90 GRAUS RANHURADA EM FERRO FUNDIDO, DN 80 MM (3")</v>
          </cell>
          <cell r="E1605" t="str">
            <v>UN</v>
          </cell>
        </row>
        <row r="1606">
          <cell r="A1606" t="str">
            <v>SINAPI-I 39273</v>
          </cell>
          <cell r="D1606" t="str">
            <v>CURVA 90 GRAUS, CURTA, DE PVC RIGIDO ROSCAVEL, DE 1", PARA ELETRODUTO</v>
          </cell>
          <cell r="E1606" t="str">
            <v>UN</v>
          </cell>
          <cell r="G1606">
            <v>4.34</v>
          </cell>
        </row>
        <row r="1607">
          <cell r="A1607" t="str">
            <v>SINAPI-I 39271</v>
          </cell>
          <cell r="D1607" t="str">
            <v>CURVA 90 GRAUS, CURTA, DE PVC RIGIDO ROSCAVEL, DE 1/2", PARA ELETRODUTO</v>
          </cell>
          <cell r="E1607" t="str">
            <v>UN</v>
          </cell>
          <cell r="G1607">
            <v>2.56</v>
          </cell>
        </row>
        <row r="1608">
          <cell r="A1608" t="str">
            <v>SINAPI-I 39272</v>
          </cell>
          <cell r="D1608" t="str">
            <v>CURVA 90 GRAUS, CURTA, DE PVC RIGIDO ROSCAVEL, DE 3/4", PARA ELETRODUTO</v>
          </cell>
          <cell r="E1608" t="str">
            <v>UN</v>
          </cell>
          <cell r="G1608">
            <v>3.14</v>
          </cell>
        </row>
        <row r="1609">
          <cell r="A1609" t="str">
            <v>SINAPI-I 1875</v>
          </cell>
          <cell r="D1609" t="str">
            <v>CURVA 90 GRAUS, LONGA, DE PVC RIGIDO ROSCAVEL, DE 1 1/2", PARA ELETRODUTO</v>
          </cell>
          <cell r="E1609" t="str">
            <v>UN</v>
          </cell>
          <cell r="G1609">
            <v>6.94</v>
          </cell>
        </row>
        <row r="1610">
          <cell r="A1610" t="str">
            <v>SINAPI-I 1874</v>
          </cell>
          <cell r="D1610" t="str">
            <v>CURVA 90 GRAUS, LONGA, DE PVC RIGIDO ROSCAVEL, DE 1 1/4", PARA ELETRODUTO</v>
          </cell>
          <cell r="E1610" t="str">
            <v>UN</v>
          </cell>
          <cell r="G1610">
            <v>5.73</v>
          </cell>
        </row>
        <row r="1611">
          <cell r="A1611" t="str">
            <v>SINAPI-I 1884</v>
          </cell>
          <cell r="D1611" t="str">
            <v>CURVA 90 GRAUS, LONGA, DE PVC RIGIDO ROSCAVEL, DE 1", PARA ELETRODUTO</v>
          </cell>
          <cell r="E1611" t="str">
            <v>UN</v>
          </cell>
          <cell r="G1611">
            <v>5.08</v>
          </cell>
        </row>
        <row r="1612">
          <cell r="A1612" t="str">
            <v>SINAPI-I 1870</v>
          </cell>
          <cell r="D1612" t="str">
            <v>CURVA 90 GRAUS, LONGA, DE PVC RIGIDO ROSCAVEL, DE 1/2", PARA ELETRODUTO</v>
          </cell>
          <cell r="E1612" t="str">
            <v>UN</v>
          </cell>
          <cell r="G1612">
            <v>3.31</v>
          </cell>
        </row>
        <row r="1613">
          <cell r="A1613" t="str">
            <v>SINAPI-I 1887</v>
          </cell>
          <cell r="D1613" t="str">
            <v>CURVA 90 GRAUS, LONGA, DE PVC RIGIDO ROSCAVEL, DE 2 1/2", PARA ELETRODUTO</v>
          </cell>
          <cell r="E1613" t="str">
            <v>UN</v>
          </cell>
          <cell r="G1613">
            <v>28.78</v>
          </cell>
        </row>
        <row r="1614">
          <cell r="A1614" t="str">
            <v>SINAPI-I 1876</v>
          </cell>
          <cell r="D1614" t="str">
            <v>CURVA 90 GRAUS, LONGA, DE PVC RIGIDO ROSCAVEL, DE 2", PARA ELETRODUTO</v>
          </cell>
          <cell r="E1614" t="str">
            <v>UN</v>
          </cell>
          <cell r="G1614">
            <v>11.28</v>
          </cell>
        </row>
        <row r="1615">
          <cell r="A1615" t="str">
            <v>SINAPI-I 1877</v>
          </cell>
          <cell r="D1615" t="str">
            <v>CURVA 90 GRAUS, LONGA, DE PVC RIGIDO ROSCAVEL, DE 3", PARA ELETRODUTO</v>
          </cell>
          <cell r="E1615" t="str">
            <v>UN</v>
          </cell>
          <cell r="G1615">
            <v>28.82</v>
          </cell>
        </row>
        <row r="1616">
          <cell r="A1616" t="str">
            <v>SINAPI-I 1879</v>
          </cell>
          <cell r="D1616" t="str">
            <v>CURVA 90 GRAUS, LONGA, DE PVC RIGIDO ROSCAVEL, DE 3/4", PARA ELETRODUTO</v>
          </cell>
          <cell r="E1616" t="str">
            <v>UN</v>
          </cell>
          <cell r="G1616">
            <v>3.35</v>
          </cell>
        </row>
        <row r="1617">
          <cell r="A1617" t="str">
            <v>SINAPI-I 1878</v>
          </cell>
          <cell r="D1617" t="str">
            <v>CURVA 90 GRAUS, LONGA, DE PVC RIGIDO ROSCAVEL, DE 4", PARA ELETRODUTO</v>
          </cell>
          <cell r="E1617" t="str">
            <v>UN</v>
          </cell>
          <cell r="G1617">
            <v>57.9</v>
          </cell>
        </row>
        <row r="1618">
          <cell r="A1618" t="str">
            <v>SINAPI-I 37971</v>
          </cell>
          <cell r="D1618" t="str">
            <v>CURVA CPVC, 90 GRAUS, SOLDAVEL, 15 MM, PARA AGUA QUENTE</v>
          </cell>
          <cell r="E1618" t="str">
            <v>UN</v>
          </cell>
          <cell r="G1618">
            <v>5.35</v>
          </cell>
        </row>
        <row r="1619">
          <cell r="A1619" t="str">
            <v>SINAPI-I 37972</v>
          </cell>
          <cell r="D1619" t="str">
            <v>CURVA CPVC, 90 GRAUS, SOLDAVEL, 22 MM, PARA AGUA QUENTE</v>
          </cell>
          <cell r="E1619" t="str">
            <v>UN</v>
          </cell>
          <cell r="G1619">
            <v>7.59</v>
          </cell>
        </row>
        <row r="1620">
          <cell r="A1620" t="str">
            <v>SINAPI-I 37973</v>
          </cell>
          <cell r="D1620" t="str">
            <v>CURVA CPVC, 90 GRAUS, SOLDAVEL, 28 MM, PARA AGUA QUENTE</v>
          </cell>
          <cell r="E1620" t="str">
            <v>UN</v>
          </cell>
          <cell r="G1620">
            <v>14.25</v>
          </cell>
        </row>
        <row r="1621">
          <cell r="A1621" t="str">
            <v>SINAPI-I 1926</v>
          </cell>
          <cell r="D1621" t="str">
            <v>CURVA DE PVC 45 GRAUS, SOLDAVEL, 20 MM, COR MARROM, PARA AGUA FRIA PREDIAL</v>
          </cell>
          <cell r="E1621" t="str">
            <v>UN</v>
          </cell>
          <cell r="G1621">
            <v>2.38</v>
          </cell>
        </row>
        <row r="1622">
          <cell r="A1622" t="str">
            <v>SINAPI-I 1927</v>
          </cell>
          <cell r="D1622" t="str">
            <v>CURVA DE PVC 45 GRAUS, SOLDAVEL, 25 MM, COR MARROM, PARA AGUA FRIA PREDIAL</v>
          </cell>
          <cell r="E1622" t="str">
            <v>UN</v>
          </cell>
          <cell r="G1622">
            <v>2.67</v>
          </cell>
        </row>
        <row r="1623">
          <cell r="A1623" t="str">
            <v>SINAPI-I 1923</v>
          </cell>
          <cell r="D1623" t="str">
            <v>CURVA DE PVC 45 GRAUS, SOLDAVEL, 32 MM, COR MARROM, PARA AGUA FRIA PREDIAL</v>
          </cell>
          <cell r="E1623" t="str">
            <v>UN</v>
          </cell>
          <cell r="G1623">
            <v>4.87</v>
          </cell>
        </row>
        <row r="1624">
          <cell r="A1624" t="str">
            <v>SINAPI-I 1929</v>
          </cell>
          <cell r="D1624" t="str">
            <v>CURVA DE PVC 45 GRAUS, SOLDAVEL, 40 MM, COR MARROM, PARA AGUA FRIA PREDIAL</v>
          </cell>
          <cell r="E1624" t="str">
            <v>UN</v>
          </cell>
          <cell r="G1624">
            <v>5.91</v>
          </cell>
        </row>
        <row r="1625">
          <cell r="A1625" t="str">
            <v>SINAPI-I 1930</v>
          </cell>
          <cell r="D1625" t="str">
            <v>CURVA DE PVC 45 GRAUS, SOLDAVEL, 50 MM, COR MARROM, PARA AGUA FRIA PREDIAL</v>
          </cell>
          <cell r="E1625" t="str">
            <v>UN</v>
          </cell>
          <cell r="G1625">
            <v>10.119999999999999</v>
          </cell>
        </row>
        <row r="1626">
          <cell r="A1626" t="str">
            <v>SINAPI-I 1924</v>
          </cell>
          <cell r="D1626" t="str">
            <v>CURVA DE PVC 45 GRAUS, SOLDAVEL, 60 MM, COR MARROM, PARA AGUA FRIA PREDIAL</v>
          </cell>
          <cell r="E1626" t="str">
            <v>UN</v>
          </cell>
          <cell r="G1626">
            <v>16.329999999999998</v>
          </cell>
        </row>
        <row r="1627">
          <cell r="A1627" t="str">
            <v>SINAPI-I 1922</v>
          </cell>
          <cell r="D1627" t="str">
            <v>CURVA DE PVC 45 GRAUS, SOLDAVEL, 75 MM, COR MARROM, PARA AGUA FRIA PREDIAL</v>
          </cell>
          <cell r="E1627" t="str">
            <v>UN</v>
          </cell>
          <cell r="G1627">
            <v>33.76</v>
          </cell>
        </row>
        <row r="1628">
          <cell r="A1628" t="str">
            <v>SINAPI-I 1953</v>
          </cell>
          <cell r="D1628" t="str">
            <v>CURVA DE PVC 45 GRAUS, SOLDAVEL, 85 MM, COR MARROM, PARA AGUA FRIA PREDIAL</v>
          </cell>
          <cell r="E1628" t="str">
            <v>UN</v>
          </cell>
          <cell r="G1628">
            <v>41.22</v>
          </cell>
        </row>
        <row r="1629">
          <cell r="A1629" t="str">
            <v>SINAPI-I 1962</v>
          </cell>
          <cell r="D1629" t="str">
            <v>CURVA DE PVC 90 GRAUS, SOLDAVEL, 110 MM, COR MARROM, PARA AGUA FRIA PREDIAL</v>
          </cell>
          <cell r="E1629" t="str">
            <v>UN</v>
          </cell>
          <cell r="G1629">
            <v>200.25</v>
          </cell>
        </row>
        <row r="1630">
          <cell r="A1630" t="str">
            <v>SINAPI-I 1955</v>
          </cell>
          <cell r="D1630" t="str">
            <v>CURVA DE PVC 90 GRAUS, SOLDAVEL, 20 MM, COR MARROM, PARA AGUA FRIA PREDIAL</v>
          </cell>
          <cell r="E1630" t="str">
            <v>UN</v>
          </cell>
          <cell r="G1630">
            <v>2.2999999999999998</v>
          </cell>
        </row>
        <row r="1631">
          <cell r="A1631" t="str">
            <v>SINAPI-I 1956</v>
          </cell>
          <cell r="D1631" t="str">
            <v>CURVA DE PVC 90 GRAUS, SOLDAVEL, 25 MM, COR MARROM, PARA AGUA FRIA PREDIAL</v>
          </cell>
          <cell r="E1631" t="str">
            <v>UN</v>
          </cell>
          <cell r="G1631">
            <v>3.26</v>
          </cell>
        </row>
        <row r="1632">
          <cell r="A1632" t="str">
            <v>SINAPI-I 1957</v>
          </cell>
          <cell r="D1632" t="str">
            <v>CURVA DE PVC 90 GRAUS, SOLDAVEL, 32 MM, COR MARROM, PARA AGUA FRIA PREDIAL</v>
          </cell>
          <cell r="E1632" t="str">
            <v>UN</v>
          </cell>
          <cell r="G1632">
            <v>7.04</v>
          </cell>
        </row>
        <row r="1633">
          <cell r="A1633" t="str">
            <v>SINAPI-I 1958</v>
          </cell>
          <cell r="D1633" t="str">
            <v>CURVA DE PVC 90 GRAUS, SOLDAVEL, 40 MM, COR MARROM, PARA AGUA FRIA PREDIAL</v>
          </cell>
          <cell r="E1633" t="str">
            <v>UN</v>
          </cell>
          <cell r="G1633">
            <v>13.11</v>
          </cell>
        </row>
        <row r="1634">
          <cell r="A1634" t="str">
            <v>SINAPI-I 1959</v>
          </cell>
          <cell r="D1634" t="str">
            <v>CURVA DE PVC 90 GRAUS, SOLDAVEL, 50 MM, COR MARROM, PARA AGUA FRIA PREDIAL</v>
          </cell>
          <cell r="E1634" t="str">
            <v>UN</v>
          </cell>
          <cell r="G1634">
            <v>14.23</v>
          </cell>
        </row>
        <row r="1635">
          <cell r="A1635" t="str">
            <v>SINAPI-I 1925</v>
          </cell>
          <cell r="D1635" t="str">
            <v>CURVA DE PVC 90 GRAUS, SOLDAVEL, 60 MM, COR MARROM, PARA AGUA FRIA PREDIAL</v>
          </cell>
          <cell r="E1635" t="str">
            <v>UN</v>
          </cell>
          <cell r="G1635">
            <v>37.19</v>
          </cell>
        </row>
        <row r="1636">
          <cell r="A1636" t="str">
            <v>SINAPI-I 1960</v>
          </cell>
          <cell r="D1636" t="str">
            <v>CURVA DE PVC 90 GRAUS, SOLDAVEL, 75 MM, COR MARROM, PARA AGUA FRIA PREDIAL</v>
          </cell>
          <cell r="E1636" t="str">
            <v>UN</v>
          </cell>
          <cell r="G1636">
            <v>57.1</v>
          </cell>
        </row>
        <row r="1637">
          <cell r="A1637" t="str">
            <v>SINAPI-I 1961</v>
          </cell>
          <cell r="D1637" t="str">
            <v>CURVA DE PVC 90 GRAUS, SOLDAVEL, 85 MM, COR MARROM, PARA AGUA FRIA PREDIAL</v>
          </cell>
          <cell r="E1637" t="str">
            <v>UN</v>
          </cell>
          <cell r="G1637">
            <v>73.16</v>
          </cell>
        </row>
        <row r="1638">
          <cell r="A1638" t="str">
            <v>SINAPI-I 38423</v>
          </cell>
          <cell r="D1638" t="str">
            <v>CURVA DE PVC, 90 GRAUS, SERIE R, DN 100 MM, PARA ESGOTO PREDIAL</v>
          </cell>
          <cell r="E1638" t="str">
            <v>UN</v>
          </cell>
          <cell r="G1638">
            <v>36.26</v>
          </cell>
        </row>
        <row r="1639">
          <cell r="A1639" t="str">
            <v>SINAPI-I 39866</v>
          </cell>
          <cell r="D1639" t="str">
            <v>CURVA DE TRANSPOSICAO BRONZE/LATAO SEM ANEL DE SOLDA, BOLSA X BOLSA, 15 MM</v>
          </cell>
          <cell r="E1639" t="str">
            <v>UN</v>
          </cell>
        </row>
        <row r="1640">
          <cell r="A1640" t="str">
            <v>SINAPI-I 39867</v>
          </cell>
          <cell r="D1640" t="str">
            <v>CURVA DE TRANSPOSICAO BRONZE/LATAO SEM ANEL DE SOLDA, BOLSA X BOLSA, 22 MM</v>
          </cell>
          <cell r="E1640" t="str">
            <v>UN</v>
          </cell>
        </row>
        <row r="1641">
          <cell r="A1641" t="str">
            <v>SINAPI-I 39868</v>
          </cell>
          <cell r="D1641" t="str">
            <v>CURVA DE TRANSPOSICAO BRONZE/LATAO SEM ANEL DE SOLDA, BOLSA X BOLSA, 28 MM</v>
          </cell>
          <cell r="E1641" t="str">
            <v>UN</v>
          </cell>
        </row>
        <row r="1642">
          <cell r="A1642" t="str">
            <v>SINAPI-I 37999</v>
          </cell>
          <cell r="D1642" t="str">
            <v>CURVA DE TRANSPOSICAO, CPVC, SOLDAVEL, 15 MM</v>
          </cell>
          <cell r="E1642" t="str">
            <v>UN</v>
          </cell>
          <cell r="G1642">
            <v>9.01</v>
          </cell>
        </row>
        <row r="1643">
          <cell r="A1643" t="str">
            <v>SINAPI-I 38000</v>
          </cell>
          <cell r="D1643" t="str">
            <v>CURVA DE TRANSPOSICAO, CPVC, SOLDAVEL, 22 MM</v>
          </cell>
          <cell r="E1643" t="str">
            <v>UN</v>
          </cell>
          <cell r="G1643">
            <v>10.53</v>
          </cell>
        </row>
        <row r="1644">
          <cell r="A1644" t="str">
            <v>SINAPI-I 38129</v>
          </cell>
          <cell r="D1644" t="str">
            <v>CURVA DE TRANSPOSICAO, PVC SOLDAVEL, 20 MM, COR MARROM, PARA AGUA FRIA PREDIAL</v>
          </cell>
          <cell r="E1644" t="str">
            <v>UN</v>
          </cell>
          <cell r="G1644">
            <v>5.37</v>
          </cell>
        </row>
        <row r="1645">
          <cell r="A1645" t="str">
            <v>SINAPI-I 38025</v>
          </cell>
          <cell r="D1645" t="str">
            <v>CURVA DE TRANSPOSICAO, PVC, SOLDAVEL, 25 MM, COR MARROM, PARA AGUA FRIA PREDIAL</v>
          </cell>
          <cell r="E1645" t="str">
            <v>UN</v>
          </cell>
          <cell r="G1645">
            <v>7.29</v>
          </cell>
        </row>
        <row r="1646">
          <cell r="A1646" t="str">
            <v>SINAPI-I 38026</v>
          </cell>
          <cell r="D1646" t="str">
            <v>CURVA DE TRANSPOSICAO, PVC, SOLDAVEL, 32 MM, COR MARROM, PARA AGUA FRIA PREDIAL</v>
          </cell>
          <cell r="E1646" t="str">
            <v>UN</v>
          </cell>
          <cell r="G1646">
            <v>17.989999999999998</v>
          </cell>
        </row>
        <row r="1647">
          <cell r="A1647" t="str">
            <v>SINAPI-I 43955</v>
          </cell>
          <cell r="D1647" t="str">
            <v>CURVA HORIZONTAL 90 GRAUS PERFURADA, PARA ELETROCALHA, EM CHAPA DE ACO GALVANIZADO ESPESSURA #14, 700 X 50 MM (L X A), SEM VIROLA, SEM TAMPA</v>
          </cell>
          <cell r="E1647" t="str">
            <v>UN</v>
          </cell>
          <cell r="G1647">
            <v>339.41</v>
          </cell>
        </row>
        <row r="1648">
          <cell r="A1648" t="str">
            <v>SINAPI-I 43957</v>
          </cell>
          <cell r="D1648" t="str">
            <v>CURVA HORIZONTAL 90 GRAUS PERFURADA, PARA ELETROCALHA, EM CHAPA DE ACO GALVANIZADO ESPESSURA #14, 800 X 50 MM (L X A), SEM VIROLA, SEM TAMPA</v>
          </cell>
          <cell r="E1648" t="str">
            <v>UN</v>
          </cell>
          <cell r="G1648">
            <v>399.76</v>
          </cell>
        </row>
        <row r="1649">
          <cell r="A1649" t="str">
            <v>SINAPI-I 43950</v>
          </cell>
          <cell r="D1649" t="str">
            <v>CURVA HORIZONTAL 90 GRAUS PERFURADA, PARA ELETROCALHA, EM CHAPA DE ACO GALVANIZADO ESPESSURA #16, 500 X 50 MM (L X A), SEM VIROLA, SEM TAMPA</v>
          </cell>
          <cell r="E1649" t="str">
            <v>UN</v>
          </cell>
          <cell r="G1649">
            <v>181.93</v>
          </cell>
        </row>
        <row r="1650">
          <cell r="A1650" t="str">
            <v>SINAPI-I 43954</v>
          </cell>
          <cell r="D1650" t="str">
            <v>CURVA HORIZONTAL 90 GRAUS PERFURADA, PARA ELETROCALHA, EM CHAPA DE ACO GALVANIZADO ESPESSURA #16, 600 X 50 MM (L X A), SEM VIROLA, SEM TAMPA</v>
          </cell>
          <cell r="E1650" t="str">
            <v>UN</v>
          </cell>
          <cell r="G1650">
            <v>231.31</v>
          </cell>
        </row>
        <row r="1651">
          <cell r="A1651" t="str">
            <v>SINAPI-I 43945</v>
          </cell>
          <cell r="D1651" t="str">
            <v>CURVA HORIZONTAL 90 GRAUS PERFURADA, PARA ELETROCALHA, EM CHAPA DE ACO GALVANIZADO ESPESSURA #18, 300 X 50 MM (L X A), SEM VIROLA, SEM TAMPA</v>
          </cell>
          <cell r="E1651" t="str">
            <v>UN</v>
          </cell>
          <cell r="G1651">
            <v>81.900000000000006</v>
          </cell>
        </row>
        <row r="1652">
          <cell r="A1652" t="str">
            <v>SINAPI-I 43947</v>
          </cell>
          <cell r="D1652" t="str">
            <v>CURVA HORIZONTAL 90 GRAUS PERFURADA, PARA ELETROCALHA, EM CHAPA DE ACO GALVANIZADO ESPESSURA #18, 400 X 50 MM (L X A), SEM VIROLA, SEM TAMPA</v>
          </cell>
          <cell r="E1652" t="str">
            <v>UN</v>
          </cell>
          <cell r="G1652">
            <v>116.09</v>
          </cell>
        </row>
        <row r="1653">
          <cell r="A1653" t="str">
            <v>SINAPI-I 43920</v>
          </cell>
          <cell r="D1653" t="str">
            <v>CURVA HORIZONTAL 90 GRAUS PERFURADA, PARA ELETROCALHA, EM CHAPA DE ACO GALVANIZADO ESPESSURA #22, 100 X 50 MM (L X A), SEM VIROLA, SEM TAMPA</v>
          </cell>
          <cell r="E1653" t="str">
            <v>UN</v>
          </cell>
          <cell r="G1653">
            <v>22.2</v>
          </cell>
        </row>
        <row r="1654">
          <cell r="A1654" t="str">
            <v>SINAPI-I 43921</v>
          </cell>
          <cell r="D1654" t="str">
            <v>CURVA HORIZONTAL 90 GRAUS PERFURADA, PARA ELETROCALHA, EM CHAPA DE ACO GALVANIZADO ESPESSURA #22, 125 X 50 MM (L X A), SEM VIROLA, SEM TAMPA</v>
          </cell>
          <cell r="E1654" t="str">
            <v>UN</v>
          </cell>
          <cell r="G1654">
            <v>21.45</v>
          </cell>
        </row>
        <row r="1655">
          <cell r="A1655" t="str">
            <v>SINAPI-I 43922</v>
          </cell>
          <cell r="D1655" t="str">
            <v>CURVA HORIZONTAL 90 GRAUS PERFURADA, PARA ELETROCALHA, EM CHAPA DE ACO GALVANIZADO ESPESSURA #22, 150 X 50 MM (L X A), SEM VIROLA, SEM TAMPA</v>
          </cell>
          <cell r="E1655" t="str">
            <v>UN</v>
          </cell>
          <cell r="G1655">
            <v>36.26</v>
          </cell>
        </row>
        <row r="1656">
          <cell r="A1656" t="str">
            <v>SINAPI-I 43923</v>
          </cell>
          <cell r="D1656" t="str">
            <v>CURVA HORIZONTAL 90 GRAUS PERFURADA, PARA ELETROCALHA, EM CHAPA DE ACO GALVANIZADO ESPESSURA #22, 200 X 50 MM (L X A), SEM VIROLA, SEM TAMPA</v>
          </cell>
          <cell r="E1656" t="str">
            <v>UN</v>
          </cell>
          <cell r="G1656">
            <v>49.1</v>
          </cell>
        </row>
        <row r="1657">
          <cell r="A1657" t="str">
            <v>SINAPI-I 43924</v>
          </cell>
          <cell r="D1657" t="str">
            <v>CURVA HORIZONTAL 90 GRAUS PERFURADA, PARA ELETROCALHA, EM CHAPA DE ACO GALVANIZADO ESPESSURA #22, 250 X 50 MM (L X A), SEM VIROLA, SEM TAMPA</v>
          </cell>
          <cell r="E1657" t="str">
            <v>UN</v>
          </cell>
          <cell r="G1657">
            <v>45.37</v>
          </cell>
        </row>
        <row r="1658">
          <cell r="A1658" t="str">
            <v>SINAPI-I 43952</v>
          </cell>
          <cell r="D1658" t="str">
            <v>CURVA HORIZONTAL 90 GRAUS PERFURADA, PARA ELETROCALHA, EM CHAPA DE ACO GALVANIZADO ESPESSURA #22, 50 X 50 MM (L X A), SEM VIROLA, SEM TAMPA</v>
          </cell>
          <cell r="E1658" t="str">
            <v>UN</v>
          </cell>
          <cell r="G1658">
            <v>14.69</v>
          </cell>
        </row>
        <row r="1659">
          <cell r="A1659" t="str">
            <v>SINAPI-I 43956</v>
          </cell>
          <cell r="D1659" t="str">
            <v>CURVA HORIZONTAL 90 GRAUS PERFURADA, PARA ELETROCALHA, EM CHAPA DE ACO GALVANIZADO ESPESSURA #22, 75 X 50 MM (L X A), SEM VIROLA, SEM TAMPA</v>
          </cell>
          <cell r="E1659" t="str">
            <v>UN</v>
          </cell>
          <cell r="G1659">
            <v>18.13</v>
          </cell>
        </row>
        <row r="1660">
          <cell r="A1660" t="str">
            <v>SINAPI-I 1858</v>
          </cell>
          <cell r="D1660" t="str">
            <v>CURVA LONGA PVC, PB, JE, 45 GRAUS, DN 100 MM, PARA REDE COLETORA ESGOTO</v>
          </cell>
          <cell r="E1660" t="str">
            <v>UN</v>
          </cell>
          <cell r="G1660">
            <v>56.19</v>
          </cell>
        </row>
        <row r="1661">
          <cell r="A1661" t="str">
            <v>SINAPI-I 1844</v>
          </cell>
          <cell r="D1661" t="str">
            <v>CURVA LONGA PVC, PB, JE, 45 GRAUS, DN 150 MM, PARA REDE COLETORA ESGOTO</v>
          </cell>
          <cell r="E1661" t="str">
            <v>UN</v>
          </cell>
          <cell r="G1661">
            <v>128.68</v>
          </cell>
        </row>
        <row r="1662">
          <cell r="A1662" t="str">
            <v>SINAPI-I 1863</v>
          </cell>
          <cell r="D1662" t="str">
            <v>CURVA LONGA PVC, PB, JE, 90 GRAUS, DN 100 MM, PARA REDE COLETORA ESGOTO</v>
          </cell>
          <cell r="E1662" t="str">
            <v>UN</v>
          </cell>
          <cell r="G1662">
            <v>59.79</v>
          </cell>
        </row>
        <row r="1663">
          <cell r="A1663" t="str">
            <v>SINAPI-I 1865</v>
          </cell>
          <cell r="D1663" t="str">
            <v>CURVA LONGA PVC, PB, JE, 90 GRAUS, DN 150 MM, PARA REDE COLETORA ESGOTO</v>
          </cell>
          <cell r="E1663" t="str">
            <v>UN</v>
          </cell>
          <cell r="G1663">
            <v>155.80000000000001</v>
          </cell>
        </row>
        <row r="1664">
          <cell r="A1664" t="str">
            <v>SINAPI-I 36355</v>
          </cell>
          <cell r="D1664" t="str">
            <v>CURVA PPR 90 GRAUS, F/F, DN 20 MM, PARA AGUA QUENTE PREDIAL</v>
          </cell>
          <cell r="E1664" t="str">
            <v>UN</v>
          </cell>
        </row>
        <row r="1665">
          <cell r="A1665" t="str">
            <v>SINAPI-I 36356</v>
          </cell>
          <cell r="D1665" t="str">
            <v>CURVA PPR 90 GRAUS, F/F, DN 25 MM, PARA AGUA QUENTE PREDIAL</v>
          </cell>
          <cell r="E1665" t="str">
            <v>UN</v>
          </cell>
        </row>
        <row r="1666">
          <cell r="A1666" t="str">
            <v>SINAPI-I 1940</v>
          </cell>
          <cell r="D1666" t="str">
            <v>CURVA PVC 90 GRAUS, ROSCAVEL, 1 1/4", COR BRANCA, AGUA FRIA PREDIAL</v>
          </cell>
          <cell r="E1666" t="str">
            <v>UN</v>
          </cell>
          <cell r="G1666">
            <v>36.340000000000003</v>
          </cell>
        </row>
        <row r="1667">
          <cell r="A1667" t="str">
            <v>SINAPI-I 1939</v>
          </cell>
          <cell r="D1667" t="str">
            <v>CURVA PVC 90 GRAUS, ROSCAVEL, 1", COR BRANCA, AGUA FRIA PREDIAL</v>
          </cell>
          <cell r="E1667" t="str">
            <v>UN</v>
          </cell>
          <cell r="G1667">
            <v>9.9600000000000009</v>
          </cell>
        </row>
        <row r="1668">
          <cell r="A1668" t="str">
            <v>SINAPI-I 1937</v>
          </cell>
          <cell r="D1668" t="str">
            <v>CURVA PVC 90 GRAUS, ROSCAVEL, 1/2", COR BRANCA, AGUA FRIA PREDIAL</v>
          </cell>
          <cell r="E1668" t="str">
            <v>UN</v>
          </cell>
          <cell r="G1668">
            <v>6.13</v>
          </cell>
        </row>
        <row r="1669">
          <cell r="A1669" t="str">
            <v>SINAPI-I 1938</v>
          </cell>
          <cell r="D1669" t="str">
            <v>CURVA PVC 90 GRAUS, ROSCAVEL, 3/4", COR BRANCA, AGUA FRIA PREDIAL</v>
          </cell>
          <cell r="E1669" t="str">
            <v>UN</v>
          </cell>
          <cell r="G1669">
            <v>6.97</v>
          </cell>
        </row>
        <row r="1670">
          <cell r="A1670" t="str">
            <v>SINAPI-I 1966</v>
          </cell>
          <cell r="D1670" t="str">
            <v>CURVA PVC CURTA 90 GRAUS, DN 100 MM, PARA ESGOTO PREDIAL</v>
          </cell>
          <cell r="E1670" t="str">
            <v>UN</v>
          </cell>
          <cell r="G1670">
            <v>23.84</v>
          </cell>
        </row>
        <row r="1671">
          <cell r="A1671" t="str">
            <v>SINAPI-I 1933</v>
          </cell>
          <cell r="D1671" t="str">
            <v>CURVA PVC CURTA 90 GRAUS, DN 40 MM, PARA ESGOTO PREDIAL</v>
          </cell>
          <cell r="E1671" t="str">
            <v>UN</v>
          </cell>
          <cell r="G1671">
            <v>5.14</v>
          </cell>
        </row>
        <row r="1672">
          <cell r="A1672" t="str">
            <v>SINAPI-I 1932</v>
          </cell>
          <cell r="D1672" t="str">
            <v>CURVA PVC CURTA 90 GRAUS, DN 50 MM, PARA ESGOTO PREDIAL</v>
          </cell>
          <cell r="E1672" t="str">
            <v>UN</v>
          </cell>
          <cell r="G1672">
            <v>11.76</v>
          </cell>
        </row>
        <row r="1673">
          <cell r="A1673" t="str">
            <v>SINAPI-I 1951</v>
          </cell>
          <cell r="D1673" t="str">
            <v>CURVA PVC CURTA 90 GRAUS, DN 75 MM, PARA ESGOTO PREDIAL</v>
          </cell>
          <cell r="E1673" t="str">
            <v>UN</v>
          </cell>
          <cell r="G1673">
            <v>24.53</v>
          </cell>
        </row>
        <row r="1674">
          <cell r="A1674" t="str">
            <v>SINAPI-I 1970</v>
          </cell>
          <cell r="D1674" t="str">
            <v>CURVA PVC LONGA 90 GRAUS, DN 100 MM, PARA ESGOTO PREDIAL</v>
          </cell>
          <cell r="E1674" t="str">
            <v>UN</v>
          </cell>
          <cell r="G1674">
            <v>59.6</v>
          </cell>
        </row>
        <row r="1675">
          <cell r="A1675" t="str">
            <v>SINAPI-I 1967</v>
          </cell>
          <cell r="D1675" t="str">
            <v>CURVA PVC LONGA 90 GRAUS, DN 40 MM, PARA ESGOTO PREDIAL</v>
          </cell>
          <cell r="E1675" t="str">
            <v>UN</v>
          </cell>
          <cell r="G1675">
            <v>7.08</v>
          </cell>
        </row>
        <row r="1676">
          <cell r="A1676" t="str">
            <v>SINAPI-I 1968</v>
          </cell>
          <cell r="D1676" t="str">
            <v>CURVA PVC LONGA 90 GRAUS, DN 50 MM, PARA ESGOTO PREDIAL</v>
          </cell>
          <cell r="E1676" t="str">
            <v>UN</v>
          </cell>
          <cell r="G1676">
            <v>13.99</v>
          </cell>
        </row>
        <row r="1677">
          <cell r="A1677" t="str">
            <v>SINAPI-I 1969</v>
          </cell>
          <cell r="D1677" t="str">
            <v>CURVA PVC LONGA 90 GRAUS, DN 75 MM, PARA ESGOTO PREDIAL</v>
          </cell>
          <cell r="E1677" t="str">
            <v>UN</v>
          </cell>
          <cell r="G1677">
            <v>45.54</v>
          </cell>
        </row>
        <row r="1678">
          <cell r="A1678" t="str">
            <v>SINAPI-I 1827</v>
          </cell>
          <cell r="D1678" t="str">
            <v>CURVA PVC PBA, JE, PB, 45 GRAUS, DN 100 / DE 110 MM, PARA REDE DE AGUA</v>
          </cell>
          <cell r="E1678" t="str">
            <v>UN</v>
          </cell>
          <cell r="G1678">
            <v>161.49</v>
          </cell>
        </row>
        <row r="1679">
          <cell r="A1679" t="str">
            <v>SINAPI-I 1831</v>
          </cell>
          <cell r="D1679" t="str">
            <v>CURVA PVC PBA, JE, PB, 45 GRAUS, DN 50 / DE 60 MM, PARA REDE DE AGUA</v>
          </cell>
          <cell r="E1679" t="str">
            <v>UN</v>
          </cell>
          <cell r="G1679">
            <v>35.25</v>
          </cell>
        </row>
        <row r="1680">
          <cell r="A1680" t="str">
            <v>SINAPI-I 1825</v>
          </cell>
          <cell r="D1680" t="str">
            <v>CURVA PVC PBA, JE, PB, 45 GRAUS, DN 75 / DE 85 MM, PARA REDE DE AGUA</v>
          </cell>
          <cell r="E1680" t="str">
            <v>UN</v>
          </cell>
          <cell r="G1680">
            <v>87.01</v>
          </cell>
        </row>
        <row r="1681">
          <cell r="A1681" t="str">
            <v>SINAPI-I 1828</v>
          </cell>
          <cell r="D1681" t="str">
            <v>CURVA PVC PBA, JE, PB, 90 GRAUS, DN 100 / DE 110 MM, PARA REDE DE AGUA</v>
          </cell>
          <cell r="E1681" t="str">
            <v>UN</v>
          </cell>
          <cell r="G1681">
            <v>197.07</v>
          </cell>
        </row>
        <row r="1682">
          <cell r="A1682" t="str">
            <v>SINAPI-I 1845</v>
          </cell>
          <cell r="D1682" t="str">
            <v>CURVA PVC PBA, JE, PB, 90 GRAUS, DN 50 / DE 60 MM, PARA REDE DE AGUA</v>
          </cell>
          <cell r="E1682" t="str">
            <v>UN</v>
          </cell>
          <cell r="G1682">
            <v>44.18</v>
          </cell>
        </row>
        <row r="1683">
          <cell r="A1683" t="str">
            <v>SINAPI-I 1824</v>
          </cell>
          <cell r="D1683" t="str">
            <v>CURVA PVC PBA, JE, PB, 90 GRAUS, DN 75 / DE 85 MM, PARA REDE DE AGUA</v>
          </cell>
          <cell r="E1683" t="str">
            <v>UN</v>
          </cell>
          <cell r="G1683">
            <v>104.3</v>
          </cell>
        </row>
        <row r="1684">
          <cell r="A1684" t="str">
            <v>SINAPI-I 42693</v>
          </cell>
          <cell r="D1684" t="str">
            <v>CURVA PVC, BB, JE, 45 GRAUS, DN 250 MM, PARA TUBO CORRUGADO E/OU LISO, REDE COLETORA ESGOTO</v>
          </cell>
          <cell r="E1684" t="str">
            <v>UN</v>
          </cell>
          <cell r="G1684">
            <v>437.66</v>
          </cell>
        </row>
        <row r="1685">
          <cell r="A1685" t="str">
            <v>SINAPI-I 42695</v>
          </cell>
          <cell r="D1685" t="str">
            <v>CURVA PVC, BB, JE, 90 GRAUS, DN 200 MM, PARA TUBO CORRUGADO E/OU LISO, REDE COLETORA ESGOTO</v>
          </cell>
          <cell r="E1685" t="str">
            <v>UN</v>
          </cell>
          <cell r="G1685">
            <v>305.77</v>
          </cell>
        </row>
        <row r="1686">
          <cell r="A1686" t="str">
            <v>SINAPI-I 42694</v>
          </cell>
          <cell r="D1686" t="str">
            <v>CURVA PVC, BB, JE, 90 GRAUS, DN 250 MM, PARA TUBO CORRUGADO E/OU LISO, REDE COLETORA ESGOTO</v>
          </cell>
          <cell r="E1686" t="str">
            <v>UN</v>
          </cell>
          <cell r="G1686">
            <v>585.67999999999995</v>
          </cell>
        </row>
        <row r="1687">
          <cell r="A1687" t="str">
            <v>SINAPI-I 20097</v>
          </cell>
          <cell r="D1687" t="str">
            <v>CURVA PVC, SERIE R, 87.30 GRAUS, CURTA, PARA PE-DE-COLUNA, DN 100 MM, PARA ESGOTO PREDIAL</v>
          </cell>
          <cell r="E1687" t="str">
            <v>UN</v>
          </cell>
          <cell r="G1687">
            <v>25.39</v>
          </cell>
        </row>
        <row r="1688">
          <cell r="A1688" t="str">
            <v>SINAPI-I 20098</v>
          </cell>
          <cell r="D1688" t="str">
            <v>CURVA PVC, SERIE R, 87.30 GRAUS, CURTA, PARA PE-DE-COLUNA, DN 150 MM, PARA ESGOTO PREDIAL</v>
          </cell>
          <cell r="E1688" t="str">
            <v>UN</v>
          </cell>
          <cell r="G1688">
            <v>103.79</v>
          </cell>
        </row>
        <row r="1689">
          <cell r="A1689" t="str">
            <v>SINAPI-I 20096</v>
          </cell>
          <cell r="D1689" t="str">
            <v>CURVA PVC, SERIE R, 87.30 GRAUS, CURTA, PARA PE-DE-COLUNA, DN 75 MM, PARA ESGOTO PREDIAL</v>
          </cell>
          <cell r="E1689" t="str">
            <v>UN</v>
          </cell>
          <cell r="G1689">
            <v>26.29</v>
          </cell>
        </row>
        <row r="1690">
          <cell r="A1690" t="str">
            <v>SINAPI-I 44472</v>
          </cell>
          <cell r="D1690" t="str">
            <v>DENTE PARA FRESADORA</v>
          </cell>
          <cell r="E1690" t="str">
            <v>UN</v>
          </cell>
        </row>
        <row r="1691">
          <cell r="A1691" t="str">
            <v>SINAPI-I 38369</v>
          </cell>
          <cell r="D1691" t="str">
            <v>DESEMPENADEIRA DE ACO DENTADA 12 X *25* CM, DENTES 8 X 8 MM, CABO FECHADO DE MADEIRA</v>
          </cell>
          <cell r="E1691" t="str">
            <v>UN</v>
          </cell>
          <cell r="G1691">
            <v>24.06</v>
          </cell>
        </row>
        <row r="1692">
          <cell r="A1692" t="str">
            <v>SINAPI-I 38370</v>
          </cell>
          <cell r="D1692" t="str">
            <v>DESEMPENADEIRA DE ACO LISA 12 X *25* CM COM CABO FECHADO DE MADEIRA</v>
          </cell>
          <cell r="E1692" t="str">
            <v>UN</v>
          </cell>
          <cell r="G1692">
            <v>16.23</v>
          </cell>
        </row>
        <row r="1693">
          <cell r="A1693" t="str">
            <v>SINAPI-I 45199</v>
          </cell>
          <cell r="D1693" t="str">
            <v>DESEMPENADEIRA DE MADEIRA *16 X 27* CM</v>
          </cell>
          <cell r="E1693" t="str">
            <v>UN</v>
          </cell>
          <cell r="G1693">
            <v>40.04</v>
          </cell>
        </row>
        <row r="1694">
          <cell r="A1694" t="str">
            <v>SINAPI-I 38372</v>
          </cell>
          <cell r="D1694" t="str">
            <v>DESEMPENADEIRA PLASTICA LISA *14 X 27* CM</v>
          </cell>
          <cell r="E1694" t="str">
            <v>UN</v>
          </cell>
          <cell r="G1694">
            <v>11.43</v>
          </cell>
        </row>
        <row r="1695">
          <cell r="A1695" t="str">
            <v>SINAPI-I 2358</v>
          </cell>
          <cell r="D1695" t="str">
            <v>DESENHISTA PROJETISTA (HORISTA)</v>
          </cell>
          <cell r="E1695" t="str">
            <v>H</v>
          </cell>
          <cell r="G1695">
            <v>45.58</v>
          </cell>
        </row>
        <row r="1696">
          <cell r="A1696" t="str">
            <v>SINAPI-I 40807</v>
          </cell>
          <cell r="D1696" t="str">
            <v>DESENHISTA PROJETISTA (MENSALISTA)</v>
          </cell>
          <cell r="E1696" t="str">
            <v>MES</v>
          </cell>
          <cell r="G1696">
            <v>8064.51</v>
          </cell>
        </row>
        <row r="1697">
          <cell r="A1697" t="str">
            <v>SINAPI-I 44330</v>
          </cell>
          <cell r="D1697" t="str">
            <v>DESINFETANTE PRONTO USO</v>
          </cell>
          <cell r="E1697" t="str">
            <v>L</v>
          </cell>
          <cell r="G1697">
            <v>13.35</v>
          </cell>
        </row>
        <row r="1698">
          <cell r="A1698" t="str">
            <v>SINAPI-I 43144</v>
          </cell>
          <cell r="D1698" t="str">
            <v>DESMOLDANTE PARA CONCRETO ESTAMPADO</v>
          </cell>
          <cell r="E1698" t="str">
            <v>KG</v>
          </cell>
          <cell r="G1698">
            <v>33.65</v>
          </cell>
        </row>
        <row r="1699">
          <cell r="A1699" t="str">
            <v>SINAPI-I 39397</v>
          </cell>
          <cell r="D1699" t="str">
            <v>DESMOLDANTE PARA FORMAS METALICAS A BASE DE OLEO VEGETAL</v>
          </cell>
          <cell r="E1699" t="str">
            <v>L</v>
          </cell>
          <cell r="G1699">
            <v>15.34</v>
          </cell>
        </row>
        <row r="1700">
          <cell r="A1700" t="str">
            <v>SINAPI-I 2692</v>
          </cell>
          <cell r="D1700" t="str">
            <v>DESMOLDANTE PROTETOR PARA FORMAS DE MADEIRA, DE BASE OLEOSA EMULSIONADA EM AGUA</v>
          </cell>
          <cell r="E1700" t="str">
            <v>L</v>
          </cell>
          <cell r="G1700">
            <v>6.19</v>
          </cell>
        </row>
        <row r="1701">
          <cell r="A1701" t="str">
            <v>SINAPI-I 45299</v>
          </cell>
          <cell r="D1701" t="str">
            <v>DETECTOR DE TENSAO 90 V A 1000 V (CAT IV)</v>
          </cell>
          <cell r="E1701" t="str">
            <v>UN</v>
          </cell>
          <cell r="G1701">
            <v>84.89</v>
          </cell>
        </row>
        <row r="1702">
          <cell r="A1702" t="str">
            <v>SINAPI-I 44329</v>
          </cell>
          <cell r="D1702" t="str">
            <v>DETERGENTE NEUTRO USO GERAL, CONCENTRADO</v>
          </cell>
          <cell r="E1702" t="str">
            <v>L</v>
          </cell>
          <cell r="G1702">
            <v>17.489999999999998</v>
          </cell>
        </row>
        <row r="1703">
          <cell r="A1703" t="str">
            <v>SINAPI-I 5318</v>
          </cell>
          <cell r="D1703" t="str">
            <v>DILUENTE AGUARRAS</v>
          </cell>
          <cell r="E1703" t="str">
            <v>L</v>
          </cell>
          <cell r="G1703">
            <v>28.28</v>
          </cell>
        </row>
        <row r="1704">
          <cell r="A1704" t="str">
            <v>SINAPI-I 5330</v>
          </cell>
          <cell r="D1704" t="str">
            <v>DILUENTE EPOXI</v>
          </cell>
          <cell r="E1704" t="str">
            <v>L</v>
          </cell>
          <cell r="G1704">
            <v>64.459999999999994</v>
          </cell>
        </row>
        <row r="1705">
          <cell r="A1705" t="str">
            <v>SINAPI-I 44532</v>
          </cell>
          <cell r="D1705" t="str">
            <v>DISCO DE BORRACHA PARA LIXADEIRA RIGIDO 7" COM ARRUELA CENTRAL</v>
          </cell>
          <cell r="E1705" t="str">
            <v>UN</v>
          </cell>
          <cell r="G1705">
            <v>24.68</v>
          </cell>
        </row>
        <row r="1706">
          <cell r="A1706" t="str">
            <v>SINAPI-I 44531</v>
          </cell>
          <cell r="D1706" t="str">
            <v>DISCO DE CORTE DIAMANTADO SEGMENTADO DIAMETRO DE 180 MM PARA ESMERILHADEIRA 7"</v>
          </cell>
          <cell r="E1706" t="str">
            <v>UN</v>
          </cell>
          <cell r="G1706">
            <v>84.59</v>
          </cell>
        </row>
        <row r="1707">
          <cell r="A1707" t="str">
            <v>SINAPI-I 13887</v>
          </cell>
          <cell r="D1707" t="str">
            <v>DISCO DE CORTE DIAMANTADO SEGMENTADO PARA CONCRETO/ASFALTO, DIAMETRO DE *350* MM, FURO DE 25,40 MM</v>
          </cell>
          <cell r="E1707" t="str">
            <v>UN</v>
          </cell>
          <cell r="G1707">
            <v>368.52</v>
          </cell>
        </row>
        <row r="1708">
          <cell r="A1708" t="str">
            <v>SINAPI-I 38140</v>
          </cell>
          <cell r="D1708" t="str">
            <v>DISCO DE CORTE DIAMANTADO SEGMENTADO, DIAMETRO DE *110* MM, FURO DE 20 MM</v>
          </cell>
          <cell r="E1708" t="str">
            <v>UN</v>
          </cell>
          <cell r="G1708">
            <v>30.18</v>
          </cell>
        </row>
        <row r="1709">
          <cell r="A1709" t="str">
            <v>SINAPI-I 44495</v>
          </cell>
          <cell r="D1709" t="str">
            <v>DISCO DE CORTE PARA METAL COM DUAS TELAS 12 X 1/8 X 3/4" (300 X 3,2 X 19,05 MM)</v>
          </cell>
          <cell r="E1709" t="str">
            <v>UN</v>
          </cell>
          <cell r="G1709">
            <v>31.91</v>
          </cell>
        </row>
        <row r="1710">
          <cell r="A1710" t="str">
            <v>SINAPI-I 44533</v>
          </cell>
          <cell r="D1710" t="str">
            <v>DISCO DE DESBASTE PARA METAL FERROSO EM GERAL, COM TRES TELAS, 9 X 1/4 X 7/8" (228,6 X 6,4 X 22,2 MM)</v>
          </cell>
          <cell r="E1710" t="str">
            <v>UN</v>
          </cell>
          <cell r="G1710">
            <v>32.380000000000003</v>
          </cell>
        </row>
        <row r="1711">
          <cell r="A1711" t="str">
            <v>SINAPI-I 44534</v>
          </cell>
          <cell r="D1711" t="str">
            <v>DISCO DE LIXA PARA METAL, DIAMETRO = 180 MM, GRAO 120</v>
          </cell>
          <cell r="E1711" t="str">
            <v>UN</v>
          </cell>
          <cell r="G1711">
            <v>6.35</v>
          </cell>
        </row>
        <row r="1712">
          <cell r="A1712" t="str">
            <v>SINAPI-I 34729</v>
          </cell>
          <cell r="D1712" t="str">
            <v>DISJUNTOR TERMOMAGNETICO AJUSTAVEL, TRIPOLAR DE 100 ATE 250A, CAPACIDADE DE INTERRUPCAO DE 35KA</v>
          </cell>
          <cell r="E1712" t="str">
            <v>UN</v>
          </cell>
          <cell r="G1712">
            <v>1382.32</v>
          </cell>
        </row>
        <row r="1713">
          <cell r="A1713" t="str">
            <v>SINAPI-I 34734</v>
          </cell>
          <cell r="D1713" t="str">
            <v>DISJUNTOR TERMOMAGNETICO AJUSTAVEL, TRIPOLAR DE 300 ATE 400A, CAPACIDADE DE INTERRUPCAO DE 35KA</v>
          </cell>
          <cell r="E1713" t="str">
            <v>UN</v>
          </cell>
          <cell r="G1713">
            <v>2140.27</v>
          </cell>
        </row>
        <row r="1714">
          <cell r="A1714" t="str">
            <v>SINAPI-I 34738</v>
          </cell>
          <cell r="D1714" t="str">
            <v>DISJUNTOR TERMOMAGNETICO AJUSTAVEL, TRIPOLAR DE 450 ATE 600A, CAPACIDADE DE INTERRUPCAO DE 35KA</v>
          </cell>
          <cell r="E1714" t="str">
            <v>UN</v>
          </cell>
          <cell r="G1714">
            <v>5000.34</v>
          </cell>
        </row>
        <row r="1715">
          <cell r="A1715" t="str">
            <v>SINAPI-I 34623</v>
          </cell>
          <cell r="D1715" t="str">
            <v>DISJUNTOR TERMOMAGNETICO PARA TRILHO DIN (IEC), BIPOLAR, 40 - 50 A</v>
          </cell>
          <cell r="E1715" t="str">
            <v>UN</v>
          </cell>
          <cell r="G1715">
            <v>59.92</v>
          </cell>
        </row>
        <row r="1716">
          <cell r="A1716" t="str">
            <v>SINAPI-I 34616</v>
          </cell>
          <cell r="D1716" t="str">
            <v>DISJUNTOR TERMOMAGNETICO PARA TRILHO DIN (IEC), BIPOLAR, 6 - 32 A</v>
          </cell>
          <cell r="E1716" t="str">
            <v>UN</v>
          </cell>
          <cell r="G1716">
            <v>60.85</v>
          </cell>
        </row>
        <row r="1717">
          <cell r="A1717" t="str">
            <v>SINAPI-I 34628</v>
          </cell>
          <cell r="D1717" t="str">
            <v>DISJUNTOR TERMOMAGNETICO PARA TRILHO DIN (IEC), BIPOLAR, 63 A</v>
          </cell>
          <cell r="E1717" t="str">
            <v>UN</v>
          </cell>
          <cell r="G1717">
            <v>85.83</v>
          </cell>
        </row>
        <row r="1718">
          <cell r="A1718" t="str">
            <v>SINAPI-I 34686</v>
          </cell>
          <cell r="D1718" t="str">
            <v>DISJUNTOR TERMOMAGNETICO PARA TRILHO DIN (IEC), MONOPOLAR, 40 - 50 A</v>
          </cell>
          <cell r="E1718" t="str">
            <v>UN</v>
          </cell>
          <cell r="G1718">
            <v>15.74</v>
          </cell>
        </row>
        <row r="1719">
          <cell r="A1719" t="str">
            <v>SINAPI-I 34653</v>
          </cell>
          <cell r="D1719" t="str">
            <v>DISJUNTOR TERMOMAGNETICO PARA TRILHO DIN (IEC), MONOPOLAR, 6 - 32 A</v>
          </cell>
          <cell r="E1719" t="str">
            <v>UN</v>
          </cell>
          <cell r="G1719">
            <v>10.61</v>
          </cell>
        </row>
        <row r="1720">
          <cell r="A1720" t="str">
            <v>SINAPI-I 34688</v>
          </cell>
          <cell r="D1720" t="str">
            <v>DISJUNTOR TERMOMAGNETICO PARA TRILHO DIN (IEC), MONOPOLAR, 63 A</v>
          </cell>
          <cell r="E1720" t="str">
            <v>UN</v>
          </cell>
          <cell r="G1720">
            <v>19.239999999999998</v>
          </cell>
        </row>
        <row r="1721">
          <cell r="A1721" t="str">
            <v>SINAPI-I 34709</v>
          </cell>
          <cell r="D1721" t="str">
            <v>DISJUNTOR TERMOMAGNETICO PARA TRILHO DIN (IEC), TRIPOLAR, 10 - 50 A</v>
          </cell>
          <cell r="E1721" t="str">
            <v>UN</v>
          </cell>
          <cell r="G1721">
            <v>74.56</v>
          </cell>
        </row>
        <row r="1722">
          <cell r="A1722" t="str">
            <v>SINAPI-I 34714</v>
          </cell>
          <cell r="D1722" t="str">
            <v>DISJUNTOR TERMOMAGNETICO PARA TRILHO DIN (IEC), TRIPOLAR, 63 A</v>
          </cell>
          <cell r="E1722" t="str">
            <v>UN</v>
          </cell>
          <cell r="G1722">
            <v>89.05</v>
          </cell>
        </row>
        <row r="1723">
          <cell r="A1723" t="str">
            <v>SINAPI-I 2391</v>
          </cell>
          <cell r="D1723" t="str">
            <v>DISJUNTOR TERMOMAGNETICO TRIPOLAR 125 A / 425 V / ICC - 25 KA</v>
          </cell>
          <cell r="E1723" t="str">
            <v>UN</v>
          </cell>
          <cell r="G1723">
            <v>406.69</v>
          </cell>
        </row>
        <row r="1724">
          <cell r="A1724" t="str">
            <v>SINAPI-I 2374</v>
          </cell>
          <cell r="D1724" t="str">
            <v>DISJUNTOR TERMOMAGNETICO TRIPOLAR 150 A / 600 V, TIPO FXD / ICC - 35 KA</v>
          </cell>
          <cell r="E1724" t="str">
            <v>UN</v>
          </cell>
          <cell r="G1724">
            <v>461.38</v>
          </cell>
        </row>
        <row r="1725">
          <cell r="A1725" t="str">
            <v>SINAPI-I 2377</v>
          </cell>
          <cell r="D1725" t="str">
            <v>DISJUNTOR TERMOMAGNETICO TRIPOLAR 200 A / 600 V, TIPO FXD / ICC - 35 KA</v>
          </cell>
          <cell r="E1725" t="str">
            <v>UN</v>
          </cell>
          <cell r="G1725">
            <v>647.5</v>
          </cell>
        </row>
        <row r="1726">
          <cell r="A1726" t="str">
            <v>SINAPI-I 2393</v>
          </cell>
          <cell r="D1726" t="str">
            <v>DISJUNTOR TERMOMAGNETICO TRIPOLAR 250 A / 600 V, TIPO FXD</v>
          </cell>
          <cell r="E1726" t="str">
            <v>UN</v>
          </cell>
          <cell r="G1726">
            <v>1084.32</v>
          </cell>
        </row>
        <row r="1727">
          <cell r="A1727" t="str">
            <v>SINAPI-I 34705</v>
          </cell>
          <cell r="D1727" t="str">
            <v>DISJUNTOR TERMOMAGNETICO TRIPOLAR 3 X 250 A/ICC - 25 KA</v>
          </cell>
          <cell r="E1727" t="str">
            <v>UN</v>
          </cell>
          <cell r="G1727">
            <v>948.4</v>
          </cell>
        </row>
        <row r="1728">
          <cell r="A1728" t="str">
            <v>SINAPI-I 34707</v>
          </cell>
          <cell r="D1728" t="str">
            <v>DISJUNTOR TERMOMAGNETICO TRIPOLAR 3 X 350 A/ICC - 25 KA</v>
          </cell>
          <cell r="E1728" t="str">
            <v>UN</v>
          </cell>
          <cell r="G1728">
            <v>1757.4</v>
          </cell>
        </row>
        <row r="1729">
          <cell r="A1729" t="str">
            <v>SINAPI-I 34544</v>
          </cell>
          <cell r="D1729" t="str">
            <v>DISJUNTOR TERMOMAGNETICO TRIPOLAR 3 X 400 A / ICC - 25 KA</v>
          </cell>
          <cell r="E1729" t="str">
            <v>UN</v>
          </cell>
          <cell r="G1729">
            <v>1757.21</v>
          </cell>
        </row>
        <row r="1730">
          <cell r="A1730" t="str">
            <v>SINAPI-I 2378</v>
          </cell>
          <cell r="D1730" t="str">
            <v>DISJUNTOR TERMOMAGNETICO TRIPOLAR 300 A / 600 V, TIPO JXD / ICC - 40 KA</v>
          </cell>
          <cell r="E1730" t="str">
            <v>UN</v>
          </cell>
          <cell r="G1730">
            <v>1489.46</v>
          </cell>
        </row>
        <row r="1731">
          <cell r="A1731" t="str">
            <v>SINAPI-I 2379</v>
          </cell>
          <cell r="D1731" t="str">
            <v>DISJUNTOR TERMOMAGNETICO TRIPOLAR 400 A / 600 V, TIPO JXD / ICC - 40 KA</v>
          </cell>
          <cell r="E1731" t="str">
            <v>UN</v>
          </cell>
          <cell r="G1731">
            <v>1489.46</v>
          </cell>
        </row>
        <row r="1732">
          <cell r="A1732" t="str">
            <v>SINAPI-I 2376</v>
          </cell>
          <cell r="D1732" t="str">
            <v>DISJUNTOR TERMOMAGNETICO TRIPOLAR 600 A / 600 V, TIPO LXD / ICC - 40 KA</v>
          </cell>
          <cell r="E1732" t="str">
            <v>UN</v>
          </cell>
          <cell r="G1732">
            <v>2453.13</v>
          </cell>
        </row>
        <row r="1733">
          <cell r="A1733" t="str">
            <v>SINAPI-I 2394</v>
          </cell>
          <cell r="D1733" t="str">
            <v>DISJUNTOR TERMOMAGNETICO TRIPOLAR 800 A / 600 V, TIPO LMXD</v>
          </cell>
          <cell r="E1733" t="str">
            <v>UN</v>
          </cell>
          <cell r="G1733">
            <v>5244.36</v>
          </cell>
        </row>
        <row r="1734">
          <cell r="A1734" t="str">
            <v>SINAPI-I 2388</v>
          </cell>
          <cell r="D1734" t="str">
            <v>DISJUNTOR TIPO NEMA, BIPOLAR 10 ATE 50 A, TENSAO MAXIMA 415 V</v>
          </cell>
          <cell r="E1734" t="str">
            <v>UN</v>
          </cell>
          <cell r="G1734">
            <v>74</v>
          </cell>
        </row>
        <row r="1735">
          <cell r="A1735" t="str">
            <v>SINAPI-I 34606</v>
          </cell>
          <cell r="D1735" t="str">
            <v>DISJUNTOR TIPO NEMA, BIPOLAR 60 ATE 100A, TENSAO MAXIMA 415 V</v>
          </cell>
          <cell r="E1735" t="str">
            <v>UN</v>
          </cell>
          <cell r="G1735">
            <v>113.51</v>
          </cell>
        </row>
        <row r="1736">
          <cell r="A1736" t="str">
            <v>SINAPI-I 2370</v>
          </cell>
          <cell r="D1736" t="str">
            <v>DISJUNTOR TIPO NEMA, MONOPOLAR 10 ATE 30A, TENSAO MAXIMA DE 240 V</v>
          </cell>
          <cell r="E1736" t="str">
            <v>UN</v>
          </cell>
          <cell r="G1736">
            <v>13.75</v>
          </cell>
        </row>
        <row r="1737">
          <cell r="A1737" t="str">
            <v>SINAPI-I 2386</v>
          </cell>
          <cell r="D1737" t="str">
            <v>DISJUNTOR TIPO NEMA, MONOPOLAR 35 ATE 50 A, TENSAO MAXIMA DE 240 V</v>
          </cell>
          <cell r="E1737" t="str">
            <v>UN</v>
          </cell>
          <cell r="G1737">
            <v>23.06</v>
          </cell>
        </row>
        <row r="1738">
          <cell r="A1738" t="str">
            <v>SINAPI-I 34689</v>
          </cell>
          <cell r="D1738" t="str">
            <v>DISJUNTOR TIPO NEMA, MONOPOLAR DE 60 ATE 70A, TENSAO MAXIMA DE 240 V</v>
          </cell>
          <cell r="E1738" t="str">
            <v>UN</v>
          </cell>
          <cell r="G1738">
            <v>36.14</v>
          </cell>
        </row>
        <row r="1739">
          <cell r="A1739" t="str">
            <v>SINAPI-I 2392</v>
          </cell>
          <cell r="D1739" t="str">
            <v>DISJUNTOR TIPO NEMA, TRIPOLAR 10 ATE 50A, TENSAO MAXIMA DE 415 V</v>
          </cell>
          <cell r="E1739" t="str">
            <v>UN</v>
          </cell>
          <cell r="G1739">
            <v>92.3</v>
          </cell>
        </row>
        <row r="1740">
          <cell r="A1740" t="str">
            <v>SINAPI-I 2373</v>
          </cell>
          <cell r="D1740" t="str">
            <v>DISJUNTOR TIPO NEMA, TRIPOLAR 60 ATE 100 A, TENSAO MAXIMA DE 415 V</v>
          </cell>
          <cell r="E1740" t="str">
            <v>UN</v>
          </cell>
          <cell r="G1740">
            <v>130.04</v>
          </cell>
        </row>
        <row r="1741">
          <cell r="A1741" t="str">
            <v>SINAPI-I 39465</v>
          </cell>
          <cell r="D1741" t="str">
            <v>DISPOSITIVO DPS CLASSE II, 1 POLO, TENSAO MAXIMA DE 175 V, CORRENTE MAXIMA DE *20* KA (TIPO AC)</v>
          </cell>
          <cell r="E1741" t="str">
            <v>UN</v>
          </cell>
          <cell r="G1741">
            <v>79.44</v>
          </cell>
        </row>
        <row r="1742">
          <cell r="A1742" t="str">
            <v>SINAPI-I 39466</v>
          </cell>
          <cell r="D1742" t="str">
            <v>DISPOSITIVO DPS CLASSE II, 1 POLO, TENSAO MAXIMA DE 175 V, CORRENTE MAXIMA DE *30* KA (TIPO AC)</v>
          </cell>
          <cell r="E1742" t="str">
            <v>UN</v>
          </cell>
          <cell r="G1742">
            <v>89.37</v>
          </cell>
        </row>
        <row r="1743">
          <cell r="A1743" t="str">
            <v>SINAPI-I 39467</v>
          </cell>
          <cell r="D1743" t="str">
            <v>DISPOSITIVO DPS CLASSE II, 1 POLO, TENSAO MAXIMA DE 175 V, CORRENTE MAXIMA DE *45* KA (TIPO AC)</v>
          </cell>
          <cell r="E1743" t="str">
            <v>UN</v>
          </cell>
          <cell r="G1743">
            <v>114.32</v>
          </cell>
        </row>
        <row r="1744">
          <cell r="A1744" t="str">
            <v>SINAPI-I 39468</v>
          </cell>
          <cell r="D1744" t="str">
            <v>DISPOSITIVO DPS CLASSE II, 1 POLO, TENSAO MAXIMA DE 175 V, CORRENTE MAXIMA DE *90* KA (TIPO AC)</v>
          </cell>
          <cell r="E1744" t="str">
            <v>UN</v>
          </cell>
          <cell r="G1744">
            <v>203.2</v>
          </cell>
        </row>
        <row r="1745">
          <cell r="A1745" t="str">
            <v>SINAPI-I 39469</v>
          </cell>
          <cell r="D1745" t="str">
            <v>DISPOSITIVO DPS CLASSE II, 1 POLO, TENSAO MAXIMA DE 275 V, CORRENTE MAXIMA DE *20* KA (TIPO AC)</v>
          </cell>
          <cell r="E1745" t="str">
            <v>UN</v>
          </cell>
          <cell r="G1745">
            <v>82.77</v>
          </cell>
        </row>
        <row r="1746">
          <cell r="A1746" t="str">
            <v>SINAPI-I 39470</v>
          </cell>
          <cell r="D1746" t="str">
            <v>DISPOSITIVO DPS CLASSE II, 1 POLO, TENSAO MAXIMA DE 275 V, CORRENTE MAXIMA DE *30* KA (TIPO AC)</v>
          </cell>
          <cell r="E1746" t="str">
            <v>UN</v>
          </cell>
          <cell r="G1746">
            <v>101.7</v>
          </cell>
        </row>
        <row r="1747">
          <cell r="A1747" t="str">
            <v>SINAPI-I 39471</v>
          </cell>
          <cell r="D1747" t="str">
            <v>DISPOSITIVO DPS CLASSE II, 1 POLO, TENSAO MAXIMA DE 275 V, CORRENTE MAXIMA DE *45* KA (TIPO AC)</v>
          </cell>
          <cell r="E1747" t="str">
            <v>UN</v>
          </cell>
          <cell r="G1747">
            <v>122.22</v>
          </cell>
        </row>
        <row r="1748">
          <cell r="A1748" t="str">
            <v>SINAPI-I 39472</v>
          </cell>
          <cell r="D1748" t="str">
            <v>DISPOSITIVO DPS CLASSE II, 1 POLO, TENSAO MAXIMA DE 275 V, CORRENTE MAXIMA DE *90* KA (TIPO AC)</v>
          </cell>
          <cell r="E1748" t="str">
            <v>UN</v>
          </cell>
          <cell r="G1748">
            <v>212.36</v>
          </cell>
        </row>
        <row r="1749">
          <cell r="A1749" t="str">
            <v>SINAPI-I 39473</v>
          </cell>
          <cell r="D1749" t="str">
            <v>DISPOSITIVO DPS CLASSE II, 1 POLO, TENSAO MAXIMA DE 385 V, CORRENTE MAXIMA DE *20* KA (TIPO AC)</v>
          </cell>
          <cell r="E1749" t="str">
            <v>UN</v>
          </cell>
          <cell r="G1749">
            <v>137.18</v>
          </cell>
        </row>
        <row r="1750">
          <cell r="A1750" t="str">
            <v>SINAPI-I 39474</v>
          </cell>
          <cell r="D1750" t="str">
            <v>DISPOSITIVO DPS CLASSE II, 1 POLO, TENSAO MAXIMA DE 385 V, CORRENTE MAXIMA DE *30* KA (TIPO AC)</v>
          </cell>
          <cell r="E1750" t="str">
            <v>UN</v>
          </cell>
          <cell r="G1750">
            <v>146.24</v>
          </cell>
        </row>
        <row r="1751">
          <cell r="A1751" t="str">
            <v>SINAPI-I 39475</v>
          </cell>
          <cell r="D1751" t="str">
            <v>DISPOSITIVO DPS CLASSE II, 1 POLO, TENSAO MAXIMA DE 385 V, CORRENTE MAXIMA DE *45* KA (TIPO AC)</v>
          </cell>
          <cell r="E1751" t="str">
            <v>UN</v>
          </cell>
          <cell r="G1751">
            <v>165.93</v>
          </cell>
        </row>
        <row r="1752">
          <cell r="A1752" t="str">
            <v>SINAPI-I 39476</v>
          </cell>
          <cell r="D1752" t="str">
            <v>DISPOSITIVO DPS CLASSE II, 1 POLO, TENSAO MAXIMA DE 385 V, CORRENTE MAXIMA DE *90* KA (TIPO AC)</v>
          </cell>
          <cell r="E1752" t="str">
            <v>UN</v>
          </cell>
          <cell r="G1752">
            <v>312.35000000000002</v>
          </cell>
        </row>
        <row r="1753">
          <cell r="A1753" t="str">
            <v>SINAPI-I 39477</v>
          </cell>
          <cell r="D1753" t="str">
            <v>DISPOSITIVO DPS CLASSE II, 1 POLO, TENSAO MAXIMA DE 460 V, CORRENTE MAXIMA DE *20* KA (TIPO AC)</v>
          </cell>
          <cell r="E1753" t="str">
            <v>UN</v>
          </cell>
          <cell r="G1753">
            <v>153.04</v>
          </cell>
        </row>
        <row r="1754">
          <cell r="A1754" t="str">
            <v>SINAPI-I 39478</v>
          </cell>
          <cell r="D1754" t="str">
            <v>DISPOSITIVO DPS CLASSE II, 1 POLO, TENSAO MAXIMA DE 460 V, CORRENTE MAXIMA DE *30* KA (TIPO AC)</v>
          </cell>
          <cell r="E1754" t="str">
            <v>UN</v>
          </cell>
          <cell r="G1754">
            <v>157.78</v>
          </cell>
        </row>
        <row r="1755">
          <cell r="A1755" t="str">
            <v>SINAPI-I 39479</v>
          </cell>
          <cell r="D1755" t="str">
            <v>DISPOSITIVO DPS CLASSE II, 1 POLO, TENSAO MAXIMA DE 460 V, CORRENTE MAXIMA DE *45* KA (TIPO AC)</v>
          </cell>
          <cell r="E1755" t="str">
            <v>UN</v>
          </cell>
          <cell r="G1755">
            <v>185.9</v>
          </cell>
        </row>
        <row r="1756">
          <cell r="A1756" t="str">
            <v>SINAPI-I 39480</v>
          </cell>
          <cell r="D1756" t="str">
            <v>DISPOSITIVO DPS CLASSE II, 1 POLO, TENSAO MAXIMA DE 460 V, CORRENTE MAXIMA DE *90* KA (TIPO AC)</v>
          </cell>
          <cell r="E1756" t="str">
            <v>UN</v>
          </cell>
          <cell r="G1756">
            <v>383.59</v>
          </cell>
        </row>
        <row r="1757">
          <cell r="A1757" t="str">
            <v>SINAPI-I 39459</v>
          </cell>
          <cell r="D1757" t="str">
            <v>DISPOSITIVO DR, 2 POLOS, SENSIBILIDADE DE 30 MA, CORRENTE DE 100 A, TIPO AC</v>
          </cell>
          <cell r="E1757" t="str">
            <v>UN</v>
          </cell>
          <cell r="G1757">
            <v>325.57</v>
          </cell>
        </row>
        <row r="1758">
          <cell r="A1758" t="str">
            <v>SINAPI-I 39445</v>
          </cell>
          <cell r="D1758" t="str">
            <v>DISPOSITIVO DR, 2 POLOS, SENSIBILIDADE DE 30 MA, CORRENTE DE 25 A, TIPO AC</v>
          </cell>
          <cell r="E1758" t="str">
            <v>UN</v>
          </cell>
          <cell r="G1758">
            <v>163.47</v>
          </cell>
        </row>
        <row r="1759">
          <cell r="A1759" t="str">
            <v>SINAPI-I 39446</v>
          </cell>
          <cell r="D1759" t="str">
            <v>DISPOSITIVO DR, 2 POLOS, SENSIBILIDADE DE 30 MA, CORRENTE DE 40 A, TIPO AC</v>
          </cell>
          <cell r="E1759" t="str">
            <v>UN</v>
          </cell>
          <cell r="G1759">
            <v>166.38</v>
          </cell>
        </row>
        <row r="1760">
          <cell r="A1760" t="str">
            <v>SINAPI-I 39447</v>
          </cell>
          <cell r="D1760" t="str">
            <v>DISPOSITIVO DR, 2 POLOS, SENSIBILIDADE DE 30 MA, CORRENTE DE 63 A, TIPO AC</v>
          </cell>
          <cell r="E1760" t="str">
            <v>UN</v>
          </cell>
          <cell r="G1760">
            <v>177.92</v>
          </cell>
        </row>
        <row r="1761">
          <cell r="A1761" t="str">
            <v>SINAPI-I 39448</v>
          </cell>
          <cell r="D1761" t="str">
            <v>DISPOSITIVO DR, 2 POLOS, SENSIBILIDADE DE 30 MA, CORRENTE DE 80 A, TIPO AC</v>
          </cell>
          <cell r="E1761" t="str">
            <v>UN</v>
          </cell>
          <cell r="G1761">
            <v>303.39</v>
          </cell>
        </row>
        <row r="1762">
          <cell r="A1762" t="str">
            <v>SINAPI-I 39450</v>
          </cell>
          <cell r="D1762" t="str">
            <v>DISPOSITIVO DR, 2 POLOS, SENSIBILIDADE DE 300 MA, CORRENTE DE 25 A, TIPO AC</v>
          </cell>
          <cell r="E1762" t="str">
            <v>UN</v>
          </cell>
          <cell r="G1762">
            <v>185.1</v>
          </cell>
        </row>
        <row r="1763">
          <cell r="A1763" t="str">
            <v>SINAPI-I 39451</v>
          </cell>
          <cell r="D1763" t="str">
            <v>DISPOSITIVO DR, 2 POLOS, SENSIBILIDADE DE 300 MA, CORRENTE DE 40 A, TIPO AC</v>
          </cell>
          <cell r="E1763" t="str">
            <v>UN</v>
          </cell>
          <cell r="G1763">
            <v>201.89</v>
          </cell>
        </row>
        <row r="1764">
          <cell r="A1764" t="str">
            <v>SINAPI-I 39452</v>
          </cell>
          <cell r="D1764" t="str">
            <v>DISPOSITIVO DR, 2 POLOS, SENSIBILIDADE DE 300 MA, CORRENTE DE 63 A, TIPO AC</v>
          </cell>
          <cell r="E1764" t="str">
            <v>UN</v>
          </cell>
          <cell r="G1764">
            <v>203.1</v>
          </cell>
        </row>
        <row r="1765">
          <cell r="A1765" t="str">
            <v>SINAPI-I 39523</v>
          </cell>
          <cell r="D1765" t="str">
            <v>DISPOSITIVO DR, 2 POLOS, SENSIBILIDADE DE 300 MA, CORRENTE DE 80 A, TIPO AC</v>
          </cell>
          <cell r="E1765" t="str">
            <v>UN</v>
          </cell>
          <cell r="G1765">
            <v>339.88</v>
          </cell>
        </row>
        <row r="1766">
          <cell r="A1766" t="str">
            <v>SINAPI-I 39449</v>
          </cell>
          <cell r="D1766" t="str">
            <v>DISPOSITIVO DR, 4 POLOS, SENSIBILIDADE DE 30 MA, CORRENTE DE 100 A, TIPO AC</v>
          </cell>
          <cell r="E1766" t="str">
            <v>UN</v>
          </cell>
          <cell r="G1766">
            <v>376.39</v>
          </cell>
        </row>
        <row r="1767">
          <cell r="A1767" t="str">
            <v>SINAPI-I 39455</v>
          </cell>
          <cell r="D1767" t="str">
            <v>DISPOSITIVO DR, 4 POLOS, SENSIBILIDADE DE 30 MA, CORRENTE DE 25 A, TIPO AC</v>
          </cell>
          <cell r="E1767" t="str">
            <v>UN</v>
          </cell>
          <cell r="G1767">
            <v>186.25</v>
          </cell>
        </row>
        <row r="1768">
          <cell r="A1768" t="str">
            <v>SINAPI-I 39456</v>
          </cell>
          <cell r="D1768" t="str">
            <v>DISPOSITIVO DR, 4 POLOS, SENSIBILIDADE DE 30 MA, CORRENTE DE 40 A, TIPO AC</v>
          </cell>
          <cell r="E1768" t="str">
            <v>UN</v>
          </cell>
          <cell r="G1768">
            <v>186.38</v>
          </cell>
        </row>
        <row r="1769">
          <cell r="A1769" t="str">
            <v>SINAPI-I 39457</v>
          </cell>
          <cell r="D1769" t="str">
            <v>DISPOSITIVO DR, 4 POLOS, SENSIBILIDADE DE 30 MA, CORRENTE DE 63 A, TIPO AC</v>
          </cell>
          <cell r="E1769" t="str">
            <v>UN</v>
          </cell>
          <cell r="G1769">
            <v>203.19</v>
          </cell>
        </row>
        <row r="1770">
          <cell r="A1770" t="str">
            <v>SINAPI-I 39458</v>
          </cell>
          <cell r="D1770" t="str">
            <v>DISPOSITIVO DR, 4 POLOS, SENSIBILIDADE DE 30 MA, CORRENTE DE 80 A, TIPO AC</v>
          </cell>
          <cell r="E1770" t="str">
            <v>UN</v>
          </cell>
          <cell r="G1770">
            <v>379.17</v>
          </cell>
        </row>
        <row r="1771">
          <cell r="A1771" t="str">
            <v>SINAPI-I 39464</v>
          </cell>
          <cell r="D1771" t="str">
            <v>DISPOSITIVO DR, 4 POLOS, SENSIBILIDADE DE 300 MA, CORRENTE DE 100 A, TIPO AC</v>
          </cell>
          <cell r="E1771" t="str">
            <v>UN</v>
          </cell>
          <cell r="G1771">
            <v>609.73</v>
          </cell>
        </row>
        <row r="1772">
          <cell r="A1772" t="str">
            <v>SINAPI-I 39460</v>
          </cell>
          <cell r="D1772" t="str">
            <v>DISPOSITIVO DR, 4 POLOS, SENSIBILIDADE DE 300 MA, CORRENTE DE 25 A, TIPO AC</v>
          </cell>
          <cell r="E1772" t="str">
            <v>UN</v>
          </cell>
          <cell r="G1772">
            <v>231.25</v>
          </cell>
        </row>
        <row r="1773">
          <cell r="A1773" t="str">
            <v>SINAPI-I 39461</v>
          </cell>
          <cell r="D1773" t="str">
            <v>DISPOSITIVO DR, 4 POLOS, SENSIBILIDADE DE 300 MA, CORRENTE DE 40 A, TIPO AC</v>
          </cell>
          <cell r="E1773" t="str">
            <v>UN</v>
          </cell>
          <cell r="G1773">
            <v>270.98</v>
          </cell>
        </row>
        <row r="1774">
          <cell r="A1774" t="str">
            <v>SINAPI-I 39462</v>
          </cell>
          <cell r="D1774" t="str">
            <v>DISPOSITIVO DR, 4 POLOS, SENSIBILIDADE DE 300 MA, CORRENTE DE 63 A, TIPO AC</v>
          </cell>
          <cell r="E1774" t="str">
            <v>UN</v>
          </cell>
          <cell r="G1774">
            <v>261.14999999999998</v>
          </cell>
        </row>
        <row r="1775">
          <cell r="A1775" t="str">
            <v>SINAPI-I 39463</v>
          </cell>
          <cell r="D1775" t="str">
            <v>DISPOSITIVO DR, 4 POLOS, SENSIBILIDADE DE 300 MA, CORRENTE DE 80 A, TIPO AC</v>
          </cell>
          <cell r="E1775" t="str">
            <v>UN</v>
          </cell>
          <cell r="G1775">
            <v>605</v>
          </cell>
        </row>
        <row r="1776">
          <cell r="A1776" t="str">
            <v>SINAPI-I 26039</v>
          </cell>
          <cell r="D1776" t="str">
            <v>DISTRIBUIDOR DE AGREGADOS AUTOPROPELIDO, CAP 3 M3, A DIESEL, 6 CC, 176 CV</v>
          </cell>
          <cell r="E1776" t="str">
            <v>UN</v>
          </cell>
        </row>
        <row r="1777">
          <cell r="A1777" t="str">
            <v>SINAPI-I 2401</v>
          </cell>
          <cell r="D1777" t="str">
            <v>DISTRIBUIDOR DE AGREGADOS REBOCAVEL, CAPACIDADE 1,9 M3, LARGURA DE TRABALHO 3,66 M</v>
          </cell>
          <cell r="E1777" t="str">
            <v>UN</v>
          </cell>
        </row>
        <row r="1778">
          <cell r="A1778" t="str">
            <v>SINAPI-I 38870</v>
          </cell>
          <cell r="D1778" t="str">
            <v>DISTRIBUIDOR METALICO, COM ROSCA, 2 SAIDAS, DN 1" X 1/2", PARA CONEXAO COM ANEL DESLIZANTE EM TUBO PEX PARA INST. AGUA QUENTE/FRIA</v>
          </cell>
          <cell r="E1778" t="str">
            <v>UN</v>
          </cell>
        </row>
        <row r="1779">
          <cell r="A1779" t="str">
            <v>SINAPI-I 38869</v>
          </cell>
          <cell r="D1779" t="str">
            <v>DISTRIBUIDOR METALICO, COM ROSCA, 2 SAIDAS, DN 3/4" X 1/2", PARA CONEXAO COM ANEL DESLIZANTE EM TUBO PEX PARA INST. AGUA QUENTE/FRIA</v>
          </cell>
          <cell r="E1779" t="str">
            <v>UN</v>
          </cell>
        </row>
        <row r="1780">
          <cell r="A1780" t="str">
            <v>SINAPI-I 38872</v>
          </cell>
          <cell r="D1780" t="str">
            <v>DISTRIBUIDOR METALICO, COM ROSCA, 3 SAIDAS, DN 1" X 1/2", PARA CONEXAO COM ANEL DESLIZANTE EM TUBO PEX PARA INST. AGUA QUENTE/FRIA</v>
          </cell>
          <cell r="E1780" t="str">
            <v>UN</v>
          </cell>
        </row>
        <row r="1781">
          <cell r="A1781" t="str">
            <v>SINAPI-I 38871</v>
          </cell>
          <cell r="D1781" t="str">
            <v>DISTRIBUIDOR METALICO, COM ROSCA, 3 SAIDAS, DN 3/4" X 1/2", PARA CONEXAO COM ANEL DESLIZANTE EM TUBO PEX PARA INST. AGUA QUENTE/FRIA</v>
          </cell>
          <cell r="E1781" t="str">
            <v>UN</v>
          </cell>
        </row>
        <row r="1782">
          <cell r="A1782" t="str">
            <v>SINAPI-I 39283</v>
          </cell>
          <cell r="D1782" t="str">
            <v>DISTRIBUIDOR, PLASTICO, 2 SAIDAS, DN 32 X 16 MM, PARA CONEXAO COM CRIMPAGEM, EM TUBO PEX PARA INST. AGUA QUENTE/FRIA</v>
          </cell>
          <cell r="E1782" t="str">
            <v>UN</v>
          </cell>
        </row>
        <row r="1783">
          <cell r="A1783" t="str">
            <v>SINAPI-I 39285</v>
          </cell>
          <cell r="D1783" t="str">
            <v>DISTRIBUIDOR, PLASTICO, 2 SAIDAS, DN 32 X 25 MM, PARA CONEXAO COM CRIMPAGEM, EM TUBO PEX PARA INST. AGUA QUENTE/FRIA</v>
          </cell>
          <cell r="E1783" t="str">
            <v>UN</v>
          </cell>
        </row>
        <row r="1784">
          <cell r="A1784" t="str">
            <v>SINAPI-I 39286</v>
          </cell>
          <cell r="D1784" t="str">
            <v>DISTRIBUIDOR, PLASTICO, 3 SAIDAS, DN 32 X 16 MM, PARA CONEXAO COM CRIMPAGEM, EM TUBO PEX PARA INST. AGUA QUENTE/FRIA</v>
          </cell>
          <cell r="E1784" t="str">
            <v>UN</v>
          </cell>
        </row>
        <row r="1785">
          <cell r="A1785" t="str">
            <v>SINAPI-I 39288</v>
          </cell>
          <cell r="D1785" t="str">
            <v>DISTRIBUIDOR, PLASTICO, 3 SAIDAS, DN 32 X 25 MM, PARA CONEXAO COM CRIMPAGEM, EM TUBO PEX PARA INST. AGUA QUENTE/FRIA</v>
          </cell>
          <cell r="E1785" t="str">
            <v>UN</v>
          </cell>
        </row>
        <row r="1786">
          <cell r="A1786" t="str">
            <v>SINAPI-I 44476</v>
          </cell>
          <cell r="D1786" t="str">
            <v>DIVISORIA EM GRANITO, COM DUAS FACES POLIDAS, TIPO ANDORINHA/ QUARTZ/ CASTELO/ CORUMBA OU OUTROS EQUIVALENTES DA REGIAO, E= *3,0* CM</v>
          </cell>
          <cell r="E1786" t="str">
            <v>M2</v>
          </cell>
          <cell r="G1786">
            <v>530.59</v>
          </cell>
        </row>
        <row r="1787">
          <cell r="A1787" t="str">
            <v>SINAPI-I 10629</v>
          </cell>
          <cell r="D1787" t="str">
            <v>DIVISORIA EM MARMORE, COM DUAS FACES POLIDAS, BRANCO COMUM, E= *3,0* CM</v>
          </cell>
          <cell r="E1787" t="str">
            <v>M2</v>
          </cell>
          <cell r="G1787">
            <v>442.04</v>
          </cell>
        </row>
        <row r="1788">
          <cell r="A1788" t="str">
            <v>SINAPI-I 10698</v>
          </cell>
          <cell r="D1788" t="str">
            <v>DIVISORIA, PLACA PRE-MOLDADA EM GRANILITE, MARMORITE OU GRANITINA, E = *3 CM</v>
          </cell>
          <cell r="E1788" t="str">
            <v>M2</v>
          </cell>
          <cell r="G1788">
            <v>239.03</v>
          </cell>
        </row>
        <row r="1789">
          <cell r="A1789" t="str">
            <v>SINAPI-I 45658</v>
          </cell>
          <cell r="D1789" t="str">
            <v>DOBRADEIRA ELETROMECANICA DE VERGALHAO, PARA ACO DE DIAMETRO ATE 1 1/2", MOTOR ELETRICO TRIFASICO, POTENCIA DE 3 HP ATE 5 HP</v>
          </cell>
          <cell r="E1789" t="str">
            <v>UN</v>
          </cell>
          <cell r="G1789">
            <v>162833.43</v>
          </cell>
        </row>
        <row r="1790">
          <cell r="A1790" t="str">
            <v>SINAPI-I 2432</v>
          </cell>
          <cell r="D1790" t="str">
            <v>DOBRADICA EM ACO/FERRO, 3 1/2" X 3", E= 1,9 A 2 MM, COM ANEL, CROMADO OU ZINCADO, TAMPA BOLA, COM PARAFUSOS</v>
          </cell>
          <cell r="E1790" t="str">
            <v>UN</v>
          </cell>
          <cell r="G1790">
            <v>22.89</v>
          </cell>
        </row>
        <row r="1791">
          <cell r="A1791" t="str">
            <v>SINAPI-I 2418</v>
          </cell>
          <cell r="D1791" t="str">
            <v>DOBRADICA EM ACO/FERRO, 3" X 2 1/2", E= 1,2 A 1,8 MM, SEM ANEL, CROMADO OU ZINCADO, TAMPA BOLA, COM PARAFUSOS</v>
          </cell>
          <cell r="E1791" t="str">
            <v>UN</v>
          </cell>
          <cell r="G1791">
            <v>10.62</v>
          </cell>
        </row>
        <row r="1792">
          <cell r="A1792" t="str">
            <v>SINAPI-I 2433</v>
          </cell>
          <cell r="D1792" t="str">
            <v>DOBRADICA EM ACO/FERRO, 3" X 2 1/2", E= 1,2 A 1,8 MM, SEM ANEL, CROMADO OU ZINCADO, TAMPA CHATA, COM PARAFUSOS</v>
          </cell>
          <cell r="E1792" t="str">
            <v>UN</v>
          </cell>
          <cell r="G1792">
            <v>7.75</v>
          </cell>
        </row>
        <row r="1793">
          <cell r="A1793" t="str">
            <v>SINAPI-I 2420</v>
          </cell>
          <cell r="D1793" t="str">
            <v>DOBRADICA EM ACO/FERRO, 3" X 2 1/2", E= 1,9 A 2 MM, SEM ANEL, CROMADO OU ZINCADO, TAMPA BOLA, COM PARAFUSOS</v>
          </cell>
          <cell r="E1793" t="str">
            <v>UN</v>
          </cell>
          <cell r="G1793">
            <v>13.32</v>
          </cell>
        </row>
        <row r="1794">
          <cell r="A1794" t="str">
            <v>SINAPI-I 11447</v>
          </cell>
          <cell r="D1794" t="str">
            <v>DOBRADICA EM LATAO, 3" X 2 1/2", E= 1,9 A 2 MM, COM ANEL, CROMADO, TAMPA BOLA, COM PARAFUSOS</v>
          </cell>
          <cell r="E1794" t="str">
            <v>UN</v>
          </cell>
          <cell r="G1794">
            <v>26.32</v>
          </cell>
        </row>
        <row r="1795">
          <cell r="A1795" t="str">
            <v>SINAPI-I 11451</v>
          </cell>
          <cell r="D1795" t="str">
            <v>DOBRADICA TIPO VAI-E-VEM EM ACO/FERRO, TAMANHO 3", GALVANIZADO, COM PARAFUSOS</v>
          </cell>
          <cell r="E1795" t="str">
            <v>UN</v>
          </cell>
          <cell r="G1795">
            <v>70.569999999999993</v>
          </cell>
        </row>
        <row r="1796">
          <cell r="A1796" t="str">
            <v>SINAPI-I 11116</v>
          </cell>
          <cell r="D1796" t="str">
            <v>DOMOS / CLARABOIA INDIVIDUAL, EM ACRILICO BRANCO/LEITOSO, *95 X 95* CM, INCLUI ACESSORIOS DE FIXACAO, SEM INSTALACAO</v>
          </cell>
          <cell r="E1796" t="str">
            <v>UN</v>
          </cell>
          <cell r="G1796">
            <v>624.37</v>
          </cell>
        </row>
        <row r="1797">
          <cell r="A1797" t="str">
            <v>SINAPI-I 38411</v>
          </cell>
          <cell r="D1797" t="str">
            <v>DOSADOR DE AREIA, CAPACIDADE DE *26* LITROS</v>
          </cell>
          <cell r="E1797" t="str">
            <v>UN</v>
          </cell>
          <cell r="G1797">
            <v>2062.4</v>
          </cell>
        </row>
        <row r="1798">
          <cell r="A1798" t="str">
            <v>SINAPI-I 38189</v>
          </cell>
          <cell r="D1798" t="str">
            <v>DUCHA / CHUVEIRO METALICO, DE PAREDE, ARTICULAVEL, COM BRACO/CANO, SEM DESVIADOR</v>
          </cell>
          <cell r="E1798" t="str">
            <v>UN</v>
          </cell>
          <cell r="G1798">
            <v>175.02</v>
          </cell>
        </row>
        <row r="1799">
          <cell r="A1799" t="str">
            <v>SINAPI-I 38190</v>
          </cell>
          <cell r="D1799" t="str">
            <v>DUCHA / CHUVEIRO METALICO, DE PAREDE, ARTICULAVEL, COM DESVIADOR E DUCHA MANUAL</v>
          </cell>
          <cell r="E1799" t="str">
            <v>UN</v>
          </cell>
          <cell r="G1799">
            <v>368.73</v>
          </cell>
        </row>
        <row r="1800">
          <cell r="A1800" t="str">
            <v>SINAPI-I 7608</v>
          </cell>
          <cell r="D1800" t="str">
            <v>DUCHA / CHUVEIRO PLASTICO SIMPLES, 5", BRANCO, PARA ACOPLAR EM HASTE 1/2", AGUA FRIA</v>
          </cell>
          <cell r="E1800" t="str">
            <v>UN</v>
          </cell>
          <cell r="G1800">
            <v>13.08</v>
          </cell>
        </row>
        <row r="1801">
          <cell r="A1801" t="str">
            <v>SINAPI-I 1370</v>
          </cell>
          <cell r="D1801" t="str">
            <v>DUCHA HIGIENICA PLASTICA COM REGISTRO METALICO 1/2"</v>
          </cell>
          <cell r="E1801" t="str">
            <v>UN</v>
          </cell>
          <cell r="G1801">
            <v>132.69999999999999</v>
          </cell>
        </row>
        <row r="1802">
          <cell r="A1802" t="str">
            <v>SINAPI-I 11649</v>
          </cell>
          <cell r="D1802" t="str">
            <v>ELEMENTO PRE-MOLDADO PARA TRANSICAO EXCENTRICA EM CONCRETO ARMADO, DN *1200* MM, FURO CIRCULAR DN 600 MM, ESPESSURA *12* CM</v>
          </cell>
          <cell r="E1802" t="str">
            <v>UN</v>
          </cell>
          <cell r="G1802">
            <v>400.76</v>
          </cell>
        </row>
        <row r="1803">
          <cell r="A1803" t="str">
            <v>SINAPI-I 11650</v>
          </cell>
          <cell r="D1803" t="str">
            <v>ELEMENTO PRE-MOLDADO PARA TRANSICAO EXCENTRICA EM CONCRETO ARMADO, DN *1500* MM, FURO CIRCULAR DN 600 MM, ESPESSURA 15 CM</v>
          </cell>
          <cell r="E1803" t="str">
            <v>UN</v>
          </cell>
          <cell r="G1803">
            <v>543.41</v>
          </cell>
        </row>
        <row r="1804">
          <cell r="A1804" t="str">
            <v>SINAPI-I 34777</v>
          </cell>
          <cell r="D1804" t="str">
            <v>ELEMENTO VAZADO CERAMICO DIAGONAL (TIPO FLOR/QUADRADO/XIS) DE *7 X 18 X 25* CM (L X A X C)</v>
          </cell>
          <cell r="E1804" t="str">
            <v>UN</v>
          </cell>
          <cell r="G1804">
            <v>3.4</v>
          </cell>
        </row>
        <row r="1805">
          <cell r="A1805" t="str">
            <v>SINAPI-I 7272</v>
          </cell>
          <cell r="D1805" t="str">
            <v>ELEMENTO VAZADO CERAMICO QUADRADO (TIPO RETO OU REDONDO) DE *7 A 9 X 20 X 20* CM (L X A X C)</v>
          </cell>
          <cell r="E1805" t="str">
            <v>UN</v>
          </cell>
          <cell r="G1805">
            <v>2.5499999999999998</v>
          </cell>
        </row>
        <row r="1806">
          <cell r="A1806" t="str">
            <v>SINAPI-I 10605</v>
          </cell>
          <cell r="D1806" t="str">
            <v>ELEMENTO VAZADO DE CONCRETO, QUADRICULADO, 1 FURO *10 X 10 X 10* CM</v>
          </cell>
          <cell r="E1806" t="str">
            <v>UN</v>
          </cell>
          <cell r="G1806">
            <v>5.86</v>
          </cell>
        </row>
        <row r="1807">
          <cell r="A1807" t="str">
            <v>SINAPI-I 10604</v>
          </cell>
          <cell r="D1807" t="str">
            <v>ELEMENTO VAZADO DE CONCRETO, QUADRICULADO, 1 FURO *20 X 10 X 7* CM</v>
          </cell>
          <cell r="E1807" t="str">
            <v>UN</v>
          </cell>
          <cell r="G1807">
            <v>13.67</v>
          </cell>
        </row>
        <row r="1808">
          <cell r="A1808" t="str">
            <v>SINAPI-I 672</v>
          </cell>
          <cell r="D1808" t="str">
            <v>ELEMENTO VAZADO DE CONCRETO, QUADRICULADO, 1 FURO *20 X 20 X 6,5* CM</v>
          </cell>
          <cell r="E1808" t="str">
            <v>UN</v>
          </cell>
          <cell r="G1808">
            <v>18.8</v>
          </cell>
        </row>
        <row r="1809">
          <cell r="A1809" t="str">
            <v>SINAPI-I 668</v>
          </cell>
          <cell r="D1809" t="str">
            <v>ELEMENTO VAZADO DE CONCRETO, QUADRICULADO, 16 FUROS *29 X 29 X 6* CM</v>
          </cell>
          <cell r="E1809" t="str">
            <v>UN</v>
          </cell>
          <cell r="G1809">
            <v>22.69</v>
          </cell>
        </row>
        <row r="1810">
          <cell r="A1810" t="str">
            <v>SINAPI-I 10578</v>
          </cell>
          <cell r="D1810" t="str">
            <v>ELEMENTO VAZADO DE CONCRETO, QUADRICULADO, 16 FUROS *33 X 33 X 10* CM</v>
          </cell>
          <cell r="E1810" t="str">
            <v>UN</v>
          </cell>
          <cell r="G1810">
            <v>26.43</v>
          </cell>
        </row>
        <row r="1811">
          <cell r="A1811" t="str">
            <v>SINAPI-I 666</v>
          </cell>
          <cell r="D1811" t="str">
            <v>ELEMENTO VAZADO DE CONCRETO, QUADRICULADO, 16 FUROS *40 X 40 X 7* CM</v>
          </cell>
          <cell r="E1811" t="str">
            <v>UN</v>
          </cell>
          <cell r="G1811">
            <v>29.39</v>
          </cell>
        </row>
        <row r="1812">
          <cell r="A1812" t="str">
            <v>SINAPI-I 665</v>
          </cell>
          <cell r="D1812" t="str">
            <v>ELEMENTO VAZADO DE CONCRETO, QUADRICULADO, 16 FUROS *50 X 50 X 7* CM</v>
          </cell>
          <cell r="E1812" t="str">
            <v>UN</v>
          </cell>
          <cell r="G1812">
            <v>39.31</v>
          </cell>
        </row>
        <row r="1813">
          <cell r="A1813" t="str">
            <v>SINAPI-I 10577</v>
          </cell>
          <cell r="D1813" t="str">
            <v>ELEMENTO VAZADO DE CONCRETO, QUADRICULADO, 25 FUROS *50 X 50 X 5* CM</v>
          </cell>
          <cell r="E1813" t="str">
            <v>UN</v>
          </cell>
          <cell r="G1813">
            <v>34.86</v>
          </cell>
        </row>
        <row r="1814">
          <cell r="A1814" t="str">
            <v>SINAPI-I 10583</v>
          </cell>
          <cell r="D1814" t="str">
            <v>ELEMENTO VAZADO DE CONCRETO, VENEZIANA *39 X 22 X 15* CM</v>
          </cell>
          <cell r="E1814" t="str">
            <v>UN</v>
          </cell>
          <cell r="G1814">
            <v>18.11</v>
          </cell>
        </row>
        <row r="1815">
          <cell r="A1815" t="str">
            <v>SINAPI-I 10579</v>
          </cell>
          <cell r="D1815" t="str">
            <v>ELEMENTO VAZADO DE CONCRETO, VENEZIANA *39 X 29 X 10* CM</v>
          </cell>
          <cell r="E1815" t="str">
            <v>UN</v>
          </cell>
          <cell r="G1815">
            <v>31.57</v>
          </cell>
        </row>
        <row r="1816">
          <cell r="A1816" t="str">
            <v>SINAPI-I 10582</v>
          </cell>
          <cell r="D1816" t="str">
            <v>ELEMENTO VAZADO DE CONCRETO, VENEZIANA *40 X 10 X 10* CM</v>
          </cell>
          <cell r="E1816" t="str">
            <v>UN</v>
          </cell>
          <cell r="G1816">
            <v>15.95</v>
          </cell>
        </row>
        <row r="1817">
          <cell r="A1817" t="str">
            <v>SINAPI-I 2436</v>
          </cell>
          <cell r="D1817" t="str">
            <v>ELETRICISTA (HORISTA)</v>
          </cell>
          <cell r="E1817" t="str">
            <v>H</v>
          </cell>
          <cell r="G1817">
            <v>25.86</v>
          </cell>
        </row>
        <row r="1818">
          <cell r="A1818" t="str">
            <v>SINAPI-I 40918</v>
          </cell>
          <cell r="D1818" t="str">
            <v>ELETRICISTA (MENSALISTA)</v>
          </cell>
          <cell r="E1818" t="str">
            <v>MES</v>
          </cell>
          <cell r="G1818">
            <v>4573.8100000000004</v>
          </cell>
        </row>
        <row r="1819">
          <cell r="A1819" t="str">
            <v>SINAPI-I 44046</v>
          </cell>
          <cell r="D1819" t="str">
            <v>ELETROCALHA LISA OU PERFURADA TIPO U, EM CHAPA DE ACO GALVANIZADO A FOGO, ESPESSURA # 14, DE 700 X 50 MM (L X A), SEM VIROLA, SEM TAMPA</v>
          </cell>
          <cell r="E1819" t="str">
            <v>M</v>
          </cell>
          <cell r="G1819">
            <v>209.05</v>
          </cell>
        </row>
        <row r="1820">
          <cell r="A1820" t="str">
            <v>SINAPI-I 44047</v>
          </cell>
          <cell r="D1820" t="str">
            <v>ELETROCALHA LISA OU PERFURADA TIPO U, EM CHAPA DE ACO GALVANIZADO A FOGO, ESPESSURA # 14, DE 800 X 50 MM (L X A), SEM VIROLA, SEM TAMPA</v>
          </cell>
          <cell r="E1820" t="str">
            <v>M</v>
          </cell>
          <cell r="G1820">
            <v>246.91</v>
          </cell>
        </row>
        <row r="1821">
          <cell r="A1821" t="str">
            <v>SINAPI-I 44043</v>
          </cell>
          <cell r="D1821" t="str">
            <v>ELETROCALHA LISA OU PERFURADA TIPO U, EM CHAPA DE ACO GALVANIZADO A FOGO, ESPESSURA # 16, DE 500 X 50 MM (L X A), SEM VIROLA, SEM TAMPA</v>
          </cell>
          <cell r="E1821" t="str">
            <v>M</v>
          </cell>
          <cell r="G1821">
            <v>129.09</v>
          </cell>
        </row>
        <row r="1822">
          <cell r="A1822" t="str">
            <v>SINAPI-I 44044</v>
          </cell>
          <cell r="D1822" t="str">
            <v>ELETROCALHA LISA OU PERFURADA TIPO U, EM CHAPA DE ACO GALVANIZADO A FOGO, ESPESSURA # 16, DE 600 X 50 MM (L X A), SEM VIROLA, SEM TAMPA</v>
          </cell>
          <cell r="E1822" t="str">
            <v>M</v>
          </cell>
          <cell r="G1822">
            <v>150.33000000000001</v>
          </cell>
        </row>
        <row r="1823">
          <cell r="A1823" t="str">
            <v>SINAPI-I 44041</v>
          </cell>
          <cell r="D1823" t="str">
            <v>ELETROCALHA LISA OU PERFURADA TIPO U, EM CHAPA DE ACO GALVANIZADO A FOGO, ESPESSURA # 18, DE 300 X 50 MM (L X A), SEM VIROLA, SEM TAMPA</v>
          </cell>
          <cell r="E1823" t="str">
            <v>M</v>
          </cell>
          <cell r="G1823">
            <v>76.260000000000005</v>
          </cell>
        </row>
        <row r="1824">
          <cell r="A1824" t="str">
            <v>SINAPI-I 44042</v>
          </cell>
          <cell r="D1824" t="str">
            <v>ELETROCALHA LISA OU PERFURADA TIPO U, EM CHAPA DE ACO GALVANIZADO A FOGO, ESPESSURA # 18, DE 400 X 50 MM (L X A), SEM VIROLA, SEM TAMPA</v>
          </cell>
          <cell r="E1824" t="str">
            <v>M</v>
          </cell>
          <cell r="G1824">
            <v>95.01</v>
          </cell>
        </row>
        <row r="1825">
          <cell r="A1825" t="str">
            <v>SINAPI-I 43961</v>
          </cell>
          <cell r="D1825" t="str">
            <v>ELETROCALHA LISA OU PERFURADA TIPO U, EM CHAPA DE ACO GALVANIZADO A FOGO, ESPESSURA # 22, DE 100 X 50 MM (L X A), SEM VIROLA, SEM TAMPA</v>
          </cell>
          <cell r="E1825" t="str">
            <v>M</v>
          </cell>
          <cell r="G1825">
            <v>25.8</v>
          </cell>
        </row>
        <row r="1826">
          <cell r="A1826" t="str">
            <v>SINAPI-I 43959</v>
          </cell>
          <cell r="D1826" t="str">
            <v>ELETROCALHA LISA OU PERFURADA TIPO U, EM CHAPA DE ACO GALVANIZADO A FOGO, ESPESSURA # 22, DE 125 X 50 MM (L X A), SEM VIROLA, SEM TAMPA</v>
          </cell>
          <cell r="E1826" t="str">
            <v>M</v>
          </cell>
          <cell r="G1826">
            <v>29.9</v>
          </cell>
        </row>
        <row r="1827">
          <cell r="A1827" t="str">
            <v>SINAPI-I 43962</v>
          </cell>
          <cell r="D1827" t="str">
            <v>ELETROCALHA LISA OU PERFURADA TIPO U, EM CHAPA DE ACO GALVANIZADO A FOGO, ESPESSURA # 22, DE 150 X 50 MM (L X A), SEM VIROLA, SEM TAMPA</v>
          </cell>
          <cell r="E1827" t="str">
            <v>M</v>
          </cell>
          <cell r="G1827">
            <v>32.25</v>
          </cell>
        </row>
        <row r="1828">
          <cell r="A1828" t="str">
            <v>SINAPI-I 43960</v>
          </cell>
          <cell r="D1828" t="str">
            <v>ELETROCALHA LISA OU PERFURADA TIPO U, EM CHAPA DE ACO GALVANIZADO A FOGO, ESPESSURA # 22, DE 250 X 50 MM (L X A), SEM VIROLA, SEM TAMPA</v>
          </cell>
          <cell r="E1828" t="str">
            <v>M</v>
          </cell>
          <cell r="G1828">
            <v>45.15</v>
          </cell>
        </row>
        <row r="1829">
          <cell r="A1829" t="str">
            <v>SINAPI-I 43963</v>
          </cell>
          <cell r="D1829" t="str">
            <v>ELETROCALHA LISA OU PERFURADA TIPO U, EM CHAPA DE ACO GALVANIZADO A FOGO, ESPESSURA # 22, DE 75 X 50 MM (L X A), SEM VIROLA, SEM TAMPA</v>
          </cell>
          <cell r="E1829" t="str">
            <v>M</v>
          </cell>
          <cell r="G1829">
            <v>22.57</v>
          </cell>
        </row>
        <row r="1830">
          <cell r="A1830" t="str">
            <v>SINAPI-I 43958</v>
          </cell>
          <cell r="D1830" t="str">
            <v>ELETROCALHA LISA OU PERFURADA, TIPO U, EM CHAPA DE ACO GALVANIZADO A FOGO, ESPESSURA # 22, DE 200 X 50 MM (L X A), SEM VIROLA, SEM TAMPA</v>
          </cell>
          <cell r="E1830" t="str">
            <v>M</v>
          </cell>
          <cell r="G1830">
            <v>38.700000000000003</v>
          </cell>
        </row>
        <row r="1831">
          <cell r="A1831" t="str">
            <v>SINAPI-I 41549</v>
          </cell>
          <cell r="D1831" t="str">
            <v>ELETROCALHA LISA OU PERFURADA, TIPO U, EM CHAPA DE ACO GALVANIZADO A FOGO, ESPESSURA #22, DE 50 X 50 MM (L X A), SEM VIROLA, SEM TAMPA</v>
          </cell>
          <cell r="E1831" t="str">
            <v>M</v>
          </cell>
          <cell r="G1831">
            <v>19.350000000000001</v>
          </cell>
        </row>
        <row r="1832">
          <cell r="A1832" t="str">
            <v>SINAPI-I 10998</v>
          </cell>
          <cell r="D1832" t="str">
            <v>ELETRODO REVESTIDO AWS - E-6010, DIAMETRO IGUAL A 4,00 MM</v>
          </cell>
          <cell r="E1832" t="str">
            <v>KG</v>
          </cell>
          <cell r="G1832">
            <v>65.84</v>
          </cell>
        </row>
        <row r="1833">
          <cell r="A1833" t="str">
            <v>SINAPI-I 11002</v>
          </cell>
          <cell r="D1833" t="str">
            <v>ELETRODO REVESTIDO AWS - E6013, DIAMETRO IGUAL A 2,50 MM</v>
          </cell>
          <cell r="E1833" t="str">
            <v>KG</v>
          </cell>
          <cell r="G1833">
            <v>60.32</v>
          </cell>
        </row>
        <row r="1834">
          <cell r="A1834" t="str">
            <v>SINAPI-I 10999</v>
          </cell>
          <cell r="D1834" t="str">
            <v>ELETRODO REVESTIDO AWS - E6013, DIAMETRO IGUAL A 4,00 MM</v>
          </cell>
          <cell r="E1834" t="str">
            <v>KG</v>
          </cell>
          <cell r="G1834">
            <v>57.95</v>
          </cell>
        </row>
        <row r="1835">
          <cell r="A1835" t="str">
            <v>SINAPI-I 10997</v>
          </cell>
          <cell r="D1835" t="str">
            <v>ELETRODO REVESTIDO AWS - E7018, DIAMETRO IGUAL A 4,00 MM</v>
          </cell>
          <cell r="E1835" t="str">
            <v>KG</v>
          </cell>
          <cell r="G1835">
            <v>62.81</v>
          </cell>
        </row>
        <row r="1836">
          <cell r="A1836" t="str">
            <v>SINAPI-I 2680</v>
          </cell>
          <cell r="D1836" t="str">
            <v>ELETRODUTO DE PVC RIGIDO ROSCAVEL DE 1 1/2", SEM LUVA</v>
          </cell>
          <cell r="E1836" t="str">
            <v>M</v>
          </cell>
          <cell r="G1836">
            <v>11.87</v>
          </cell>
        </row>
        <row r="1837">
          <cell r="A1837" t="str">
            <v>SINAPI-I 2684</v>
          </cell>
          <cell r="D1837" t="str">
            <v>ELETRODUTO DE PVC RIGIDO ROSCAVEL DE 1 1/4", SEM LUVA</v>
          </cell>
          <cell r="E1837" t="str">
            <v>M</v>
          </cell>
          <cell r="G1837">
            <v>10.8</v>
          </cell>
        </row>
        <row r="1838">
          <cell r="A1838" t="str">
            <v>SINAPI-I 2685</v>
          </cell>
          <cell r="D1838" t="str">
            <v>ELETRODUTO DE PVC RIGIDO ROSCAVEL DE 1", SEM LUVA</v>
          </cell>
          <cell r="E1838" t="str">
            <v>M</v>
          </cell>
          <cell r="G1838">
            <v>8.11</v>
          </cell>
        </row>
        <row r="1839">
          <cell r="A1839" t="str">
            <v>SINAPI-I 2673</v>
          </cell>
          <cell r="D1839" t="str">
            <v>ELETRODUTO DE PVC RIGIDO ROSCAVEL DE 1/2", SEM LUVA</v>
          </cell>
          <cell r="E1839" t="str">
            <v>M</v>
          </cell>
          <cell r="G1839">
            <v>4.17</v>
          </cell>
        </row>
        <row r="1840">
          <cell r="A1840" t="str">
            <v>SINAPI-I 2682</v>
          </cell>
          <cell r="D1840" t="str">
            <v>ELETRODUTO DE PVC RIGIDO ROSCAVEL DE 2 1/2", SEM LUVA</v>
          </cell>
          <cell r="E1840" t="str">
            <v>M</v>
          </cell>
          <cell r="G1840">
            <v>28.31</v>
          </cell>
        </row>
        <row r="1841">
          <cell r="A1841" t="str">
            <v>SINAPI-I 2681</v>
          </cell>
          <cell r="D1841" t="str">
            <v>ELETRODUTO DE PVC RIGIDO ROSCAVEL DE 2", SEM LUVA</v>
          </cell>
          <cell r="E1841" t="str">
            <v>M</v>
          </cell>
          <cell r="G1841">
            <v>19.399999999999999</v>
          </cell>
        </row>
        <row r="1842">
          <cell r="A1842" t="str">
            <v>SINAPI-I 2686</v>
          </cell>
          <cell r="D1842" t="str">
            <v>ELETRODUTO DE PVC RIGIDO ROSCAVEL DE 3", SEM LUVA</v>
          </cell>
          <cell r="E1842" t="str">
            <v>M</v>
          </cell>
          <cell r="G1842">
            <v>35.5</v>
          </cell>
        </row>
        <row r="1843">
          <cell r="A1843" t="str">
            <v>SINAPI-I 2674</v>
          </cell>
          <cell r="D1843" t="str">
            <v>ELETRODUTO DE PVC RIGIDO ROSCAVEL DE 3/4", SEM LUVA</v>
          </cell>
          <cell r="E1843" t="str">
            <v>M</v>
          </cell>
          <cell r="G1843">
            <v>5.19</v>
          </cell>
        </row>
        <row r="1844">
          <cell r="A1844" t="str">
            <v>SINAPI-I 2683</v>
          </cell>
          <cell r="D1844" t="str">
            <v>ELETRODUTO DE PVC RIGIDO ROSCAVEL DE 4", SEM LUVA</v>
          </cell>
          <cell r="E1844" t="str">
            <v>M</v>
          </cell>
          <cell r="G1844">
            <v>55.94</v>
          </cell>
        </row>
        <row r="1845">
          <cell r="A1845" t="str">
            <v>SINAPI-I 2676</v>
          </cell>
          <cell r="D1845" t="str">
            <v>ELETRODUTO DE PVC RIGIDO SOLDAVEL, CLASSE B, DE 20 MM</v>
          </cell>
          <cell r="E1845" t="str">
            <v>M</v>
          </cell>
          <cell r="G1845">
            <v>2.42</v>
          </cell>
        </row>
        <row r="1846">
          <cell r="A1846" t="str">
            <v>SINAPI-I 2678</v>
          </cell>
          <cell r="D1846" t="str">
            <v>ELETRODUTO DE PVC RIGIDO SOLDAVEL, CLASSE B, DE 25 MM</v>
          </cell>
          <cell r="E1846" t="str">
            <v>M</v>
          </cell>
          <cell r="G1846">
            <v>3.03</v>
          </cell>
        </row>
        <row r="1847">
          <cell r="A1847" t="str">
            <v>SINAPI-I 2679</v>
          </cell>
          <cell r="D1847" t="str">
            <v>ELETRODUTO DE PVC RIGIDO SOLDAVEL, CLASSE B, DE 32 MM</v>
          </cell>
          <cell r="E1847" t="str">
            <v>M</v>
          </cell>
          <cell r="G1847">
            <v>4.68</v>
          </cell>
        </row>
        <row r="1848">
          <cell r="A1848" t="str">
            <v>SINAPI-I 12070</v>
          </cell>
          <cell r="D1848" t="str">
            <v>ELETRODUTO DE PVC RIGIDO SOLDAVEL, CLASSE B, DE 40 MM</v>
          </cell>
          <cell r="E1848" t="str">
            <v>M</v>
          </cell>
          <cell r="G1848">
            <v>6.52</v>
          </cell>
        </row>
        <row r="1849">
          <cell r="A1849" t="str">
            <v>SINAPI-I 2675</v>
          </cell>
          <cell r="D1849" t="str">
            <v>ELETRODUTO DE PVC RIGIDO SOLDAVEL, CLASSE B, DE 50 MM</v>
          </cell>
          <cell r="E1849" t="str">
            <v>M</v>
          </cell>
          <cell r="G1849">
            <v>8.4700000000000006</v>
          </cell>
        </row>
        <row r="1850">
          <cell r="A1850" t="str">
            <v>SINAPI-I 12067</v>
          </cell>
          <cell r="D1850" t="str">
            <v>ELETRODUTO DE PVC RIGIDO SOLDAVEL, CLASSE B, DE 60 MM</v>
          </cell>
          <cell r="E1850" t="str">
            <v>M</v>
          </cell>
          <cell r="G1850">
            <v>11.49</v>
          </cell>
        </row>
        <row r="1851">
          <cell r="A1851" t="str">
            <v>SINAPI-I 21128</v>
          </cell>
          <cell r="D1851" t="str">
            <v>ELETRODUTO EM ACO GALVANIZADO ELETROLITICO, LEVE, DIAMETRO 3/4", PAREDE DE 0,90 MM</v>
          </cell>
          <cell r="E1851" t="str">
            <v>M</v>
          </cell>
          <cell r="G1851">
            <v>12.66</v>
          </cell>
        </row>
        <row r="1852">
          <cell r="A1852" t="str">
            <v>SINAPI-I 40400</v>
          </cell>
          <cell r="D1852" t="str">
            <v>ELETRODUTO FLEXIVEL PLANO EM PEAD, COR PRETA E LARANJA, DIAMETRO 25 MM</v>
          </cell>
          <cell r="E1852" t="str">
            <v>M</v>
          </cell>
        </row>
        <row r="1853">
          <cell r="A1853" t="str">
            <v>SINAPI-I 40401</v>
          </cell>
          <cell r="D1853" t="str">
            <v>ELETRODUTO FLEXIVEL PLANO EM PEAD, COR PRETA E LARANJA, DIAMETRO 32 MM</v>
          </cell>
          <cell r="E1853" t="str">
            <v>M</v>
          </cell>
        </row>
        <row r="1854">
          <cell r="A1854" t="str">
            <v>SINAPI-I 40402</v>
          </cell>
          <cell r="D1854" t="str">
            <v>ELETRODUTO FLEXIVEL PLANO EM PEAD, COR PRETA E LARANJA, DIAMETRO 40 MM</v>
          </cell>
          <cell r="E1854" t="str">
            <v>M</v>
          </cell>
        </row>
        <row r="1855">
          <cell r="A1855" t="str">
            <v>SINAPI-I 21137</v>
          </cell>
          <cell r="D1855" t="str">
            <v>ELETRODUTO FLEXIVEL, EM FITA DE ACO GALVANIZADO, REVESTIDO COM PVC PRETO, DIAMETRO EXTERNO DE 15 MM, DN = 3/8", TIPO SEALTUBO</v>
          </cell>
          <cell r="E1855" t="str">
            <v>M</v>
          </cell>
          <cell r="G1855">
            <v>12.96</v>
          </cell>
        </row>
        <row r="1856">
          <cell r="A1856" t="str">
            <v>SINAPI-I 2504</v>
          </cell>
          <cell r="D1856" t="str">
            <v>ELETRODUTO FLEXIVEL, EM FITA DE ACO GALVANIZADO, REVESTIDO COM PVC PRETO, DIAMETRO EXTERNO DE 25 MM, DN = 3/4", TIPO SEALTUBO</v>
          </cell>
          <cell r="E1856" t="str">
            <v>M</v>
          </cell>
          <cell r="G1856">
            <v>14.05</v>
          </cell>
        </row>
        <row r="1857">
          <cell r="A1857" t="str">
            <v>SINAPI-I 2501</v>
          </cell>
          <cell r="D1857" t="str">
            <v>ELETRODUTO FLEXIVEL, EM FITA DE ACO GALVANIZADO, REVESTIDO COM PVC PRETO, DIAMETRO EXTERNO DE 32 MM, DN = 1", TIPO SEALTUBO</v>
          </cell>
          <cell r="E1857" t="str">
            <v>M</v>
          </cell>
          <cell r="G1857">
            <v>18.420000000000002</v>
          </cell>
        </row>
        <row r="1858">
          <cell r="A1858" t="str">
            <v>SINAPI-I 2502</v>
          </cell>
          <cell r="D1858" t="str">
            <v>ELETRODUTO FLEXIVEL, EM FITA DE ACO GALVANIZADO, REVESTIDO COM PVC PRETO, DIAMETRO EXTERNO DE 40 MM, DN = 1 1/4", TIPO SEALTUBO</v>
          </cell>
          <cell r="E1858" t="str">
            <v>M</v>
          </cell>
          <cell r="G1858">
            <v>27.8</v>
          </cell>
        </row>
        <row r="1859">
          <cell r="A1859" t="str">
            <v>SINAPI-I 2503</v>
          </cell>
          <cell r="D1859" t="str">
            <v>ELETRODUTO FLEXIVEL, EM FITA DE ACO GALVANIZADO, REVESTIDO COM PVC PRETO, DIAMETRO EXTERNO DE 50 MM, DN = 1 1/2", TIPO SEALTUBO</v>
          </cell>
          <cell r="E1859" t="str">
            <v>M</v>
          </cell>
          <cell r="G1859">
            <v>35.770000000000003</v>
          </cell>
        </row>
        <row r="1860">
          <cell r="A1860" t="str">
            <v>SINAPI-I 2500</v>
          </cell>
          <cell r="D1860" t="str">
            <v>ELETRODUTO FLEXIVEL, EM FITA DE ACO GALVANIZADO, REVESTIDO COM PVC PRETO, DIAMETRO EXTERNO DE 60 MM, DN = 2", TIPO SEALTUBO</v>
          </cell>
          <cell r="E1860" t="str">
            <v>M</v>
          </cell>
          <cell r="G1860">
            <v>47.65</v>
          </cell>
        </row>
        <row r="1861">
          <cell r="A1861" t="str">
            <v>SINAPI-I 2505</v>
          </cell>
          <cell r="D1861" t="str">
            <v>ELETRODUTO FLEXIVEL, EM FITA DE ACO GALVANIZADO, REVESTIDO COM PVC PRETO, DIAMETRO EXTERNO DE 75 MM, DN = 2 1/2", TIPO SEALTUBO</v>
          </cell>
          <cell r="E1861" t="str">
            <v>M</v>
          </cell>
          <cell r="G1861">
            <v>74.260000000000005</v>
          </cell>
        </row>
        <row r="1862">
          <cell r="A1862" t="str">
            <v>SINAPI-I 12056</v>
          </cell>
          <cell r="D1862" t="str">
            <v>ELETRODUTO FLEXIVEL, EM FITA DE ACO GALVANIZADO, SEM REVESTIMENTO, DIAMETRO NOMINAL 1 1/2"</v>
          </cell>
          <cell r="E1862" t="str">
            <v>M</v>
          </cell>
          <cell r="G1862">
            <v>30</v>
          </cell>
        </row>
        <row r="1863">
          <cell r="A1863" t="str">
            <v>SINAPI-I 12057</v>
          </cell>
          <cell r="D1863" t="str">
            <v>ELETRODUTO FLEXIVEL, EM FITA DE ACO GALVANIZADO, SEM REVESTIMENTO, DIAMETRO NOMINAL 1 1/4"</v>
          </cell>
          <cell r="E1863" t="str">
            <v>M</v>
          </cell>
          <cell r="G1863">
            <v>25.49</v>
          </cell>
        </row>
        <row r="1864">
          <cell r="A1864" t="str">
            <v>SINAPI-I 12058</v>
          </cell>
          <cell r="D1864" t="str">
            <v>ELETRODUTO FLEXIVEL, EM FITA DE ACO GALVANIZADO, SEM REVESTIMENTO, DIAMETRO NOMINAL 1"</v>
          </cell>
          <cell r="E1864" t="str">
            <v>M</v>
          </cell>
          <cell r="G1864">
            <v>15.89</v>
          </cell>
        </row>
        <row r="1865">
          <cell r="A1865" t="str">
            <v>SINAPI-I 12059</v>
          </cell>
          <cell r="D1865" t="str">
            <v>ELETRODUTO FLEXIVEL, EM FITA DE ACO GALVANIZADO, SEM REVESTIMENTO, DIAMETRO NOMINAL 1/2"</v>
          </cell>
          <cell r="E1865" t="str">
            <v>M</v>
          </cell>
          <cell r="G1865">
            <v>8.94</v>
          </cell>
        </row>
        <row r="1866">
          <cell r="A1866" t="str">
            <v>SINAPI-I 12060</v>
          </cell>
          <cell r="D1866" t="str">
            <v>ELETRODUTO FLEXIVEL, EM FITA DE ACO GALVANIZADO, SEM REVESTIMENTO, DIAMETRO NOMINAL 2 1/2"</v>
          </cell>
          <cell r="E1866" t="str">
            <v>M</v>
          </cell>
          <cell r="G1866">
            <v>66.22</v>
          </cell>
        </row>
        <row r="1867">
          <cell r="A1867" t="str">
            <v>SINAPI-I 12061</v>
          </cell>
          <cell r="D1867" t="str">
            <v>ELETRODUTO FLEXIVEL, EM FITA DE ACO GALVANIZADO, SEM REVESTIMENTO, DIAMETRO NOMINAL 2"</v>
          </cell>
          <cell r="E1867" t="str">
            <v>M</v>
          </cell>
          <cell r="G1867">
            <v>40.43</v>
          </cell>
        </row>
        <row r="1868">
          <cell r="A1868" t="str">
            <v>SINAPI-I 12062</v>
          </cell>
          <cell r="D1868" t="str">
            <v>ELETRODUTO FLEXIVEL, EM FITA DE ACO GALVANIZADO, SEM REVESTIMENTO, DIAMETRO NOMINAL 3"</v>
          </cell>
          <cell r="E1868" t="str">
            <v>M</v>
          </cell>
          <cell r="G1868">
            <v>74.56</v>
          </cell>
        </row>
        <row r="1869">
          <cell r="A1869" t="str">
            <v>SINAPI-I 2687</v>
          </cell>
          <cell r="D1869" t="str">
            <v>ELETRODUTO PVC FLEXIVEL CORRUGADO, COR AMARELA, DE 16 MM</v>
          </cell>
          <cell r="E1869" t="str">
            <v>M</v>
          </cell>
          <cell r="G1869">
            <v>2.12</v>
          </cell>
        </row>
        <row r="1870">
          <cell r="A1870" t="str">
            <v>SINAPI-I 2689</v>
          </cell>
          <cell r="D1870" t="str">
            <v>ELETRODUTO PVC FLEXIVEL CORRUGADO, COR AMARELA, DE 20 MM</v>
          </cell>
          <cell r="E1870" t="str">
            <v>M</v>
          </cell>
          <cell r="G1870">
            <v>2.52</v>
          </cell>
        </row>
        <row r="1871">
          <cell r="A1871" t="str">
            <v>SINAPI-I 2688</v>
          </cell>
          <cell r="D1871" t="str">
            <v>ELETRODUTO PVC FLEXIVEL CORRUGADO, COR AMARELA, DE 25 MM</v>
          </cell>
          <cell r="E1871" t="str">
            <v>M</v>
          </cell>
          <cell r="G1871">
            <v>2.73</v>
          </cell>
        </row>
        <row r="1872">
          <cell r="A1872" t="str">
            <v>SINAPI-I 2690</v>
          </cell>
          <cell r="D1872" t="str">
            <v>ELETRODUTO PVC FLEXIVEL CORRUGADO, COR AMARELA, DE 32 MM</v>
          </cell>
          <cell r="E1872" t="str">
            <v>M</v>
          </cell>
          <cell r="G1872">
            <v>4.67</v>
          </cell>
        </row>
        <row r="1873">
          <cell r="A1873" t="str">
            <v>SINAPI-I 39243</v>
          </cell>
          <cell r="D1873" t="str">
            <v>ELETRODUTO PVC FLEXIVEL CORRUGADO, REFORCADO, COR LARANJA, DE 20 MM, PARA LAJES E PISOS</v>
          </cell>
          <cell r="E1873" t="str">
            <v>M</v>
          </cell>
          <cell r="G1873">
            <v>3.08</v>
          </cell>
        </row>
        <row r="1874">
          <cell r="A1874" t="str">
            <v>SINAPI-I 39244</v>
          </cell>
          <cell r="D1874" t="str">
            <v>ELETRODUTO PVC FLEXIVEL CORRUGADO, REFORCADO, COR LARANJA, DE 25 MM, PARA LAJES E PISOS</v>
          </cell>
          <cell r="E1874" t="str">
            <v>M</v>
          </cell>
          <cell r="G1874">
            <v>4.16</v>
          </cell>
        </row>
        <row r="1875">
          <cell r="A1875" t="str">
            <v>SINAPI-I 39245</v>
          </cell>
          <cell r="D1875" t="str">
            <v>ELETRODUTO PVC FLEXIVEL CORRUGADO, REFORCADO, COR LARANJA, DE 32 MM, PARA LAJES E PISOS</v>
          </cell>
          <cell r="E1875" t="str">
            <v>M</v>
          </cell>
          <cell r="G1875">
            <v>8.01</v>
          </cell>
        </row>
        <row r="1876">
          <cell r="A1876" t="str">
            <v>SINAPI-I 39255</v>
          </cell>
          <cell r="D1876" t="str">
            <v>ELETRODUTO/CONDULETE DE PVC RIGIDO, LISO, COR CINZA, DE 1", PARA INSTALACOES APARENTES (NBR 5410)</v>
          </cell>
          <cell r="E1876" t="str">
            <v>M</v>
          </cell>
          <cell r="G1876">
            <v>22.16</v>
          </cell>
        </row>
        <row r="1877">
          <cell r="A1877" t="str">
            <v>SINAPI-I 39254</v>
          </cell>
          <cell r="D1877" t="str">
            <v>ELETRODUTO/CONDULETE DE PVC RIGIDO, LISO, COR CINZA, DE 1/2", PARA INSTALACOES APARENTES (NBR 5410)</v>
          </cell>
          <cell r="E1877" t="str">
            <v>M</v>
          </cell>
          <cell r="G1877">
            <v>11.97</v>
          </cell>
        </row>
        <row r="1878">
          <cell r="A1878" t="str">
            <v>SINAPI-I 39253</v>
          </cell>
          <cell r="D1878" t="str">
            <v>ELETRODUTO/CONDULETE DE PVC RIGIDO, LISO, COR CINZA, DE 3/4", PARA INSTALACOES APARENTES (NBR 5410)</v>
          </cell>
          <cell r="E1878" t="str">
            <v>M</v>
          </cell>
          <cell r="G1878">
            <v>15.26</v>
          </cell>
        </row>
        <row r="1879">
          <cell r="A1879" t="str">
            <v>SINAPI-I 39246</v>
          </cell>
          <cell r="D1879" t="str">
            <v>ELETRODUTO/DUTO PEAD FLEXIVEL PAREDE SIMPLES, CORRUGACAO HELICOIDAL, COR PRETA, SEM ROSCA, DE 1 1/2", CRC 680 N, PARA CABEAMENTO SUBTERRANEO (NBR 15715)</v>
          </cell>
          <cell r="E1879" t="str">
            <v>M</v>
          </cell>
        </row>
        <row r="1880">
          <cell r="A1880" t="str">
            <v>SINAPI-I 39247</v>
          </cell>
          <cell r="D1880" t="str">
            <v>ELETRODUTO/DUTO PEAD FLEXIVEL PAREDE SIMPLES, CORRUGACAO HELICOIDAL, COR PRETA, SEM ROSCA, DE 1 1/4", CRC 680 N, PARA CABEAMENTO SUBTERRANEO (NBR 15715)</v>
          </cell>
          <cell r="E1880" t="str">
            <v>M</v>
          </cell>
        </row>
        <row r="1881">
          <cell r="A1881" t="str">
            <v>SINAPI-I 2446</v>
          </cell>
          <cell r="D1881" t="str">
            <v>ELETRODUTO/DUTO PEAD FLEXIVEL PAREDE SIMPLES, CORRUGACAO HELICOIDAL, COR PRETA, SEM ROSCA, DE 2", CRC 680 N, PARA CABEAMENTO SUBTERRANEO (NBR 15715)</v>
          </cell>
          <cell r="E1881" t="str">
            <v>M</v>
          </cell>
        </row>
        <row r="1882">
          <cell r="A1882" t="str">
            <v>SINAPI-I 2442</v>
          </cell>
          <cell r="D1882" t="str">
            <v>ELETRODUTO/DUTO PEAD FLEXIVEL PAREDE SIMPLES, CORRUGACAO HELICOIDAL, COR PRETA, SEM ROSCA, DE 3", CRC 680 N, PARA CABEAMENTO SUBTERRANEO (NBR 15715)</v>
          </cell>
          <cell r="E1882" t="str">
            <v>M</v>
          </cell>
        </row>
        <row r="1883">
          <cell r="A1883" t="str">
            <v>SINAPI-I 39248</v>
          </cell>
          <cell r="D1883" t="str">
            <v>ELETRODUTO/DUTO PEAD FLEXIVEL PAREDE SIMPLES, CORRUGACAO HELICOIDAL, COR PRETA, SEM ROSCA, DE 4", CRC 680 N, PARA CABEAMENTO SUBTERRANEO (NBR 15715)</v>
          </cell>
          <cell r="E1883" t="str">
            <v>M</v>
          </cell>
        </row>
        <row r="1884">
          <cell r="A1884" t="str">
            <v>SINAPI-I 2438</v>
          </cell>
          <cell r="D1884" t="str">
            <v>ELETROTECNICO (HORISTA)</v>
          </cell>
          <cell r="E1884" t="str">
            <v>H</v>
          </cell>
          <cell r="G1884">
            <v>40.409999999999997</v>
          </cell>
        </row>
        <row r="1885">
          <cell r="A1885" t="str">
            <v>SINAPI-I 40922</v>
          </cell>
          <cell r="D1885" t="str">
            <v>ELETROTECNICO (MENSALISTA)</v>
          </cell>
          <cell r="E1885" t="str">
            <v>MES</v>
          </cell>
          <cell r="G1885">
            <v>7147.8</v>
          </cell>
        </row>
        <row r="1886">
          <cell r="A1886" t="str">
            <v>SINAPI-I 44342</v>
          </cell>
          <cell r="D1886" t="str">
            <v>EMENDA INTERNA, TIPO U, BASE LISA, PARA ELETROCALHA, EM CHAPA DE ACO GALVANIZADO ESPESSURA #14, 700 X 50 MM (L X A)</v>
          </cell>
          <cell r="E1886" t="str">
            <v>UN</v>
          </cell>
          <cell r="G1886">
            <v>30.93</v>
          </cell>
        </row>
        <row r="1887">
          <cell r="A1887" t="str">
            <v>SINAPI-I 44343</v>
          </cell>
          <cell r="D1887" t="str">
            <v>EMENDA INTERNA, TIPO U, BASE LISA, PARA ELETROCALHA, EM CHAPA DE ACO GALVANIZADO ESPESSURA #14, 800 X 50 MM (L X A)</v>
          </cell>
          <cell r="E1887" t="str">
            <v>UN</v>
          </cell>
          <cell r="G1887">
            <v>33.51</v>
          </cell>
        </row>
        <row r="1888">
          <cell r="A1888" t="str">
            <v>SINAPI-I 44340</v>
          </cell>
          <cell r="D1888" t="str">
            <v>EMENDA INTERNA, TIPO U, BASE LISA, PARA ELETROCALHA, EM CHAPA DE ACO GALVANIZADO ESPESSURA #16, 500 X 50 MM (L X A)</v>
          </cell>
          <cell r="E1888" t="str">
            <v>UN</v>
          </cell>
          <cell r="G1888">
            <v>21.86</v>
          </cell>
        </row>
        <row r="1889">
          <cell r="A1889" t="str">
            <v>SINAPI-I 44341</v>
          </cell>
          <cell r="D1889" t="str">
            <v>EMENDA INTERNA, TIPO U, BASE LISA, PARA ELETROCALHA, EM CHAPA DE ACO GALVANIZADO ESPESSURA #16, 600 X 50 MM (L X A)</v>
          </cell>
          <cell r="E1889" t="str">
            <v>UN</v>
          </cell>
          <cell r="G1889">
            <v>25.3</v>
          </cell>
        </row>
        <row r="1890">
          <cell r="A1890" t="str">
            <v>SINAPI-I 44338</v>
          </cell>
          <cell r="D1890" t="str">
            <v>EMENDA INTERNA, TIPO U, BASE LISA, PARA ELETROCALHA, EM CHAPA DE ACO GALVANIZADO ESPESSURA #18, 300 X 50 MM (L X A)</v>
          </cell>
          <cell r="E1890" t="str">
            <v>UN</v>
          </cell>
          <cell r="G1890">
            <v>12.51</v>
          </cell>
        </row>
        <row r="1891">
          <cell r="A1891" t="str">
            <v>SINAPI-I 44339</v>
          </cell>
          <cell r="D1891" t="str">
            <v>EMENDA INTERNA, TIPO U, BASE LISA, PARA ELETROCALHA, EM CHAPA DE ACO GALVANIZADO ESPESSURA #18, 400 X 50 MM (L X A)</v>
          </cell>
          <cell r="E1891" t="str">
            <v>UN</v>
          </cell>
          <cell r="G1891">
            <v>14.64</v>
          </cell>
        </row>
        <row r="1892">
          <cell r="A1892" t="str">
            <v>SINAPI-I 44336</v>
          </cell>
          <cell r="D1892" t="str">
            <v>EMENDA INTERNA, TIPO U, BASE LISA, PARA ELETROCALHA, EM CHAPA DE ACO GALVANIZADO ESPESSURA #22, 100 X 50 MM (L X A)</v>
          </cell>
          <cell r="E1892" t="str">
            <v>UN</v>
          </cell>
          <cell r="G1892">
            <v>4.26</v>
          </cell>
        </row>
        <row r="1893">
          <cell r="A1893" t="str">
            <v>SINAPI-I 41834</v>
          </cell>
          <cell r="D1893" t="str">
            <v>EMENDA INTERNA, TIPO U, BASE LISA, PARA ELETROCALHA, EM CHAPA DE ACO GALVANIZADO ESPESSURA #22, 125 X 50 MM (L X A)</v>
          </cell>
          <cell r="E1893" t="str">
            <v>UN</v>
          </cell>
          <cell r="G1893">
            <v>5.37</v>
          </cell>
        </row>
        <row r="1894">
          <cell r="A1894" t="str">
            <v>SINAPI-I 44337</v>
          </cell>
          <cell r="D1894" t="str">
            <v>EMENDA INTERNA, TIPO U, BASE LISA, PARA ELETROCALHA, EM CHAPA DE ACO GALVANIZADO ESPESSURA #22, 150 X 50 MM (L X A)</v>
          </cell>
          <cell r="E1894" t="str">
            <v>UN</v>
          </cell>
          <cell r="G1894">
            <v>5.37</v>
          </cell>
        </row>
        <row r="1895">
          <cell r="A1895" t="str">
            <v>SINAPI-I 43964</v>
          </cell>
          <cell r="D1895" t="str">
            <v>EMENDA INTERNA, TIPO U, BASE LISA, PARA ELETROCALHA, EM CHAPA DE ACO GALVANIZADO ESPESSURA #22, 200 X 50 MM (L X A)</v>
          </cell>
          <cell r="E1895" t="str">
            <v>UN</v>
          </cell>
          <cell r="G1895">
            <v>5.66</v>
          </cell>
        </row>
        <row r="1896">
          <cell r="A1896" t="str">
            <v>SINAPI-I 44334</v>
          </cell>
          <cell r="D1896" t="str">
            <v>EMENDA INTERNA, TIPO U, BASE LISA, PARA ELETROCALHA, EM CHAPA DE ACO GALVANIZADO ESPESSURA #22, 250 X 50 MM (L X A)</v>
          </cell>
          <cell r="E1896" t="str">
            <v>UN</v>
          </cell>
          <cell r="G1896">
            <v>7.16</v>
          </cell>
        </row>
        <row r="1897">
          <cell r="A1897" t="str">
            <v>SINAPI-I 44344</v>
          </cell>
          <cell r="D1897" t="str">
            <v>EMENDA INTERNA, TIPO U, BASE LISA, PARA ELETROCALHA, EM CHAPA DE ACO GALVANIZADO ESPESSURA #22, 50 X 50 MM (L X A)</v>
          </cell>
          <cell r="E1897" t="str">
            <v>UN</v>
          </cell>
          <cell r="G1897">
            <v>3.83</v>
          </cell>
        </row>
        <row r="1898">
          <cell r="A1898" t="str">
            <v>SINAPI-I 44335</v>
          </cell>
          <cell r="D1898" t="str">
            <v>EMENDA INTERNA, TIPO U, BASE LISA, PARA ELETROCALHA, EM CHAPA DE ACO GALVANIZADO ESPESSURA #22, 75 X 50 MM (L X A)</v>
          </cell>
          <cell r="E1898" t="str">
            <v>UN</v>
          </cell>
          <cell r="G1898">
            <v>4.13</v>
          </cell>
        </row>
        <row r="1899">
          <cell r="A1899" t="str">
            <v>SINAPI-I 12624</v>
          </cell>
          <cell r="D1899" t="str">
            <v>EMENDA PARA CALHA PLUVIAL, PVC, DIAMETRO ENTRE 119 E 170 MM, PARA DRENAGEM PLUVIAL PREDIAL</v>
          </cell>
          <cell r="E1899" t="str">
            <v>UN</v>
          </cell>
          <cell r="G1899">
            <v>32.79</v>
          </cell>
        </row>
        <row r="1900">
          <cell r="A1900" t="str">
            <v>SINAPI-I 517</v>
          </cell>
          <cell r="D1900" t="str">
            <v>EMULSAO ASFALTICA ANIONICA</v>
          </cell>
          <cell r="E1900" t="str">
            <v>L</v>
          </cell>
          <cell r="G1900">
            <v>8.84</v>
          </cell>
        </row>
        <row r="1901">
          <cell r="A1901" t="str">
            <v>SINAPI-I 37534</v>
          </cell>
          <cell r="D1901" t="str">
            <v>EMULSAO EXPLOSIVA EM CARTUCHOS DE 1" X 12", DENSIDADE 1.15 G/CM3, INICIACAO ESPOLETA N. 8 / CORDEL</v>
          </cell>
          <cell r="E1901" t="str">
            <v>KG</v>
          </cell>
        </row>
        <row r="1902">
          <cell r="A1902" t="str">
            <v>SINAPI-I 37535</v>
          </cell>
          <cell r="D1902" t="str">
            <v>EMULSAO EXPLOSIVA EM CARTUCHOS DE 1" X 24", DENSIDADE 1.15 G/CM3, INICIACAO ESPOLETA N. 8 / CORDEL</v>
          </cell>
          <cell r="E1902" t="str">
            <v>KG</v>
          </cell>
        </row>
        <row r="1903">
          <cell r="A1903" t="str">
            <v>SINAPI-I 37533</v>
          </cell>
          <cell r="D1903" t="str">
            <v>EMULSAO EXPLOSIVA EM CARTUCHOS DE 1" X 8", DENSIDADE 1.15 G/CM3, INICIACAO ESPOLETA N. 8 / CORDEL</v>
          </cell>
          <cell r="E1903" t="str">
            <v>KG</v>
          </cell>
        </row>
        <row r="1904">
          <cell r="A1904" t="str">
            <v>SINAPI-I 37537</v>
          </cell>
          <cell r="D1904" t="str">
            <v>EMULSAO EXPLOSIVA EM CARTUCHOS DE 2 1/2" X 24", DENSIDADE 1.15 G/CM3, INICIACAO ESPOLETA N. 8 / CORDEL</v>
          </cell>
          <cell r="E1904" t="str">
            <v>KG</v>
          </cell>
        </row>
        <row r="1905">
          <cell r="A1905" t="str">
            <v>SINAPI-I 37536</v>
          </cell>
          <cell r="D1905" t="str">
            <v>EMULSAO EXPLOSIVA EM CARTUCHOS DE 2 1/4" X 24", DENSIDADE 1.15 G/CM3, INICIACAO ESPOLETA N. 8 / CORDEL</v>
          </cell>
          <cell r="E1905" t="str">
            <v>KG</v>
          </cell>
        </row>
        <row r="1906">
          <cell r="A1906" t="str">
            <v>SINAPI-I 37532</v>
          </cell>
          <cell r="D1906" t="str">
            <v>EMULSAO EXPLOSIVA EM CARTUCHOS DE 2" X 24", DENSIDADE 1.15 G/CM3, INICIACAO ESPOLETA N. 8 / CORDEL</v>
          </cell>
          <cell r="E1906" t="str">
            <v>KG</v>
          </cell>
        </row>
        <row r="1907">
          <cell r="A1907" t="str">
            <v>SINAPI-I 2696</v>
          </cell>
          <cell r="D1907" t="str">
            <v>ENCANADOR OU BOMBEIRO HIDRAULICO (HORISTA)</v>
          </cell>
          <cell r="E1907" t="str">
            <v>H</v>
          </cell>
          <cell r="G1907">
            <v>25.86</v>
          </cell>
        </row>
        <row r="1908">
          <cell r="A1908" t="str">
            <v>SINAPI-I 40928</v>
          </cell>
          <cell r="D1908" t="str">
            <v>ENCANADOR OU BOMBEIRO HIDRAULICO (MENSALISTA)</v>
          </cell>
          <cell r="E1908" t="str">
            <v>MES</v>
          </cell>
          <cell r="G1908">
            <v>4573.8100000000004</v>
          </cell>
        </row>
        <row r="1909">
          <cell r="A1909" t="str">
            <v>SINAPI-I 4083</v>
          </cell>
          <cell r="D1909" t="str">
            <v>ENCARREGADO GERAL DE OBRAS (HORISTA)</v>
          </cell>
          <cell r="E1909" t="str">
            <v>H</v>
          </cell>
          <cell r="G1909">
            <v>59.11</v>
          </cell>
        </row>
        <row r="1910">
          <cell r="A1910" t="str">
            <v>SINAPI-I 40818</v>
          </cell>
          <cell r="D1910" t="str">
            <v>ENCARREGADO GERAL DE OBRAS (MENSALISTA)</v>
          </cell>
          <cell r="E1910" t="str">
            <v>MES</v>
          </cell>
          <cell r="G1910">
            <v>10455.52</v>
          </cell>
        </row>
        <row r="1911">
          <cell r="A1911" t="str">
            <v>SINAPI-I 43146</v>
          </cell>
          <cell r="D1911" t="str">
            <v>ENDURECEDOR MINERAL DE BASE CIMENTICIA PARA PISO DE CONCRETO</v>
          </cell>
          <cell r="E1911" t="str">
            <v>KG</v>
          </cell>
          <cell r="G1911">
            <v>7.92</v>
          </cell>
        </row>
        <row r="1912">
          <cell r="A1912" t="str">
            <v>SINAPI-I 2705</v>
          </cell>
          <cell r="D1912" t="str">
            <v>ENERGIA ELETRICA ATE 2000 KWH INDUSTRIAL, SEM DEMANDA</v>
          </cell>
          <cell r="E1912" t="str">
            <v>KWH</v>
          </cell>
          <cell r="G1912">
            <v>1.1000000000000001</v>
          </cell>
        </row>
        <row r="1913">
          <cell r="A1913" t="str">
            <v>SINAPI-I 14250</v>
          </cell>
          <cell r="D1913" t="str">
            <v>ENERGIA ELETRICA COMERCIAL, BAIXA TENSAO, RELATIVA AO CONSUMO DE ATE 100 KWH, INCLUINDO ICMS, PIS/PASEP E COFINS</v>
          </cell>
          <cell r="E1913" t="str">
            <v>KWH</v>
          </cell>
          <cell r="G1913">
            <v>1.1200000000000001</v>
          </cell>
        </row>
        <row r="1914">
          <cell r="A1914" t="str">
            <v>SINAPI-I 11683</v>
          </cell>
          <cell r="D1914" t="str">
            <v>ENGATE / RABICHO FLEXIVEL INOX 1/2" X 30 CM</v>
          </cell>
          <cell r="E1914" t="str">
            <v>UN</v>
          </cell>
          <cell r="G1914">
            <v>50.45</v>
          </cell>
        </row>
        <row r="1915">
          <cell r="A1915" t="str">
            <v>SINAPI-I 11684</v>
          </cell>
          <cell r="D1915" t="str">
            <v>ENGATE / RABICHO FLEXIVEL INOX 1/2" X 40 CM</v>
          </cell>
          <cell r="E1915" t="str">
            <v>UN</v>
          </cell>
          <cell r="G1915">
            <v>55.22</v>
          </cell>
        </row>
        <row r="1916">
          <cell r="A1916" t="str">
            <v>SINAPI-I 6141</v>
          </cell>
          <cell r="D1916" t="str">
            <v>ENGATE/RABICHO FLEXIVEL PLASTICO (PVC OU ABS) BRANCO 1/2" X 30 CM</v>
          </cell>
          <cell r="E1916" t="str">
            <v>UN</v>
          </cell>
          <cell r="G1916">
            <v>6.65</v>
          </cell>
        </row>
        <row r="1917">
          <cell r="A1917" t="str">
            <v>SINAPI-I 11681</v>
          </cell>
          <cell r="D1917" t="str">
            <v>ENGATE/RABICHO FLEXIVEL PLASTICO (PVC OU ABS) BRANCO 1/2" X 40 CM</v>
          </cell>
          <cell r="E1917" t="str">
            <v>UN</v>
          </cell>
          <cell r="G1917">
            <v>8.39</v>
          </cell>
        </row>
        <row r="1918">
          <cell r="A1918" t="str">
            <v>SINAPI-I 2706</v>
          </cell>
          <cell r="D1918" t="str">
            <v>ENGENHEIRO CIVIL DE OBRA JUNIOR (HORISTA)</v>
          </cell>
          <cell r="E1918" t="str">
            <v>H</v>
          </cell>
          <cell r="G1918">
            <v>135.41999999999999</v>
          </cell>
        </row>
        <row r="1919">
          <cell r="A1919" t="str">
            <v>SINAPI-I 40811</v>
          </cell>
          <cell r="D1919" t="str">
            <v>ENGENHEIRO CIVIL DE OBRA JUNIOR (MENSALISTA)</v>
          </cell>
          <cell r="E1919" t="str">
            <v>MES</v>
          </cell>
          <cell r="G1919">
            <v>23951.34</v>
          </cell>
        </row>
        <row r="1920">
          <cell r="A1920" t="str">
            <v>SINAPI-I 2707</v>
          </cell>
          <cell r="D1920" t="str">
            <v>ENGENHEIRO CIVIL DE OBRA PLENO (HORISTA)</v>
          </cell>
          <cell r="E1920" t="str">
            <v>H</v>
          </cell>
          <cell r="G1920">
            <v>140.07</v>
          </cell>
        </row>
        <row r="1921">
          <cell r="A1921" t="str">
            <v>SINAPI-I 40813</v>
          </cell>
          <cell r="D1921" t="str">
            <v>ENGENHEIRO CIVIL DE OBRA PLENO (MENSALISTA)</v>
          </cell>
          <cell r="E1921" t="str">
            <v>MES</v>
          </cell>
          <cell r="G1921">
            <v>24776.7</v>
          </cell>
        </row>
        <row r="1922">
          <cell r="A1922" t="str">
            <v>SINAPI-I 2708</v>
          </cell>
          <cell r="D1922" t="str">
            <v>ENGENHEIRO CIVIL DE OBRA SENIOR (HORISTA)</v>
          </cell>
          <cell r="E1922" t="str">
            <v>H</v>
          </cell>
          <cell r="G1922">
            <v>175.23</v>
          </cell>
        </row>
        <row r="1923">
          <cell r="A1923" t="str">
            <v>SINAPI-I 40814</v>
          </cell>
          <cell r="D1923" t="str">
            <v>ENGENHEIRO CIVIL DE OBRA SENIOR (MENSALISTA)</v>
          </cell>
          <cell r="E1923" t="str">
            <v>MES</v>
          </cell>
          <cell r="G1923">
            <v>30995.54</v>
          </cell>
        </row>
        <row r="1924">
          <cell r="A1924" t="str">
            <v>SINAPI-I 38403</v>
          </cell>
          <cell r="D1924" t="str">
            <v>ENXADA ESTREITA, EM ACO, *25 X 23* CM, COM CABO DE MADEIRA DE *150* CM</v>
          </cell>
          <cell r="E1924" t="str">
            <v>UN</v>
          </cell>
          <cell r="G1924">
            <v>82.75</v>
          </cell>
        </row>
        <row r="1925">
          <cell r="A1925" t="str">
            <v>SINAPI-I 43482</v>
          </cell>
          <cell r="D1925" t="str">
            <v>EPI - FAMILIA ALMOXARIFE - HORISTA (ENCARGOS COMPLEMENTARES - COLETADO CAIXA)</v>
          </cell>
          <cell r="E1925" t="str">
            <v>H</v>
          </cell>
          <cell r="G1925">
            <v>0.72</v>
          </cell>
        </row>
        <row r="1926">
          <cell r="A1926" t="str">
            <v>SINAPI-I 43494</v>
          </cell>
          <cell r="D1926" t="str">
            <v>EPI - FAMILIA ALMOXARIFE - MENSALISTA (ENCARGOS COMPLEMENTARES - COLETADO CAIXA)</v>
          </cell>
          <cell r="E1926" t="str">
            <v>MES</v>
          </cell>
          <cell r="G1926">
            <v>121.64</v>
          </cell>
        </row>
        <row r="1927">
          <cell r="A1927" t="str">
            <v>SINAPI-I 43483</v>
          </cell>
          <cell r="D1927" t="str">
            <v>EPI - FAMILIA CARPINTEIRO DE FORMAS - HORISTA (ENCARGOS COMPLEMENTARES - COLETADO CAIXA)</v>
          </cell>
          <cell r="E1927" t="str">
            <v>H</v>
          </cell>
          <cell r="G1927">
            <v>1.41</v>
          </cell>
        </row>
        <row r="1928">
          <cell r="A1928" t="str">
            <v>SINAPI-I 43495</v>
          </cell>
          <cell r="D1928" t="str">
            <v>EPI - FAMILIA CARPINTEIRO DE FORMAS - MENSALISTA (ENCARGOS COMPLEMENTARES - COLETADO CAIXA)</v>
          </cell>
          <cell r="E1928" t="str">
            <v>MES</v>
          </cell>
          <cell r="G1928">
            <v>235.43</v>
          </cell>
        </row>
        <row r="1929">
          <cell r="A1929" t="str">
            <v>SINAPI-I 43484</v>
          </cell>
          <cell r="D1929" t="str">
            <v>EPI - FAMILIA ELETRICISTA - HORISTA (ENCARGOS COMPLEMENTARES - COLETADO CAIXA)</v>
          </cell>
          <cell r="E1929" t="str">
            <v>H</v>
          </cell>
          <cell r="G1929">
            <v>1.34</v>
          </cell>
        </row>
        <row r="1930">
          <cell r="A1930" t="str">
            <v>SINAPI-I 43496</v>
          </cell>
          <cell r="D1930" t="str">
            <v>EPI - FAMILIA ELETRICISTA - MENSALISTA (ENCARGOS COMPLEMENTARES - COLETADO CAIXA)</v>
          </cell>
          <cell r="E1930" t="str">
            <v>MES</v>
          </cell>
          <cell r="G1930">
            <v>224.45</v>
          </cell>
        </row>
        <row r="1931">
          <cell r="A1931" t="str">
            <v>SINAPI-I 43485</v>
          </cell>
          <cell r="D1931" t="str">
            <v>EPI - FAMILIA ENCANADOR - HORISTA (ENCARGOS COMPLEMENTARES - COLETADO CAIXA)</v>
          </cell>
          <cell r="E1931" t="str">
            <v>H</v>
          </cell>
          <cell r="G1931">
            <v>1.2</v>
          </cell>
        </row>
        <row r="1932">
          <cell r="A1932" t="str">
            <v>SINAPI-I 43497</v>
          </cell>
          <cell r="D1932" t="str">
            <v>EPI - FAMILIA ENCANADOR - MENSALISTA (ENCARGOS COMPLEMENTARES - COLETADO CAIXA)</v>
          </cell>
          <cell r="E1932" t="str">
            <v>MES</v>
          </cell>
          <cell r="G1932">
            <v>200.85</v>
          </cell>
        </row>
        <row r="1933">
          <cell r="A1933" t="str">
            <v>SINAPI-I 43487</v>
          </cell>
          <cell r="D1933" t="str">
            <v>EPI - FAMILIA ENCARREGADO GERAL - HORISTA (ENCARGOS COMPLEMENTARES - COLETADO CAIXA)</v>
          </cell>
          <cell r="E1933" t="str">
            <v>H</v>
          </cell>
          <cell r="G1933">
            <v>1.24</v>
          </cell>
        </row>
        <row r="1934">
          <cell r="A1934" t="str">
            <v>SINAPI-I 43499</v>
          </cell>
          <cell r="D1934" t="str">
            <v>EPI - FAMILIA ENCARREGADO GERAL - MENSALISTA (ENCARGOS COMPLEMENTARES - COLETADO CAIXA)</v>
          </cell>
          <cell r="E1934" t="str">
            <v>MES</v>
          </cell>
          <cell r="G1934">
            <v>207.5</v>
          </cell>
        </row>
        <row r="1935">
          <cell r="A1935" t="str">
            <v>SINAPI-I 43486</v>
          </cell>
          <cell r="D1935" t="str">
            <v>EPI - FAMILIA ENGENHEIRO CIVIL - HORISTA (ENCARGOS COMPLEMENTARES - COLETADO CAIXA)</v>
          </cell>
          <cell r="E1935" t="str">
            <v>H</v>
          </cell>
          <cell r="G1935">
            <v>0.89</v>
          </cell>
        </row>
        <row r="1936">
          <cell r="A1936" t="str">
            <v>SINAPI-I 43498</v>
          </cell>
          <cell r="D1936" t="str">
            <v>EPI - FAMILIA ENGENHEIRO CIVIL - MENSALISTA (ENCARGOS COMPLEMENTARES - COLETADO CAIXA)</v>
          </cell>
          <cell r="E1936" t="str">
            <v>MES</v>
          </cell>
          <cell r="G1936">
            <v>149.43</v>
          </cell>
        </row>
        <row r="1937">
          <cell r="A1937" t="str">
            <v>SINAPI-I 43488</v>
          </cell>
          <cell r="D1937" t="str">
            <v>EPI - FAMILIA OPERADOR ESCAVADEIRA - HORISTA (ENCARGOS COMPLEMENTARES - COLETADO CAIXA)</v>
          </cell>
          <cell r="E1937" t="str">
            <v>H</v>
          </cell>
          <cell r="G1937">
            <v>0.9</v>
          </cell>
        </row>
        <row r="1938">
          <cell r="A1938" t="str">
            <v>SINAPI-I 43500</v>
          </cell>
          <cell r="D1938" t="str">
            <v>EPI - FAMILIA OPERADOR ESCAVADEIRA - MENSALISTA (ENCARGOS COMPLEMENTARES - COLETADO CAIXA)</v>
          </cell>
          <cell r="E1938" t="str">
            <v>MES</v>
          </cell>
          <cell r="G1938">
            <v>150.29</v>
          </cell>
        </row>
        <row r="1939">
          <cell r="A1939" t="str">
            <v>SINAPI-I 43489</v>
          </cell>
          <cell r="D1939" t="str">
            <v>EPI - FAMILIA PEDREIRO - HORISTA (ENCARGOS COMPLEMENTARES - COLETADO CAIXA)</v>
          </cell>
          <cell r="E1939" t="str">
            <v>H</v>
          </cell>
          <cell r="G1939">
            <v>1.43</v>
          </cell>
        </row>
        <row r="1940">
          <cell r="A1940" t="str">
            <v>SINAPI-I 43501</v>
          </cell>
          <cell r="D1940" t="str">
            <v>EPI - FAMILIA PEDREIRO - MENSALISTA (ENCARGOS COMPLEMENTARES - COLETADO CAIXA)</v>
          </cell>
          <cell r="E1940" t="str">
            <v>MES</v>
          </cell>
          <cell r="G1940">
            <v>239.2</v>
          </cell>
        </row>
        <row r="1941">
          <cell r="A1941" t="str">
            <v>SINAPI-I 43490</v>
          </cell>
          <cell r="D1941" t="str">
            <v>EPI - FAMILIA PINTOR - HORISTA (ENCARGOS COMPLEMENTARES - COLETADO CAIXA)</v>
          </cell>
          <cell r="E1941" t="str">
            <v>H</v>
          </cell>
          <cell r="G1941">
            <v>1.82</v>
          </cell>
        </row>
        <row r="1942">
          <cell r="A1942" t="str">
            <v>SINAPI-I 43502</v>
          </cell>
          <cell r="D1942" t="str">
            <v>EPI - FAMILIA PINTOR - MENSALISTA (ENCARGOS COMPLEMENTARES - COLETADO CAIXA)</v>
          </cell>
          <cell r="E1942" t="str">
            <v>MES</v>
          </cell>
          <cell r="G1942">
            <v>304.05</v>
          </cell>
        </row>
        <row r="1943">
          <cell r="A1943" t="str">
            <v>SINAPI-I 43491</v>
          </cell>
          <cell r="D1943" t="str">
            <v>EPI - FAMILIA SERVENTE - HORISTA (ENCARGOS COMPLEMENTARES - COLETADO CAIXA)</v>
          </cell>
          <cell r="E1943" t="str">
            <v>H</v>
          </cell>
          <cell r="G1943">
            <v>1.5</v>
          </cell>
        </row>
        <row r="1944">
          <cell r="A1944" t="str">
            <v>SINAPI-I 43503</v>
          </cell>
          <cell r="D1944" t="str">
            <v>EPI - FAMILIA SERVENTE - MENSALISTA (ENCARGOS COMPLEMENTARES - COLETADO CAIXA)</v>
          </cell>
          <cell r="E1944" t="str">
            <v>MES</v>
          </cell>
          <cell r="G1944">
            <v>250.45</v>
          </cell>
        </row>
        <row r="1945">
          <cell r="A1945" t="str">
            <v>SINAPI-I 43492</v>
          </cell>
          <cell r="D1945" t="str">
            <v>EPI - FAMILIA SOLDADOR - HORISTA (ENCARGOS COMPLEMENTARES - COLETADO CAIXA)</v>
          </cell>
          <cell r="E1945" t="str">
            <v>H</v>
          </cell>
          <cell r="G1945">
            <v>2.1800000000000002</v>
          </cell>
        </row>
        <row r="1946">
          <cell r="A1946" t="str">
            <v>SINAPI-I 43504</v>
          </cell>
          <cell r="D1946" t="str">
            <v>EPI - FAMILIA SOLDADOR - MENSALISTA (ENCARGOS COMPLEMENTARES - COLETADO CAIXA)</v>
          </cell>
          <cell r="E1946" t="str">
            <v>MES</v>
          </cell>
          <cell r="G1946">
            <v>364.53</v>
          </cell>
        </row>
        <row r="1947">
          <cell r="A1947" t="str">
            <v>SINAPI-I 43493</v>
          </cell>
          <cell r="D1947" t="str">
            <v>EPI - FAMILIA TOPOGRAFO - HORISTA (ENCARGOS COMPLEMENTARES - COLETADO CAIXA)</v>
          </cell>
          <cell r="E1947" t="str">
            <v>H</v>
          </cell>
          <cell r="G1947">
            <v>0.72</v>
          </cell>
        </row>
        <row r="1948">
          <cell r="A1948" t="str">
            <v>SINAPI-I 43505</v>
          </cell>
          <cell r="D1948" t="str">
            <v>EPI - FAMILIA TOPOGRAFO - MENSALISTA (ENCARGOS COMPLEMENTARES - COLETADO CAIXA)</v>
          </cell>
          <cell r="E1948" t="str">
            <v>MES</v>
          </cell>
          <cell r="G1948">
            <v>121.64</v>
          </cell>
        </row>
        <row r="1949">
          <cell r="A1949" t="str">
            <v>SINAPI-I 38476</v>
          </cell>
          <cell r="D1949" t="str">
            <v>ESCADA DUPLA DE ABRIR EM ALUMINIO, COM SAPATAS DE BORRACHA, *2,30* X *0,57* M (ALTURA UTIL X LARGURA MINIMA), MODELO PINTOR, 8 DEGRAUS, CAPACIDADE *100* KG</v>
          </cell>
          <cell r="E1949" t="str">
            <v>UN</v>
          </cell>
          <cell r="G1949">
            <v>316.70999999999998</v>
          </cell>
        </row>
        <row r="1950">
          <cell r="A1950" t="str">
            <v>SINAPI-I 38477</v>
          </cell>
          <cell r="D1950" t="str">
            <v>ESCADA EXTENSIVEL EM ALUMINIO, COM SAPATAS DE BORRACHA, ALTURA FECHADA 3,60 M, ALTURA ESTENDIDA DE 6,0 A 6,30 M, LARGURA MINIMA DE 35 CM, CACIDADE *120* KG</v>
          </cell>
          <cell r="E1950" t="str">
            <v>UN</v>
          </cell>
          <cell r="G1950">
            <v>839.79</v>
          </cell>
        </row>
        <row r="1951">
          <cell r="A1951" t="str">
            <v>SINAPI-I 45112</v>
          </cell>
          <cell r="D1951" t="str">
            <v>ESCAVADEIRA HIDRAULICA DE BRACO LONGO (LONGO ALCANCE) SOBRE ESTEIRAS, CACAMBA 0,52 M3, PESO OPERACIONAL 24 T, POTENCIA LIQUIDA 155 HP</v>
          </cell>
          <cell r="E1951" t="str">
            <v>UN</v>
          </cell>
          <cell r="G1951">
            <v>1015171.17</v>
          </cell>
        </row>
        <row r="1952">
          <cell r="A1952" t="str">
            <v>SINAPI-I 14525</v>
          </cell>
          <cell r="D1952" t="str">
            <v>ESCAVADEIRA HIDRAULICA SOBRE ESTEIRAS COM CACAMBA DE 1,20 M3, PESO OPERACIONAL 21 T, POTENCIA BRUTA 155 HP</v>
          </cell>
          <cell r="E1952" t="str">
            <v>UN</v>
          </cell>
          <cell r="G1952">
            <v>882594.57</v>
          </cell>
        </row>
        <row r="1953">
          <cell r="A1953" t="str">
            <v>SINAPI-I 10685</v>
          </cell>
          <cell r="D1953" t="str">
            <v>ESCAVADEIRA HIDRAULICA SOBRE ESTEIRAS, CACAMBA 0,80M3, PESO OPERACIONAL 17T, POTENCIA BRUTA 111HP</v>
          </cell>
          <cell r="E1953" t="str">
            <v>UN</v>
          </cell>
          <cell r="G1953">
            <v>780000</v>
          </cell>
        </row>
        <row r="1954">
          <cell r="A1954" t="str">
            <v>SINAPI-I 40636</v>
          </cell>
          <cell r="D1954" t="str">
            <v>ESCAVADEIRA HIDRAULICA SOBRE ESTEIRAS, CAPACIDADE DA CACAMBA ENTRE 1,20 E 1,50 M3, PESO OPERACIONAL ENTRE 20,00 E 22,00 TON, POTENCIA LIQUIDA ENTRE 150 E 155 HP, EQUIPADA COM CLAMSHELL</v>
          </cell>
          <cell r="E1954" t="str">
            <v>UN</v>
          </cell>
          <cell r="G1954">
            <v>1080103.98</v>
          </cell>
        </row>
        <row r="1955">
          <cell r="A1955" t="str">
            <v>SINAPI-I 4111</v>
          </cell>
          <cell r="D1955" t="str">
            <v>ESCORA PRE-MOLDADA EM CONCRETO, *10 X 10* CM, H = 2,30M</v>
          </cell>
          <cell r="E1955" t="str">
            <v>UN</v>
          </cell>
          <cell r="G1955">
            <v>84.37</v>
          </cell>
        </row>
        <row r="1956">
          <cell r="A1956" t="str">
            <v>SINAPI-I 44538</v>
          </cell>
          <cell r="D1956" t="str">
            <v>ESCOVA CIRCULAR EM ACO LATONADO, 6 X 1" (DIAMETRO X ESPESSURA), FURO DE 1 1/4", FIO ONDULADO *0,30* MM</v>
          </cell>
          <cell r="E1956" t="str">
            <v>UN</v>
          </cell>
          <cell r="G1956">
            <v>69.680000000000007</v>
          </cell>
        </row>
        <row r="1957">
          <cell r="A1957" t="str">
            <v>SINAPI-I 12</v>
          </cell>
          <cell r="D1957" t="str">
            <v>ESCOVA DE ACO, COM CABO, *4 X 15* FILEIRAS DE CERDAS</v>
          </cell>
          <cell r="E1957" t="str">
            <v>UN</v>
          </cell>
          <cell r="G1957">
            <v>8.7799999999999994</v>
          </cell>
        </row>
        <row r="1958">
          <cell r="A1958" t="str">
            <v>SINAPI-I 37554</v>
          </cell>
          <cell r="D1958" t="str">
            <v>ESGUICHO JATO REGULAVEL, TIPO ELKHART, ENGATE RAPIDO 1 1/2", PARA COMBATE A INCENDIO</v>
          </cell>
          <cell r="E1958" t="str">
            <v>UN</v>
          </cell>
          <cell r="G1958">
            <v>184.96</v>
          </cell>
        </row>
        <row r="1959">
          <cell r="A1959" t="str">
            <v>SINAPI-I 37555</v>
          </cell>
          <cell r="D1959" t="str">
            <v>ESGUICHO JATO REGULAVEL, TIPO ELKHART, ENGATE RAPIDO 2 1/2", PARA COMBATE A INCENDIO</v>
          </cell>
          <cell r="E1959" t="str">
            <v>UN</v>
          </cell>
          <cell r="G1959">
            <v>224.99</v>
          </cell>
        </row>
        <row r="1960">
          <cell r="A1960" t="str">
            <v>SINAPI-I 10902</v>
          </cell>
          <cell r="D1960" t="str">
            <v>ESGUICHO TIPO JATO SOLIDO, EM LATAO, ENGATE RAPIDO 1 1/2" X 13 MM, PARA MANGUEIRA EM INSTALACAO PREDIAL COMBATE A INCENDIO</v>
          </cell>
          <cell r="E1960" t="str">
            <v>UN</v>
          </cell>
          <cell r="G1960">
            <v>56.45</v>
          </cell>
        </row>
        <row r="1961">
          <cell r="A1961" t="str">
            <v>SINAPI-I 20965</v>
          </cell>
          <cell r="D1961" t="str">
            <v>ESGUICHO TIPO JATO SOLIDO, EM LATAO, ENGATE RAPIDO 1 1/2" X 16 MM, PARA MANGUEIRA EM INSTALACAO PREDIAL COMBATE A INCENDIO</v>
          </cell>
          <cell r="E1961" t="str">
            <v>UN</v>
          </cell>
          <cell r="G1961">
            <v>56.98</v>
          </cell>
        </row>
        <row r="1962">
          <cell r="A1962" t="str">
            <v>SINAPI-I 20966</v>
          </cell>
          <cell r="D1962" t="str">
            <v>ESGUICHO TIPO JATO SOLIDO, EM LATAO, ENGATE RAPIDO 1 1/2" X 19 MM, PARA MANGUEIRA EM INSTALACAO PREDIAL COMBATE A INCENDIO</v>
          </cell>
          <cell r="E1962" t="str">
            <v>UN</v>
          </cell>
          <cell r="G1962">
            <v>61.35</v>
          </cell>
        </row>
        <row r="1963">
          <cell r="A1963" t="str">
            <v>SINAPI-I 10903</v>
          </cell>
          <cell r="D1963" t="str">
            <v>ESGUICHO TIPO JATO SOLIDO, EM LATAO, ENGATE RAPIDO 2 1/2" X 13 MM, PARA MANGUEIRA EM INSTALACAO PREDIAL COMBATE A INCENDIO</v>
          </cell>
          <cell r="E1963" t="str">
            <v>UN</v>
          </cell>
          <cell r="G1963">
            <v>92.99</v>
          </cell>
        </row>
        <row r="1964">
          <cell r="A1964" t="str">
            <v>SINAPI-I 20967</v>
          </cell>
          <cell r="D1964" t="str">
            <v>ESGUICHO TIPO JATO SOLIDO, EM LATAO, ENGATE RAPIDO 2 1/2" X 16 MM, PARA MANGUEIRA EM INSTALACAO PREDIAL COMBATE A INCENDIO</v>
          </cell>
          <cell r="E1964" t="str">
            <v>UN</v>
          </cell>
          <cell r="G1964">
            <v>92.99</v>
          </cell>
        </row>
        <row r="1965">
          <cell r="A1965" t="str">
            <v>SINAPI-I 20968</v>
          </cell>
          <cell r="D1965" t="str">
            <v>ESGUICHO TIPO JATO SOLIDO, EM LATAO, ENGATE RAPIDO 2 1/2" X 19 MM, PARA MANGUEIRA EM INSTALACAO PREDIAL COMBATE A INCENDIO</v>
          </cell>
          <cell r="E1965" t="str">
            <v>UN</v>
          </cell>
          <cell r="G1965">
            <v>101.99</v>
          </cell>
        </row>
        <row r="1966">
          <cell r="A1966" t="str">
            <v>SINAPI-I 39017</v>
          </cell>
          <cell r="D1966" t="str">
            <v>ESPACADOR / DISTANCIADOR CIRCULAR COM ENTRADA LATERAL, EM PLASTICO, PARA VERGALHAO *4,2 A 12,5* MM, COBRIMENTO 20 MM</v>
          </cell>
          <cell r="E1966" t="str">
            <v>UN</v>
          </cell>
          <cell r="G1966">
            <v>0.21</v>
          </cell>
        </row>
        <row r="1967">
          <cell r="A1967" t="str">
            <v>SINAPI-I 39315</v>
          </cell>
          <cell r="D1967" t="str">
            <v>ESPACADOR / DISTANCIADOR TIPO GARRA DUPLA, EM PLASTICO, COBRIMENTO *20* MM, PARA FERRAGENS DE LAJES E FUNDO DE VIGAS</v>
          </cell>
          <cell r="E1967" t="str">
            <v>UN</v>
          </cell>
          <cell r="G1967">
            <v>0.35</v>
          </cell>
        </row>
        <row r="1968">
          <cell r="A1968" t="str">
            <v>SINAPI-I 39016</v>
          </cell>
          <cell r="D1968" t="str">
            <v>ESPACADOR / DISTANCIADOR TIPO PINO EM PLASTICO, PARA VERGALHAO ATE 10 MM, PARA APOIO DE ARMADURA</v>
          </cell>
          <cell r="E1968" t="str">
            <v>UN</v>
          </cell>
          <cell r="G1968">
            <v>0.35</v>
          </cell>
        </row>
        <row r="1969">
          <cell r="A1969" t="str">
            <v>SINAPI-I 39481</v>
          </cell>
          <cell r="D1969" t="str">
            <v>ESPACADOR OU DISTANCIADOR, EM PLASTICO, TIPO APOIO DE CORDOALHA (CARANGUEJO), PARA ARMADURA NEGATIVA E PROTENSAO, COBRIMENTO 50 MM</v>
          </cell>
          <cell r="E1969" t="str">
            <v>UN</v>
          </cell>
          <cell r="G1969">
            <v>1.7</v>
          </cell>
        </row>
        <row r="1970">
          <cell r="A1970" t="str">
            <v>SINAPI-I 39013</v>
          </cell>
          <cell r="D1970" t="str">
            <v>ESPACADOR/SEPARADOR /CENTRALIZADOR DE BARRA DE ACO, PLASTICO, (CHUMBADOR TIPO CARAMBOLA - CB), DIAMETRO INTERNO ATE 20 MM</v>
          </cell>
          <cell r="E1970" t="str">
            <v>UN</v>
          </cell>
          <cell r="G1970">
            <v>1.45</v>
          </cell>
        </row>
        <row r="1971">
          <cell r="A1971" t="str">
            <v>SINAPI-I 44919</v>
          </cell>
          <cell r="D1971" t="str">
            <v>ESPACADOR/SEPARADOR /CENTRALIZADOR DE BARRA DE ACO, PLASTICO, (CHUMBADOR TIPO CARAMBOLA - CB), DIAMETRO INTERNO ENTRE 25 A 32 MM</v>
          </cell>
          <cell r="E1971" t="str">
            <v>UN</v>
          </cell>
          <cell r="G1971">
            <v>2.71</v>
          </cell>
        </row>
        <row r="1972">
          <cell r="A1972" t="str">
            <v>SINAPI-I 40433</v>
          </cell>
          <cell r="D1972" t="str">
            <v>ESPACADOR/SEPARADOR DE CORDOALHA TIPO DISCO 12 FUROS DE 14 MM, PARA TIRANTES</v>
          </cell>
          <cell r="E1972" t="str">
            <v>UN</v>
          </cell>
          <cell r="G1972">
            <v>1.5</v>
          </cell>
        </row>
        <row r="1973">
          <cell r="A1973" t="str">
            <v>SINAPI-I 20219</v>
          </cell>
          <cell r="D1973" t="str">
            <v>ESPARGIDOR DE ASFALTO PRESSURIZADO, REBOCAVEL, TANQUE DE 2500 L, PNEUMATICO, COM MOTOR A GASOLINA 3,4HP</v>
          </cell>
          <cell r="E1973" t="str">
            <v>UN</v>
          </cell>
        </row>
        <row r="1974">
          <cell r="A1974" t="str">
            <v>SINAPI-I 36484</v>
          </cell>
          <cell r="D1974" t="str">
            <v>ESPARGIDOR DE ASFALTO PRESSURIZADO, TANQUE 6 M3 COM ISOLACAO TERMICA, AQUECIDO COM 2 MACARICOS, COM BARRA ESPARGIDORA 3,60 M, A SER MONTADO SOBRE CAMINHAO</v>
          </cell>
          <cell r="E1974" t="str">
            <v>UN</v>
          </cell>
        </row>
        <row r="1975">
          <cell r="A1975" t="str">
            <v>SINAPI-I 38368</v>
          </cell>
          <cell r="D1975" t="str">
            <v>ESPATULA DE PLASTICO LISA, LARGURA *10* CM</v>
          </cell>
          <cell r="E1975" t="str">
            <v>UN</v>
          </cell>
          <cell r="G1975">
            <v>6.74</v>
          </cell>
        </row>
        <row r="1976">
          <cell r="A1976" t="str">
            <v>SINAPI-I 38367</v>
          </cell>
          <cell r="D1976" t="str">
            <v>ESPATULA EM ACO INOX COM CABO DE MADEIRA E LARGURA DE *8* CM</v>
          </cell>
          <cell r="E1976" t="str">
            <v>UN</v>
          </cell>
          <cell r="G1976">
            <v>15.68</v>
          </cell>
        </row>
        <row r="1977">
          <cell r="A1977" t="str">
            <v>SINAPI-I 38091</v>
          </cell>
          <cell r="D1977" t="str">
            <v>ESPELHO / PLACA CEGA 4" X 2", PARA INSTALACAO DE TOMADAS E INTERRUPTORES</v>
          </cell>
          <cell r="E1977" t="str">
            <v>UN</v>
          </cell>
          <cell r="G1977">
            <v>2.4</v>
          </cell>
        </row>
        <row r="1978">
          <cell r="A1978" t="str">
            <v>SINAPI-I 38095</v>
          </cell>
          <cell r="D1978" t="str">
            <v>ESPELHO / PLACA CEGA 4" X 4", PARA INSTALACAO DE TOMADAS E INTERRUPTORES</v>
          </cell>
          <cell r="E1978" t="str">
            <v>UN</v>
          </cell>
          <cell r="G1978">
            <v>5.08</v>
          </cell>
        </row>
        <row r="1979">
          <cell r="A1979" t="str">
            <v>SINAPI-I 38092</v>
          </cell>
          <cell r="D1979" t="str">
            <v>ESPELHO / PLACA DE 1 POSTO 4" X 2", PARA INSTALACAO DE TOMADAS E INTERRUPTORES</v>
          </cell>
          <cell r="E1979" t="str">
            <v>UN</v>
          </cell>
          <cell r="G1979">
            <v>2.2799999999999998</v>
          </cell>
        </row>
        <row r="1980">
          <cell r="A1980" t="str">
            <v>SINAPI-I 38093</v>
          </cell>
          <cell r="D1980" t="str">
            <v>ESPELHO / PLACA DE 2 POSTOS 4" X 2", PARA INSTALACAO DE TOMADAS E INTERRUPTORES</v>
          </cell>
          <cell r="E1980" t="str">
            <v>UN</v>
          </cell>
          <cell r="G1980">
            <v>2.35</v>
          </cell>
        </row>
        <row r="1981">
          <cell r="A1981" t="str">
            <v>SINAPI-I 38096</v>
          </cell>
          <cell r="D1981" t="str">
            <v>ESPELHO / PLACA DE 2 POSTOS 4" X 4", PARA INSTALACAO DE TOMADAS E INTERRUPTORES</v>
          </cell>
          <cell r="E1981" t="str">
            <v>UN</v>
          </cell>
          <cell r="G1981">
            <v>5.47</v>
          </cell>
        </row>
        <row r="1982">
          <cell r="A1982" t="str">
            <v>SINAPI-I 38094</v>
          </cell>
          <cell r="D1982" t="str">
            <v>ESPELHO / PLACA DE 3 POSTOS 4" X 2", PARA INSTALACAO DE TOMADAS E INTERRUPTORES</v>
          </cell>
          <cell r="E1982" t="str">
            <v>UN</v>
          </cell>
          <cell r="G1982">
            <v>2.89</v>
          </cell>
        </row>
        <row r="1983">
          <cell r="A1983" t="str">
            <v>SINAPI-I 38097</v>
          </cell>
          <cell r="D1983" t="str">
            <v>ESPELHO / PLACA DE 4 POSTOS 4" X 4", PARA INSTALACAO DE TOMADAS E INTERRUPTORES</v>
          </cell>
          <cell r="E1983" t="str">
            <v>UN</v>
          </cell>
          <cell r="G1983">
            <v>5.86</v>
          </cell>
        </row>
        <row r="1984">
          <cell r="A1984" t="str">
            <v>SINAPI-I 38098</v>
          </cell>
          <cell r="D1984" t="str">
            <v>ESPELHO / PLACA DE 6 POSTOS 4" X 4", PARA INSTALACAO DE TOMADAS E INTERRUPTORES</v>
          </cell>
          <cell r="E1984" t="str">
            <v>UN</v>
          </cell>
          <cell r="G1984">
            <v>5.86</v>
          </cell>
        </row>
        <row r="1985">
          <cell r="A1985" t="str">
            <v>SINAPI-I 11186</v>
          </cell>
          <cell r="D1985" t="str">
            <v>ESPELHO CRISTAL E = 4 MM</v>
          </cell>
          <cell r="E1985" t="str">
            <v>M2</v>
          </cell>
          <cell r="G1985">
            <v>298.13</v>
          </cell>
        </row>
        <row r="1986">
          <cell r="A1986" t="str">
            <v>SINAPI-I 11558</v>
          </cell>
          <cell r="D1986" t="str">
            <v>ESPELHO, RETO OU CURVO, EM LATAO CROMADO, ESPESSURA ATE 6 MM, LARGURA *40*MM, ALTURA *180*MM - PARA FECHADURA DE EMBUTIR</v>
          </cell>
          <cell r="E1986" t="str">
            <v>PAR</v>
          </cell>
          <cell r="G1986">
            <v>15.2</v>
          </cell>
        </row>
        <row r="1987">
          <cell r="A1987" t="str">
            <v>SINAPI-I 11557</v>
          </cell>
          <cell r="D1987" t="str">
            <v>ESPELHO, RETO OU CURVO, EM LATAO CROMADO, ESPESSURA MINIMA 6 MM, LARGURA *43*MM, ALTURA *230*MM - PARA FECHADURA DE EMBUTIR</v>
          </cell>
          <cell r="E1987" t="str">
            <v>PAR</v>
          </cell>
          <cell r="G1987">
            <v>38.47</v>
          </cell>
        </row>
        <row r="1988">
          <cell r="A1988" t="str">
            <v>SINAPI-I 2759</v>
          </cell>
          <cell r="D1988" t="str">
            <v>ESPOLETA SIMPLES N 8.</v>
          </cell>
          <cell r="E1988" t="str">
            <v>UN</v>
          </cell>
        </row>
        <row r="1989">
          <cell r="A1989" t="str">
            <v>SINAPI-I 38124</v>
          </cell>
          <cell r="D1989" t="str">
            <v>ESPUMA EXPANSIVA DE POLIURETANO, APLICACAO MANUAL - 500 ML</v>
          </cell>
          <cell r="E1989" t="str">
            <v>UN</v>
          </cell>
          <cell r="G1989">
            <v>25.75</v>
          </cell>
        </row>
        <row r="1990">
          <cell r="A1990" t="str">
            <v>SINAPI-I 38380</v>
          </cell>
          <cell r="D1990" t="str">
            <v>ESQUADRO DE ACO 12" (300 MM), CABO DE ALUMINIO</v>
          </cell>
          <cell r="E1990" t="str">
            <v>UN</v>
          </cell>
          <cell r="G1990">
            <v>26.09</v>
          </cell>
        </row>
        <row r="1991">
          <cell r="A1991" t="str">
            <v>SINAPI-I 45278</v>
          </cell>
          <cell r="D1991" t="str">
            <v>ESQUADRO PARA SOLDA, EM ALUMINIO, 65 MM, COM DUAS MORSAS (GRAMPO SARGENTO)</v>
          </cell>
          <cell r="E1991" t="str">
            <v>UN</v>
          </cell>
          <cell r="G1991">
            <v>117.15</v>
          </cell>
        </row>
        <row r="1992">
          <cell r="A1992" t="str">
            <v>SINAPI-I 42429</v>
          </cell>
          <cell r="D1992" t="str">
            <v>ESQUI TRIPLO, EM TUBO DE ACO CARBONO, PINTURA NO PROCESSO ELETROSTATICO - EQUIPAMENTO DE GINASTICA PARA ACADEMIA AO AR LIVRE / ACADEMIA DA TERCEIRA IDADE - ATI</v>
          </cell>
          <cell r="E1992" t="str">
            <v>UN</v>
          </cell>
        </row>
        <row r="1993">
          <cell r="A1993" t="str">
            <v>SINAPI-I 38538</v>
          </cell>
          <cell r="D1993" t="str">
            <v>ESTACA PRE-MOLDADA MACICA DE CONCRETO VIBRADO ARMADO, PARA CARGA DE 25 T, SECAO QUADRADA DE *16 X 16*, COM ANEL METALICO INCORPORADO A PECA (SOMENTE FORNECIMENTO)</v>
          </cell>
          <cell r="E1993" t="str">
            <v>M</v>
          </cell>
        </row>
        <row r="1994">
          <cell r="A1994" t="str">
            <v>SINAPI-I 38539</v>
          </cell>
          <cell r="D1994" t="str">
            <v>ESTACA PRE-MOLDADA MACICA DE CONCRETO VIBRADO ARMADO, PARA CARGA DE 50 T, SECAO QUADRADA, COM ANEL METALICO INCORPORADO A PECA (SOMENTE FORNECIMENTO)</v>
          </cell>
          <cell r="E1994" t="str">
            <v>M</v>
          </cell>
        </row>
        <row r="1995">
          <cell r="A1995" t="str">
            <v>SINAPI-I 38540</v>
          </cell>
          <cell r="D1995" t="str">
            <v>ESTACA PRE-MOLDADA VAZADA DE CONCRETO CENTRIFUGADO, PARA CARGA DE 100 T, SECAO CIRCULAR, COM ANEL METALICO INCORPORADO A PECA (SOMENTE FORNECIMENTO)</v>
          </cell>
          <cell r="E1995" t="str">
            <v>M</v>
          </cell>
        </row>
        <row r="1996">
          <cell r="A1996" t="str">
            <v>SINAPI-I 38384</v>
          </cell>
          <cell r="D1996" t="str">
            <v>ESTILETE DE METAL, LAMINA 18 MM</v>
          </cell>
          <cell r="E1996" t="str">
            <v>UN</v>
          </cell>
          <cell r="G1996">
            <v>18.79</v>
          </cell>
        </row>
        <row r="1997">
          <cell r="A1997" t="str">
            <v>SINAPI-I 13</v>
          </cell>
          <cell r="D1997" t="str">
            <v>ESTOPA</v>
          </cell>
          <cell r="E1997" t="str">
            <v>KG</v>
          </cell>
          <cell r="G1997">
            <v>24.57</v>
          </cell>
        </row>
        <row r="1998">
          <cell r="A1998" t="str">
            <v>SINAPI-I 2762</v>
          </cell>
          <cell r="D1998" t="str">
            <v>ESTOPIM SIMPLES</v>
          </cell>
          <cell r="E1998" t="str">
            <v>M</v>
          </cell>
        </row>
        <row r="1999">
          <cell r="A1999" t="str">
            <v>SINAPI-I 21142</v>
          </cell>
          <cell r="D1999" t="str">
            <v>ESTRIBO COM PARAFUSO EM CHAPA DE FERRO FUNDIDO DE 2" X 3/16" X 35 CM, SECAO "U", PARA MADEIRAMENTO DE TELHADO</v>
          </cell>
          <cell r="E1999" t="str">
            <v>UN</v>
          </cell>
          <cell r="G1999">
            <v>30.64</v>
          </cell>
        </row>
        <row r="2000">
          <cell r="A2000" t="str">
            <v>SINAPI-I 37372</v>
          </cell>
          <cell r="D2000" t="str">
            <v>EXAMES - HORISTA (COLETADO CAIXA - ENCARGOS COMPLEMENTARES)</v>
          </cell>
          <cell r="E2000" t="str">
            <v>H</v>
          </cell>
          <cell r="G2000">
            <v>1.57</v>
          </cell>
        </row>
        <row r="2001">
          <cell r="A2001" t="str">
            <v>SINAPI-I 40863</v>
          </cell>
          <cell r="D2001" t="str">
            <v>EXAMES - MENSALISTA (COLETADO CAIXA - ENCARGOS COMPLEMENTARES)</v>
          </cell>
          <cell r="E2001" t="str">
            <v>MES</v>
          </cell>
          <cell r="G2001">
            <v>262.29000000000002</v>
          </cell>
        </row>
        <row r="2002">
          <cell r="A2002" t="str">
            <v>SINAPI-I 38475</v>
          </cell>
          <cell r="D2002" t="str">
            <v>EXTENSAO DE SOLDA 201 ACETILENO, E = *1,5 A 2,5* MM (N2)</v>
          </cell>
          <cell r="E2002" t="str">
            <v>UN</v>
          </cell>
          <cell r="G2002">
            <v>61.86</v>
          </cell>
        </row>
        <row r="2003">
          <cell r="A2003" t="str">
            <v>SINAPI-I 38474</v>
          </cell>
          <cell r="D2003" t="str">
            <v>EXTENSAO DE SOLDA 201 GLP, E = *2,5 A 4,0* MM (N4)</v>
          </cell>
          <cell r="E2003" t="str">
            <v>UN</v>
          </cell>
          <cell r="G2003">
            <v>62.72</v>
          </cell>
        </row>
        <row r="2004">
          <cell r="A2004" t="str">
            <v>SINAPI-I 10886</v>
          </cell>
          <cell r="D2004" t="str">
            <v>EXTINTOR DE INCENDIO PORTATIL COM CARGA DE AGUA PRESSURIZADA DE 10 L, CLASSE A</v>
          </cell>
          <cell r="E2004" t="str">
            <v>UN</v>
          </cell>
          <cell r="G2004">
            <v>147.87</v>
          </cell>
        </row>
        <row r="2005">
          <cell r="A2005" t="str">
            <v>SINAPI-I 10888</v>
          </cell>
          <cell r="D2005" t="str">
            <v>EXTINTOR DE INCENDIO PORTATIL COM CARGA DE GAS CARBONICO CO2 DE 4 KG, CLASSE BC</v>
          </cell>
          <cell r="E2005" t="str">
            <v>UN</v>
          </cell>
          <cell r="G2005">
            <v>467.99</v>
          </cell>
        </row>
        <row r="2006">
          <cell r="A2006" t="str">
            <v>SINAPI-I 10889</v>
          </cell>
          <cell r="D2006" t="str">
            <v>EXTINTOR DE INCENDIO PORTATIL COM CARGA DE GAS CARBONICO CO2 DE 6 KG, CLASSE BC</v>
          </cell>
          <cell r="E2006" t="str">
            <v>UN</v>
          </cell>
          <cell r="G2006">
            <v>507</v>
          </cell>
        </row>
        <row r="2007">
          <cell r="A2007" t="str">
            <v>SINAPI-I 10890</v>
          </cell>
          <cell r="D2007" t="str">
            <v>EXTINTOR DE INCENDIO PORTATIL COM CARGA DE PO QUIMICO SECO (PQS) DE 12 KG, CLASSE BC</v>
          </cell>
          <cell r="E2007" t="str">
            <v>UN</v>
          </cell>
          <cell r="G2007">
            <v>233.99</v>
          </cell>
        </row>
        <row r="2008">
          <cell r="A2008" t="str">
            <v>SINAPI-I 10891</v>
          </cell>
          <cell r="D2008" t="str">
            <v>EXTINTOR DE INCENDIO PORTATIL COM CARGA DE PO QUIMICO SECO (PQS) DE 4 KG, CLASSE BC</v>
          </cell>
          <cell r="E2008" t="str">
            <v>UN</v>
          </cell>
          <cell r="G2008">
            <v>142.99</v>
          </cell>
        </row>
        <row r="2009">
          <cell r="A2009" t="str">
            <v>SINAPI-I 10892</v>
          </cell>
          <cell r="D2009" t="str">
            <v>EXTINTOR DE INCENDIO PORTATIL COM CARGA DE PO QUIMICO SECO (PQS) DE 6 KG, CLASSE BC</v>
          </cell>
          <cell r="E2009" t="str">
            <v>UN</v>
          </cell>
          <cell r="G2009">
            <v>169</v>
          </cell>
        </row>
        <row r="2010">
          <cell r="A2010" t="str">
            <v>SINAPI-I 20977</v>
          </cell>
          <cell r="D2010" t="str">
            <v>EXTINTOR DE INCENDIO PORTATIL COM CARGA DE PO QUIMICO SECO (PQS) DE 8 KG, CLASSE BC</v>
          </cell>
          <cell r="E2010" t="str">
            <v>UN</v>
          </cell>
          <cell r="G2010">
            <v>201.49</v>
          </cell>
        </row>
        <row r="2011">
          <cell r="A2011" t="str">
            <v>SINAPI-I 3073</v>
          </cell>
          <cell r="D2011" t="str">
            <v>EXTREMIDADE PVC PBA, BF, JE, DN 100/ DE 110 MM</v>
          </cell>
          <cell r="E2011" t="str">
            <v>UN</v>
          </cell>
          <cell r="G2011">
            <v>237.53</v>
          </cell>
        </row>
        <row r="2012">
          <cell r="A2012" t="str">
            <v>SINAPI-I 3074</v>
          </cell>
          <cell r="D2012" t="str">
            <v>EXTREMIDADE PVC PBA, BF, JE, DN 75/ DE 85 MM</v>
          </cell>
          <cell r="E2012" t="str">
            <v>UN</v>
          </cell>
          <cell r="G2012">
            <v>149.96</v>
          </cell>
        </row>
        <row r="2013">
          <cell r="A2013" t="str">
            <v>SINAPI-I 3076</v>
          </cell>
          <cell r="D2013" t="str">
            <v>EXTREMIDADE PVC PBA, PF, JE, DN 100 / DE 110 MM</v>
          </cell>
          <cell r="E2013" t="str">
            <v>UN</v>
          </cell>
          <cell r="G2013">
            <v>195.27</v>
          </cell>
        </row>
        <row r="2014">
          <cell r="A2014" t="str">
            <v>SINAPI-I 3075</v>
          </cell>
          <cell r="D2014" t="str">
            <v>EXTREMIDADE PVC PBA, PF, JE, DN 75 / DE 85 MM</v>
          </cell>
          <cell r="E2014" t="str">
            <v>UN</v>
          </cell>
          <cell r="G2014">
            <v>123.4</v>
          </cell>
        </row>
        <row r="2015">
          <cell r="A2015" t="str">
            <v>SINAPI-I 10781</v>
          </cell>
          <cell r="D2015" t="str">
            <v>EXTREMIDADE/TUBETE PARA HIDROMETRO PVC, COM ROSCA, CURTA, COM BUCHA LATAO, 3/4" OU 1/2"</v>
          </cell>
          <cell r="E2015" t="str">
            <v>UN</v>
          </cell>
          <cell r="G2015">
            <v>16.73</v>
          </cell>
        </row>
        <row r="2016">
          <cell r="A2016" t="str">
            <v>SINAPI-I 11480</v>
          </cell>
          <cell r="D2016" t="str">
            <v>FECHADURA AUXILIAR DE SEGURANCA PARA PORTA EXTERNA, EM ACO INOX, BROCA DE 45 A 55 MM, LINGUETA COM 3 AVANCOS, INCLUINDO 2 CHAVES TIPO CILINDRO</v>
          </cell>
          <cell r="E2016" t="str">
            <v>CJ</v>
          </cell>
          <cell r="G2016">
            <v>124.75</v>
          </cell>
        </row>
        <row r="2017">
          <cell r="A2017" t="str">
            <v>SINAPI-I 43612</v>
          </cell>
          <cell r="D2017" t="str">
            <v>FECHADURA BICO DE PAPAGAIO PARA PORTA DE CORRER EXTERNA, EM ACO INOX COM ACABAMENTO CROMADO, MAQUINA COM 45 MM, INCLUINDO CHAVE TIPO CILINDRO</v>
          </cell>
          <cell r="E2017" t="str">
            <v>CJ</v>
          </cell>
          <cell r="G2017">
            <v>98.19</v>
          </cell>
        </row>
        <row r="2018">
          <cell r="A2018" t="str">
            <v>SINAPI-I 43613</v>
          </cell>
          <cell r="D2018" t="str">
            <v>FECHADURA BICO DE PAPAGAIO PARA PORTA DE CORRER INTERNA, EM ACO INOX COM ACABAMENTO CROMADO, MAQUINA COM 45 MM, INCLUINDO CHAVE TIPO BIPARTIDA</v>
          </cell>
          <cell r="E2018" t="str">
            <v>CJ</v>
          </cell>
          <cell r="G2018">
            <v>81.290000000000006</v>
          </cell>
        </row>
        <row r="2019">
          <cell r="A2019" t="str">
            <v>SINAPI-I 11469</v>
          </cell>
          <cell r="D2019" t="str">
            <v>FECHADURA DE EMBUTIR PARA GAVETA E MOVEIS DE MADEIRA, EM ACO INOX COM ACABAMENTO CROMADO, COM ABAS LATERAIS, CILINDRO COM 22 MM DE DIAMETRO, INCLUINDO CHAVE COM PERFIL METALICO E CAPA ESCAMOTEAVEL</v>
          </cell>
          <cell r="E2019" t="str">
            <v>UN</v>
          </cell>
          <cell r="G2019">
            <v>13.32</v>
          </cell>
        </row>
        <row r="2020">
          <cell r="A2020" t="str">
            <v>SINAPI-I 11468</v>
          </cell>
          <cell r="D2020" t="str">
            <v>FECHADURA DE SOBREPOR PARA GAVETAS E ARMARIOS, EM ACO INOX COM ACABAMENTO CROMADO, COM CILINDRO DE APROX 20 MM</v>
          </cell>
          <cell r="E2020" t="str">
            <v>UN</v>
          </cell>
          <cell r="G2020">
            <v>13.32</v>
          </cell>
        </row>
        <row r="2021">
          <cell r="A2021" t="str">
            <v>SINAPI-I 11484</v>
          </cell>
          <cell r="D2021" t="str">
            <v>FECHADURA DE SOBREPOR PARA PORTAO, EM ACO INOX COM ACABAMENTO CROMADO, CAIXA DE 100 MM, INCLUINDO CHAVE TIPO CILINDRO</v>
          </cell>
          <cell r="E2021" t="str">
            <v>UN</v>
          </cell>
          <cell r="G2021">
            <v>58.53</v>
          </cell>
        </row>
        <row r="2022">
          <cell r="A2022" t="str">
            <v>SINAPI-I 38155</v>
          </cell>
          <cell r="D2022" t="str">
            <v>FECHADURA DE SOBREPOR PARA PORTAO, EM ACO INOX COM ACABAMENTO CROMADO, CAIXA DE 100 MM, INCLUINDO CHAVE TIPO TETRA</v>
          </cell>
          <cell r="E2022" t="str">
            <v>UN</v>
          </cell>
          <cell r="G2022">
            <v>90.87</v>
          </cell>
        </row>
        <row r="2023">
          <cell r="A2023" t="str">
            <v>SINAPI-I 11467</v>
          </cell>
          <cell r="D2023" t="str">
            <v>FECHADURA DE SOBREPOR TIPO CAIXAO, EM FERRO COM ACABAMENTO RESINADO, SEM MACANETA, SEM CILINDRO, INCLUINDO CHAVE TIPO SIMPLES</v>
          </cell>
          <cell r="E2023" t="str">
            <v>UN</v>
          </cell>
          <cell r="G2023">
            <v>20.76</v>
          </cell>
        </row>
        <row r="2024">
          <cell r="A2024" t="str">
            <v>SINAPI-I 38153</v>
          </cell>
          <cell r="D2024" t="str">
            <v>FECHADURA ESPELHO PARA PORTA DE BANHEIRO, EM ACO INOX (MAQUINA, TESTA E CONTRA-TESTA) E EM ZAMAC (MACANETA, LINGUETA E TRINCOS) COM ACABAMENTO CROMADO, MAQUINA DE 40 MM, INCLUINDO CHAVE TIPO TRANQUETA</v>
          </cell>
          <cell r="E2024" t="str">
            <v>CJ</v>
          </cell>
          <cell r="G2024">
            <v>53.04</v>
          </cell>
        </row>
        <row r="2025">
          <cell r="A2025" t="str">
            <v>SINAPI-I 43607</v>
          </cell>
          <cell r="D2025" t="str">
            <v>FECHADURA ESPELHO PARA PORTA DE BANHEIRO, EM ACO INOX (MAQUINA, TESTA E CONTRA-TESTA) E EM ZAMAC (MACANETA, LINGUETA E TRINCOS) COM ACABAMENTO CROMADO, MAQUINA DE 55 MM, INCLUINDO CHAVE TIPO TRANQUETA (CONJUNTO DE FECHADURAS)</v>
          </cell>
          <cell r="E2025" t="str">
            <v>CJ</v>
          </cell>
          <cell r="G2025">
            <v>100.32</v>
          </cell>
        </row>
        <row r="2026">
          <cell r="A2026" t="str">
            <v>SINAPI-I 3080</v>
          </cell>
          <cell r="D2026" t="str">
            <v>FECHADURA ESPELHO PARA PORTA EXTERNA, EM ACO INOX (MAQUINA, TESTA E CONTRA-TESTA) E EM ZAMAC (MACANETA, LINGUETA E TRINCOS) COM ACABAMENTO CROMADO, MAQUINA DE 40 MM, INCLUINDO CHAVE TIPO CILINDRO</v>
          </cell>
          <cell r="E2026" t="str">
            <v>CJ</v>
          </cell>
          <cell r="G2026">
            <v>67.45</v>
          </cell>
        </row>
        <row r="2027">
          <cell r="A2027" t="str">
            <v>SINAPI-I 3081</v>
          </cell>
          <cell r="D2027" t="str">
            <v>FECHADURA ESPELHO PARA PORTA EXTERNA, EM ACO INOX (MAQUINA, TESTA E CONTRA-TESTA) E EM ZAMAC (MACANETA, LINGUETA E TRINCOS) COM ACABAMENTO CROMADO, MAQUINA DE 55 MM, INCLUINDO CHAVE TIPO CILINDRO</v>
          </cell>
          <cell r="E2027" t="str">
            <v>CJ</v>
          </cell>
          <cell r="G2027">
            <v>133.44999999999999</v>
          </cell>
        </row>
        <row r="2028">
          <cell r="A2028" t="str">
            <v>SINAPI-I 3090</v>
          </cell>
          <cell r="D2028" t="str">
            <v>FECHADURA ESPELHO PARA PORTA INTERNA, EM ACO INOX (MAQUINA, TESTA E CONTRA-TESTA) E EM ZAMAC (MACANETA, LINGUETA E TRINCOS) COM ACABAMENTO CROMADO, MAQUINA DE 40 MM, INCLUINDO CHAVE TIPO INTERNA</v>
          </cell>
          <cell r="E2028" t="str">
            <v>CJ</v>
          </cell>
          <cell r="G2028">
            <v>60.2</v>
          </cell>
        </row>
        <row r="2029">
          <cell r="A2029" t="str">
            <v>SINAPI-I 43611</v>
          </cell>
          <cell r="D2029" t="str">
            <v>FECHADURA ESPELHO PARA PORTA INTERNA, EM ACO INOX (MAQUINA, TESTA E CONTRA-TESTA) E EM ZAMAC (MACANETA, LINGUETA E TRINCOS) COM ACABAMENTO CROMADO, MAQUINA DE 55 MM, INCLUINDO CHAVE TIPO INTERNA</v>
          </cell>
          <cell r="E2029" t="str">
            <v>CJ</v>
          </cell>
          <cell r="G2029">
            <v>99.9</v>
          </cell>
        </row>
        <row r="2030">
          <cell r="A2030" t="str">
            <v>SINAPI-I 3103</v>
          </cell>
          <cell r="D2030" t="str">
            <v>FECHADURA PARA PORTA PIVOTANTE DE VIDRO TEMPERADO, EM ACO INOX COM ACABAMENTO CROMADO, RECORTE PADRAO SANTA MARINA, COM CILINDRO EM LATAO, INCLUINDO CHAVE TIPO CILINDRO</v>
          </cell>
          <cell r="E2030" t="str">
            <v>UN</v>
          </cell>
          <cell r="G2030">
            <v>49.91</v>
          </cell>
        </row>
        <row r="2031">
          <cell r="A2031" t="str">
            <v>SINAPI-I 3097</v>
          </cell>
          <cell r="D2031" t="str">
            <v>FECHADURA ROSETA REDONDA PARA PORTA DE BANHEIRO, EM ACO INOX (MAQUINA, TESTA E CONTRA-TESTA) E EM ZAMAC (MACANETA, LINGUETA E TRINCOS) COM ACABAMENTO CROMADO, MAQUINA DE 40 MM, INCLUINDO CHAVE TIPO TRANQUETA</v>
          </cell>
          <cell r="E2031" t="str">
            <v>CJ</v>
          </cell>
          <cell r="G2031">
            <v>75.52</v>
          </cell>
        </row>
        <row r="2032">
          <cell r="A2032" t="str">
            <v>SINAPI-I 3099</v>
          </cell>
          <cell r="D2032" t="str">
            <v>FECHADURA ROSETA REDONDA PARA PORTA DE BANHEIRO, EM ACO INOX (MAQUINA, TESTA E CONTRA-TESTA) E EM ZAMAC (MACANETA, LINGUETA E TRINCOS) COM ACABAMENTO CROMADO, MAQUINA DE 55 MM, INCLUINDO CHAVE TIPO TRANQUETA</v>
          </cell>
          <cell r="E2032" t="str">
            <v>CJ</v>
          </cell>
          <cell r="G2032">
            <v>120.92</v>
          </cell>
        </row>
        <row r="2033">
          <cell r="A2033" t="str">
            <v>SINAPI-I 38151</v>
          </cell>
          <cell r="D2033" t="str">
            <v>FECHADURA ROSETA REDONDA PARA PORTA EXTERNA, EM ACO INOX (MAQUINA, TESTA E CONTRA-TESTA) E EM ZAMAC (MACANETA, LINGUETA E TRINCOS) COM ACABAMENTO CROMADO, MAQUINA DE 40 MM, INCLUINDO CHAVE TIPO CILINDRO</v>
          </cell>
          <cell r="E2033" t="str">
            <v>CJ</v>
          </cell>
          <cell r="G2033">
            <v>87.66</v>
          </cell>
        </row>
        <row r="2034">
          <cell r="A2034" t="str">
            <v>SINAPI-I 38152</v>
          </cell>
          <cell r="D2034" t="str">
            <v>FECHADURA ROSETA REDONDA PARA PORTA EXTERNA, EM ACO INOX (MAQUINA, TESTA E CONTRA-TESTA) E EM ZAMAC (MACANETA, LINGUETA E TRINCOS) COM ACABAMENTO CROMADO, MAQUINA DE 55 MM, INCLUINDO CHAVE TIPO CILINDRO</v>
          </cell>
          <cell r="E2034" t="str">
            <v>CJ</v>
          </cell>
          <cell r="G2034">
            <v>141.41</v>
          </cell>
        </row>
        <row r="2035">
          <cell r="A2035" t="str">
            <v>SINAPI-I 43610</v>
          </cell>
          <cell r="D2035" t="str">
            <v>FECHADURA ROSETA REDONDA PARA PORTA INTERNA, EM ACO INOX (MAQUINA, TESTA E CONTRA-TESTA) E EM ZAMAC (MACANETA, LINGUETA E TRINCOS) COM ACABAMENTO CROMADO, MAQUINA DE 40 MM, INCLUINDO CHAVE TIPO INTERNA (CONJUNTO DE FECHADURAS)</v>
          </cell>
          <cell r="E2035" t="str">
            <v>CJ</v>
          </cell>
          <cell r="G2035">
            <v>74.930000000000007</v>
          </cell>
        </row>
        <row r="2036">
          <cell r="A2036" t="str">
            <v>SINAPI-I 3093</v>
          </cell>
          <cell r="D2036" t="str">
            <v>FECHADURA ROSETA REDONDA PARA PORTA INTERNA, EM ACO INOX (MAQUINA, TESTA E CONTRA-TESTA) E EM ZAMAC (MACANETA, LINGUETA E TRINCOS) COM ACABAMENTO CROMADO, MAQUINA DE 55 MM, INCLUINDO CHAVE TIPO INTERNA</v>
          </cell>
          <cell r="E2036" t="str">
            <v>CJ</v>
          </cell>
          <cell r="G2036">
            <v>120.92</v>
          </cell>
        </row>
        <row r="2037">
          <cell r="A2037" t="str">
            <v>SINAPI-I 38165</v>
          </cell>
          <cell r="D2037" t="str">
            <v>FECHO / FECHADURA COM PUXADOR CONCHA, COM TRANCA TIPO TRAVA, PARA JANELA / PORTA DE CORRER (INCLUI TESTA, FECHADURA, PUXADOR) - COMPLETA</v>
          </cell>
          <cell r="E2037" t="str">
            <v>CJ</v>
          </cell>
          <cell r="G2037">
            <v>73.11</v>
          </cell>
        </row>
        <row r="2038">
          <cell r="A2038" t="str">
            <v>SINAPI-I 38177</v>
          </cell>
          <cell r="D2038" t="str">
            <v>FECHO / TRINCO TIPO AVIAO, EM ZAMAC CROMADO, *60* MM, PARA JANELAS - INCLUI PARAFUSOS</v>
          </cell>
          <cell r="E2038" t="str">
            <v>UN</v>
          </cell>
          <cell r="G2038">
            <v>21.72</v>
          </cell>
        </row>
        <row r="2039">
          <cell r="A2039" t="str">
            <v>SINAPI-I 11458</v>
          </cell>
          <cell r="D2039" t="str">
            <v>FECHO DE SEGURANCA, TIPO BATOM, EM LATAO / ZAMAC, CROMADO, PARA PORTAS E JANELAS - INCLUI PARAFUSOS</v>
          </cell>
          <cell r="E2039" t="str">
            <v>UN</v>
          </cell>
          <cell r="G2039">
            <v>25.94</v>
          </cell>
        </row>
        <row r="2040">
          <cell r="A2040" t="str">
            <v>SINAPI-I 3108</v>
          </cell>
          <cell r="D2040" t="str">
            <v>FECHO QUEBRA UNHA, EM LATAO COM ACABAMENTO CROMADO, DE EMBUTIR, COM COMANDO ALAVANCA, ALTURA DE DE 22 CM, LARGURA MINIMA DE 1,90 CM E ESPESSURA MINIMA DE 1,90 MM, PARA PORTAS E JANELAS (INCLUI PARAFUSOS)</v>
          </cell>
          <cell r="E2040" t="str">
            <v>UN</v>
          </cell>
          <cell r="G2040">
            <v>110.25</v>
          </cell>
        </row>
        <row r="2041">
          <cell r="A2041" t="str">
            <v>SINAPI-I 3105</v>
          </cell>
          <cell r="D2041" t="str">
            <v>FECHO QUEBRA UNHA, EM LATAO COM ACABAMENTO CROMADO, DE EMBUTIR, COM COMANDO ALAVANCA, ALTURA DE DE 40 CM, LARGURA MINIMA DE 1,90 CM E ESPESSURA MINIMA DE 1,90 MM, PARA PORTAS E JANELAS (INCLUI PARAFUSOS)</v>
          </cell>
          <cell r="E2041" t="str">
            <v>UN</v>
          </cell>
          <cell r="G2041">
            <v>144.19999999999999</v>
          </cell>
        </row>
        <row r="2042">
          <cell r="A2042" t="str">
            <v>SINAPI-I 38178</v>
          </cell>
          <cell r="D2042" t="str">
            <v>FECHO QUEBRA UNHA, EM LATAO COM ACABAMENTO CROMADO, DE EMBUTIR, COM COMANDO DESLIZANTE, ALTURA DE 12 CM, LARGURA MINIMA DE 1,90 CM E ESPESSURA MINIMA DE 1,90 MM</v>
          </cell>
          <cell r="E2042" t="str">
            <v>UN</v>
          </cell>
          <cell r="G2042">
            <v>23.9</v>
          </cell>
        </row>
        <row r="2043">
          <cell r="A2043" t="str">
            <v>SINAPI-I 43575</v>
          </cell>
          <cell r="D2043" t="str">
            <v>FECHO QUEBRA UNHA, EM LATAO COM ACABAMENTO CROMADO, DE EMBUTIR, COM COMANDO DESLIZANTE, ALTURA DE 22 CM, LARGURA MINIMA DE 1,90 CM E ESPESSURA MINIMA DE 1,90 MM</v>
          </cell>
          <cell r="E2043" t="str">
            <v>UN</v>
          </cell>
          <cell r="G2043">
            <v>51.79</v>
          </cell>
        </row>
        <row r="2044">
          <cell r="A2044" t="str">
            <v>SINAPI-I 43577</v>
          </cell>
          <cell r="D2044" t="str">
            <v>FECHO QUEBRA UNHA, EM LATAO COM ACABAMENTO CROMADO, DE EMBUTIR, COM COMANDO DESLIZANTE, ALTURA DE 40 CM, LARGURA MINIMA DE 1,90 CM E ESPESSURA MINIMA DE 1,90 MM</v>
          </cell>
          <cell r="E2044" t="str">
            <v>UN</v>
          </cell>
          <cell r="G2044">
            <v>90.04</v>
          </cell>
        </row>
        <row r="2045">
          <cell r="A2045" t="str">
            <v>SINAPI-I 43458</v>
          </cell>
          <cell r="D2045" t="str">
            <v>FERRAMENTAS - FAMILIA ALMOXARIFE - HORISTA (ENCARGOS COMPLEMENTARES - COLETADO CAIXA)</v>
          </cell>
          <cell r="E2045" t="str">
            <v>H</v>
          </cell>
          <cell r="G2045">
            <v>0.06</v>
          </cell>
        </row>
        <row r="2046">
          <cell r="A2046" t="str">
            <v>SINAPI-I 43470</v>
          </cell>
          <cell r="D2046" t="str">
            <v>FERRAMENTAS - FAMILIA ALMOXARIFE - MENSALISTA (ENCARGOS COMPLEMENTARES - COLETADO CAIXA)</v>
          </cell>
          <cell r="E2046" t="str">
            <v>MES</v>
          </cell>
          <cell r="G2046">
            <v>11.25</v>
          </cell>
        </row>
        <row r="2047">
          <cell r="A2047" t="str">
            <v>SINAPI-I 43459</v>
          </cell>
          <cell r="D2047" t="str">
            <v>FERRAMENTAS - FAMILIA CARPINTEIRO DE FORMAS - HORISTA (ENCARGOS COMPLEMENTARES - COLETADO CAIXA)</v>
          </cell>
          <cell r="E2047" t="str">
            <v>H</v>
          </cell>
          <cell r="G2047">
            <v>0.34</v>
          </cell>
        </row>
        <row r="2048">
          <cell r="A2048" t="str">
            <v>SINAPI-I 43471</v>
          </cell>
          <cell r="D2048" t="str">
            <v>FERRAMENTAS - FAMILIA CARPINTEIRO DE FORMAS - MENSALISTA (ENCARGOS COMPLEMENTARES - COLETADO CAIXA)</v>
          </cell>
          <cell r="E2048" t="str">
            <v>MES</v>
          </cell>
          <cell r="G2048">
            <v>56.71</v>
          </cell>
        </row>
        <row r="2049">
          <cell r="A2049" t="str">
            <v>SINAPI-I 43460</v>
          </cell>
          <cell r="D2049" t="str">
            <v>FERRAMENTAS - FAMILIA ELETRICISTA - HORISTA (ENCARGOS COMPLEMENTARES - COLETADO CAIXA)</v>
          </cell>
          <cell r="E2049" t="str">
            <v>H</v>
          </cell>
          <cell r="G2049">
            <v>0.96</v>
          </cell>
        </row>
        <row r="2050">
          <cell r="A2050" t="str">
            <v>SINAPI-I 43472</v>
          </cell>
          <cell r="D2050" t="str">
            <v>FERRAMENTAS - FAMILIA ELETRICISTA - MENSALISTA (ENCARGOS COMPLEMENTARES - COLETADO CAIXA)</v>
          </cell>
          <cell r="E2050" t="str">
            <v>MES</v>
          </cell>
          <cell r="G2050">
            <v>160.66999999999999</v>
          </cell>
        </row>
        <row r="2051">
          <cell r="A2051" t="str">
            <v>SINAPI-I 43461</v>
          </cell>
          <cell r="D2051" t="str">
            <v>FERRAMENTAS - FAMILIA ENCANADOR - HORISTA (ENCARGOS COMPLEMENTARES - COLETADO CAIXA)</v>
          </cell>
          <cell r="E2051" t="str">
            <v>H</v>
          </cell>
          <cell r="G2051">
            <v>0.48</v>
          </cell>
        </row>
        <row r="2052">
          <cell r="A2052" t="str">
            <v>SINAPI-I 43473</v>
          </cell>
          <cell r="D2052" t="str">
            <v>FERRAMENTAS - FAMILIA ENCANADOR - MENSALISTA (ENCARGOS COMPLEMENTARES - COLETADO CAIXA)</v>
          </cell>
          <cell r="E2052" t="str">
            <v>MES</v>
          </cell>
          <cell r="G2052">
            <v>80.59</v>
          </cell>
        </row>
        <row r="2053">
          <cell r="A2053" t="str">
            <v>SINAPI-I 43463</v>
          </cell>
          <cell r="D2053" t="str">
            <v>FERRAMENTAS - FAMILIA ENCARREGADO GERAL - HORISTA (ENCARGOS COMPLEMENTARES - COLETADO CAIXA)</v>
          </cell>
          <cell r="E2053" t="str">
            <v>H</v>
          </cell>
          <cell r="G2053">
            <v>0.14000000000000001</v>
          </cell>
        </row>
        <row r="2054">
          <cell r="A2054" t="str">
            <v>SINAPI-I 43475</v>
          </cell>
          <cell r="D2054" t="str">
            <v>FERRAMENTAS - FAMILIA ENCARREGADO GERAL - MENSALISTA (ENCARGOS COMPLEMENTARES - COLETADO CAIXA)</v>
          </cell>
          <cell r="E2054" t="str">
            <v>MES</v>
          </cell>
          <cell r="G2054">
            <v>23.9</v>
          </cell>
        </row>
        <row r="2055">
          <cell r="A2055" t="str">
            <v>SINAPI-I 43462</v>
          </cell>
          <cell r="D2055" t="str">
            <v>FERRAMENTAS - FAMILIA ENGENHEIRO CIVIL - HORISTA (ENCARGOS COMPLEMENTARES - COLETADO CAIXA)</v>
          </cell>
          <cell r="E2055" t="str">
            <v>H</v>
          </cell>
          <cell r="G2055">
            <v>0.03</v>
          </cell>
        </row>
        <row r="2056">
          <cell r="A2056" t="str">
            <v>SINAPI-I 43474</v>
          </cell>
          <cell r="D2056" t="str">
            <v>FERRAMENTAS - FAMILIA ENGENHEIRO CIVIL - MENSALISTA (ENCARGOS COMPLEMENTARES - COLETADO CAIXA)</v>
          </cell>
          <cell r="E2056" t="str">
            <v>MES</v>
          </cell>
          <cell r="G2056">
            <v>5.1100000000000003</v>
          </cell>
        </row>
        <row r="2057">
          <cell r="A2057" t="str">
            <v>SINAPI-I 43464</v>
          </cell>
          <cell r="D2057" t="str">
            <v>FERRAMENTAS - FAMILIA OPERADOR ESCAVADEIRA - HORISTA (ENCARGOS COMPLEMENTARES - COLETADO CAIXA)</v>
          </cell>
          <cell r="E2057" t="str">
            <v>H</v>
          </cell>
          <cell r="G2057">
            <v>0.03</v>
          </cell>
        </row>
        <row r="2058">
          <cell r="A2058" t="str">
            <v>SINAPI-I 43476</v>
          </cell>
          <cell r="D2058" t="str">
            <v>FERRAMENTAS - FAMILIA OPERADOR ESCAVADEIRA - MENSALISTA (ENCARGOS COMPLEMENTARES - COLETADO CAIXA)</v>
          </cell>
          <cell r="E2058" t="str">
            <v>MES</v>
          </cell>
          <cell r="G2058">
            <v>5.84</v>
          </cell>
        </row>
        <row r="2059">
          <cell r="A2059" t="str">
            <v>SINAPI-I 43465</v>
          </cell>
          <cell r="D2059" t="str">
            <v>FERRAMENTAS - FAMILIA PEDREIRO - HORISTA (ENCARGOS COMPLEMENTARES - COLETADO CAIXA)</v>
          </cell>
          <cell r="E2059" t="str">
            <v>H</v>
          </cell>
          <cell r="G2059">
            <v>0.8</v>
          </cell>
        </row>
        <row r="2060">
          <cell r="A2060" t="str">
            <v>SINAPI-I 43477</v>
          </cell>
          <cell r="D2060" t="str">
            <v>FERRAMENTAS - FAMILIA PEDREIRO - MENSALISTA (ENCARGOS COMPLEMENTARES - COLETADO CAIXA)</v>
          </cell>
          <cell r="E2060" t="str">
            <v>MES</v>
          </cell>
          <cell r="G2060">
            <v>134.84</v>
          </cell>
        </row>
        <row r="2061">
          <cell r="A2061" t="str">
            <v>SINAPI-I 43466</v>
          </cell>
          <cell r="D2061" t="str">
            <v>FERRAMENTAS - FAMILIA PINTOR - HORISTA (ENCARGOS COMPLEMENTARES - COLETADO CAIXA)</v>
          </cell>
          <cell r="E2061" t="str">
            <v>H</v>
          </cell>
          <cell r="G2061">
            <v>2.31</v>
          </cell>
        </row>
        <row r="2062">
          <cell r="A2062" t="str">
            <v>SINAPI-I 43478</v>
          </cell>
          <cell r="D2062" t="str">
            <v>FERRAMENTAS - FAMILIA PINTOR - MENSALISTA (ENCARGOS COMPLEMENTARES - COLETADO CAIXA)</v>
          </cell>
          <cell r="E2062" t="str">
            <v>MES</v>
          </cell>
          <cell r="G2062">
            <v>385.81</v>
          </cell>
        </row>
        <row r="2063">
          <cell r="A2063" t="str">
            <v>SINAPI-I 43467</v>
          </cell>
          <cell r="D2063" t="str">
            <v>FERRAMENTAS - FAMILIA SERVENTE - HORISTA (ENCARGOS COMPLEMENTARES - COLETADO CAIXA)</v>
          </cell>
          <cell r="E2063" t="str">
            <v>H</v>
          </cell>
          <cell r="G2063">
            <v>0.67</v>
          </cell>
        </row>
        <row r="2064">
          <cell r="A2064" t="str">
            <v>SINAPI-I 43479</v>
          </cell>
          <cell r="D2064" t="str">
            <v>FERRAMENTAS - FAMILIA SERVENTE - MENSALISTA (ENCARGOS COMPLEMENTARES - COLETADO CAIXA)</v>
          </cell>
          <cell r="E2064" t="str">
            <v>MES</v>
          </cell>
          <cell r="G2064">
            <v>111.76</v>
          </cell>
        </row>
        <row r="2065">
          <cell r="A2065" t="str">
            <v>SINAPI-I 43468</v>
          </cell>
          <cell r="D2065" t="str">
            <v>FERRAMENTAS - FAMILIA SOLDADOR - HORISTA (ENCARGOS COMPLEMENTARES - COLETADO CAIXA)</v>
          </cell>
          <cell r="E2065" t="str">
            <v>H</v>
          </cell>
          <cell r="G2065">
            <v>1.38</v>
          </cell>
        </row>
        <row r="2066">
          <cell r="A2066" t="str">
            <v>SINAPI-I 43480</v>
          </cell>
          <cell r="D2066" t="str">
            <v>FERRAMENTAS - FAMILIA SOLDADOR - MENSALISTA (ENCARGOS COMPLEMENTARES - COLETADO CAIXA)</v>
          </cell>
          <cell r="E2066" t="str">
            <v>MES</v>
          </cell>
          <cell r="G2066">
            <v>230.18</v>
          </cell>
        </row>
        <row r="2067">
          <cell r="A2067" t="str">
            <v>SINAPI-I 43469</v>
          </cell>
          <cell r="D2067" t="str">
            <v>FERRAMENTAS - FAMILIA TOPOGRAFO - HORISTA (ENCARGOS COMPLEMENTARES - COLETADO CAIXA)</v>
          </cell>
          <cell r="E2067" t="str">
            <v>H</v>
          </cell>
          <cell r="G2067">
            <v>0.09</v>
          </cell>
        </row>
        <row r="2068">
          <cell r="A2068" t="str">
            <v>SINAPI-I 43481</v>
          </cell>
          <cell r="D2068" t="str">
            <v>FERRAMENTAS - FAMILIA TOPOGRAFO - MENSALISTA (ENCARGOS COMPLEMENTARES - COLETADO CAIXA)</v>
          </cell>
          <cell r="E2068" t="str">
            <v>MES</v>
          </cell>
          <cell r="G2068">
            <v>15.51</v>
          </cell>
        </row>
        <row r="2069">
          <cell r="A2069" t="str">
            <v>SINAPI-I 45204</v>
          </cell>
          <cell r="D2069" t="str">
            <v>FERRO DE SOLDA, POTENCIA 40 W</v>
          </cell>
          <cell r="E2069" t="str">
            <v>UN</v>
          </cell>
          <cell r="G2069">
            <v>45.77</v>
          </cell>
        </row>
        <row r="2070">
          <cell r="A2070" t="str">
            <v>SINAPI-I 3119</v>
          </cell>
          <cell r="D2070" t="str">
            <v>FERROLHO COM FECHO / TRINCO REDONDO, EM ACO GALVANIZADO / ZINCADO, DE SOBREPOR, COM COMPRIMENTO DE 2" E ESPESSURA MINIMA DA CHAPA DE 0,90 MM, PARA PORTAS E JANELAS</v>
          </cell>
          <cell r="E2070" t="str">
            <v>UN</v>
          </cell>
          <cell r="G2070">
            <v>2.8</v>
          </cell>
        </row>
        <row r="2071">
          <cell r="A2071" t="str">
            <v>SINAPI-I 3122</v>
          </cell>
          <cell r="D2071" t="str">
            <v>FERROLHO COM FECHO / TRINCO REDONDO, EM ACO GALVANIZADO / ZINCADO, DE SOBREPOR, COM COMPRIMENTO DE 3" A 4" E ESPESSURA MINIMA DA CHAPA DE 0,90 MM</v>
          </cell>
          <cell r="E2071" t="str">
            <v>UN</v>
          </cell>
          <cell r="G2071">
            <v>5.71</v>
          </cell>
        </row>
        <row r="2072">
          <cell r="A2072" t="str">
            <v>SINAPI-I 3121</v>
          </cell>
          <cell r="D2072" t="str">
            <v>FERROLHO COM FECHO / TRINCO REDONDO, EM ACO GALVANIZADO / ZINCADO, DE SOBREPOR, COM COMPRIMENTO DE 5" E ESPESSURA MINIMA DA CHAPA DE 0,90 MM</v>
          </cell>
          <cell r="E2072" t="str">
            <v>UN</v>
          </cell>
          <cell r="G2072">
            <v>6.47</v>
          </cell>
        </row>
        <row r="2073">
          <cell r="A2073" t="str">
            <v>SINAPI-I 3120</v>
          </cell>
          <cell r="D2073" t="str">
            <v>FERROLHO COM FECHO / TRINCO REDONDO, EM ACO GALVANIZADO / ZINCADO, DE SOBREPOR, COM COMPRIMENTO DE 6" E ESPESSURA MINIMA DA CHAPA DE 1,50 MM</v>
          </cell>
          <cell r="E2073" t="str">
            <v>UN</v>
          </cell>
          <cell r="G2073">
            <v>12.27</v>
          </cell>
        </row>
        <row r="2074">
          <cell r="A2074" t="str">
            <v>SINAPI-I 11455</v>
          </cell>
          <cell r="D2074" t="str">
            <v>FERROLHO COM FECHO / TRINCO REDONDO, EM ACO GALVANIZADO / ZINCADO, DE SOBREPOR, COM COMPRIMENTO DE 8" E ESPESSURA MINIMA DA CHAPA DE 1,50 MM</v>
          </cell>
          <cell r="E2074" t="str">
            <v>UN</v>
          </cell>
          <cell r="G2074">
            <v>17.75</v>
          </cell>
        </row>
        <row r="2075">
          <cell r="A2075" t="str">
            <v>SINAPI-I 11456</v>
          </cell>
          <cell r="D2075" t="str">
            <v>FERROLHO COM FECHO /TRINCO REDONDO, EM ACO GALVANIZADO / ZINCADO, DE SOBREPOR, COM COMPRIMENTO DE 10" A 12" E ESPESSURA MINIMA DA CHAPA DE 1,50 MM</v>
          </cell>
          <cell r="E2075" t="str">
            <v>UN</v>
          </cell>
          <cell r="G2075">
            <v>21.22</v>
          </cell>
        </row>
        <row r="2076">
          <cell r="A2076" t="str">
            <v>SINAPI-I 3107</v>
          </cell>
          <cell r="D2076" t="str">
            <v>FERROLHO COM FECHO CHATO E PORTA CADEADO, EM ACO GALVANIZADO / ZINCADO, DE SOBREPOR, COM COMPRIMENTO DE 3" A 4", CHAPA COM ESPESSURA MINIMA DE 0,90 MM E LARGURA MINIMA DE 3,20 CM (FECHO SIMPLES / LEVE) (INCLUI PARAFUSOS)</v>
          </cell>
          <cell r="E2076" t="str">
            <v>UN</v>
          </cell>
          <cell r="G2076">
            <v>8.9499999999999993</v>
          </cell>
        </row>
        <row r="2077">
          <cell r="A2077" t="str">
            <v>SINAPI-I 43583</v>
          </cell>
          <cell r="D2077" t="str">
            <v>FERROLHO COM FECHO CHATO E PORTA CADEADO, EM ACO GALVANIZADO / ZINCADO, DE SOBREPOR, COM COMPRIMENTO DE 3" A 4", CHAPA COM ESPESSURA MINIMA DE 1,70 MM E LARGURA MINIMA DE 5,00 CM (FECHO REFORCADO)</v>
          </cell>
          <cell r="E2077" t="str">
            <v>UN</v>
          </cell>
          <cell r="G2077">
            <v>10.1</v>
          </cell>
        </row>
        <row r="2078">
          <cell r="A2078" t="str">
            <v>SINAPI-I 43586</v>
          </cell>
          <cell r="D2078" t="str">
            <v>FERROLHO COM FECHO CHATO E PORTA CADEADO, EM ACO GALVANIZADO / ZINCADO, DE SOBREPOR, COM COMPRIMENTO DE 5", CHAPA COM ESPESSURA MINIMA DE 0,90 MM E LARGURA MINIMA DE 3,20 CM (FECHO SIMPLES)</v>
          </cell>
          <cell r="E2078" t="str">
            <v>UN</v>
          </cell>
          <cell r="G2078">
            <v>10.35</v>
          </cell>
        </row>
        <row r="2079">
          <cell r="A2079" t="str">
            <v>SINAPI-I 11461</v>
          </cell>
          <cell r="D2079" t="str">
            <v>FERROLHO COM FECHO CHATO E PORTA CADEADO, EM ACO GALVANIZADO / ZINCADO, DE SOBREPOR, COM COMPRIMENTO DE 5", CHAPA COM ESPESSURA MINIMA DE 1,70 MM E LARGURA MINIMA DE 5,00 CM (FECHO REFORCADO)</v>
          </cell>
          <cell r="E2079" t="str">
            <v>UN</v>
          </cell>
          <cell r="G2079">
            <v>11.27</v>
          </cell>
        </row>
        <row r="2080">
          <cell r="A2080" t="str">
            <v>SINAPI-I 43587</v>
          </cell>
          <cell r="D2080" t="str">
            <v>FERROLHO COM FECHO CHATO E PORTA CADEADO, EM ACO GALVANIZADO / ZINCADO, DE SOBREPOR, COM COMPRIMENTO DE 6", CHAPA COM ESPESSURA MINIMA DE 0,90 MM E LARGURA MINIMA DE 3,80 CM (FECHO SIMPLES)</v>
          </cell>
          <cell r="E2080" t="str">
            <v>UN</v>
          </cell>
          <cell r="G2080">
            <v>13.01</v>
          </cell>
        </row>
        <row r="2081">
          <cell r="A2081" t="str">
            <v>SINAPI-I 3106</v>
          </cell>
          <cell r="D2081" t="str">
            <v>FERROLHO COM FECHO CHATO E PORTA CADEADO, EM ACO GALVANIZADO / ZINCADO, DE SOBREPOR, COM COMPRIMENTO DE 6", CHAPA COM ESPESSURA MINIMA DE 1,70 MM E LARGURA /MINIMA DE 5,00 CM (FECHO REFORCADO) (INCLUI PARAFUSOS)</v>
          </cell>
          <cell r="E2081" t="str">
            <v>UN</v>
          </cell>
          <cell r="G2081">
            <v>16.510000000000002</v>
          </cell>
        </row>
        <row r="2082">
          <cell r="A2082" t="str">
            <v>SINAPI-I 44539</v>
          </cell>
          <cell r="D2082" t="str">
            <v>FERTILIZANTE NPK - 10:10:10</v>
          </cell>
          <cell r="E2082" t="str">
            <v>KG</v>
          </cell>
          <cell r="G2082">
            <v>3.32</v>
          </cell>
        </row>
        <row r="2083">
          <cell r="A2083" t="str">
            <v>SINAPI-I 3123</v>
          </cell>
          <cell r="D2083" t="str">
            <v>FERTILIZANTE NPK - 4: 14: 8</v>
          </cell>
          <cell r="E2083" t="str">
            <v>KG</v>
          </cell>
          <cell r="G2083">
            <v>3.1</v>
          </cell>
        </row>
        <row r="2084">
          <cell r="A2084" t="str">
            <v>SINAPI-I 38125</v>
          </cell>
          <cell r="D2084" t="str">
            <v>FERTILIZANTE ORGANICO COMPOSTO, CLASSE A</v>
          </cell>
          <cell r="E2084" t="str">
            <v>KG</v>
          </cell>
          <cell r="G2084">
            <v>1.54</v>
          </cell>
        </row>
        <row r="2085">
          <cell r="A2085" t="str">
            <v>SINAPI-I 39014</v>
          </cell>
          <cell r="D2085" t="str">
            <v>FIBRA DE ACO PARA REFORCO DO CONCRETO, SOLTA, TIPO A-I, FATOR DE FORMA *50* L / D, COMPRIMENTO DE *30* MM E RESISTENCIA A TRACAO DO ACO MAIOR 1000 MPA</v>
          </cell>
          <cell r="E2085" t="str">
            <v>KG</v>
          </cell>
          <cell r="G2085">
            <v>8.1300000000000008</v>
          </cell>
        </row>
        <row r="2086">
          <cell r="A2086" t="str">
            <v>SINAPI-I 39365</v>
          </cell>
          <cell r="D2086" t="str">
            <v>FILTRO ANAEROBIO, EM POLIETILENO DE ALTA DENSIDADE (PEAD), CAPACIDADE *1100* LITROS (NBR 13969)</v>
          </cell>
          <cell r="E2086" t="str">
            <v>UN</v>
          </cell>
          <cell r="G2086">
            <v>2184.65</v>
          </cell>
        </row>
        <row r="2087">
          <cell r="A2087" t="str">
            <v>SINAPI-I 39366</v>
          </cell>
          <cell r="D2087" t="str">
            <v>FILTRO ANAEROBIO, EM POLIETILENO DE ALTA DENSIDADE (PEAD), CAPACIDADE *2800* LITROS (NBR 13969)</v>
          </cell>
          <cell r="E2087" t="str">
            <v>UN</v>
          </cell>
          <cell r="G2087">
            <v>3314.47</v>
          </cell>
        </row>
        <row r="2088">
          <cell r="A2088" t="str">
            <v>SINAPI-I 39367</v>
          </cell>
          <cell r="D2088" t="str">
            <v>FILTRO ANAEROBIO, EM POLIETILENO DE ALTA DENSIDADE (PEAD), CAPACIDADE *5000* LITROS (NBR 13969)</v>
          </cell>
          <cell r="E2088" t="str">
            <v>UN</v>
          </cell>
          <cell r="G2088">
            <v>5679.12</v>
          </cell>
        </row>
        <row r="2089">
          <cell r="A2089" t="str">
            <v>SINAPI-I 45263</v>
          </cell>
          <cell r="D2089" t="str">
            <v>FILTRO QUIMICO PARA RESPIRADOR SEMI FACIAL, PROTECAO CONTRA VAPORES ORGANICOS E GASES ACIDOS</v>
          </cell>
          <cell r="E2089" t="str">
            <v>UN</v>
          </cell>
          <cell r="G2089">
            <v>17.559999999999999</v>
          </cell>
        </row>
        <row r="2090">
          <cell r="A2090" t="str">
            <v>SINAPI-I 37394</v>
          </cell>
          <cell r="D2090" t="str">
            <v>FINCAPINO CURTO CALIBRE 22, CARGA MEDIA POTENCIA 5 (PARA FERRAMENTA DE ACAO DIRETA) COR VERMELHA</v>
          </cell>
          <cell r="E2090" t="str">
            <v>CENTO</v>
          </cell>
          <cell r="G2090">
            <v>93.28</v>
          </cell>
        </row>
        <row r="2091">
          <cell r="A2091" t="str">
            <v>SINAPI-I 14146</v>
          </cell>
          <cell r="D2091" t="str">
            <v>FINCAPINO LONGO CALIBRE 22, CARGA FORTE POTENCIA 7 (PARA FERRAMENTA DE ACAO DIRETA), COR AMARELA</v>
          </cell>
          <cell r="E2091" t="str">
            <v>CENTO</v>
          </cell>
          <cell r="G2091">
            <v>150</v>
          </cell>
        </row>
        <row r="2092">
          <cell r="A2092" t="str">
            <v>SINAPI-I 938</v>
          </cell>
          <cell r="D2092" t="str">
            <v>FIO DE COBRE, SOLIDO, CLASSE 1, ISOLACAO EM PVC/A, ANTICHAMA BWF-B, 450/750V, SECAO NOMINAL 1,5 MM2</v>
          </cell>
          <cell r="E2092" t="str">
            <v>M</v>
          </cell>
          <cell r="G2092">
            <v>1.79</v>
          </cell>
        </row>
        <row r="2093">
          <cell r="A2093" t="str">
            <v>SINAPI-I 937</v>
          </cell>
          <cell r="D2093" t="str">
            <v>FIO DE COBRE, SOLIDO, CLASSE 1, ISOLACAO EM PVC/A, ANTICHAMA BWF-B, 450/750V, SECAO NOMINAL 10 MM2</v>
          </cell>
          <cell r="E2093" t="str">
            <v>M</v>
          </cell>
          <cell r="G2093">
            <v>10.44</v>
          </cell>
        </row>
        <row r="2094">
          <cell r="A2094" t="str">
            <v>SINAPI-I 939</v>
          </cell>
          <cell r="D2094" t="str">
            <v>FIO DE COBRE, SOLIDO, CLASSE 1, ISOLACAO EM PVC/A, ANTICHAMA BWF-B, 450/750V, SECAO NOMINAL 2,5 MM2</v>
          </cell>
          <cell r="E2094" t="str">
            <v>M</v>
          </cell>
          <cell r="G2094">
            <v>2.89</v>
          </cell>
        </row>
        <row r="2095">
          <cell r="A2095" t="str">
            <v>SINAPI-I 944</v>
          </cell>
          <cell r="D2095" t="str">
            <v>FIO DE COBRE, SOLIDO, CLASSE 1, ISOLACAO EM PVC/A, ANTICHAMA BWF-B, 450/750V, SECAO NOMINAL 4 MM2</v>
          </cell>
          <cell r="E2095" t="str">
            <v>M</v>
          </cell>
          <cell r="G2095">
            <v>4.57</v>
          </cell>
        </row>
        <row r="2096">
          <cell r="A2096" t="str">
            <v>SINAPI-I 940</v>
          </cell>
          <cell r="D2096" t="str">
            <v>FIO DE COBRE, SOLIDO, CLASSE 1, ISOLACAO EM PVC/A, ANTICHAMA BWF-B, 450/750V, SECAO NOMINAL 6 MM2</v>
          </cell>
          <cell r="E2096" t="str">
            <v>M</v>
          </cell>
          <cell r="G2096">
            <v>6.6</v>
          </cell>
        </row>
        <row r="2097">
          <cell r="A2097" t="str">
            <v>SINAPI-I 44397</v>
          </cell>
          <cell r="D2097" t="str">
            <v>FITA / CINTA AUTOADESIVA ELASTOMERICA PARA VEDACAO, L= 50 MM, E = 3 MM</v>
          </cell>
          <cell r="E2097" t="str">
            <v>M</v>
          </cell>
          <cell r="G2097">
            <v>4.3899999999999997</v>
          </cell>
        </row>
        <row r="2098">
          <cell r="A2098" t="str">
            <v>SINAPI-I 406</v>
          </cell>
          <cell r="D2098" t="str">
            <v>FITA ACO INOX PARA CINTAR POSTE, L = 19 MM, E = 0,5 MM (ROLO DE 30M)</v>
          </cell>
          <cell r="E2098" t="str">
            <v>UN</v>
          </cell>
          <cell r="G2098">
            <v>91.69</v>
          </cell>
        </row>
        <row r="2099">
          <cell r="A2099" t="str">
            <v>SINAPI-I 43728</v>
          </cell>
          <cell r="D2099" t="str">
            <v>FITA ADESIVA ALUMINIZADA BOPP, L = 50 MM</v>
          </cell>
          <cell r="E2099" t="str">
            <v>M</v>
          </cell>
          <cell r="G2099">
            <v>0.19</v>
          </cell>
        </row>
        <row r="2100">
          <cell r="A2100" t="str">
            <v>SINAPI-I 42529</v>
          </cell>
          <cell r="D2100" t="str">
            <v>FITA ADESIVA ALUMINIZADA, PARA INSTALACAO DE MANTAS DE SUBCOBERTURA, L = *5* CM</v>
          </cell>
          <cell r="E2100" t="str">
            <v>M</v>
          </cell>
          <cell r="G2100">
            <v>1.24</v>
          </cell>
        </row>
        <row r="2101">
          <cell r="A2101" t="str">
            <v>SINAPI-I 39634</v>
          </cell>
          <cell r="D2101" t="str">
            <v>FITA ADESIVA ANTICORROSIVA DE PVC FLEXIVEL, COR PRETA, PARA PROTECAO TUBULACAO, 50 MM X 30 M (L X C), E= *0,25* MM</v>
          </cell>
          <cell r="E2101" t="str">
            <v>M</v>
          </cell>
          <cell r="G2101">
            <v>3.72</v>
          </cell>
        </row>
        <row r="2102">
          <cell r="A2102" t="str">
            <v>SINAPI-I 39701</v>
          </cell>
          <cell r="D2102" t="str">
            <v>FITA ADESIVA ASFALTICA ALUMINIZADA MULTIUSO, L = 10 CM, ROLO DE 10 M</v>
          </cell>
          <cell r="E2102" t="str">
            <v>UN</v>
          </cell>
          <cell r="G2102">
            <v>87.05</v>
          </cell>
        </row>
        <row r="2103">
          <cell r="A2103" t="str">
            <v>SINAPI-I 12815</v>
          </cell>
          <cell r="D2103" t="str">
            <v>FITA CREPE ROLO DE *25* MM X 50 M</v>
          </cell>
          <cell r="E2103" t="str">
            <v>UN</v>
          </cell>
          <cell r="G2103">
            <v>17.27</v>
          </cell>
        </row>
        <row r="2104">
          <cell r="A2104" t="str">
            <v>SINAPI-I 39431</v>
          </cell>
          <cell r="D2104" t="str">
            <v>FITA DE PAPEL MICROPERFURADO, 50 X 150 MM, PARA TRATAMENTO DE JUNTAS DE CHAPA DE GESSO PARA DRYWALL</v>
          </cell>
          <cell r="E2104" t="str">
            <v>M</v>
          </cell>
          <cell r="G2104">
            <v>0.34</v>
          </cell>
        </row>
        <row r="2105">
          <cell r="A2105" t="str">
            <v>SINAPI-I 39432</v>
          </cell>
          <cell r="D2105" t="str">
            <v>FITA DE PAPEL REFORCADA COM LAMINA DE METAL PARA REFORCO DE CANTOS DE CHAPA DE GESSO PARA DRYWALL</v>
          </cell>
          <cell r="E2105" t="str">
            <v>M</v>
          </cell>
          <cell r="G2105">
            <v>3.01</v>
          </cell>
        </row>
        <row r="2106">
          <cell r="A2106" t="str">
            <v>SINAPI-I 43727</v>
          </cell>
          <cell r="D2106" t="str">
            <v>FITA DE VEDACAO ADESIVA, EM ESPUMA POLIETILENO, PRETA, L = 10 MM, E = 4 MM</v>
          </cell>
          <cell r="E2106" t="str">
            <v>M</v>
          </cell>
          <cell r="G2106">
            <v>1.49</v>
          </cell>
        </row>
        <row r="2107">
          <cell r="A2107" t="str">
            <v>SINAPI-I 20111</v>
          </cell>
          <cell r="D2107" t="str">
            <v>FITA ISOLANTE ADESIVA ANTICHAMA, USO ATE 750 V, EM ROLO DE 19 MM X 20 M</v>
          </cell>
          <cell r="E2107" t="str">
            <v>UN</v>
          </cell>
          <cell r="G2107">
            <v>21.99</v>
          </cell>
        </row>
        <row r="2108">
          <cell r="A2108" t="str">
            <v>SINAPI-I 21127</v>
          </cell>
          <cell r="D2108" t="str">
            <v>FITA ISOLANTE ADESIVA ANTICHAMA, USO ATE 750 V, EM ROLO DE 19 MM X 5 M</v>
          </cell>
          <cell r="E2108" t="str">
            <v>UN</v>
          </cell>
          <cell r="G2108">
            <v>6.41</v>
          </cell>
        </row>
        <row r="2109">
          <cell r="A2109" t="str">
            <v>SINAPI-I 404</v>
          </cell>
          <cell r="D2109" t="str">
            <v>FITA ISOLANTE DE BORRACHA AUTOFUSAO, USO ATE 69 KV (ALTA TENSAO), LARGURA DE 19 MM</v>
          </cell>
          <cell r="E2109" t="str">
            <v>M</v>
          </cell>
          <cell r="G2109">
            <v>4.2</v>
          </cell>
        </row>
        <row r="2110">
          <cell r="A2110" t="str">
            <v>SINAPI-I 14151</v>
          </cell>
          <cell r="D2110" t="str">
            <v>FITA METALICA GRAVADA, L = 17 MM, ROLO DE 25 M, CARGA RECOMENDADA = *120* KGF</v>
          </cell>
          <cell r="E2110" t="str">
            <v>UN</v>
          </cell>
          <cell r="G2110">
            <v>107.81</v>
          </cell>
        </row>
        <row r="2111">
          <cell r="A2111" t="str">
            <v>SINAPI-I 14153</v>
          </cell>
          <cell r="D2111" t="str">
            <v>FITA METALICA PERFURADA, L = *18* MM, ROLO DE 30 M, CARGA RECOMENDADA = *30* KGF</v>
          </cell>
          <cell r="E2111" t="str">
            <v>UN</v>
          </cell>
          <cell r="G2111">
            <v>121.87</v>
          </cell>
        </row>
        <row r="2112">
          <cell r="A2112" t="str">
            <v>SINAPI-I 14152</v>
          </cell>
          <cell r="D2112" t="str">
            <v>FITA METALICA PERFURADA, L = 17 MM, ROLO DE 30 M, CARGA RECOMENDADA = *19* KGF</v>
          </cell>
          <cell r="E2112" t="str">
            <v>UN</v>
          </cell>
          <cell r="G2112">
            <v>93.56</v>
          </cell>
        </row>
        <row r="2113">
          <cell r="A2113" t="str">
            <v>SINAPI-I 14154</v>
          </cell>
          <cell r="D2113" t="str">
            <v>FITA METALICA PERFURADA, L = 25 MM, ROLO DE 30 M, CARGA RECOMENDADA = *222,5* KGF</v>
          </cell>
          <cell r="E2113" t="str">
            <v>UN</v>
          </cell>
          <cell r="G2113">
            <v>327.45999999999998</v>
          </cell>
        </row>
        <row r="2114">
          <cell r="A2114" t="str">
            <v>SINAPI-I 43729</v>
          </cell>
          <cell r="D2114" t="str">
            <v>FITA PLASTICA DE ARQUEAR, EM POLIPROPILENO - PP, PRETA, L = 10 MM, E = 0,65 MM</v>
          </cell>
          <cell r="E2114" t="str">
            <v>M</v>
          </cell>
          <cell r="G2114">
            <v>0.14000000000000001</v>
          </cell>
        </row>
        <row r="2115">
          <cell r="A2115" t="str">
            <v>SINAPI-I 41956</v>
          </cell>
          <cell r="D2115" t="str">
            <v>FITA PLASTICA ZEBRADA PARA DEMARCACAO DE AREAS, LARGURA = 7 CM, SEM ADESIVO</v>
          </cell>
          <cell r="E2115" t="str">
            <v>M</v>
          </cell>
          <cell r="G2115">
            <v>7.0000000000000007E-2</v>
          </cell>
        </row>
        <row r="2116">
          <cell r="A2116" t="str">
            <v>SINAPI-I 3146</v>
          </cell>
          <cell r="D2116" t="str">
            <v>FITA VEDA ROSCA, EM PTFE, ROLO DE 18 MM X 10 M (L X C)</v>
          </cell>
          <cell r="E2116" t="str">
            <v>UN</v>
          </cell>
          <cell r="G2116">
            <v>4.09</v>
          </cell>
        </row>
        <row r="2117">
          <cell r="A2117" t="str">
            <v>SINAPI-I 3143</v>
          </cell>
          <cell r="D2117" t="str">
            <v>FITA VEDA ROSCA, EM PTFE, ROLO DE 18 MM X 25 M (L X C)</v>
          </cell>
          <cell r="E2117" t="str">
            <v>UN</v>
          </cell>
          <cell r="G2117">
            <v>7.47</v>
          </cell>
        </row>
        <row r="2118">
          <cell r="A2118" t="str">
            <v>SINAPI-I 3148</v>
          </cell>
          <cell r="D2118" t="str">
            <v>FITA VEDA ROSCA, EM PTFE, ROLO DE 18 MM X 50 M (L X C)</v>
          </cell>
          <cell r="E2118" t="str">
            <v>UN</v>
          </cell>
          <cell r="G2118">
            <v>16.07</v>
          </cell>
        </row>
        <row r="2119">
          <cell r="A2119" t="str">
            <v>SINAPI-I 4310</v>
          </cell>
          <cell r="D2119" t="str">
            <v>FIXADOR DE ABA AUTOTRAVANTE PARA TELHA DE FIBROCIMENTO, TIPO CANALETE 90 OU KALHETAO</v>
          </cell>
          <cell r="E2119" t="str">
            <v>UN</v>
          </cell>
          <cell r="G2119">
            <v>2.93</v>
          </cell>
        </row>
        <row r="2120">
          <cell r="A2120" t="str">
            <v>SINAPI-I 4311</v>
          </cell>
          <cell r="D2120" t="str">
            <v>FIXADOR DE ABA SIMPLES PARA TELHA DE FIBROCIMENTO, TIPO CANALETA 49 OU KALHETA</v>
          </cell>
          <cell r="E2120" t="str">
            <v>UN</v>
          </cell>
          <cell r="G2120">
            <v>2.06</v>
          </cell>
        </row>
        <row r="2121">
          <cell r="A2121" t="str">
            <v>SINAPI-I 4312</v>
          </cell>
          <cell r="D2121" t="str">
            <v>FIXADOR DE ABA SIMPLES PARA TELHA DE FIBROCIMENTO, TIPO CANALETA 90 OU KALHETAO</v>
          </cell>
          <cell r="E2121" t="str">
            <v>UN</v>
          </cell>
          <cell r="G2121">
            <v>2.88</v>
          </cell>
        </row>
        <row r="2122">
          <cell r="A2122" t="str">
            <v>SINAPI-I 13261</v>
          </cell>
          <cell r="D2122" t="str">
            <v>FLANELA *30 X 40* CM</v>
          </cell>
          <cell r="E2122" t="str">
            <v>UN</v>
          </cell>
          <cell r="G2122">
            <v>3.13</v>
          </cell>
        </row>
        <row r="2123">
          <cell r="A2123" t="str">
            <v>SINAPI-I 3272</v>
          </cell>
          <cell r="D2123" t="str">
            <v>FLANGE SEXTAVADO DE FERRO GALVANIZADO, COM ROSCA BSP, DE 1 1/2"</v>
          </cell>
          <cell r="E2123" t="str">
            <v>UN</v>
          </cell>
          <cell r="G2123">
            <v>52.84</v>
          </cell>
        </row>
        <row r="2124">
          <cell r="A2124" t="str">
            <v>SINAPI-I 3265</v>
          </cell>
          <cell r="D2124" t="str">
            <v>FLANGE SEXTAVADO DE FERRO GALVANIZADO, COM ROSCA BSP, DE 1 1/4"</v>
          </cell>
          <cell r="E2124" t="str">
            <v>UN</v>
          </cell>
          <cell r="G2124">
            <v>41.98</v>
          </cell>
        </row>
        <row r="2125">
          <cell r="A2125" t="str">
            <v>SINAPI-I 3264</v>
          </cell>
          <cell r="D2125" t="str">
            <v>FLANGE SEXTAVADO DE FERRO GALVANIZADO, COM ROSCA BSP, DE 1"</v>
          </cell>
          <cell r="E2125" t="str">
            <v>UN</v>
          </cell>
          <cell r="G2125">
            <v>30.19</v>
          </cell>
        </row>
        <row r="2126">
          <cell r="A2126" t="str">
            <v>SINAPI-I 3262</v>
          </cell>
          <cell r="D2126" t="str">
            <v>FLANGE SEXTAVADO DE FERRO GALVANIZADO, COM ROSCA BSP, DE 1/2"</v>
          </cell>
          <cell r="E2126" t="str">
            <v>UN</v>
          </cell>
          <cell r="G2126">
            <v>18.38</v>
          </cell>
        </row>
        <row r="2127">
          <cell r="A2127" t="str">
            <v>SINAPI-I 3267</v>
          </cell>
          <cell r="D2127" t="str">
            <v>FLANGE SEXTAVADO DE FERRO GALVANIZADO, COM ROSCA BSP, DE 2 1/2"</v>
          </cell>
          <cell r="E2127" t="str">
            <v>UN</v>
          </cell>
          <cell r="G2127">
            <v>98.6</v>
          </cell>
        </row>
        <row r="2128">
          <cell r="A2128" t="str">
            <v>SINAPI-I 3266</v>
          </cell>
          <cell r="D2128" t="str">
            <v>FLANGE SEXTAVADO DE FERRO GALVANIZADO, COM ROSCA BSP, DE 2"</v>
          </cell>
          <cell r="E2128" t="str">
            <v>UN</v>
          </cell>
          <cell r="G2128">
            <v>62.73</v>
          </cell>
        </row>
        <row r="2129">
          <cell r="A2129" t="str">
            <v>SINAPI-I 3268</v>
          </cell>
          <cell r="D2129" t="str">
            <v>FLANGE SEXTAVADO DE FERRO GALVANIZADO, COM ROSCA BSP, DE 3"</v>
          </cell>
          <cell r="E2129" t="str">
            <v>UN</v>
          </cell>
          <cell r="G2129">
            <v>133.31</v>
          </cell>
        </row>
        <row r="2130">
          <cell r="A2130" t="str">
            <v>SINAPI-I 3263</v>
          </cell>
          <cell r="D2130" t="str">
            <v>FLANGE SEXTAVADO DE FERRO GALVANIZADO, COM ROSCA BSP, DE 3/4"</v>
          </cell>
          <cell r="E2130" t="str">
            <v>UN</v>
          </cell>
          <cell r="G2130">
            <v>25.1</v>
          </cell>
        </row>
        <row r="2131">
          <cell r="A2131" t="str">
            <v>SINAPI-I 3271</v>
          </cell>
          <cell r="D2131" t="str">
            <v>FLANGE SEXTAVADO DE FERRO GALVANIZADO, COM ROSCA BSP, DE 4"</v>
          </cell>
          <cell r="E2131" t="str">
            <v>UN</v>
          </cell>
          <cell r="G2131">
            <v>197.08</v>
          </cell>
        </row>
        <row r="2132">
          <cell r="A2132" t="str">
            <v>SINAPI-I 3270</v>
          </cell>
          <cell r="D2132" t="str">
            <v>FLANGE SEXTAVADO DE FERRO GALVANIZADO, COM ROSCA BSP, DE 6"</v>
          </cell>
          <cell r="E2132" t="str">
            <v>UN</v>
          </cell>
          <cell r="G2132">
            <v>331.11</v>
          </cell>
        </row>
        <row r="2133">
          <cell r="A2133" t="str">
            <v>SINAPI-I 45256</v>
          </cell>
          <cell r="D2133" t="str">
            <v>FORMAO CHANFRADO 1", CABO DE MADEIRA</v>
          </cell>
          <cell r="E2133" t="str">
            <v>UN</v>
          </cell>
          <cell r="G2133">
            <v>32.700000000000003</v>
          </cell>
        </row>
        <row r="2134">
          <cell r="A2134" t="str">
            <v>SINAPI-I 3275</v>
          </cell>
          <cell r="D2134" t="str">
            <v>FORRO COMPOSTO POR PAINEIS DE LA DE VIDRO, REVESTIDOS EM PVC MICROPERFURADO, DE *1250 X 625* MM, ESPESSURA 15 MM (COM COLOCACAO)</v>
          </cell>
          <cell r="E2134" t="str">
            <v>M2</v>
          </cell>
          <cell r="G2134">
            <v>117.27</v>
          </cell>
        </row>
        <row r="2135">
          <cell r="A2135" t="str">
            <v>SINAPI-I 39512</v>
          </cell>
          <cell r="D2135" t="str">
            <v>FORRO DE FIBRA MINERAL EM PLACAS DE 1250 X 625 MM, E = 15 MM, BORDA RETA, COM PINTURA ANTIMOFO, APOIADO EM PERFIL DE ACO GALVANIZADO COM 24 MM DE BASE - INSTALADO</v>
          </cell>
          <cell r="E2135" t="str">
            <v>M2</v>
          </cell>
          <cell r="G2135">
            <v>101.53</v>
          </cell>
        </row>
        <row r="2136">
          <cell r="A2136" t="str">
            <v>SINAPI-I 39511</v>
          </cell>
          <cell r="D2136" t="str">
            <v>FORRO DE FIBRA MINERAL EM PLACAS DE 625 X 625 MM, E = 15 MM, BORDA RETA, COM PINTURA ANTIMOFO, APOIADO EM PERFIL DE ACO GALVANIZADO COM 24 MM DE BASE - INSTALADO</v>
          </cell>
          <cell r="E2136" t="str">
            <v>M2</v>
          </cell>
          <cell r="G2136">
            <v>110.75</v>
          </cell>
        </row>
        <row r="2137">
          <cell r="A2137" t="str">
            <v>SINAPI-I 39513</v>
          </cell>
          <cell r="D2137" t="str">
            <v>FORRO DE FIBRA MINERAL EM PLACAS DE 625 X 625 MM, E = 15/16 MM, BORDA REBAIXADA, COM PINTURA ANTIMOFO, APOIADO EM PERFIL DE ACO GALVANIZADO COM 24 MM DE BASE - INSTALADO</v>
          </cell>
          <cell r="E2137" t="str">
            <v>M2</v>
          </cell>
          <cell r="G2137">
            <v>118.79</v>
          </cell>
        </row>
        <row r="2138">
          <cell r="A2138" t="str">
            <v>SINAPI-I 3286</v>
          </cell>
          <cell r="D2138" t="str">
            <v>FORRO DE MADEIRA CEDRINHO OU EQUIVALENTE DA REGIAO, ENCAIXE MACHO/FEMEA COM FRISO, *10 X 1* CM (SEM COLOCACAO)</v>
          </cell>
          <cell r="E2138" t="str">
            <v>M2</v>
          </cell>
          <cell r="G2138">
            <v>141.61000000000001</v>
          </cell>
        </row>
        <row r="2139">
          <cell r="A2139" t="str">
            <v>SINAPI-I 3287</v>
          </cell>
          <cell r="D2139" t="str">
            <v>FORRO DE MADEIRA CUMARU/IPE CHAMPANHE OU EQUIVALENTE DA REGIAO, ENCAIXE MACHO/FEMEA COM FRISO, *10 X 1* CM (SEM COLOCACAO)</v>
          </cell>
          <cell r="E2139" t="str">
            <v>M2</v>
          </cell>
          <cell r="G2139">
            <v>214</v>
          </cell>
        </row>
        <row r="2140">
          <cell r="A2140" t="str">
            <v>SINAPI-I 3283</v>
          </cell>
          <cell r="D2140" t="str">
            <v>FORRO DE MADEIRA PINUS OU EQUIVALENTE DA REGIAO, ENCAIXE MACHO/FEMEA COM FRISO, *10 X 1* CM (SEM COLOCACAO)</v>
          </cell>
          <cell r="E2140" t="str">
            <v>M2</v>
          </cell>
          <cell r="G2140">
            <v>44.95</v>
          </cell>
        </row>
        <row r="2141">
          <cell r="A2141" t="str">
            <v>SINAPI-I 11587</v>
          </cell>
          <cell r="D2141" t="str">
            <v>FORRO DE PVC LISO, BRANCO, REGUA DE 10 CM, ESPESSURA APROXIMADA DE 8 MM (COM COLOCACAO / SEM ESTRUTURA METALICA)</v>
          </cell>
          <cell r="E2141" t="str">
            <v>M2</v>
          </cell>
          <cell r="G2141">
            <v>80.41</v>
          </cell>
        </row>
        <row r="2142">
          <cell r="A2142" t="str">
            <v>SINAPI-I 36225</v>
          </cell>
          <cell r="D2142" t="str">
            <v>FORRO DE PVC LISO, BRANCO, REGUA DE 20 CM, ESPESSURA APROXIMADA DE 8 MM, COMPRIMENTO 6 M (SEM COLOCACAO)</v>
          </cell>
          <cell r="E2142" t="str">
            <v>M2</v>
          </cell>
          <cell r="G2142">
            <v>32.67</v>
          </cell>
        </row>
        <row r="2143">
          <cell r="A2143" t="str">
            <v>SINAPI-I 36230</v>
          </cell>
          <cell r="D2143" t="str">
            <v>FORRO DE PVC, FRISADO, BRANCO, REGUA DE 10 CM, ESPESSURA APROXIMADA DE 8 MM E COMPRIMENTO 6 M (SEM COLOCACAO)</v>
          </cell>
          <cell r="E2143" t="str">
            <v>M2</v>
          </cell>
          <cell r="G2143">
            <v>24</v>
          </cell>
        </row>
        <row r="2144">
          <cell r="A2144" t="str">
            <v>SINAPI-I 36238</v>
          </cell>
          <cell r="D2144" t="str">
            <v>FORRO DE PVC, FRISADO, BRANCO, REGUA DE 20 CM, ESPESSURA APROXIMADA DE 8 MM E COMPRIMENTO 6 M (SEM COLOCACAO)</v>
          </cell>
          <cell r="E2144" t="str">
            <v>M2</v>
          </cell>
          <cell r="G2144">
            <v>23.45</v>
          </cell>
        </row>
        <row r="2145">
          <cell r="A2145" t="str">
            <v>SINAPI-I 39363</v>
          </cell>
          <cell r="D2145" t="str">
            <v>FOSSA SEPTICA, SEM FILTRO, EM POLIETILENO DE ALTA DENSIDADE (PEAD), PARA 15 A 30 CONTRIBUINTES, CILINDRICA, COM TAMPA, CAPACIDADE APROXIMADA DE *5500* LITROS (NBR 7229)</v>
          </cell>
          <cell r="E2145" t="str">
            <v>UN</v>
          </cell>
          <cell r="G2145">
            <v>6439.6</v>
          </cell>
        </row>
        <row r="2146">
          <cell r="A2146" t="str">
            <v>SINAPI-I 39361</v>
          </cell>
          <cell r="D2146" t="str">
            <v>FOSSA SEPTICA, SEM FILTRO, EM POLIETILENO DE ALTA DENSIDADE (PEAD), PARA 4 A 7 CONTRIBUINTES, CILINDRICA, COM TAMPA, CAPACIDADE APROXIMADA DE *1100* LITROS (NBR 7229)</v>
          </cell>
          <cell r="E2146" t="str">
            <v>UN</v>
          </cell>
          <cell r="G2146">
            <v>1967.34</v>
          </cell>
        </row>
        <row r="2147">
          <cell r="A2147" t="str">
            <v>SINAPI-I 39362</v>
          </cell>
          <cell r="D2147" t="str">
            <v>FOSSA SEPTICA, SEM FILTRO, EM POLIETILENO DE ALTA DENSIDADE (PEAD), PARA 8 A 14 CONTRIBUINTES, CILINDRICA, COM TAMPA, CAPACIDADE APROXIMADA DE *3000* LITROS (NBR 7229)</v>
          </cell>
          <cell r="E2147" t="str">
            <v>UN</v>
          </cell>
          <cell r="G2147">
            <v>3475.41</v>
          </cell>
        </row>
        <row r="2148">
          <cell r="A2148" t="str">
            <v>SINAPI-I 39364</v>
          </cell>
          <cell r="D2148" t="str">
            <v>FOSSA SEPTICA,SEM FILTRO, EM POLIETILENO DE ALTA DENSIDADE (PEAD), PARA 40 A 52 CONTRIBUINTES, CILINDRICA, COM TAMPA, CAPACIDADE APROXIMADA DE *10000* LITROS (NBR 7229)</v>
          </cell>
          <cell r="E2148" t="str">
            <v>UN</v>
          </cell>
          <cell r="G2148">
            <v>13582.82</v>
          </cell>
        </row>
        <row r="2149">
          <cell r="A2149" t="str">
            <v>SINAPI-I 14576</v>
          </cell>
          <cell r="D2149" t="str">
            <v>FRESADORA DE ASFALTO A FRIO SOBRE ESTEIRAS, LARG. FRESAGEM 2,00 M, POT. 410 KW/550 HP</v>
          </cell>
          <cell r="E2149" t="str">
            <v>UN</v>
          </cell>
        </row>
        <row r="2150">
          <cell r="A2150" t="str">
            <v>SINAPI-I 13877</v>
          </cell>
          <cell r="D2150" t="str">
            <v>FRESADORA DE ASFALTO A FRIO SOBRE RODAS, LARG. FRESAGEM 1,00 M, POT. 155 KW/208 HP</v>
          </cell>
          <cell r="E2150" t="str">
            <v>UN</v>
          </cell>
        </row>
        <row r="2151">
          <cell r="A2151" t="str">
            <v>SINAPI-I 7307</v>
          </cell>
          <cell r="D2151" t="str">
            <v>FUNDO ANTICORROSIVO PARA METAIS FERROSOS (ZARCAO)</v>
          </cell>
          <cell r="E2151" t="str">
            <v>L</v>
          </cell>
          <cell r="G2151">
            <v>52.83</v>
          </cell>
        </row>
        <row r="2152">
          <cell r="A2152" t="str">
            <v>SINAPI-I 38122</v>
          </cell>
          <cell r="D2152" t="str">
            <v>FUNDO PREPARADOR ACRILICO BASE AGUA</v>
          </cell>
          <cell r="E2152" t="str">
            <v>L</v>
          </cell>
          <cell r="G2152">
            <v>22.97</v>
          </cell>
        </row>
        <row r="2153">
          <cell r="A2153" t="str">
            <v>SINAPI-I 43653</v>
          </cell>
          <cell r="D2153" t="str">
            <v>FUNDO SINTETICO NIVELADOR BRANCO FOSCO PARA MADEIRA</v>
          </cell>
          <cell r="E2153" t="str">
            <v>L</v>
          </cell>
          <cell r="G2153">
            <v>38.76</v>
          </cell>
        </row>
        <row r="2154">
          <cell r="A2154" t="str">
            <v>SINAPI-I 45301</v>
          </cell>
          <cell r="D2154" t="str">
            <v>FURADEIRA ELETRICA DE IMPACTO 1/2", 600 W</v>
          </cell>
          <cell r="E2154" t="str">
            <v>UN</v>
          </cell>
          <cell r="G2154">
            <v>267.14999999999998</v>
          </cell>
        </row>
        <row r="2155">
          <cell r="A2155" t="str">
            <v>SINAPI-I 45334</v>
          </cell>
          <cell r="D2155" t="str">
            <v>FURO PARA TORNEIRA OU OUTROS ACESSORIOS EM BANCADA DE MARMORE/ GRANITO OU OUTRO TIPO DE PEDRA NATURAL</v>
          </cell>
          <cell r="E2155" t="str">
            <v>UN</v>
          </cell>
          <cell r="G2155">
            <v>15.45</v>
          </cell>
        </row>
        <row r="2156">
          <cell r="A2156" t="str">
            <v>SINAPI-I 34802</v>
          </cell>
          <cell r="D2156" t="str">
            <v>GABIAO MANTA (COLCHAO) MALHA HEXAGONAL 6 X 8 CM (ZN/AL REVESTIDO COM POLIMERO), DIMENSOES 4,0 X 2,0 X 0,17 M (C X L X A) FIO 2 MM</v>
          </cell>
          <cell r="E2156" t="str">
            <v>UN</v>
          </cell>
          <cell r="G2156">
            <v>1161.42</v>
          </cell>
        </row>
        <row r="2157">
          <cell r="A2157" t="str">
            <v>SINAPI-I 11588</v>
          </cell>
          <cell r="D2157" t="str">
            <v>GABIAO MANTA (COLCHAO) MALHA HEXAGONAL 6 X 8 CM (ZN/AL REVESTIDO COM POLIMERO), FIO 2 MM, DIMENSOES 4,0 X 2,0 X 0,23 M (C X L X A)</v>
          </cell>
          <cell r="E2157" t="str">
            <v>UN</v>
          </cell>
          <cell r="G2157">
            <v>1252.98</v>
          </cell>
        </row>
        <row r="2158">
          <cell r="A2158" t="str">
            <v>SINAPI-I 34383</v>
          </cell>
          <cell r="D2158" t="str">
            <v>GABIAO MANTA (COLCHAO) MALHA HEXAGONAL 6 X 8 CM (ZN/AL REVESTIDO COM POLIMERO), FIO 2 MM, DIMENSOES 4,0 X 2,0 X 0,3 M (C X L X A)</v>
          </cell>
          <cell r="E2158" t="str">
            <v>UN</v>
          </cell>
          <cell r="G2158">
            <v>1378.38</v>
          </cell>
        </row>
        <row r="2159">
          <cell r="A2159" t="str">
            <v>SINAPI-I 40451</v>
          </cell>
          <cell r="D2159" t="str">
            <v>GABIAO MANTA (COLCHAO) MALHA HEXAGONAL 6 X 8 CM (ZN/AL REVESTIDO COM POLIMERO), FIO 2,0 MM, DIMENSOES 5,0 X 2,0 X 0,17 M (C X L X A)</v>
          </cell>
          <cell r="E2159" t="str">
            <v>M2</v>
          </cell>
          <cell r="G2159">
            <v>111.42</v>
          </cell>
        </row>
        <row r="2160">
          <cell r="A2160" t="str">
            <v>SINAPI-I 40453</v>
          </cell>
          <cell r="D2160" t="str">
            <v>GABIAO MANTA (COLCHAO) MALHA HEXAGONAL 6 X 8 CM (ZN/AL REVESTIDO COM POLIMERO), FIO 2,0 MM, DIMENSOES 5,0 X 2,0 X 0,23 M (C X L X A)</v>
          </cell>
          <cell r="E2160" t="str">
            <v>M2</v>
          </cell>
          <cell r="G2160">
            <v>120.55</v>
          </cell>
        </row>
        <row r="2161">
          <cell r="A2161" t="str">
            <v>SINAPI-I 40452</v>
          </cell>
          <cell r="D2161" t="str">
            <v>GABIAO MANTA (COLCHAO) MALHA HEXAGONAL 6 X 8 CM (ZN/AL REVESTIDO COM POLIMERO), FIO 2,0 MM, DIMENSOES 5,0 X 2,0 X 0,30 M (C X L X A)</v>
          </cell>
          <cell r="E2161" t="str">
            <v>M2</v>
          </cell>
          <cell r="G2161">
            <v>132.22999999999999</v>
          </cell>
        </row>
        <row r="2162">
          <cell r="A2162" t="str">
            <v>SINAPI-I 11594</v>
          </cell>
          <cell r="D2162" t="str">
            <v>GABIAO SACO MALHA HEXAGONAL 8 X 10 CM (ZN/AL REVESTIDO COM POLIMERO), FIO 2,4 MM, DIMENSOES 3,0 X 0,65 M</v>
          </cell>
          <cell r="E2162" t="str">
            <v>UN</v>
          </cell>
          <cell r="G2162">
            <v>399.36</v>
          </cell>
        </row>
        <row r="2163">
          <cell r="A2163" t="str">
            <v>SINAPI-I 3311</v>
          </cell>
          <cell r="D2163" t="str">
            <v>GABIAO SACO MALHA HEXAGONAL 8 X 10 CM (ZN/AL REVESTIDO COM POLIMERO), FIO 2,4 MM, H = 0,65 M</v>
          </cell>
          <cell r="E2163" t="str">
            <v>M3</v>
          </cell>
          <cell r="G2163">
            <v>399.36</v>
          </cell>
        </row>
        <row r="2164">
          <cell r="A2164" t="str">
            <v>SINAPI-I 11599</v>
          </cell>
          <cell r="D2164" t="str">
            <v>GABIAO SACO MALHA HEXAGONAL 8 X 10 CM (ZN/AL), FIO 2,7 MM, DIMENSOES 4,0 X 0,65 M</v>
          </cell>
          <cell r="E2164" t="str">
            <v>UN</v>
          </cell>
          <cell r="G2164">
            <v>531.1</v>
          </cell>
        </row>
        <row r="2165">
          <cell r="A2165" t="str">
            <v>SINAPI-I 11593</v>
          </cell>
          <cell r="D2165" t="str">
            <v>GABIAO TIPO CAIXA MALHA HEXAGONAL 8 X 10 CM (ZN/AL REVESTIDO COM POLIMERO), FIO 2,4 MM, DIMENSOES 2,0 X 1,0 X 1,0 M (C X L X A)</v>
          </cell>
          <cell r="E2165" t="str">
            <v>UN</v>
          </cell>
          <cell r="G2165">
            <v>744.58</v>
          </cell>
        </row>
        <row r="2166">
          <cell r="A2166" t="str">
            <v>SINAPI-I 3314</v>
          </cell>
          <cell r="D2166" t="str">
            <v>GABIAO TIPO CAIXA MALHA HEXAGONAL 8 X 10 CM (ZN/AL REVESTIDO COM POLIMERO), FIO 2,4 MM, H = 0,50 M</v>
          </cell>
          <cell r="E2166" t="str">
            <v>M3</v>
          </cell>
          <cell r="G2166">
            <v>532.53</v>
          </cell>
        </row>
        <row r="2167">
          <cell r="A2167" t="str">
            <v>SINAPI-I 11597</v>
          </cell>
          <cell r="D2167" t="str">
            <v>GABIAO TIPO CAIXA MALHA HEXAGONAL 8 X 10 CM (ZN/AL), FIO 2,7 MM, DIMENSOES 2,0 X 1,0 X 1,0 M (C X L X A)</v>
          </cell>
          <cell r="E2167" t="str">
            <v>UN</v>
          </cell>
          <cell r="G2167">
            <v>619.26</v>
          </cell>
        </row>
        <row r="2168">
          <cell r="A2168" t="str">
            <v>SINAPI-I 3309</v>
          </cell>
          <cell r="D2168" t="str">
            <v>GABIAO TIPO CAIXA MALHA HEXAGONAL 8 X 10 CM (ZN/AL), FIO 2,7 MM, H = 0,50 M</v>
          </cell>
          <cell r="E2168" t="str">
            <v>M3</v>
          </cell>
          <cell r="G2168">
            <v>422.9</v>
          </cell>
        </row>
        <row r="2169">
          <cell r="A2169" t="str">
            <v>SINAPI-I 40440</v>
          </cell>
          <cell r="D2169" t="str">
            <v>GABIAO TIPO CAIXA PARA SOLO REFORCADO, MALHA HEXAGONAL 8 X 10 CM (ZN/AL REVESTIDO COM POLIMERO), FIO 2,7 MM, DIMENSOES 2,0 X 1,0 X 0,5 M, COM CAUDA DE 4,0 M</v>
          </cell>
          <cell r="E2169" t="str">
            <v>M3</v>
          </cell>
          <cell r="G2169">
            <v>554.67999999999995</v>
          </cell>
        </row>
        <row r="2170">
          <cell r="A2170" t="str">
            <v>SINAPI-I 40441</v>
          </cell>
          <cell r="D2170" t="str">
            <v>GABIAO TIPO CAIXA PARA SOLO REFORCADO, MALHA HEXAGONAL 8 X 10 CM (ZN/AL REVESTIDO COM POLIMERO), FIO 2,7 MM, DIMENSOES 2,0 X 1,0 X 1,0 M, COM CAUDA DE 4,0 M</v>
          </cell>
          <cell r="E2170" t="str">
            <v>M3</v>
          </cell>
          <cell r="G2170">
            <v>354.13</v>
          </cell>
        </row>
        <row r="2171">
          <cell r="A2171" t="str">
            <v>SINAPI-I 34612</v>
          </cell>
          <cell r="D2171" t="str">
            <v>GABIAO TIPO CAIXA PARA SOLO REFORCADO, MALHA HEXAGONAL DE DUPLA TORCAO 8 X 10 CM (ZN/AL REVESTIDO COM POLIMERO), FIO 2,7 MM, DIMENSOES 2,0 X 1,0 X 0,5 M, COM CAUDA DE 3,0 M</v>
          </cell>
          <cell r="E2171" t="str">
            <v>UN</v>
          </cell>
          <cell r="G2171">
            <v>765.92</v>
          </cell>
        </row>
        <row r="2172">
          <cell r="A2172" t="str">
            <v>SINAPI-I 34635</v>
          </cell>
          <cell r="D2172" t="str">
            <v>GABIAO TIPO CAIXA PARA SOLO REFORCADO, MALHA HEXAGONAL DE DUPLA TORCAO 8 X 10 CM (ZN/AL REVESTIDO COM POLIMERO), FIO 2,7 MM, DIMENSOES 2,0 X 1,0 X 1,0 M, COM CAUDA DE 3,0 M</v>
          </cell>
          <cell r="E2172" t="str">
            <v>UN</v>
          </cell>
          <cell r="G2172">
            <v>984.93</v>
          </cell>
        </row>
        <row r="2173">
          <cell r="A2173" t="str">
            <v>SINAPI-I 34633</v>
          </cell>
          <cell r="D2173" t="str">
            <v>GABIAO TIPO CAIXA PARA SOLO REFORCADO, MALHA HEXAGONAL DE DUPLA TORCAO 8 X 10 CM (ZN/AL REVESTIDO COM POLIMERO), FIO 2,7 MM, DIMENSOES 2,0 X 1,0 X 1,0 M, COM CAUDA DE 4,0 M</v>
          </cell>
          <cell r="E2173" t="str">
            <v>UN</v>
          </cell>
          <cell r="G2173">
            <v>1085.6600000000001</v>
          </cell>
        </row>
        <row r="2174">
          <cell r="A2174" t="str">
            <v>SINAPI-I 40449</v>
          </cell>
          <cell r="D2174" t="str">
            <v>GABIAO TIPO CAIXA TRAPEZOIDAL, MALHA HEXAGONAL 10 X 12 CM (ZN/AL REVESTIDO COM POLIMERO) FIO 2,7 MM, FACE COM 65 GRAUS, COM GEOSSINTETICO, DIMENSOES 2,0 X 1,5 X 1,0 M (C X L X A)</v>
          </cell>
          <cell r="E2174" t="str">
            <v>M3</v>
          </cell>
          <cell r="G2174">
            <v>297.70999999999998</v>
          </cell>
        </row>
        <row r="2175">
          <cell r="A2175" t="str">
            <v>SINAPI-I 11592</v>
          </cell>
          <cell r="D2175" t="str">
            <v>GABIAO TIPO CAIXA, MALHA HEXAGONAL 8 X 10 CM (ZN/AL REVESTIDO COM POLIMERO), FIO 2,4 MM, DIMENSOES 2,0 X 1,0 X 0,5 M (C X L X A)</v>
          </cell>
          <cell r="E2175" t="str">
            <v>UN</v>
          </cell>
          <cell r="G2175">
            <v>532.53</v>
          </cell>
        </row>
        <row r="2176">
          <cell r="A2176" t="str">
            <v>SINAPI-I 34800</v>
          </cell>
          <cell r="D2176" t="str">
            <v>GABIAO TIPO CAIXA, MALHA HEXAGONAL 8 X 10 CM (ZN/AL REVESTIDO COM POLIMERO), FIO DE 2,4 MM, DIMENSOES 2,0 X 1,0 X 1,0 M (C X L X A)</v>
          </cell>
          <cell r="E2176" t="str">
            <v>M3</v>
          </cell>
          <cell r="G2176">
            <v>372.28</v>
          </cell>
        </row>
        <row r="2177">
          <cell r="A2177" t="str">
            <v>SINAPI-I 11596</v>
          </cell>
          <cell r="D2177" t="str">
            <v>GABIAO TIPO CAIXA, MALHA HEXAGONAL 8 X 10 CM (ZN/AL), FIO 2,7 MM, DIMENSOES 2,0 X 1,0 X 0,5 M (C X L X A)</v>
          </cell>
          <cell r="E2177" t="str">
            <v>UN</v>
          </cell>
          <cell r="G2177">
            <v>422.9</v>
          </cell>
        </row>
        <row r="2178">
          <cell r="A2178" t="str">
            <v>SINAPI-I 40438</v>
          </cell>
          <cell r="D2178" t="str">
            <v>GABIAO TIPO CAIXA, MALHA HEXAGONAL 8 X 10 CM (ZN/AL), FIO DE 2,7 MM, DIMENSOES 2,0 X 1,0 X 1,0 M (C X L X A)</v>
          </cell>
          <cell r="E2178" t="str">
            <v>M3</v>
          </cell>
          <cell r="G2178">
            <v>248.02</v>
          </cell>
        </row>
        <row r="2179">
          <cell r="A2179" t="str">
            <v>SINAPI-I 40436</v>
          </cell>
          <cell r="D2179" t="str">
            <v>GABIAO TIPO CAIXA, MALHA HEXAGONAL 8 X 10 CM (ZN/AL), FIO DE 2,7 MM, DIMENSOES 5,0 X 1,0 X 1,0 M (C X L X A)</v>
          </cell>
          <cell r="E2179" t="str">
            <v>M3</v>
          </cell>
          <cell r="G2179">
            <v>309.26</v>
          </cell>
        </row>
        <row r="2180">
          <cell r="A2180" t="str">
            <v>SINAPI-I 4315</v>
          </cell>
          <cell r="D2180" t="str">
            <v>GANCHO CHATO EM ACO GALVANIZADO, L = 110 MM, RECOBRIMENTO = 100MM, SECAO 1/8 X 1/2" (3 MM X 12 MM), PARA FIXAR TELHA DE FIBROCIMENTO ONDULADA</v>
          </cell>
          <cell r="E2180" t="str">
            <v>UN</v>
          </cell>
          <cell r="G2180">
            <v>2.12</v>
          </cell>
        </row>
        <row r="2181">
          <cell r="A2181" t="str">
            <v>SINAPI-I 402</v>
          </cell>
          <cell r="D2181" t="str">
            <v>GANCHO OLHAL EM ACO GALVANIZADO, ESPESSURA 16MM, ABERTURA 21MM</v>
          </cell>
          <cell r="E2181" t="str">
            <v>UN</v>
          </cell>
        </row>
        <row r="2182">
          <cell r="A2182" t="str">
            <v>SINAPI-I 4226</v>
          </cell>
          <cell r="D2182" t="str">
            <v>GAS DE COZINHA - GLP</v>
          </cell>
          <cell r="E2182" t="str">
            <v>KG</v>
          </cell>
          <cell r="G2182">
            <v>8.33</v>
          </cell>
        </row>
        <row r="2183">
          <cell r="A2183" t="str">
            <v>SINAPI-I 4222</v>
          </cell>
          <cell r="D2183" t="str">
            <v>GASOLINA COMUM</v>
          </cell>
          <cell r="E2183" t="str">
            <v>L</v>
          </cell>
          <cell r="G2183">
            <v>6.13</v>
          </cell>
        </row>
        <row r="2184">
          <cell r="A2184" t="str">
            <v>SINAPI-I 34804</v>
          </cell>
          <cell r="D2184" t="str">
            <v>GEOGRELHA TECIDA COM FILAMENTOS DE POLIESTER + PVC, RESISTENCIA LONGITUDINAL: 90 KN/M, RESISTENCIA TRANSVERSAL: 30 KN/M, ALONGAMENTO = 12 POR CENTO</v>
          </cell>
          <cell r="E2184" t="str">
            <v>M2</v>
          </cell>
          <cell r="G2184">
            <v>44.95</v>
          </cell>
        </row>
        <row r="2185">
          <cell r="A2185" t="str">
            <v>SINAPI-I 4013</v>
          </cell>
          <cell r="D2185" t="str">
            <v>GEOTEXTIL NAO TECIDO AGULHADO DE FILAMENTOS CONTINUOS 100% POLIESTER, RESITENCIA A TRACAO = 09 KN/M</v>
          </cell>
          <cell r="E2185" t="str">
            <v>M2</v>
          </cell>
          <cell r="G2185">
            <v>6.14</v>
          </cell>
        </row>
        <row r="2186">
          <cell r="A2186" t="str">
            <v>SINAPI-I 4011</v>
          </cell>
          <cell r="D2186" t="str">
            <v>GEOTEXTIL NAO TECIDO AGULHADO DE FILAMENTOS CONTINUOS 100% POLIESTER, RESITENCIA A TRACAO = 10 KN/M</v>
          </cell>
          <cell r="E2186" t="str">
            <v>M2</v>
          </cell>
          <cell r="G2186">
            <v>6.86</v>
          </cell>
        </row>
        <row r="2187">
          <cell r="A2187" t="str">
            <v>SINAPI-I 4021</v>
          </cell>
          <cell r="D2187" t="str">
            <v>GEOTEXTIL NAO TECIDO AGULHADO DE FILAMENTOS CONTINUOS 100% POLIESTER, RESITENCIA A TRACAO = 14 KN/M</v>
          </cell>
          <cell r="E2187" t="str">
            <v>M2</v>
          </cell>
          <cell r="G2187">
            <v>8.5500000000000007</v>
          </cell>
        </row>
        <row r="2188">
          <cell r="A2188" t="str">
            <v>SINAPI-I 4019</v>
          </cell>
          <cell r="D2188" t="str">
            <v>GEOTEXTIL NAO TECIDO AGULHADO DE FILAMENTOS CONTINUOS 100% POLIESTER, RESITENCIA A TRACAO = 16 KN/M</v>
          </cell>
          <cell r="E2188" t="str">
            <v>M2</v>
          </cell>
          <cell r="G2188">
            <v>10.27</v>
          </cell>
        </row>
        <row r="2189">
          <cell r="A2189" t="str">
            <v>SINAPI-I 4012</v>
          </cell>
          <cell r="D2189" t="str">
            <v>GEOTEXTIL NAO TECIDO AGULHADO DE FILAMENTOS CONTINUOS 100% POLIESTER, RESITENCIA A TRACAO = 21 KN/M</v>
          </cell>
          <cell r="E2189" t="str">
            <v>M2</v>
          </cell>
          <cell r="G2189">
            <v>13.76</v>
          </cell>
        </row>
        <row r="2190">
          <cell r="A2190" t="str">
            <v>SINAPI-I 4020</v>
          </cell>
          <cell r="D2190" t="str">
            <v>GEOTEXTIL NAO TECIDO AGULHADO DE FILAMENTOS CONTINUOS 100% POLIESTER, RESITENCIA A TRACAO = 26 KN/M</v>
          </cell>
          <cell r="E2190" t="str">
            <v>M2</v>
          </cell>
          <cell r="G2190">
            <v>17.23</v>
          </cell>
        </row>
        <row r="2191">
          <cell r="A2191" t="str">
            <v>SINAPI-I 4018</v>
          </cell>
          <cell r="D2191" t="str">
            <v>GEOTEXTIL NAO TECIDO AGULHADO DE FILAMENTOS CONTINUOS 100% POLIESTER, RESITENCIA A TRACAO = 31 KN/M</v>
          </cell>
          <cell r="E2191" t="str">
            <v>M2</v>
          </cell>
          <cell r="G2191">
            <v>20.64</v>
          </cell>
        </row>
        <row r="2192">
          <cell r="A2192" t="str">
            <v>SINAPI-I 36498</v>
          </cell>
          <cell r="D2192" t="str">
            <v>GERADOR PORTATIL MONOFASICO, POTENCIA 5500 VA, MOTOR A GASOLINA, POTENCIA DO MOTOR 13 CV</v>
          </cell>
          <cell r="E2192" t="str">
            <v>UN</v>
          </cell>
          <cell r="G2192">
            <v>9538.74</v>
          </cell>
        </row>
        <row r="2193">
          <cell r="A2193" t="str">
            <v>SINAPI-I 12872</v>
          </cell>
          <cell r="D2193" t="str">
            <v>GESSEIRO (HORISTA)</v>
          </cell>
          <cell r="E2193" t="str">
            <v>H</v>
          </cell>
          <cell r="G2193">
            <v>26.61</v>
          </cell>
        </row>
        <row r="2194">
          <cell r="A2194" t="str">
            <v>SINAPI-I 41075</v>
          </cell>
          <cell r="D2194" t="str">
            <v>GESSEIRO (MENSALISTA)</v>
          </cell>
          <cell r="E2194" t="str">
            <v>MES</v>
          </cell>
          <cell r="G2194">
            <v>4710.08</v>
          </cell>
        </row>
        <row r="2195">
          <cell r="A2195" t="str">
            <v>SINAPI-I 44324</v>
          </cell>
          <cell r="D2195" t="str">
            <v>GESSO COLA, EM PO, PARA FIXACAO DE MOLDURAS, SANCAS E BLOCOS DE GESSO</v>
          </cell>
          <cell r="E2195" t="str">
            <v>KG</v>
          </cell>
          <cell r="G2195">
            <v>2.99</v>
          </cell>
        </row>
        <row r="2196">
          <cell r="A2196" t="str">
            <v>SINAPI-I 3315</v>
          </cell>
          <cell r="D2196" t="str">
            <v>GESSO EM PO PARA REVESTIMENTOS/MOLDURAS/SANCAS E USO GERAL</v>
          </cell>
          <cell r="E2196" t="str">
            <v>KG</v>
          </cell>
          <cell r="G2196">
            <v>0.86</v>
          </cell>
        </row>
        <row r="2197">
          <cell r="A2197" t="str">
            <v>SINAPI-I 36870</v>
          </cell>
          <cell r="D2197" t="str">
            <v>GESSO PROJETADO</v>
          </cell>
          <cell r="E2197" t="str">
            <v>KG</v>
          </cell>
          <cell r="G2197">
            <v>0.67</v>
          </cell>
        </row>
        <row r="2198">
          <cell r="A2198" t="str">
            <v>SINAPI-I 5092</v>
          </cell>
          <cell r="D2198" t="str">
            <v>GONZO DE EMBUTIR, EM LATAO / ZAMAC, *20 X 48* MM, PARA JANELA BASCULANTE / PIVOTANTE, JOGO COM 4 PECAS (PAR) - INCLUI PARAFUSOS</v>
          </cell>
          <cell r="E2198" t="str">
            <v>PAR</v>
          </cell>
          <cell r="G2198">
            <v>18.600000000000001</v>
          </cell>
        </row>
        <row r="2199">
          <cell r="A2199" t="str">
            <v>SINAPI-I 11462</v>
          </cell>
          <cell r="D2199" t="str">
            <v>GONZO DE SOBREPOR, EM LATAO / ZAMAC, PARA JANELA PIVOTANTE - INCLUI PARAFUSOS</v>
          </cell>
          <cell r="E2199" t="str">
            <v>PAR</v>
          </cell>
          <cell r="G2199">
            <v>19.02</v>
          </cell>
        </row>
        <row r="2200">
          <cell r="A2200" t="str">
            <v>SINAPI-I 36529</v>
          </cell>
          <cell r="D2200" t="str">
            <v>GRADE DE DISCOS COM CONTROLE REMOTO, REBOCAVEL, COM 24 DISCOS 24" X 6 MM, COM PNEUS PARA TRANSPORTE</v>
          </cell>
          <cell r="E2200" t="str">
            <v>UN</v>
          </cell>
        </row>
        <row r="2201">
          <cell r="A2201" t="str">
            <v>SINAPI-I 3318</v>
          </cell>
          <cell r="D2201" t="str">
            <v>GRADE DE DISCOS MECANICA 20X24" COM 20 DISCOS 24" X 6MM COM PNEUS PARA TRANSPORTE</v>
          </cell>
          <cell r="E2201" t="str">
            <v>UN</v>
          </cell>
        </row>
        <row r="2202">
          <cell r="A2202" t="str">
            <v>SINAPI-I 3324</v>
          </cell>
          <cell r="D2202" t="str">
            <v>GRAMA BATATAIS EM PLACAS, SEM PLANTIO</v>
          </cell>
          <cell r="E2202" t="str">
            <v>M2</v>
          </cell>
          <cell r="G2202">
            <v>9.35</v>
          </cell>
        </row>
        <row r="2203">
          <cell r="A2203" t="str">
            <v>SINAPI-I 3322</v>
          </cell>
          <cell r="D2203" t="str">
            <v>GRAMA ESMERALDA OU SAO CARLOS OU CURITIBANA, EM PLACAS, SEM PLANTIO</v>
          </cell>
          <cell r="E2203" t="str">
            <v>M2</v>
          </cell>
          <cell r="G2203">
            <v>13.1</v>
          </cell>
        </row>
        <row r="2204">
          <cell r="A2204" t="str">
            <v>SINAPI-I 5076</v>
          </cell>
          <cell r="D2204" t="str">
            <v>GRAMPO DE ACO POLIDO 1" X 9</v>
          </cell>
          <cell r="E2204" t="str">
            <v>KG</v>
          </cell>
          <cell r="G2204">
            <v>17.739999999999998</v>
          </cell>
        </row>
        <row r="2205">
          <cell r="A2205" t="str">
            <v>SINAPI-I 5077</v>
          </cell>
          <cell r="D2205" t="str">
            <v>GRAMPO DE ACO POLIDO 7/8" X 9</v>
          </cell>
          <cell r="E2205" t="str">
            <v>KG</v>
          </cell>
          <cell r="G2205">
            <v>19.61</v>
          </cell>
        </row>
        <row r="2206">
          <cell r="A2206" t="str">
            <v>SINAPI-I 45242</v>
          </cell>
          <cell r="D2206" t="str">
            <v>GRAMPO DE APERTO RAPIDO 18"</v>
          </cell>
          <cell r="E2206" t="str">
            <v>UN</v>
          </cell>
          <cell r="G2206">
            <v>76.260000000000005</v>
          </cell>
        </row>
        <row r="2207">
          <cell r="A2207" t="str">
            <v>SINAPI-I 11837</v>
          </cell>
          <cell r="D2207" t="str">
            <v>GRAMPO LINHA VIVA DE LATAO ESTANHADO, DIAMETRO DO CONDUTOR PRINCIPAL DE 10 A 120 MM2, DIAMETRO DA DERIVACAO DE 10 A 70 MM2</v>
          </cell>
          <cell r="E2207" t="str">
            <v>UN</v>
          </cell>
          <cell r="G2207">
            <v>83.8</v>
          </cell>
        </row>
        <row r="2208">
          <cell r="A2208" t="str">
            <v>SINAPI-I 415</v>
          </cell>
          <cell r="D2208" t="str">
            <v>GRAMPO METALICO TIPO OLHAL PARA HASTE DE ATERRAMENTO DE 1", CONDUTOR DE *10* A 50 MM2</v>
          </cell>
          <cell r="E2208" t="str">
            <v>UN</v>
          </cell>
          <cell r="G2208">
            <v>34.36</v>
          </cell>
        </row>
        <row r="2209">
          <cell r="A2209" t="str">
            <v>SINAPI-I 38055</v>
          </cell>
          <cell r="D2209" t="str">
            <v>GRAMPO METALICO TIPO OLHAL PARA HASTE DE ATERRAMENTO DE 1/2", CONDUTOR DE *10* A 50 MM2</v>
          </cell>
          <cell r="E2209" t="str">
            <v>UN</v>
          </cell>
          <cell r="G2209">
            <v>7.6</v>
          </cell>
        </row>
        <row r="2210">
          <cell r="A2210" t="str">
            <v>SINAPI-I 416</v>
          </cell>
          <cell r="D2210" t="str">
            <v>GRAMPO METALICO TIPO OLHAL PARA HASTE DE ATERRAMENTO DE 3/4", CONDUTOR DE *10* A 50 MM2</v>
          </cell>
          <cell r="E2210" t="str">
            <v>UN</v>
          </cell>
          <cell r="G2210">
            <v>12.58</v>
          </cell>
        </row>
        <row r="2211">
          <cell r="A2211" t="str">
            <v>SINAPI-I 425</v>
          </cell>
          <cell r="D2211" t="str">
            <v>GRAMPO METALICO TIPO OLHAL PARA HASTE DE ATERRAMENTO DE 5/8", CONDUTOR DE *10* A 50 MM2</v>
          </cell>
          <cell r="E2211" t="str">
            <v>UN</v>
          </cell>
          <cell r="G2211">
            <v>7.8</v>
          </cell>
        </row>
        <row r="2212">
          <cell r="A2212" t="str">
            <v>SINAPI-I 426</v>
          </cell>
          <cell r="D2212" t="str">
            <v>GRAMPO METALICO TIPO U PARA HASTE DE ATERRAMENTO DE ATE 3/4", CONDUTOR DE 10 A 25 MM2</v>
          </cell>
          <cell r="E2212" t="str">
            <v>UN</v>
          </cell>
          <cell r="G2212">
            <v>42.95</v>
          </cell>
        </row>
        <row r="2213">
          <cell r="A2213" t="str">
            <v>SINAPI-I 38056</v>
          </cell>
          <cell r="D2213" t="str">
            <v>GRAMPO METALICO TIPO U PARA HASTE DE ATERRAMENTO DE ATE 5/8", CONDUTOR DE 10 A 25 MM2</v>
          </cell>
          <cell r="E2213" t="str">
            <v>UN</v>
          </cell>
          <cell r="G2213">
            <v>41.94</v>
          </cell>
        </row>
        <row r="2214">
          <cell r="A2214" t="str">
            <v>SINAPI-I 1564</v>
          </cell>
          <cell r="D2214" t="str">
            <v>GRAMPO PARALELO METALICO PARA CABO DE 6 A 50 MM2, COM 2 PARAFUSOS</v>
          </cell>
          <cell r="E2214" t="str">
            <v>UN</v>
          </cell>
          <cell r="G2214">
            <v>16</v>
          </cell>
        </row>
        <row r="2215">
          <cell r="A2215" t="str">
            <v>SINAPI-I 11032</v>
          </cell>
          <cell r="D2215" t="str">
            <v>GRAMPO U DE 5/8" N8 EM ACO GALVANIZADO</v>
          </cell>
          <cell r="E2215" t="str">
            <v>UN</v>
          </cell>
          <cell r="G2215">
            <v>11.96</v>
          </cell>
        </row>
        <row r="2216">
          <cell r="A2216" t="str">
            <v>SINAPI-I 36786</v>
          </cell>
          <cell r="D2216" t="str">
            <v>GRANALHA DE ACO, ANGULAR (GRIT), PARA JATEAMENTO, PENEIRA 0,117 A 1,00 MM, (SAE G-40 A G-80)</v>
          </cell>
          <cell r="E2216" t="str">
            <v>SC25KG</v>
          </cell>
        </row>
        <row r="2217">
          <cell r="A2217" t="str">
            <v>SINAPI-I 36785</v>
          </cell>
          <cell r="D2217" t="str">
            <v>GRANALHA DE ACO, ANGULAR (GRIT), PARA JATEAMENTO, PENEIRA 1,41 A 1,19 MM (SAE G16)</v>
          </cell>
          <cell r="E2217" t="str">
            <v>SC25KG</v>
          </cell>
        </row>
        <row r="2218">
          <cell r="A2218" t="str">
            <v>SINAPI-I 36782</v>
          </cell>
          <cell r="D2218" t="str">
            <v>GRANALHA DE ACO, ESFERICA (SHOT), PARA JATEAMENTO, PENEIRA 0,40 A 1,00 MM (SAE S-170 A S-280)</v>
          </cell>
          <cell r="E2218" t="str">
            <v>SC25KG</v>
          </cell>
        </row>
        <row r="2219">
          <cell r="A2219" t="str">
            <v>SINAPI-I 44481</v>
          </cell>
          <cell r="D2219" t="str">
            <v>GRANALHA DE ACO, ESFERICA (SHOT), PARA JATEAMENTO, PENEIRA 1,19 A 1,00 MM (SAE S390)</v>
          </cell>
          <cell r="E2219" t="str">
            <v>SC25KG</v>
          </cell>
        </row>
        <row r="2220">
          <cell r="A2220" t="str">
            <v>SINAPI-I 4824</v>
          </cell>
          <cell r="D2220" t="str">
            <v>GRANILHA/ GRANA/ PEDRISCO OU AGREGADO EM MARMORE/ GRANITO/ QUARTZO E CALCARIO, PRETO, CINZA, PALHA OU BRANCO</v>
          </cell>
          <cell r="E2220" t="str">
            <v>KG</v>
          </cell>
          <cell r="G2220">
            <v>0.41</v>
          </cell>
        </row>
        <row r="2221">
          <cell r="A2221" t="str">
            <v>SINAPI-I 11795</v>
          </cell>
          <cell r="D2221" t="str">
            <v>GRANITO PARA BANCADA, POLIDO, TIPO ANDORINHA/ QUARTZ/ CASTELO/ CORUMBA OU OUTROS EQUIVALENTES DA REGIAO, E= *2,5* CM</v>
          </cell>
          <cell r="E2221" t="str">
            <v>M2</v>
          </cell>
          <cell r="G2221">
            <v>478.73</v>
          </cell>
        </row>
        <row r="2222">
          <cell r="A2222" t="str">
            <v>SINAPI-I 134</v>
          </cell>
          <cell r="D2222" t="str">
            <v>GRAUTE CIMENTICIO PARA USO GERAL</v>
          </cell>
          <cell r="E2222" t="str">
            <v>KG</v>
          </cell>
          <cell r="G2222">
            <v>1.51</v>
          </cell>
        </row>
        <row r="2223">
          <cell r="A2223" t="str">
            <v>SINAPI-I 4229</v>
          </cell>
          <cell r="D2223" t="str">
            <v>GRAXA LUBRIFICANTE A BASE DE LITIO, DE MULTIPLAS APLICACOES E CONTENDO ADITIVOS DE EXTREMA PRESSAO (GRAU DE VISCOSIDADE NLGI 2)</v>
          </cell>
          <cell r="E2223" t="str">
            <v>KG</v>
          </cell>
          <cell r="G2223">
            <v>43.94</v>
          </cell>
        </row>
        <row r="2224">
          <cell r="A2224" t="str">
            <v>SINAPI-I 11731</v>
          </cell>
          <cell r="D2224" t="str">
            <v>GRELHA FIXA, EM PVC BRANCA, QUADRADA, 150 X 150 MM, PARA RALOS E CAIXAS</v>
          </cell>
          <cell r="E2224" t="str">
            <v>UN</v>
          </cell>
          <cell r="G2224">
            <v>10.92</v>
          </cell>
        </row>
        <row r="2225">
          <cell r="A2225" t="str">
            <v>SINAPI-I 11732</v>
          </cell>
          <cell r="D2225" t="str">
            <v>GRELHA FIXA, PVC CROMADA, REDONDA, 150 MM, PARA RALOS E CAIXAS</v>
          </cell>
          <cell r="E2225" t="str">
            <v>UN</v>
          </cell>
          <cell r="G2225">
            <v>28.61</v>
          </cell>
        </row>
        <row r="2226">
          <cell r="A2226" t="str">
            <v>SINAPI-I 11244</v>
          </cell>
          <cell r="D2226" t="str">
            <v>GRELHA FOFO ARTICULADA, CARGA MAXIMA 1,5 T, *300 X 1000* MM, E= *15* MM</v>
          </cell>
          <cell r="E2226" t="str">
            <v>UN</v>
          </cell>
          <cell r="G2226">
            <v>202.52</v>
          </cell>
        </row>
        <row r="2227">
          <cell r="A2227" t="str">
            <v>SINAPI-I 11235</v>
          </cell>
          <cell r="D2227" t="str">
            <v>GRELHA FOFO SIMPLES COM REQUADRO, CARGA MAXIMA 1,5 T, 150 X 1000 MM, E= *15* MM</v>
          </cell>
          <cell r="E2227" t="str">
            <v>UN</v>
          </cell>
          <cell r="G2227">
            <v>154.54</v>
          </cell>
        </row>
        <row r="2228">
          <cell r="A2228" t="str">
            <v>SINAPI-I 11236</v>
          </cell>
          <cell r="D2228" t="str">
            <v>GRELHA FOFO SIMPLES COM REQUADRO, CARGA MAXIMA 1,5 T, 200 X 1000 MM, E= *15* MM</v>
          </cell>
          <cell r="E2228" t="str">
            <v>UN</v>
          </cell>
          <cell r="G2228">
            <v>196.4</v>
          </cell>
        </row>
        <row r="2229">
          <cell r="A2229" t="str">
            <v>SINAPI-I 11245</v>
          </cell>
          <cell r="D2229" t="str">
            <v>GRELHA FOFO SIMPLES COM REQUADRO, CARGA MAXIMA 12,5 T, *300 X 1000* MM, E= *15* MM, AREA ESTACIONAMENTO CARRO PASSEIO</v>
          </cell>
          <cell r="E2229" t="str">
            <v>UN</v>
          </cell>
          <cell r="G2229">
            <v>280.11</v>
          </cell>
        </row>
        <row r="2230">
          <cell r="A2230" t="str">
            <v>SINAPI-I 36494</v>
          </cell>
          <cell r="D2230" t="str">
            <v>GRUA ASCENCIONAL, LANCA DE 30 M, CAPACIDADE DE 1,0 T A 30 M, ALTURA ATE 39 M</v>
          </cell>
          <cell r="E2230" t="str">
            <v>UN</v>
          </cell>
        </row>
        <row r="2231">
          <cell r="A2231" t="str">
            <v>SINAPI-I 36493</v>
          </cell>
          <cell r="D2231" t="str">
            <v>GRUA ASCENCIONAL, LANCA DE 42 M, CAPACIDADE DE 1,5 T A 30 M, ALTURA ATE 39 M</v>
          </cell>
          <cell r="E2231" t="str">
            <v>UN</v>
          </cell>
        </row>
        <row r="2232">
          <cell r="A2232" t="str">
            <v>SINAPI-I 13333</v>
          </cell>
          <cell r="D2232" t="str">
            <v>GRUPO GERADOR DE SOLDA ELETRICA, COM MAQUINA DE SOLDA, ATE 400 AMPERES E GERADOR A DIESEL 60 CV, MOTOR 4 CILINDROS, TANQUE COMBUST., CARENAGEM DE PROTECAO SOBRE RODAS</v>
          </cell>
          <cell r="E2232" t="str">
            <v>UN</v>
          </cell>
          <cell r="G2232">
            <v>264149.64</v>
          </cell>
        </row>
        <row r="2233">
          <cell r="A2233" t="str">
            <v>SINAPI-I 39588</v>
          </cell>
          <cell r="D2233" t="str">
            <v>GRUPO GERADOR DIESEL, COM CARENAGEM, POTENCIA STANDART ENTRE 250 E 260 KVA, VELOCIDADE DE 1800 RPM, FREQUENCIA DE 60 HZ</v>
          </cell>
          <cell r="E2233" t="str">
            <v>UN</v>
          </cell>
          <cell r="G2233">
            <v>282131.65999999997</v>
          </cell>
        </row>
        <row r="2234">
          <cell r="A2234" t="str">
            <v>SINAPI-I 14254</v>
          </cell>
          <cell r="D2234" t="str">
            <v>GRUPO GERADOR DIESEL, SEM CARENAGEM, POTENCIA STANDART ENTRE 80 E 90 KVA, VELOCIDADE DE 1800 RPM, FREQUENCIA DE 60 HZ</v>
          </cell>
          <cell r="E2234" t="str">
            <v>UN</v>
          </cell>
          <cell r="G2234">
            <v>138501</v>
          </cell>
        </row>
        <row r="2235">
          <cell r="A2235" t="str">
            <v>SINAPI-I 25019</v>
          </cell>
          <cell r="D2235" t="str">
            <v>GRUPO GERADOR ESTACIONARIO, MOTOR DIESEL POTENCIA 170 KVA</v>
          </cell>
          <cell r="E2235" t="str">
            <v>UN</v>
          </cell>
          <cell r="G2235">
            <v>198253.11</v>
          </cell>
        </row>
        <row r="2236">
          <cell r="A2236" t="str">
            <v>SINAPI-I 36501</v>
          </cell>
          <cell r="D2236" t="str">
            <v>GRUPO GERADOR ESTACIONARIO, POTENCIA 150 KVA, MOTOR DIESEL</v>
          </cell>
          <cell r="E2236" t="str">
            <v>UN</v>
          </cell>
          <cell r="G2236">
            <v>176513.59</v>
          </cell>
        </row>
        <row r="2237">
          <cell r="A2237" t="str">
            <v>SINAPI-I 36500</v>
          </cell>
          <cell r="D2237" t="str">
            <v>GRUPO GERADOR REBOCAVEL, POTENCIA *66* KVA, MOTOR A DIESEL</v>
          </cell>
          <cell r="E2237" t="str">
            <v>UN</v>
          </cell>
          <cell r="G2237">
            <v>124737.33</v>
          </cell>
        </row>
        <row r="2238">
          <cell r="A2238" t="str">
            <v>SINAPI-I 20017</v>
          </cell>
          <cell r="D2238" t="str">
            <v>GUARNICAO / ALIZAR / VISTA LISA EM MADEIRA MACICA, PARA PORTA, E = *1* CM, L = *5* CM, CEDRINHO / ANGELIM COMERCIAL / TAURI/ CURUPIXA / PEROBA / CUMARU OU EQUIVALENTE DA REGIAO</v>
          </cell>
          <cell r="E2238" t="str">
            <v>M</v>
          </cell>
          <cell r="G2238">
            <v>7.62</v>
          </cell>
        </row>
        <row r="2239">
          <cell r="A2239" t="str">
            <v>SINAPI-I 20007</v>
          </cell>
          <cell r="D2239" t="str">
            <v>GUARNICAO / ALIZAR / VISTA LISA EM MADEIRA MACICA, PARA PORTA, E = *1* CM, L = *5* CM, PINUS /EUCALIPTO / VIROLA OU EQUIVALENTE DA REGIAO</v>
          </cell>
          <cell r="E2239" t="str">
            <v>M</v>
          </cell>
          <cell r="G2239">
            <v>4.54</v>
          </cell>
        </row>
        <row r="2240">
          <cell r="A2240" t="str">
            <v>SINAPI-I 39831</v>
          </cell>
          <cell r="D2240" t="str">
            <v>GUARNICAO / ALIZAR / VISTA, E = *1,5* CM, L = *5,0* CM, EM POLIESTIRENO, BRANCO (JOGO PARA 1 FACE)</v>
          </cell>
          <cell r="E2240" t="str">
            <v>JG</v>
          </cell>
          <cell r="G2240">
            <v>339.69</v>
          </cell>
        </row>
        <row r="2241">
          <cell r="A2241" t="str">
            <v>SINAPI-I 36888</v>
          </cell>
          <cell r="D2241" t="str">
            <v>GUARNICAO / MOLDURA / ARREMATE DE ACABAMENTO PARA ESQUADRIA, EM ALUMINIO PERFIL 25, ACABAMENTO ANODIZADO BRANCO OU BRILHANTE, PARA 1 FACE</v>
          </cell>
          <cell r="E2241" t="str">
            <v>M</v>
          </cell>
          <cell r="G2241">
            <v>24.92</v>
          </cell>
        </row>
        <row r="2242">
          <cell r="A2242" t="str">
            <v>SINAPI-I 39836</v>
          </cell>
          <cell r="D2242" t="str">
            <v>GUARNICAO/ALIZAR/VISTA, E = *1,3* CM, L = *5,0* CM HASTE REGULAVEL = *35* MM, EM MDF/PVC WOOD/ POLIESTIRENO OU MADEIRA LAMINADA, PRIMER BRANCO (JOGO PARA 1 FACE)</v>
          </cell>
          <cell r="E2242" t="str">
            <v>JG</v>
          </cell>
          <cell r="G2242">
            <v>298.48</v>
          </cell>
        </row>
        <row r="2243">
          <cell r="A2243" t="str">
            <v>SINAPI-I 39830</v>
          </cell>
          <cell r="D2243" t="str">
            <v>GUARNICAO/ALIZAR/VISTA, E = *1,3* CM, L = *7,0* CM, EM POLIESTIRENO, BRANCO (JOGO PARA 1 FACE)</v>
          </cell>
          <cell r="E2243" t="str">
            <v>JG</v>
          </cell>
          <cell r="G2243">
            <v>340.41</v>
          </cell>
        </row>
        <row r="2244">
          <cell r="A2244" t="str">
            <v>SINAPI-I 36487</v>
          </cell>
          <cell r="D2244" t="str">
            <v>GUINCHO ELETRICO DE COLUNA, CAPACIDADE 400 KG, COM MOTO FREIO, MOTOR TRIFASICO DE 1,25 CV</v>
          </cell>
          <cell r="E2244" t="str">
            <v>UN</v>
          </cell>
          <cell r="G2244">
            <v>3603.84</v>
          </cell>
        </row>
        <row r="2245">
          <cell r="A2245" t="str">
            <v>SINAPI-I 44475</v>
          </cell>
          <cell r="D2245" t="str">
            <v>GUINDASTE HIDRAULICO AUTOPROPELIDO, COM LANCA TELESCOPICA 28,80 M, CAPACIDADE MAXIMA 30 T, POTENCIA 97 KW, TRACAO 4 X 4</v>
          </cell>
          <cell r="E2245" t="str">
            <v>UN</v>
          </cell>
        </row>
        <row r="2246">
          <cell r="A2246" t="str">
            <v>SINAPI-I 44474</v>
          </cell>
          <cell r="D2246" t="str">
            <v>GUINDASTE HIDRAULICO AUTOPROPELIDO, COM LANCA TELESCOPICA 40 M, CAPACIDADE MAXIMA 60 T, POTENCIA 260 KW, TRACAO 6 X 6</v>
          </cell>
          <cell r="E2246" t="str">
            <v>UN</v>
          </cell>
        </row>
        <row r="2247">
          <cell r="A2247" t="str">
            <v>SINAPI-I 37775</v>
          </cell>
          <cell r="D2247" t="str">
            <v>GUINDAUTO HIDRAULICO, CAPACIDADE MAXIMA DE CARGA 14340 KG, MOMENTO MAXIMO DE CARGA 42,3 TM, ALCANCE MAXIMO HORIZONTAL 16,80 M, PARA MONTAGEM SOBRE CHASSI DE CAMINHAO PBT MINIMO 23000 KG (INCLUI MONTAGEM, NAO INCLUI CAMINHAO)</v>
          </cell>
          <cell r="E2247" t="str">
            <v>UN</v>
          </cell>
        </row>
        <row r="2248">
          <cell r="A2248" t="str">
            <v>SINAPI-I 10712</v>
          </cell>
          <cell r="D2248" t="str">
            <v>GUINDAUTO HIDRAULICO, CAPACIDADE MAXIMA DE CARGA 3300 KG, MOMENTO MAXIMO DE CARGA 5,8 TM, ALCANCE MAXIMO HORIZONTAL 7,60 M, PARA MONTAGEM SOBRE CHASSI DE CAMINHAO PBT MINIMO 8000 KG (INCLUI MONTAGEM, NAO INCLUI CAMINHAO)</v>
          </cell>
          <cell r="E2248" t="str">
            <v>UN</v>
          </cell>
        </row>
        <row r="2249">
          <cell r="A2249" t="str">
            <v>SINAPI-I 3363</v>
          </cell>
          <cell r="D2249" t="str">
            <v>GUINDAUTO HIDRAULICO, CAPACIDADE MAXIMA DE CARGA 6200 KG, MOMENTO MAXIMO DE CARGA 11,7 TM, ALCANCE MAXIMO HORIZONTAL 9,70 M, PARA MONTAGEM SOBRE CHASSI DE CAMINHAO PBT MINIMO 13000 KG (INCLUI MONTAGEM, NAO INCLUI CAMINHAO)</v>
          </cell>
          <cell r="E2249" t="str">
            <v>UN</v>
          </cell>
        </row>
        <row r="2250">
          <cell r="A2250" t="str">
            <v>SINAPI-I 3365</v>
          </cell>
          <cell r="D2250" t="str">
            <v>GUINDAUTO HIDRAULICO, CAPACIDADE MAXIMA DE CARGA 8500 KG, MOMENTO MAXIMO DE CARGA 30,4 TM, ALCANCE MAXIMO HORIZONTAL 14,30 M, PARA MONTAGEM SOBRE CHASSI DE CAMINHAO PBT MINIMO 23000 KG (INCLUI MONTAGEM, NAO INCLUI CAMINHAO)</v>
          </cell>
          <cell r="E2250" t="str">
            <v>UN</v>
          </cell>
        </row>
        <row r="2251">
          <cell r="A2251" t="str">
            <v>SINAPI-I 7569</v>
          </cell>
          <cell r="D2251" t="str">
            <v>HASTE ANCORA EM ACO GALVANIZADO, DIMENSOES 16 MM X 2000 MM</v>
          </cell>
          <cell r="E2251" t="str">
            <v>UN</v>
          </cell>
        </row>
        <row r="2252">
          <cell r="A2252" t="str">
            <v>SINAPI-I 3378</v>
          </cell>
          <cell r="D2252" t="str">
            <v>HASTE DE ATERRAMENTO EM ACO COM 3,00 M DE COMPRIMENTO E DN = 3/4", REVESTIDA COM BAIXA CAMADA DE COBRE, SEM CONECTOR</v>
          </cell>
          <cell r="E2252" t="str">
            <v>UN</v>
          </cell>
          <cell r="G2252">
            <v>121.64</v>
          </cell>
        </row>
        <row r="2253">
          <cell r="A2253" t="str">
            <v>SINAPI-I 3380</v>
          </cell>
          <cell r="D2253" t="str">
            <v>HASTE DE ATERRAMENTO EM ACO COM 3,00 M DE COMPRIMENTO E DN = 5/8", REVESTIDA COM BAIXA CAMADA DE COBRE, COM CONECTOR TIPO GRAMPO</v>
          </cell>
          <cell r="E2253" t="str">
            <v>UN</v>
          </cell>
          <cell r="G2253">
            <v>85.15</v>
          </cell>
        </row>
        <row r="2254">
          <cell r="A2254" t="str">
            <v>SINAPI-I 3379</v>
          </cell>
          <cell r="D2254" t="str">
            <v>HASTE DE ATERRAMENTO EM ACO COM 3,00 M DE COMPRIMENTO E DN = 5/8", REVESTIDA COM BAIXA CAMADA DE COBRE, SEM CONECTOR</v>
          </cell>
          <cell r="E2254" t="str">
            <v>UN</v>
          </cell>
          <cell r="G2254">
            <v>82.21</v>
          </cell>
        </row>
        <row r="2255">
          <cell r="A2255" t="str">
            <v>SINAPI-I 11991</v>
          </cell>
          <cell r="D2255" t="str">
            <v>HASTE DE ATERRAMENTO EM ACO GALVANIZADO TIPO CANTONEIRA COM 2,00 M DE COMPRIMENTO, 25 X 25 MM E CHAPA DE 3/16"</v>
          </cell>
          <cell r="E2255" t="str">
            <v>UN</v>
          </cell>
          <cell r="G2255">
            <v>95.45</v>
          </cell>
        </row>
        <row r="2256">
          <cell r="A2256" t="str">
            <v>SINAPI-I 44305</v>
          </cell>
          <cell r="D2256" t="str">
            <v>HASTE PARA PERFURATRIZ DE ESTEIRA T38, D= 1 1/2" X *3 M*, PARA PROLONGAR BROCA</v>
          </cell>
          <cell r="E2256" t="str">
            <v>UN</v>
          </cell>
          <cell r="G2256">
            <v>1753.98</v>
          </cell>
        </row>
        <row r="2257">
          <cell r="A2257" t="str">
            <v>SINAPI-I 34349</v>
          </cell>
          <cell r="D2257" t="str">
            <v>HASTE RETA DE ACO GALVANIZADO, H = *30* CM, BASE RETANGULAR, PARA FIXACAO DE CONCERTINA SIMPLES DE 30 CM (NAO INCLUI OS FIXADORES)</v>
          </cell>
          <cell r="E2257" t="str">
            <v>UN</v>
          </cell>
          <cell r="G2257">
            <v>25.54</v>
          </cell>
        </row>
        <row r="2258">
          <cell r="A2258" t="str">
            <v>SINAPI-I 11029</v>
          </cell>
          <cell r="D2258" t="str">
            <v>HASTE RETA PARA GANCHO DE FERRO GALVANIZADO, COM ROSCA 1/4" X 30 CM PARA FIXACAO DE TELHA METALICA, INCLUI PORCA E ARRUELAS DE VEDACAO</v>
          </cell>
          <cell r="E2258" t="str">
            <v>CJ</v>
          </cell>
          <cell r="G2258">
            <v>1.83</v>
          </cell>
        </row>
        <row r="2259">
          <cell r="A2259" t="str">
            <v>SINAPI-I 4316</v>
          </cell>
          <cell r="D2259" t="str">
            <v>HASTE RETA PARA GANCHO DE FERRO GALVANIZADO, COM ROSCA 1/4" X 40 CM PARA FIXACAO DE TELHA DE FIBROCIMENTO, INCLUI PORCA SEXTAVADA DE ZINCO</v>
          </cell>
          <cell r="E2259" t="str">
            <v>UN</v>
          </cell>
          <cell r="G2259">
            <v>1.85</v>
          </cell>
        </row>
        <row r="2260">
          <cell r="A2260" t="str">
            <v>SINAPI-I 4313</v>
          </cell>
          <cell r="D2260" t="str">
            <v>HASTE RETA PARA GANCHO DE FERRO GALVANIZADO, COM ROSCA 5/16" X 35 CM PARA FIXACAO DE TELHA DE FIBROCIMENTO, INCLUI PORCA E ARRUELAS DE VEDACAO</v>
          </cell>
          <cell r="E2260" t="str">
            <v>CJ</v>
          </cell>
          <cell r="G2260">
            <v>2.66</v>
          </cell>
        </row>
        <row r="2261">
          <cell r="A2261" t="str">
            <v>SINAPI-I 4317</v>
          </cell>
          <cell r="D2261" t="str">
            <v>HASTE RETA PARA GANCHO DE FERRO GALVANIZADO, COM ROSCA 5/16" X 40 CM PARA FIXACAO DE TELHA DE FIBROCIMENTO, INCLUI PORCA SEXTAVADA DE ZINCO</v>
          </cell>
          <cell r="E2261" t="str">
            <v>UN</v>
          </cell>
          <cell r="G2261">
            <v>3.03</v>
          </cell>
        </row>
        <row r="2262">
          <cell r="A2262" t="str">
            <v>SINAPI-I 4314</v>
          </cell>
          <cell r="D2262" t="str">
            <v>HASTE RETA PARA GANCHO DE FERRO GALVANIZADO, COM ROSCA 5/16" X 45 CM PARA FIXACAO DE TELHA DE FIBROCIMENTO, INCLUI PORCA E ARRUELAS DE VEDACAO</v>
          </cell>
          <cell r="E2262" t="str">
            <v>CJ</v>
          </cell>
          <cell r="G2262">
            <v>3.54</v>
          </cell>
        </row>
        <row r="2263">
          <cell r="A2263" t="str">
            <v>SINAPI-I 10921</v>
          </cell>
          <cell r="D2263" t="str">
            <v>HIDRANTE DE COLUNA COMPLETO, EM FERRO FUNDIDO, DN = 100 MM, COM REGISTRO, CUNHA DE BORRACHA, CURVA DESSIMETRICA, EXTREMIDADE E TAMPAS (INCLUI KIT FIXACAO)</v>
          </cell>
          <cell r="E2263" t="str">
            <v>UN</v>
          </cell>
        </row>
        <row r="2264">
          <cell r="A2264" t="str">
            <v>SINAPI-I 10922</v>
          </cell>
          <cell r="D2264" t="str">
            <v>HIDRANTE DE COLUNA COMPLETO, EM FERRO FUNDIDO, DN = 75 MM, COM REGISTRO, CUNHA DE BORRACHA, CURVA DESSIMETRICA, EXTREMIDADE E TAMPAS (INCLUI KIT FIXACAO)</v>
          </cell>
          <cell r="E2264" t="str">
            <v>UN</v>
          </cell>
        </row>
        <row r="2265">
          <cell r="A2265" t="str">
            <v>SINAPI-I 10923</v>
          </cell>
          <cell r="D2265" t="str">
            <v>HIDRANTE SUBTERRANEO, EM FERRO FUNDIDO, COM CURVA CURTA E CAIXA, DN 75 MM</v>
          </cell>
          <cell r="E2265" t="str">
            <v>UN</v>
          </cell>
        </row>
        <row r="2266">
          <cell r="A2266" t="str">
            <v>SINAPI-I 10924</v>
          </cell>
          <cell r="D2266" t="str">
            <v>HIDRANTE SUBTERRANEO, EM FERRO FUNDIDO, COM CURVA LONGA E CAIXA, DN 75 MM</v>
          </cell>
          <cell r="E2266" t="str">
            <v>UN</v>
          </cell>
        </row>
        <row r="2267">
          <cell r="A2267" t="str">
            <v>SINAPI-I 12772</v>
          </cell>
          <cell r="D2267" t="str">
            <v>HIDROMETRO MULTIJATO / MEDIDOR DE AGUA, DN 1 1/2", VAZAO MAXIMA DE 20 M3/H, PARA AGUA POTAVEL FRIA, RELOJOARIA PLANA, CLASSE B, HORIZONTAL (SEM CONEXOES)</v>
          </cell>
          <cell r="E2267" t="str">
            <v>UN</v>
          </cell>
          <cell r="G2267">
            <v>1190.4100000000001</v>
          </cell>
        </row>
        <row r="2268">
          <cell r="A2268" t="str">
            <v>SINAPI-I 12770</v>
          </cell>
          <cell r="D2268" t="str">
            <v>HIDROMETRO MULTIJATO / MEDIDOR DE AGUA, DN 1", VAZAO MAXIMA DE 10 M3/H, PARA AGUA POTAVEL FRIA, RELOJOARIA PLANA, CLASSE B, HORIZONTAL (SEM CONEXOES)</v>
          </cell>
          <cell r="E2268" t="str">
            <v>UN</v>
          </cell>
          <cell r="G2268">
            <v>716.26</v>
          </cell>
        </row>
        <row r="2269">
          <cell r="A2269" t="str">
            <v>SINAPI-I 12775</v>
          </cell>
          <cell r="D2269" t="str">
            <v>HIDROMETRO MULTIJATO / MEDIDOR DE AGUA, DN 1", VAZAO MAXIMA DE 7 M3/H, PARA AGUA POTAVEL FRIA, RELOJOARIA PLANA, CLASSE B, HORIZONTAL (SEM CONEXOES)</v>
          </cell>
          <cell r="E2269" t="str">
            <v>UN</v>
          </cell>
          <cell r="G2269">
            <v>524.58000000000004</v>
          </cell>
        </row>
        <row r="2270">
          <cell r="A2270" t="str">
            <v>SINAPI-I 12768</v>
          </cell>
          <cell r="D2270" t="str">
            <v>HIDROMETRO MULTIJATO / MEDIDOR DE AGUA, DN 2", VAZAO MAXIMA DE 30 M3/H, PARA AGUA POTAVEL FRIA, RELOJOARIA PLANA, CLASSE B, HORIZONTAL (SEM CONEXOES)</v>
          </cell>
          <cell r="E2270" t="str">
            <v>UN</v>
          </cell>
          <cell r="G2270">
            <v>1674.64</v>
          </cell>
        </row>
        <row r="2271">
          <cell r="A2271" t="str">
            <v>SINAPI-I 12769</v>
          </cell>
          <cell r="D2271" t="str">
            <v>HIDROMETRO UNIJATO / MEDIDOR DE AGUA, DN 1/2", VAZAO MAXIMA DE 1,5 M3/H, PARA AGUA POTAVEL FRIA, RELOJOARIA PLANA, CLASSE B, HORIZONTAL (SEM CONEXOES)</v>
          </cell>
          <cell r="E2271" t="str">
            <v>UN</v>
          </cell>
          <cell r="G2271">
            <v>137.19999999999999</v>
          </cell>
        </row>
        <row r="2272">
          <cell r="A2272" t="str">
            <v>SINAPI-I 12773</v>
          </cell>
          <cell r="D2272" t="str">
            <v>HIDROMETRO UNIJATO / MEDIDOR DE AGUA, DN 1/2", VAZAO MAXIMA DE 3 M3/H, PARA AGUA POTAVEL FRIA, RELOJOARIA PLANA, CLASSE B, HORIZONTAL (SEM CONEXOES)</v>
          </cell>
          <cell r="E2272" t="str">
            <v>UN</v>
          </cell>
          <cell r="G2272">
            <v>147.28</v>
          </cell>
        </row>
        <row r="2273">
          <cell r="A2273" t="str">
            <v>SINAPI-I 12774</v>
          </cell>
          <cell r="D2273" t="str">
            <v>HIDROMETRO UNIJATO / MEDIDOR DE AGUA, DN 3/4", VAZAO MAXIMA DE 5 M3/H, PARA AGUA POTAVEL FRIA, RELOJOARIA PLANA, CLASSE B, HORIZONTAL (SEM CONEXOES)0,</v>
          </cell>
          <cell r="E2273" t="str">
            <v>UN</v>
          </cell>
          <cell r="G2273">
            <v>181.58</v>
          </cell>
        </row>
        <row r="2274">
          <cell r="A2274" t="str">
            <v>SINAPI-I 12776</v>
          </cell>
          <cell r="D2274" t="str">
            <v>HIDROMETRO WOLTMANN, DN 2", VAZAO MAXIMA DE 50 M3/H, PARA AGUA POTAVEL FRIA, RELOJOARIA PLANA, TURBINA HORIZONTAL, EQUIPADO COM TELEMETRIA (SEM CONEXOES)</v>
          </cell>
          <cell r="E2274" t="str">
            <v>UN</v>
          </cell>
          <cell r="G2274">
            <v>2703.64</v>
          </cell>
        </row>
        <row r="2275">
          <cell r="A2275" t="str">
            <v>SINAPI-I 12777</v>
          </cell>
          <cell r="D2275" t="str">
            <v>HIDROMETRO WOLTMANN, DN 3", VAZAO MAXIMA DE 80 M3/H, PARA AGUA POTAVEL FRIA, RELOJOARIA PLANA, TURBINA HORIZONTAL, EQUIPADO COM TELEMETRIA (SEM CONEXOES)</v>
          </cell>
          <cell r="E2275" t="str">
            <v>UN</v>
          </cell>
          <cell r="G2275">
            <v>3530.88</v>
          </cell>
        </row>
        <row r="2276">
          <cell r="A2276" t="str">
            <v>SINAPI-I 12873</v>
          </cell>
          <cell r="D2276" t="str">
            <v>IMPERMEABILIZADOR (HORISTA)</v>
          </cell>
          <cell r="E2276" t="str">
            <v>H</v>
          </cell>
          <cell r="G2276">
            <v>25.86</v>
          </cell>
        </row>
        <row r="2277">
          <cell r="A2277" t="str">
            <v>SINAPI-I 41076</v>
          </cell>
          <cell r="D2277" t="str">
            <v>IMPERMEABILIZADOR (MENSALISTA)</v>
          </cell>
          <cell r="E2277" t="str">
            <v>MES</v>
          </cell>
          <cell r="G2277">
            <v>4573.8100000000004</v>
          </cell>
        </row>
        <row r="2278">
          <cell r="A2278" t="str">
            <v>SINAPI-I 140</v>
          </cell>
          <cell r="D2278" t="str">
            <v>IMPERMEABILIZANTE FLEXIVEL BRANCO DE BASE ACRILICA PARA COBERTURAS</v>
          </cell>
          <cell r="E2278" t="str">
            <v>KG</v>
          </cell>
          <cell r="G2278">
            <v>16.93</v>
          </cell>
        </row>
        <row r="2279">
          <cell r="A2279" t="str">
            <v>SINAPI-I 151</v>
          </cell>
          <cell r="D2279" t="str">
            <v>IMPERMEABILIZANTE INCOLOR, BASE SILICONE, PARA TRATAMENTO DE FACHADAS, TELHAS, PEDRAS E OUTRAS SUPERFICIES</v>
          </cell>
          <cell r="E2279" t="str">
            <v>L</v>
          </cell>
          <cell r="G2279">
            <v>24.98</v>
          </cell>
        </row>
        <row r="2280">
          <cell r="A2280" t="str">
            <v>SINAPI-I 7340</v>
          </cell>
          <cell r="D2280" t="str">
            <v>IMUNIZANTE PARA MADEIRA, INCOLOR</v>
          </cell>
          <cell r="E2280" t="str">
            <v>L</v>
          </cell>
          <cell r="G2280">
            <v>25.19</v>
          </cell>
        </row>
        <row r="2281">
          <cell r="A2281" t="str">
            <v>SINAPI-I 40929</v>
          </cell>
          <cell r="D2281" t="str">
            <v>INSTALADOR DE TUBULACOES (TUBOS/EQUIPAMENTOS) (MENSALISTA)</v>
          </cell>
          <cell r="E2281" t="str">
            <v>MES</v>
          </cell>
          <cell r="G2281">
            <v>3833.66</v>
          </cell>
        </row>
        <row r="2282">
          <cell r="A2282" t="str">
            <v>SINAPI-I 2701</v>
          </cell>
          <cell r="D2282" t="str">
            <v>INSTALADOR DE TUBULACOES - TUBOS/EQUIPAMENTOS (HORISTA)</v>
          </cell>
          <cell r="E2282" t="str">
            <v>H</v>
          </cell>
          <cell r="G2282">
            <v>21.66</v>
          </cell>
        </row>
        <row r="2283">
          <cell r="A2283" t="str">
            <v>SINAPI-I 38064</v>
          </cell>
          <cell r="D2283" t="str">
            <v>INTERRUPTOR BIPOLAR 10A, 250V, CONJUNTO MONTADO PARA EMBUTIR 4" X 2" (PLACA + SUPORTE + MODULO)</v>
          </cell>
          <cell r="E2283" t="str">
            <v>UN</v>
          </cell>
          <cell r="G2283">
            <v>19.73</v>
          </cell>
        </row>
        <row r="2284">
          <cell r="A2284" t="str">
            <v>SINAPI-I 38114</v>
          </cell>
          <cell r="D2284" t="str">
            <v>INTERRUPTOR BIPOLAR SIMPLES 10 A, 250 V (APENAS MODULO)</v>
          </cell>
          <cell r="E2284" t="str">
            <v>UN</v>
          </cell>
          <cell r="G2284">
            <v>17.649999999999999</v>
          </cell>
        </row>
        <row r="2285">
          <cell r="A2285" t="str">
            <v>SINAPI-I 38115</v>
          </cell>
          <cell r="D2285" t="str">
            <v>INTERRUPTOR INTERMEDIARIO 10 A, 250 V (APENAS MODULO)</v>
          </cell>
          <cell r="E2285" t="str">
            <v>UN</v>
          </cell>
          <cell r="G2285">
            <v>18.84</v>
          </cell>
        </row>
        <row r="2286">
          <cell r="A2286" t="str">
            <v>SINAPI-I 38065</v>
          </cell>
          <cell r="D2286" t="str">
            <v>INTERRUPTOR INTERMEDIARIO 10A, 250V, CONJUNTO MONTADO PARA EMBUTIR 4" X 2" (PLACA + SUPORTE + MODULO)</v>
          </cell>
          <cell r="E2286" t="str">
            <v>UN</v>
          </cell>
          <cell r="G2286">
            <v>28</v>
          </cell>
        </row>
        <row r="2287">
          <cell r="A2287" t="str">
            <v>SINAPI-I 38078</v>
          </cell>
          <cell r="D2287" t="str">
            <v>INTERRUPTOR PARALELO + TOMADA 2P+T 10A, 250V, CONJUNTO MONTADO PARA EMBUTIR 4" X 2" (PLACA + SUPORTE + MODULOS)</v>
          </cell>
          <cell r="E2287" t="str">
            <v>UN</v>
          </cell>
          <cell r="G2287">
            <v>16.329999999999998</v>
          </cell>
        </row>
        <row r="2288">
          <cell r="A2288" t="str">
            <v>SINAPI-I 38113</v>
          </cell>
          <cell r="D2288" t="str">
            <v>INTERRUPTOR PARALELO 10A, 250V (APENAS MODULO)</v>
          </cell>
          <cell r="E2288" t="str">
            <v>UN</v>
          </cell>
          <cell r="G2288">
            <v>8.8699999999999992</v>
          </cell>
        </row>
        <row r="2289">
          <cell r="A2289" t="str">
            <v>SINAPI-I 38063</v>
          </cell>
          <cell r="D2289" t="str">
            <v>INTERRUPTOR PARALELO 10A, 250V, CONJUNTO MONTADO PARA EMBUTIR 4" X 2" (PLACA + SUPORTE + MODULO)</v>
          </cell>
          <cell r="E2289" t="str">
            <v>UN</v>
          </cell>
          <cell r="G2289">
            <v>9.52</v>
          </cell>
        </row>
        <row r="2290">
          <cell r="A2290" t="str">
            <v>SINAPI-I 38073</v>
          </cell>
          <cell r="D2290" t="str">
            <v>INTERRUPTOR SIMPLES + 2 INTERRUPTORES PARALELOS 10A, 250V, CONJUNTO MONTADO PARA EMBUTIR 4" X 2" (PLACA + SUPORTE + MODULOS)</v>
          </cell>
          <cell r="E2290" t="str">
            <v>UN</v>
          </cell>
          <cell r="G2290">
            <v>23.1</v>
          </cell>
        </row>
        <row r="2291">
          <cell r="A2291" t="str">
            <v>SINAPI-I 38080</v>
          </cell>
          <cell r="D2291" t="str">
            <v>INTERRUPTOR SIMPLES + INTERRUPTOR PARALELO + TOMADA 2P+T 10A, 250V, CONJUNTO MONTADO PARA EMBUTIR 4" X 2" (PLACA + SUPORTE + MODULOS)</v>
          </cell>
          <cell r="E2291" t="str">
            <v>UN</v>
          </cell>
          <cell r="G2291">
            <v>28.37</v>
          </cell>
        </row>
        <row r="2292">
          <cell r="A2292" t="str">
            <v>SINAPI-I 38069</v>
          </cell>
          <cell r="D2292" t="str">
            <v>INTERRUPTOR SIMPLES + INTERRUPTOR PARALELO 10A, 250V, CONJUNTO MONTADO PARA EMBUTIR 4" X 2" (PLACA + SUPORTE + MODULOS)</v>
          </cell>
          <cell r="E2292" t="str">
            <v>UN</v>
          </cell>
          <cell r="G2292">
            <v>15.51</v>
          </cell>
        </row>
        <row r="2293">
          <cell r="A2293" t="str">
            <v>SINAPI-I 38077</v>
          </cell>
          <cell r="D2293" t="str">
            <v>INTERRUPTOR SIMPLES + TOMADA 2P+T 10A, 250V, CONJUNTO MONTADO PARA EMBUTIR 4" X 2" (PLACA + SUPORTE + MODULOS)</v>
          </cell>
          <cell r="E2293" t="str">
            <v>UN</v>
          </cell>
          <cell r="G2293">
            <v>15.16</v>
          </cell>
        </row>
        <row r="2294">
          <cell r="A2294" t="str">
            <v>SINAPI-I 38112</v>
          </cell>
          <cell r="D2294" t="str">
            <v>INTERRUPTOR SIMPLES 10A, 250V (APENAS MODULO)</v>
          </cell>
          <cell r="E2294" t="str">
            <v>UN</v>
          </cell>
          <cell r="G2294">
            <v>6.81</v>
          </cell>
        </row>
        <row r="2295">
          <cell r="A2295" t="str">
            <v>SINAPI-I 38062</v>
          </cell>
          <cell r="D2295" t="str">
            <v>INTERRUPTOR SIMPLES 10A, 250V, CONJUNTO MONTADO PARA EMBUTIR 4" X 2" (PLACA + SUPORTE + MODULO)</v>
          </cell>
          <cell r="E2295" t="str">
            <v>UN</v>
          </cell>
          <cell r="G2295">
            <v>6.99</v>
          </cell>
        </row>
        <row r="2296">
          <cell r="A2296" t="str">
            <v>SINAPI-I 12129</v>
          </cell>
          <cell r="D2296" t="str">
            <v>INTERRUPTOR SIMPLES 10A, 250V, CONJUNTO MONTADO PARA SOBREPOR 4" X 2" (CAIXA + 2 MODULOS)</v>
          </cell>
          <cell r="E2296" t="str">
            <v>UN</v>
          </cell>
          <cell r="G2296">
            <v>12.35</v>
          </cell>
        </row>
        <row r="2297">
          <cell r="A2297" t="str">
            <v>SINAPI-I 12128</v>
          </cell>
          <cell r="D2297" t="str">
            <v>INTERRUPTOR SIMPLES 10A, 250V, CONJUNTO MONTADO PARA SOBREPOR 4" X 2" (CAIXA + MODULO)</v>
          </cell>
          <cell r="E2297" t="str">
            <v>UN</v>
          </cell>
          <cell r="G2297">
            <v>9.35</v>
          </cell>
        </row>
        <row r="2298">
          <cell r="A2298" t="str">
            <v>SINAPI-I 38081</v>
          </cell>
          <cell r="D2298" t="str">
            <v>INTERRUPTORES PARALELOS (2 MODULOS) + TOMADA 2P+T 10A, 250V, CONJUNTO MONTADO PARA EMBUTIR 4" X 2" (PLACA + SUPORTE + MODULOS)</v>
          </cell>
          <cell r="E2298" t="str">
            <v>UN</v>
          </cell>
          <cell r="G2298">
            <v>24.06</v>
          </cell>
        </row>
        <row r="2299">
          <cell r="A2299" t="str">
            <v>SINAPI-I 38070</v>
          </cell>
          <cell r="D2299" t="str">
            <v>INTERRUPTORES PARALELOS (2 MODULOS) 10A, 250V, CONJUNTO MONTADO PARA EMBUTIR 4" X 2" (PLACA + SUPORTE + MODULOS)</v>
          </cell>
          <cell r="E2299" t="str">
            <v>UN</v>
          </cell>
          <cell r="G2299">
            <v>16.579999999999998</v>
          </cell>
        </row>
        <row r="2300">
          <cell r="A2300" t="str">
            <v>SINAPI-I 38074</v>
          </cell>
          <cell r="D2300" t="str">
            <v>INTERRUPTORES PARALELOS (3 MODULOS) 10A, 250V, CONJUNTO MONTADO PARA EMBUTIR 4" X 2" (PLACA + SUPORTE + MODULO)</v>
          </cell>
          <cell r="E2300" t="str">
            <v>UN</v>
          </cell>
          <cell r="G2300">
            <v>25.21</v>
          </cell>
        </row>
        <row r="2301">
          <cell r="A2301" t="str">
            <v>SINAPI-I 38072</v>
          </cell>
          <cell r="D2301" t="str">
            <v>INTERRUPTORES SIMPLES (2 MODULOS) + 1 INTERRUPTOR PARALELO 10A, 250V, CONJUNTO MONTADO PARA EMBUTIR 4" X 2" (PLACA + SUPORTE + MODULOS)</v>
          </cell>
          <cell r="E2301" t="str">
            <v>UN</v>
          </cell>
          <cell r="G2301">
            <v>20.79</v>
          </cell>
        </row>
        <row r="2302">
          <cell r="A2302" t="str">
            <v>SINAPI-I 38079</v>
          </cell>
          <cell r="D2302" t="str">
            <v>INTERRUPTORES SIMPLES (2 MODULOS) + TOMADA 2P+T 10A, 250V, CONJUNTO MONTADO PARA EMBUTIR 4" X 2" (PLACA + SUPORTE + MODULOS)</v>
          </cell>
          <cell r="E2302" t="str">
            <v>UN</v>
          </cell>
          <cell r="G2302">
            <v>21.64</v>
          </cell>
        </row>
        <row r="2303">
          <cell r="A2303" t="str">
            <v>SINAPI-I 38068</v>
          </cell>
          <cell r="D2303" t="str">
            <v>INTERRUPTORES SIMPLES (2 MODULOS) 10A, 250V, CONJUNTO MONTADO PARA EMBUTIR 4" X 2" (PLACA + SUPORTE + MODULOS)</v>
          </cell>
          <cell r="E2303" t="str">
            <v>UN</v>
          </cell>
          <cell r="G2303">
            <v>14.35</v>
          </cell>
        </row>
        <row r="2304">
          <cell r="A2304" t="str">
            <v>SINAPI-I 38071</v>
          </cell>
          <cell r="D2304" t="str">
            <v>INTERRUPTORES SIMPLES (3 MODULOS) 10A, 250V, CONJUNTO MONTADO PARA EMBUTIR 4" X 2" (PLACA + SUPORTE + MODULOS)</v>
          </cell>
          <cell r="E2304" t="str">
            <v>UN</v>
          </cell>
          <cell r="G2304">
            <v>17.16</v>
          </cell>
        </row>
        <row r="2305">
          <cell r="A2305" t="str">
            <v>SINAPI-I 45279</v>
          </cell>
          <cell r="D2305" t="str">
            <v>INVERSOR DE SOLDA MONOFASICO DE 160 A, POTENCIA DE *7000* W, TENSAO DE 220 V, TURBO VENTILADO, PROTECAO POR TERMOSTATO, PARA ELETRODOS DE *2,0 A 4,0* MM</v>
          </cell>
          <cell r="E2305" t="str">
            <v>UN</v>
          </cell>
          <cell r="G2305">
            <v>1013.5</v>
          </cell>
        </row>
        <row r="2306">
          <cell r="A2306" t="str">
            <v>SINAPI-I 3405</v>
          </cell>
          <cell r="D2306" t="str">
            <v>ISOLADOR DE PORCELANA SUSPENSO, DISCO TIPO GARFO OLHAL, DIAMETRO DE 152 MM, PARA TENSAO DE *15* KV</v>
          </cell>
          <cell r="E2306" t="str">
            <v>UN</v>
          </cell>
          <cell r="G2306">
            <v>96.57</v>
          </cell>
        </row>
        <row r="2307">
          <cell r="A2307" t="str">
            <v>SINAPI-I 3394</v>
          </cell>
          <cell r="D2307" t="str">
            <v>ISOLADOR DE PORCELANA, TIPO BUCHA, PARA TENSAO DE *15* KV</v>
          </cell>
          <cell r="E2307" t="str">
            <v>UN</v>
          </cell>
          <cell r="G2307">
            <v>509.77</v>
          </cell>
        </row>
        <row r="2308">
          <cell r="A2308" t="str">
            <v>SINAPI-I 3393</v>
          </cell>
          <cell r="D2308" t="str">
            <v>ISOLADOR DE PORCELANA, TIPO BUCHA, PARA TENSAO DE *35* KV</v>
          </cell>
          <cell r="E2308" t="str">
            <v>UN</v>
          </cell>
          <cell r="G2308">
            <v>867.94</v>
          </cell>
        </row>
        <row r="2309">
          <cell r="A2309" t="str">
            <v>SINAPI-I 3406</v>
          </cell>
          <cell r="D2309" t="str">
            <v>ISOLADOR DE PORCELANA, TIPO PINO MONOCORPO, PARA TENSAO DE *15* KV</v>
          </cell>
          <cell r="E2309" t="str">
            <v>UN</v>
          </cell>
          <cell r="G2309">
            <v>29.56</v>
          </cell>
        </row>
        <row r="2310">
          <cell r="A2310" t="str">
            <v>SINAPI-I 3395</v>
          </cell>
          <cell r="D2310" t="str">
            <v>ISOLADOR DE PORCELANA, TIPO PINO MONOCORPO, PARA TENSAO DE *35* KV</v>
          </cell>
          <cell r="E2310" t="str">
            <v>UN</v>
          </cell>
          <cell r="G2310">
            <v>124.7</v>
          </cell>
        </row>
        <row r="2311">
          <cell r="A2311" t="str">
            <v>SINAPI-I 3398</v>
          </cell>
          <cell r="D2311" t="str">
            <v>ISOLADOR DE PORCELANA, TIPO ROLDANA, DIMENSOES DE *72* X *72* MM, PARA USO EM BAIXA TENSAO</v>
          </cell>
          <cell r="E2311" t="str">
            <v>UN</v>
          </cell>
          <cell r="G2311">
            <v>5.92</v>
          </cell>
        </row>
        <row r="2312">
          <cell r="A2312" t="str">
            <v>SINAPI-I 40662</v>
          </cell>
          <cell r="D2312" t="str">
            <v>JANELA BASCULANTE EM MADEIRA PINUS/ EUCALIPTO/ TAUARI/ VIROLA OU EQUIVALENTE DA REGIAO, *60 X 60*, CAIXA DO BATENTE/ MARCO E = *10* CM, 2 BASCULAS PARA VIDRO, COM FERRAGENS (SEM VIDRO, SEM GUARNICAO/ALIZAR E SEM ACABAMENTO)</v>
          </cell>
          <cell r="E2312" t="str">
            <v>UN</v>
          </cell>
          <cell r="G2312">
            <v>255</v>
          </cell>
        </row>
        <row r="2313">
          <cell r="A2313" t="str">
            <v>SINAPI-I 3437</v>
          </cell>
          <cell r="D2313" t="str">
            <v>JANELA BASCULANTE EM MADEIRA PINUS/ EUCALIPTO/ TAUARI/ VIROLA OU EQUIVALENTE DA REGIAO, CAIXA DO BATENTE/ MARCO *10* CM, *2* FOLHAS BASCULANTES PARA VIDRO, COM FERRAGENS (SEM VIDRO, SEM GUARNICAO/ALIZAR E SEM ACABAMENTO)</v>
          </cell>
          <cell r="E2313" t="str">
            <v>M2</v>
          </cell>
          <cell r="G2313">
            <v>708.34</v>
          </cell>
        </row>
        <row r="2314">
          <cell r="A2314" t="str">
            <v>SINAPI-I 11190</v>
          </cell>
          <cell r="D2314" t="str">
            <v>JANELA BASCULANTE, ACO, COM BATENTE/REQUADRO, 60 X 60 CM (SEM VIDROS)</v>
          </cell>
          <cell r="E2314" t="str">
            <v>UN</v>
          </cell>
        </row>
        <row r="2315">
          <cell r="A2315" t="str">
            <v>SINAPI-I 34377</v>
          </cell>
          <cell r="D2315" t="str">
            <v>JANELA BASCULANTE, EM ALUMINIO PERFIL 20, 80 X 60 CM (A X L), 4 FLS (1 FIXA E 3 MOVEIS), ACABAMENTO BRANCO OU BRILHANTE, BATENTE DE 3 A 4 CM, COM VIDRO 4 MM, SEM GUARNICAO</v>
          </cell>
          <cell r="E2315" t="str">
            <v>UN</v>
          </cell>
          <cell r="G2315">
            <v>175.49</v>
          </cell>
        </row>
        <row r="2316">
          <cell r="A2316" t="str">
            <v>SINAPI-I 40659</v>
          </cell>
          <cell r="D231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E2316" t="str">
            <v>M2</v>
          </cell>
          <cell r="G2316">
            <v>1002.2</v>
          </cell>
        </row>
        <row r="2317">
          <cell r="A2317" t="str">
            <v>SINAPI-I 40660</v>
          </cell>
          <cell r="D231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E2317" t="str">
            <v>M2</v>
          </cell>
          <cell r="G2317">
            <v>1270.17</v>
          </cell>
        </row>
        <row r="2318">
          <cell r="A2318" t="str">
            <v>SINAPI-I 40661</v>
          </cell>
          <cell r="D231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E2318" t="str">
            <v>M2</v>
          </cell>
          <cell r="G2318">
            <v>780.93</v>
          </cell>
        </row>
        <row r="2319">
          <cell r="A2319" t="str">
            <v>SINAPI-I 3428</v>
          </cell>
          <cell r="D2319" t="str">
            <v>JANELA DE ABRIR EM MADEIRA IMBUIA/CEDRO ARANA/CEDRO ROSA OU EQUIVALENTE DA REGIAO, CAIXA DO BATENTE/MARCO *10* CM, 2 FOLHAS DE ABRIR TIPO VENEZIANA E 2 FOLHAS DE ABRIR PARA VIDRO, COM GUARNICAO/ALIZAR, COM FERRAGENS, (SEM VIDRO E SEM ACABAMENTO)</v>
          </cell>
          <cell r="E2319" t="str">
            <v>M2</v>
          </cell>
          <cell r="G2319">
            <v>1050.7</v>
          </cell>
        </row>
        <row r="2320">
          <cell r="A2320" t="str">
            <v>SINAPI-I 3429</v>
          </cell>
          <cell r="D2320" t="str">
            <v>JANELA DE ABRIR EM MADEIRA PINUS/EUCALIPTO/TAUARI/VIROLA OU EQUIVALENTE DA REGIAO, CAIXA DO BATENTE/MARCO *10* CM, 2 FOLHAS DE ABRIR TIPO VENEZIANA E 2 FOLHAS GUILHOTINA PARA VIDRO, COM FERRAGENS (SEM VIDRO, SEM GUARNICAO/ALIZAR E SEM ACABAMENTO)</v>
          </cell>
          <cell r="E2320" t="str">
            <v>M2</v>
          </cell>
          <cell r="G2320">
            <v>600.30999999999995</v>
          </cell>
        </row>
        <row r="2321">
          <cell r="A2321" t="str">
            <v>SINAPI-I 11199</v>
          </cell>
          <cell r="D2321" t="str">
            <v>JANELA DE CORRER, ACO, BATENTE/REQUADRO DE 6 A 14 CM, COM DIVISAO HORIZ, PINT ANTICORROSIVA, SEM VIDRO, BANDEIRA COM BASCULA, 4 FLS, 120 X 150 CM (A X L)</v>
          </cell>
          <cell r="E2321" t="str">
            <v>UN</v>
          </cell>
        </row>
        <row r="2322">
          <cell r="A2322" t="str">
            <v>SINAPI-I 36896</v>
          </cell>
          <cell r="D2322" t="str">
            <v>JANELA DE CORRER, EM ALUMINIO PERFIL 25, 100 X 120 CM (A X L), 2 FLS MOVEIS, SEM BANDEIRA, ACABAMENTO BRANCO OU BRILHANTE, BATENTE DE 6 A 7 CM, COM VIDRO 4 MM, SEM GUARNICAO</v>
          </cell>
          <cell r="E2322" t="str">
            <v>UN</v>
          </cell>
          <cell r="G2322">
            <v>339.9</v>
          </cell>
        </row>
        <row r="2323">
          <cell r="A2323" t="str">
            <v>SINAPI-I 34367</v>
          </cell>
          <cell r="D2323" t="str">
            <v>JANELA DE CORRER, EM ALUMINIO PERFIL 25, 100 X 150 CM (A X L), 2 FLS MOVEIS, SEM BANDEIRA, ACABAMENTO BRANCO OU BRILHANTE, BATENTE DE 6 A 7 CM, COM VIDRO 4 MM, SEM GUARNICAO</v>
          </cell>
          <cell r="E2323" t="str">
            <v>UN</v>
          </cell>
          <cell r="G2323">
            <v>438.08</v>
          </cell>
        </row>
        <row r="2324">
          <cell r="A2324" t="str">
            <v>SINAPI-I 36897</v>
          </cell>
          <cell r="D2324" t="str">
            <v>JANELA DE CORRER, EM ALUMINIO PERFIL 25, 100 X 150 CM (A X L), 4 FLS MOVEIS, SEM BANDEIRA, ACABAMENTO BRANCO OU BRILHANTE, BATENTE DE 6 A 7 CM, COM VIDRO 4 MM, SEM GUARNICAO/ALIZAR</v>
          </cell>
          <cell r="E2324" t="str">
            <v>UN</v>
          </cell>
          <cell r="G2324">
            <v>530.4</v>
          </cell>
        </row>
        <row r="2325">
          <cell r="A2325" t="str">
            <v>SINAPI-I 34369</v>
          </cell>
          <cell r="D2325" t="str">
            <v>JANELA DE CORRER, EM ALUMINIO PERFIL 25, 100 X 200 CM (A X L), 4 FLS, SEM BANDEIRA, ACABAMENTO BRANCO OU BRILHANTE, BATENTE DE 6 A 7 CM, COM VIDRO 4 MM, SEM GUARNICAO/ALIZAR</v>
          </cell>
          <cell r="E2325" t="str">
            <v>UN</v>
          </cell>
          <cell r="G2325">
            <v>610.4</v>
          </cell>
        </row>
        <row r="2326">
          <cell r="A2326" t="str">
            <v>SINAPI-I 34364</v>
          </cell>
          <cell r="D2326" t="str">
            <v>JANELA DE CORRER, EM ALUMINIO PERFIL 25, 120 X 150 CM (A X L), 4 FLS, BANDEIRA COM BASCULA, ACABAMENTO BRANCO OU BRILHANTE, BATENTE/REQUADRO DE 6 A 14 CM, COM VIDRO 4 MM, SEM GUARNICAO/ALIZAR</v>
          </cell>
          <cell r="E2326" t="str">
            <v>UN</v>
          </cell>
          <cell r="G2326">
            <v>575.84</v>
          </cell>
        </row>
        <row r="2327">
          <cell r="A2327" t="str">
            <v>SINAPI-I 3421</v>
          </cell>
          <cell r="D2327" t="str">
            <v>JANELA EM MADEIRA CEDRINHO/ ANGELIM COMERCIAL/ CURUPIXA/ CUMARU OU EQUIVALENTE DA REGIAO, CAIXA DO BATENTE/MARCO *10* CM, 2 FOLHAS DE ABRIR TIPO VENEZIANA E 2 FOLHAS GUILHOTINA PARA VIDRO, COM GUARNICAO/ALIZAR, COM FERRAGENS (SEM VIDRO E SEM ACABAMENTO)</v>
          </cell>
          <cell r="E2327" t="str">
            <v>M2</v>
          </cell>
          <cell r="G2327">
            <v>786.91</v>
          </cell>
        </row>
        <row r="2328">
          <cell r="A2328" t="str">
            <v>SINAPI-I 599</v>
          </cell>
          <cell r="D2328" t="str">
            <v>JANELA FIXA, EM ALUMINIO PERFIL 20, 60 X 80 CM (A X L), BATENTE/REQUADRO DE 3 A 14 CM, COM VIDRO 4 MM, SEM GUARNICAO/ALIZAR, ACABAMENTO ALUM BRANCO OU BRILHANTE</v>
          </cell>
          <cell r="E2328" t="str">
            <v>M2</v>
          </cell>
          <cell r="G2328">
            <v>619.9</v>
          </cell>
        </row>
        <row r="2329">
          <cell r="A2329" t="str">
            <v>SINAPI-I 44053</v>
          </cell>
          <cell r="D2329" t="str">
            <v>JANELA INTEGRADA VENEZIANA EM ALUMINIO PERFIL 25, 120 X 120 CM (A X L), 2 FLS (2 VIDROS) E VENEZIANA COM ACIONAMENTO MANUAL, SEM BANDEIRA, ACABAMENTO BRILHANTE, BATENTE DE 11,50 A 12,50 CM, COM VIDRO 4 MM, INCLUSO GUARNICAO</v>
          </cell>
          <cell r="E2329" t="str">
            <v>UN</v>
          </cell>
          <cell r="G2329">
            <v>1375.9</v>
          </cell>
        </row>
        <row r="2330">
          <cell r="A2330" t="str">
            <v>SINAPI-I 3423</v>
          </cell>
          <cell r="D2330" t="str">
            <v>JANELA MAXIM-AR EM MADEIRA CEDRINHO/ ANGELIM COMERCIAL/ CURUPIXA/ CUMARU OU EQUIVALENTE DA REGIAO, CAIXA DO BATENTE/MARCO *10* CM, 1 FOLHA PARA VIDRO, COM GUARNICAO/ALIZAR, COM FERRAGENS, (SEM VIDRO E SEM ACABAMENTO)</v>
          </cell>
          <cell r="E2330" t="str">
            <v>M2</v>
          </cell>
          <cell r="G2330">
            <v>1109.73</v>
          </cell>
        </row>
        <row r="2331">
          <cell r="A2331" t="str">
            <v>SINAPI-I 34797</v>
          </cell>
          <cell r="D2331" t="str">
            <v>JANELA MAXIM-AR, ACO GALVANIZADO PINT. ANTICORROSIVA, COM BATENTE/REQUADRO DE 6 A 14 CM, SEM VIDRO, COM GRADE, 1 FL, 60 X 80 CM (A X L)</v>
          </cell>
          <cell r="E2331" t="str">
            <v>UN</v>
          </cell>
        </row>
        <row r="2332">
          <cell r="A2332" t="str">
            <v>SINAPI-I 34381</v>
          </cell>
          <cell r="D2332" t="str">
            <v>JANELA MAXIM-AR, EM ALUMINIO PERFIL 25, 60 X 80 CM (A X L), ACABAMENTO BRANCO OU BRILHANTE, BATENTE DE 4 A 5 CM, COM VIDRO 4 MM, SEM GUARNICAO/ALIZAR</v>
          </cell>
          <cell r="E2332" t="str">
            <v>UN</v>
          </cell>
          <cell r="G2332">
            <v>250.3</v>
          </cell>
        </row>
        <row r="2333">
          <cell r="A2333" t="str">
            <v>SINAPI-I 44054</v>
          </cell>
          <cell r="D2333" t="str">
            <v>JANELA VENEZIANA DE CORRER, EM ALUMINIO PERFIL 25, 100 X 120 CM (A X L), 3 FLS (2 VENEZIANAS E 1 VIDRO), SEM BANDEIRA, ACABAMENTO BRANCO OU BRILHANTE, BATENTE DE 8 A 9 CM, COM VIDRO 4 MM, SEM GUARNICAO/ALIZAR</v>
          </cell>
          <cell r="E2333" t="str">
            <v>UN</v>
          </cell>
          <cell r="G2333">
            <v>493.59</v>
          </cell>
        </row>
        <row r="2334">
          <cell r="A2334" t="str">
            <v>SINAPI-I 44399</v>
          </cell>
          <cell r="D2334" t="str">
            <v>JANELA VENEZIANA DE CORRER, EM ALUMINIO PERFIL 25, 100 X 150 CM (A X L), 6 FLS (4 VENEZIANAS E 2 VIDROS), SEM BANDEIRA, ACABAMENTO BRANCO OU BRILHANTE, BATENTE DE 8 A 9 CM, COM VIDRO 4 MM, SEM GUARNICAO / ALIZAR</v>
          </cell>
          <cell r="E2334" t="str">
            <v>UN</v>
          </cell>
          <cell r="G2334">
            <v>674.4</v>
          </cell>
        </row>
        <row r="2335">
          <cell r="A2335" t="str">
            <v>SINAPI-I 44503</v>
          </cell>
          <cell r="D2335" t="str">
            <v>JARDINEIRO (HORISTA)</v>
          </cell>
          <cell r="E2335" t="str">
            <v>H</v>
          </cell>
          <cell r="G2335">
            <v>21.7</v>
          </cell>
        </row>
        <row r="2336">
          <cell r="A2336" t="str">
            <v>SINAPI-I 41077</v>
          </cell>
          <cell r="D2336" t="str">
            <v>JARDINEIRO (MENSALISTA)</v>
          </cell>
          <cell r="E2336" t="str">
            <v>MES</v>
          </cell>
          <cell r="G2336">
            <v>3841.79</v>
          </cell>
        </row>
        <row r="2337">
          <cell r="A2337" t="str">
            <v>SINAPI-I 37963</v>
          </cell>
          <cell r="D2337" t="str">
            <v>JOELHO CPVC, SOLDAVEL, 45 GRAUS, 15 MM, PARA AGUA QUENTE</v>
          </cell>
          <cell r="E2337" t="str">
            <v>UN</v>
          </cell>
          <cell r="G2337">
            <v>4.67</v>
          </cell>
        </row>
        <row r="2338">
          <cell r="A2338" t="str">
            <v>SINAPI-I 37964</v>
          </cell>
          <cell r="D2338" t="str">
            <v>JOELHO CPVC, SOLDAVEL, 45 GRAUS, 22 MM, PARA AGUA QUENTE</v>
          </cell>
          <cell r="E2338" t="str">
            <v>UN</v>
          </cell>
          <cell r="G2338">
            <v>6.24</v>
          </cell>
        </row>
        <row r="2339">
          <cell r="A2339" t="str">
            <v>SINAPI-I 37965</v>
          </cell>
          <cell r="D2339" t="str">
            <v>JOELHO CPVC, SOLDAVEL, 45 GRAUS, 28 MM, PARA AGUA QUENTE</v>
          </cell>
          <cell r="E2339" t="str">
            <v>UN</v>
          </cell>
          <cell r="G2339">
            <v>9.01</v>
          </cell>
        </row>
        <row r="2340">
          <cell r="A2340" t="str">
            <v>SINAPI-I 37966</v>
          </cell>
          <cell r="D2340" t="str">
            <v>JOELHO CPVC, SOLDAVEL, 45 GRAUS, 35 MM, PARA AGUA QUENTE</v>
          </cell>
          <cell r="E2340" t="str">
            <v>UN</v>
          </cell>
          <cell r="G2340">
            <v>15.82</v>
          </cell>
        </row>
        <row r="2341">
          <cell r="A2341" t="str">
            <v>SINAPI-I 37967</v>
          </cell>
          <cell r="D2341" t="str">
            <v>JOELHO CPVC, SOLDAVEL, 45 GRAUS, 42 MM, PARA AGUA QUENTE</v>
          </cell>
          <cell r="E2341" t="str">
            <v>UN</v>
          </cell>
          <cell r="G2341">
            <v>26.57</v>
          </cell>
        </row>
        <row r="2342">
          <cell r="A2342" t="str">
            <v>SINAPI-I 37968</v>
          </cell>
          <cell r="D2342" t="str">
            <v>JOELHO CPVC, SOLDAVEL, 45 GRAUS, 54 MM, PARA AGUA QUENTE</v>
          </cell>
          <cell r="E2342" t="str">
            <v>UN</v>
          </cell>
          <cell r="G2342">
            <v>56.42</v>
          </cell>
        </row>
        <row r="2343">
          <cell r="A2343" t="str">
            <v>SINAPI-I 37969</v>
          </cell>
          <cell r="D2343" t="str">
            <v>JOELHO CPVC, SOLDAVEL, 45 GRAUS, 73 MM, PARA AGUA QUENTE</v>
          </cell>
          <cell r="E2343" t="str">
            <v>UN</v>
          </cell>
          <cell r="G2343">
            <v>142.58000000000001</v>
          </cell>
        </row>
        <row r="2344">
          <cell r="A2344" t="str">
            <v>SINAPI-I 37970</v>
          </cell>
          <cell r="D2344" t="str">
            <v>JOELHO CPVC, SOLDAVEL, 45 GRAUS, 89 MM, PARA AGUA QUENTE</v>
          </cell>
          <cell r="E2344" t="str">
            <v>UN</v>
          </cell>
          <cell r="G2344">
            <v>206.27</v>
          </cell>
        </row>
        <row r="2345">
          <cell r="A2345" t="str">
            <v>SINAPI-I 44251</v>
          </cell>
          <cell r="D2345" t="str">
            <v>JOELHO CPVC, SOLDAVEL, 90 GRAUS, 114 MM, PARA AGUA QUENTE</v>
          </cell>
          <cell r="E2345" t="str">
            <v>UN</v>
          </cell>
          <cell r="G2345">
            <v>238.26</v>
          </cell>
        </row>
        <row r="2346">
          <cell r="A2346" t="str">
            <v>SINAPI-I 21118</v>
          </cell>
          <cell r="D2346" t="str">
            <v>JOELHO CPVC, SOLDAVEL, 90 GRAUS, 15 MM, PARA AGUA QUENTE</v>
          </cell>
          <cell r="E2346" t="str">
            <v>UN</v>
          </cell>
          <cell r="G2346">
            <v>3.71</v>
          </cell>
        </row>
        <row r="2347">
          <cell r="A2347" t="str">
            <v>SINAPI-I 37956</v>
          </cell>
          <cell r="D2347" t="str">
            <v>JOELHO CPVC, SOLDAVEL, 90 GRAUS, 22 MM, PARA AGUA QUENTE</v>
          </cell>
          <cell r="E2347" t="str">
            <v>UN</v>
          </cell>
          <cell r="G2347">
            <v>4.5599999999999996</v>
          </cell>
        </row>
        <row r="2348">
          <cell r="A2348" t="str">
            <v>SINAPI-I 37957</v>
          </cell>
          <cell r="D2348" t="str">
            <v>JOELHO CPVC, SOLDAVEL, 90 GRAUS, 28 MM, PARA AGUA QUENTE</v>
          </cell>
          <cell r="E2348" t="str">
            <v>UN</v>
          </cell>
          <cell r="G2348">
            <v>9.6999999999999993</v>
          </cell>
        </row>
        <row r="2349">
          <cell r="A2349" t="str">
            <v>SINAPI-I 37958</v>
          </cell>
          <cell r="D2349" t="str">
            <v>JOELHO CPVC, SOLDAVEL, 90 GRAUS, 35 MM, PARA AGUA QUENTE</v>
          </cell>
          <cell r="E2349" t="str">
            <v>UN</v>
          </cell>
          <cell r="G2349">
            <v>17.54</v>
          </cell>
        </row>
        <row r="2350">
          <cell r="A2350" t="str">
            <v>SINAPI-I 37959</v>
          </cell>
          <cell r="D2350" t="str">
            <v>JOELHO CPVC, SOLDAVEL, 90 GRAUS, 42 MM, PARA AGUA QUENTE</v>
          </cell>
          <cell r="E2350" t="str">
            <v>UN</v>
          </cell>
          <cell r="G2350">
            <v>27</v>
          </cell>
        </row>
        <row r="2351">
          <cell r="A2351" t="str">
            <v>SINAPI-I 37960</v>
          </cell>
          <cell r="D2351" t="str">
            <v>JOELHO CPVC, SOLDAVEL, 90 GRAUS, 54 MM, PARA AGUA QUENTE</v>
          </cell>
          <cell r="E2351" t="str">
            <v>UN</v>
          </cell>
          <cell r="G2351">
            <v>68.98</v>
          </cell>
        </row>
        <row r="2352">
          <cell r="A2352" t="str">
            <v>SINAPI-I 37961</v>
          </cell>
          <cell r="D2352" t="str">
            <v>JOELHO CPVC, SOLDAVEL, 90 GRAUS, 73 MM, PARA AGUA QUENTE</v>
          </cell>
          <cell r="E2352" t="str">
            <v>UN</v>
          </cell>
          <cell r="G2352">
            <v>148.26</v>
          </cell>
        </row>
        <row r="2353">
          <cell r="A2353" t="str">
            <v>SINAPI-I 37962</v>
          </cell>
          <cell r="D2353" t="str">
            <v>JOELHO CPVC, SOLDAVEL, 90 GRAUS, 89 MM, PARA AGUA QUENTE</v>
          </cell>
          <cell r="E2353" t="str">
            <v>UN</v>
          </cell>
          <cell r="G2353">
            <v>170.92</v>
          </cell>
        </row>
        <row r="2354">
          <cell r="A2354" t="str">
            <v>SINAPI-I 3533</v>
          </cell>
          <cell r="D2354" t="str">
            <v>JOELHO DE REDUCAO, PVC SOLDAVEL, 90 GRAUS, 25 MM X 20 MM, COR MARROM, PARA AGUA FRIA PREDIAL</v>
          </cell>
          <cell r="E2354" t="str">
            <v>UN</v>
          </cell>
          <cell r="G2354">
            <v>2.98</v>
          </cell>
        </row>
        <row r="2355">
          <cell r="A2355" t="str">
            <v>SINAPI-I 3538</v>
          </cell>
          <cell r="D2355" t="str">
            <v>JOELHO DE REDUCAO, PVC SOLDAVEL, 90 GRAUS, 32 MM X 25 MM, COR MARROM, PARA AGUA FRIA PREDIAL</v>
          </cell>
          <cell r="E2355" t="str">
            <v>UN</v>
          </cell>
          <cell r="G2355">
            <v>5.65</v>
          </cell>
        </row>
        <row r="2356">
          <cell r="A2356" t="str">
            <v>SINAPI-I 3498</v>
          </cell>
          <cell r="D2356" t="str">
            <v>JOELHO DE REDUCAO, PVC, ROSCAVEL, 90 GRAUS, 1" X 3/4", COR BRANCA, PARA AGUA FRIA PREDIAL</v>
          </cell>
          <cell r="E2356" t="str">
            <v>UN</v>
          </cell>
          <cell r="G2356">
            <v>5.48</v>
          </cell>
        </row>
        <row r="2357">
          <cell r="A2357" t="str">
            <v>SINAPI-I 3496</v>
          </cell>
          <cell r="D2357" t="str">
            <v>JOELHO DE REDUCAO, PVC, ROSCAVEL, 90 GRAUS, 3/4" X 1/2", COR BRANCA, PARA AGUA FRIA PREDIAL</v>
          </cell>
          <cell r="E2357" t="str">
            <v>UN</v>
          </cell>
          <cell r="G2357">
            <v>3.67</v>
          </cell>
        </row>
        <row r="2358">
          <cell r="A2358" t="str">
            <v>SINAPI-I 38429</v>
          </cell>
          <cell r="D2358" t="str">
            <v>JOELHO DE TRANSICAO, CPVC, SOLDAVEL, 90 GRAUS, 15 MM X 1/2", PARA AGUA QUENTE</v>
          </cell>
          <cell r="E2358" t="str">
            <v>UN</v>
          </cell>
          <cell r="G2358">
            <v>12.62</v>
          </cell>
        </row>
        <row r="2359">
          <cell r="A2359" t="str">
            <v>SINAPI-I 38431</v>
          </cell>
          <cell r="D2359" t="str">
            <v>JOELHO DE TRANSICAO, CPVC, SOLDAVEL, 90 GRAUS, 22 MM X 1/2", PARA AGUA QUENTE</v>
          </cell>
          <cell r="E2359" t="str">
            <v>UN</v>
          </cell>
          <cell r="G2359">
            <v>15.83</v>
          </cell>
        </row>
        <row r="2360">
          <cell r="A2360" t="str">
            <v>SINAPI-I 38430</v>
          </cell>
          <cell r="D2360" t="str">
            <v>JOELHO DE TRANSICAO, CPVC, SOLDAVEL, 90 GRAUS, 22 MM X 3/4", PARA AGUA QUENTE</v>
          </cell>
          <cell r="E2360" t="str">
            <v>UN</v>
          </cell>
          <cell r="G2360">
            <v>24.55</v>
          </cell>
        </row>
        <row r="2361">
          <cell r="A2361" t="str">
            <v>SINAPI-I 36348</v>
          </cell>
          <cell r="D2361" t="str">
            <v>JOELHO PPR 45 GRAUS, SOLDAVEL, F/F, DN 20 MM, PARA AGUA QUENTE PREDIAL</v>
          </cell>
          <cell r="E2361" t="str">
            <v>UN</v>
          </cell>
        </row>
        <row r="2362">
          <cell r="A2362" t="str">
            <v>SINAPI-I 36349</v>
          </cell>
          <cell r="D2362" t="str">
            <v>JOELHO PPR 45 GRAUS, SOLDAVEL, F/F, DN 25 MM, PARA AGUA QUENTE PREDIAL</v>
          </cell>
          <cell r="E2362" t="str">
            <v>UN</v>
          </cell>
        </row>
        <row r="2363">
          <cell r="A2363" t="str">
            <v>SINAPI-I 38987</v>
          </cell>
          <cell r="D2363" t="str">
            <v>JOELHO PPR 45 GRAUS, SOLDAVEL, F/F, DN 40 MM, PARA AQUA QUENTE E FRIA PREDIAL</v>
          </cell>
          <cell r="E2363" t="str">
            <v>UN</v>
          </cell>
        </row>
        <row r="2364">
          <cell r="A2364" t="str">
            <v>SINAPI-I 38988</v>
          </cell>
          <cell r="D2364" t="str">
            <v>JOELHO PPR 45 GRAUS, SOLDAVEL, F/F, DN 50 MM, PARA AQUA QUENTE E FRIA PREDIAL</v>
          </cell>
          <cell r="E2364" t="str">
            <v>UN</v>
          </cell>
        </row>
        <row r="2365">
          <cell r="A2365" t="str">
            <v>SINAPI-I 38989</v>
          </cell>
          <cell r="D2365" t="str">
            <v>JOELHO PPR 45 GRAUS, SOLDAVEL, F/F, DN 63 MM, PARA AQUA QUENTE E FRIA PREDIAL</v>
          </cell>
          <cell r="E2365" t="str">
            <v>UN</v>
          </cell>
        </row>
        <row r="2366">
          <cell r="A2366" t="str">
            <v>SINAPI-I 38990</v>
          </cell>
          <cell r="D2366" t="str">
            <v>JOELHO PPR 45 GRAUS, SOLDAVEL, F/F, DN 75 MM, PARA AQUA QUENTE E FRIA PREDIAL</v>
          </cell>
          <cell r="E2366" t="str">
            <v>UN</v>
          </cell>
        </row>
        <row r="2367">
          <cell r="A2367" t="str">
            <v>SINAPI-I 38991</v>
          </cell>
          <cell r="D2367" t="str">
            <v>JOELHO PPR 45 GRAUS, SOLDAVEL, F/F, DN 90 MM, PARA AQUA QUENTE E FRIA PREDIAL</v>
          </cell>
          <cell r="E2367" t="str">
            <v>UN</v>
          </cell>
        </row>
        <row r="2368">
          <cell r="A2368" t="str">
            <v>SINAPI-I 38433</v>
          </cell>
          <cell r="D2368" t="str">
            <v>JOELHO PPR, 45 GRAUS, SOLDAVEL, F/F, DN 32 MM, PARA AGUA QUENTE PREDIAL</v>
          </cell>
          <cell r="E2368" t="str">
            <v>UN</v>
          </cell>
        </row>
        <row r="2369">
          <cell r="A2369" t="str">
            <v>SINAPI-I 38440</v>
          </cell>
          <cell r="D2369" t="str">
            <v>JOELHO PPR, 90 GRAUS, SOLDAVEL, F/F, DN 110 MM, PARA AGUA QUENTE PREDIAL</v>
          </cell>
          <cell r="E2369" t="str">
            <v>UN</v>
          </cell>
        </row>
        <row r="2370">
          <cell r="A2370" t="str">
            <v>SINAPI-I 36359</v>
          </cell>
          <cell r="D2370" t="str">
            <v>JOELHO PPR, 90 GRAUS, SOLDAVEL, F/F, DN 20 MM, PARA AGUA QUENTE PREDIAL</v>
          </cell>
          <cell r="E2370" t="str">
            <v>UN</v>
          </cell>
        </row>
        <row r="2371">
          <cell r="A2371" t="str">
            <v>SINAPI-I 36360</v>
          </cell>
          <cell r="D2371" t="str">
            <v>JOELHO PPR, 90 GRAUS, SOLDAVEL, F/F, DN 25 MM, PARA AGUA QUENTE PREDIAL</v>
          </cell>
          <cell r="E2371" t="str">
            <v>UN</v>
          </cell>
        </row>
        <row r="2372">
          <cell r="A2372" t="str">
            <v>SINAPI-I 38434</v>
          </cell>
          <cell r="D2372" t="str">
            <v>JOELHO PPR, 90 GRAUS, SOLDAVEL, F/F, DN 32 MM, PARA AGUA QUENTE PREDIAL</v>
          </cell>
          <cell r="E2372" t="str">
            <v>UN</v>
          </cell>
        </row>
        <row r="2373">
          <cell r="A2373" t="str">
            <v>SINAPI-I 38435</v>
          </cell>
          <cell r="D2373" t="str">
            <v>JOELHO PPR, 90 GRAUS, SOLDAVEL, F/F, DN 40 MM, PARA AGUA QUENTE PREDIAL</v>
          </cell>
          <cell r="E2373" t="str">
            <v>UN</v>
          </cell>
        </row>
        <row r="2374">
          <cell r="A2374" t="str">
            <v>SINAPI-I 38436</v>
          </cell>
          <cell r="D2374" t="str">
            <v>JOELHO PPR, 90 GRAUS, SOLDAVEL, F/F, DN 50 MM, PARA AGUA QUENTE PREDIAL</v>
          </cell>
          <cell r="E2374" t="str">
            <v>UN</v>
          </cell>
        </row>
        <row r="2375">
          <cell r="A2375" t="str">
            <v>SINAPI-I 38437</v>
          </cell>
          <cell r="D2375" t="str">
            <v>JOELHO PPR, 90 GRAUS, SOLDAVEL, F/F, DN 63 MM, PARA AGUA QUENTE PREDIAL</v>
          </cell>
          <cell r="E2375" t="str">
            <v>UN</v>
          </cell>
        </row>
        <row r="2376">
          <cell r="A2376" t="str">
            <v>SINAPI-I 38438</v>
          </cell>
          <cell r="D2376" t="str">
            <v>JOELHO PPR, 90 GRAUS, SOLDAVEL, F/F, DN 75 MM, PARA AGUA QUENTE PREDIAL</v>
          </cell>
          <cell r="E2376" t="str">
            <v>UN</v>
          </cell>
        </row>
        <row r="2377">
          <cell r="A2377" t="str">
            <v>SINAPI-I 38439</v>
          </cell>
          <cell r="D2377" t="str">
            <v>JOELHO PPR, 90 GRAUS, SOLDAVEL, F/F, DN 90 MM, PARA AGUA QUENTE PREDIAL</v>
          </cell>
          <cell r="E2377" t="str">
            <v>UN</v>
          </cell>
        </row>
        <row r="2378">
          <cell r="A2378" t="str">
            <v>SINAPI-I 10836</v>
          </cell>
          <cell r="D2378" t="str">
            <v>JOELHO PVC COM VISITA, 90 GRAUS, DN 100 X 50 MM, SERIE NORMAL, PARA ESGOTO PREDIAL</v>
          </cell>
          <cell r="E2378" t="str">
            <v>UN</v>
          </cell>
          <cell r="G2378">
            <v>20.76</v>
          </cell>
        </row>
        <row r="2379">
          <cell r="A2379" t="str">
            <v>SINAPI-I 3510</v>
          </cell>
          <cell r="D2379" t="str">
            <v>JOELHO PVC, 90 GRAUS, ROSCAVEL, 1 1/4", COR BRANCA, AGUA FRIA PREDIAL</v>
          </cell>
          <cell r="E2379" t="str">
            <v>UN</v>
          </cell>
          <cell r="G2379">
            <v>13.75</v>
          </cell>
        </row>
        <row r="2380">
          <cell r="A2380" t="str">
            <v>SINAPI-I 10835</v>
          </cell>
          <cell r="D2380" t="str">
            <v>JOELHO PVC, COM BOLSA E ANEL, 90 GRAUS, DN 40 X *38* MM, SERIE NORMAL, PARA ESGOTO PREDIAL</v>
          </cell>
          <cell r="E2380" t="str">
            <v>UN</v>
          </cell>
          <cell r="G2380">
            <v>5.79</v>
          </cell>
        </row>
        <row r="2381">
          <cell r="A2381" t="str">
            <v>SINAPI-I 3485</v>
          </cell>
          <cell r="D2381" t="str">
            <v>JOELHO PVC, ROSCAVEL, 45 GRAUS, 1", COR BRANCA, PARA AGUA FRIA PREDIAL</v>
          </cell>
          <cell r="E2381" t="str">
            <v>UN</v>
          </cell>
          <cell r="G2381">
            <v>14.46</v>
          </cell>
        </row>
        <row r="2382">
          <cell r="A2382" t="str">
            <v>SINAPI-I 3475</v>
          </cell>
          <cell r="D2382" t="str">
            <v>JOELHO PVC, ROSCAVEL, 45 GRAUS, 1/2", COR BRANCA, PARA AGUA FRIA PREDIAL</v>
          </cell>
          <cell r="E2382" t="str">
            <v>UN</v>
          </cell>
          <cell r="G2382">
            <v>5.23</v>
          </cell>
        </row>
        <row r="2383">
          <cell r="A2383" t="str">
            <v>SINAPI-I 3534</v>
          </cell>
          <cell r="D2383" t="str">
            <v>JOELHO PVC, ROSCAVEL, 45 GRAUS, 3/4", COR BRANCA, PARA AGUA FRIA PREDIAL</v>
          </cell>
          <cell r="E2383" t="str">
            <v>UN</v>
          </cell>
          <cell r="G2383">
            <v>8.2899999999999991</v>
          </cell>
        </row>
        <row r="2384">
          <cell r="A2384" t="str">
            <v>SINAPI-I 3482</v>
          </cell>
          <cell r="D2384" t="str">
            <v>JOELHO PVC, ROSCAVEL, 90 GRAUS, 1", COR BRANCA, PARA AGUA FRIA PREDIAL</v>
          </cell>
          <cell r="E2384" t="str">
            <v>UN</v>
          </cell>
          <cell r="G2384">
            <v>5.93</v>
          </cell>
        </row>
        <row r="2385">
          <cell r="A2385" t="str">
            <v>SINAPI-I 3543</v>
          </cell>
          <cell r="D2385" t="str">
            <v>JOELHO PVC, ROSCAVEL, 90 GRAUS, 1/2", COR BRANCA, PARA AGUA FRIA PREDIAL</v>
          </cell>
          <cell r="E2385" t="str">
            <v>UN</v>
          </cell>
          <cell r="G2385">
            <v>1.92</v>
          </cell>
        </row>
        <row r="2386">
          <cell r="A2386" t="str">
            <v>SINAPI-I 3505</v>
          </cell>
          <cell r="D2386" t="str">
            <v>JOELHO PVC, ROSCAVEL, 90 GRAUS, 3/4", COR BRANCA, PARA AGUA FRIA PREDIAL</v>
          </cell>
          <cell r="E2386" t="str">
            <v>UN</v>
          </cell>
          <cell r="G2386">
            <v>2.86</v>
          </cell>
        </row>
        <row r="2387">
          <cell r="A2387" t="str">
            <v>SINAPI-I 3521</v>
          </cell>
          <cell r="D2387" t="str">
            <v>JOELHO PVC, SOLDAVEL COM ROSCA, 90 GRAUS, 20 MM X 1/2", COR MARROM, PARA AGUA FRIA PREDIAL</v>
          </cell>
          <cell r="E2387" t="str">
            <v>UN</v>
          </cell>
          <cell r="G2387">
            <v>2.16</v>
          </cell>
        </row>
        <row r="2388">
          <cell r="A2388" t="str">
            <v>SINAPI-I 3531</v>
          </cell>
          <cell r="D2388" t="str">
            <v>JOELHO PVC, SOLDAVEL COM ROSCA, 90 GRAUS, 25 MM X 1/2", COR MARROM, PARA AGUA FRIA PREDIAL</v>
          </cell>
          <cell r="E2388" t="str">
            <v>UN</v>
          </cell>
          <cell r="G2388">
            <v>4.1100000000000003</v>
          </cell>
        </row>
        <row r="2389">
          <cell r="A2389" t="str">
            <v>SINAPI-I 3522</v>
          </cell>
          <cell r="D2389" t="str">
            <v>JOELHO PVC, SOLDAVEL COM ROSCA, 90 GRAUS, 25 MM X 3/4", COR MARROM, PARA AGUA FRIA PREDIAL</v>
          </cell>
          <cell r="E2389" t="str">
            <v>UN</v>
          </cell>
          <cell r="G2389">
            <v>2.65</v>
          </cell>
        </row>
        <row r="2390">
          <cell r="A2390" t="str">
            <v>SINAPI-I 3527</v>
          </cell>
          <cell r="D2390" t="str">
            <v>JOELHO PVC, SOLDAVEL COM ROSCA, 90 GRAUS, 32 MM X 3/4", COR MARROM, PARA AGUA FRIA PREDIAL</v>
          </cell>
          <cell r="E2390" t="str">
            <v>UN</v>
          </cell>
          <cell r="G2390">
            <v>13.93</v>
          </cell>
        </row>
        <row r="2391">
          <cell r="A2391" t="str">
            <v>SINAPI-I 3530</v>
          </cell>
          <cell r="D2391" t="str">
            <v>JOELHO PVC, SOLDAVEL, 90 GRAUS, 110 MM, COR MARROM, PARA AGUA FRIA PREDIAL</v>
          </cell>
          <cell r="E2391" t="str">
            <v>UN</v>
          </cell>
          <cell r="G2391">
            <v>225.59</v>
          </cell>
        </row>
        <row r="2392">
          <cell r="A2392" t="str">
            <v>SINAPI-I 3542</v>
          </cell>
          <cell r="D2392" t="str">
            <v>JOELHO PVC, SOLDAVEL, 90 GRAUS, 20 MM, COR MARROM, PARA AGUA FRIA PREDIAL</v>
          </cell>
          <cell r="E2392" t="str">
            <v>UN</v>
          </cell>
          <cell r="G2392">
            <v>0.65</v>
          </cell>
        </row>
        <row r="2393">
          <cell r="A2393" t="str">
            <v>SINAPI-I 3529</v>
          </cell>
          <cell r="D2393" t="str">
            <v>JOELHO PVC, SOLDAVEL, 90 GRAUS, 25 MM, COR MARROM, PARA AGUA FRIA PREDIAL</v>
          </cell>
          <cell r="E2393" t="str">
            <v>UN</v>
          </cell>
          <cell r="G2393">
            <v>0.79</v>
          </cell>
        </row>
        <row r="2394">
          <cell r="A2394" t="str">
            <v>SINAPI-I 3536</v>
          </cell>
          <cell r="D2394" t="str">
            <v>JOELHO PVC, SOLDAVEL, 90 GRAUS, 32 MM, COR MARROM, PARA AGUA FRIA PREDIAL</v>
          </cell>
          <cell r="E2394" t="str">
            <v>UN</v>
          </cell>
          <cell r="G2394">
            <v>2.64</v>
          </cell>
        </row>
        <row r="2395">
          <cell r="A2395" t="str">
            <v>SINAPI-I 3535</v>
          </cell>
          <cell r="D2395" t="str">
            <v>JOELHO PVC, SOLDAVEL, 90 GRAUS, 40 MM, COR MARROM, PARA AGUA FRIA PREDIAL</v>
          </cell>
          <cell r="E2395" t="str">
            <v>UN</v>
          </cell>
          <cell r="G2395">
            <v>6.44</v>
          </cell>
        </row>
        <row r="2396">
          <cell r="A2396" t="str">
            <v>SINAPI-I 3540</v>
          </cell>
          <cell r="D2396" t="str">
            <v>JOELHO PVC, SOLDAVEL, 90 GRAUS, 50 MM, COR MARROM, PARA AGUA FRIA PREDIAL</v>
          </cell>
          <cell r="E2396" t="str">
            <v>UN</v>
          </cell>
          <cell r="G2396">
            <v>5.45</v>
          </cell>
        </row>
        <row r="2397">
          <cell r="A2397" t="str">
            <v>SINAPI-I 3539</v>
          </cell>
          <cell r="D2397" t="str">
            <v>JOELHO PVC, SOLDAVEL, 90 GRAUS, 60 MM, COR MARROM, PARA AGUA FRIA PREDIAL</v>
          </cell>
          <cell r="E2397" t="str">
            <v>UN</v>
          </cell>
          <cell r="G2397">
            <v>31.57</v>
          </cell>
        </row>
        <row r="2398">
          <cell r="A2398" t="str">
            <v>SINAPI-I 3513</v>
          </cell>
          <cell r="D2398" t="str">
            <v>JOELHO PVC, SOLDAVEL, 90 GRAUS, 85 MM, COR MARROM, PARA AGUA FRIA PREDIAL</v>
          </cell>
          <cell r="E2398" t="str">
            <v>UN</v>
          </cell>
          <cell r="G2398">
            <v>111.33</v>
          </cell>
        </row>
        <row r="2399">
          <cell r="A2399" t="str">
            <v>SINAPI-I 3516</v>
          </cell>
          <cell r="D2399" t="str">
            <v>JOELHO PVC, SOLDAVEL, BB, 45 GRAUS, DN 40 MM, PARA ESGOTO PREDIAL</v>
          </cell>
          <cell r="E2399" t="str">
            <v>UN</v>
          </cell>
          <cell r="G2399">
            <v>2.39</v>
          </cell>
        </row>
        <row r="2400">
          <cell r="A2400" t="str">
            <v>SINAPI-I 3517</v>
          </cell>
          <cell r="D2400" t="str">
            <v>JOELHO PVC, SOLDAVEL, BB, 90 GRAUS, SEM ANEL, DN 40 MM, PARA ESGOTO PREDIAL SECUNDARIO</v>
          </cell>
          <cell r="E2400" t="str">
            <v>UN</v>
          </cell>
          <cell r="G2400">
            <v>2.16</v>
          </cell>
        </row>
        <row r="2401">
          <cell r="A2401" t="str">
            <v>SINAPI-I 3515</v>
          </cell>
          <cell r="D2401" t="str">
            <v>JOELHO PVC, SOLDAVEL, COM BUCHA DE LATAO, 90 GRAUS, 20 MM X 1/2", PARA AGUA FRIA PREDIAL</v>
          </cell>
          <cell r="E2401" t="str">
            <v>UN</v>
          </cell>
          <cell r="G2401">
            <v>7.1</v>
          </cell>
        </row>
        <row r="2402">
          <cell r="A2402" t="str">
            <v>SINAPI-I 20147</v>
          </cell>
          <cell r="D2402" t="str">
            <v>JOELHO PVC, SOLDAVEL, COM BUCHA DE LATAO, 90 GRAUS, 25 MM X 1/2", PARA AGUA FRIA PREDIAL</v>
          </cell>
          <cell r="E2402" t="str">
            <v>UN</v>
          </cell>
          <cell r="G2402">
            <v>5.84</v>
          </cell>
        </row>
        <row r="2403">
          <cell r="A2403" t="str">
            <v>SINAPI-I 3524</v>
          </cell>
          <cell r="D2403" t="str">
            <v>JOELHO PVC, SOLDAVEL, COM BUCHA DE LATAO, 90 GRAUS, 25 MM X 3/4", PARA AGUA FRIA PREDIAL</v>
          </cell>
          <cell r="E2403" t="str">
            <v>UN</v>
          </cell>
          <cell r="G2403">
            <v>8.7899999999999991</v>
          </cell>
        </row>
        <row r="2404">
          <cell r="A2404" t="str">
            <v>SINAPI-I 3532</v>
          </cell>
          <cell r="D2404" t="str">
            <v>JOELHO PVC, SOLDAVEL, COM BUCHA DE LATAO, 90 GRAUS, 32 MM X 3/4", PARA AGUA FRIA PREDIAL</v>
          </cell>
          <cell r="E2404" t="str">
            <v>UN</v>
          </cell>
          <cell r="G2404">
            <v>20.32</v>
          </cell>
        </row>
        <row r="2405">
          <cell r="A2405" t="str">
            <v>SINAPI-I 3528</v>
          </cell>
          <cell r="D2405" t="str">
            <v>JOELHO PVC, SOLDAVEL, PB, 45 GRAUS, DN 100 MM, PARA ESGOTO PREDIAL</v>
          </cell>
          <cell r="E2405" t="str">
            <v>UN</v>
          </cell>
          <cell r="G2405">
            <v>9.35</v>
          </cell>
        </row>
        <row r="2406">
          <cell r="A2406" t="str">
            <v>SINAPI-I 37952</v>
          </cell>
          <cell r="D2406" t="str">
            <v>JOELHO PVC, SOLDAVEL, PB, 45 GRAUS, DN 150 MM, PARA ESGOTO PREDIAL</v>
          </cell>
          <cell r="E2406" t="str">
            <v>UN</v>
          </cell>
          <cell r="G2406">
            <v>67</v>
          </cell>
        </row>
        <row r="2407">
          <cell r="A2407" t="str">
            <v>SINAPI-I 37951</v>
          </cell>
          <cell r="D2407" t="str">
            <v>JOELHO PVC, SOLDAVEL, PB, 45 GRAUS, DN 40 MM, PARA ESGOTO PREDIAL</v>
          </cell>
          <cell r="E2407" t="str">
            <v>UN</v>
          </cell>
          <cell r="G2407">
            <v>2.52</v>
          </cell>
        </row>
        <row r="2408">
          <cell r="A2408" t="str">
            <v>SINAPI-I 3518</v>
          </cell>
          <cell r="D2408" t="str">
            <v>JOELHO PVC, SOLDAVEL, PB, 45 GRAUS, DN 50 MM, PARA ESGOTO PREDIAL</v>
          </cell>
          <cell r="E2408" t="str">
            <v>UN</v>
          </cell>
          <cell r="G2408">
            <v>3.87</v>
          </cell>
        </row>
        <row r="2409">
          <cell r="A2409" t="str">
            <v>SINAPI-I 3519</v>
          </cell>
          <cell r="D2409" t="str">
            <v>JOELHO PVC, SOLDAVEL, PB, 45 GRAUS, DN 75 MM, PARA ESGOTO PREDIAL</v>
          </cell>
          <cell r="E2409" t="str">
            <v>UN</v>
          </cell>
          <cell r="G2409">
            <v>8.11</v>
          </cell>
        </row>
        <row r="2410">
          <cell r="A2410" t="str">
            <v>SINAPI-I 3520</v>
          </cell>
          <cell r="D2410" t="str">
            <v>JOELHO PVC, SOLDAVEL, PB, 90 GRAUS, DN 100 MM, PARA ESGOTO PREDIAL</v>
          </cell>
          <cell r="E2410" t="str">
            <v>UN</v>
          </cell>
          <cell r="G2410">
            <v>8.5</v>
          </cell>
        </row>
        <row r="2411">
          <cell r="A2411" t="str">
            <v>SINAPI-I 37950</v>
          </cell>
          <cell r="D2411" t="str">
            <v>JOELHO PVC, SOLDAVEL, PB, 90 GRAUS, DN 150 MM, PARA ESGOTO PREDIAL</v>
          </cell>
          <cell r="E2411" t="str">
            <v>UN</v>
          </cell>
          <cell r="G2411">
            <v>61.68</v>
          </cell>
        </row>
        <row r="2412">
          <cell r="A2412" t="str">
            <v>SINAPI-I 37949</v>
          </cell>
          <cell r="D2412" t="str">
            <v>JOELHO PVC, SOLDAVEL, PB, 90 GRAUS, DN 40 MM, PARA ESGOTO PREDIAL</v>
          </cell>
          <cell r="E2412" t="str">
            <v>UN</v>
          </cell>
          <cell r="G2412">
            <v>2.27</v>
          </cell>
        </row>
        <row r="2413">
          <cell r="A2413" t="str">
            <v>SINAPI-I 3526</v>
          </cell>
          <cell r="D2413" t="str">
            <v>JOELHO PVC, SOLDAVEL, PB, 90 GRAUS, DN 50 MM, PARA ESGOTO PREDIAL</v>
          </cell>
          <cell r="E2413" t="str">
            <v>UN</v>
          </cell>
          <cell r="G2413">
            <v>3.13</v>
          </cell>
        </row>
        <row r="2414">
          <cell r="A2414" t="str">
            <v>SINAPI-I 3509</v>
          </cell>
          <cell r="D2414" t="str">
            <v>JOELHO PVC, SOLDAVEL, PB, 90 GRAUS, DN 75 MM, PARA ESGOTO PREDIAL</v>
          </cell>
          <cell r="E2414" t="str">
            <v>UN</v>
          </cell>
          <cell r="G2414">
            <v>7.11</v>
          </cell>
        </row>
        <row r="2415">
          <cell r="A2415" t="str">
            <v>SINAPI-I 20151</v>
          </cell>
          <cell r="D2415" t="str">
            <v>JOELHO, PVC SERIE R, 45 GRAUS, DN 100 MM, PARA ESGOTO PREDIAL</v>
          </cell>
          <cell r="E2415" t="str">
            <v>UN</v>
          </cell>
          <cell r="G2415">
            <v>20.89</v>
          </cell>
        </row>
        <row r="2416">
          <cell r="A2416" t="str">
            <v>SINAPI-I 20152</v>
          </cell>
          <cell r="D2416" t="str">
            <v>JOELHO, PVC SERIE R, 45 GRAUS, DN 150 MM, PARA ESGOTO PREDIAL</v>
          </cell>
          <cell r="E2416" t="str">
            <v>UN</v>
          </cell>
          <cell r="G2416">
            <v>75.599999999999994</v>
          </cell>
        </row>
        <row r="2417">
          <cell r="A2417" t="str">
            <v>SINAPI-I 20148</v>
          </cell>
          <cell r="D2417" t="str">
            <v>JOELHO, PVC SERIE R, 45 GRAUS, DN 40 MM, PARA ESGOTO PREDIAL</v>
          </cell>
          <cell r="E2417" t="str">
            <v>UN</v>
          </cell>
          <cell r="G2417">
            <v>4.1100000000000003</v>
          </cell>
        </row>
        <row r="2418">
          <cell r="A2418" t="str">
            <v>SINAPI-I 20149</v>
          </cell>
          <cell r="D2418" t="str">
            <v>JOELHO, PVC SERIE R, 45 GRAUS, DN 50 MM, PARA ESGOTO PREDIAL</v>
          </cell>
          <cell r="E2418" t="str">
            <v>UN</v>
          </cell>
          <cell r="G2418">
            <v>6.86</v>
          </cell>
        </row>
        <row r="2419">
          <cell r="A2419" t="str">
            <v>SINAPI-I 20150</v>
          </cell>
          <cell r="D2419" t="str">
            <v>JOELHO, PVC SERIE R, 45 GRAUS, DN 75 MM, PARA ESGOTO PREDIAL</v>
          </cell>
          <cell r="E2419" t="str">
            <v>UN</v>
          </cell>
          <cell r="G2419">
            <v>17.68</v>
          </cell>
        </row>
        <row r="2420">
          <cell r="A2420" t="str">
            <v>SINAPI-I 20157</v>
          </cell>
          <cell r="D2420" t="str">
            <v>JOELHO, PVC SERIE R, 90 GRAUS, DN 100 MM, PARA ESGOTO PREDIAL</v>
          </cell>
          <cell r="E2420" t="str">
            <v>UN</v>
          </cell>
          <cell r="G2420">
            <v>19.84</v>
          </cell>
        </row>
        <row r="2421">
          <cell r="A2421" t="str">
            <v>SINAPI-I 20158</v>
          </cell>
          <cell r="D2421" t="str">
            <v>JOELHO, PVC SERIE R, 90 GRAUS, DN 150 MM, PARA ESGOTO PREDIAL</v>
          </cell>
          <cell r="E2421" t="str">
            <v>UN</v>
          </cell>
          <cell r="G2421">
            <v>78.81</v>
          </cell>
        </row>
        <row r="2422">
          <cell r="A2422" t="str">
            <v>SINAPI-I 20154</v>
          </cell>
          <cell r="D2422" t="str">
            <v>JOELHO, PVC SERIE R, 90 GRAUS, DN 40 MM, PARA ESGOTO PREDIAL</v>
          </cell>
          <cell r="E2422" t="str">
            <v>UN</v>
          </cell>
          <cell r="G2422">
            <v>4.0199999999999996</v>
          </cell>
        </row>
        <row r="2423">
          <cell r="A2423" t="str">
            <v>SINAPI-I 20155</v>
          </cell>
          <cell r="D2423" t="str">
            <v>JOELHO, PVC SERIE R, 90 GRAUS, DN 50 MM, PARA ESGOTO PREDIAL</v>
          </cell>
          <cell r="E2423" t="str">
            <v>UN</v>
          </cell>
          <cell r="G2423">
            <v>6.12</v>
          </cell>
        </row>
        <row r="2424">
          <cell r="A2424" t="str">
            <v>SINAPI-I 20156</v>
          </cell>
          <cell r="D2424" t="str">
            <v>JOELHO, PVC SERIE R, 90 GRAUS, DN 75 MM, PARA ESGOTO PREDIAL</v>
          </cell>
          <cell r="E2424" t="str">
            <v>UN</v>
          </cell>
          <cell r="G2424">
            <v>17.21</v>
          </cell>
        </row>
        <row r="2425">
          <cell r="A2425" t="str">
            <v>SINAPI-I 3499</v>
          </cell>
          <cell r="D2425" t="str">
            <v>JOELHO, PVC SOLDAVEL, 45 GRAUS, 20 MM, COR MARROM, PARA AGUA FRIA PREDIAL</v>
          </cell>
          <cell r="E2425" t="str">
            <v>UN</v>
          </cell>
          <cell r="G2425">
            <v>1.23</v>
          </cell>
        </row>
        <row r="2426">
          <cell r="A2426" t="str">
            <v>SINAPI-I 3500</v>
          </cell>
          <cell r="D2426" t="str">
            <v>JOELHO, PVC SOLDAVEL, 45 GRAUS, 25 MM, COR MARROM, PARA AGUA FRIA PREDIAL</v>
          </cell>
          <cell r="E2426" t="str">
            <v>UN</v>
          </cell>
          <cell r="G2426">
            <v>1.64</v>
          </cell>
        </row>
        <row r="2427">
          <cell r="A2427" t="str">
            <v>SINAPI-I 3501</v>
          </cell>
          <cell r="D2427" t="str">
            <v>JOELHO, PVC SOLDAVEL, 45 GRAUS, 32 MM, COR MARROM, PARA AGUA FRIA PREDIAL</v>
          </cell>
          <cell r="E2427" t="str">
            <v>UN</v>
          </cell>
          <cell r="G2427">
            <v>4.5199999999999996</v>
          </cell>
        </row>
        <row r="2428">
          <cell r="A2428" t="str">
            <v>SINAPI-I 3502</v>
          </cell>
          <cell r="D2428" t="str">
            <v>JOELHO, PVC SOLDAVEL, 45 GRAUS, 40 MM, COR MARROM, PARA AGUA FRIA PREDIAL</v>
          </cell>
          <cell r="E2428" t="str">
            <v>UN</v>
          </cell>
          <cell r="G2428">
            <v>6.5</v>
          </cell>
        </row>
        <row r="2429">
          <cell r="A2429" t="str">
            <v>SINAPI-I 3503</v>
          </cell>
          <cell r="D2429" t="str">
            <v>JOELHO, PVC SOLDAVEL, 45 GRAUS, 50 MM, COR MARROM, PARA AGUA FRIA PREDIAL</v>
          </cell>
          <cell r="E2429" t="str">
            <v>UN</v>
          </cell>
          <cell r="G2429">
            <v>8.16</v>
          </cell>
        </row>
        <row r="2430">
          <cell r="A2430" t="str">
            <v>SINAPI-I 3477</v>
          </cell>
          <cell r="D2430" t="str">
            <v>JOELHO, PVC SOLDAVEL, 45 GRAUS, 60 MM, COR MARROM, PARA AGUA FRIA PREDIAL</v>
          </cell>
          <cell r="E2430" t="str">
            <v>UN</v>
          </cell>
          <cell r="G2430">
            <v>29.67</v>
          </cell>
        </row>
        <row r="2431">
          <cell r="A2431" t="str">
            <v>SINAPI-I 3478</v>
          </cell>
          <cell r="D2431" t="str">
            <v>JOELHO, PVC SOLDAVEL, 45 GRAUS, 75 MM, COR MARROM, PARA AGUA FRIA PREDIAL</v>
          </cell>
          <cell r="E2431" t="str">
            <v>UN</v>
          </cell>
          <cell r="G2431">
            <v>71.14</v>
          </cell>
        </row>
        <row r="2432">
          <cell r="A2432" t="str">
            <v>SINAPI-I 3525</v>
          </cell>
          <cell r="D2432" t="str">
            <v>JOELHO, PVC SOLDAVEL, 45 GRAUS, 85 MM, COR MARROM, PARA AGUA FRIA PREDIAL</v>
          </cell>
          <cell r="E2432" t="str">
            <v>UN</v>
          </cell>
          <cell r="G2432">
            <v>87.79</v>
          </cell>
        </row>
        <row r="2433">
          <cell r="A2433" t="str">
            <v>SINAPI-I 3511</v>
          </cell>
          <cell r="D2433" t="str">
            <v>JOELHO, PVC SOLDAVEL, 90 GRAUS, 75 MM, COR MARROM, PARA AGUA FRIA PREDIAL</v>
          </cell>
          <cell r="E2433" t="str">
            <v>UN</v>
          </cell>
          <cell r="G2433">
            <v>93.12</v>
          </cell>
        </row>
        <row r="2434">
          <cell r="A2434" t="str">
            <v>SINAPI-I 38913</v>
          </cell>
          <cell r="D2434" t="str">
            <v>JOELHO/COTOVELO 90 GRAUS, METALICO, PARA CONEXAO COM ANEL DESLIZANTE, DN 16 MM, EM TUBO PEX PARA INST. AGUA QUENTE/FRIA</v>
          </cell>
          <cell r="E2434" t="str">
            <v>UN</v>
          </cell>
        </row>
        <row r="2435">
          <cell r="A2435" t="str">
            <v>SINAPI-I 38914</v>
          </cell>
          <cell r="D2435" t="str">
            <v>JOELHO/COTOVELO 90 GRAUS, METALICO, PARA CONEXAO COM ANEL DESLIZANTE, DN 20 MM, EM TUBO PEX PARA INST. AGUA QUENTE/FRIA</v>
          </cell>
          <cell r="E2435" t="str">
            <v>UN</v>
          </cell>
        </row>
        <row r="2436">
          <cell r="A2436" t="str">
            <v>SINAPI-I 38915</v>
          </cell>
          <cell r="D2436" t="str">
            <v>JOELHO/COTOVELO 90 GRAUS, METALICO, PARA CONEXAO COM ANEL DESLIZANTE, DN 25 MM, EM TUBO PEX PARA INST. AGUA QUENTE/FRIA</v>
          </cell>
          <cell r="E2436" t="str">
            <v>UN</v>
          </cell>
        </row>
        <row r="2437">
          <cell r="A2437" t="str">
            <v>SINAPI-I 38916</v>
          </cell>
          <cell r="D2437" t="str">
            <v>JOELHO/COTOVELO 90 GRAUS, METALICO, PARA CONEXAO COM ANEL DESLIZANTE, DN 32 MM, EM TUBO PEX PARA INST. AGUA QUENTE/FRIA</v>
          </cell>
          <cell r="E2437" t="str">
            <v>UN</v>
          </cell>
        </row>
        <row r="2438">
          <cell r="A2438" t="str">
            <v>SINAPI-I 39300</v>
          </cell>
          <cell r="D2438" t="str">
            <v>JOELHO/COTOVELO 90 GRAUS, PLASTICO, PARA CONEXAO COM CRIMPAGEM, DN 16 MM, EM TUBO PEX PARA INST. AGUA QUENTE/FRIA</v>
          </cell>
          <cell r="E2438" t="str">
            <v>UN</v>
          </cell>
        </row>
        <row r="2439">
          <cell r="A2439" t="str">
            <v>SINAPI-I 39301</v>
          </cell>
          <cell r="D2439" t="str">
            <v>JOELHO/COTOVELO 90 GRAUS, PLASTICO, PARA CONEXAO COM CRIMPAGEM, DN 20 MM, EM TUBO PEX PARA INST. AGUA QUENTE/FRIA</v>
          </cell>
          <cell r="E2439" t="str">
            <v>UN</v>
          </cell>
        </row>
        <row r="2440">
          <cell r="A2440" t="str">
            <v>SINAPI-I 39302</v>
          </cell>
          <cell r="D2440" t="str">
            <v>JOELHO/COTOVELO 90 GRAUS, PLASTICO, PARA CONEXAO COM CRIMPAGEM, DN 25 MM, EM TUBO PEX PARA INST. AGUA QUENTE/FRIA</v>
          </cell>
          <cell r="E2440" t="str">
            <v>UN</v>
          </cell>
        </row>
        <row r="2441">
          <cell r="A2441" t="str">
            <v>SINAPI-I 38941</v>
          </cell>
          <cell r="D2441" t="str">
            <v>JOELHO/COTOVELO 90 GRAUS, ROSCA FEMEA MOVEL, METALICO, PARA CONEXAO COM ANEL DESLIZANTE, DN 20 MM X 3/4", EM TUBO PEX PARA INST. AGUA QUENTE/FRIA</v>
          </cell>
          <cell r="E2441" t="str">
            <v>UN</v>
          </cell>
        </row>
        <row r="2442">
          <cell r="A2442" t="str">
            <v>SINAPI-I 38923</v>
          </cell>
          <cell r="D2442" t="str">
            <v>JOELHO/COTOVELO 90 GRAUS, ROSCA FEMEA TERMINAL, METALICO, PARA CONEXAO COM ANEL DESLIZANTE, DN 16 MM X 1/2", EM TUBO PEX PARA INST. AGUA QUENTE/FRIA</v>
          </cell>
          <cell r="E2442" t="str">
            <v>UN</v>
          </cell>
        </row>
        <row r="2443">
          <cell r="A2443" t="str">
            <v>SINAPI-I 38925</v>
          </cell>
          <cell r="D2443" t="str">
            <v>JOELHO/COTOVELO 90 GRAUS, ROSCA FEMEA TERMINAL, METALICO, PARA CONEXAO COM ANEL DESLIZANTE, DN 20 MM X 1/2", EM TUBO PEX PARA INST. AGUA QUENTE/FRIA</v>
          </cell>
          <cell r="E2443" t="str">
            <v>UN</v>
          </cell>
        </row>
        <row r="2444">
          <cell r="A2444" t="str">
            <v>SINAPI-I 38926</v>
          </cell>
          <cell r="D2444" t="str">
            <v>JOELHO/COTOVELO 90 GRAUS, ROSCA FEMEA TERMINAL, METALICO, PARA CONEXAO COM ANEL DESLIZANTE, DN 20 MM X 3/4", EM TUBO PEX PARA INST. AGUA QUENTE/FRIA</v>
          </cell>
          <cell r="E2444" t="str">
            <v>UN</v>
          </cell>
        </row>
        <row r="2445">
          <cell r="A2445" t="str">
            <v>SINAPI-I 38927</v>
          </cell>
          <cell r="D2445" t="str">
            <v>JOELHO/COTOVELO 90 GRAUS, ROSCA FEMEA TERMINAL, METALICO, PARA CONEXAO COM ANEL DESLIZANTE, DN 25 MM X 3/4", EM TUBO PEX PARA INST. AGUA QUENTE/FRIA</v>
          </cell>
          <cell r="E2445" t="str">
            <v>UN</v>
          </cell>
        </row>
        <row r="2446">
          <cell r="A2446" t="str">
            <v>SINAPI-I 39304</v>
          </cell>
          <cell r="D2446" t="str">
            <v>JOELHO/COTOVELO 90 GRAUS, ROSCA FEMEA TERMINAL, PLASTICO, PARA CONEXAO COM CRIMPAGEM, DN 16 MM X 1/2", EM TUBO PEX PARA INST. AGUA QUENTE/FRIA</v>
          </cell>
          <cell r="E2446" t="str">
            <v>UN</v>
          </cell>
        </row>
        <row r="2447">
          <cell r="A2447" t="str">
            <v>SINAPI-I 39305</v>
          </cell>
          <cell r="D2447" t="str">
            <v>JOELHO/COTOVELO 90 GRAUS, ROSCA FEMEA TERMINAL, PLASTICO, PARA CONEXAO COM CRIMPAGEM, DN 20 MM X 1/2", EM TUBO PEX PARA INST. AGUA QUENTE/FRIA</v>
          </cell>
          <cell r="E2447" t="str">
            <v>UN</v>
          </cell>
        </row>
        <row r="2448">
          <cell r="A2448" t="str">
            <v>SINAPI-I 39306</v>
          </cell>
          <cell r="D2448" t="str">
            <v>JOELHO/COTOVELO 90 GRAUS, ROSCA FEMEA TERMINAL, PLASTICO, PARA CONEXAO COM CRIMPAGEM, DN 20 MM X 3/4", EM TUBO PEX PARA INST. AGUA QUENTE/FRIA</v>
          </cell>
          <cell r="E2448" t="str">
            <v>UN</v>
          </cell>
        </row>
        <row r="2449">
          <cell r="A2449" t="str">
            <v>SINAPI-I 38928</v>
          </cell>
          <cell r="D2449" t="str">
            <v>JOELHO/COTOVELO 90 GRAUS, ROSCA FEMEA TERMINAL, PLASTICO, PARA CONEXAO COM CRIMPAGEM, DN 25 MM X 1/2", EM TUBO PEX PARA INST. AGUA QUENTE/FRIA</v>
          </cell>
          <cell r="E2449" t="str">
            <v>UN</v>
          </cell>
        </row>
        <row r="2450">
          <cell r="A2450" t="str">
            <v>SINAPI-I 38917</v>
          </cell>
          <cell r="D2450" t="str">
            <v>JOELHO/COTOVELO 90 GRAUS, ROSCA FEMEA, COM BASE FIXA, METALICO, PARA CONEXAO COM ANEL DESLIZANTE, DN 16 MM X 1/2", EM TUBO PEX PARA INST. AGUA QUENTE/FRIA</v>
          </cell>
          <cell r="E2450" t="str">
            <v>UN</v>
          </cell>
        </row>
        <row r="2451">
          <cell r="A2451" t="str">
            <v>SINAPI-I 38919</v>
          </cell>
          <cell r="D2451" t="str">
            <v>JOELHO/COTOVELO 90 GRAUS, ROSCA FEMEA, COM BASE FIXA, METALICO, PARA CONEXAO COM ANEL DESLIZANTE, DN 20 MM X 1/2", EM TUBO PEX PARA INST. AGUA QUENTE/FRIA</v>
          </cell>
          <cell r="E2451" t="str">
            <v>UN</v>
          </cell>
        </row>
        <row r="2452">
          <cell r="A2452" t="str">
            <v>SINAPI-I 38922</v>
          </cell>
          <cell r="D2452" t="str">
            <v>JOELHO/COTOVELO 90 GRAUS, ROSCA FEMEA, COM BASE FIXA, METALICO, PARA CONEXAO COM ANEL DESLIZANTE, DN 25 MM X 3/4", EM TUBO PEX PARA INST. AGUA QUENTE/FRIA</v>
          </cell>
          <cell r="E2452" t="str">
            <v>UN</v>
          </cell>
        </row>
        <row r="2453">
          <cell r="A2453" t="str">
            <v>SINAPI-I 45198</v>
          </cell>
          <cell r="D2453" t="str">
            <v>JOGO DE CHAVES ALLEN LONGAS HEXAGONAIS DE 1,5 MM A 10 MM - 9 PECAS</v>
          </cell>
          <cell r="E2453" t="str">
            <v>UN</v>
          </cell>
          <cell r="G2453">
            <v>62.33</v>
          </cell>
        </row>
        <row r="2454">
          <cell r="A2454" t="str">
            <v>SINAPI-I 45196</v>
          </cell>
          <cell r="D2454" t="str">
            <v>JOGO DE CHAVES DE FENDA E PHILLIPS ISOLADAS, 1000 V - *6* PECAS</v>
          </cell>
          <cell r="E2454" t="str">
            <v>UN</v>
          </cell>
          <cell r="G2454">
            <v>128.52000000000001</v>
          </cell>
        </row>
        <row r="2455">
          <cell r="A2455" t="str">
            <v>SINAPI-I 12032</v>
          </cell>
          <cell r="D2455" t="str">
            <v>JOGO DE TRANQUETA E ROSETA QUADRADA DE SOBREPOR SEM FUROS, EM LATAO CROMADO, *50 X 50* MM, PARA FECHADURA DE PORTA DE BANHEIRO</v>
          </cell>
          <cell r="E2455" t="str">
            <v>JG</v>
          </cell>
          <cell r="G2455">
            <v>57.89</v>
          </cell>
        </row>
        <row r="2456">
          <cell r="A2456" t="str">
            <v>SINAPI-I 12030</v>
          </cell>
          <cell r="D2456" t="str">
            <v>JOGO DE TRANQUETA E ROSETA REDONDA DE SOBREPOR SEM FUROS, EM LATAO CROMADO, DIAMETRO *50* MM, PARA FECHADURA DE PORTA DE BANHEIRO</v>
          </cell>
          <cell r="E2456" t="str">
            <v>JG</v>
          </cell>
          <cell r="G2456">
            <v>54.39</v>
          </cell>
        </row>
        <row r="2457">
          <cell r="A2457" t="str">
            <v>SINAPI-I 45207</v>
          </cell>
          <cell r="D2457" t="str">
            <v>JOGO SERRA COPO COM 6 SERRAS, DIAMETRO VARIANDO DE 15 MM A 60 MM</v>
          </cell>
          <cell r="E2457" t="str">
            <v>UN</v>
          </cell>
          <cell r="G2457">
            <v>410.53</v>
          </cell>
        </row>
        <row r="2458">
          <cell r="A2458" t="str">
            <v>SINAPI-I 14157</v>
          </cell>
          <cell r="D2458" t="str">
            <v>JUNCAO 2 GARRAS PARA FITA PERFURADA</v>
          </cell>
          <cell r="E2458" t="str">
            <v>UN</v>
          </cell>
          <cell r="G2458">
            <v>2.79</v>
          </cell>
        </row>
        <row r="2459">
          <cell r="A2459" t="str">
            <v>SINAPI-I 10908</v>
          </cell>
          <cell r="D2459" t="str">
            <v>JUNCAO DE REDUCAO INVERTIDA, PVC SOLDAVEL, 100 X 50 MM, SERIE NORMAL PARA ESGOTO PREDIAL</v>
          </cell>
          <cell r="E2459" t="str">
            <v>UN</v>
          </cell>
          <cell r="G2459">
            <v>19.510000000000002</v>
          </cell>
        </row>
        <row r="2460">
          <cell r="A2460" t="str">
            <v>SINAPI-I 10909</v>
          </cell>
          <cell r="D2460" t="str">
            <v>JUNCAO DE REDUCAO INVERTIDA, PVC SOLDAVEL, 100 X 75 MM, SERIE NORMAL PARA ESGOTO PREDIAL</v>
          </cell>
          <cell r="E2460" t="str">
            <v>UN</v>
          </cell>
          <cell r="G2460">
            <v>22.69</v>
          </cell>
        </row>
        <row r="2461">
          <cell r="A2461" t="str">
            <v>SINAPI-I 3669</v>
          </cell>
          <cell r="D2461" t="str">
            <v>JUNCAO DE REDUCAO INVERTIDA, PVC SOLDAVEL, 75 X 50 MM, SERIE NORMAL PARA ESGOTO PREDIAL</v>
          </cell>
          <cell r="E2461" t="str">
            <v>UN</v>
          </cell>
          <cell r="G2461">
            <v>13.94</v>
          </cell>
        </row>
        <row r="2462">
          <cell r="A2462" t="str">
            <v>SINAPI-I 20139</v>
          </cell>
          <cell r="D2462" t="str">
            <v>JUNCAO DUPLA, PVC SERIE R, DN 100 X 100 X 100 MM, PARA ESGOTO PREDIAL</v>
          </cell>
          <cell r="E2462" t="str">
            <v>UN</v>
          </cell>
          <cell r="G2462">
            <v>119.9</v>
          </cell>
        </row>
        <row r="2463">
          <cell r="A2463" t="str">
            <v>SINAPI-I 3668</v>
          </cell>
          <cell r="D2463" t="str">
            <v>JUNCAO DUPLA, PVC SOLDAVEL, DN 100 X 100 X 100 MM, SERIE NORMAL PARA ESGOTO PREDIAL</v>
          </cell>
          <cell r="E2463" t="str">
            <v>UN</v>
          </cell>
          <cell r="G2463">
            <v>42.83</v>
          </cell>
        </row>
        <row r="2464">
          <cell r="A2464" t="str">
            <v>SINAPI-I 10911</v>
          </cell>
          <cell r="D2464" t="str">
            <v>JUNCAO INVERTIDA, PVC SOLDAVEL, 75 X 75 MM, SERIE NORMAL PARA ESGOTO PREDIAL</v>
          </cell>
          <cell r="E2464" t="str">
            <v>UN</v>
          </cell>
          <cell r="G2464">
            <v>18.77</v>
          </cell>
        </row>
        <row r="2465">
          <cell r="A2465" t="str">
            <v>SINAPI-I 3659</v>
          </cell>
          <cell r="D2465" t="str">
            <v>JUNCAO SIMPLES DE REDUCAO, PVC, DN 100 X 50 MM, SERIE NORMAL PARA ESGOTO PREDIAL</v>
          </cell>
          <cell r="E2465" t="str">
            <v>UN</v>
          </cell>
          <cell r="G2465">
            <v>19.13</v>
          </cell>
        </row>
        <row r="2466">
          <cell r="A2466" t="str">
            <v>SINAPI-I 3660</v>
          </cell>
          <cell r="D2466" t="str">
            <v>JUNCAO SIMPLES DE REDUCAO, PVC, DN 100 X 75 MM, SERIE NORMAL PARA ESGOTO PREDIAL</v>
          </cell>
          <cell r="E2466" t="str">
            <v>UN</v>
          </cell>
          <cell r="G2466">
            <v>24.74</v>
          </cell>
        </row>
        <row r="2467">
          <cell r="A2467" t="str">
            <v>SINAPI-I 20144</v>
          </cell>
          <cell r="D2467" t="str">
            <v>JUNCAO SIMPLES, PVC SERIE R, DN 100 X 100 MM, PARA ESGOTO PREDIAL</v>
          </cell>
          <cell r="E2467" t="str">
            <v>UN</v>
          </cell>
          <cell r="G2467">
            <v>55.4</v>
          </cell>
        </row>
        <row r="2468">
          <cell r="A2468" t="str">
            <v>SINAPI-I 20143</v>
          </cell>
          <cell r="D2468" t="str">
            <v>JUNCAO SIMPLES, PVC SERIE R, DN 100 X 75 MM, PARA ESGOTO PREDIAL</v>
          </cell>
          <cell r="E2468" t="str">
            <v>UN</v>
          </cell>
          <cell r="G2468">
            <v>70.88</v>
          </cell>
        </row>
        <row r="2469">
          <cell r="A2469" t="str">
            <v>SINAPI-I 20145</v>
          </cell>
          <cell r="D2469" t="str">
            <v>JUNCAO SIMPLES, PVC SERIE R, DN 150 X 100 MM, PARA ESGOTO PREDIAL</v>
          </cell>
          <cell r="E2469" t="str">
            <v>UN</v>
          </cell>
          <cell r="G2469">
            <v>136.72</v>
          </cell>
        </row>
        <row r="2470">
          <cell r="A2470" t="str">
            <v>SINAPI-I 20146</v>
          </cell>
          <cell r="D2470" t="str">
            <v>JUNCAO SIMPLES, PVC SERIE R, DN 150 X 150 MM, PARA ESGOTO PREDIAL</v>
          </cell>
          <cell r="E2470" t="str">
            <v>UN</v>
          </cell>
          <cell r="G2470">
            <v>186.89</v>
          </cell>
        </row>
        <row r="2471">
          <cell r="A2471" t="str">
            <v>SINAPI-I 20140</v>
          </cell>
          <cell r="D2471" t="str">
            <v>JUNCAO SIMPLES, PVC SERIE R, DN 40 X 40 MM, PARA ESGOTO PREDIAL</v>
          </cell>
          <cell r="E2471" t="str">
            <v>UN</v>
          </cell>
          <cell r="G2471">
            <v>8.76</v>
          </cell>
        </row>
        <row r="2472">
          <cell r="A2472" t="str">
            <v>SINAPI-I 20141</v>
          </cell>
          <cell r="D2472" t="str">
            <v>JUNCAO SIMPLES, PVC SERIE R, DN 50 X 50 MM, PARA ESGOTO PREDIAL</v>
          </cell>
          <cell r="E2472" t="str">
            <v>UN</v>
          </cell>
          <cell r="G2472">
            <v>21.47</v>
          </cell>
        </row>
        <row r="2473">
          <cell r="A2473" t="str">
            <v>SINAPI-I 20142</v>
          </cell>
          <cell r="D2473" t="str">
            <v>JUNCAO SIMPLES, PVC SERIE R, DN 75 X 75 MM, PARA ESGOTO PREDIAL</v>
          </cell>
          <cell r="E2473" t="str">
            <v>UN</v>
          </cell>
          <cell r="G2473">
            <v>37.770000000000003</v>
          </cell>
        </row>
        <row r="2474">
          <cell r="A2474" t="str">
            <v>SINAPI-I 3670</v>
          </cell>
          <cell r="D2474" t="str">
            <v>JUNCAO SIMPLES, PVC, 45 GRAUS, DN 100 X 100 MM, SERIE NORMAL PARA ESGOTO PREDIAL</v>
          </cell>
          <cell r="E2474" t="str">
            <v>UN</v>
          </cell>
          <cell r="G2474">
            <v>24.56</v>
          </cell>
        </row>
        <row r="2475">
          <cell r="A2475" t="str">
            <v>SINAPI-I 3666</v>
          </cell>
          <cell r="D2475" t="str">
            <v>JUNCAO SIMPLES, PVC, 45 GRAUS, DN 40 X 40 MM, SERIE NORMAL PARA ESGOTO PREDIAL</v>
          </cell>
          <cell r="E2475" t="str">
            <v>UN</v>
          </cell>
          <cell r="G2475">
            <v>3.86</v>
          </cell>
        </row>
        <row r="2476">
          <cell r="A2476" t="str">
            <v>SINAPI-I 3662</v>
          </cell>
          <cell r="D2476" t="str">
            <v>JUNCAO SIMPLES, PVC, 45 GRAUS, DN 50 X 50 MM, SERIE NORMAL PARA ESGOTO PREDIAL</v>
          </cell>
          <cell r="E2476" t="str">
            <v>UN</v>
          </cell>
          <cell r="G2476">
            <v>10.08</v>
          </cell>
        </row>
        <row r="2477">
          <cell r="A2477" t="str">
            <v>SINAPI-I 3658</v>
          </cell>
          <cell r="D2477" t="str">
            <v>JUNCAO SIMPLES, PVC, 45 GRAUS, DN 75 X 75 MM, SERIE NORMAL PARA ESGOTO PREDIAL</v>
          </cell>
          <cell r="E2477" t="str">
            <v>UN</v>
          </cell>
          <cell r="G2477">
            <v>19.100000000000001</v>
          </cell>
        </row>
        <row r="2478">
          <cell r="A2478" t="str">
            <v>SINAPI-I 42696</v>
          </cell>
          <cell r="D2478" t="str">
            <v>JUNCAO, PVC, 45 GRAUS, JE, BBB, DN 150 MM, PARA TUBO CORRUGADO E/OU LISO, REDE COLETORA DE ESGOTO</v>
          </cell>
          <cell r="E2478" t="str">
            <v>UN</v>
          </cell>
          <cell r="G2478">
            <v>151.44</v>
          </cell>
        </row>
        <row r="2479">
          <cell r="A2479" t="str">
            <v>SINAPI-I 39875</v>
          </cell>
          <cell r="D2479" t="str">
            <v>JUNTA DE EXPANSAO BRONZE/LATAO, PONTA X PONTA, 35 MM</v>
          </cell>
          <cell r="E2479" t="str">
            <v>UN</v>
          </cell>
        </row>
        <row r="2480">
          <cell r="A2480" t="str">
            <v>SINAPI-I 39876</v>
          </cell>
          <cell r="D2480" t="str">
            <v>JUNTA DE EXPANSAO BRONZE/LATAO, PONTA X PONTA, 42 MM</v>
          </cell>
          <cell r="E2480" t="str">
            <v>UN</v>
          </cell>
        </row>
        <row r="2481">
          <cell r="A2481" t="str">
            <v>SINAPI-I 39877</v>
          </cell>
          <cell r="D2481" t="str">
            <v>JUNTA DE EXPANSAO BRONZE/LATAO, PONTA X PONTA, 54 MM</v>
          </cell>
          <cell r="E2481" t="str">
            <v>UN</v>
          </cell>
        </row>
        <row r="2482">
          <cell r="A2482" t="str">
            <v>SINAPI-I 39878</v>
          </cell>
          <cell r="D2482" t="str">
            <v>JUNTA DE EXPANSAO BRONZE/LATAO, PONTA X PONTA, 66 MM</v>
          </cell>
          <cell r="E2482" t="str">
            <v>UN</v>
          </cell>
        </row>
        <row r="2483">
          <cell r="A2483" t="str">
            <v>SINAPI-I 39872</v>
          </cell>
          <cell r="D2483" t="str">
            <v>JUNTA DE EXPANSAO DE COBRE, PONTA X PONTA, 15 MM</v>
          </cell>
          <cell r="E2483" t="str">
            <v>UN</v>
          </cell>
        </row>
        <row r="2484">
          <cell r="A2484" t="str">
            <v>SINAPI-I 39873</v>
          </cell>
          <cell r="D2484" t="str">
            <v>JUNTA DE EXPANSAO DE COBRE, PONTA X PONTA, 22 MM</v>
          </cell>
          <cell r="E2484" t="str">
            <v>UN</v>
          </cell>
        </row>
        <row r="2485">
          <cell r="A2485" t="str">
            <v>SINAPI-I 39874</v>
          </cell>
          <cell r="D2485" t="str">
            <v>JUNTA DE EXPANSAO DE COBRE, PONTA X PONTA, 28 MM</v>
          </cell>
          <cell r="E2485" t="str">
            <v>UN</v>
          </cell>
        </row>
        <row r="2486">
          <cell r="A2486" t="str">
            <v>SINAPI-I 3674</v>
          </cell>
          <cell r="D2486" t="str">
            <v>JUNTA DILATACAO ELASTICA PARA CONCRETO (FUGENBAND) O-12, ATE 5 MCA</v>
          </cell>
          <cell r="E2486" t="str">
            <v>M</v>
          </cell>
          <cell r="G2486">
            <v>186.54</v>
          </cell>
        </row>
        <row r="2487">
          <cell r="A2487" t="str">
            <v>SINAPI-I 3681</v>
          </cell>
          <cell r="D2487" t="str">
            <v>JUNTA DILATACAO ELASTICA PARA CONCRETO (FUGENBAND) O-22, ATE 30 MCA</v>
          </cell>
          <cell r="E2487" t="str">
            <v>M</v>
          </cell>
          <cell r="G2487">
            <v>277.54000000000002</v>
          </cell>
        </row>
        <row r="2488">
          <cell r="A2488" t="str">
            <v>SINAPI-I 3676</v>
          </cell>
          <cell r="D2488" t="str">
            <v>JUNTA DILATACAO ELASTICA PARA CONCRETO (FUGENBAND) O-35/10, ATE 100 MCA</v>
          </cell>
          <cell r="E2488" t="str">
            <v>M</v>
          </cell>
          <cell r="G2488">
            <v>1044.48</v>
          </cell>
        </row>
        <row r="2489">
          <cell r="A2489" t="str">
            <v>SINAPI-I 3679</v>
          </cell>
          <cell r="D2489" t="str">
            <v>JUNTA DILATACAO ELASTICA PARA CONCRETO (FUGENBAND) O-35/6, ATE 100 MCA</v>
          </cell>
          <cell r="E2489" t="str">
            <v>M</v>
          </cell>
          <cell r="G2489">
            <v>864.12</v>
          </cell>
        </row>
        <row r="2490">
          <cell r="A2490" t="str">
            <v>SINAPI-I 3672</v>
          </cell>
          <cell r="D2490" t="str">
            <v>JUNTA PLASTICA DE DILATACAO PARA PISOS, COR CINZA, 10 X 4,5 MM (ALTURA X ESPESSURA)</v>
          </cell>
          <cell r="E2490" t="str">
            <v>M</v>
          </cell>
          <cell r="G2490">
            <v>2.95</v>
          </cell>
        </row>
        <row r="2491">
          <cell r="A2491" t="str">
            <v>SINAPI-I 3671</v>
          </cell>
          <cell r="D2491" t="str">
            <v>JUNTA PLASTICA DE DILATACAO PARA PISOS, COR CINZA, 17 X 3 MM (ALTURA X ESPESSURA)</v>
          </cell>
          <cell r="E2491" t="str">
            <v>M</v>
          </cell>
          <cell r="G2491">
            <v>2.78</v>
          </cell>
        </row>
        <row r="2492">
          <cell r="A2492" t="str">
            <v>SINAPI-I 3673</v>
          </cell>
          <cell r="D2492" t="str">
            <v>JUNTA PLASTICA DE DILATACAO PARA PISOS, COR CINZA, 27 X 3 MM (ALTURA X ESPESSURA)</v>
          </cell>
          <cell r="E2492" t="str">
            <v>M</v>
          </cell>
          <cell r="G2492">
            <v>4.3600000000000003</v>
          </cell>
        </row>
        <row r="2493">
          <cell r="A2493" t="str">
            <v>SINAPI-I 38394</v>
          </cell>
          <cell r="D2493" t="str">
            <v>KIT ACESSORIOS PARA COMPRESSOR DE AR, 5 PECAS (PISTOLAS PINTURA, LIMPEZA E PULVERIZACAO, CALIBRADOR E MANGUEIRA)</v>
          </cell>
          <cell r="E2493" t="str">
            <v>UN</v>
          </cell>
          <cell r="G2493">
            <v>241.58</v>
          </cell>
        </row>
        <row r="2494">
          <cell r="A2494" t="str">
            <v>SINAPI-I 3729</v>
          </cell>
          <cell r="D2494" t="str">
            <v>KIT CAVALETE, PVC, COM REGISTRO, PARA HIDROMETRO, BITOLAS 1/2" OU 3/4" - COMPLETO</v>
          </cell>
          <cell r="E2494" t="str">
            <v>UN</v>
          </cell>
          <cell r="G2494">
            <v>151.26</v>
          </cell>
        </row>
        <row r="2495">
          <cell r="A2495" t="str">
            <v>SINAPI-I 39357</v>
          </cell>
          <cell r="D2495" t="str">
            <v>KIT CHASSI COZINHA, CUBA SIMPLES SEM MAQUINA LAVAR LOUCA, INSTAL. PEX, QUADRO METALICO C/ TRAVESSA C/ FURO P/ESGOTO DN 50 MM E FUROS SUPERIORES P/AGUA, *340* X *650* MM (L X H), P/ CONEXAO COM ANEL DESLIZANTE (CONJUNTO COMPLETO)</v>
          </cell>
          <cell r="E2495" t="str">
            <v>UN</v>
          </cell>
        </row>
        <row r="2496">
          <cell r="A2496" t="str">
            <v>SINAPI-I 39358</v>
          </cell>
          <cell r="D2496" t="str">
            <v>KIT CHASSI COZINHA, CUBA SIMPLES SEM MAQUINA LAVAR LOUCA, INSTAL. PEX, QUADRO METALICO C/ TRAVESSA COM FURO P/ESGOTO DN 50 MM E FUROS SUPERIORES P/AGUA, *340* X *650* MM (L X H), P/ CONEXAO COM CRIMPAGEM (CONJUNTO COMPLETO)</v>
          </cell>
          <cell r="E2496" t="str">
            <v>UN</v>
          </cell>
        </row>
        <row r="2497">
          <cell r="A2497" t="str">
            <v>SINAPI-I 39355</v>
          </cell>
          <cell r="D2497" t="str">
            <v>KIT CHASSI TANQUE E MAQUINA LAVAR ROUPA, INSTAL. PEX, QUADRO METALICO C/ TRAVESSA C/ FURO P/ ESGOTO DN 50 MM, FURO LATERAL P/ MAQUINA E FUROS SUPERIORES P/ AGUA, *344* X *442* MM (L X H), P/ CONEXAO COM ANEL DESLIZANTE (CONJUNTO COMPLETO)</v>
          </cell>
          <cell r="E2497" t="str">
            <v>UN</v>
          </cell>
        </row>
        <row r="2498">
          <cell r="A2498" t="str">
            <v>SINAPI-I 39356</v>
          </cell>
          <cell r="D2498" t="str">
            <v>KIT CHASSI TANQUE E MAQUINA LAVAR ROUPA, INSTAL. PEX, QUADRO METALICO C/ TRAVESSA C/ FURO P/ ESGOTO DN 50 MM, FURO LATERAL P/MAQUINA E FUROS SUPERIORES P/AGUA, *344* X *442* MM (L X H), P/ CONEXAO COM CRIMPAGEM (CONJUNTO COMPLETO)</v>
          </cell>
          <cell r="E2498" t="str">
            <v>UN</v>
          </cell>
        </row>
        <row r="2499">
          <cell r="A2499" t="str">
            <v>SINAPI-I 39353</v>
          </cell>
          <cell r="D2499" t="str">
            <v>KIT CHUVEIRO, INSTAL. PEX, QUADRO METALICO C/ 2 TRAVESSAS, SUPERIOR C/ ESPERA P/ CHUVEIRO, INFERIOR C/ 2 REGISTROS DE PRESSAO 1/2", *390* X *900* MM (L X H), CONEXAO COM ANEL DESLIZANTE (CONJUNTO COMPLETO)</v>
          </cell>
          <cell r="E2499" t="str">
            <v>UN</v>
          </cell>
        </row>
        <row r="2500">
          <cell r="A2500" t="str">
            <v>SINAPI-I 39354</v>
          </cell>
          <cell r="D2500" t="str">
            <v>KIT CHUVEIRO, INSTAL. PEX, QUADRO METALICO C/2 TRAVESSAS, SUPERIOR C/ ESPERA P/ CHUVEIRO E INFERIOR C/2 REGISTROS DE PRESSAO 1/2", *390* X *900* MM (L X H), CONEXAO COM CRIMPAGEM (CONJUNTO COMPLETO)</v>
          </cell>
          <cell r="E2500" t="str">
            <v>UN</v>
          </cell>
        </row>
        <row r="2501">
          <cell r="A2501" t="str">
            <v>SINAPI-I 39398</v>
          </cell>
          <cell r="D2501" t="str">
            <v>KIT DE ACESSORIOS PARA BANHEIRO EM METAL CROMADO, 5 PECAS</v>
          </cell>
          <cell r="E2501" t="str">
            <v>UN</v>
          </cell>
          <cell r="G2501">
            <v>73</v>
          </cell>
        </row>
        <row r="2502">
          <cell r="A2502" t="str">
            <v>SINAPI-I 13343</v>
          </cell>
          <cell r="D2502" t="str">
            <v>KIT DE MATERIAIS PARA BRACADEIRA PARA FIXACAO EM POSTE CIRCULAR, CONTEM TRES FIXADORES E UM ROLO DE FITA DE 3 M EM ACO CARBONO</v>
          </cell>
          <cell r="E2502" t="str">
            <v>UN</v>
          </cell>
          <cell r="G2502">
            <v>52.55</v>
          </cell>
        </row>
        <row r="2503">
          <cell r="A2503" t="str">
            <v>SINAPI-I 12118</v>
          </cell>
          <cell r="D2503" t="str">
            <v>KIT DE PROTECAO ARSTOP PARA AR CONDICIONADO, TOMADA PADRAO 2P+T 20 A, COM DISJUNTOR UNIPOLAR DIN 20A</v>
          </cell>
          <cell r="E2503" t="str">
            <v>UN</v>
          </cell>
          <cell r="G2503">
            <v>22.42</v>
          </cell>
        </row>
        <row r="2504">
          <cell r="A2504" t="str">
            <v>SINAPI-I 39482</v>
          </cell>
          <cell r="D2504" t="str">
            <v>KIT PORTA PRONTA DE MADEIRA, FOLHA LEVE (NBR 15930) DE 600 X 2100 MM OU 700 X 2100 MM, DE 35 MM A 40 MM DE ESPESSURA, COM MARCO EM ACO, NUCLEO COLMEIA, CAPA LISA EM HDF, ACABAMENTO MELAMINICO BRANCO (INCLUI MARCO, ALIZARES, DOBRADICAS E FECHADURA)</v>
          </cell>
          <cell r="E2504" t="str">
            <v>UN</v>
          </cell>
          <cell r="G2504">
            <v>574.66</v>
          </cell>
        </row>
        <row r="2505">
          <cell r="A2505" t="str">
            <v>SINAPI-I 39486</v>
          </cell>
          <cell r="D2505" t="str">
            <v>KIT PORTA PRONTA DE MADEIRA, FOLHA LEVE (NBR 15930) DE 600 X 2100 MM OU 700 X 2100 MM, DE 35 MM A 40 MM DE ESPESSURA, NUCLEO COLMEIA, ESTRUTURA USINADA PARA FECHADURA, CAPA LISA EM HDF, ACABAMENTO EM PRIMER PARA PINTURA (INCLUI MARCO, ALIZARES E DOBRADICAS)</v>
          </cell>
          <cell r="E2505" t="str">
            <v>UN</v>
          </cell>
          <cell r="G2505">
            <v>469.01</v>
          </cell>
        </row>
        <row r="2506">
          <cell r="A2506" t="str">
            <v>SINAPI-I 39484</v>
          </cell>
          <cell r="D2506" t="str">
            <v>KIT PORTA PRONTA DE MADEIRA, FOLHA LEVE (NBR 15930) DE 800 X 2100 MM, DE 35 MM A 40 MM DE ESPESSURA, COM MARCO EM ACO, NUCLEO COLMEIA, CAPA LISA EM HDF, ACABAMENTO MELAMINICO BRANCO (INCLUI MARCO, ALIZARES, DOBRADICAS E FECHADURA)</v>
          </cell>
          <cell r="E2506" t="str">
            <v>UN</v>
          </cell>
          <cell r="G2506">
            <v>574.66</v>
          </cell>
        </row>
        <row r="2507">
          <cell r="A2507" t="str">
            <v>SINAPI-I 39488</v>
          </cell>
          <cell r="D2507" t="str">
            <v>KIT PORTA PRONTA DE MADEIRA, FOLHA LEVE (NBR 15930) DE 800 X 2100 MM, DE 35 MM A 40 MM DE ESPESSURA, NUCLEO COLMEIA, ESTRUTURA USINADA PARA FECHADURA, CAPA LISA EM HDF, ACABAMENTO EM PRIMER PARA PINTURA (INCLUI MARCO, ALIZARES E DOBRADICAS)</v>
          </cell>
          <cell r="E2507" t="str">
            <v>UN</v>
          </cell>
          <cell r="G2507">
            <v>476.68</v>
          </cell>
        </row>
        <row r="2508">
          <cell r="A2508" t="str">
            <v>SINAPI-I 39485</v>
          </cell>
          <cell r="D2508" t="str">
            <v>KIT PORTA PRONTA DE MADEIRA, FOLHA LEVE (NBR 15930) DE 900 X 2100 MM, DE 35 MM A 40 MM DE ESPESSURA, COM MARCO EM ACO, NUCLEO COLMEIA, CAPA LISA EM HDF, ACABAMENTO MELAMINICO BRANCO (INCLUI MARCO, ALIZARES, DOBRADICAS E FECHADURA)</v>
          </cell>
          <cell r="E2508" t="str">
            <v>UN</v>
          </cell>
          <cell r="G2508">
            <v>574.66</v>
          </cell>
        </row>
        <row r="2509">
          <cell r="A2509" t="str">
            <v>SINAPI-I 39489</v>
          </cell>
          <cell r="D2509" t="str">
            <v>KIT PORTA PRONTA DE MADEIRA, FOLHA LEVE (NBR 15930) DE 900 X 2100 MM, DE 35 MM A 40 MM DE ESPESSURA, NUCLEO COLMEIA, ESTRUTURA USINADA PARA FECHADURA, CAPA LISA EM HDF, ACABAMENTO EM PRIMER PARA PINTURA (INCLUI MARCO, ALIZARES E DOBRADICAS)</v>
          </cell>
          <cell r="E2509" t="str">
            <v>UN</v>
          </cell>
          <cell r="G2509">
            <v>484.77</v>
          </cell>
        </row>
        <row r="2510">
          <cell r="A2510" t="str">
            <v>SINAPI-I 39490</v>
          </cell>
          <cell r="D2510" t="str">
            <v>KIT PORTA PRONTA DE MADEIRA, FOLHA MEDIA (NBR 15930) DE 600 X 2100 MM OU 700 X 2100 MM, DE 35 MM A 40 MM DE ESPESSURA, NUCLEO SEMI-SOLIDO (SARRAFEADO), ESTRUTURA USINADA PARA FECHADURA, CAPA LISA EM HDF, ACABAMENTO MELAMINICO BRANCO (INCLUI MARCO, ALIZARES E DOBRADICAS)</v>
          </cell>
          <cell r="E2510" t="str">
            <v>UN</v>
          </cell>
          <cell r="G2510">
            <v>722.36</v>
          </cell>
        </row>
        <row r="2511">
          <cell r="A2511" t="str">
            <v>SINAPI-I 39494</v>
          </cell>
          <cell r="D2511" t="str">
            <v>KIT PORTA PRONTA DE MADEIRA, FOLHA MEDIA (NBR 15930) DE 600 X 2100 MM, DE 35 MM A 40 MM DE ESPESSURA, NUCLEO SEMI-SOLIDO (SARRAFEADO), ESTRUTURA USINADA PARA FECHADURA, CAPA LISA EM HDF, ACABAMENTO EM PRIMER PARA PINTURA (INCLUI MARCO, ALIZARES E DOBRADICAS)</v>
          </cell>
          <cell r="E2511" t="str">
            <v>UN</v>
          </cell>
          <cell r="G2511">
            <v>518.72</v>
          </cell>
        </row>
        <row r="2512">
          <cell r="A2512" t="str">
            <v>SINAPI-I 39495</v>
          </cell>
          <cell r="D2512" t="str">
            <v>KIT PORTA PRONTA DE MADEIRA, FOLHA MEDIA (NBR 15930) DE 700 X 2100 MM, DE 35 MM A 40 MM DE ESPESSURA, NUCLEO SEMI-SOLIDO (SARRAFEADO), ESTRUTURA USINADA PARA FECHADURA, CAPA LISA EM HDF, ACABAMENTO EM PRIMER PARA PINTURA (INCLUI MARCO, ALIZARES E DOBRADICAS)</v>
          </cell>
          <cell r="E2512" t="str">
            <v>UN</v>
          </cell>
          <cell r="G2512">
            <v>584.53</v>
          </cell>
        </row>
        <row r="2513">
          <cell r="A2513" t="str">
            <v>SINAPI-I 39496</v>
          </cell>
          <cell r="D2513" t="str">
            <v>KIT PORTA PRONTA DE MADEIRA, FOLHA MEDIA (NBR 15930) DE 800 X 2100 MM, DE 35 MM A 40 MM DE ESPESSURA, NUCLEO SEMI-SOLIDO (SARRAFEADO), ESTRUTURA USINADA PARA FECHADURA, CAPA LISA EM HDF, ACABAMENTO EM PRIMER PARA PINTURA (INCLUI MARCO, ALIZARES E DOBRADICAS)</v>
          </cell>
          <cell r="E2513" t="str">
            <v>UN</v>
          </cell>
          <cell r="G2513">
            <v>642.98</v>
          </cell>
        </row>
        <row r="2514">
          <cell r="A2514" t="str">
            <v>SINAPI-I 39492</v>
          </cell>
          <cell r="D2514" t="str">
            <v>KIT PORTA PRONTA DE MADEIRA, FOLHA MEDIA (NBR 15930) DE 800 X 2100 MM, DE 35 MM A 40 MM DE ESPESSURA, NUCLEO SEMI-SOLIDO (SARRAFEADO), ESTRUTURA USINADA PARA FECHADURA, CAPA LISA EM HDF, ACABAMENTO MELAMINICO BRANCO (INCLUI MARCO, ALIZARES E DOBRADICAS)</v>
          </cell>
          <cell r="E2514" t="str">
            <v>UN</v>
          </cell>
          <cell r="G2514">
            <v>744.39</v>
          </cell>
        </row>
        <row r="2515">
          <cell r="A2515" t="str">
            <v>SINAPI-I 39497</v>
          </cell>
          <cell r="D2515" t="str">
            <v>KIT PORTA PRONTA DE MADEIRA, FOLHA MEDIA (NBR 15930) DE 900 X 2100 MM, DE 35 MM A 40 MM DE ESPESSURA, NUCLEO SEMI-SOLIDO (SARRAFEADO), ESTRUTURA USINADA PARA FECHADURA, CAPA LISA EM HDF, ACABAMENTO EM PRIMER PARA PINTURA (INCLUI MARCO, ALIZARES E DOBRADICAS)</v>
          </cell>
          <cell r="E2515" t="str">
            <v>UN</v>
          </cell>
          <cell r="G2515">
            <v>672.38</v>
          </cell>
        </row>
        <row r="2516">
          <cell r="A2516" t="str">
            <v>SINAPI-I 39493</v>
          </cell>
          <cell r="D2516" t="str">
            <v>KIT PORTA PRONTA DE MADEIRA, FOLHA MEDIA (NBR 15930) DE 900 X 2100 MM, DE 35 MM A 40 MM DE ESPESSURA, NUCLEO SEMI-SOLIDO (SARRAFEADO), ESTRUTURA USINADA PARA FECHADURA, CAPA LISA EM HDF, ACABAMENTO MELAMINICO BRANCO (INCLUI MARCO, ALIZARES E DOBRADICAS)</v>
          </cell>
          <cell r="E2516" t="str">
            <v>UN</v>
          </cell>
          <cell r="G2516">
            <v>798.43</v>
          </cell>
        </row>
        <row r="2517">
          <cell r="A2517" t="str">
            <v>SINAPI-I 43628</v>
          </cell>
          <cell r="D2517" t="str">
            <v>KIT PORTA PRONTA DE MADEIRA, FOLHA PESADA (NBR 15930) DE 800 X 2100 MM, DE 40 MM A 45 MM DE ESPESSURA, COM MARCO EM ACO, NUCLEO SOLIDO, CAPA LISA EM HDF, ACABAMENTO MELAMINICO BRANCO (INCLUI MARCO, ALIZARES, DOBRADICAS E FECHADURA)</v>
          </cell>
          <cell r="E2517" t="str">
            <v>UN</v>
          </cell>
          <cell r="G2517">
            <v>846.88</v>
          </cell>
        </row>
        <row r="2518">
          <cell r="A2518" t="str">
            <v>SINAPI-I 39500</v>
          </cell>
          <cell r="D2518" t="str">
            <v>KIT PORTA PRONTA DE MADEIRA, FOLHA PESADA (NBR 15930) DE 800 X 2100 MM, DE 40 MM A 45 MM DE ESPESSURA, NUCLEO SOLIDO, CAPA LISA EM HDF, ACABAMENTO MELAMINICO BRANCO (INCLUI MARCO, ALIZARES, DOBRADICAS E FECHADURA EXTERNA)</v>
          </cell>
          <cell r="E2518" t="str">
            <v>UN</v>
          </cell>
          <cell r="G2518">
            <v>871.16</v>
          </cell>
        </row>
        <row r="2519">
          <cell r="A2519" t="str">
            <v>SINAPI-I 39498</v>
          </cell>
          <cell r="D2519" t="str">
            <v>KIT PORTA PRONTA DE MADEIRA, FOLHA PESADA (NBR 15930) DE 800 X 2100 MM, DE 40 MM A 45 MM DE ESPESSURA, NUCLEO SOLIDO, ESTRUTURA USINADA PARA FECHADURA, CAPA LISA EM HDF, ACABAMENTO EM LAMINADO NATURAL COM VERNIZ (INCLUI MARCO, ALIZARES E DOBRADICAS)</v>
          </cell>
          <cell r="E2519" t="str">
            <v>UN</v>
          </cell>
          <cell r="G2519">
            <v>1074.42</v>
          </cell>
        </row>
        <row r="2520">
          <cell r="A2520" t="str">
            <v>SINAPI-I 43621</v>
          </cell>
          <cell r="D2520" t="str">
            <v>KIT PORTA PRONTA DE MADEIRA, FOLHA PESADA (NBR 15930) DE 900 X 2100 MM, DE 40 MM A 45 MM DE ESPESSURA, COM MARCO EM ACO, NUCLEO SOLIDO, CAPA LISA EM HDF, ACABAMENTO MELAMINICO BRANCO (INCLUI MARCO, ALIZARES, DOBRADICAS E FECHADURA)</v>
          </cell>
          <cell r="E2520" t="str">
            <v>UN</v>
          </cell>
          <cell r="G2520">
            <v>899.81</v>
          </cell>
        </row>
        <row r="2521">
          <cell r="A2521" t="str">
            <v>SINAPI-I 39501</v>
          </cell>
          <cell r="D2521" t="str">
            <v>KIT PORTA PRONTA DE MADEIRA, FOLHA PESADA (NBR 15930) DE 900 X 2100 MM, DE 40 MM A 45 MM DE ESPESSURA, NUCLEO SOLIDO, CAPA LISA EM HDF, ACABAMENTO MELAMINICO BRANCO (INCLUI MARCO, ALIZARES, DOBRADICAS E FECHADURA EXTERNA)</v>
          </cell>
          <cell r="E2521" t="str">
            <v>UN</v>
          </cell>
          <cell r="G2521">
            <v>894.75</v>
          </cell>
        </row>
        <row r="2522">
          <cell r="A2522" t="str">
            <v>SINAPI-I 39499</v>
          </cell>
          <cell r="D2522" t="str">
            <v>KIT PORTA PRONTA DE MADEIRA, FOLHA PESADA (NBR 15930) DE 900 X 2100 MM, DE 40 MM A 45 MM DE ESPESSURA, NUCLEO SOLIDO, ESTRUTURA USINADA PARA FECHADURA, CAPA LISA EM HDF, ACABAMENTO EM LAMINADO NATURAL COM VERNIZ (INCLUI MARCO, ALIZARES E DOBRADICAS)</v>
          </cell>
          <cell r="E2522" t="str">
            <v>UN</v>
          </cell>
          <cell r="G2522">
            <v>1089.68</v>
          </cell>
        </row>
        <row r="2523">
          <cell r="A2523" t="str">
            <v>SINAPI-I 3733</v>
          </cell>
          <cell r="D2523" t="str">
            <v>LADRILHO HIDRAULICO, *20 X 20* CM, E= 2 CM, PADRAO COPACABANA, 2 CORES (PRETO E BRANCO)</v>
          </cell>
          <cell r="E2523" t="str">
            <v>M2</v>
          </cell>
          <cell r="G2523">
            <v>93.32</v>
          </cell>
        </row>
        <row r="2524">
          <cell r="A2524" t="str">
            <v>SINAPI-I 3731</v>
          </cell>
          <cell r="D2524" t="str">
            <v>LADRILHO HIDRAULICO, *20 X 20* CM, E= 2 CM, PADRAO DADOS, COR NATURAL</v>
          </cell>
          <cell r="E2524" t="str">
            <v>M2</v>
          </cell>
          <cell r="G2524">
            <v>83.5</v>
          </cell>
        </row>
        <row r="2525">
          <cell r="A2525" t="str">
            <v>SINAPI-I 38137</v>
          </cell>
          <cell r="D2525" t="str">
            <v>LADRILHO HIDRAULICO, *25 X 25* CM, E= 2 CM, PADRAO RAMPA, COR NATURAL</v>
          </cell>
          <cell r="E2525" t="str">
            <v>M2</v>
          </cell>
          <cell r="G2525">
            <v>99.87</v>
          </cell>
        </row>
        <row r="2526">
          <cell r="A2526" t="str">
            <v>SINAPI-I 38138</v>
          </cell>
          <cell r="D2526" t="str">
            <v>LADRILHO HIDRAULICO, *30 X 30* CM, E= 2 CM, PADRAO MILANO, COR NATURAL</v>
          </cell>
          <cell r="E2526" t="str">
            <v>M2</v>
          </cell>
          <cell r="G2526">
            <v>103.69</v>
          </cell>
        </row>
        <row r="2527">
          <cell r="A2527" t="str">
            <v>SINAPI-I 45318</v>
          </cell>
          <cell r="D2527" t="str">
            <v>LAJE EM PAINEL TRELICADO L=25, COM ENCHIMENTO EM POLIESTIRENO EXPANDIDO (EPS) H13, PTN-20, TRELICA DE 16 CM, PARA PISO, UNIDIRECIONAL, SOBRECARGA DE 350 KGF/M2, VAO ATE 7,0 M, EXCLUSO CONCRETO (SEM COLOCACAO)</v>
          </cell>
          <cell r="E2527" t="str">
            <v>M2</v>
          </cell>
          <cell r="G2527">
            <v>147.88</v>
          </cell>
        </row>
        <row r="2528">
          <cell r="A2528" t="str">
            <v>SINAPI-I 45319</v>
          </cell>
          <cell r="D2528" t="str">
            <v>LAJE EM PAINEL TRELICADO L=25, COM ENCHIMENTO EM POLIESTIRENO EXPANDIDO (EPS) H17, PTN-25, TRELICA DE 20 CM, PARA PISO, UNIDIRECIONAL, SOBRECARGA DE 350 KGF/M2, VAO ATE 8,0 M, EXCLUSO CONCRETO (SEM COLOCACAO)</v>
          </cell>
          <cell r="E2528" t="str">
            <v>M2</v>
          </cell>
          <cell r="G2528">
            <v>166.37</v>
          </cell>
        </row>
        <row r="2529">
          <cell r="A2529" t="str">
            <v>SINAPI-I 45320</v>
          </cell>
          <cell r="D2529" t="str">
            <v>LAJE EM PAINEL TRELICADO L=25, COM ENCHIMENTO EM POLIESTIRENO EXPANDIDO (EPS) H22, PTN-30, TRELICA DE 25 CM, PARA PISO, UNIDIRECIONAL, SOBRECARGA DE 350 KGF/M2, VAO ATE 9,0 M, EXCLUSO CONCRETO (SEM COLOCACAO)</v>
          </cell>
          <cell r="E2529" t="str">
            <v>M2</v>
          </cell>
          <cell r="G2529">
            <v>215.55</v>
          </cell>
        </row>
        <row r="2530">
          <cell r="A2530" t="str">
            <v>SINAPI-I 45315</v>
          </cell>
          <cell r="D2530" t="str">
            <v>LAJE EM PAINEL TRELICADO L=25, COM ENCHIMENTO EM POLIESTIRENO EXPANDIDO (EPS) H5, PTN-12, TRELICA DE 8 CM, PARA FORRO, UNIDIRECIONAL, SOBRECARGA DE 100 KGF/M2, VAO ATE 5,0 M, EXCLUSO CONCRETO (SEM COLOCACAO)</v>
          </cell>
          <cell r="E2530" t="str">
            <v>M2</v>
          </cell>
          <cell r="G2530">
            <v>97.32</v>
          </cell>
        </row>
        <row r="2531">
          <cell r="A2531" t="str">
            <v>SINAPI-I 45316</v>
          </cell>
          <cell r="D2531" t="str">
            <v>LAJE EM PAINEL TRELICADO L=25, COM ENCHIMENTO EM POLIESTIRENO EXPANDIDO (EPS) H5, PTN-12, TRELICA DE 8 CM, PARA PISO, UNIDIRECIONAL, SOBRECARGA DE 350 KGF/M2, VAO ATE 4,5 M, EXCLUSO CONCRETO (SEM COLOCACAO)</v>
          </cell>
          <cell r="E2531" t="str">
            <v>M2</v>
          </cell>
          <cell r="G2531">
            <v>111.64</v>
          </cell>
        </row>
        <row r="2532">
          <cell r="A2532" t="str">
            <v>SINAPI-I 45317</v>
          </cell>
          <cell r="D2532" t="str">
            <v>LAJE EM PAINEL TRELICADO L=25, COM ENCHIMENTO EM POLIESTIRENO EXPANDIDO (EPS) H9, PTN-*16*, TRELICA DE 12 CM, PARA PISO, UNIDIRECIONAL, SOBRECARGA DE 350 KGF/M2, VAO ATE 6,0 M, EXCLUSO CONCRETO (SEM COLOCACAO)</v>
          </cell>
          <cell r="E2532" t="str">
            <v>M2</v>
          </cell>
          <cell r="G2532">
            <v>132.47999999999999</v>
          </cell>
        </row>
        <row r="2533">
          <cell r="A2533" t="str">
            <v>SINAPI-I 45313</v>
          </cell>
          <cell r="D2533" t="str">
            <v>LAJE EM PAINEL TRELICADO MACICO L=25 CM, PTM-*25*, COM TRELICA DE 20 CM, PARA PISO, UNIDIRECIONAL, SOBRECARGA DE 350 KGF/M2, VAO ATE 9,0 M, EXCLUSO CONCRETO (SEM COLOCACAO)</v>
          </cell>
          <cell r="E2533" t="str">
            <v>M2</v>
          </cell>
          <cell r="G2533">
            <v>127.67</v>
          </cell>
        </row>
        <row r="2534">
          <cell r="A2534" t="str">
            <v>SINAPI-I 45314</v>
          </cell>
          <cell r="D2534" t="str">
            <v>LAJE EM PAINEL TRELICADO MACICO L=25 CM, PTM-*30*, COM TRELICA DE 25 CM, PARA PISO, UNIDIRECIONAL, SOBRECARGA DE 350 KGF/M2, VAO ATE 10,0 M, EXCLUSO CONCRETO (SEM COLOCACAO)</v>
          </cell>
          <cell r="E2534" t="str">
            <v>M2</v>
          </cell>
          <cell r="G2534">
            <v>179.42</v>
          </cell>
        </row>
        <row r="2535">
          <cell r="A2535" t="str">
            <v>SINAPI-I 45309</v>
          </cell>
          <cell r="D2535" t="str">
            <v>LAJE EM PAINEL TRELICADO MACICO L=25 CM, PTM-12, COM TRELICA DE 8 CM, PARA FORRO, UNIDIRECIONAL, SOBRECARGA DE 100 KGF/M2, VAO ATE 6,0 M, EXCLUSO CONCRETO (SEM COLOCACAO)</v>
          </cell>
          <cell r="E2535" t="str">
            <v>M2</v>
          </cell>
          <cell r="G2535">
            <v>89.88</v>
          </cell>
        </row>
        <row r="2536">
          <cell r="A2536" t="str">
            <v>SINAPI-I 45310</v>
          </cell>
          <cell r="D2536" t="str">
            <v>LAJE EM PAINEL TRELICADO MACICO L=25 CM, PTM-12, COM TRELICA DE 8 CM, PARA PISO, UNIDIRECIONAL, SOBRECARGA DE 350 KGF/M2, VAO ATE 5,0 M, EXCLUSO CONCRETO (SEM COLOCACAO)</v>
          </cell>
          <cell r="E2536" t="str">
            <v>M2</v>
          </cell>
          <cell r="G2536">
            <v>104.62</v>
          </cell>
        </row>
        <row r="2537">
          <cell r="A2537" t="str">
            <v>SINAPI-I 45311</v>
          </cell>
          <cell r="D2537" t="str">
            <v>LAJE EM PAINEL TRELICADO MACICO L=25 CM, PTM-16, COM TRELICA DE 12 CM, PARA PISO, UNIDIRECIONAL, SOBRECARGA DE 350 KGF/M2, VAO ATE 6,0 M, EXCLUSO CONCRETO (SEM COLOCACAO)</v>
          </cell>
          <cell r="E2537" t="str">
            <v>M2</v>
          </cell>
          <cell r="G2537">
            <v>113.93</v>
          </cell>
        </row>
        <row r="2538">
          <cell r="A2538" t="str">
            <v>SINAPI-I 45312</v>
          </cell>
          <cell r="D2538" t="str">
            <v>LAJE EM PAINEL TRELICADO MACICO L=25 CM, PTM-20, COM TRELICA DE 16 CM, PARA PISO, UNIDIRECIONAL, SOBRECARGA DE 350 KGF/M2, VAO ATE 8,0 M, EXCLUSO CONCRETO (SEM COLOCACAO)</v>
          </cell>
          <cell r="E2538" t="str">
            <v>M2</v>
          </cell>
          <cell r="G2538">
            <v>137.87</v>
          </cell>
        </row>
        <row r="2539">
          <cell r="A2539" t="str">
            <v>SINAPI-I 43342</v>
          </cell>
          <cell r="D2539" t="str">
            <v>LAJE PRE-MOLDADA COM VIGOTA PROTENDIDA (LAJOTAS + VIGOTAS) COM LAJOTA CERAMICA 30 X 20 X 12 CM (L X C X A) E VIGOTA VPT 10 X 9 CM (L X A), PARA PISO, UNIDIRECIONAL, SOBRECARGA DE 350 KGF/M2, VAO ATE 5,5 M (SEM COLOCACAO)</v>
          </cell>
          <cell r="E2539" t="str">
            <v>M2</v>
          </cell>
          <cell r="G2539">
            <v>97.32</v>
          </cell>
        </row>
        <row r="2540">
          <cell r="A2540" t="str">
            <v>SINAPI-I 43343</v>
          </cell>
          <cell r="D2540" t="str">
            <v>LAJE PRE-MOLDADA COM VIGOTA PROTENDIDA (LAJOTAS + VIGOTAS) COM LAJOTA CERAMICA 30 X 20 X 16 CM (L X C X A) E VIGOTA VPT 10 X 9 CM (L X A), PARA PISO, UNIDIRECIONAL, SOBRECARGA DE 350 KGF/M2, VAO ATE 6 M (SEM COLOCACAO)</v>
          </cell>
          <cell r="E2540" t="str">
            <v>M2</v>
          </cell>
          <cell r="G2540">
            <v>101.9</v>
          </cell>
        </row>
        <row r="2541">
          <cell r="A2541" t="str">
            <v>SINAPI-I 43344</v>
          </cell>
          <cell r="D2541" t="str">
            <v>LAJE PRE-MOLDADA COM VIGOTA PROTENDIDA (LAJOTAS + VIGOTAS) COM LAJOTA CERAMICA 30 X 20 X 20 CM (L X C X A) E VIGOTA VPT 10 X 9 CM (L X A), PARA PISO, UNIDIRECIONAL, SOBRECARGA DE 350 KGF/M2, VAO ATE 6,5 M (SEM COLOCACAO)</v>
          </cell>
          <cell r="E2541" t="str">
            <v>M2</v>
          </cell>
          <cell r="G2541">
            <v>122.8</v>
          </cell>
        </row>
        <row r="2542">
          <cell r="A2542" t="str">
            <v>SINAPI-I 45307</v>
          </cell>
          <cell r="D2542" t="str">
            <v>LAJE PRE-MOLDADA COM VIGOTA PROTENDIDA (LAJOTAS + VIGOTAS) COM LAJOTA CERAMICA 30 X 20 X 24 CM (L X C X A) E VIGOTA VPT 10 X 9 CM (L X A), PARA PISO, UNIDIRECIONAL, SOBRECARGA DE 350 KGF/M2, VAO ATE 7 M (SEM COLOCACAO)</v>
          </cell>
          <cell r="E2542" t="str">
            <v>M2</v>
          </cell>
          <cell r="G2542">
            <v>131.66999999999999</v>
          </cell>
        </row>
        <row r="2543">
          <cell r="A2543" t="str">
            <v>SINAPI-I 43345</v>
          </cell>
          <cell r="D2543" t="str">
            <v>LAJE PRE-MOLDADA COM VIGOTA PROTENDIDA (LAJOTAS + VIGOTAS) COM LAJOTA CERAMICA 30 X 20 X 8 CM (L X C X A) E VIGOTA VPT 10 X 9 CM (L X A), PARA PISO, UNIDIRECIONAL, SOBRECARGA DE 350 KGF/M2, VAO ATE 4,5 M (SEM COLOCACAO)</v>
          </cell>
          <cell r="E2543" t="str">
            <v>M2</v>
          </cell>
          <cell r="G2543">
            <v>92.6</v>
          </cell>
        </row>
        <row r="2544">
          <cell r="A2544" t="str">
            <v>SINAPI-I 43346</v>
          </cell>
          <cell r="D2544" t="str">
            <v>LAJE PRE-MOLDADA COM VIGOTA PROTENDIDA (LAJOTAS + VIGOTAS) COM LAJOTA EM POLIESTIRENO EXPANDIDO (EPS), H12, *33* X 100 X 12 CM (L X C X A) E VIGOTA VPT 10 X 9 CM (L X A), PARA PISO, UNIDIRECIONAL, SOBRECARGA DE 350 KGF/M2, VAO ATE 5,5 M (SEM COLOCACAO)</v>
          </cell>
          <cell r="E2544" t="str">
            <v>M2</v>
          </cell>
          <cell r="G2544">
            <v>94.46</v>
          </cell>
        </row>
        <row r="2545">
          <cell r="A2545" t="str">
            <v>SINAPI-I 43347</v>
          </cell>
          <cell r="D2545" t="str">
            <v>LAJE PRE-MOLDADA COM VIGOTA PROTENDIDA (LAJOTAS + VIGOTAS) COM LAJOTA EM POLIESTIRENO EXPANDIDO (EPS), H16, *33* X 100 X 16 CM (L X C X A) E VIGOTA VPT 10 X 9 CM (L X A), PARA PISO, UNIDIRECIONAL, SOBRECARGA DE 350 KGF/M2, VAO ATE 6,5 M (SEM COLOCACAO)</v>
          </cell>
          <cell r="E2545" t="str">
            <v>M2</v>
          </cell>
          <cell r="G2545">
            <v>106.48</v>
          </cell>
        </row>
        <row r="2546">
          <cell r="A2546" t="str">
            <v>SINAPI-I 43348</v>
          </cell>
          <cell r="D2546" t="str">
            <v>LAJE PRE-MOLDADA COM VIGOTA PROTENDIDA (LAJOTAS + VIGOTAS) COM LAJOTA EM POLIESTIRENO EXPANDIDO (EPS), H20, *33* X 100 X 20 CM (L X C X A) E VIGOTA VPT 10 X 9 CM (L X A), PARA PISO, UNIDIRECIONAL, SOBRECARGA DE 350 KGF/M2, VAO ATE 7 M (SEM COLOCACAO)</v>
          </cell>
          <cell r="E2546" t="str">
            <v>M2</v>
          </cell>
          <cell r="G2546">
            <v>118.26</v>
          </cell>
        </row>
        <row r="2547">
          <cell r="A2547" t="str">
            <v>SINAPI-I 45308</v>
          </cell>
          <cell r="D2547" t="str">
            <v>LAJE PRE-MOLDADA COM VIGOTA PROTENDIDA (LAJOTAS + VIGOTAS) COM LAJOTA EM POLIESTIRENO EXPANDIDO (EPS), H25, *33* X 100 X 25 CM (L X C X A) E VIGOTA VPT 10 X 9 CM (L X A), PARA PISO, UNIDIRECIONAL, SOBRECARGA DE 350 KGF/M2, VAO ATE 8 M (SEM COLOCACAO)</v>
          </cell>
          <cell r="E2547" t="str">
            <v>M2</v>
          </cell>
          <cell r="G2547">
            <v>131.66999999999999</v>
          </cell>
        </row>
        <row r="2548">
          <cell r="A2548" t="str">
            <v>SINAPI-I 43349</v>
          </cell>
          <cell r="D2548" t="str">
            <v>LAJE PRE-MOLDADA COM VIGOTA PROTENDIDA (LAJOTAS + VIGOTAS) COM LAJOTA EM POLIESTIRENO EXPANDIDO (EPS), H8, *33* X 100 X 8 CM (L X C X A) E VIGOTA VPT 10 X 9 CM (L X A), PARA PISO, UNIDIRECIONAL, SOBRECARGA DE 350 KGF/M2, VAO ATE 4,5 M (SEM COLOCACAO)</v>
          </cell>
          <cell r="E2548" t="str">
            <v>M2</v>
          </cell>
          <cell r="G2548">
            <v>81.33</v>
          </cell>
        </row>
        <row r="2549">
          <cell r="A2549" t="str">
            <v>SINAPI-I 3736</v>
          </cell>
          <cell r="D2549" t="str">
            <v>LAJE PRE-MOLDADA CONVENCIONAL (LAJOTAS + VIGOTAS) PARA FORRO, UNIDIRECIONAL, SOBRECARGA DE 100 KG/M2, VAO ATE 4 M (SEM COLOCACAO)</v>
          </cell>
          <cell r="E2549" t="str">
            <v>M2</v>
          </cell>
          <cell r="G2549">
            <v>42.36</v>
          </cell>
        </row>
        <row r="2550">
          <cell r="A2550" t="str">
            <v>SINAPI-I 3741</v>
          </cell>
          <cell r="D2550" t="str">
            <v>LAJE PRE-MOLDADA CONVENCIONAL (LAJOTAS + VIGOTAS) PARA FORRO, UNIDIRECIONAL, SOBRECARGA DE 100 KG/M2, VAO ATE 4,5 M (SEM COLOCACAO)</v>
          </cell>
          <cell r="E2550" t="str">
            <v>M2</v>
          </cell>
          <cell r="G2550">
            <v>45.8</v>
          </cell>
        </row>
        <row r="2551">
          <cell r="A2551" t="str">
            <v>SINAPI-I 3737</v>
          </cell>
          <cell r="D2551" t="str">
            <v>LAJE PRE-MOLDADA CONVENCIONAL (LAJOTAS + VIGOTAS) PARA PISO, UNIDIRECIONAL, SOBRECARGA DE 350 KG/M2, VAO ATE 4,5 M (SEM COLOCACAO)</v>
          </cell>
          <cell r="E2551" t="str">
            <v>M2</v>
          </cell>
          <cell r="G2551">
            <v>62.4</v>
          </cell>
        </row>
        <row r="2552">
          <cell r="A2552" t="str">
            <v>SINAPI-I 43353</v>
          </cell>
          <cell r="D2552" t="str">
            <v>LAJE PRE-MOLDADA TRELICADA (LAJOTAS + VIGOTAS) COM LAJOTA CERAMICA *30* X 20 X *8* CM (L X C X A) E VIGOTA VTR *12* X 8 CM (L X A), PARA PISO, UNIDIRECIONAL, SOBRECARGA DE 350 KGF/M2, VAO ATE 4 M (SEM COLOCACAO)</v>
          </cell>
          <cell r="E2552" t="str">
            <v>M2</v>
          </cell>
          <cell r="G2552">
            <v>68.7</v>
          </cell>
        </row>
        <row r="2553">
          <cell r="A2553" t="str">
            <v>SINAPI-I 43350</v>
          </cell>
          <cell r="D2553" t="str">
            <v>LAJE PRE-MOLDADA TRELICADA (LAJOTAS + VIGOTAS) COM LAJOTA CERAMICA *30* X 20 X 12 CM (L X C X A) E VIGOTA VTR *12* X 12 CM (L X A), PARA PISO, UNIDIRECIONAL, SOBRECARGA DE 350 KGF/M2, VAO ATE 5 M (SEM COLOCACAO)</v>
          </cell>
          <cell r="E2553" t="str">
            <v>M2</v>
          </cell>
          <cell r="G2553">
            <v>85.87</v>
          </cell>
        </row>
        <row r="2554">
          <cell r="A2554" t="str">
            <v>SINAPI-I 43351</v>
          </cell>
          <cell r="D2554" t="str">
            <v>LAJE PRE-MOLDADA TRELICADA (LAJOTAS + VIGOTAS) COM LAJOTA CERAMICA *30* X 20 X 16 CM (L X C X A) E VIGOTA VTR *12* X 16 CM (L X A), PARA PISO, UNIDIRECIONAL, SOBRECARGA DE 350 KGF/M2, VAO ATE 6 M (SEM COLOCACAO)</v>
          </cell>
          <cell r="E2554" t="str">
            <v>M2</v>
          </cell>
          <cell r="G2554">
            <v>94.8</v>
          </cell>
        </row>
        <row r="2555">
          <cell r="A2555" t="str">
            <v>SINAPI-I 43352</v>
          </cell>
          <cell r="D2555" t="str">
            <v>LAJE PRE-MOLDADA TRELICADA (LAJOTAS + VIGOTAS) COM LAJOTA CERAMICA *30* X 20 X 20 CM (L X C X A) E VIGOTA VTR *12* X 20 CM (L X A), PARA PISO, UNIDIRECIONAL, SOBRECARGA DE 350 KGF/M2, VAO ATE 7 M (SEM COLOCACAO)</v>
          </cell>
          <cell r="E2555" t="str">
            <v>M2</v>
          </cell>
          <cell r="G2555">
            <v>115.64</v>
          </cell>
        </row>
        <row r="2556">
          <cell r="A2556" t="str">
            <v>SINAPI-I 45306</v>
          </cell>
          <cell r="D2556" t="str">
            <v>LAJE PRE-MOLDADA TRELICADA (LAJOTAS + VIGOTAS) COM LAJOTA CERAMICA *30* X 20 X 24 CM (L X C X A) E VIGOTA VTR *12* X 25 CM (L X A), PARA PISO, UNIDIRECIONAL, SOBRECARGA DE 350 KGF/M2, VAO ATE 8 M (SEM COLOCACAO)</v>
          </cell>
          <cell r="E2556" t="str">
            <v>M2</v>
          </cell>
          <cell r="G2556">
            <v>150</v>
          </cell>
        </row>
        <row r="2557">
          <cell r="A2557" t="str">
            <v>SINAPI-I 44379</v>
          </cell>
          <cell r="D2557" t="str">
            <v>LAJE PRE-MOLDADA TRELICADA (LAJOTAS + VIGOTAS) COM LAJOTA EM POLIESTIRENO EXPANDIDO (EPS), H12, *33* X 100 X 12 CM (L X C X A) E VIGOTA VTR *12* X 12 CM (L X A), PARA PISO, UNIDIRECIONAL, SOBRECARGA DE 350 KGF/M2, VAO ATE 5,5 M (SEM COLOCACAO)</v>
          </cell>
          <cell r="E2557" t="str">
            <v>M2</v>
          </cell>
          <cell r="G2557">
            <v>97.32</v>
          </cell>
        </row>
        <row r="2558">
          <cell r="A2558" t="str">
            <v>SINAPI-I 43355</v>
          </cell>
          <cell r="D2558" t="str">
            <v>LAJE PRE-MOLDADA TRELICADA (LAJOTAS + VIGOTAS) COM LAJOTA EM POLIESTIRENO EXPANDIDO (EPS), H16, *33* X 100 X 16 CM (L X C X A) E VIGOTA VTR *12* X 16 CM (L X A), PARA PISO, UNIDIRECIONAL, SOBRECARGA DE 350 KGF/M2, VAO ATE 6,5 M (SEM COLOCACAO)</v>
          </cell>
          <cell r="E2558" t="str">
            <v>M2</v>
          </cell>
          <cell r="G2558">
            <v>113.04</v>
          </cell>
        </row>
        <row r="2559">
          <cell r="A2559" t="str">
            <v>SINAPI-I 43356</v>
          </cell>
          <cell r="D2559" t="str">
            <v>LAJE PRE-MOLDADA TRELICADA (LAJOTAS + VIGOTAS) COM LAJOTA EM POLIESTIRENO EXPANDIDO (EPS), H20, *33* X 100 X 20 CM (L X C X A) E VIGOTA VTR *12* X 20 CM (L X A), PARA PISO, UNIDIRECIONAL, SOBRECARGA DE 350 KGF/M2, VAO ATE 8 M (SEM COLOCACAO)</v>
          </cell>
          <cell r="E2559" t="str">
            <v>M2</v>
          </cell>
          <cell r="G2559">
            <v>132.99</v>
          </cell>
        </row>
        <row r="2560">
          <cell r="A2560" t="str">
            <v>SINAPI-I 45305</v>
          </cell>
          <cell r="D2560" t="str">
            <v>LAJE PRE-MOLDADA TRELICADA (LAJOTAS + VIGOTAS) COM LAJOTA EM POLIESTIRENO EXPANDIDO (EPS), H25,*33* X 100 X 25 CM (L X C X A) E VIGOTA VTR *12* X 25 CM (L X A), PARA PISO, UNIDIRECIONAL, SOBRECARGA DE 350 KGF/M2, VAO ATE 9 M (SEM COLOCACAO)</v>
          </cell>
          <cell r="E2560" t="str">
            <v>M2</v>
          </cell>
          <cell r="G2560">
            <v>162.19</v>
          </cell>
        </row>
        <row r="2561">
          <cell r="A2561" t="str">
            <v>SINAPI-I 3742</v>
          </cell>
          <cell r="D2561" t="str">
            <v>LAJE PRE-MOLDADA TRELICADA (LAJOTAS + VIGOTAS) PARA FORRO, UNIDIRECIONAL, SOBRECARGA DE 100 KG/M2, VAO ATE 6,00 M (SEM COLOCACAO)</v>
          </cell>
          <cell r="E2561" t="str">
            <v>M2</v>
          </cell>
          <cell r="G2561">
            <v>61</v>
          </cell>
        </row>
        <row r="2562">
          <cell r="A2562" t="str">
            <v>SINAPI-I 43357</v>
          </cell>
          <cell r="D2562" t="str">
            <v>LAJE PRE-MOLDADA TRELICADA (LAJOTAS + VIGOTAS) COM LAJOTA EM POLIESTIRENO EXPANDIDO (EPS), *H8*, *33* X 100 X 8 CM (L X C X A) E VIGOTA VTR *12* X 8 CM (L X A), PARA PISO, UNIDIRECIONAL, SOBRECARGA DE 250 KGF/M2, VAO ATE 4 M (SEM COLOCACAO)</v>
          </cell>
          <cell r="E2562" t="str">
            <v>M2</v>
          </cell>
          <cell r="G2562">
            <v>75</v>
          </cell>
        </row>
        <row r="2563">
          <cell r="A2563" t="str">
            <v>SINAPI-I 38194</v>
          </cell>
          <cell r="D2563" t="str">
            <v>LAMPADA LED 10 W BIVOLT BRANCA, FORMATO TRADICIONAL (BASE E27)</v>
          </cell>
          <cell r="E2563" t="str">
            <v>UN</v>
          </cell>
          <cell r="G2563">
            <v>4.95</v>
          </cell>
        </row>
        <row r="2564">
          <cell r="A2564" t="str">
            <v>SINAPI-I 38193</v>
          </cell>
          <cell r="D2564" t="str">
            <v>LAMPADA LED 6 W BIVOLT BRANCA, FORMATO TRADICIONAL (BASE E27)</v>
          </cell>
          <cell r="E2564" t="str">
            <v>UN</v>
          </cell>
          <cell r="G2564">
            <v>4.3</v>
          </cell>
        </row>
        <row r="2565">
          <cell r="A2565" t="str">
            <v>SINAPI-I 39388</v>
          </cell>
          <cell r="D2565" t="str">
            <v>LAMPADA LED TIPO DICROICA BIVOLT, LUZ BRANCA, 5 W (BASE GU10)</v>
          </cell>
          <cell r="E2565" t="str">
            <v>UN</v>
          </cell>
          <cell r="G2565">
            <v>6.08</v>
          </cell>
        </row>
        <row r="2566">
          <cell r="A2566" t="str">
            <v>SINAPI-I 39387</v>
          </cell>
          <cell r="D2566" t="str">
            <v>LAMPADA LED TUBULAR BIVOLT 18/20 W, BASE G13</v>
          </cell>
          <cell r="E2566" t="str">
            <v>UN</v>
          </cell>
          <cell r="G2566">
            <v>9.49</v>
          </cell>
        </row>
        <row r="2567">
          <cell r="A2567" t="str">
            <v>SINAPI-I 39386</v>
          </cell>
          <cell r="D2567" t="str">
            <v>LAMPADA LED TUBULAR BIVOLT 9/10 W, BASE G13</v>
          </cell>
          <cell r="E2567" t="str">
            <v>UN</v>
          </cell>
          <cell r="G2567">
            <v>6.61</v>
          </cell>
        </row>
        <row r="2568">
          <cell r="A2568" t="str">
            <v>SINAPI-I 45229</v>
          </cell>
          <cell r="D2568" t="str">
            <v>LAPIS PARA CARPINTEIRO</v>
          </cell>
          <cell r="E2568" t="str">
            <v>UN</v>
          </cell>
          <cell r="G2568">
            <v>3.13</v>
          </cell>
        </row>
        <row r="2569">
          <cell r="A2569" t="str">
            <v>SINAPI-I 746</v>
          </cell>
          <cell r="D2569" t="str">
            <v>LAVADORA DE ALTA PRESSAO (LAVA - JATO) PARA AGUA FRIA, PRESSAO DE OPERACAO ENTRE 1400 E 1900 LIB/POL2, VAZAO MAXIMA ENTRE 400 E 700 L/H, POTENCIA DE OPERACAO ENTRE 2,50 E 3,00 CV</v>
          </cell>
          <cell r="E2569" t="str">
            <v>UN</v>
          </cell>
          <cell r="G2569">
            <v>3122</v>
          </cell>
        </row>
        <row r="2570">
          <cell r="A2570" t="str">
            <v>SINAPI-I 20269</v>
          </cell>
          <cell r="D2570" t="str">
            <v>LAVATORIO / CUBA DE EMBUTIR, OVAL, DE LOUCA BRANCA, SEM LADRAO, DIMENSOES *50 X 35* CM (L X C)</v>
          </cell>
          <cell r="E2570" t="str">
            <v>UN</v>
          </cell>
          <cell r="G2570">
            <v>110.56</v>
          </cell>
        </row>
        <row r="2571">
          <cell r="A2571" t="str">
            <v>SINAPI-I 20270</v>
          </cell>
          <cell r="D2571" t="str">
            <v>LAVATORIO / CUBA DE EMBUTIR, OVAL, DE LOUCA COLORIDA, SEM LADRAO, DIMENSOES *50 X 35* CM (L X C)</v>
          </cell>
          <cell r="E2571" t="str">
            <v>UN</v>
          </cell>
          <cell r="G2571">
            <v>122.16</v>
          </cell>
        </row>
        <row r="2572">
          <cell r="A2572" t="str">
            <v>SINAPI-I 11696</v>
          </cell>
          <cell r="D2572" t="str">
            <v>LAVATORIO / CUBA DE SOBREPOR, OVAL PEQUENA, DE LOUCA BRANCA, SEM LADRAO, DIMENSOES *44 X 31* CM (L X C)</v>
          </cell>
          <cell r="E2572" t="str">
            <v>UN</v>
          </cell>
          <cell r="G2572">
            <v>195.55</v>
          </cell>
        </row>
        <row r="2573">
          <cell r="A2573" t="str">
            <v>SINAPI-I 10427</v>
          </cell>
          <cell r="D2573" t="str">
            <v>LAVATORIO / CUBA DE SOBREPOR, RETANGULAR, DE LOUCA BRANCA, COM LADRAO, DIMENSOES *52 X 45* CM (L X C)</v>
          </cell>
          <cell r="E2573" t="str">
            <v>UN</v>
          </cell>
          <cell r="G2573">
            <v>547.24</v>
          </cell>
        </row>
        <row r="2574">
          <cell r="A2574" t="str">
            <v>SINAPI-I 10428</v>
          </cell>
          <cell r="D2574" t="str">
            <v>LAVATORIO / CUBA DE SOBREPOR, RETANGULAR, DE LOUCA COLORIDA, COM LADRAO, DIMENSOES *52 X 45* CM (L X C)</v>
          </cell>
          <cell r="E2574" t="str">
            <v>UN</v>
          </cell>
          <cell r="G2574">
            <v>563.83000000000004</v>
          </cell>
        </row>
        <row r="2575">
          <cell r="A2575" t="str">
            <v>SINAPI-I 36521</v>
          </cell>
          <cell r="D2575" t="str">
            <v>LAVATORIO DE CANTO DE LOUCA BRANCA, SUSPENSO (SEM COLUNA), DIMENSOES *40 X 30* CM (L X C)</v>
          </cell>
          <cell r="E2575" t="str">
            <v>UN</v>
          </cell>
          <cell r="G2575">
            <v>175.92</v>
          </cell>
        </row>
        <row r="2576">
          <cell r="A2576" t="str">
            <v>SINAPI-I 36794</v>
          </cell>
          <cell r="D2576" t="str">
            <v>LAVATORIO DE LOUCA BRANCA, COM COLUNA, DIMENSOES *44 X 35* CM (L X C)</v>
          </cell>
          <cell r="E2576" t="str">
            <v>UN</v>
          </cell>
          <cell r="G2576">
            <v>187.28</v>
          </cell>
        </row>
        <row r="2577">
          <cell r="A2577" t="str">
            <v>SINAPI-I 10426</v>
          </cell>
          <cell r="D2577" t="str">
            <v>LAVATORIO DE LOUCA BRANCA, COM COLUNA, DIMENSOES *54 X 44* CM (L X C)</v>
          </cell>
          <cell r="E2577" t="str">
            <v>UN</v>
          </cell>
          <cell r="G2577">
            <v>209.72</v>
          </cell>
        </row>
        <row r="2578">
          <cell r="A2578" t="str">
            <v>SINAPI-I 10425</v>
          </cell>
          <cell r="D2578" t="str">
            <v>LAVATORIO DE LOUCA BRANCA, SUSPENSO (SEM COLUNA), DIMENSOES *40 X 30* CM</v>
          </cell>
          <cell r="E2578" t="str">
            <v>UN</v>
          </cell>
          <cell r="G2578">
            <v>106.39</v>
          </cell>
        </row>
        <row r="2579">
          <cell r="A2579" t="str">
            <v>SINAPI-I 10431</v>
          </cell>
          <cell r="D2579" t="str">
            <v>LAVATORIO DE LOUCA COLORIDA, COM COLUNA, DIMENSOES *54 X 44* CM (L X C)</v>
          </cell>
          <cell r="E2579" t="str">
            <v>UN</v>
          </cell>
          <cell r="G2579">
            <v>364.25</v>
          </cell>
        </row>
        <row r="2580">
          <cell r="A2580" t="str">
            <v>SINAPI-I 10429</v>
          </cell>
          <cell r="D2580" t="str">
            <v>LAVATORIO DE LOUCA COLORIDA, SUSPENSO (SEM COLUNA), DIMENSOES *40 X 30* CM (L X C)</v>
          </cell>
          <cell r="E2580" t="str">
            <v>UN</v>
          </cell>
          <cell r="G2580">
            <v>179.69</v>
          </cell>
        </row>
        <row r="2581">
          <cell r="A2581" t="str">
            <v>SINAPI-I 10853</v>
          </cell>
          <cell r="D2581" t="str">
            <v>LETRA ACO INOX (AISI 304), CHAPA NUM. 22, RECORTADO, H= 20 CM (SEM RELEVO)</v>
          </cell>
          <cell r="E2581" t="str">
            <v>UN</v>
          </cell>
          <cell r="G2581">
            <v>108.35</v>
          </cell>
        </row>
        <row r="2582">
          <cell r="A2582" t="str">
            <v>SINAPI-I 5093</v>
          </cell>
          <cell r="D2582" t="str">
            <v>LEVANTADOR DE JANELA GUILHOTINA, EM LATAO CROMADO</v>
          </cell>
          <cell r="E2582" t="str">
            <v>PAR</v>
          </cell>
          <cell r="G2582">
            <v>18.399999999999999</v>
          </cell>
        </row>
        <row r="2583">
          <cell r="A2583" t="str">
            <v>SINAPI-I 45254</v>
          </cell>
          <cell r="D2583" t="str">
            <v>LIMA QUADRADA BASTARDA 8", COM CABO</v>
          </cell>
          <cell r="E2583" t="str">
            <v>UN</v>
          </cell>
          <cell r="G2583">
            <v>38.700000000000003</v>
          </cell>
        </row>
        <row r="2584">
          <cell r="A2584" t="str">
            <v>SINAPI-I 45253</v>
          </cell>
          <cell r="D2584" t="str">
            <v>LIMA REDONDA BASTARDA 8", COM CABO</v>
          </cell>
          <cell r="E2584" t="str">
            <v>UN</v>
          </cell>
          <cell r="G2584">
            <v>50.16</v>
          </cell>
        </row>
        <row r="2585">
          <cell r="A2585" t="str">
            <v>SINAPI-I 44331</v>
          </cell>
          <cell r="D2585" t="str">
            <v>LIMPA VIDROS COM PULVERIZADOR</v>
          </cell>
          <cell r="E2585" t="str">
            <v>L</v>
          </cell>
          <cell r="G2585">
            <v>69.66</v>
          </cell>
        </row>
        <row r="2586">
          <cell r="A2586" t="str">
            <v>SINAPI-I 37768</v>
          </cell>
          <cell r="D2586" t="str">
            <v>LIMPADORA A SUCCAO, TANQUE 12000 L, BASCULAMENTO HIDRAULICO, BOMBA 12 M3/MIN 95% VACUO (INCLUI MONTAGEM, NAO INCLUI CAMINHAO)</v>
          </cell>
          <cell r="E2586" t="str">
            <v>UN</v>
          </cell>
        </row>
        <row r="2587">
          <cell r="A2587" t="str">
            <v>SINAPI-I 38382</v>
          </cell>
          <cell r="D2587" t="str">
            <v>LINHA PARA PEDREIRO LISA, 0,8 MM X 100 M</v>
          </cell>
          <cell r="E2587" t="str">
            <v>UN</v>
          </cell>
          <cell r="G2587">
            <v>18.010000000000002</v>
          </cell>
        </row>
        <row r="2588">
          <cell r="A2588" t="str">
            <v>SINAPI-I 38383</v>
          </cell>
          <cell r="D2588" t="str">
            <v>LIXA D'AGUA EM FOLHA, COR PRETA, GRAO 100</v>
          </cell>
          <cell r="E2588" t="str">
            <v>UN</v>
          </cell>
          <cell r="G2588">
            <v>2.86</v>
          </cell>
        </row>
        <row r="2589">
          <cell r="A2589" t="str">
            <v>SINAPI-I 3768</v>
          </cell>
          <cell r="D2589" t="str">
            <v>LIXA EM FOLHA PARA FERRO, NUMERO 150</v>
          </cell>
          <cell r="E2589" t="str">
            <v>UN</v>
          </cell>
          <cell r="G2589">
            <v>3.98</v>
          </cell>
        </row>
        <row r="2590">
          <cell r="A2590" t="str">
            <v>SINAPI-I 3767</v>
          </cell>
          <cell r="D2590" t="str">
            <v>LIXA EM FOLHA PARA PAREDE OU MADEIRA, NUMERO 120, COR VERMELHA</v>
          </cell>
          <cell r="E2590" t="str">
            <v>UN</v>
          </cell>
          <cell r="G2590">
            <v>1.33</v>
          </cell>
        </row>
        <row r="2591">
          <cell r="A2591" t="str">
            <v>SINAPI-I 42440</v>
          </cell>
          <cell r="D2591" t="str">
            <v>LIXEIRA DUPLA, COM CAPACIDADE VOLUMETRICA DE 60L*, FABRICADA EM TUBO DE ACO CARBONO, CESTOS EM CHAPA DE ACO E PINTURA NO PROCESSO ELETROSTATICO - PARA ACADEMIA AO AR LIVRE / ACADEMIA DA TERCEIRA IDADE - ATI</v>
          </cell>
          <cell r="E2591" t="str">
            <v>UN</v>
          </cell>
        </row>
        <row r="2592">
          <cell r="A2592" t="str">
            <v>SINAPI-I 20193</v>
          </cell>
          <cell r="D2592" t="str">
            <v>LOCACAO DE ANDAIME METALICO TIPO FACHADEIRO, PECAS COM APROXIMADAMENTE 1,20 M DE LARGURA E 2,0 M DE ALTURA, INCLUINDO DIAGONAIS EM X, BARRAS DE LIGACAO, SAPATAS E DEMAIS ITENS NECESSARIOS A MONTAGEM (NAO INCLUI INSTALACAO)</v>
          </cell>
          <cell r="E2592" t="str">
            <v>M2XMES</v>
          </cell>
          <cell r="G2592">
            <v>16.5</v>
          </cell>
        </row>
        <row r="2593">
          <cell r="A2593" t="str">
            <v>SINAPI-I 10527</v>
          </cell>
          <cell r="D2593" t="str">
            <v>LOCACAO DE ANDAIME METALICO TUBULAR DE ENCAIXE, TIPO DE TORRE, CADA PAINEL COM LARGURA DE 1 ATE 1,5 M E ALTURA DE *1,00* M, INCLUINDO DIAGONAL, BARRAS DE LIGACAO, SAPATAS OU RODIZIOS E DEMAIS ITENS NECESSARIOS A MONTAGEM (NAO INCLUI INSTALACAO)</v>
          </cell>
          <cell r="E2593" t="str">
            <v>MXMES</v>
          </cell>
          <cell r="G2593">
            <v>22</v>
          </cell>
        </row>
        <row r="2594">
          <cell r="A2594" t="str">
            <v>SINAPI-I 41805</v>
          </cell>
          <cell r="D2594" t="str">
            <v>LOCACAO DE ANDAIME SUSPENSO OU BALANCIM MANUAL, CAPACIDADE DE CARGA TOTAL DE APROXIMADAMENTE 250 KG/M2, PLATAFORMA DE 1,50 M X 0,80 M (C X L), CABO DE 45 M</v>
          </cell>
          <cell r="E2594" t="str">
            <v>MES</v>
          </cell>
          <cell r="G2594">
            <v>632.5</v>
          </cell>
        </row>
        <row r="2595">
          <cell r="A2595" t="str">
            <v>SINAPI-I 40271</v>
          </cell>
          <cell r="D2595" t="str">
            <v>LOCACAO DE APRUMADOR METALICO DE PILAR, COM ALTURA E ANGULO REGULAVEIS, EXTENSAO DE *1,50* A *2,80* M</v>
          </cell>
          <cell r="E2595" t="str">
            <v>UNXMES</v>
          </cell>
          <cell r="G2595">
            <v>16.84</v>
          </cell>
        </row>
        <row r="2596">
          <cell r="A2596" t="str">
            <v>SINAPI-I 40287</v>
          </cell>
          <cell r="D2596" t="str">
            <v>LOCACAO DE BARRA DE ANCORAGEM DE 0,80 A 1,20 M DE EXTENSAO, COM ROSCA DE 5/8", INCLUINDO PORCA E FLANGE</v>
          </cell>
          <cell r="E2596" t="str">
            <v>MES</v>
          </cell>
          <cell r="G2596">
            <v>6.48</v>
          </cell>
        </row>
        <row r="2597">
          <cell r="A2597" t="str">
            <v>SINAPI-I 10779</v>
          </cell>
          <cell r="D2597" t="str">
            <v>LOCACAO DE CONTAINER 2,30 X 4,30 M, ALT. 2,50 M, P/ SANITARIO, C/ 5 BACIAS, 1 LAVATORIO E 4 MICTORIOS (NAO INCLUI MOBILIZACAO/DESMOBILIZACAO)</v>
          </cell>
          <cell r="E2597" t="str">
            <v>MES</v>
          </cell>
          <cell r="G2597">
            <v>1262.5</v>
          </cell>
        </row>
        <row r="2598">
          <cell r="A2598" t="str">
            <v>SINAPI-I 10777</v>
          </cell>
          <cell r="D2598" t="str">
            <v>LOCACAO DE CONTAINER 2,30 X 4,30 M, ALT. 2,50 M, PARA SANITARIO, COM 3 BACIAS, 4 CHUVEIROS, 1 LAVATORIO E 1 MICTORIO (NAO INCLUI MOBILIZACAO/DESMOBILIZACAO)</v>
          </cell>
          <cell r="E2598" t="str">
            <v>MES</v>
          </cell>
          <cell r="G2598">
            <v>1146.77</v>
          </cell>
        </row>
        <row r="2599">
          <cell r="A2599" t="str">
            <v>SINAPI-I 10775</v>
          </cell>
          <cell r="D2599" t="str">
            <v>LOCACAO DE CONTAINER 2,30 X 6,00 M, ALT. 2,50 M, COM 1 SANITARIO, PARA ESCRITORIO, COMPLETO, SEM DIVISORIAS INTERNAS (NAO INCLUI MOBILIZACAO/DESMOBILIZACAO)</v>
          </cell>
          <cell r="E2599" t="str">
            <v>MES</v>
          </cell>
          <cell r="G2599">
            <v>1010</v>
          </cell>
        </row>
        <row r="2600">
          <cell r="A2600" t="str">
            <v>SINAPI-I 10776</v>
          </cell>
          <cell r="D2600" t="str">
            <v>LOCACAO DE CONTAINER 2,30 X 6,00 M, ALT. 2,50 M, PARA ESCRITORIO, SEM DIVISORIAS INTERNAS E SEM SANITARIO (NAO INCLUI MOBILIZACAO/DESMOBILIZACAO)</v>
          </cell>
          <cell r="E2600" t="str">
            <v>MES</v>
          </cell>
          <cell r="G2600">
            <v>789.06</v>
          </cell>
        </row>
        <row r="2601">
          <cell r="A2601" t="str">
            <v>SINAPI-I 10778</v>
          </cell>
          <cell r="D2601" t="str">
            <v>LOCACAO DE CONTAINER 2,30 X 6,00 M, ALT. 2,50 M, PARA SANITARIO, COM 4 BACIAS, 8 CHUVEIROS,1 LAVATORIO E 1 MICTORIO (NAO INCLUI MOBILIZACAO/DESMOBILIZACAO)</v>
          </cell>
          <cell r="E2601" t="str">
            <v>MES</v>
          </cell>
          <cell r="G2601">
            <v>1262.5</v>
          </cell>
        </row>
        <row r="2602">
          <cell r="A2602" t="str">
            <v>SINAPI-I 40339</v>
          </cell>
          <cell r="D2602" t="str">
            <v>LOCACAO DE CRUZETA, SIMPLES, PARA ESCORA METALICA, COMPRIMENTO ENTRE 50 A 60 CM, PARA ESCORA DE 1,80 A 3,20 METROS E TUBO EXTERNO ATE 48 MM DE DIAMETRO</v>
          </cell>
          <cell r="E2602" t="str">
            <v>UNXMES</v>
          </cell>
          <cell r="G2602">
            <v>5.9</v>
          </cell>
        </row>
        <row r="2603">
          <cell r="A2603" t="str">
            <v>SINAPI-I 10749</v>
          </cell>
          <cell r="D2603" t="str">
            <v>LOCACAO DE ESCORA METALICA TELESCOPICA, COM ALTURA REGULAVEL DE *1,80* A *3,20* M, COM CAPACIDADE DE CARGA DE NO MINIMO 1000 KGF (10 KN), INCLUSO TRIPE E FORCADO</v>
          </cell>
          <cell r="E2603" t="str">
            <v>UNXMES</v>
          </cell>
          <cell r="G2603">
            <v>19.52</v>
          </cell>
        </row>
        <row r="2604">
          <cell r="A2604" t="str">
            <v>SINAPI-I 40290</v>
          </cell>
          <cell r="D2604" t="str">
            <v>LOCACAO DE FORMA PLASTICA PARA LAJE NERVURADA, DIMENSOES *60* X *60* X *16* CM</v>
          </cell>
          <cell r="E2604" t="str">
            <v>UNXMES</v>
          </cell>
          <cell r="G2604">
            <v>10.56</v>
          </cell>
        </row>
        <row r="2605">
          <cell r="A2605" t="str">
            <v>SINAPI-I 3346</v>
          </cell>
          <cell r="D2605" t="str">
            <v>LOCACAO DE GRUPO GERADOR *80 A 125* KVA, MOTOR DIESEL, REBOCAVEL, ACIONAMENTO MANUAL</v>
          </cell>
          <cell r="E2605" t="str">
            <v>H</v>
          </cell>
          <cell r="G2605">
            <v>23.58</v>
          </cell>
        </row>
        <row r="2606">
          <cell r="A2606" t="str">
            <v>SINAPI-I 3348</v>
          </cell>
          <cell r="D2606" t="str">
            <v>LOCACAO DE GRUPO GERADOR ACIMA DE * 125 ATE 180* KVA, MOTOR DIESEL, REBOCAVEL, ACIONAMENTO MANUAL</v>
          </cell>
          <cell r="E2606" t="str">
            <v>H</v>
          </cell>
          <cell r="G2606">
            <v>28.21</v>
          </cell>
        </row>
        <row r="2607">
          <cell r="A2607" t="str">
            <v>SINAPI-I 39833</v>
          </cell>
          <cell r="D2607" t="str">
            <v>LOCACAO DE GRUPO GERADOR DE *260* KVA, DIESEL REBOCAVEL, ACIONAMENTO MANUAL</v>
          </cell>
          <cell r="E2607" t="str">
            <v>H</v>
          </cell>
          <cell r="G2607">
            <v>38.64</v>
          </cell>
        </row>
        <row r="2608">
          <cell r="A2608" t="str">
            <v>SINAPI-I 7252</v>
          </cell>
          <cell r="D2608" t="str">
            <v>LOCACAO DE NIVEL OPTICO, COM PRECISAO DE 0,7 MM, AUMENTO DE 32X</v>
          </cell>
          <cell r="E2608" t="str">
            <v>H</v>
          </cell>
          <cell r="G2608">
            <v>1.91</v>
          </cell>
        </row>
        <row r="2609">
          <cell r="A2609" t="str">
            <v>SINAPI-I 7247</v>
          </cell>
          <cell r="D2609" t="str">
            <v>LOCACAO DE TEODOLITO ELETRONICO, PRECISAO ANGULAR DE 5 A 7 SEGUNDOS, INCLUINDO TRIPE</v>
          </cell>
          <cell r="E2609" t="str">
            <v>H</v>
          </cell>
          <cell r="G2609">
            <v>1.91</v>
          </cell>
        </row>
        <row r="2610">
          <cell r="A2610" t="str">
            <v>SINAPI-I 40291</v>
          </cell>
          <cell r="D2610" t="str">
            <v>LOCACAO DE TORRE METALICA COMPLETA PARA UMA CARGA DE 8 TF (80 KN) E PE DIREITO DE 6 M, INCLUINDO MODULOS, DIAGONAIS, SAPATAS E FORCADOS</v>
          </cell>
          <cell r="E2610" t="str">
            <v>UNXMES</v>
          </cell>
          <cell r="G2610">
            <v>550</v>
          </cell>
        </row>
        <row r="2611">
          <cell r="A2611" t="str">
            <v>SINAPI-I 40275</v>
          </cell>
          <cell r="D2611" t="str">
            <v>LOCACAO DE VIGA SANDUICHE METALICA VAZADA PARA TRAVAMENTO DE PILARES, ALTURA DE *8* CM, LARGURA DE *6* CM E EXTENSAO DE 2 M</v>
          </cell>
          <cell r="E2611" t="str">
            <v>UNXMES</v>
          </cell>
          <cell r="G2611">
            <v>17.600000000000001</v>
          </cell>
        </row>
        <row r="2612">
          <cell r="A2612" t="str">
            <v>SINAPI-I 42408</v>
          </cell>
          <cell r="D2612" t="str">
            <v>LONA PLASTICA EXTRA FORTE PRETA, E = 200 MICRA</v>
          </cell>
          <cell r="E2612" t="str">
            <v>M2</v>
          </cell>
          <cell r="G2612">
            <v>2.74</v>
          </cell>
        </row>
        <row r="2613">
          <cell r="A2613" t="str">
            <v>SINAPI-I 3777</v>
          </cell>
          <cell r="D2613" t="str">
            <v>LONA PLASTICA PESADA PRETA, E = 150 MICRA</v>
          </cell>
          <cell r="E2613" t="str">
            <v>M2</v>
          </cell>
          <cell r="G2613">
            <v>2.41</v>
          </cell>
        </row>
        <row r="2614">
          <cell r="A2614" t="str">
            <v>SINAPI-I 44699</v>
          </cell>
          <cell r="D2614" t="str">
            <v>LUBRIFICANTE REDUTOR DE TORQUE E ARRASTO DE ALTO DESEMPENHO, PARA PERFURACAO HORIZONTAL DIRECIONAL, HDD</v>
          </cell>
          <cell r="E2614" t="str">
            <v>KG</v>
          </cell>
          <cell r="G2614">
            <v>47.11</v>
          </cell>
        </row>
        <row r="2615">
          <cell r="A2615" t="str">
            <v>SINAPI-I 3798</v>
          </cell>
          <cell r="D2615" t="str">
            <v>LUMINARIA ABERTA P/ ILUMINACAO PUBLICA, TIPO X-57 PETERCO OU EQUIV</v>
          </cell>
          <cell r="E2615" t="str">
            <v>UN</v>
          </cell>
        </row>
        <row r="2616">
          <cell r="A2616" t="str">
            <v>SINAPI-I 38769</v>
          </cell>
          <cell r="D2616" t="str">
            <v>LUMINARIA ARANDELA TIPO MEIA-LUA COM VIDRO FOSCO *30 X 15* CM, PARA 1 LAMPADA, BASE E27, POTENCIA MAXIMA 40/60 W (NAO INCLUI LAMPADA)</v>
          </cell>
          <cell r="E2616" t="str">
            <v>UN</v>
          </cell>
        </row>
        <row r="2617">
          <cell r="A2617" t="str">
            <v>SINAPI-I 38774</v>
          </cell>
          <cell r="D2617" t="str">
            <v>LUMINARIA DE EMERGENCIA 30 LEDS, POTENCIA 2 W, BATERIA DE LITIO, AUTONOMIA DE 6 HORAS</v>
          </cell>
          <cell r="E2617" t="str">
            <v>UN</v>
          </cell>
          <cell r="G2617">
            <v>12.43</v>
          </cell>
        </row>
        <row r="2618">
          <cell r="A2618" t="str">
            <v>SINAPI-I 42247</v>
          </cell>
          <cell r="D2618" t="str">
            <v>LUMINARIA DE LED PARA ILUMINACAO PUBLICA, DE 138 W ATE 180 W, INVOLUCRO EM ALUMINIO OU ACO INOX</v>
          </cell>
          <cell r="E2618" t="str">
            <v>UN</v>
          </cell>
          <cell r="G2618">
            <v>424.45</v>
          </cell>
        </row>
        <row r="2619">
          <cell r="A2619" t="str">
            <v>SINAPI-I 42248</v>
          </cell>
          <cell r="D2619" t="str">
            <v>LUMINARIA DE LED PARA ILUMINACAO PUBLICA, DE 181 W ATE 239 W, INVOLUCRO EM ALUMINIO OU ACO INOX</v>
          </cell>
          <cell r="E2619" t="str">
            <v>UN</v>
          </cell>
          <cell r="G2619">
            <v>493.03</v>
          </cell>
        </row>
        <row r="2620">
          <cell r="A2620" t="str">
            <v>SINAPI-I 42249</v>
          </cell>
          <cell r="D2620" t="str">
            <v>LUMINARIA DE LED PARA ILUMINACAO PUBLICA, DE 240 W ATE 350 W, INVOLUCRO EM ALUMINIO OU ACO INOX</v>
          </cell>
          <cell r="E2620" t="str">
            <v>UN</v>
          </cell>
          <cell r="G2620">
            <v>816.79</v>
          </cell>
        </row>
        <row r="2621">
          <cell r="A2621" t="str">
            <v>SINAPI-I 42244</v>
          </cell>
          <cell r="D2621" t="str">
            <v>LUMINARIA DE LED PARA ILUMINACAO PUBLICA, DE 33 W ATE 50 W, INVOLUCRO EM ALUMINIO OU ACO INOX</v>
          </cell>
          <cell r="E2621" t="str">
            <v>UN</v>
          </cell>
          <cell r="G2621">
            <v>127.56</v>
          </cell>
        </row>
        <row r="2622">
          <cell r="A2622" t="str">
            <v>SINAPI-I 42245</v>
          </cell>
          <cell r="D2622" t="str">
            <v>LUMINARIA DE LED PARA ILUMINACAO PUBLICA, DE 51 W ATE 67 W, INVOLUCRO EM ALUMINIO OU ACO INOX</v>
          </cell>
          <cell r="E2622" t="str">
            <v>UN</v>
          </cell>
          <cell r="G2622">
            <v>235.38</v>
          </cell>
        </row>
        <row r="2623">
          <cell r="A2623" t="str">
            <v>SINAPI-I 42246</v>
          </cell>
          <cell r="D2623" t="str">
            <v>LUMINARIA DE LED PARA ILUMINACAO PUBLICA, DE 68 W ATE 97 W, INVOLUCRO EM ALUMINIO OU ACO INOX</v>
          </cell>
          <cell r="E2623" t="str">
            <v>UN</v>
          </cell>
          <cell r="G2623">
            <v>260.56</v>
          </cell>
        </row>
        <row r="2624">
          <cell r="A2624" t="str">
            <v>SINAPI-I 42243</v>
          </cell>
          <cell r="D2624" t="str">
            <v>LUMINARIA DE LED PARA ILUMINACAO PUBLICA, DE 98 W ATE 137 W, INVOLUCRO EM ALUMINIO OU ACO INOX</v>
          </cell>
          <cell r="E2624" t="str">
            <v>UN</v>
          </cell>
          <cell r="G2624">
            <v>314.18</v>
          </cell>
        </row>
        <row r="2625">
          <cell r="A2625" t="str">
            <v>SINAPI-I 38889</v>
          </cell>
          <cell r="D2625" t="str">
            <v>LUMINARIA DE SOBREPOR EM CHAPA DE ACO COM ALETAS PLASTICAS, PARA 1 LAMPADA, BASE E27, POTENCIA MAXIMA 40/60 W (NAO INCLUI LAMPADA)</v>
          </cell>
          <cell r="E2625" t="str">
            <v>UN</v>
          </cell>
        </row>
        <row r="2626">
          <cell r="A2626" t="str">
            <v>SINAPI-I 38784</v>
          </cell>
          <cell r="D2626" t="str">
            <v>LUMINARIA DE SOBREPOR EM CHAPA DE ACO COM ALETAS PLASTICAS, PARA 2 LAMPADAS, BASE E27, POTENCIA MAXIMA 40/60 W (NAO INCLUI LAMPADAS)</v>
          </cell>
          <cell r="E2626" t="str">
            <v>UN</v>
          </cell>
        </row>
        <row r="2627">
          <cell r="A2627" t="str">
            <v>SINAPI-I 3780</v>
          </cell>
          <cell r="D2627" t="str">
            <v>LUMINARIA DE SOBREPOR EM CHAPA DE ACO PARA 1 LAMPADA FLUORESCENTE DE *36* W, ALETADA, COMPLETA (LAMPADA E REATOR INCLUSOS)</v>
          </cell>
          <cell r="E2627" t="str">
            <v>UN</v>
          </cell>
        </row>
        <row r="2628">
          <cell r="A2628" t="str">
            <v>SINAPI-I 38773</v>
          </cell>
          <cell r="D2628" t="str">
            <v>LUMINARIA DE TETO PLAFON/PLAFONIER EM PLASTICO COM BASE E27, POTENCIA MAXIMA 60 W (NAO INCLUI LAMPADA)</v>
          </cell>
          <cell r="E2628" t="str">
            <v>UN</v>
          </cell>
        </row>
        <row r="2629">
          <cell r="A2629" t="str">
            <v>SINAPI-I 12271</v>
          </cell>
          <cell r="D2629" t="str">
            <v>LUMINARIA DUPLA P/SINALIZACAO, TIPO WETZEL AS-2/110 OU EQUIV</v>
          </cell>
          <cell r="E2629" t="str">
            <v>UN</v>
          </cell>
        </row>
        <row r="2630">
          <cell r="A2630" t="str">
            <v>SINAPI-I 39385</v>
          </cell>
          <cell r="D2630" t="str">
            <v>LUMINARIA LED PLAFON REDONDO DE SOBREPOR BIVOLT 12/13 W, D = *17* CM</v>
          </cell>
          <cell r="E2630" t="str">
            <v>UN</v>
          </cell>
          <cell r="G2630">
            <v>11.37</v>
          </cell>
        </row>
        <row r="2631">
          <cell r="A2631" t="str">
            <v>SINAPI-I 39389</v>
          </cell>
          <cell r="D2631" t="str">
            <v>LUMINARIA LED REFLETOR RETANGULAR BIVOLT, LUZ BRANCA, 10 W</v>
          </cell>
          <cell r="E2631" t="str">
            <v>UN</v>
          </cell>
          <cell r="G2631">
            <v>12.34</v>
          </cell>
        </row>
        <row r="2632">
          <cell r="A2632" t="str">
            <v>SINAPI-I 39390</v>
          </cell>
          <cell r="D2632" t="str">
            <v>LUMINARIA LED REFLETOR RETANGULAR BIVOLT, LUZ BRANCA, 30 W</v>
          </cell>
          <cell r="E2632" t="str">
            <v>UN</v>
          </cell>
          <cell r="G2632">
            <v>25.86</v>
          </cell>
        </row>
        <row r="2633">
          <cell r="A2633" t="str">
            <v>SINAPI-I 39391</v>
          </cell>
          <cell r="D2633" t="str">
            <v>LUMINARIA LED REFLETOR RETANGULAR BIVOLT, LUZ BRANCA, 50 W</v>
          </cell>
          <cell r="E2633" t="str">
            <v>UN</v>
          </cell>
          <cell r="G2633">
            <v>29.04</v>
          </cell>
        </row>
        <row r="2634">
          <cell r="A2634" t="str">
            <v>SINAPI-I 3803</v>
          </cell>
          <cell r="D2634" t="str">
            <v>LUMINARIA PLAFON REDONDO COM VIDRO FOSCO DIAMETRO *25* CM, PARA 1 LAMPADA, BASE E27, POTENCIA MAXIMA 40/60 W (NAO INCLUI LAMPADA)</v>
          </cell>
          <cell r="E2634" t="str">
            <v>UN</v>
          </cell>
        </row>
        <row r="2635">
          <cell r="A2635" t="str">
            <v>SINAPI-I 38770</v>
          </cell>
          <cell r="D2635" t="str">
            <v>LUMINARIA PLAFON REDONDO COM VIDRO FOSCO DIAMETRO *30* CM, PARA 2 LAMPADAS, BASE E27, POTENCIA MAXIMA 40/60 W (NAO INCLUI LAMPADAS)</v>
          </cell>
          <cell r="E2635" t="str">
            <v>UN</v>
          </cell>
        </row>
        <row r="2636">
          <cell r="A2636" t="str">
            <v>SINAPI-I 12267</v>
          </cell>
          <cell r="D2636" t="str">
            <v>LUMINARIA PROVA DE TEMPO PETERCO Y.31/1</v>
          </cell>
          <cell r="E2636" t="str">
            <v>UN</v>
          </cell>
        </row>
        <row r="2637">
          <cell r="A2637" t="str">
            <v>SINAPI-I 43265</v>
          </cell>
          <cell r="D2637"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E2637" t="str">
            <v>UN</v>
          </cell>
          <cell r="G2637">
            <v>35.57</v>
          </cell>
        </row>
        <row r="2638">
          <cell r="A2638" t="str">
            <v>SINAPI-I 12266</v>
          </cell>
          <cell r="D2638" t="str">
            <v>LUMINARIA SPOT DE SOBREPOR EM ALUMINIO COM ALETA PLASTICA PARA 1 LAMPADA, BASE E27, POTENCIA MAXIMA 40/60 W (NAO INCLUI LAMPADA)</v>
          </cell>
          <cell r="E2638" t="str">
            <v>UN</v>
          </cell>
        </row>
        <row r="2639">
          <cell r="A2639" t="str">
            <v>SINAPI-I 39378</v>
          </cell>
          <cell r="D2639" t="str">
            <v>LUMINARIA SPOT DE SOBREPOR EM ALUMINIO COM ALETA PLASTICA PARA 2 LAMPADAS, BASE E27, POTENCIA MAXIMA 40/60 W (NAO INCLUI LAMPADA)</v>
          </cell>
          <cell r="E2639" t="str">
            <v>UN</v>
          </cell>
        </row>
        <row r="2640">
          <cell r="A2640" t="str">
            <v>SINAPI-I 43543</v>
          </cell>
          <cell r="D2640" t="str">
            <v>LUMINARIA TIPO TARTARUGA A PROVA DE TEMPO, GASES, VAPOR E PO, EM ALUMINIO, COM GRADE, BASE E27, POTENCIA MAXIMA 100 W (NAO INCLUI LAMPADA)</v>
          </cell>
          <cell r="E2640" t="str">
            <v>UN</v>
          </cell>
        </row>
        <row r="2641">
          <cell r="A2641" t="str">
            <v>SINAPI-I 38775</v>
          </cell>
          <cell r="D2641" t="str">
            <v>LUMINARIA TIPO TARTARUGA PARA AREA EXTERNA EM ALUMINIO, COM GRADE, PARA 1 LAMPADA, BASE E27, POTENCIA MAXIMA 40/60 W (NAO INCLUI LAMPADA)</v>
          </cell>
          <cell r="E2641" t="str">
            <v>UN</v>
          </cell>
        </row>
        <row r="2642">
          <cell r="A2642" t="str">
            <v>SINAPI-I 44252</v>
          </cell>
          <cell r="D2642" t="str">
            <v>LUVA CPVC, SOLDAVEL, 114 MM, PARA AGUA QUENTE PREDIAL</v>
          </cell>
          <cell r="E2642" t="str">
            <v>UN</v>
          </cell>
          <cell r="G2642">
            <v>194.99</v>
          </cell>
        </row>
        <row r="2643">
          <cell r="A2643" t="str">
            <v>SINAPI-I 21119</v>
          </cell>
          <cell r="D2643" t="str">
            <v>LUVA CPVC, SOLDAVEL, 15 MM, PARA AGUA QUENTE PREDIAL</v>
          </cell>
          <cell r="E2643" t="str">
            <v>UN</v>
          </cell>
          <cell r="G2643">
            <v>1.96</v>
          </cell>
        </row>
        <row r="2644">
          <cell r="A2644" t="str">
            <v>SINAPI-I 37974</v>
          </cell>
          <cell r="D2644" t="str">
            <v>LUVA CPVC, SOLDAVEL, 22 MM, PARA AGUA QUENTE PREDIAL</v>
          </cell>
          <cell r="E2644" t="str">
            <v>UN</v>
          </cell>
          <cell r="G2644">
            <v>2.5299999999999998</v>
          </cell>
        </row>
        <row r="2645">
          <cell r="A2645" t="str">
            <v>SINAPI-I 37975</v>
          </cell>
          <cell r="D2645" t="str">
            <v>LUVA CPVC, SOLDAVEL, 28 MM, PARA AGUA QUENTE PREDIAL</v>
          </cell>
          <cell r="E2645" t="str">
            <v>UN</v>
          </cell>
          <cell r="G2645">
            <v>5.63</v>
          </cell>
        </row>
        <row r="2646">
          <cell r="A2646" t="str">
            <v>SINAPI-I 37976</v>
          </cell>
          <cell r="D2646" t="str">
            <v>LUVA CPVC, SOLDAVEL, 35 MM, PARA AGUA QUENTE PREDIAL</v>
          </cell>
          <cell r="E2646" t="str">
            <v>UN</v>
          </cell>
          <cell r="G2646">
            <v>12.54</v>
          </cell>
        </row>
        <row r="2647">
          <cell r="A2647" t="str">
            <v>SINAPI-I 37977</v>
          </cell>
          <cell r="D2647" t="str">
            <v>LUVA CPVC, SOLDAVEL, 42 MM, PARA AGUA QUENTE PREDIAL</v>
          </cell>
          <cell r="E2647" t="str">
            <v>UN</v>
          </cell>
          <cell r="G2647">
            <v>17.350000000000001</v>
          </cell>
        </row>
        <row r="2648">
          <cell r="A2648" t="str">
            <v>SINAPI-I 37978</v>
          </cell>
          <cell r="D2648" t="str">
            <v>LUVA CPVC, SOLDAVEL, 54 MM, PARA AGUA QUENTE PREDIAL</v>
          </cell>
          <cell r="E2648" t="str">
            <v>UN</v>
          </cell>
          <cell r="G2648">
            <v>34.4</v>
          </cell>
        </row>
        <row r="2649">
          <cell r="A2649" t="str">
            <v>SINAPI-I 37979</v>
          </cell>
          <cell r="D2649" t="str">
            <v>LUVA CPVC, SOLDAVEL, 73 MM, PARA AGUA QUENTE PREDIAL</v>
          </cell>
          <cell r="E2649" t="str">
            <v>UN</v>
          </cell>
          <cell r="G2649">
            <v>145.97999999999999</v>
          </cell>
        </row>
        <row r="2650">
          <cell r="A2650" t="str">
            <v>SINAPI-I 37980</v>
          </cell>
          <cell r="D2650" t="str">
            <v>LUVA CPVC, SOLDAVEL, 89 MM, PARA AGUA QUENTE PREDIAL</v>
          </cell>
          <cell r="E2650" t="str">
            <v>UN</v>
          </cell>
          <cell r="G2650">
            <v>167.69</v>
          </cell>
        </row>
        <row r="2651">
          <cell r="A2651" t="str">
            <v>SINAPI-I 36147</v>
          </cell>
          <cell r="D2651" t="str">
            <v>LUVA DE BORRACHA ISOLANTE PARA ALTA TENSAO, RESISTENTE A OZONIO, TENSAO DE ENSAIO 2,5 KV (PAR)</v>
          </cell>
          <cell r="E2651" t="str">
            <v>PAR</v>
          </cell>
          <cell r="G2651">
            <v>268.89999999999998</v>
          </cell>
        </row>
        <row r="2652">
          <cell r="A2652" t="str">
            <v>SINAPI-I 12731</v>
          </cell>
          <cell r="D2652" t="str">
            <v>LUVA DE COBRE SEM ANEL DE SOLDA, BOLSA X BOLSA, 104 MM</v>
          </cell>
          <cell r="E2652" t="str">
            <v>UN</v>
          </cell>
        </row>
        <row r="2653">
          <cell r="A2653" t="str">
            <v>SINAPI-I 12723</v>
          </cell>
          <cell r="D2653" t="str">
            <v>LUVA DE COBRE SEM ANEL DE SOLDA, BOLSA X BOLSA, 15 MM</v>
          </cell>
          <cell r="E2653" t="str">
            <v>UN</v>
          </cell>
        </row>
        <row r="2654">
          <cell r="A2654" t="str">
            <v>SINAPI-I 12724</v>
          </cell>
          <cell r="D2654" t="str">
            <v>LUVA DE COBRE SEM ANEL DE SOLDA, BOLSA X BOLSA, 22 MM</v>
          </cell>
          <cell r="E2654" t="str">
            <v>UN</v>
          </cell>
        </row>
        <row r="2655">
          <cell r="A2655" t="str">
            <v>SINAPI-I 12725</v>
          </cell>
          <cell r="D2655" t="str">
            <v>LUVA DE COBRE SEM ANEL DE SOLDA, BOLSA X BOLSA, 28 MM</v>
          </cell>
          <cell r="E2655" t="str">
            <v>UN</v>
          </cell>
        </row>
        <row r="2656">
          <cell r="A2656" t="str">
            <v>SINAPI-I 12726</v>
          </cell>
          <cell r="D2656" t="str">
            <v>LUVA DE COBRE SEM ANEL DE SOLDA, BOLSA X BOLSA, 35 MM</v>
          </cell>
          <cell r="E2656" t="str">
            <v>UN</v>
          </cell>
        </row>
        <row r="2657">
          <cell r="A2657" t="str">
            <v>SINAPI-I 12727</v>
          </cell>
          <cell r="D2657" t="str">
            <v>LUVA DE COBRE SEM ANEL DE SOLDA, BOLSA X BOLSA, 42 MM</v>
          </cell>
          <cell r="E2657" t="str">
            <v>UN</v>
          </cell>
        </row>
        <row r="2658">
          <cell r="A2658" t="str">
            <v>SINAPI-I 12728</v>
          </cell>
          <cell r="D2658" t="str">
            <v>LUVA DE COBRE SEM ANEL DE SOLDA, BOLSA X BOLSA, 54 MM</v>
          </cell>
          <cell r="E2658" t="str">
            <v>UN</v>
          </cell>
        </row>
        <row r="2659">
          <cell r="A2659" t="str">
            <v>SINAPI-I 12729</v>
          </cell>
          <cell r="D2659" t="str">
            <v>LUVA DE COBRE SEM ANEL DE SOLDA, BOLSA X BOLSA, 66 MM</v>
          </cell>
          <cell r="E2659" t="str">
            <v>UN</v>
          </cell>
        </row>
        <row r="2660">
          <cell r="A2660" t="str">
            <v>SINAPI-I 12730</v>
          </cell>
          <cell r="D2660" t="str">
            <v>LUVA DE COBRE SEM ANEL DE SOLDA, BOLSA X BOLSA, 79 MM</v>
          </cell>
          <cell r="E2660" t="str">
            <v>UN</v>
          </cell>
        </row>
        <row r="2661">
          <cell r="A2661" t="str">
            <v>SINAPI-I 3840</v>
          </cell>
          <cell r="D2661" t="str">
            <v>LUVA DE CORRER COM TRAVAS DEFOFO, PVC, JE, DN 100 MM</v>
          </cell>
          <cell r="E2661" t="str">
            <v>UN</v>
          </cell>
          <cell r="G2661">
            <v>62.44</v>
          </cell>
        </row>
        <row r="2662">
          <cell r="A2662" t="str">
            <v>SINAPI-I 3838</v>
          </cell>
          <cell r="D2662" t="str">
            <v>LUVA DE CORRER COM TRAVAS DEFOFO, PVC, JE, DN 150 MM</v>
          </cell>
          <cell r="E2662" t="str">
            <v>UN</v>
          </cell>
          <cell r="G2662">
            <v>137.81</v>
          </cell>
        </row>
        <row r="2663">
          <cell r="A2663" t="str">
            <v>SINAPI-I 3844</v>
          </cell>
          <cell r="D2663" t="str">
            <v>LUVA DE CORRER COM TRAVAS DEFOFO, PVC, JE, DN 200 MM</v>
          </cell>
          <cell r="E2663" t="str">
            <v>UN</v>
          </cell>
          <cell r="G2663">
            <v>245.82</v>
          </cell>
        </row>
        <row r="2664">
          <cell r="A2664" t="str">
            <v>SINAPI-I 3839</v>
          </cell>
          <cell r="D2664" t="str">
            <v>LUVA DE CORRER COM TRAVAS DEFOFO, PVC, JE, DN 250 MM</v>
          </cell>
          <cell r="E2664" t="str">
            <v>UN</v>
          </cell>
          <cell r="G2664">
            <v>447.74</v>
          </cell>
        </row>
        <row r="2665">
          <cell r="A2665" t="str">
            <v>SINAPI-I 3843</v>
          </cell>
          <cell r="D2665" t="str">
            <v>LUVA DE CORRER COM TRAVAS DEFOFO, PVC, JE, DN 300 MM</v>
          </cell>
          <cell r="E2665" t="str">
            <v>UN</v>
          </cell>
          <cell r="G2665">
            <v>614.53</v>
          </cell>
        </row>
        <row r="2666">
          <cell r="A2666" t="str">
            <v>SINAPI-I 3900</v>
          </cell>
          <cell r="D2666" t="str">
            <v>LUVA DE CORRER PARA TUBO ROSCAVEL, PVC, 1 1/2", PARA AGUA FRIA PREDIAL</v>
          </cell>
          <cell r="E2666" t="str">
            <v>UN</v>
          </cell>
          <cell r="G2666">
            <v>50.86</v>
          </cell>
        </row>
        <row r="2667">
          <cell r="A2667" t="str">
            <v>SINAPI-I 3846</v>
          </cell>
          <cell r="D2667" t="str">
            <v>LUVA DE CORRER PARA TUBO ROSCAVEL, PVC, 1/2", PARA AGUA FRIA PREDIAL</v>
          </cell>
          <cell r="E2667" t="str">
            <v>UN</v>
          </cell>
          <cell r="G2667">
            <v>15.28</v>
          </cell>
        </row>
        <row r="2668">
          <cell r="A2668" t="str">
            <v>SINAPI-I 3886</v>
          </cell>
          <cell r="D2668" t="str">
            <v>LUVA DE CORRER PARA TUBO ROSCAVEL, PVC, 3/4", PARA AGUA FRIA PREDIAL</v>
          </cell>
          <cell r="E2668" t="str">
            <v>UN</v>
          </cell>
          <cell r="G2668">
            <v>20.29</v>
          </cell>
        </row>
        <row r="2669">
          <cell r="A2669" t="str">
            <v>SINAPI-I 3854</v>
          </cell>
          <cell r="D2669" t="str">
            <v>LUVA DE CORRER PARA TUBO SOLDAVEL, PVC, 20 MM, PARA AGUA FRIA PREDIAL</v>
          </cell>
          <cell r="E2669" t="str">
            <v>UN</v>
          </cell>
          <cell r="G2669">
            <v>11.56</v>
          </cell>
        </row>
        <row r="2670">
          <cell r="A2670" t="str">
            <v>SINAPI-I 3873</v>
          </cell>
          <cell r="D2670" t="str">
            <v>LUVA DE CORRER PARA TUBO SOLDAVEL, PVC, 25 MM, PARA AGUA FRIA PREDIAL</v>
          </cell>
          <cell r="E2670" t="str">
            <v>UN</v>
          </cell>
          <cell r="G2670">
            <v>13.46</v>
          </cell>
        </row>
        <row r="2671">
          <cell r="A2671" t="str">
            <v>SINAPI-I 38021</v>
          </cell>
          <cell r="D2671" t="str">
            <v>LUVA DE CORRER PARA TUBO SOLDAVEL, PVC, 32 MM, PARA AGUA FRIA PREDIAL</v>
          </cell>
          <cell r="E2671" t="str">
            <v>UN</v>
          </cell>
          <cell r="G2671">
            <v>23.9</v>
          </cell>
        </row>
        <row r="2672">
          <cell r="A2672" t="str">
            <v>SINAPI-I 43838</v>
          </cell>
          <cell r="D2672" t="str">
            <v>LUVA DE CORRER PARA TUBO SOLDAVEL, PVC, 40 MM, PARA AGUA FRIA PREDIAL</v>
          </cell>
          <cell r="E2672" t="str">
            <v>UN</v>
          </cell>
          <cell r="G2672">
            <v>30.89</v>
          </cell>
        </row>
        <row r="2673">
          <cell r="A2673" t="str">
            <v>SINAPI-I 3847</v>
          </cell>
          <cell r="D2673" t="str">
            <v>LUVA DE CORRER PARA TUBO SOLDAVEL, PVC, 50 MM, PARA AGUA FRIA PREDIAL</v>
          </cell>
          <cell r="E2673" t="str">
            <v>UN</v>
          </cell>
          <cell r="G2673">
            <v>31.15</v>
          </cell>
        </row>
        <row r="2674">
          <cell r="A2674" t="str">
            <v>SINAPI-I 38022</v>
          </cell>
          <cell r="D2674" t="str">
            <v>LUVA DE CORRER PARA TUBO SOLDAVEL, PVC, 60 MM, PARA AGUA FRIA PREDIAL</v>
          </cell>
          <cell r="E2674" t="str">
            <v>UN</v>
          </cell>
          <cell r="G2674">
            <v>42.82</v>
          </cell>
        </row>
        <row r="2675">
          <cell r="A2675" t="str">
            <v>SINAPI-I 3826</v>
          </cell>
          <cell r="D2675" t="str">
            <v>LUVA DE CORRER PVC PBA, JE, DN 100 / DE 110 MM, PARA REDE DE AGUA</v>
          </cell>
          <cell r="E2675" t="str">
            <v>UN</v>
          </cell>
          <cell r="G2675">
            <v>61.96</v>
          </cell>
        </row>
        <row r="2676">
          <cell r="A2676" t="str">
            <v>SINAPI-I 3825</v>
          </cell>
          <cell r="D2676" t="str">
            <v>LUVA DE CORRER PVC PBA, JE, DN 50 / DE 60 MM, PARA REDE DE AGUA</v>
          </cell>
          <cell r="E2676" t="str">
            <v>UN</v>
          </cell>
          <cell r="G2676">
            <v>17.82</v>
          </cell>
        </row>
        <row r="2677">
          <cell r="A2677" t="str">
            <v>SINAPI-I 3827</v>
          </cell>
          <cell r="D2677" t="str">
            <v>LUVA DE CORRER PVC PBA, JE, DN 75 / DE 85 MM, PARA REDE DE AGUA</v>
          </cell>
          <cell r="E2677" t="str">
            <v>UN</v>
          </cell>
          <cell r="G2677">
            <v>38.93</v>
          </cell>
        </row>
        <row r="2678">
          <cell r="A2678" t="str">
            <v>SINAPI-I 3830</v>
          </cell>
          <cell r="D2678" t="str">
            <v>LUVA DE CORRER PVC, JE, DN 250 MM, PARA REDE COLETORA DE ESGOTO</v>
          </cell>
          <cell r="E2678" t="str">
            <v>UN</v>
          </cell>
          <cell r="G2678">
            <v>202.14</v>
          </cell>
        </row>
        <row r="2679">
          <cell r="A2679" t="str">
            <v>SINAPI-I 37981</v>
          </cell>
          <cell r="D2679" t="str">
            <v>LUVA DE CORRER, CPVC, SOLDAVEL, 15 MM, PARA AGUA QUENTE PREDIAL</v>
          </cell>
          <cell r="E2679" t="str">
            <v>UN</v>
          </cell>
          <cell r="G2679">
            <v>7.3</v>
          </cell>
        </row>
        <row r="2680">
          <cell r="A2680" t="str">
            <v>SINAPI-I 37982</v>
          </cell>
          <cell r="D2680" t="str">
            <v>LUVA DE CORRER, CPVC, SOLDAVEL, 22 MM, PARA AGUA QUENTE PREDIAL</v>
          </cell>
          <cell r="E2680" t="str">
            <v>UN</v>
          </cell>
          <cell r="G2680">
            <v>10.6</v>
          </cell>
        </row>
        <row r="2681">
          <cell r="A2681" t="str">
            <v>SINAPI-I 37983</v>
          </cell>
          <cell r="D2681" t="str">
            <v>LUVA DE CORRER, CPVC, SOLDAVEL, 28 MM, PARA AGUA QUENTE PREDIAL</v>
          </cell>
          <cell r="E2681" t="str">
            <v>UN</v>
          </cell>
          <cell r="G2681">
            <v>15.67</v>
          </cell>
        </row>
        <row r="2682">
          <cell r="A2682" t="str">
            <v>SINAPI-I 37984</v>
          </cell>
          <cell r="D2682" t="str">
            <v>LUVA DE CORRER, CPVC, SOLDAVEL, 35 MM, PARA AGUA QUENTE PREDIAL</v>
          </cell>
          <cell r="E2682" t="str">
            <v>UN</v>
          </cell>
          <cell r="G2682">
            <v>22.01</v>
          </cell>
        </row>
        <row r="2683">
          <cell r="A2683" t="str">
            <v>SINAPI-I 37985</v>
          </cell>
          <cell r="D2683" t="str">
            <v>LUVA DE CORRER, CPVC, SOLDAVEL, 42 MM, PARA AGUA QUENTE PREDIAL</v>
          </cell>
          <cell r="E2683" t="str">
            <v>UN</v>
          </cell>
          <cell r="G2683">
            <v>31.27</v>
          </cell>
        </row>
        <row r="2684">
          <cell r="A2684" t="str">
            <v>SINAPI-I 20165</v>
          </cell>
          <cell r="D2684" t="str">
            <v>LUVA DE CORRER, PVC SERIE R, 100 MM, PARA ESGOTO PREDIAL</v>
          </cell>
          <cell r="E2684" t="str">
            <v>UN</v>
          </cell>
          <cell r="G2684">
            <v>25.06</v>
          </cell>
        </row>
        <row r="2685">
          <cell r="A2685" t="str">
            <v>SINAPI-I 20166</v>
          </cell>
          <cell r="D2685" t="str">
            <v>LUVA DE CORRER, PVC SERIE R, 150 MM, PARA ESGOTO PREDIAL</v>
          </cell>
          <cell r="E2685" t="str">
            <v>UN</v>
          </cell>
          <cell r="G2685">
            <v>76.53</v>
          </cell>
        </row>
        <row r="2686">
          <cell r="A2686" t="str">
            <v>SINAPI-I 20164</v>
          </cell>
          <cell r="D2686" t="str">
            <v>LUVA DE CORRER, PVC SERIE R, 75 MM, PARA ESGOTO PREDIAL</v>
          </cell>
          <cell r="E2686" t="str">
            <v>UN</v>
          </cell>
          <cell r="G2686">
            <v>12.04</v>
          </cell>
        </row>
        <row r="2687">
          <cell r="A2687" t="str">
            <v>SINAPI-I 3893</v>
          </cell>
          <cell r="D2687" t="str">
            <v>LUVA DE CORRER, PVC, DN 100 MM, PARA ESGOTO PREDIAL</v>
          </cell>
          <cell r="E2687" t="str">
            <v>UN</v>
          </cell>
          <cell r="G2687">
            <v>18.87</v>
          </cell>
        </row>
        <row r="2688">
          <cell r="A2688" t="str">
            <v>SINAPI-I 3848</v>
          </cell>
          <cell r="D2688" t="str">
            <v>LUVA DE CORRER, PVC, DN 50 MM, PARA ESGOTO PREDIAL</v>
          </cell>
          <cell r="E2688" t="str">
            <v>UN</v>
          </cell>
          <cell r="G2688">
            <v>11.5</v>
          </cell>
        </row>
        <row r="2689">
          <cell r="A2689" t="str">
            <v>SINAPI-I 3895</v>
          </cell>
          <cell r="D2689" t="str">
            <v>LUVA DE CORRER, PVC, DN 75 MM, PARA ESGOTO PREDIAL</v>
          </cell>
          <cell r="E2689" t="str">
            <v>UN</v>
          </cell>
          <cell r="G2689">
            <v>12.78</v>
          </cell>
        </row>
        <row r="2690">
          <cell r="A2690" t="str">
            <v>SINAPI-I 12404</v>
          </cell>
          <cell r="D2690" t="str">
            <v>LUVA DE FERRO GALVANIZADO, COM ROSCA BSP MACHO/FEMEA, DE 3/4"</v>
          </cell>
          <cell r="E2690" t="str">
            <v>UN</v>
          </cell>
          <cell r="G2690">
            <v>11.12</v>
          </cell>
        </row>
        <row r="2691">
          <cell r="A2691" t="str">
            <v>SINAPI-I 3939</v>
          </cell>
          <cell r="D2691" t="str">
            <v>LUVA DE FERRO GALVANIZADO, COM ROSCA BSP, DE 1 1/2"</v>
          </cell>
          <cell r="E2691" t="str">
            <v>UN</v>
          </cell>
          <cell r="G2691">
            <v>22.92</v>
          </cell>
        </row>
        <row r="2692">
          <cell r="A2692" t="str">
            <v>SINAPI-I 3911</v>
          </cell>
          <cell r="D2692" t="str">
            <v>LUVA DE FERRO GALVANIZADO, COM ROSCA BSP, DE 1 1/4"</v>
          </cell>
          <cell r="E2692" t="str">
            <v>UN</v>
          </cell>
          <cell r="G2692">
            <v>18.72</v>
          </cell>
        </row>
        <row r="2693">
          <cell r="A2693" t="str">
            <v>SINAPI-I 3910</v>
          </cell>
          <cell r="D2693" t="str">
            <v>LUVA DE FERRO GALVANIZADO, COM ROSCA BSP, DE 1"</v>
          </cell>
          <cell r="E2693" t="str">
            <v>UN</v>
          </cell>
          <cell r="G2693">
            <v>13.4</v>
          </cell>
        </row>
        <row r="2694">
          <cell r="A2694" t="str">
            <v>SINAPI-I 3908</v>
          </cell>
          <cell r="D2694" t="str">
            <v>LUVA DE FERRO GALVANIZADO, COM ROSCA BSP, DE 1/2"</v>
          </cell>
          <cell r="E2694" t="str">
            <v>UN</v>
          </cell>
          <cell r="G2694">
            <v>6.05</v>
          </cell>
        </row>
        <row r="2695">
          <cell r="A2695" t="str">
            <v>SINAPI-I 3913</v>
          </cell>
          <cell r="D2695" t="str">
            <v>LUVA DE FERRO GALVANIZADO, COM ROSCA BSP, DE 2 1/2"</v>
          </cell>
          <cell r="E2695" t="str">
            <v>UN</v>
          </cell>
          <cell r="G2695">
            <v>64.040000000000006</v>
          </cell>
        </row>
        <row r="2696">
          <cell r="A2696" t="str">
            <v>SINAPI-I 3912</v>
          </cell>
          <cell r="D2696" t="str">
            <v>LUVA DE FERRO GALVANIZADO, COM ROSCA BSP, DE 2"</v>
          </cell>
          <cell r="E2696" t="str">
            <v>UN</v>
          </cell>
          <cell r="G2696">
            <v>35.1</v>
          </cell>
        </row>
        <row r="2697">
          <cell r="A2697" t="str">
            <v>SINAPI-I 3914</v>
          </cell>
          <cell r="D2697" t="str">
            <v>LUVA DE FERRO GALVANIZADO, COM ROSCA BSP, DE 3"</v>
          </cell>
          <cell r="E2697" t="str">
            <v>UN</v>
          </cell>
          <cell r="G2697">
            <v>96.61</v>
          </cell>
        </row>
        <row r="2698">
          <cell r="A2698" t="str">
            <v>SINAPI-I 3909</v>
          </cell>
          <cell r="D2698" t="str">
            <v>LUVA DE FERRO GALVANIZADO, COM ROSCA BSP, DE 3/4"</v>
          </cell>
          <cell r="E2698" t="str">
            <v>UN</v>
          </cell>
          <cell r="G2698">
            <v>8.24</v>
          </cell>
        </row>
        <row r="2699">
          <cell r="A2699" t="str">
            <v>SINAPI-I 3915</v>
          </cell>
          <cell r="D2699" t="str">
            <v>LUVA DE FERRO GALVANIZADO, COM ROSCA BSP, DE 4"</v>
          </cell>
          <cell r="E2699" t="str">
            <v>UN</v>
          </cell>
          <cell r="G2699">
            <v>152.34</v>
          </cell>
        </row>
        <row r="2700">
          <cell r="A2700" t="str">
            <v>SINAPI-I 3916</v>
          </cell>
          <cell r="D2700" t="str">
            <v>LUVA DE FERRO GALVANIZADO, COM ROSCA BSP, DE 5"</v>
          </cell>
          <cell r="E2700" t="str">
            <v>UN</v>
          </cell>
          <cell r="G2700">
            <v>277.54000000000002</v>
          </cell>
        </row>
        <row r="2701">
          <cell r="A2701" t="str">
            <v>SINAPI-I 3917</v>
          </cell>
          <cell r="D2701" t="str">
            <v>LUVA DE FERRO GALVANIZADO, COM ROSCA BSP, DE 6"</v>
          </cell>
          <cell r="E2701" t="str">
            <v>UN</v>
          </cell>
          <cell r="G2701">
            <v>457.77</v>
          </cell>
        </row>
        <row r="2702">
          <cell r="A2702" t="str">
            <v>SINAPI-I 45266</v>
          </cell>
          <cell r="D2702" t="str">
            <v>LUVA DE LATEX MULTIUSO AMARELA FORRADA</v>
          </cell>
          <cell r="E2702" t="str">
            <v>PAR</v>
          </cell>
          <cell r="G2702">
            <v>3.01</v>
          </cell>
        </row>
        <row r="2703">
          <cell r="A2703" t="str">
            <v>SINAPI-I 1904</v>
          </cell>
          <cell r="D2703" t="str">
            <v>LUVA DE PRESSAO, EM PVC, DE 20 MM, PARA ELETRODUTO FLEXIVEL</v>
          </cell>
          <cell r="E2703" t="str">
            <v>UN</v>
          </cell>
          <cell r="G2703">
            <v>1.1499999999999999</v>
          </cell>
        </row>
        <row r="2704">
          <cell r="A2704" t="str">
            <v>SINAPI-I 1899</v>
          </cell>
          <cell r="D2704" t="str">
            <v>LUVA DE PRESSAO, EM PVC, DE 25 MM, PARA ELETRODUTO FLEXIVEL</v>
          </cell>
          <cell r="E2704" t="str">
            <v>UN</v>
          </cell>
          <cell r="G2704">
            <v>1.3</v>
          </cell>
        </row>
        <row r="2705">
          <cell r="A2705" t="str">
            <v>SINAPI-I 1900</v>
          </cell>
          <cell r="D2705" t="str">
            <v>LUVA DE PRESSAO, EM PVC, DE 32 MM, PARA ELETRODUTO FLEXIVEL</v>
          </cell>
          <cell r="E2705" t="str">
            <v>UN</v>
          </cell>
          <cell r="G2705">
            <v>2.11</v>
          </cell>
        </row>
        <row r="2706">
          <cell r="A2706" t="str">
            <v>SINAPI-I 12407</v>
          </cell>
          <cell r="D2706" t="str">
            <v>LUVA DE REDUCAO DE FERRO GALVANIZADO, COM ROSCA BSP MACHO/FEMEA, DE 1 1/2" X 1"</v>
          </cell>
          <cell r="E2706" t="str">
            <v>UN</v>
          </cell>
          <cell r="G2706">
            <v>34.65</v>
          </cell>
        </row>
        <row r="2707">
          <cell r="A2707" t="str">
            <v>SINAPI-I 12408</v>
          </cell>
          <cell r="D2707" t="str">
            <v>LUVA DE REDUCAO DE FERRO GALVANIZADO, COM ROSCA BSP MACHO/FEMEA, DE 1" X 1/2"</v>
          </cell>
          <cell r="E2707" t="str">
            <v>UN</v>
          </cell>
          <cell r="G2707">
            <v>19.559999999999999</v>
          </cell>
        </row>
        <row r="2708">
          <cell r="A2708" t="str">
            <v>SINAPI-I 12409</v>
          </cell>
          <cell r="D2708" t="str">
            <v>LUVA DE REDUCAO DE FERRO GALVANIZADO, COM ROSCA BSP MACHO/FEMEA, DE 1" X 3/4"</v>
          </cell>
          <cell r="E2708" t="str">
            <v>UN</v>
          </cell>
          <cell r="G2708">
            <v>19.559999999999999</v>
          </cell>
        </row>
        <row r="2709">
          <cell r="A2709" t="str">
            <v>SINAPI-I 12410</v>
          </cell>
          <cell r="D2709" t="str">
            <v>LUVA DE REDUCAO DE FERRO GALVANIZADO, COM ROSCA BSP MACHO/FEMEA, DE 3/4" X 1/2"</v>
          </cell>
          <cell r="E2709" t="str">
            <v>UN</v>
          </cell>
          <cell r="G2709">
            <v>13.47</v>
          </cell>
        </row>
        <row r="2710">
          <cell r="A2710" t="str">
            <v>SINAPI-I 3936</v>
          </cell>
          <cell r="D2710" t="str">
            <v>LUVA DE REDUCAO DE FERRO GALVANIZADO, COM ROSCA BSP, DE 1 1/2" X 1 1/4"</v>
          </cell>
          <cell r="E2710" t="str">
            <v>UN</v>
          </cell>
          <cell r="G2710">
            <v>24.35</v>
          </cell>
        </row>
        <row r="2711">
          <cell r="A2711" t="str">
            <v>SINAPI-I 3924</v>
          </cell>
          <cell r="D2711" t="str">
            <v>LUVA DE REDUCAO DE FERRO GALVANIZADO, COM ROSCA BSP, DE 1 1/2" X 1"</v>
          </cell>
          <cell r="E2711" t="str">
            <v>UN</v>
          </cell>
          <cell r="G2711">
            <v>24.35</v>
          </cell>
        </row>
        <row r="2712">
          <cell r="A2712" t="str">
            <v>SINAPI-I 3922</v>
          </cell>
          <cell r="D2712" t="str">
            <v>LUVA DE REDUCAO DE FERRO GALVANIZADO, COM ROSCA BSP, DE 1 1/2" X 1/2"</v>
          </cell>
          <cell r="E2712" t="str">
            <v>UN</v>
          </cell>
          <cell r="G2712">
            <v>22.4</v>
          </cell>
        </row>
        <row r="2713">
          <cell r="A2713" t="str">
            <v>SINAPI-I 3923</v>
          </cell>
          <cell r="D2713" t="str">
            <v>LUVA DE REDUCAO DE FERRO GALVANIZADO, COM ROSCA BSP, DE 1 1/2" X 3/4"</v>
          </cell>
          <cell r="E2713" t="str">
            <v>UN</v>
          </cell>
          <cell r="G2713">
            <v>24.35</v>
          </cell>
        </row>
        <row r="2714">
          <cell r="A2714" t="str">
            <v>SINAPI-I 3921</v>
          </cell>
          <cell r="D2714" t="str">
            <v>LUVA DE REDUCAO DE FERRO GALVANIZADO, COM ROSCA BSP, DE 1 1/4" X 1"</v>
          </cell>
          <cell r="E2714" t="str">
            <v>UN</v>
          </cell>
          <cell r="G2714">
            <v>20.100000000000001</v>
          </cell>
        </row>
        <row r="2715">
          <cell r="A2715" t="str">
            <v>SINAPI-I 3937</v>
          </cell>
          <cell r="D2715" t="str">
            <v>LUVA DE REDUCAO DE FERRO GALVANIZADO, COM ROSCA BSP, DE 1 1/4" X 1/2"</v>
          </cell>
          <cell r="E2715" t="str">
            <v>UN</v>
          </cell>
          <cell r="G2715">
            <v>20.079999999999998</v>
          </cell>
        </row>
        <row r="2716">
          <cell r="A2716" t="str">
            <v>SINAPI-I 3920</v>
          </cell>
          <cell r="D2716" t="str">
            <v>LUVA DE REDUCAO DE FERRO GALVANIZADO, COM ROSCA BSP, DE 1 1/4" X 3/4"</v>
          </cell>
          <cell r="E2716" t="str">
            <v>UN</v>
          </cell>
          <cell r="G2716">
            <v>20.079999999999998</v>
          </cell>
        </row>
        <row r="2717">
          <cell r="A2717" t="str">
            <v>SINAPI-I 3938</v>
          </cell>
          <cell r="D2717" t="str">
            <v>LUVA DE REDUCAO DE FERRO GALVANIZADO, COM ROSCA BSP, DE 1" X 1/2"</v>
          </cell>
          <cell r="E2717" t="str">
            <v>UN</v>
          </cell>
          <cell r="G2717">
            <v>13.24</v>
          </cell>
        </row>
        <row r="2718">
          <cell r="A2718" t="str">
            <v>SINAPI-I 3919</v>
          </cell>
          <cell r="D2718" t="str">
            <v>LUVA DE REDUCAO DE FERRO GALVANIZADO, COM ROSCA BSP, DE 1" X 3/4"</v>
          </cell>
          <cell r="E2718" t="str">
            <v>UN</v>
          </cell>
          <cell r="G2718">
            <v>13.5</v>
          </cell>
        </row>
        <row r="2719">
          <cell r="A2719" t="str">
            <v>SINAPI-I 3927</v>
          </cell>
          <cell r="D2719" t="str">
            <v>LUVA DE REDUCAO DE FERRO GALVANIZADO, COM ROSCA BSP, DE 2 1/2" X 1 1/2"</v>
          </cell>
          <cell r="E2719" t="str">
            <v>UN</v>
          </cell>
          <cell r="G2719">
            <v>68.38</v>
          </cell>
        </row>
        <row r="2720">
          <cell r="A2720" t="str">
            <v>SINAPI-I 3928</v>
          </cell>
          <cell r="D2720" t="str">
            <v>LUVA DE REDUCAO DE FERRO GALVANIZADO, COM ROSCA BSP, DE 2 1/2" X 2"</v>
          </cell>
          <cell r="E2720" t="str">
            <v>UN</v>
          </cell>
          <cell r="G2720">
            <v>68.38</v>
          </cell>
        </row>
        <row r="2721">
          <cell r="A2721" t="str">
            <v>SINAPI-I 3926</v>
          </cell>
          <cell r="D2721" t="str">
            <v>LUVA DE REDUCAO DE FERRO GALVANIZADO, COM ROSCA BSP, DE 2" X 1 1/2"</v>
          </cell>
          <cell r="E2721" t="str">
            <v>UN</v>
          </cell>
          <cell r="G2721">
            <v>38.979999999999997</v>
          </cell>
        </row>
        <row r="2722">
          <cell r="A2722" t="str">
            <v>SINAPI-I 3935</v>
          </cell>
          <cell r="D2722" t="str">
            <v>LUVA DE REDUCAO DE FERRO GALVANIZADO, COM ROSCA BSP, DE 2" X 1 1/4"</v>
          </cell>
          <cell r="E2722" t="str">
            <v>UN</v>
          </cell>
          <cell r="G2722">
            <v>38.979999999999997</v>
          </cell>
        </row>
        <row r="2723">
          <cell r="A2723" t="str">
            <v>SINAPI-I 3925</v>
          </cell>
          <cell r="D2723" t="str">
            <v>LUVA DE REDUCAO DE FERRO GALVANIZADO, COM ROSCA BSP, DE 2" X 1"</v>
          </cell>
          <cell r="E2723" t="str">
            <v>UN</v>
          </cell>
          <cell r="G2723">
            <v>38.979999999999997</v>
          </cell>
        </row>
        <row r="2724">
          <cell r="A2724" t="str">
            <v>SINAPI-I 3929</v>
          </cell>
          <cell r="D2724" t="str">
            <v>LUVA DE REDUCAO DE FERRO GALVANIZADO, COM ROSCA BSP, DE 3" X 1 1/2"</v>
          </cell>
          <cell r="E2724" t="str">
            <v>UN</v>
          </cell>
          <cell r="G2724">
            <v>104.18</v>
          </cell>
        </row>
        <row r="2725">
          <cell r="A2725" t="str">
            <v>SINAPI-I 3931</v>
          </cell>
          <cell r="D2725" t="str">
            <v>LUVA DE REDUCAO DE FERRO GALVANIZADO, COM ROSCA BSP, DE 3" X 2 1/2"</v>
          </cell>
          <cell r="E2725" t="str">
            <v>UN</v>
          </cell>
          <cell r="G2725">
            <v>104.18</v>
          </cell>
        </row>
        <row r="2726">
          <cell r="A2726" t="str">
            <v>SINAPI-I 3930</v>
          </cell>
          <cell r="D2726" t="str">
            <v>LUVA DE REDUCAO DE FERRO GALVANIZADO, COM ROSCA BSP, DE 3" X 2"</v>
          </cell>
          <cell r="E2726" t="str">
            <v>UN</v>
          </cell>
          <cell r="G2726">
            <v>104.18</v>
          </cell>
        </row>
        <row r="2727">
          <cell r="A2727" t="str">
            <v>SINAPI-I 12406</v>
          </cell>
          <cell r="D2727" t="str">
            <v>LUVA DE REDUCAO DE FERRO GALVANIZADO, COM ROSCA BSP, DE 3/4" X 1/2"</v>
          </cell>
          <cell r="E2727" t="str">
            <v>UN</v>
          </cell>
          <cell r="G2727">
            <v>9.57</v>
          </cell>
        </row>
        <row r="2728">
          <cell r="A2728" t="str">
            <v>SINAPI-I 3932</v>
          </cell>
          <cell r="D2728" t="str">
            <v>LUVA DE REDUCAO DE FERRO GALVANIZADO, COM ROSCA BSP, DE 4" X 2 1/2"</v>
          </cell>
          <cell r="E2728" t="str">
            <v>UN</v>
          </cell>
          <cell r="G2728">
            <v>179.89</v>
          </cell>
        </row>
        <row r="2729">
          <cell r="A2729" t="str">
            <v>SINAPI-I 3933</v>
          </cell>
          <cell r="D2729" t="str">
            <v>LUVA DE REDUCAO DE FERRO GALVANIZADO, COM ROSCA BSP, DE 4" X 2"</v>
          </cell>
          <cell r="E2729" t="str">
            <v>UN</v>
          </cell>
          <cell r="G2729">
            <v>179.89</v>
          </cell>
        </row>
        <row r="2730">
          <cell r="A2730" t="str">
            <v>SINAPI-I 3934</v>
          </cell>
          <cell r="D2730" t="str">
            <v>LUVA DE REDUCAO DE FERRO GALVANIZADO, COM ROSCA BSP, DE 4" X 3"</v>
          </cell>
          <cell r="E2730" t="str">
            <v>UN</v>
          </cell>
          <cell r="G2730">
            <v>179.89</v>
          </cell>
        </row>
        <row r="2731">
          <cell r="A2731" t="str">
            <v>SINAPI-I 40355</v>
          </cell>
          <cell r="D2731" t="str">
            <v>LUVA DE REDUCAO EM ACO CARBONO, COM ENCAIXE PARA SOLDA DN SW, PRESSAO 3.000 LBS, 3/4" X 1/2"</v>
          </cell>
          <cell r="E2731" t="str">
            <v>UN</v>
          </cell>
        </row>
        <row r="2732">
          <cell r="A2732" t="str">
            <v>SINAPI-I 40364</v>
          </cell>
          <cell r="D2732" t="str">
            <v>LUVA DE REDUCAO EM ACO CARBONO, COM ENCAIXE PARA SOLDA DN SW, PRESSAO 3.000 LBS, DN 1 1/2" X 1 1/4"</v>
          </cell>
          <cell r="E2732" t="str">
            <v>UN</v>
          </cell>
        </row>
        <row r="2733">
          <cell r="A2733" t="str">
            <v>SINAPI-I 40361</v>
          </cell>
          <cell r="D2733" t="str">
            <v>LUVA DE REDUCAO EM ACO CARBONO, COM ENCAIXE PARA SOLDA DN SW, PRESSAO 3.000 LBS, DN 1 1/4" X 1"</v>
          </cell>
          <cell r="E2733" t="str">
            <v>UN</v>
          </cell>
        </row>
        <row r="2734">
          <cell r="A2734" t="str">
            <v>SINAPI-I 40358</v>
          </cell>
          <cell r="D2734" t="str">
            <v>LUVA DE REDUCAO EM ACO CARBONO, COM ENCAIXE PARA SOLDA DN SW, PRESSAO 3.000 LBS, DN 1" X 3/4"</v>
          </cell>
          <cell r="E2734" t="str">
            <v>UN</v>
          </cell>
        </row>
        <row r="2735">
          <cell r="A2735" t="str">
            <v>SINAPI-I 40370</v>
          </cell>
          <cell r="D2735" t="str">
            <v>LUVA DE REDUCAO EM ACO CARBONO, COM ENCAIXE PARA SOLDA DN SW, PRESSAO 3.000 LBS, DN 2 1/2" X 2"</v>
          </cell>
          <cell r="E2735" t="str">
            <v>UN</v>
          </cell>
        </row>
        <row r="2736">
          <cell r="A2736" t="str">
            <v>SINAPI-I 40367</v>
          </cell>
          <cell r="D2736" t="str">
            <v>LUVA DE REDUCAO EM ACO CARBONO, COM ENCAIXE PARA SOLDA DN SW, PRESSAO 3.000 LBS, DN 2" X 1 1/2"</v>
          </cell>
          <cell r="E2736" t="str">
            <v>UN</v>
          </cell>
        </row>
        <row r="2737">
          <cell r="A2737" t="str">
            <v>SINAPI-I 40373</v>
          </cell>
          <cell r="D2737" t="str">
            <v>LUVA DE REDUCAO EM ACO CARBONO, COM ENCAIXE PARA SOLDA DN SW, PRESSAO 3.000 LBS, DN 3" X 2 1/2"</v>
          </cell>
          <cell r="E2737" t="str">
            <v>UN</v>
          </cell>
        </row>
        <row r="2738">
          <cell r="A2738" t="str">
            <v>SINAPI-I 3907</v>
          </cell>
          <cell r="D2738" t="str">
            <v>LUVA DE REDUCAO ROSCAVEL, PVC, 1" X 3/4", PARA AGUA FRIA PREDIAL</v>
          </cell>
          <cell r="E2738" t="str">
            <v>UN</v>
          </cell>
          <cell r="G2738">
            <v>5.86</v>
          </cell>
        </row>
        <row r="2739">
          <cell r="A2739" t="str">
            <v>SINAPI-I 3889</v>
          </cell>
          <cell r="D2739" t="str">
            <v>LUVA DE REDUCAO ROSCAVEL, PVC, 3/4" X 1/2", PARA AGUA FRIA PREDIAL</v>
          </cell>
          <cell r="E2739" t="str">
            <v>UN</v>
          </cell>
          <cell r="G2739">
            <v>4.16</v>
          </cell>
        </row>
        <row r="2740">
          <cell r="A2740" t="str">
            <v>SINAPI-I 3868</v>
          </cell>
          <cell r="D2740" t="str">
            <v>LUVA DE REDUCAO SOLDAVEL, PVC, 25 MM X 20 MM, PARA AGUA FRIA PREDIAL</v>
          </cell>
          <cell r="E2740" t="str">
            <v>UN</v>
          </cell>
          <cell r="G2740">
            <v>1.53</v>
          </cell>
        </row>
        <row r="2741">
          <cell r="A2741" t="str">
            <v>SINAPI-I 3869</v>
          </cell>
          <cell r="D2741" t="str">
            <v>LUVA DE REDUCAO SOLDAVEL, PVC, 32 MM X 25 MM, PARA AGUA FRIA PREDIAL</v>
          </cell>
          <cell r="E2741" t="str">
            <v>UN</v>
          </cell>
          <cell r="G2741">
            <v>3.39</v>
          </cell>
        </row>
        <row r="2742">
          <cell r="A2742" t="str">
            <v>SINAPI-I 3872</v>
          </cell>
          <cell r="D2742" t="str">
            <v>LUVA DE REDUCAO SOLDAVEL, PVC, 40 MM X 32 MM, PARA AGUA FRIA PREDIAL</v>
          </cell>
          <cell r="E2742" t="str">
            <v>UN</v>
          </cell>
          <cell r="G2742">
            <v>5.78</v>
          </cell>
        </row>
        <row r="2743">
          <cell r="A2743" t="str">
            <v>SINAPI-I 3850</v>
          </cell>
          <cell r="D2743" t="str">
            <v>LUVA DE REDUCAO SOLDAVEL, PVC, 60 MM X 50 MM, PARA AGUA FRIA PREDIAL</v>
          </cell>
          <cell r="E2743" t="str">
            <v>UN</v>
          </cell>
          <cell r="G2743">
            <v>13.34</v>
          </cell>
        </row>
        <row r="2744">
          <cell r="A2744" t="str">
            <v>SINAPI-I 38023</v>
          </cell>
          <cell r="D2744" t="str">
            <v>LUVA DE REDUCAO, SOLDAVEL, PVC, 50 X 25 MM, PARA AGUA FRIA PREDIAL</v>
          </cell>
          <cell r="E2744" t="str">
            <v>UN</v>
          </cell>
          <cell r="G2744">
            <v>6.79</v>
          </cell>
        </row>
        <row r="2745">
          <cell r="A2745" t="str">
            <v>SINAPI-I 37986</v>
          </cell>
          <cell r="D2745" t="str">
            <v>LUVA DE TRANSICAO DE CPVC X PVC, SOLDAVEL, 22 X 25 MM, PARA AGUA QUENTE</v>
          </cell>
          <cell r="E2745" t="str">
            <v>UN</v>
          </cell>
          <cell r="G2745">
            <v>2.4900000000000002</v>
          </cell>
        </row>
        <row r="2746">
          <cell r="A2746" t="str">
            <v>SINAPI-I 21120</v>
          </cell>
          <cell r="D2746" t="str">
            <v>LUVA DE TRANSICAO, CPVC, 15 MM X 1/2", PARA AGUA QUENTE PREDIAL</v>
          </cell>
          <cell r="E2746" t="str">
            <v>UN</v>
          </cell>
          <cell r="G2746">
            <v>12.72</v>
          </cell>
        </row>
        <row r="2747">
          <cell r="A2747" t="str">
            <v>SINAPI-I 39318</v>
          </cell>
          <cell r="D2747" t="str">
            <v>LUVA DE TRANSICAO, CPVC, 22 MM X 1/2", PARA AGUA QUENTE</v>
          </cell>
          <cell r="E2747" t="str">
            <v>UN</v>
          </cell>
          <cell r="G2747">
            <v>11.83</v>
          </cell>
        </row>
        <row r="2748">
          <cell r="A2748" t="str">
            <v>SINAPI-I 37987</v>
          </cell>
          <cell r="D2748" t="str">
            <v>LUVA DE TRANSICAO, CPVC, SOLDAVEL, 42 MM X 1 1/2", PARA AGUA QUENTE</v>
          </cell>
          <cell r="E2748" t="str">
            <v>UN</v>
          </cell>
          <cell r="G2748">
            <v>124.39</v>
          </cell>
        </row>
        <row r="2749">
          <cell r="A2749" t="str">
            <v>SINAPI-I 37988</v>
          </cell>
          <cell r="D2749" t="str">
            <v>LUVA DE TRANSICAO, CPVC, SOLDAVEL, 54 MM X 2", PARA AGUA QUENTE PREDIAL</v>
          </cell>
          <cell r="E2749" t="str">
            <v>UN</v>
          </cell>
          <cell r="G2749">
            <v>197.66</v>
          </cell>
        </row>
        <row r="2750">
          <cell r="A2750" t="str">
            <v>SINAPI-I 40366</v>
          </cell>
          <cell r="D2750" t="str">
            <v>LUVA EM ACO CARBONO, SOLDAVEL, PRESSAO 3.000 LBS, DN 1 1/2"</v>
          </cell>
          <cell r="E2750" t="str">
            <v>UN</v>
          </cell>
        </row>
        <row r="2751">
          <cell r="A2751" t="str">
            <v>SINAPI-I 40363</v>
          </cell>
          <cell r="D2751" t="str">
            <v>LUVA EM ACO CARBONO, SOLDAVEL, PRESSAO 3.000 LBS, DN 1 1/4"</v>
          </cell>
          <cell r="E2751" t="str">
            <v>UN</v>
          </cell>
        </row>
        <row r="2752">
          <cell r="A2752" t="str">
            <v>SINAPI-I 40360</v>
          </cell>
          <cell r="D2752" t="str">
            <v>LUVA EM ACO CARBONO, SOLDAVEL, PRESSAO 3.000 LBS, DN 1"</v>
          </cell>
          <cell r="E2752" t="str">
            <v>UN</v>
          </cell>
        </row>
        <row r="2753">
          <cell r="A2753" t="str">
            <v>SINAPI-I 40354</v>
          </cell>
          <cell r="D2753" t="str">
            <v>LUVA EM ACO CARBONO, SOLDAVEL, PRESSAO 3.000 LBS, DN 1/2"</v>
          </cell>
          <cell r="E2753" t="str">
            <v>UN</v>
          </cell>
        </row>
        <row r="2754">
          <cell r="A2754" t="str">
            <v>SINAPI-I 40372</v>
          </cell>
          <cell r="D2754" t="str">
            <v>LUVA EM ACO CARBONO, SOLDAVEL, PRESSAO 3.000 LBS, DN 2 1/2"</v>
          </cell>
          <cell r="E2754" t="str">
            <v>UN</v>
          </cell>
        </row>
        <row r="2755">
          <cell r="A2755" t="str">
            <v>SINAPI-I 40369</v>
          </cell>
          <cell r="D2755" t="str">
            <v>LUVA EM ACO CARBONO, SOLDAVEL, PRESSAO 3.000 LBS, DN 2"</v>
          </cell>
          <cell r="E2755" t="str">
            <v>UN</v>
          </cell>
        </row>
        <row r="2756">
          <cell r="A2756" t="str">
            <v>SINAPI-I 40375</v>
          </cell>
          <cell r="D2756" t="str">
            <v>LUVA EM ACO CARBONO, SOLDAVEL, PRESSAO 3.000 LBS, DN 3"</v>
          </cell>
          <cell r="E2756" t="str">
            <v>UN</v>
          </cell>
        </row>
        <row r="2757">
          <cell r="A2757" t="str">
            <v>SINAPI-I 40357</v>
          </cell>
          <cell r="D2757" t="str">
            <v>LUVA EM ACO CARBONO, SOLDAVEL, PRESSAO 3.000 LBS, DN 3/4"</v>
          </cell>
          <cell r="E2757" t="str">
            <v>UN</v>
          </cell>
        </row>
        <row r="2758">
          <cell r="A2758" t="str">
            <v>SINAPI-I 1893</v>
          </cell>
          <cell r="D2758" t="str">
            <v>LUVA EM PVC RIGIDO ROSCAVEL, DE 1 1/2", PARA ELETRODUTO</v>
          </cell>
          <cell r="E2758" t="str">
            <v>UN</v>
          </cell>
          <cell r="G2758">
            <v>4.33</v>
          </cell>
        </row>
        <row r="2759">
          <cell r="A2759" t="str">
            <v>SINAPI-I 1902</v>
          </cell>
          <cell r="D2759" t="str">
            <v>LUVA EM PVC RIGIDO ROSCAVEL, DE 1 1/4", PARA ELETRODUTO</v>
          </cell>
          <cell r="E2759" t="str">
            <v>UN</v>
          </cell>
          <cell r="G2759">
            <v>3.15</v>
          </cell>
        </row>
        <row r="2760">
          <cell r="A2760" t="str">
            <v>SINAPI-I 1892</v>
          </cell>
          <cell r="D2760" t="str">
            <v>LUVA EM PVC RIGIDO ROSCAVEL, DE 1", PARA ELETRODUTO</v>
          </cell>
          <cell r="E2760" t="str">
            <v>UN</v>
          </cell>
          <cell r="G2760">
            <v>2.0299999999999998</v>
          </cell>
        </row>
        <row r="2761">
          <cell r="A2761" t="str">
            <v>SINAPI-I 1901</v>
          </cell>
          <cell r="D2761" t="str">
            <v>LUVA EM PVC RIGIDO ROSCAVEL, DE 1/2", PARA ELETRODUTO</v>
          </cell>
          <cell r="E2761" t="str">
            <v>UN</v>
          </cell>
          <cell r="G2761">
            <v>0.98</v>
          </cell>
        </row>
        <row r="2762">
          <cell r="A2762" t="str">
            <v>SINAPI-I 1907</v>
          </cell>
          <cell r="D2762" t="str">
            <v>LUVA EM PVC RIGIDO ROSCAVEL, DE 2 1/2", PARA ELETRODUTO</v>
          </cell>
          <cell r="E2762" t="str">
            <v>UN</v>
          </cell>
          <cell r="G2762">
            <v>13.94</v>
          </cell>
        </row>
        <row r="2763">
          <cell r="A2763" t="str">
            <v>SINAPI-I 1894</v>
          </cell>
          <cell r="D2763" t="str">
            <v>LUVA EM PVC RIGIDO ROSCAVEL, DE 2", PARA ELETRODUTO</v>
          </cell>
          <cell r="E2763" t="str">
            <v>UN</v>
          </cell>
          <cell r="G2763">
            <v>6.27</v>
          </cell>
        </row>
        <row r="2764">
          <cell r="A2764" t="str">
            <v>SINAPI-I 1896</v>
          </cell>
          <cell r="D2764" t="str">
            <v>LUVA EM PVC RIGIDO ROSCAVEL, DE 3", PARA ELETRODUTO</v>
          </cell>
          <cell r="E2764" t="str">
            <v>UN</v>
          </cell>
          <cell r="G2764">
            <v>18.72</v>
          </cell>
        </row>
        <row r="2765">
          <cell r="A2765" t="str">
            <v>SINAPI-I 1891</v>
          </cell>
          <cell r="D2765" t="str">
            <v>LUVA EM PVC RIGIDO ROSCAVEL, DE 3/4", PARA ELETRODUTO</v>
          </cell>
          <cell r="E2765" t="str">
            <v>UN</v>
          </cell>
          <cell r="G2765">
            <v>1.45</v>
          </cell>
        </row>
        <row r="2766">
          <cell r="A2766" t="str">
            <v>SINAPI-I 1895</v>
          </cell>
          <cell r="D2766" t="str">
            <v>LUVA EM PVC RIGIDO ROSCAVEL, DE 4", PARA ELETRODUTO</v>
          </cell>
          <cell r="E2766" t="str">
            <v>UN</v>
          </cell>
          <cell r="G2766">
            <v>32.9</v>
          </cell>
        </row>
        <row r="2767">
          <cell r="A2767" t="str">
            <v>SINAPI-I 2641</v>
          </cell>
          <cell r="D2767" t="str">
            <v>LUVA PARA ELETRODUTO, EM ACO GALVANIZADO ELETROLITICO, COM ROSCA, DIAMETRO DE 100 MM (4")</v>
          </cell>
          <cell r="E2767" t="str">
            <v>UN</v>
          </cell>
          <cell r="G2767">
            <v>34.020000000000003</v>
          </cell>
        </row>
        <row r="2768">
          <cell r="A2768" t="str">
            <v>SINAPI-I 2636</v>
          </cell>
          <cell r="D2768" t="str">
            <v>LUVA PARA ELETRODUTO, EM ACO GALVANIZADO ELETROLITICO, COM ROSCA, DIAMETRO DE 15 MM (1/2")</v>
          </cell>
          <cell r="E2768" t="str">
            <v>UN</v>
          </cell>
          <cell r="G2768">
            <v>2.19</v>
          </cell>
        </row>
        <row r="2769">
          <cell r="A2769" t="str">
            <v>SINAPI-I 2637</v>
          </cell>
          <cell r="D2769" t="str">
            <v>LUVA PARA ELETRODUTO, EM ACO GALVANIZADO ELETROLITICO, COM ROSCA, DIAMETRO DE 20 MM (3/4")</v>
          </cell>
          <cell r="E2769" t="str">
            <v>UN</v>
          </cell>
          <cell r="G2769">
            <v>2.33</v>
          </cell>
        </row>
        <row r="2770">
          <cell r="A2770" t="str">
            <v>SINAPI-I 2638</v>
          </cell>
          <cell r="D2770" t="str">
            <v>LUVA PARA ELETRODUTO, EM ACO GALVANIZADO ELETROLITICO, COM ROSCA, DIAMETRO DE 25 MM (1")</v>
          </cell>
          <cell r="E2770" t="str">
            <v>UN</v>
          </cell>
          <cell r="G2770">
            <v>2.71</v>
          </cell>
        </row>
        <row r="2771">
          <cell r="A2771" t="str">
            <v>SINAPI-I 2639</v>
          </cell>
          <cell r="D2771" t="str">
            <v>LUVA PARA ELETRODUTO, EM ACO GALVANIZADO ELETROLITICO, COM ROSCA, DIAMETRO DE 32 MM (1 1/4")</v>
          </cell>
          <cell r="E2771" t="str">
            <v>UN</v>
          </cell>
          <cell r="G2771">
            <v>4.8099999999999996</v>
          </cell>
        </row>
        <row r="2772">
          <cell r="A2772" t="str">
            <v>SINAPI-I 2644</v>
          </cell>
          <cell r="D2772" t="str">
            <v>LUVA PARA ELETRODUTO, EM ACO GALVANIZADO ELETROLITICO, COM ROSCA, DIAMETRO DE 40 MM (1 1/2")</v>
          </cell>
          <cell r="E2772" t="str">
            <v>UN</v>
          </cell>
          <cell r="G2772">
            <v>6.96</v>
          </cell>
        </row>
        <row r="2773">
          <cell r="A2773" t="str">
            <v>SINAPI-I 2640</v>
          </cell>
          <cell r="D2773" t="str">
            <v>LUVA PARA ELETRODUTO, EM ACO GALVANIZADO ELETROLITICO, COM ROSCA, DIAMETRO DE 65 MM (2 1/2")</v>
          </cell>
          <cell r="E2773" t="str">
            <v>UN</v>
          </cell>
          <cell r="G2773">
            <v>14.16</v>
          </cell>
        </row>
        <row r="2774">
          <cell r="A2774" t="str">
            <v>SINAPI-I 2642</v>
          </cell>
          <cell r="D2774" t="str">
            <v>LUVA PARA ELETRODUTO, EM ACO GALVANIZADO ELETROLITICO, COM ROSCA, DIAMETRO DE 80 MM (3")</v>
          </cell>
          <cell r="E2774" t="str">
            <v>UN</v>
          </cell>
          <cell r="G2774">
            <v>21.56</v>
          </cell>
        </row>
        <row r="2775">
          <cell r="A2775" t="str">
            <v>SINAPI-I 2643</v>
          </cell>
          <cell r="D2775" t="str">
            <v>LUVA PARA ELETRODUTO, EM ACO GALVANIZADO ELETROLITICO, COM ROSCA,DIAMETRO DE 50 MM (2")</v>
          </cell>
          <cell r="E2775" t="str">
            <v>UN</v>
          </cell>
          <cell r="G2775">
            <v>9.6999999999999993</v>
          </cell>
        </row>
        <row r="2776">
          <cell r="A2776" t="str">
            <v>SINAPI-I 44281</v>
          </cell>
          <cell r="D2776" t="str">
            <v>LUVA PARA PERFURATRIZ DE ESTEIRA T38, D = 1 1/2"</v>
          </cell>
          <cell r="E2776" t="str">
            <v>UN</v>
          </cell>
          <cell r="G2776">
            <v>249.91</v>
          </cell>
        </row>
        <row r="2777">
          <cell r="A2777" t="str">
            <v>SINAPI-I 39855</v>
          </cell>
          <cell r="D2777" t="str">
            <v>LUVA PASSANTE DE COBRE SEM ANEL DE SOLDA, BOLSA 15 MM</v>
          </cell>
          <cell r="E2777" t="str">
            <v>UN</v>
          </cell>
        </row>
        <row r="2778">
          <cell r="A2778" t="str">
            <v>SINAPI-I 39856</v>
          </cell>
          <cell r="D2778" t="str">
            <v>LUVA PASSANTE DE COBRE SEM ANEL DE SOLDA, BOLSA 22 MM</v>
          </cell>
          <cell r="E2778" t="str">
            <v>UN</v>
          </cell>
        </row>
        <row r="2779">
          <cell r="A2779" t="str">
            <v>SINAPI-I 39857</v>
          </cell>
          <cell r="D2779" t="str">
            <v>LUVA PASSANTE DE COBRE SEM ANEL DE SOLDA, BOLSA 28 MM</v>
          </cell>
          <cell r="E2779" t="str">
            <v>UN</v>
          </cell>
        </row>
        <row r="2780">
          <cell r="A2780" t="str">
            <v>SINAPI-I 39858</v>
          </cell>
          <cell r="D2780" t="str">
            <v>LUVA PASSANTE DE COBRE SEM ANEL DE SOLDA, BOLSA 35 MM</v>
          </cell>
          <cell r="E2780" t="str">
            <v>UN</v>
          </cell>
        </row>
        <row r="2781">
          <cell r="A2781" t="str">
            <v>SINAPI-I 39859</v>
          </cell>
          <cell r="D2781" t="str">
            <v>LUVA PASSANTE DE COBRE SEM ANEL DE SOLDA, BOLSA 42 MM</v>
          </cell>
          <cell r="E2781" t="str">
            <v>UN</v>
          </cell>
        </row>
        <row r="2782">
          <cell r="A2782" t="str">
            <v>SINAPI-I 39860</v>
          </cell>
          <cell r="D2782" t="str">
            <v>LUVA PASSANTE DE COBRE SEM ANEL DE SOLDA, BOLSA 54 MM</v>
          </cell>
          <cell r="E2782" t="str">
            <v>UN</v>
          </cell>
        </row>
        <row r="2783">
          <cell r="A2783" t="str">
            <v>SINAPI-I 39861</v>
          </cell>
          <cell r="D2783" t="str">
            <v>LUVA PASSANTE DE COBRE SEM ANEL DE SOLDA, BOLSA 66 MM</v>
          </cell>
          <cell r="E2783" t="str">
            <v>UN</v>
          </cell>
        </row>
        <row r="2784">
          <cell r="A2784" t="str">
            <v>SINAPI-I 3867</v>
          </cell>
          <cell r="D2784" t="str">
            <v>LUVA PVC SOLDAVEL, 110 MM, PARA AGUA FRIA PREDIAL</v>
          </cell>
          <cell r="E2784" t="str">
            <v>UN</v>
          </cell>
          <cell r="G2784">
            <v>81.23</v>
          </cell>
        </row>
        <row r="2785">
          <cell r="A2785" t="str">
            <v>SINAPI-I 3861</v>
          </cell>
          <cell r="D2785" t="str">
            <v>LUVA PVC SOLDAVEL, 20 MM, PARA AGUA FRIA PREDIAL</v>
          </cell>
          <cell r="E2785" t="str">
            <v>UN</v>
          </cell>
          <cell r="G2785">
            <v>0.84</v>
          </cell>
        </row>
        <row r="2786">
          <cell r="A2786" t="str">
            <v>SINAPI-I 3904</v>
          </cell>
          <cell r="D2786" t="str">
            <v>LUVA PVC SOLDAVEL, 25 MM, PARA AGUA FRIA PREDIAL</v>
          </cell>
          <cell r="E2786" t="str">
            <v>UN</v>
          </cell>
          <cell r="G2786">
            <v>0.89</v>
          </cell>
        </row>
        <row r="2787">
          <cell r="A2787" t="str">
            <v>SINAPI-I 3903</v>
          </cell>
          <cell r="D2787" t="str">
            <v>LUVA PVC SOLDAVEL, 32 MM, PARA AGUA FRIA PREDIAL</v>
          </cell>
          <cell r="E2787" t="str">
            <v>UN</v>
          </cell>
          <cell r="G2787">
            <v>2.1800000000000002</v>
          </cell>
        </row>
        <row r="2788">
          <cell r="A2788" t="str">
            <v>SINAPI-I 3862</v>
          </cell>
          <cell r="D2788" t="str">
            <v>LUVA PVC SOLDAVEL, 40 MM, PARA AGUA FRIA PREDIAL</v>
          </cell>
          <cell r="E2788" t="str">
            <v>UN</v>
          </cell>
          <cell r="G2788">
            <v>4.6399999999999997</v>
          </cell>
        </row>
        <row r="2789">
          <cell r="A2789" t="str">
            <v>SINAPI-I 3863</v>
          </cell>
          <cell r="D2789" t="str">
            <v>LUVA PVC SOLDAVEL, 50 MM, PARA AGUA FRIA PREDIAL</v>
          </cell>
          <cell r="E2789" t="str">
            <v>UN</v>
          </cell>
          <cell r="G2789">
            <v>4.76</v>
          </cell>
        </row>
        <row r="2790">
          <cell r="A2790" t="str">
            <v>SINAPI-I 3864</v>
          </cell>
          <cell r="D2790" t="str">
            <v>LUVA PVC SOLDAVEL, 60 MM, PARA AGUA FRIA PREDIAL</v>
          </cell>
          <cell r="E2790" t="str">
            <v>UN</v>
          </cell>
          <cell r="G2790">
            <v>14.57</v>
          </cell>
        </row>
        <row r="2791">
          <cell r="A2791" t="str">
            <v>SINAPI-I 3865</v>
          </cell>
          <cell r="D2791" t="str">
            <v>LUVA PVC SOLDAVEL, 75 MM, PARA AGUA FRIA PREDIAL</v>
          </cell>
          <cell r="E2791" t="str">
            <v>UN</v>
          </cell>
          <cell r="G2791">
            <v>21.31</v>
          </cell>
        </row>
        <row r="2792">
          <cell r="A2792" t="str">
            <v>SINAPI-I 3866</v>
          </cell>
          <cell r="D2792" t="str">
            <v>LUVA PVC SOLDAVEL, 85 MM, PARA AGUA FRIA PREDIAL</v>
          </cell>
          <cell r="E2792" t="str">
            <v>UN</v>
          </cell>
          <cell r="G2792">
            <v>47.83</v>
          </cell>
        </row>
        <row r="2793">
          <cell r="A2793" t="str">
            <v>SINAPI-I 3878</v>
          </cell>
          <cell r="D2793" t="str">
            <v>LUVA PVC, ROSCAVEL, 1 1/2", AGUA FRIA PREDIAL</v>
          </cell>
          <cell r="E2793" t="str">
            <v>UN</v>
          </cell>
          <cell r="G2793">
            <v>13.04</v>
          </cell>
        </row>
        <row r="2794">
          <cell r="A2794" t="str">
            <v>SINAPI-I 3876</v>
          </cell>
          <cell r="D2794" t="str">
            <v>LUVA PVC, ROSCAVEL, 1", AGUA FRIA PREDIAL</v>
          </cell>
          <cell r="E2794" t="str">
            <v>UN</v>
          </cell>
          <cell r="G2794">
            <v>5.19</v>
          </cell>
        </row>
        <row r="2795">
          <cell r="A2795" t="str">
            <v>SINAPI-I 3883</v>
          </cell>
          <cell r="D2795" t="str">
            <v>LUVA PVC, ROSCAVEL, 1/2", AGUA FRIA PREDIAL</v>
          </cell>
          <cell r="E2795" t="str">
            <v>UN</v>
          </cell>
          <cell r="G2795">
            <v>1.67</v>
          </cell>
        </row>
        <row r="2796">
          <cell r="A2796" t="str">
            <v>SINAPI-I 3884</v>
          </cell>
          <cell r="D2796" t="str">
            <v>LUVA PVC, ROSCAVEL, 3/4", AGUA FRIA PREDIAL</v>
          </cell>
          <cell r="E2796" t="str">
            <v>UN</v>
          </cell>
          <cell r="G2796">
            <v>2.64</v>
          </cell>
        </row>
        <row r="2797">
          <cell r="A2797" t="str">
            <v>SINAPI-I 12892</v>
          </cell>
          <cell r="D2797" t="str">
            <v>LUVA RASPA DE COURO, CANO CURTO (PUNHO *7* CM)</v>
          </cell>
          <cell r="E2797" t="str">
            <v>PAR</v>
          </cell>
          <cell r="G2797">
            <v>11.37</v>
          </cell>
        </row>
        <row r="2798">
          <cell r="A2798" t="str">
            <v>SINAPI-I 38447</v>
          </cell>
          <cell r="D2798" t="str">
            <v>LUVA SIMPLES PPR, F/F, SOLDAVEL, DN 110 MM, PARA AGUA QUENTE PREDIAL</v>
          </cell>
          <cell r="E2798" t="str">
            <v>UN</v>
          </cell>
        </row>
        <row r="2799">
          <cell r="A2799" t="str">
            <v>SINAPI-I 36320</v>
          </cell>
          <cell r="D2799" t="str">
            <v>LUVA SIMPLES PPR, F/F, SOLDAVEL, DN 20 MM, PARA AGUA QUENTE PREDIAL</v>
          </cell>
          <cell r="E2799" t="str">
            <v>UN</v>
          </cell>
        </row>
        <row r="2800">
          <cell r="A2800" t="str">
            <v>SINAPI-I 36324</v>
          </cell>
          <cell r="D2800" t="str">
            <v>LUVA SIMPLES PPR, F/F, SOLDAVEL, DN 25 MM, PARA AGUA QUENTE PREDIAL</v>
          </cell>
          <cell r="E2800" t="str">
            <v>UN</v>
          </cell>
        </row>
        <row r="2801">
          <cell r="A2801" t="str">
            <v>SINAPI-I 38441</v>
          </cell>
          <cell r="D2801" t="str">
            <v>LUVA SIMPLES PPR, F/F, SOLDAVEL, DN 32 MM, PARA AGUA QUENTE PREDIAL</v>
          </cell>
          <cell r="E2801" t="str">
            <v>UN</v>
          </cell>
        </row>
        <row r="2802">
          <cell r="A2802" t="str">
            <v>SINAPI-I 38442</v>
          </cell>
          <cell r="D2802" t="str">
            <v>LUVA SIMPLES PPR, F/F, SOLDAVEL, DN 40 MM, PARA AGUA QUENTE PREDIAL</v>
          </cell>
          <cell r="E2802" t="str">
            <v>UN</v>
          </cell>
        </row>
        <row r="2803">
          <cell r="A2803" t="str">
            <v>SINAPI-I 38443</v>
          </cell>
          <cell r="D2803" t="str">
            <v>LUVA SIMPLES PPR, F/F, SOLDAVEL, DN 50 MM, PARA AGUA QUENTE PREDIAL</v>
          </cell>
          <cell r="E2803" t="str">
            <v>UN</v>
          </cell>
        </row>
        <row r="2804">
          <cell r="A2804" t="str">
            <v>SINAPI-I 38444</v>
          </cell>
          <cell r="D2804" t="str">
            <v>LUVA SIMPLES PPR, F/F, SOLDAVEL, DN 63 MM, PARA AGUA QUENTE PREDIAL</v>
          </cell>
          <cell r="E2804" t="str">
            <v>UN</v>
          </cell>
        </row>
        <row r="2805">
          <cell r="A2805" t="str">
            <v>SINAPI-I 38445</v>
          </cell>
          <cell r="D2805" t="str">
            <v>LUVA SIMPLES PPR, F/F, SOLDAVEL, DN 75 MM, PARA AGUA QUENTE PREDIAL</v>
          </cell>
          <cell r="E2805" t="str">
            <v>UN</v>
          </cell>
        </row>
        <row r="2806">
          <cell r="A2806" t="str">
            <v>SINAPI-I 38446</v>
          </cell>
          <cell r="D2806" t="str">
            <v>LUVA SIMPLES PPR, F/F, SOLDAVEL, DN 90 MM, PARA AGUA QUENTE PREDIAL</v>
          </cell>
          <cell r="E2806" t="str">
            <v>UN</v>
          </cell>
        </row>
        <row r="2807">
          <cell r="A2807" t="str">
            <v>SINAPI-I 3837</v>
          </cell>
          <cell r="D2807" t="str">
            <v>LUVA SIMPLES PVC PBA, JE, DN 100 / DE 110 MM, PARA REDE DE AGUA</v>
          </cell>
          <cell r="E2807" t="str">
            <v>UN</v>
          </cell>
          <cell r="G2807">
            <v>53.78</v>
          </cell>
        </row>
        <row r="2808">
          <cell r="A2808" t="str">
            <v>SINAPI-I 3845</v>
          </cell>
          <cell r="D2808" t="str">
            <v>LUVA SIMPLES PVC PBA, JE, DN 50 / DE 60 MM, PARA REDE DE AGUA</v>
          </cell>
          <cell r="E2808" t="str">
            <v>UN</v>
          </cell>
          <cell r="G2808">
            <v>19.649999999999999</v>
          </cell>
        </row>
        <row r="2809">
          <cell r="A2809" t="str">
            <v>SINAPI-I 11045</v>
          </cell>
          <cell r="D2809" t="str">
            <v>LUVA SIMPLES PVC PBA, JE, DN 75 / DE 85 MM, PARA REDE DE AGUA</v>
          </cell>
          <cell r="E2809" t="str">
            <v>UN</v>
          </cell>
          <cell r="G2809">
            <v>37.9</v>
          </cell>
        </row>
        <row r="2810">
          <cell r="A2810" t="str">
            <v>SINAPI-I 20170</v>
          </cell>
          <cell r="D2810" t="str">
            <v>LUVA SIMPLES, PVC SERIE R, 100 MM, PARA ESGOTO PREDIAL</v>
          </cell>
          <cell r="E2810" t="str">
            <v>UN</v>
          </cell>
          <cell r="G2810">
            <v>13.88</v>
          </cell>
        </row>
        <row r="2811">
          <cell r="A2811" t="str">
            <v>SINAPI-I 20171</v>
          </cell>
          <cell r="D2811" t="str">
            <v>LUVA SIMPLES, PVC SERIE R, 150 MM, PARA ESGOTO PREDIAL</v>
          </cell>
          <cell r="E2811" t="str">
            <v>UN</v>
          </cell>
          <cell r="G2811">
            <v>40.020000000000003</v>
          </cell>
        </row>
        <row r="2812">
          <cell r="A2812" t="str">
            <v>SINAPI-I 20167</v>
          </cell>
          <cell r="D2812" t="str">
            <v>LUVA SIMPLES, PVC SERIE R, 40 MM, PARA ESGOTO PREDIAL</v>
          </cell>
          <cell r="E2812" t="str">
            <v>UN</v>
          </cell>
          <cell r="G2812">
            <v>5.03</v>
          </cell>
        </row>
        <row r="2813">
          <cell r="A2813" t="str">
            <v>SINAPI-I 20168</v>
          </cell>
          <cell r="D2813" t="str">
            <v>LUVA SIMPLES, PVC SERIE R, 50 MM, PARA ESGOTO PREDIAL</v>
          </cell>
          <cell r="E2813" t="str">
            <v>UN</v>
          </cell>
          <cell r="G2813">
            <v>10.36</v>
          </cell>
        </row>
        <row r="2814">
          <cell r="A2814" t="str">
            <v>SINAPI-I 20169</v>
          </cell>
          <cell r="D2814" t="str">
            <v>LUVA SIMPLES, PVC SERIE R, 75 MM, PARA ESGOTO PREDIAL</v>
          </cell>
          <cell r="E2814" t="str">
            <v>UN</v>
          </cell>
          <cell r="G2814">
            <v>12.09</v>
          </cell>
        </row>
        <row r="2815">
          <cell r="A2815" t="str">
            <v>SINAPI-I 3899</v>
          </cell>
          <cell r="D2815" t="str">
            <v>LUVA SIMPLES, PVC, SOLDAVEL, DN 100 MM, SERIE NORMAL, PARA ESGOTO PREDIAL</v>
          </cell>
          <cell r="E2815" t="str">
            <v>UN</v>
          </cell>
          <cell r="G2815">
            <v>6.7</v>
          </cell>
        </row>
        <row r="2816">
          <cell r="A2816" t="str">
            <v>SINAPI-I 38676</v>
          </cell>
          <cell r="D2816" t="str">
            <v>LUVA SIMPLES, PVC, SOLDAVEL, DN 150 MM, SERIE NORMAL, PARA ESGOTO PREDIAL</v>
          </cell>
          <cell r="E2816" t="str">
            <v>UN</v>
          </cell>
          <cell r="G2816">
            <v>33.54</v>
          </cell>
        </row>
        <row r="2817">
          <cell r="A2817" t="str">
            <v>SINAPI-I 3897</v>
          </cell>
          <cell r="D2817" t="str">
            <v>LUVA SIMPLES, PVC, SOLDAVEL, DN 40 MM, SERIE NORMAL, PARA ESGOTO PREDIAL</v>
          </cell>
          <cell r="E2817" t="str">
            <v>UN</v>
          </cell>
          <cell r="G2817">
            <v>1.64</v>
          </cell>
        </row>
        <row r="2818">
          <cell r="A2818" t="str">
            <v>SINAPI-I 3875</v>
          </cell>
          <cell r="D2818" t="str">
            <v>LUVA SIMPLES, PVC, SOLDAVEL, DN 50 MM, SERIE NORMAL, PARA ESGOTO PREDIAL</v>
          </cell>
          <cell r="E2818" t="str">
            <v>UN</v>
          </cell>
          <cell r="G2818">
            <v>3.38</v>
          </cell>
        </row>
        <row r="2819">
          <cell r="A2819" t="str">
            <v>SINAPI-I 3898</v>
          </cell>
          <cell r="D2819" t="str">
            <v>LUVA SIMPLES, PVC, SOLDAVEL, DN 75 MM, SERIE NORMAL, PARA ESGOTO PREDIAL</v>
          </cell>
          <cell r="E2819" t="str">
            <v>UN</v>
          </cell>
          <cell r="G2819">
            <v>6.86</v>
          </cell>
        </row>
        <row r="2820">
          <cell r="A2820" t="str">
            <v>SINAPI-I 3855</v>
          </cell>
          <cell r="D2820" t="str">
            <v>LUVA SOLDAVEL COM BUCHA DE LATAO, PVC, 20 MM X 1/2"</v>
          </cell>
          <cell r="E2820" t="str">
            <v>UN</v>
          </cell>
          <cell r="G2820">
            <v>5.63</v>
          </cell>
        </row>
        <row r="2821">
          <cell r="A2821" t="str">
            <v>SINAPI-I 3874</v>
          </cell>
          <cell r="D2821" t="str">
            <v>LUVA SOLDAVEL COM BUCHA DE LATAO, PVC, 25 MM X 1/2"</v>
          </cell>
          <cell r="E2821" t="str">
            <v>UN</v>
          </cell>
          <cell r="G2821">
            <v>6.53</v>
          </cell>
        </row>
        <row r="2822">
          <cell r="A2822" t="str">
            <v>SINAPI-I 3870</v>
          </cell>
          <cell r="D2822" t="str">
            <v>LUVA SOLDAVEL COM BUCHA DE LATAO, PVC, 25 MM X 3/4"</v>
          </cell>
          <cell r="E2822" t="str">
            <v>UN</v>
          </cell>
          <cell r="G2822">
            <v>7.16</v>
          </cell>
        </row>
        <row r="2823">
          <cell r="A2823" t="str">
            <v>SINAPI-I 38678</v>
          </cell>
          <cell r="D2823" t="str">
            <v>LUVA SOLDAVEL COM BUCHA DE LATAO, PVC, 32 MM X 1"</v>
          </cell>
          <cell r="E2823" t="str">
            <v>UN</v>
          </cell>
          <cell r="G2823">
            <v>18.95</v>
          </cell>
        </row>
        <row r="2824">
          <cell r="A2824" t="str">
            <v>SINAPI-I 3859</v>
          </cell>
          <cell r="D2824" t="str">
            <v>LUVA SOLDAVEL COM ROSCA, PVC, 20 MM X 1/2", PARA AGUA FRIA PREDIAL</v>
          </cell>
          <cell r="E2824" t="str">
            <v>UN</v>
          </cell>
          <cell r="G2824">
            <v>1.44</v>
          </cell>
        </row>
        <row r="2825">
          <cell r="A2825" t="str">
            <v>SINAPI-I 3856</v>
          </cell>
          <cell r="D2825" t="str">
            <v>LUVA SOLDAVEL COM ROSCA, PVC, 25 MM X 1/2", PARA AGUA FRIA PREDIAL</v>
          </cell>
          <cell r="E2825" t="str">
            <v>UN</v>
          </cell>
          <cell r="G2825">
            <v>2</v>
          </cell>
        </row>
        <row r="2826">
          <cell r="A2826" t="str">
            <v>SINAPI-I 3906</v>
          </cell>
          <cell r="D2826" t="str">
            <v>LUVA SOLDAVEL COM ROSCA, PVC, 25 MM X 3/4", PARA AGUA FRIA PREDIAL</v>
          </cell>
          <cell r="E2826" t="str">
            <v>UN</v>
          </cell>
          <cell r="G2826">
            <v>1.65</v>
          </cell>
        </row>
        <row r="2827">
          <cell r="A2827" t="str">
            <v>SINAPI-I 3860</v>
          </cell>
          <cell r="D2827" t="str">
            <v>LUVA SOLDAVEL COM ROSCA, PVC, 32 MM X 1", PARA AGUA FRIA PREDIAL</v>
          </cell>
          <cell r="E2827" t="str">
            <v>UN</v>
          </cell>
          <cell r="G2827">
            <v>4.91</v>
          </cell>
        </row>
        <row r="2828">
          <cell r="A2828" t="str">
            <v>SINAPI-I 3905</v>
          </cell>
          <cell r="D2828" t="str">
            <v>LUVA SOLDAVEL COM ROSCA, PVC, 40 MM X 1 1/4", PARA AGUA FRIA PREDIAL</v>
          </cell>
          <cell r="E2828" t="str">
            <v>UN</v>
          </cell>
          <cell r="G2828">
            <v>11.26</v>
          </cell>
        </row>
        <row r="2829">
          <cell r="A2829" t="str">
            <v>SINAPI-I 3871</v>
          </cell>
          <cell r="D2829" t="str">
            <v>LUVA SOLDAVEL COM ROSCA, PVC, 50 MM X 1 1/2", PARA AGUA FRIA PREDIAL</v>
          </cell>
          <cell r="E2829" t="str">
            <v>UN</v>
          </cell>
          <cell r="G2829">
            <v>19.93</v>
          </cell>
        </row>
        <row r="2830">
          <cell r="A2830" t="str">
            <v>SINAPI-I 37427</v>
          </cell>
          <cell r="D2830" t="str">
            <v>LUVA, PEAD PE 100, DE 125 MM, PARA ELETROFUSAO</v>
          </cell>
          <cell r="E2830" t="str">
            <v>UN</v>
          </cell>
        </row>
        <row r="2831">
          <cell r="A2831" t="str">
            <v>SINAPI-I 37424</v>
          </cell>
          <cell r="D2831" t="str">
            <v>LUVA, PEAD PE 100, DE 20 MM, PARA ELETROFUSAO</v>
          </cell>
          <cell r="E2831" t="str">
            <v>UN</v>
          </cell>
        </row>
        <row r="2832">
          <cell r="A2832" t="str">
            <v>SINAPI-I 37428</v>
          </cell>
          <cell r="D2832" t="str">
            <v>LUVA, PEAD PE 100, DE 200 MM, PARA ELETROFUSAO</v>
          </cell>
          <cell r="E2832" t="str">
            <v>UN</v>
          </cell>
        </row>
        <row r="2833">
          <cell r="A2833" t="str">
            <v>SINAPI-I 37425</v>
          </cell>
          <cell r="D2833" t="str">
            <v>LUVA, PEAD PE 100, DE 32 MM, PARA ELETROFUSAO</v>
          </cell>
          <cell r="E2833" t="str">
            <v>UN</v>
          </cell>
        </row>
        <row r="2834">
          <cell r="A2834" t="str">
            <v>SINAPI-I 37429</v>
          </cell>
          <cell r="D2834" t="str">
            <v>LUVA, PEAD PE 100, DE 400 MM, PARA ELETROFUSAO</v>
          </cell>
          <cell r="E2834" t="str">
            <v>UN</v>
          </cell>
        </row>
        <row r="2835">
          <cell r="A2835" t="str">
            <v>SINAPI-I 37426</v>
          </cell>
          <cell r="D2835" t="str">
            <v>LUVA, PEAD PE 100, DE 63 MM, PARA ELETROFUSAO</v>
          </cell>
          <cell r="E2835" t="str">
            <v>UN</v>
          </cell>
        </row>
        <row r="2836">
          <cell r="A2836" t="str">
            <v>SINAPI-I 39292</v>
          </cell>
          <cell r="D2836" t="str">
            <v>LUVA/UNIAO DE REDUCAO METALICA, PARA CONEXAO COM ANEL DESLIZANTE, DN 20 X 16 MM, EM TUBO PEX PARA INST. AGUA QUENTE/FRIA</v>
          </cell>
          <cell r="E2836" t="str">
            <v>UN</v>
          </cell>
        </row>
        <row r="2837">
          <cell r="A2837" t="str">
            <v>SINAPI-I 39293</v>
          </cell>
          <cell r="D2837" t="str">
            <v>LUVA/UNIAO DE REDUCAO METALICA, PARA CONEXAO COM ANEL DESLIZANTE, DN 25 X 16 MM, EM TUBO PEX PARA INST. AGUA QUENTE/FRIA</v>
          </cell>
          <cell r="E2837" t="str">
            <v>UN</v>
          </cell>
        </row>
        <row r="2838">
          <cell r="A2838" t="str">
            <v>SINAPI-I 39294</v>
          </cell>
          <cell r="D2838" t="str">
            <v>LUVA/UNIAO DE REDUCAO METALICA, PARA CONEXAO COM ANEL DESLIZANTE, DN 25 X 20 MM, EM TUBO PEX PARA INST. AGUA QUENTE/FRIA</v>
          </cell>
          <cell r="E2838" t="str">
            <v>UN</v>
          </cell>
        </row>
        <row r="2839">
          <cell r="A2839" t="str">
            <v>SINAPI-I 39295</v>
          </cell>
          <cell r="D2839" t="str">
            <v>LUVA/UNIAO DE REDUCAO METALICA, PARA CONEXAO COM ANEL DESLIZANTE, DN 32 X 25 MM, EM TUBO PEX PARA INST. AGUA QUENTE/FRIA</v>
          </cell>
          <cell r="E2839" t="str">
            <v>UN</v>
          </cell>
        </row>
        <row r="2840">
          <cell r="A2840" t="str">
            <v>SINAPI-I 39312</v>
          </cell>
          <cell r="D2840" t="str">
            <v>LUVA/UNIAO DE REDUCAO, PLASTICA, PARA CONEXAO COM CRIMPAGEM, DN 20 X 16 MM, EM TUBO PEX PARA INST. AGUA QUENTE/FRIA</v>
          </cell>
          <cell r="E2840" t="str">
            <v>UN</v>
          </cell>
        </row>
        <row r="2841">
          <cell r="A2841" t="str">
            <v>SINAPI-I 39313</v>
          </cell>
          <cell r="D2841" t="str">
            <v>LUVA/UNIAO DE REDUCAO, PLASTICA, PARA CONEXAO COM CRIMPAGEM, DN 25 X 16 MM, EM TUBO PEX PARA INST. AGUA QUENTE/FRIA</v>
          </cell>
          <cell r="E2841" t="str">
            <v>UN</v>
          </cell>
        </row>
        <row r="2842">
          <cell r="A2842" t="str">
            <v>SINAPI-I 39314</v>
          </cell>
          <cell r="D2842" t="str">
            <v>LUVA/UNIAO DE REDUCAO, PLASTICA, PARA CONEXAO COM CRIMPAGEM, DN 32 X 25 MM, EM TUBO PEX PARA INST. AGUA QUENTE/FRIA</v>
          </cell>
          <cell r="E2842" t="str">
            <v>UN</v>
          </cell>
        </row>
        <row r="2843">
          <cell r="A2843" t="str">
            <v>SINAPI-I 39296</v>
          </cell>
          <cell r="D2843" t="str">
            <v>LUVA/UNIAO METALICA, PARA CONEXAO COM ANEL DESLIZANTE, DN 16 MM, EM TUBO PEX PARA INST. AGUA QUENTE/FRIA</v>
          </cell>
          <cell r="E2843" t="str">
            <v>UN</v>
          </cell>
        </row>
        <row r="2844">
          <cell r="A2844" t="str">
            <v>SINAPI-I 39297</v>
          </cell>
          <cell r="D2844" t="str">
            <v>LUVA/UNIAO METALICA, PARA CONEXAO COM ANEL DESLIZANTE, DN 20 MM, EM TUBO PEX PARA INST. AGUA QUENTE/FRIA</v>
          </cell>
          <cell r="E2844" t="str">
            <v>UN</v>
          </cell>
        </row>
        <row r="2845">
          <cell r="A2845" t="str">
            <v>SINAPI-I 39298</v>
          </cell>
          <cell r="D2845" t="str">
            <v>LUVA/UNIAO METALICA, PARA CONEXAO COM ANEL DESLIZANTE, DN 25 MM, EM TUBO PEX PARA INST. AGUA QUENTE/FRIA</v>
          </cell>
          <cell r="E2845" t="str">
            <v>UN</v>
          </cell>
        </row>
        <row r="2846">
          <cell r="A2846" t="str">
            <v>SINAPI-I 39299</v>
          </cell>
          <cell r="D2846" t="str">
            <v>LUVA/UNIAO METALICA, PARA CONEXAO COM ANEL DESLIZANTE, DN 32 MM, EM TUBO PEX PARA INST. AGUA QUENTE/FRIA</v>
          </cell>
          <cell r="E2846" t="str">
            <v>UN</v>
          </cell>
        </row>
        <row r="2847">
          <cell r="A2847" t="str">
            <v>SINAPI-I 39308</v>
          </cell>
          <cell r="D2847" t="str">
            <v>LUVA/UNIAO, PLASTICA, PARA CONEXAO COM CRIMPAGEM, DN 16 MM, EM TUBO PEX PARA INST. AGUA QUENTE/FRIA</v>
          </cell>
          <cell r="E2847" t="str">
            <v>UN</v>
          </cell>
        </row>
        <row r="2848">
          <cell r="A2848" t="str">
            <v>SINAPI-I 39309</v>
          </cell>
          <cell r="D2848" t="str">
            <v>LUVA/UNIAO, PLASTICA, PARA CONEXAO COM CRIMPAGEM, DN 20 MM, EM TUBO PEX PARA INST. AGUA QUENTE/FRIA</v>
          </cell>
          <cell r="E2848" t="str">
            <v>UN</v>
          </cell>
        </row>
        <row r="2849">
          <cell r="A2849" t="str">
            <v>SINAPI-I 39310</v>
          </cell>
          <cell r="D2849" t="str">
            <v>LUVA/UNIAO, PLASTICA, PARA CONEXAO COM CRIMPAGEM, DN 25 MM, EM TUBO PEX PARA INST. AGUA QUENTE/FRIA</v>
          </cell>
          <cell r="E2849" t="str">
            <v>UN</v>
          </cell>
        </row>
        <row r="2850">
          <cell r="A2850" t="str">
            <v>SINAPI-I 39311</v>
          </cell>
          <cell r="D2850" t="str">
            <v>LUVA/UNIAO, PLASTICA, PARA CONEXAO COM CRIMPAGEM, DN 32 MM, EM TUBO PEX PARA INST. AGUA QUENTE/FRIA</v>
          </cell>
          <cell r="E2850" t="str">
            <v>UN</v>
          </cell>
        </row>
        <row r="2851">
          <cell r="A2851" t="str">
            <v>SINAPI-I 45261</v>
          </cell>
          <cell r="D2851" t="str">
            <v>LUVAS DE PVC, COM COMPRIMENTO DE *35* CM, FORRADAS, ACABAMENTO ASPERO ANTIDERRAPANTE NA FACE PALMAR</v>
          </cell>
          <cell r="E2851" t="str">
            <v>PAR</v>
          </cell>
          <cell r="G2851">
            <v>19.84</v>
          </cell>
        </row>
        <row r="2852">
          <cell r="A2852" t="str">
            <v>SINAPI-I 11519</v>
          </cell>
          <cell r="D2852" t="str">
            <v>MACANETA ALAVANCA RETA OCA, EM ZAMAC COM ACABAMENTO CROMADO, COMPRIMENTO APROX DE 15 CM</v>
          </cell>
          <cell r="E2852" t="str">
            <v>PAR</v>
          </cell>
          <cell r="G2852">
            <v>50.48</v>
          </cell>
        </row>
        <row r="2853">
          <cell r="A2853" t="str">
            <v>SINAPI-I 11520</v>
          </cell>
          <cell r="D2853" t="str">
            <v>MACANETA ALAVANCA, RETA SIMPLES / OCA, CROMADA, COMPRIMENTO DE 10 A 16 CM, ACABAMENTO PADRAO POPULAR - SOMENTE MACANETAS</v>
          </cell>
          <cell r="E2853" t="str">
            <v>PAR</v>
          </cell>
          <cell r="G2853">
            <v>23.34</v>
          </cell>
        </row>
        <row r="2854">
          <cell r="A2854" t="str">
            <v>SINAPI-I 11518</v>
          </cell>
          <cell r="D2854" t="str">
            <v>MACANETA BOLA, EM ZAMAC COM ACABAMENTO CROMADO, DIAMETRO DE APROX 2 1/2"</v>
          </cell>
          <cell r="E2854" t="str">
            <v>PAR</v>
          </cell>
          <cell r="G2854">
            <v>84.85</v>
          </cell>
        </row>
        <row r="2855">
          <cell r="A2855" t="str">
            <v>SINAPI-I 38473</v>
          </cell>
          <cell r="D2855" t="str">
            <v>MACARICO DE SOLDA 201 PARA EXTENSAO GLP OU ACETILENO</v>
          </cell>
          <cell r="E2855" t="str">
            <v>UN</v>
          </cell>
          <cell r="G2855">
            <v>292.22000000000003</v>
          </cell>
        </row>
        <row r="2856">
          <cell r="A2856" t="str">
            <v>SINAPI-I 4244</v>
          </cell>
          <cell r="D2856" t="str">
            <v>MACARIQUEIRO (HORISTA)</v>
          </cell>
          <cell r="E2856" t="str">
            <v>H</v>
          </cell>
          <cell r="G2856">
            <v>23.17</v>
          </cell>
        </row>
        <row r="2857">
          <cell r="A2857" t="str">
            <v>SINAPI-I 40977</v>
          </cell>
          <cell r="D2857" t="str">
            <v>MACARIQUEIRO (MENSALISTA)</v>
          </cell>
          <cell r="E2857" t="str">
            <v>MES</v>
          </cell>
          <cell r="G2857">
            <v>4099.91</v>
          </cell>
        </row>
        <row r="2858">
          <cell r="A2858" t="str">
            <v>SINAPI-I 4115</v>
          </cell>
          <cell r="D2858" t="str">
            <v>MADEIRA ROLICA TRATADA, D = 12 A 15 CM, H = 3,00 M, EM EUCALIPTO OU EQUIVALENTE DA REGIAO</v>
          </cell>
          <cell r="E2858" t="str">
            <v>M</v>
          </cell>
          <cell r="G2858">
            <v>24.46</v>
          </cell>
        </row>
        <row r="2859">
          <cell r="A2859" t="str">
            <v>SINAPI-I 4119</v>
          </cell>
          <cell r="D2859" t="str">
            <v>MADEIRA ROLICA TRATADA, D = 16 A 20 CM, H = 6,00 M, EM EUCALIPTO OU EQUIVALENTE DA REGIAO</v>
          </cell>
          <cell r="E2859" t="str">
            <v>M</v>
          </cell>
          <cell r="G2859">
            <v>49.41</v>
          </cell>
        </row>
        <row r="2860">
          <cell r="A2860" t="str">
            <v>SINAPI-I 2794</v>
          </cell>
          <cell r="D2860" t="str">
            <v>MADEIRA ROLICA TRATADA, D = 25 A 29 CM, H = 6,50 M, EM EUCALIPTO OU EQUIVALENTE DA REGIAO</v>
          </cell>
          <cell r="E2860" t="str">
            <v>M</v>
          </cell>
          <cell r="G2860">
            <v>131.07</v>
          </cell>
        </row>
        <row r="2861">
          <cell r="A2861" t="str">
            <v>SINAPI-I 2788</v>
          </cell>
          <cell r="D2861" t="str">
            <v>MADEIRA ROLICA TRATADA, D = 30 A 34 CM, H = 6,50 M, EM EUCALIPTO OU EQUIVALENTE DA REGIAO</v>
          </cell>
          <cell r="E2861" t="str">
            <v>M</v>
          </cell>
          <cell r="G2861">
            <v>190.95</v>
          </cell>
        </row>
        <row r="2862">
          <cell r="A2862" t="str">
            <v>SINAPI-I 4006</v>
          </cell>
          <cell r="D2862" t="str">
            <v>MADEIRA SERRADA EM PINUS, MISTA OU EQUIVALENTE DA REGIAO - BRUTA</v>
          </cell>
          <cell r="E2862" t="str">
            <v>M3</v>
          </cell>
          <cell r="G2862">
            <v>1713.06</v>
          </cell>
        </row>
        <row r="2863">
          <cell r="A2863" t="str">
            <v>SINAPI-I 45395</v>
          </cell>
          <cell r="D2863" t="str">
            <v>MANGOTE DE SEGURANCA EM RASPA DE COURO</v>
          </cell>
          <cell r="E2863" t="str">
            <v>PAR</v>
          </cell>
          <cell r="G2863">
            <v>30.1</v>
          </cell>
        </row>
        <row r="2864">
          <cell r="A2864" t="str">
            <v>SINAPI-I 37461</v>
          </cell>
          <cell r="D2864" t="str">
            <v>MANGUEIRA CRISTAL TRANCADA, PVC COM REFORCO, COM PRESSAO DE TRABALHO (PT) 250 LBS/POL2, DE 3/4" X *2,8* MM</v>
          </cell>
          <cell r="E2864" t="str">
            <v>M</v>
          </cell>
          <cell r="G2864">
            <v>12.28</v>
          </cell>
        </row>
        <row r="2865">
          <cell r="A2865" t="str">
            <v>SINAPI-I 37460</v>
          </cell>
          <cell r="D2865" t="str">
            <v>MANGUEIRA CRISTAL TRANCADA, PVC COM REFORCO, PRESSAO DE TRABALHO (PT) 250 LBS/POL2, DE 1" X *3,1* MM</v>
          </cell>
          <cell r="E2865" t="str">
            <v>M</v>
          </cell>
          <cell r="G2865">
            <v>21.56</v>
          </cell>
        </row>
        <row r="2866">
          <cell r="A2866" t="str">
            <v>SINAPI-I 37458</v>
          </cell>
          <cell r="D2866" t="str">
            <v>MANGUEIRA CRISTAL, LISA, PVC TRANSPARENTE, 1/2" X 2 MM</v>
          </cell>
          <cell r="E2866" t="str">
            <v>M</v>
          </cell>
          <cell r="G2866">
            <v>5</v>
          </cell>
        </row>
        <row r="2867">
          <cell r="A2867" t="str">
            <v>SINAPI-I 37454</v>
          </cell>
          <cell r="D2867" t="str">
            <v>MANGUEIRA CRISTAL, LISA, PVC TRANSPARENTE, 1/4" X1 MM</v>
          </cell>
          <cell r="E2867" t="str">
            <v>M</v>
          </cell>
          <cell r="G2867">
            <v>1.56</v>
          </cell>
        </row>
        <row r="2868">
          <cell r="A2868" t="str">
            <v>SINAPI-I 37455</v>
          </cell>
          <cell r="D2868" t="str">
            <v>MANGUEIRA CRISTAL, LISA, PVC TRANSPARENTE, 1/4" X1,5 MM</v>
          </cell>
          <cell r="E2868" t="str">
            <v>M</v>
          </cell>
          <cell r="G2868">
            <v>2.6</v>
          </cell>
        </row>
        <row r="2869">
          <cell r="A2869" t="str">
            <v>SINAPI-I 37459</v>
          </cell>
          <cell r="D2869" t="str">
            <v>MANGUEIRA CRISTAL, LISA, PVC TRANSPARENTE, 3/4" X 2 MM</v>
          </cell>
          <cell r="E2869" t="str">
            <v>M</v>
          </cell>
          <cell r="G2869">
            <v>8.33</v>
          </cell>
        </row>
        <row r="2870">
          <cell r="A2870" t="str">
            <v>SINAPI-I 37457</v>
          </cell>
          <cell r="D2870" t="str">
            <v>MANGUEIRA CRISTAL, LISA, PVC TRANSPARENTE, 3/8" X 1,5 MM</v>
          </cell>
          <cell r="E2870" t="str">
            <v>M</v>
          </cell>
          <cell r="G2870">
            <v>2.87</v>
          </cell>
        </row>
        <row r="2871">
          <cell r="A2871" t="str">
            <v>SINAPI-I 37456</v>
          </cell>
          <cell r="D2871" t="str">
            <v>MANGUEIRA CRISTAL, LISA, PVC TRANSPARENTE, 5/16" X 1 MM</v>
          </cell>
          <cell r="E2871" t="str">
            <v>M</v>
          </cell>
          <cell r="G2871">
            <v>1.96</v>
          </cell>
        </row>
        <row r="2872">
          <cell r="A2872" t="str">
            <v>SINAPI-I 21029</v>
          </cell>
          <cell r="D2872" t="str">
            <v>MANGUEIRA DE INCENDIO, TIPO 1, DE 1 1/2", COMPRIMENTO = 15 M, TECIDO EM FIO DE POLIESTER E TUBO INTERNO EM BORRACHA SINTETICA, COM UNIOES ENGATE RAPIDO</v>
          </cell>
          <cell r="E2872" t="str">
            <v>UN</v>
          </cell>
          <cell r="G2872">
            <v>387.06</v>
          </cell>
        </row>
        <row r="2873">
          <cell r="A2873" t="str">
            <v>SINAPI-I 21030</v>
          </cell>
          <cell r="D2873" t="str">
            <v>MANGUEIRA DE INCENDIO, TIPO 1, DE 1 1/2", COMPRIMENTO = 20 M, TECIDO EM FIO DE POLIESTER E TUBO INTERNO EM BORRACHA SINTETICA, COM UNIOES ENGATE RAPIDO</v>
          </cell>
          <cell r="E2873" t="str">
            <v>UN</v>
          </cell>
          <cell r="G2873">
            <v>477.11</v>
          </cell>
        </row>
        <row r="2874">
          <cell r="A2874" t="str">
            <v>SINAPI-I 21031</v>
          </cell>
          <cell r="D2874" t="str">
            <v>MANGUEIRA DE INCENDIO, TIPO 1, DE 1 1/2", COMPRIMENTO = 25 M, TECIDO EM FIO DE POLIESTER E TUBO INTERNO EM BORRACHA SINTETICA, COM UNIOES ENGATE RAPIDO</v>
          </cell>
          <cell r="E2874" t="str">
            <v>UN</v>
          </cell>
          <cell r="G2874">
            <v>594</v>
          </cell>
        </row>
        <row r="2875">
          <cell r="A2875" t="str">
            <v>SINAPI-I 21032</v>
          </cell>
          <cell r="D2875" t="str">
            <v>MANGUEIRA DE INCENDIO, TIPO 1, DE 1 1/2", COMPRIMENTO = 30 M, TECIDO EM FIO DE POLIESTER E TUBO INTERNO EM BORRACHA SINTETICA, COM UNIOES ENGATE RAPIDO</v>
          </cell>
          <cell r="E2875" t="str">
            <v>UN</v>
          </cell>
          <cell r="G2875">
            <v>634.24</v>
          </cell>
        </row>
        <row r="2876">
          <cell r="A2876" t="str">
            <v>SINAPI-I 37527</v>
          </cell>
          <cell r="D2876" t="str">
            <v>MANGUEIRA DE INCENDIO, TIPO 2, DE 1 1/2", COMPRIMENTO = 15 M, TECIDO EM FIO DE POLIESTER E TUBO INTERNO EM BORRACHA SINTETICA, COM UNIOES ENGATE RAPIDO</v>
          </cell>
          <cell r="E2876" t="str">
            <v>UN</v>
          </cell>
          <cell r="G2876">
            <v>572.91999999999996</v>
          </cell>
        </row>
        <row r="2877">
          <cell r="A2877" t="str">
            <v>SINAPI-I 37528</v>
          </cell>
          <cell r="D2877" t="str">
            <v>MANGUEIRA DE INCENDIO, TIPO 2, DE 1 1/2", COMPRIMENTO = 20 M, TECIDO EM FIO DE POLIESTER E TUBO INTERNO EM BORRACHA SINTETICA, COM UNIOES</v>
          </cell>
          <cell r="E2877" t="str">
            <v>UN</v>
          </cell>
          <cell r="G2877">
            <v>683.1</v>
          </cell>
        </row>
        <row r="2878">
          <cell r="A2878" t="str">
            <v>SINAPI-I 37529</v>
          </cell>
          <cell r="D2878" t="str">
            <v>MANGUEIRA DE INCENDIO, TIPO 2, DE 1 1/2", COMPRIMENTO = 25 M, TECIDO EM FIO DE POLIESTER E TUBO INTERNO EM BORRACHA SINTETICA, COM UNIOES</v>
          </cell>
          <cell r="E2878" t="str">
            <v>UN</v>
          </cell>
          <cell r="G2878">
            <v>689.8</v>
          </cell>
        </row>
        <row r="2879">
          <cell r="A2879" t="str">
            <v>SINAPI-I 37530</v>
          </cell>
          <cell r="D2879" t="str">
            <v>MANGUEIRA DE INCENDIO, TIPO 2, DE 1 1/2", COMPRIMENTO = 30 M, TECIDO EM FIO DE POLIESTER E TUBO INTERNO EM BORRACHA SINTETICA, COM UNIOES</v>
          </cell>
          <cell r="E2879" t="str">
            <v>UN</v>
          </cell>
          <cell r="G2879">
            <v>900.58</v>
          </cell>
        </row>
        <row r="2880">
          <cell r="A2880" t="str">
            <v>SINAPI-I 21034</v>
          </cell>
          <cell r="D2880" t="str">
            <v>MANGUEIRA DE INCENDIO, TIPO 2, DE 2 1/2", COMPRIMENTO = 15 M, TECIDO EM FIO DE POLIESTER E TUBO INTERNO EM BORRACHA SINTETICA, COM UNIOES ENGATE RAPIDO</v>
          </cell>
          <cell r="E2880" t="str">
            <v>UN</v>
          </cell>
          <cell r="G2880">
            <v>768.37</v>
          </cell>
        </row>
        <row r="2881">
          <cell r="A2881" t="str">
            <v>SINAPI-I 37531</v>
          </cell>
          <cell r="D2881" t="str">
            <v>MANGUEIRA DE INCENDIO, TIPO 2, DE 2 1/2", COMPRIMENTO = 20 M, TECIDO EM FIO DE POLIESTER E TUBO INTERNO EM BORRACHA SINTETICA, COM UNIOES</v>
          </cell>
          <cell r="E2881" t="str">
            <v>UN</v>
          </cell>
          <cell r="G2881">
            <v>967.65</v>
          </cell>
        </row>
        <row r="2882">
          <cell r="A2882" t="str">
            <v>SINAPI-I 21036</v>
          </cell>
          <cell r="D2882" t="str">
            <v>MANGUEIRA DE INCENDIO, TIPO 2, DE 2 1/2", COMPRIMENTO = 25 M, TECIDO EM FIO DE POLIESTER E TUBO INTERNO EM BORRACHA SINTETICA, COM UNIOES ENGATE RAPIDO</v>
          </cell>
          <cell r="E2882" t="str">
            <v>UN</v>
          </cell>
          <cell r="G2882">
            <v>1176.5</v>
          </cell>
        </row>
        <row r="2883">
          <cell r="A2883" t="str">
            <v>SINAPI-I 21037</v>
          </cell>
          <cell r="D2883" t="str">
            <v>MANGUEIRA DE INCENDIO, TIPO 2, DE 2 1/2", COMPRIMENTO = 30 M, TECIDO EM FIO DE POLIESTER E TUBO INTERNO EM BORRACHA SINTETICA, COM UNIOES ENGATE RAPIDO</v>
          </cell>
          <cell r="E2883" t="str">
            <v>UN</v>
          </cell>
          <cell r="G2883">
            <v>1341.29</v>
          </cell>
        </row>
        <row r="2884">
          <cell r="A2884" t="str">
            <v>SINAPI-I 20185</v>
          </cell>
          <cell r="D2884" t="str">
            <v>MANGUEIRA DE PVC FLEXIVEL, TIPO FLAT/ACHATADA, D = 1 1/2" (40 MM), PARA CONDUCAO DE AGUA, SERVICOS LEVES E MEDIOS</v>
          </cell>
          <cell r="E2884" t="str">
            <v>M</v>
          </cell>
          <cell r="G2884">
            <v>13.25</v>
          </cell>
        </row>
        <row r="2885">
          <cell r="A2885" t="str">
            <v>SINAPI-I 44909</v>
          </cell>
          <cell r="D2885" t="str">
            <v>MANGUEIRA FLEXIVEL TRANSPARENTE COM ESPIRAL AZUL, EM PVC, DIAM. 1" (25 MM), PARA SERVICOS LEVES DE SUCCAO E DESCARGA</v>
          </cell>
          <cell r="E2885" t="str">
            <v>M</v>
          </cell>
          <cell r="G2885">
            <v>14.93</v>
          </cell>
        </row>
        <row r="2886">
          <cell r="A2886" t="str">
            <v>SINAPI-I 44115</v>
          </cell>
          <cell r="D2886" t="str">
            <v>MANGUEIRA FLEXIVEL TRANSPARENTE COM ESPIRAL AZUL, EM PVC, DIAM. 2" (50 MM), PARA SERVICOS LEVES DE SUCCAO E DESCARGA</v>
          </cell>
          <cell r="E2886" t="str">
            <v>M</v>
          </cell>
          <cell r="G2886">
            <v>27.48</v>
          </cell>
        </row>
        <row r="2887">
          <cell r="A2887" t="str">
            <v>SINAPI-I 44333</v>
          </cell>
          <cell r="D2887" t="str">
            <v>MANGUEIRA FLEXIVEL TRANSPARENTE COM ESPIRAL AZUL, EM PVC, DIAM. 4" (100 MM), PARA SERVICOS LEVES DE SUCCAO E DESCARGA</v>
          </cell>
          <cell r="E2887" t="str">
            <v>M</v>
          </cell>
          <cell r="G2887">
            <v>90.25</v>
          </cell>
        </row>
        <row r="2888">
          <cell r="A2888" t="str">
            <v>SINAPI-I 44907</v>
          </cell>
          <cell r="D2888" t="str">
            <v>MANGUEIRA PARA AR E AGUA DE PVC/BORRACHA, PRESSAO 300 PSI, DIAMETRO DE 1 POLEGADA</v>
          </cell>
          <cell r="E2888" t="str">
            <v>M</v>
          </cell>
          <cell r="G2888">
            <v>15.83</v>
          </cell>
        </row>
        <row r="2889">
          <cell r="A2889" t="str">
            <v>SINAPI-I 20260</v>
          </cell>
          <cell r="D2889" t="str">
            <v>MANGUEIRA PARA GAS - GLP, PVC, TRANCADA, DIAMETRO DE 3/8", COMPRIMENTO DE 1M (NORMATIZADA)</v>
          </cell>
          <cell r="E2889" t="str">
            <v>UN</v>
          </cell>
          <cell r="G2889">
            <v>14.51</v>
          </cell>
        </row>
        <row r="2890">
          <cell r="A2890" t="str">
            <v>SINAPI-I 37515</v>
          </cell>
          <cell r="D2890" t="str">
            <v>MANIPULADOR TELESCOPICO, POTENCIA DE 85 HP, CAPACIDADE DE CARGA DE 3.500 KG, ALTURA MAXIMA DE ELEVACAO DE 12,3 M</v>
          </cell>
          <cell r="E2890" t="str">
            <v>UN</v>
          </cell>
        </row>
        <row r="2891">
          <cell r="A2891" t="str">
            <v>SINAPI-I 12899</v>
          </cell>
          <cell r="D2891" t="str">
            <v>MANOMETRO COM CAIXA EM ACO PINTADO, ESCALA *10* KGF/CM2 (*10* BAR), DIAMETRO NOMINAL DE *63* MM, CONEXAO DE 1/4"</v>
          </cell>
          <cell r="E2891" t="str">
            <v>UN</v>
          </cell>
          <cell r="G2891">
            <v>113.47</v>
          </cell>
        </row>
        <row r="2892">
          <cell r="A2892" t="str">
            <v>SINAPI-I 12898</v>
          </cell>
          <cell r="D2892" t="str">
            <v>MANOMETRO COM CAIXA EM ACO PINTADO, ESCALA *10* KGF/CM2 (*10* BAR), DIAMETRO NOMINAL DE 100 MM, CONEXAO DE 1/2"</v>
          </cell>
          <cell r="E2892" t="str">
            <v>UN</v>
          </cell>
          <cell r="G2892">
            <v>179.99</v>
          </cell>
        </row>
        <row r="2893">
          <cell r="A2893" t="str">
            <v>SINAPI-I 39699</v>
          </cell>
          <cell r="D2893" t="str">
            <v>MANTA / LENCOL DE BORRACHA, SBR, ANTIRRUIDO, E = 5 MM</v>
          </cell>
          <cell r="E2893" t="str">
            <v>M2</v>
          </cell>
          <cell r="G2893">
            <v>16.75</v>
          </cell>
        </row>
        <row r="2894">
          <cell r="A2894" t="str">
            <v>SINAPI-I 39696</v>
          </cell>
          <cell r="D2894" t="str">
            <v>MANTA ALUMINIZADA 1 FACE PARA SUBCOBERTURA, E = *1* MM</v>
          </cell>
          <cell r="E2894" t="str">
            <v>M2</v>
          </cell>
          <cell r="G2894">
            <v>5.9</v>
          </cell>
        </row>
        <row r="2895">
          <cell r="A2895" t="str">
            <v>SINAPI-I 42528</v>
          </cell>
          <cell r="D2895" t="str">
            <v>MANTA ALUMINIZADA NAS DUAS FACES, PARA SUBCOBERTURA, E = *2* MM</v>
          </cell>
          <cell r="E2895" t="str">
            <v>M2</v>
          </cell>
          <cell r="G2895">
            <v>8.39</v>
          </cell>
        </row>
        <row r="2896">
          <cell r="A2896" t="str">
            <v>SINAPI-I 39700</v>
          </cell>
          <cell r="D2896" t="str">
            <v>MANTA ANTIRRUIDO DE POLIESTER (PET) PARA CONTRAPISO E = *8* MM</v>
          </cell>
          <cell r="E2896" t="str">
            <v>M2</v>
          </cell>
          <cell r="G2896">
            <v>23.59</v>
          </cell>
        </row>
        <row r="2897">
          <cell r="A2897" t="str">
            <v>SINAPI-I 4014</v>
          </cell>
          <cell r="D2897" t="str">
            <v>MANTA ASFALTICA ELASTOMERICA EM POLIESTER 3 MM, TIPO III, CLASSE B, ACABAMENTO PP (NBR 9952)</v>
          </cell>
          <cell r="E2897" t="str">
            <v>M2</v>
          </cell>
          <cell r="G2897">
            <v>48.56</v>
          </cell>
        </row>
        <row r="2898">
          <cell r="A2898" t="str">
            <v>SINAPI-I 4015</v>
          </cell>
          <cell r="D2898" t="str">
            <v>MANTA ASFALTICA ELASTOMERICA EM POLIESTER 4 MM, TIPO III, CLASSE B, ACABAMENTO PP (NBR 9952)</v>
          </cell>
          <cell r="E2898" t="str">
            <v>M2</v>
          </cell>
          <cell r="G2898">
            <v>59.63</v>
          </cell>
        </row>
        <row r="2899">
          <cell r="A2899" t="str">
            <v>SINAPI-I 4017</v>
          </cell>
          <cell r="D2899" t="str">
            <v>MANTA ASFALTICA ELASTOMERICA EM POLIESTER 5 MM, TIPO III, CLASSE B, ACABAMENTO PP (NBR 9952)</v>
          </cell>
          <cell r="E2899" t="str">
            <v>M2</v>
          </cell>
          <cell r="G2899">
            <v>86.76</v>
          </cell>
        </row>
        <row r="2900">
          <cell r="A2900" t="str">
            <v>SINAPI-I 11621</v>
          </cell>
          <cell r="D2900" t="str">
            <v>MANTA ASFALTICA ELASTOMERICA EM POLIESTER ALUMINIZADA 3 MM, TIPO III, CLASSE B (NBR 9952)</v>
          </cell>
          <cell r="E2900" t="str">
            <v>M2</v>
          </cell>
          <cell r="G2900">
            <v>46.93</v>
          </cell>
        </row>
        <row r="2901">
          <cell r="A2901" t="str">
            <v>SINAPI-I 4016</v>
          </cell>
          <cell r="D2901" t="str">
            <v>MANTA ASFALTICA ELASTOMERICA TIPO GLASS 3 MM, TIPO II, CLASSE C, ACABAMENTO PP (NBR 9952)</v>
          </cell>
          <cell r="E2901" t="str">
            <v>M2</v>
          </cell>
          <cell r="G2901">
            <v>34.270000000000003</v>
          </cell>
        </row>
        <row r="2902">
          <cell r="A2902" t="str">
            <v>SINAPI-I 38544</v>
          </cell>
          <cell r="D2902" t="str">
            <v>MANTA DE POLIETILENO EXPANDIDO (PEBD) ANTICHAMAS, E = 8 MM</v>
          </cell>
          <cell r="E2902" t="str">
            <v>M2</v>
          </cell>
          <cell r="G2902">
            <v>8.7899999999999991</v>
          </cell>
        </row>
        <row r="2903">
          <cell r="A2903" t="str">
            <v>SINAPI-I 38545</v>
          </cell>
          <cell r="D2903" t="str">
            <v>MANTA DE POLIETILENO EXPANDIDO (PEBD), E = 5 MM</v>
          </cell>
          <cell r="E2903" t="str">
            <v>M2</v>
          </cell>
          <cell r="G2903">
            <v>5.65</v>
          </cell>
        </row>
        <row r="2904">
          <cell r="A2904" t="str">
            <v>SINAPI-I 42527</v>
          </cell>
          <cell r="D2904" t="str">
            <v>MANTA DE POLIETILENO EXPANDIDO, COM 1 FACE METALIZADA PARA SUBCOBERTURA, E = *5* MM</v>
          </cell>
          <cell r="E2904" t="str">
            <v>M2</v>
          </cell>
          <cell r="G2904">
            <v>22.17</v>
          </cell>
        </row>
        <row r="2905">
          <cell r="A2905" t="str">
            <v>SINAPI-I 39323</v>
          </cell>
          <cell r="D2905" t="str">
            <v>MANTA GEOTEXTIL TECIDO DE LAMINETES DE POLIPROPILENO, RESISTENCIA A TRACAO = *25* KN/M</v>
          </cell>
          <cell r="E2905" t="str">
            <v>M2</v>
          </cell>
          <cell r="G2905">
            <v>21.56</v>
          </cell>
        </row>
        <row r="2906">
          <cell r="A2906" t="str">
            <v>SINAPI-I 626</v>
          </cell>
          <cell r="D2906" t="str">
            <v>MANTA LIQUIDA DE BASE ASFALTICA MODIFICADA COM A ADICAO DE ELASTOMEROS DILUIDOS EM SOLVENTE ORGANICO, APLICACAO A FRIO (MEMBRANA DE EMULSAO ASFALTICA PARA IMPERMEABILIZACAO FLEXIVEL)</v>
          </cell>
          <cell r="E2906" t="str">
            <v>KG</v>
          </cell>
          <cell r="G2906">
            <v>16.66</v>
          </cell>
        </row>
        <row r="2907">
          <cell r="A2907" t="str">
            <v>SINAPI-I 44504</v>
          </cell>
          <cell r="D2907" t="str">
            <v>MANTA TERMOPLASTICA, PEAD, GEOMEMBRANA LISA, E = 0,50 MM (NBR 15352)</v>
          </cell>
          <cell r="E2907" t="str">
            <v>M2</v>
          </cell>
        </row>
        <row r="2908">
          <cell r="A2908" t="str">
            <v>SINAPI-I 44505</v>
          </cell>
          <cell r="D2908" t="str">
            <v>MANTA TERMOPLASTICA, PEAD, GEOMEMBRANA LISA, E = 0,75 MM (NBR 15352)</v>
          </cell>
          <cell r="E2908" t="str">
            <v>M2</v>
          </cell>
        </row>
        <row r="2909">
          <cell r="A2909" t="str">
            <v>SINAPI-I 44506</v>
          </cell>
          <cell r="D2909" t="str">
            <v>MANTA TERMOPLASTICA, PEAD, GEOMEMBRANA LISA, E = 0,80 MM (NBR 15352)</v>
          </cell>
          <cell r="E2909" t="str">
            <v>M2</v>
          </cell>
        </row>
        <row r="2910">
          <cell r="A2910" t="str">
            <v>SINAPI-I 44507</v>
          </cell>
          <cell r="D2910" t="str">
            <v>MANTA TERMOPLASTICA, PEAD, GEOMEMBRANA LISA, E = 1,00 MM (NBR 15352)</v>
          </cell>
          <cell r="E2910" t="str">
            <v>M2</v>
          </cell>
        </row>
        <row r="2911">
          <cell r="A2911" t="str">
            <v>SINAPI-I 44508</v>
          </cell>
          <cell r="D2911" t="str">
            <v>MANTA TERMOPLASTICA, PEAD, GEOMEMBRANA LISA, E = 1,50 MM (NBR 15352)</v>
          </cell>
          <cell r="E2911" t="str">
            <v>M2</v>
          </cell>
        </row>
        <row r="2912">
          <cell r="A2912" t="str">
            <v>SINAPI-I 44509</v>
          </cell>
          <cell r="D2912" t="str">
            <v>MANTA TERMOPLASTICA, PEAD, GEOMEMBRANA LISA, E = 2,00 MM (NBR 15352)</v>
          </cell>
          <cell r="E2912" t="str">
            <v>M2</v>
          </cell>
        </row>
        <row r="2913">
          <cell r="A2913" t="str">
            <v>SINAPI-I 44510</v>
          </cell>
          <cell r="D2913" t="str">
            <v>MANTA TERMOPLASTICA, PEAD, GEOMEMBRANA LISA, E = 2,50 MM (NBR 15352)</v>
          </cell>
          <cell r="E2913" t="str">
            <v>M2</v>
          </cell>
        </row>
        <row r="2914">
          <cell r="A2914" t="str">
            <v>SINAPI-I 44512</v>
          </cell>
          <cell r="D2914" t="str">
            <v>MANTA TERMOPLASTICA, PEAD, GEOMEMBRANA TEXTURIZADA EM AMBAS AS FACES, E = 0,50 MM (NBR 15352)</v>
          </cell>
          <cell r="E2914" t="str">
            <v>M2</v>
          </cell>
        </row>
        <row r="2915">
          <cell r="A2915" t="str">
            <v>SINAPI-I 44513</v>
          </cell>
          <cell r="D2915" t="str">
            <v>MANTA TERMOPLASTICA, PEAD, GEOMEMBRANA TEXTURIZADA EM AMBAS AS FACES, E = 0,75 MM (NBR 15352)</v>
          </cell>
          <cell r="E2915" t="str">
            <v>M2</v>
          </cell>
        </row>
        <row r="2916">
          <cell r="A2916" t="str">
            <v>SINAPI-I 44514</v>
          </cell>
          <cell r="D2916" t="str">
            <v>MANTA TERMOPLASTICA, PEAD, GEOMEMBRANA TEXTURIZADA EM AMBAS AS FACES, E = 0,80 MM (NBR 15352)</v>
          </cell>
          <cell r="E2916" t="str">
            <v>M2</v>
          </cell>
        </row>
        <row r="2917">
          <cell r="A2917" t="str">
            <v>SINAPI-I 44515</v>
          </cell>
          <cell r="D2917" t="str">
            <v>MANTA TERMOPLASTICA, PEAD, GEOMEMBRANA TEXTURIZADA EM AMBAS AS FACES, E = 1,00 MM (NBR 15352)</v>
          </cell>
          <cell r="E2917" t="str">
            <v>M2</v>
          </cell>
        </row>
        <row r="2918">
          <cell r="A2918" t="str">
            <v>SINAPI-I 44511</v>
          </cell>
          <cell r="D2918" t="str">
            <v>MANTA TERMOPLASTICA, PEAD, GEOMEMBRANA TEXTURIZADA EM AMBAS AS FACES, E = 1,50 MM (NBR 15352)</v>
          </cell>
          <cell r="E2918" t="str">
            <v>M2</v>
          </cell>
        </row>
        <row r="2919">
          <cell r="A2919" t="str">
            <v>SINAPI-I 44516</v>
          </cell>
          <cell r="D2919" t="str">
            <v>MANTA TERMOPLASTICA, PEAD, GEOMEMBRANA TEXTURIZADA EM AMBAS AS FACES, E = 2,00 MM (NBR 15352)</v>
          </cell>
          <cell r="E2919" t="str">
            <v>M2</v>
          </cell>
        </row>
        <row r="2920">
          <cell r="A2920" t="str">
            <v>SINAPI-I 44517</v>
          </cell>
          <cell r="D2920" t="str">
            <v>MANTA TERMOPLASTICA, PEAD, GEOMEMBRANA TEXTURIZADA EM AMBAS AS FACES, E = 2,50 MM (NBR 15352)</v>
          </cell>
          <cell r="E2920" t="str">
            <v>M2</v>
          </cell>
        </row>
        <row r="2921">
          <cell r="A2921" t="str">
            <v>SINAPI-I 11479</v>
          </cell>
          <cell r="D2921" t="str">
            <v>MAQUINA DE 40 MM PARA FECHADURA DE EMBUTIR EXTERNA, EM ACO INOX</v>
          </cell>
          <cell r="E2921" t="str">
            <v>UN</v>
          </cell>
          <cell r="G2921">
            <v>35.44</v>
          </cell>
        </row>
        <row r="2922">
          <cell r="A2922" t="str">
            <v>SINAPI-I 11481</v>
          </cell>
          <cell r="D2922" t="str">
            <v>MAQUINA DE 40 MM PARA FECHADURA, PARA PORTA DE BANHEIRO, EM ACO INOX</v>
          </cell>
          <cell r="E2922" t="str">
            <v>UN</v>
          </cell>
          <cell r="G2922">
            <v>32.06</v>
          </cell>
        </row>
        <row r="2923">
          <cell r="A2923" t="str">
            <v>SINAPI-I 43609</v>
          </cell>
          <cell r="D2923" t="str">
            <v>MAQUINA DE 40 MM PARA FECHADURA, PARA PORTA INTERNA, EM ACO INOX</v>
          </cell>
          <cell r="E2923" t="str">
            <v>UN</v>
          </cell>
          <cell r="G2923">
            <v>32.06</v>
          </cell>
        </row>
        <row r="2924">
          <cell r="A2924" t="str">
            <v>SINAPI-I 11478</v>
          </cell>
          <cell r="D2924" t="str">
            <v>MAQUINA DE 55 MM PARA FECHADURA DE EMBUTIR EXTERNA, EM ACO INOX</v>
          </cell>
          <cell r="E2924" t="str">
            <v>UN</v>
          </cell>
          <cell r="G2924">
            <v>60.81</v>
          </cell>
        </row>
        <row r="2925">
          <cell r="A2925" t="str">
            <v>SINAPI-I 43608</v>
          </cell>
          <cell r="D2925" t="str">
            <v>MAQUINA DE 55 MM PARA FECHADURA, PARA PORTA DE BANHEIRO, EM ACO INOX</v>
          </cell>
          <cell r="E2925" t="str">
            <v>UN</v>
          </cell>
          <cell r="G2925">
            <v>46.41</v>
          </cell>
        </row>
        <row r="2926">
          <cell r="A2926" t="str">
            <v>SINAPI-I 11476</v>
          </cell>
          <cell r="D2926" t="str">
            <v>MAQUINA DE 55 MM PARA FECHADURA, PARA PORTA INTERNA, EM ACO INOX</v>
          </cell>
          <cell r="E2926" t="str">
            <v>UN</v>
          </cell>
          <cell r="G2926">
            <v>46.41</v>
          </cell>
        </row>
        <row r="2927">
          <cell r="A2927" t="str">
            <v>SINAPI-I 40637</v>
          </cell>
          <cell r="D2927" t="str">
            <v>MAQUINA DEMARCADORA DE FAIXA DE TRAFEGO A FRIO, AUTOPROPELIDA, MOTOR DIESEL 38 HP</v>
          </cell>
          <cell r="E2927" t="str">
            <v>UN</v>
          </cell>
        </row>
        <row r="2928">
          <cell r="A2928" t="str">
            <v>SINAPI-I 13836</v>
          </cell>
          <cell r="D2928" t="str">
            <v>MAQUINA EXTRUSORA DE CONCRETO PARA GUIAS E SARJETAS, COM MOTOR A DIESEL E POTENCIA DE 14 CV</v>
          </cell>
          <cell r="E2928" t="str">
            <v>UN</v>
          </cell>
        </row>
        <row r="2929">
          <cell r="A2929" t="str">
            <v>SINAPI-I 39813</v>
          </cell>
          <cell r="D2929" t="str">
            <v>MAQUINA TIPO VASO/TANQUE/JATO DE PRESSAO PORTATIL P/ JATEAMENTO, CONTROLE AUTOMATICO E REMOTO, CAMARA DE 1 SAIDA, 280 L, DIAM. *670* MM, BICO JATO CURTO VENTURI 5/16", MANGUEIRA 1" DE 10 M, COMPLETA (VALVULAS POP UP E DOSADORA, FUNDO CONICO ETC)</v>
          </cell>
          <cell r="E2929" t="str">
            <v>UN</v>
          </cell>
        </row>
        <row r="2930">
          <cell r="A2930" t="str">
            <v>SINAPI-I 12868</v>
          </cell>
          <cell r="D2930" t="str">
            <v>MARCENEIRO (HORISTA)</v>
          </cell>
          <cell r="E2930" t="str">
            <v>H</v>
          </cell>
          <cell r="G2930">
            <v>25.88</v>
          </cell>
        </row>
        <row r="2931">
          <cell r="A2931" t="str">
            <v>SINAPI-I 40916</v>
          </cell>
          <cell r="D2931" t="str">
            <v>MARCENEIRO (MENSALISTA)</v>
          </cell>
          <cell r="E2931" t="str">
            <v>MES</v>
          </cell>
          <cell r="G2931">
            <v>4579.74</v>
          </cell>
        </row>
        <row r="2932">
          <cell r="A2932" t="str">
            <v>SINAPI-I 4755</v>
          </cell>
          <cell r="D2932" t="str">
            <v>MARMORISTA / GRANITEIRO (HORISTA)</v>
          </cell>
          <cell r="E2932" t="str">
            <v>H</v>
          </cell>
          <cell r="G2932">
            <v>27.39</v>
          </cell>
        </row>
        <row r="2933">
          <cell r="A2933" t="str">
            <v>SINAPI-I 41067</v>
          </cell>
          <cell r="D2933" t="str">
            <v>MARMORISTA / GRANITEIRO (MENSALISTA)</v>
          </cell>
          <cell r="E2933" t="str">
            <v>MES</v>
          </cell>
          <cell r="G2933">
            <v>4847.42</v>
          </cell>
        </row>
        <row r="2934">
          <cell r="A2934" t="str">
            <v>SINAPI-I 45240</v>
          </cell>
          <cell r="D2934" t="str">
            <v>MARRETA DE ACO, OITAVADA, 500 G, COM CABO DE MADEIRA</v>
          </cell>
          <cell r="E2934" t="str">
            <v>UN</v>
          </cell>
          <cell r="G2934">
            <v>38.590000000000003</v>
          </cell>
        </row>
        <row r="2935">
          <cell r="A2935" t="str">
            <v>SINAPI-I 45228</v>
          </cell>
          <cell r="D2935" t="str">
            <v>MARTELO DE BORRACHA PRETO 450 G, CABO DE MADEIRA *60* MM DE DIAMETRO</v>
          </cell>
          <cell r="E2935" t="str">
            <v>UN</v>
          </cell>
          <cell r="G2935">
            <v>32.97</v>
          </cell>
        </row>
        <row r="2936">
          <cell r="A2936" t="str">
            <v>SINAPI-I 45241</v>
          </cell>
          <cell r="D2936" t="str">
            <v>MARTELO DE PEDREIRO, 1 CORTE, EM ACO, *500* G, COMPRIMENTO TOTAL DE *28* CM, COM CABO DE MADEIRA</v>
          </cell>
          <cell r="E2936" t="str">
            <v>UN</v>
          </cell>
          <cell r="G2936">
            <v>47.45</v>
          </cell>
        </row>
        <row r="2937">
          <cell r="A2937" t="str">
            <v>SINAPI-I 38463</v>
          </cell>
          <cell r="D2937" t="str">
            <v>MARTELO DE SOLDADOR/PICADOR DE SOLDA</v>
          </cell>
          <cell r="E2937" t="str">
            <v>UN</v>
          </cell>
          <cell r="G2937">
            <v>47.98</v>
          </cell>
        </row>
        <row r="2938">
          <cell r="A2938" t="str">
            <v>SINAPI-I 40703</v>
          </cell>
          <cell r="D2938" t="str">
            <v>MARTELO DEMOLIDOR ELETRICO, COM POTENCIA DE 2.000 W, FREQUENCIA DE 1.000 IMPACTOS POR MINUTO, FORCA DE IMPACTO ENTRE 60 E 65 J, PESO DE 30 KG</v>
          </cell>
          <cell r="E2938" t="str">
            <v>UN</v>
          </cell>
          <cell r="G2938">
            <v>11430</v>
          </cell>
        </row>
        <row r="2939">
          <cell r="A2939" t="str">
            <v>SINAPI-I 11616</v>
          </cell>
          <cell r="D2939" t="str">
            <v>MARTELO DEMOLIDOR PNEUMATICO MANUAL, PADRAO, PESO DE 32 KG</v>
          </cell>
          <cell r="E2939" t="str">
            <v>UN</v>
          </cell>
          <cell r="G2939">
            <v>13652.6</v>
          </cell>
        </row>
        <row r="2940">
          <cell r="A2940" t="str">
            <v>SINAPI-I 41898</v>
          </cell>
          <cell r="D2940" t="str">
            <v>MARTELO DEMOLIDOR PNEUMATICO MANUAL, PESO DE 28 KG, COM SILENCIADOR</v>
          </cell>
          <cell r="E2940" t="str">
            <v>UN</v>
          </cell>
          <cell r="G2940">
            <v>6742.85</v>
          </cell>
        </row>
        <row r="2941">
          <cell r="A2941" t="str">
            <v>SINAPI-I 45304</v>
          </cell>
          <cell r="D2941" t="str">
            <v>MARTELO PERFURADOR PNEUMATICO MANUAL, HASTE 19 X 108 MM, *11* KG</v>
          </cell>
          <cell r="E2941" t="str">
            <v>UN</v>
          </cell>
          <cell r="G2941">
            <v>11599.72</v>
          </cell>
        </row>
        <row r="2942">
          <cell r="A2942" t="str">
            <v>SINAPI-I 36141</v>
          </cell>
          <cell r="D2942" t="str">
            <v>MASCARA DE SEGURANCA PARA SOLDA COM ESCUDO DE CELERON E CARNEIRA DE PLASTICO COM REGULAGEM</v>
          </cell>
          <cell r="E2942" t="str">
            <v>UN</v>
          </cell>
          <cell r="G2942">
            <v>94.57</v>
          </cell>
        </row>
        <row r="2943">
          <cell r="A2943" t="str">
            <v>SINAPI-I 45211</v>
          </cell>
          <cell r="D2943" t="str">
            <v>MASCARA DE SOLDA AUTOMATICA, COM GRAU DE ESCURECIMENTO DIN 9 A 13</v>
          </cell>
          <cell r="E2943" t="str">
            <v>UN</v>
          </cell>
          <cell r="G2943">
            <v>85.95</v>
          </cell>
        </row>
        <row r="2944">
          <cell r="A2944" t="str">
            <v>SINAPI-I 43651</v>
          </cell>
          <cell r="D2944" t="str">
            <v>MASSA ACRILICA PARA SUPERFICIES INTERNAS E EXTERNAS</v>
          </cell>
          <cell r="E2944" t="str">
            <v>KG</v>
          </cell>
          <cell r="G2944">
            <v>7.09</v>
          </cell>
        </row>
        <row r="2945">
          <cell r="A2945" t="str">
            <v>SINAPI-I 43626</v>
          </cell>
          <cell r="D2945" t="str">
            <v>MASSA CORRIDA PARA SUPERFICIES DE AMBIENTES INTERNOS</v>
          </cell>
          <cell r="E2945" t="str">
            <v>KG</v>
          </cell>
          <cell r="G2945">
            <v>3.94</v>
          </cell>
        </row>
        <row r="2946">
          <cell r="A2946" t="str">
            <v>SINAPI-I 39434</v>
          </cell>
          <cell r="D2946" t="str">
            <v>MASSA DE REJUNTE EM PO PARA DRYWALL, A BASE DE GESSO, SECAGEM RAPIDA, PARA TRATAMENTO DE JUNTAS DE CHAPA DE GESSO (NECESSITA ADICAO DE AGUA)</v>
          </cell>
          <cell r="E2946" t="str">
            <v>KG</v>
          </cell>
          <cell r="G2946">
            <v>3.77</v>
          </cell>
        </row>
        <row r="2947">
          <cell r="A2947" t="str">
            <v>SINAPI-I 39433</v>
          </cell>
          <cell r="D2947" t="str">
            <v>MASSA DE REJUNTE PRONTA PARA TRATAMENTO DE JUNTAS DE CHAPA DE GESSO PARA DRYWALL, SEM ADICAO DE AGUA</v>
          </cell>
          <cell r="E2947" t="str">
            <v>KG</v>
          </cell>
          <cell r="G2947">
            <v>3</v>
          </cell>
        </row>
        <row r="2948">
          <cell r="A2948" t="str">
            <v>SINAPI-I 4049</v>
          </cell>
          <cell r="D2948" t="str">
            <v>MASSA EPOXI BICOMPONENTE (MASSA + CATALISADOR)</v>
          </cell>
          <cell r="E2948" t="str">
            <v>L</v>
          </cell>
          <cell r="G2948">
            <v>79.08</v>
          </cell>
        </row>
        <row r="2949">
          <cell r="A2949" t="str">
            <v>SINAPI-I 38120</v>
          </cell>
          <cell r="D2949" t="str">
            <v>MASSA EPOXI BICOMPONENTE PARA REPAROS</v>
          </cell>
          <cell r="E2949" t="str">
            <v>KG</v>
          </cell>
          <cell r="G2949">
            <v>118.56</v>
          </cell>
        </row>
        <row r="2950">
          <cell r="A2950" t="str">
            <v>SINAPI-I 43652</v>
          </cell>
          <cell r="D2950" t="str">
            <v>MASSA PARA MADEIRA - INTERIOR E EXTERIOR</v>
          </cell>
          <cell r="E2950" t="str">
            <v>KG</v>
          </cell>
          <cell r="G2950">
            <v>15.88</v>
          </cell>
        </row>
        <row r="2951">
          <cell r="A2951" t="str">
            <v>SINAPI-I 10498</v>
          </cell>
          <cell r="D2951" t="str">
            <v>MASSA PARA VIDRO</v>
          </cell>
          <cell r="E2951" t="str">
            <v>KG</v>
          </cell>
          <cell r="G2951">
            <v>6.62</v>
          </cell>
        </row>
        <row r="2952">
          <cell r="A2952" t="str">
            <v>SINAPI-I 4823</v>
          </cell>
          <cell r="D2952" t="str">
            <v>MASSA PLASTICA PARA MARMORE/GRANITO</v>
          </cell>
          <cell r="E2952" t="str">
            <v>KG</v>
          </cell>
          <cell r="G2952">
            <v>32.880000000000003</v>
          </cell>
        </row>
        <row r="2953">
          <cell r="A2953" t="str">
            <v>SINAPI-I 38877</v>
          </cell>
          <cell r="D2953" t="str">
            <v>MASSA PREMIUM PARA TEXTURA LISA DE BASE ACRILICA, USO INTERNO E EXTERNO</v>
          </cell>
          <cell r="E2953" t="str">
            <v>KG</v>
          </cell>
          <cell r="G2953">
            <v>8</v>
          </cell>
        </row>
        <row r="2954">
          <cell r="A2954" t="str">
            <v>SINAPI-I 34546</v>
          </cell>
          <cell r="D2954" t="str">
            <v>MASSA PREMIUM PARA TEXTURA RUSTICA DE BASE ACRILICA, COR BRANCA, USO INTERNO E EXTERNO</v>
          </cell>
          <cell r="E2954" t="str">
            <v>KG</v>
          </cell>
          <cell r="G2954">
            <v>8.2200000000000006</v>
          </cell>
        </row>
        <row r="2955">
          <cell r="A2955" t="str">
            <v>SINAPI-I 41387</v>
          </cell>
          <cell r="D2955" t="str">
            <v>MASTRO SIMPLES GALVANIZADO DIAMETRO NOMINAL 1 1/2"</v>
          </cell>
          <cell r="E2955" t="str">
            <v>M</v>
          </cell>
          <cell r="G2955">
            <v>51.33</v>
          </cell>
        </row>
        <row r="2956">
          <cell r="A2956" t="str">
            <v>SINAPI-I 41388</v>
          </cell>
          <cell r="D2956" t="str">
            <v>MASTRO SIMPLES GALVANIZADO DIAMETRO NOMINAL 2"</v>
          </cell>
          <cell r="E2956" t="str">
            <v>M</v>
          </cell>
          <cell r="G2956">
            <v>61.58</v>
          </cell>
        </row>
        <row r="2957">
          <cell r="A2957" t="str">
            <v>SINAPI-I 41380</v>
          </cell>
          <cell r="D2957" t="str">
            <v>MASTRO TELESCOPICO DE 4 METROS (3 M X DN= 2" + 1 M X DN= 1 1/2")</v>
          </cell>
          <cell r="E2957" t="str">
            <v>UN</v>
          </cell>
          <cell r="G2957">
            <v>409.74</v>
          </cell>
        </row>
        <row r="2958">
          <cell r="A2958" t="str">
            <v>SINAPI-I 41381</v>
          </cell>
          <cell r="D2958" t="str">
            <v>MASTRO TELESCOPICO GALVANIZADO 5 METROS (3 M X DN= 2" + 2 M X DN= 1 1/2")</v>
          </cell>
          <cell r="E2958" t="str">
            <v>UN</v>
          </cell>
          <cell r="G2958">
            <v>429.25</v>
          </cell>
        </row>
        <row r="2959">
          <cell r="A2959" t="str">
            <v>SINAPI-I 41382</v>
          </cell>
          <cell r="D2959" t="str">
            <v>MASTRO TELESCOPICO GALVANIZADO 6 METROS (3 M X DN= 2" + 3 M X DN= 1 1/2")</v>
          </cell>
          <cell r="E2959" t="str">
            <v>UN</v>
          </cell>
          <cell r="G2959">
            <v>415.49</v>
          </cell>
        </row>
        <row r="2960">
          <cell r="A2960" t="str">
            <v>SINAPI-I 41383</v>
          </cell>
          <cell r="D2960" t="str">
            <v>MASTRO TELESCOPICO GALVANIZADO 7 METROS (6 M X DN= 2" + 1 M X DN= 1 1/2")</v>
          </cell>
          <cell r="E2960" t="str">
            <v>UN</v>
          </cell>
          <cell r="G2960">
            <v>563.94000000000005</v>
          </cell>
        </row>
        <row r="2961">
          <cell r="A2961" t="str">
            <v>SINAPI-I 41385</v>
          </cell>
          <cell r="D2961" t="str">
            <v>MASTRO TELESCOPICO GALVANIZADO 9 METROS (6 M X DN= 2" + 3 M X DN= 1 1/2")</v>
          </cell>
          <cell r="E2961" t="str">
            <v>UN</v>
          </cell>
          <cell r="G2961">
            <v>701.76</v>
          </cell>
        </row>
        <row r="2962">
          <cell r="A2962" t="str">
            <v>SINAPI-I 4058</v>
          </cell>
          <cell r="D2962" t="str">
            <v>MECANICO DE EQUIPAMENTOS PESADOS (HORISTA)</v>
          </cell>
          <cell r="E2962" t="str">
            <v>H</v>
          </cell>
          <cell r="G2962">
            <v>36.26</v>
          </cell>
        </row>
        <row r="2963">
          <cell r="A2963" t="str">
            <v>SINAPI-I 40974</v>
          </cell>
          <cell r="D2963" t="str">
            <v>MECANICO DE EQUIPAMENTOS PESADOS (MENSALISTA)</v>
          </cell>
          <cell r="E2963" t="str">
            <v>MES</v>
          </cell>
          <cell r="G2963">
            <v>6416.83</v>
          </cell>
        </row>
        <row r="2964">
          <cell r="A2964" t="str">
            <v>SINAPI-I 34794</v>
          </cell>
          <cell r="D2964" t="str">
            <v>MECANICO DE REFRIGERACAO (HORISTA)</v>
          </cell>
          <cell r="E2964" t="str">
            <v>H</v>
          </cell>
          <cell r="G2964">
            <v>27.93</v>
          </cell>
        </row>
        <row r="2965">
          <cell r="A2965" t="str">
            <v>SINAPI-I 40925</v>
          </cell>
          <cell r="D2965" t="str">
            <v>MECANICO DE REFRIGERACAO (MENSALISTA)</v>
          </cell>
          <cell r="E2965" t="str">
            <v>MES</v>
          </cell>
          <cell r="G2965">
            <v>4941.96</v>
          </cell>
        </row>
        <row r="2966">
          <cell r="A2966" t="str">
            <v>SINAPI-I 13741</v>
          </cell>
          <cell r="D2966" t="str">
            <v>MEDIDOR DE NIVEL ESTATICO E DINAMICO PARA POCO, COMPRIMENTO DE 200 M</v>
          </cell>
          <cell r="E2966" t="str">
            <v>UN</v>
          </cell>
          <cell r="G2966">
            <v>2797.99</v>
          </cell>
        </row>
        <row r="2967">
          <cell r="A2967" t="str">
            <v>SINAPI-I 3288</v>
          </cell>
          <cell r="D2967" t="str">
            <v>MEIA CANA DE MADEIRA CEDRINHO OU EQUIVALENTE DA REGIAO, ACABAMENTO PARA FORRO PAULISTA, *2,5 X 2,5* CM</v>
          </cell>
          <cell r="E2967" t="str">
            <v>M</v>
          </cell>
          <cell r="G2967">
            <v>10.7</v>
          </cell>
        </row>
        <row r="2968">
          <cell r="A2968" t="str">
            <v>SINAPI-I 13587</v>
          </cell>
          <cell r="D2968" t="str">
            <v>MEIA CANA DE MADEIRA PINUS OU EQUIVALENTE DA REGIAO, ACABAMENTO PARA FORRO PAULISTA, *2,5 X 2,5* CM</v>
          </cell>
          <cell r="E2968" t="str">
            <v>M</v>
          </cell>
          <cell r="G2968">
            <v>6.46</v>
          </cell>
        </row>
        <row r="2969">
          <cell r="A2969" t="str">
            <v>SINAPI-I 38598</v>
          </cell>
          <cell r="D2969" t="str">
            <v>MEIA CANALETA DE CONCRETO ESTRUTURAL 14 X 19 X 19 CM, FBK 14 MPA (NBR 6136)</v>
          </cell>
          <cell r="E2969" t="str">
            <v>UN</v>
          </cell>
          <cell r="G2969">
            <v>3.8</v>
          </cell>
        </row>
        <row r="2970">
          <cell r="A2970" t="str">
            <v>SINAPI-I 38595</v>
          </cell>
          <cell r="D2970" t="str">
            <v>MEIA CANALETA DE CONCRETO ESTRUTURAL 14 X 19 X 19 CM, FBK 4,5 MPA (NBR 6136)</v>
          </cell>
          <cell r="E2970" t="str">
            <v>UN</v>
          </cell>
          <cell r="G2970">
            <v>3.22</v>
          </cell>
        </row>
        <row r="2971">
          <cell r="A2971" t="str">
            <v>SINAPI-I 38592</v>
          </cell>
          <cell r="D2971" t="str">
            <v>MEIO BLOCO DE CONCRETO ESTRUTURAL 14 X 19 X 14 CM, FBK 14 MPA (NBR 6136)</v>
          </cell>
          <cell r="E2971" t="str">
            <v>UN</v>
          </cell>
          <cell r="G2971">
            <v>3.25</v>
          </cell>
        </row>
        <row r="2972">
          <cell r="A2972" t="str">
            <v>SINAPI-I 38588</v>
          </cell>
          <cell r="D2972" t="str">
            <v>MEIO BLOCO DE CONCRETO ESTRUTURAL 14 X 19 X 14 CM, FBK 4,5 MPA (NBR 6136)</v>
          </cell>
          <cell r="E2972" t="str">
            <v>UN</v>
          </cell>
          <cell r="G2972">
            <v>2.6</v>
          </cell>
        </row>
        <row r="2973">
          <cell r="A2973" t="str">
            <v>SINAPI-I 38593</v>
          </cell>
          <cell r="D2973" t="str">
            <v>MEIO BLOCO DE CONCRETO ESTRUTURAL 14 X 19 X 19 CM, FBK 14 MPA (NBR 6136)</v>
          </cell>
          <cell r="E2973" t="str">
            <v>UN</v>
          </cell>
          <cell r="G2973">
            <v>3.6</v>
          </cell>
        </row>
        <row r="2974">
          <cell r="A2974" t="str">
            <v>SINAPI-I 38589</v>
          </cell>
          <cell r="D2974" t="str">
            <v>MEIO BLOCO DE CONCRETO ESTRUTURAL 14 X 19 X 19 CM, FBK 4,5 MPA (NBR 6136)</v>
          </cell>
          <cell r="E2974" t="str">
            <v>UN</v>
          </cell>
          <cell r="G2974">
            <v>2.73</v>
          </cell>
        </row>
        <row r="2975">
          <cell r="A2975" t="str">
            <v>SINAPI-I 38594</v>
          </cell>
          <cell r="D2975" t="str">
            <v>MEIO BLOCO DE CONCRETO ESTRUTURAL 14 X 19 X 34 CM, FBK 14 MPA (NBR 6136)</v>
          </cell>
          <cell r="E2975" t="str">
            <v>UN</v>
          </cell>
          <cell r="G2975">
            <v>5.67</v>
          </cell>
        </row>
        <row r="2976">
          <cell r="A2976" t="str">
            <v>SINAPI-I 34774</v>
          </cell>
          <cell r="D2976" t="str">
            <v>MEIO BLOCO DE VEDACAO DE CONCRETO 14 X 19 X 19 CM (CLASSE C - NBR 6136)</v>
          </cell>
          <cell r="E2976" t="str">
            <v>UN</v>
          </cell>
          <cell r="G2976">
            <v>2.5499999999999998</v>
          </cell>
        </row>
        <row r="2977">
          <cell r="A2977" t="str">
            <v>SINAPI-I 34771</v>
          </cell>
          <cell r="D2977" t="str">
            <v>MEIO BLOCO DE VEDACAO DE CONCRETO 19 X 19 X 19 CM (CLASSE C - NBR 6136)</v>
          </cell>
          <cell r="E2977" t="str">
            <v>UN</v>
          </cell>
          <cell r="G2977">
            <v>3.07</v>
          </cell>
        </row>
        <row r="2978">
          <cell r="A2978" t="str">
            <v>SINAPI-I 34764</v>
          </cell>
          <cell r="D2978" t="str">
            <v>MEIO BLOCO DE VEDACAO DE CONCRETO 9 X 19 X 19 CM (CLASSE C - NBR 6136)</v>
          </cell>
          <cell r="E2978" t="str">
            <v>UN</v>
          </cell>
          <cell r="G2978">
            <v>2.0099999999999998</v>
          </cell>
        </row>
        <row r="2979">
          <cell r="A2979" t="str">
            <v>SINAPI-I 34773</v>
          </cell>
          <cell r="D2979" t="str">
            <v>MEIO BLOCO DE VEDACAO DE CONCRETO APARENTE 14 X 19 X 19 CM (CLASSE C - NBR 6136)</v>
          </cell>
          <cell r="E2979" t="str">
            <v>UN</v>
          </cell>
          <cell r="G2979">
            <v>2.68</v>
          </cell>
        </row>
        <row r="2980">
          <cell r="A2980" t="str">
            <v>SINAPI-I 34769</v>
          </cell>
          <cell r="D2980" t="str">
            <v>MEIO BLOCO DE VEDACAO DE CONCRETO APARENTE 19 X 19 X 19 CM (CLASSE C - NBR 6136)</v>
          </cell>
          <cell r="E2980" t="str">
            <v>UN</v>
          </cell>
          <cell r="G2980">
            <v>3.32</v>
          </cell>
        </row>
        <row r="2981">
          <cell r="A2981" t="str">
            <v>SINAPI-I 34763</v>
          </cell>
          <cell r="D2981" t="str">
            <v>MEIO BLOCO DE VEDACAO DE CONCRETO APARENTE 9 X 19 X 19 CM (CLASSE C - NBR 6136)</v>
          </cell>
          <cell r="E2981" t="str">
            <v>UN</v>
          </cell>
          <cell r="G2981">
            <v>2.0499999999999998</v>
          </cell>
        </row>
        <row r="2982">
          <cell r="A2982" t="str">
            <v>SINAPI-I 34788</v>
          </cell>
          <cell r="D2982" t="str">
            <v>MEIO BLOCO ESTRUTURAL CERAMICO DE 14 X 19 X 14 CM (L X A X C) E 6,0 MPA</v>
          </cell>
          <cell r="E2982" t="str">
            <v>UN</v>
          </cell>
          <cell r="G2982">
            <v>1.4</v>
          </cell>
        </row>
        <row r="2983">
          <cell r="A2983" t="str">
            <v>SINAPI-I 34781</v>
          </cell>
          <cell r="D2983" t="str">
            <v>MEIO BLOCO ESTRUTURAL CERAMICO DE 14 X 19 X 19 CM (L X A X C) E 6,0 MPA</v>
          </cell>
          <cell r="E2983" t="str">
            <v>UN</v>
          </cell>
          <cell r="G2983">
            <v>1.92</v>
          </cell>
        </row>
        <row r="2984">
          <cell r="A2984" t="str">
            <v>SINAPI-I 41682</v>
          </cell>
          <cell r="D2984" t="str">
            <v>MEIO-FIO OU GUIA DE CONCRETO PRE MOLDADO, COMP 1 M, *30 X 10/12* CM (H X L1/L2)</v>
          </cell>
          <cell r="E2984" t="str">
            <v>UN</v>
          </cell>
          <cell r="G2984">
            <v>52.25</v>
          </cell>
        </row>
        <row r="2985">
          <cell r="A2985" t="str">
            <v>SINAPI-I 41683</v>
          </cell>
          <cell r="D2985" t="str">
            <v>MEIO-FIO OU GUIA DE CONCRETO PRE MOLDADO, COMP 80 CM, *30 X 10/10* (H X L1/L2)</v>
          </cell>
          <cell r="E2985" t="str">
            <v>UN</v>
          </cell>
          <cell r="G2985">
            <v>38.44</v>
          </cell>
        </row>
        <row r="2986">
          <cell r="A2986" t="str">
            <v>SINAPI-I 41680</v>
          </cell>
          <cell r="D2986" t="str">
            <v>MEIO-FIO OU GUIA DE CONCRETO PRE-MOLDADO, COMP *39* CM, *19 X 6,5/6,5* CM (H X L1/L2)</v>
          </cell>
          <cell r="E2986" t="str">
            <v>UN</v>
          </cell>
          <cell r="G2986">
            <v>20.7</v>
          </cell>
        </row>
        <row r="2987">
          <cell r="A2987" t="str">
            <v>SINAPI-I 41679</v>
          </cell>
          <cell r="D2987" t="str">
            <v>MEIO-FIO OU GUIA DE CONCRETO PRE-MOLDADO, COMP 1 M, *20 X 12/15* CM (H X L1/L2)</v>
          </cell>
          <cell r="E2987" t="str">
            <v>UN</v>
          </cell>
          <cell r="G2987">
            <v>47.31</v>
          </cell>
        </row>
        <row r="2988">
          <cell r="A2988" t="str">
            <v>SINAPI-I 41681</v>
          </cell>
          <cell r="D2988" t="str">
            <v>MEIO-FIO OU GUIA DE CONCRETO PRE-MOLDADO, COMP 80 CM, *25 X 08/08* CM (H X L1/L2)</v>
          </cell>
          <cell r="E2988" t="str">
            <v>UN</v>
          </cell>
          <cell r="G2988">
            <v>32.380000000000003</v>
          </cell>
        </row>
        <row r="2989">
          <cell r="A2989" t="str">
            <v>SINAPI-I 43386</v>
          </cell>
          <cell r="D2989" t="str">
            <v>MEIO-FIO OU GUIA DE CONCRETO PRE-MOLDADO, TIPO CHAPEU PARA BOCA DE LOBO, DIMENSOES *1,20* X 0,15 X 0,30 M</v>
          </cell>
          <cell r="E2989" t="str">
            <v>UN</v>
          </cell>
          <cell r="G2989">
            <v>73.930000000000007</v>
          </cell>
        </row>
        <row r="2990">
          <cell r="A2990" t="str">
            <v>SINAPI-I 4059</v>
          </cell>
          <cell r="D2990" t="str">
            <v>MEIO-FIO OU GUIA DE CONCRETO, PRE-MOLDADO, COMP 1 M, *30 X 12/15* CM (H X L1/L2)</v>
          </cell>
          <cell r="E2990" t="str">
            <v>M</v>
          </cell>
          <cell r="G2990">
            <v>52.25</v>
          </cell>
        </row>
        <row r="2991">
          <cell r="A2991" t="str">
            <v>SINAPI-I 4062</v>
          </cell>
          <cell r="D2991" t="str">
            <v>MEIO-FIO OU GUIA DE CONCRETO, PRE-MOLDADO, COMP 1 M, *30 X 15* CM (H X L)</v>
          </cell>
          <cell r="E2991" t="str">
            <v>UN</v>
          </cell>
          <cell r="G2991">
            <v>52.25</v>
          </cell>
        </row>
        <row r="2992">
          <cell r="A2992" t="str">
            <v>SINAPI-I 4061</v>
          </cell>
          <cell r="D2992" t="str">
            <v>MEIO-FIO OU GUIA DE CONCRETO, PRE-MOLDADO, COMP 80 CM, *45 X 12/18* CM (H X L1/L2)</v>
          </cell>
          <cell r="E2992" t="str">
            <v>UN</v>
          </cell>
          <cell r="G2992">
            <v>65.06</v>
          </cell>
        </row>
        <row r="2993">
          <cell r="A2993" t="str">
            <v>SINAPI-I 41315</v>
          </cell>
          <cell r="D2993" t="str">
            <v>MEMBRANA IMPERMEABILIZANTE A BASE DE POLIUREIA, BICOMPONENTE, APLICACAO A FRIO</v>
          </cell>
          <cell r="E2993" t="str">
            <v>KG</v>
          </cell>
          <cell r="G2993">
            <v>78.92</v>
          </cell>
        </row>
        <row r="2994">
          <cell r="A2994" t="str">
            <v>SINAPI-I 43148</v>
          </cell>
          <cell r="D2994" t="str">
            <v>MEMBRANA IMPERMEABILIZANTE A BASE DE POLIURETANO</v>
          </cell>
          <cell r="E2994" t="str">
            <v>KG</v>
          </cell>
          <cell r="G2994">
            <v>53.57</v>
          </cell>
        </row>
        <row r="2995">
          <cell r="A2995" t="str">
            <v>SINAPI-I 43147</v>
          </cell>
          <cell r="D2995" t="str">
            <v>MEMBRANA IMPERMEABILIZANTE ACRILICA MONOCOMPONENTE</v>
          </cell>
          <cell r="E2995" t="str">
            <v>KG</v>
          </cell>
          <cell r="G2995">
            <v>20.74</v>
          </cell>
        </row>
        <row r="2996">
          <cell r="A2996" t="str">
            <v>SINAPI-I 10608</v>
          </cell>
          <cell r="D2996" t="str">
            <v>MESA VIBRATORIA COM DIMENSOES DE 2,0 X 1,0 M, COM MOTOR ELETRICO DE 2 POLOS E POTENCIA DE 3 CV</v>
          </cell>
          <cell r="E2996" t="str">
            <v>UN</v>
          </cell>
        </row>
        <row r="2997">
          <cell r="A2997" t="str">
            <v>SINAPI-I 4069</v>
          </cell>
          <cell r="D2997" t="str">
            <v>MESTRE DE OBRAS (HORISTA)</v>
          </cell>
          <cell r="E2997" t="str">
            <v>H</v>
          </cell>
          <cell r="G2997">
            <v>96.41</v>
          </cell>
        </row>
        <row r="2998">
          <cell r="A2998" t="str">
            <v>SINAPI-I 40819</v>
          </cell>
          <cell r="D2998" t="str">
            <v>MESTRE DE OBRAS (MENSALISTA)</v>
          </cell>
          <cell r="E2998" t="str">
            <v>MES</v>
          </cell>
          <cell r="G2998">
            <v>17055.48</v>
          </cell>
        </row>
        <row r="2999">
          <cell r="A2999" t="str">
            <v>SINAPI-I 34361</v>
          </cell>
          <cell r="D2999" t="str">
            <v>METACAULIM DE ALTA REATIVIDADE/CAULIM CALCINADO</v>
          </cell>
          <cell r="E2999" t="str">
            <v>KG</v>
          </cell>
          <cell r="G2999">
            <v>15.1</v>
          </cell>
        </row>
        <row r="3000">
          <cell r="A3000" t="str">
            <v>SINAPI-I 44478</v>
          </cell>
          <cell r="D3000" t="str">
            <v>MICROESFERAS DE VIDRO PARA SINALIZACAO HORIZONTAL VIARIA, TIPO I-B (PREMIX) - NBR 16184</v>
          </cell>
          <cell r="E3000" t="str">
            <v>KG</v>
          </cell>
          <cell r="G3000">
            <v>8.66</v>
          </cell>
        </row>
        <row r="3001">
          <cell r="A3001" t="str">
            <v>SINAPI-I 44477</v>
          </cell>
          <cell r="D3001" t="str">
            <v>MICROESFERAS DE VIDRO PARA SINALIZACAO HORIZONTAL VIARIA, TIPO II-A (DROP-ON) - NBR 16184</v>
          </cell>
          <cell r="E3001" t="str">
            <v>KG</v>
          </cell>
          <cell r="G3001">
            <v>8.66</v>
          </cell>
        </row>
        <row r="3002">
          <cell r="A3002" t="str">
            <v>SINAPI-I 11697</v>
          </cell>
          <cell r="D3002" t="str">
            <v>MICTORIO COLETIVO ACO INOX (AISI 304), E = 0,8 MM, DE *100 X 40 X 30* CM (C X A X P)</v>
          </cell>
          <cell r="E3002" t="str">
            <v>UN</v>
          </cell>
          <cell r="G3002">
            <v>741.31</v>
          </cell>
        </row>
        <row r="3003">
          <cell r="A3003" t="str">
            <v>SINAPI-I 11698</v>
          </cell>
          <cell r="D3003" t="str">
            <v>MICTORIO COLETIVO ACO INOX (AISI 304), E = 0,8 MM, DE *100 X 50 X 35* CM (C X A X P)</v>
          </cell>
          <cell r="E3003" t="str">
            <v>UN</v>
          </cell>
          <cell r="G3003">
            <v>884.35</v>
          </cell>
        </row>
        <row r="3004">
          <cell r="A3004" t="str">
            <v>SINAPI-I 11699</v>
          </cell>
          <cell r="D3004" t="str">
            <v>MICTORIO INDIVIDUAL ACO INOX (AISI 304), E = 0,8 MM, DE *50 X 45 X 35* (C X A X P)</v>
          </cell>
          <cell r="E3004" t="str">
            <v>UN</v>
          </cell>
          <cell r="G3004">
            <v>977.41</v>
          </cell>
        </row>
        <row r="3005">
          <cell r="A3005" t="str">
            <v>SINAPI-I 10432</v>
          </cell>
          <cell r="D3005" t="str">
            <v>MICTORIO INDIVIDUAL, SIFONADO, DE LOUCA BRANCA, SEM COMPLEMENTOS</v>
          </cell>
          <cell r="E3005" t="str">
            <v>UN</v>
          </cell>
          <cell r="G3005">
            <v>409.15</v>
          </cell>
        </row>
        <row r="3006">
          <cell r="A3006" t="str">
            <v>SINAPI-I 44020</v>
          </cell>
          <cell r="D3006" t="str">
            <v>MICTORIO INDIVIDUAL, SIFONADO, VALVULA EMBUTIDA, DE LOUCA BRANCA, SEM COMPLEMENTOS - PADRAO ALTO</v>
          </cell>
          <cell r="E3006" t="str">
            <v>UN</v>
          </cell>
          <cell r="G3006">
            <v>1009.43</v>
          </cell>
        </row>
        <row r="3007">
          <cell r="A3007" t="str">
            <v>SINAPI-I 41419</v>
          </cell>
          <cell r="D3007" t="str">
            <v>MINICAPTOR, EM ACO GALVANIZADO A FOGO, FIXACAO COM ROSCA SOBERBA OU MECANICA, H=300 MM X DN=10 MM</v>
          </cell>
          <cell r="E3007" t="str">
            <v>UN</v>
          </cell>
          <cell r="G3007">
            <v>7.68</v>
          </cell>
        </row>
        <row r="3008">
          <cell r="A3008" t="str">
            <v>SINAPI-I 41420</v>
          </cell>
          <cell r="D3008" t="str">
            <v>MINICAPTOR, EM ACO GALVANIZADO A FOGO, FIXACAO COM ROSCA SOBERBA OU MECANICA, H=600 MM X DN=10 MM</v>
          </cell>
          <cell r="E3008" t="str">
            <v>UN</v>
          </cell>
          <cell r="G3008">
            <v>10.45</v>
          </cell>
        </row>
        <row r="3009">
          <cell r="A3009" t="str">
            <v>SINAPI-I 41421</v>
          </cell>
          <cell r="D3009" t="str">
            <v>MINICAPTOR, EM ACO GALVANIZADO A FOGO, FIXACAO HORIZONTAL COM BANDEIRA A 20 CM, H=300 MM E X DN=10 MM</v>
          </cell>
          <cell r="E3009" t="str">
            <v>UN</v>
          </cell>
          <cell r="G3009">
            <v>10.42</v>
          </cell>
        </row>
        <row r="3010">
          <cell r="A3010" t="str">
            <v>SINAPI-I 41422</v>
          </cell>
          <cell r="D3010" t="str">
            <v>MINICAPTOR, EM ACO GALVANIZADO A FOGO, FIXACAO HORIZONTAL COM BANDEIRA A 20 CM, H=600 MM E X DN=10 MM</v>
          </cell>
          <cell r="E3010" t="str">
            <v>UN</v>
          </cell>
          <cell r="G3010">
            <v>14.26</v>
          </cell>
        </row>
        <row r="3011">
          <cell r="A3011" t="str">
            <v>SINAPI-I 41425</v>
          </cell>
          <cell r="D3011" t="str">
            <v>MINICAPTOR, EM ACO GALVANIZADO A FOGO, FIXACAO HORIZONTAL DE 1 FUROS, SEM BANDEIRA, H=300 MM X DN=10 MM</v>
          </cell>
          <cell r="E3011" t="str">
            <v>UN</v>
          </cell>
          <cell r="G3011">
            <v>7.3</v>
          </cell>
        </row>
        <row r="3012">
          <cell r="A3012" t="str">
            <v>SINAPI-I 41426</v>
          </cell>
          <cell r="D3012" t="str">
            <v>MINICAPTOR, EM ACO GALVANIZADO A FOGO, FIXACAO HORIZONTAL DE 2 FUROS, SEM BANDEIRA, H=600 MM X DN=10 MM</v>
          </cell>
          <cell r="E3012" t="str">
            <v>UN</v>
          </cell>
          <cell r="G3012">
            <v>13.16</v>
          </cell>
        </row>
        <row r="3013">
          <cell r="A3013" t="str">
            <v>SINAPI-I 41414</v>
          </cell>
          <cell r="D3013" t="str">
            <v>MINICAPTORES DE INSERCAO, EM ACO GALVANIZADO A FOGO, H=300 MM X DN=10 MM</v>
          </cell>
          <cell r="E3013" t="str">
            <v>UN</v>
          </cell>
          <cell r="G3013">
            <v>24.16</v>
          </cell>
        </row>
        <row r="3014">
          <cell r="A3014" t="str">
            <v>SINAPI-I 41415</v>
          </cell>
          <cell r="D3014" t="str">
            <v>MINICAPTORES DE INSERCAO, EM ACO GALVANIZADO A FOGO, H=600,MM X DN=10,MM</v>
          </cell>
          <cell r="E3014" t="str">
            <v>UN</v>
          </cell>
          <cell r="G3014">
            <v>28.13</v>
          </cell>
        </row>
        <row r="3015">
          <cell r="A3015" t="str">
            <v>SINAPI-I 37514</v>
          </cell>
          <cell r="D3015" t="str">
            <v>MINICARREGADEIRA SOBRE RODAS, POTENCIA LIQUIDA DE *47* HP, CAPACIDADE NOMINAL DE OPERACAO DE *646* KG</v>
          </cell>
          <cell r="E3015" t="str">
            <v>UN</v>
          </cell>
          <cell r="G3015">
            <v>300000</v>
          </cell>
        </row>
        <row r="3016">
          <cell r="A3016" t="str">
            <v>SINAPI-I 37520</v>
          </cell>
          <cell r="D3016" t="str">
            <v>MINIESCAVADEIRA SOBRE ESTEIRAS, POTENCIA LIQUIDA DE *30* HP, PESO OPERACIONAL DE *3.500* KG</v>
          </cell>
          <cell r="E3016" t="str">
            <v>UN</v>
          </cell>
          <cell r="G3016">
            <v>455398.05</v>
          </cell>
        </row>
        <row r="3017">
          <cell r="A3017" t="str">
            <v>SINAPI-I 37546</v>
          </cell>
          <cell r="D3017" t="str">
            <v>MISTURADOR DE ARGAMASSA, EIXO HORIZONTAL, CAPACIDADE DE MISTURA 160 KG, MOTOR ELETRICO TRIFASICO 220/380 V, POTENCIA 3 CV</v>
          </cell>
          <cell r="E3017" t="str">
            <v>UN</v>
          </cell>
          <cell r="G3017">
            <v>15599.66</v>
          </cell>
        </row>
        <row r="3018">
          <cell r="A3018" t="str">
            <v>SINAPI-I 37544</v>
          </cell>
          <cell r="D3018" t="str">
            <v>MISTURADOR DE ARGAMASSA, EIXO HORIZONTAL, CAPACIDADE DE MISTURA 300 KG, MOTOR ELETRICO TRIFASICO 220/380 V, POTENCIA 5 CV</v>
          </cell>
          <cell r="E3018" t="str">
            <v>UN</v>
          </cell>
          <cell r="G3018">
            <v>16499.27</v>
          </cell>
        </row>
        <row r="3019">
          <cell r="A3019" t="str">
            <v>SINAPI-I 37545</v>
          </cell>
          <cell r="D3019" t="str">
            <v>MISTURADOR DE ARGAMASSA, EIXO HORIZONTAL, CAPACIDADE DE MISTURA 600 KG, MOTOR ELETRICO TRIFASICO 220/380 V, POTENCIA 7,5 CV</v>
          </cell>
          <cell r="E3019" t="str">
            <v>UN</v>
          </cell>
          <cell r="G3019">
            <v>19631.91</v>
          </cell>
        </row>
        <row r="3020">
          <cell r="A3020" t="str">
            <v>SINAPI-I 36793</v>
          </cell>
          <cell r="D3020" t="str">
            <v>MISTURADOR DE METAL CROMADO DE PAREDE PARA LAVATORIO</v>
          </cell>
          <cell r="E3020" t="str">
            <v>UN</v>
          </cell>
          <cell r="G3020">
            <v>891.19</v>
          </cell>
        </row>
        <row r="3021">
          <cell r="A3021" t="str">
            <v>SINAPI-I 11769</v>
          </cell>
          <cell r="D3021" t="str">
            <v>MISTURADOR DE METAL CROMADO, DE MESA/BANCADA, COM BICA BAIXA, PARA LAVATORIO</v>
          </cell>
          <cell r="E3021" t="str">
            <v>UN</v>
          </cell>
          <cell r="G3021">
            <v>393.84</v>
          </cell>
        </row>
        <row r="3022">
          <cell r="A3022" t="str">
            <v>SINAPI-I 11771</v>
          </cell>
          <cell r="D3022" t="str">
            <v>MISTURADOR DE PAREDE, DE METAL CROMADO, PARA COZINHA, BICA ALTA MOVEL, COM AREJADOR ARTICULADO</v>
          </cell>
          <cell r="E3022" t="str">
            <v>UN</v>
          </cell>
          <cell r="G3022">
            <v>482.4</v>
          </cell>
        </row>
        <row r="3023">
          <cell r="A3023" t="str">
            <v>SINAPI-I 39919</v>
          </cell>
          <cell r="D3023" t="str">
            <v>MISTURADOR DUPLO HORIZONTAL DE ALTA TURBULENCIA, CAPACIDADE / VOLUME 2 X 500 LITROS, MOTORES ELETRICOS MINIMO 5 CV CADA, PARA NATA CIMENTO, ARGAMASSA E OUTROS</v>
          </cell>
          <cell r="E3023" t="str">
            <v>UN</v>
          </cell>
          <cell r="G3023">
            <v>78084.95</v>
          </cell>
        </row>
        <row r="3024">
          <cell r="A3024" t="str">
            <v>SINAPI-I 38385</v>
          </cell>
          <cell r="D3024" t="str">
            <v>MISTURADOR MANUAL DE TINTAS PARA FURADEIRA, HASTE METALICA *60* CM, COM HELICE (MEXEDOR DE TINTA)</v>
          </cell>
          <cell r="E3024" t="str">
            <v>UN</v>
          </cell>
          <cell r="G3024">
            <v>44.96</v>
          </cell>
        </row>
        <row r="3025">
          <cell r="A3025" t="str">
            <v>SINAPI-I 36800</v>
          </cell>
          <cell r="D3025" t="str">
            <v>MISTURADOR METALICO, BASE PARA CHUVEIRO/BANHEIRA, 1/2" OU 3/4", SOLDAVEL OU ROSCAVEL (NAO INCLUI ACABAMENTOS)</v>
          </cell>
          <cell r="E3025" t="str">
            <v>UN</v>
          </cell>
          <cell r="G3025">
            <v>236.65</v>
          </cell>
        </row>
        <row r="3026">
          <cell r="A3026" t="str">
            <v>SINAPI-I 37587</v>
          </cell>
          <cell r="D3026" t="str">
            <v>MISTURADOR MONOCOMANDO PARA CHUVEIRO, BASE BRUTA, METALICO COM ACABAMENTO CROMADO</v>
          </cell>
          <cell r="E3026" t="str">
            <v>UN</v>
          </cell>
          <cell r="G3026">
            <v>519.91999999999996</v>
          </cell>
        </row>
        <row r="3027">
          <cell r="A3027" t="str">
            <v>SINAPI-I 11561</v>
          </cell>
          <cell r="D3027" t="str">
            <v>MOLA HIDRAULICA AEREA, PARA PORTAS DE ATE 1.100 MM E PESO DE ATE 85 KG, COM CORPO EM ALUMINIO E BRACO EM ACO, SEM BRACO DE PARADA</v>
          </cell>
          <cell r="E3027" t="str">
            <v>UN</v>
          </cell>
          <cell r="G3027">
            <v>245.49</v>
          </cell>
        </row>
        <row r="3028">
          <cell r="A3028" t="str">
            <v>SINAPI-I 43604</v>
          </cell>
          <cell r="D3028" t="str">
            <v>MOLA HIDRAULICA AEREA, PARA PORTAS DE ATE 850 MM E PESO DE ATE 50 KG, COM CORPO EM ALUMINIO E BRACO EM ACO, SEM BRACO DE PARADA</v>
          </cell>
          <cell r="E3028" t="str">
            <v>UN</v>
          </cell>
          <cell r="G3028">
            <v>130.87</v>
          </cell>
        </row>
        <row r="3029">
          <cell r="A3029" t="str">
            <v>SINAPI-I 11560</v>
          </cell>
          <cell r="D3029" t="str">
            <v>MOLA HIDRAULICA AEREA, PARA PORTAS DE ATE 950 MM E PESO DE ATE 65 KG, COM CORPO EM ALUMINIO E BRACO EM ACO, SEM BRACO DE PARADA</v>
          </cell>
          <cell r="E3029" t="str">
            <v>UN</v>
          </cell>
          <cell r="G3029">
            <v>189.48</v>
          </cell>
        </row>
        <row r="3030">
          <cell r="A3030" t="str">
            <v>SINAPI-I 11499</v>
          </cell>
          <cell r="D3030" t="str">
            <v>MOLA HIDRAULICA DE PISO, PARA PORTAS DE ATE 1100 MM E PESO DE ATE 120 KG, COM CORPO EM ACO INOX</v>
          </cell>
          <cell r="E3030" t="str">
            <v>UN</v>
          </cell>
          <cell r="G3030">
            <v>837.8</v>
          </cell>
        </row>
        <row r="3031">
          <cell r="A3031" t="str">
            <v>SINAPI-I 34761</v>
          </cell>
          <cell r="D3031" t="str">
            <v>MONTADOR DE ELETROELETRONICOS (HORISTA)</v>
          </cell>
          <cell r="E3031" t="str">
            <v>H</v>
          </cell>
          <cell r="G3031">
            <v>20.39</v>
          </cell>
        </row>
        <row r="3032">
          <cell r="A3032" t="str">
            <v>SINAPI-I 40924</v>
          </cell>
          <cell r="D3032" t="str">
            <v>MONTADOR DE ELETROELETRONICOS (MENSALISTA)</v>
          </cell>
          <cell r="E3032" t="str">
            <v>MES</v>
          </cell>
          <cell r="G3032">
            <v>3606.81</v>
          </cell>
        </row>
        <row r="3033">
          <cell r="A3033" t="str">
            <v>SINAPI-I 40983</v>
          </cell>
          <cell r="D3033" t="str">
            <v>MONTADOR DE ESTRUTURAS METALICAS (MENSALISTA)</v>
          </cell>
          <cell r="E3033" t="str">
            <v>MES</v>
          </cell>
          <cell r="G3033">
            <v>4041.77</v>
          </cell>
        </row>
        <row r="3034">
          <cell r="A3034" t="str">
            <v>SINAPI-I 44497</v>
          </cell>
          <cell r="D3034" t="str">
            <v>MONTADOR DE ESTRUTURAS METALICAS HORISTA</v>
          </cell>
          <cell r="E3034" t="str">
            <v>H</v>
          </cell>
          <cell r="G3034">
            <v>22.83</v>
          </cell>
        </row>
        <row r="3035">
          <cell r="A3035" t="str">
            <v>SINAPI-I 2437</v>
          </cell>
          <cell r="D3035" t="str">
            <v>MONTADOR DE MAQUINAS (HORISTA)</v>
          </cell>
          <cell r="E3035" t="str">
            <v>H</v>
          </cell>
          <cell r="G3035">
            <v>29.36</v>
          </cell>
        </row>
        <row r="3036">
          <cell r="A3036" t="str">
            <v>SINAPI-I 40921</v>
          </cell>
          <cell r="D3036" t="str">
            <v>MONTADOR DE MAQUINAS (MENSALISTA)</v>
          </cell>
          <cell r="E3036" t="str">
            <v>MES</v>
          </cell>
          <cell r="G3036">
            <v>5196.57</v>
          </cell>
        </row>
        <row r="3037">
          <cell r="A3037" t="str">
            <v>SINAPI-I 36502</v>
          </cell>
          <cell r="D3037" t="str">
            <v>MOTOBOMBA CENTRIFUGA, MOTOR A GASOLINA, POTENCIA 5,42 HP, BOCAIS 1 1/2" X 1", DIAMETRO ROTOR 143 MM HM/Q = 6 MCA / 16,8 M3/H A 38 MCA / 6,6 M3/H</v>
          </cell>
          <cell r="E3037" t="str">
            <v>UN</v>
          </cell>
          <cell r="G3037">
            <v>5244.77</v>
          </cell>
        </row>
        <row r="3038">
          <cell r="A3038" t="str">
            <v>SINAPI-I 36503</v>
          </cell>
          <cell r="D3038" t="str">
            <v>MOTOBOMBA TRASH (PARA AGUA SUJA) AUTO ESCORVANTE, MOTOR GASOLINA DE 6,41 HP, DIAMETROS DE SUCCAO X RECALQUE: 3" X 3", HM/Q: 10/60 A 23/0</v>
          </cell>
          <cell r="E3038" t="str">
            <v>UN</v>
          </cell>
          <cell r="G3038">
            <v>6467.42</v>
          </cell>
        </row>
        <row r="3039">
          <cell r="A3039" t="str">
            <v>SINAPI-I 4090</v>
          </cell>
          <cell r="D3039" t="str">
            <v>MOTONIVELADORA POTENCIA BASICA LIQUIDA (PRIMEIRA MARCHA) 125 HP, PESO BRUTO 13843 KG, LARGURA DA LAMINA DE 3,7 M</v>
          </cell>
          <cell r="E3039" t="str">
            <v>UN</v>
          </cell>
          <cell r="G3039">
            <v>1165000</v>
          </cell>
        </row>
        <row r="3040">
          <cell r="A3040" t="str">
            <v>SINAPI-I 4093</v>
          </cell>
          <cell r="D3040" t="str">
            <v>MOTORISTA DE CAMINHAO (HORISTA)</v>
          </cell>
          <cell r="E3040" t="str">
            <v>H</v>
          </cell>
          <cell r="G3040">
            <v>29.58</v>
          </cell>
        </row>
        <row r="3041">
          <cell r="A3041" t="str">
            <v>SINAPI-I 10512</v>
          </cell>
          <cell r="D3041" t="str">
            <v>MOTORISTA DE CAMINHAO (MENSALISTA)</v>
          </cell>
          <cell r="E3041" t="str">
            <v>MES</v>
          </cell>
          <cell r="G3041">
            <v>5231.58</v>
          </cell>
        </row>
        <row r="3042">
          <cell r="A3042" t="str">
            <v>SINAPI-I 4243</v>
          </cell>
          <cell r="D3042" t="str">
            <v>MOTORISTA DE CAMINHAO BETONEIRA (HORISTA)</v>
          </cell>
          <cell r="E3042" t="str">
            <v>H</v>
          </cell>
          <cell r="G3042">
            <v>29.38</v>
          </cell>
        </row>
        <row r="3043">
          <cell r="A3043" t="str">
            <v>SINAPI-I 20020</v>
          </cell>
          <cell r="D3043" t="str">
            <v>MOTORISTA DE CAMINHAO-BASCULANTE (HORISTA)</v>
          </cell>
          <cell r="E3043" t="str">
            <v>H</v>
          </cell>
          <cell r="G3043">
            <v>30.72</v>
          </cell>
        </row>
        <row r="3044">
          <cell r="A3044" t="str">
            <v>SINAPI-I 41038</v>
          </cell>
          <cell r="D3044" t="str">
            <v>MOTORISTA DE CAMINHAO-BASCULANTE (MENSALISTA)</v>
          </cell>
          <cell r="E3044" t="str">
            <v>MES</v>
          </cell>
          <cell r="G3044">
            <v>5436.68</v>
          </cell>
        </row>
        <row r="3045">
          <cell r="A3045" t="str">
            <v>SINAPI-I 4094</v>
          </cell>
          <cell r="D3045" t="str">
            <v>MOTORISTA DE CAMINHAO-CARRETA (HORISTA)</v>
          </cell>
          <cell r="E3045" t="str">
            <v>H</v>
          </cell>
          <cell r="G3045">
            <v>36.78</v>
          </cell>
        </row>
        <row r="3046">
          <cell r="A3046" t="str">
            <v>SINAPI-I 40988</v>
          </cell>
          <cell r="D3046" t="str">
            <v>MOTORISTA DE CAMINHAO-CARRETA (MENSALISTA)</v>
          </cell>
          <cell r="E3046" t="str">
            <v>MES</v>
          </cell>
          <cell r="G3046">
            <v>6507.16</v>
          </cell>
        </row>
        <row r="3047">
          <cell r="A3047" t="str">
            <v>SINAPI-I 4095</v>
          </cell>
          <cell r="D3047" t="str">
            <v>MOTORISTA DE CARRO DE PASSEIO (HORISTA)</v>
          </cell>
          <cell r="E3047" t="str">
            <v>H</v>
          </cell>
          <cell r="G3047">
            <v>25.94</v>
          </cell>
        </row>
        <row r="3048">
          <cell r="A3048" t="str">
            <v>SINAPI-I 40990</v>
          </cell>
          <cell r="D3048" t="str">
            <v>MOTORISTA DE CARRO DE PASSEIO (MENSALISTA)</v>
          </cell>
          <cell r="E3048" t="str">
            <v>MES</v>
          </cell>
          <cell r="G3048">
            <v>4592.1499999999996</v>
          </cell>
        </row>
        <row r="3049">
          <cell r="A3049" t="str">
            <v>SINAPI-I 4096</v>
          </cell>
          <cell r="D3049" t="str">
            <v>MOTORISTA OPERADOR DE CAMINHAO COM MUNCK (HORISTA)</v>
          </cell>
          <cell r="E3049" t="str">
            <v>H</v>
          </cell>
          <cell r="G3049">
            <v>33.159999999999997</v>
          </cell>
        </row>
        <row r="3050">
          <cell r="A3050" t="str">
            <v>SINAPI-I 40992</v>
          </cell>
          <cell r="D3050" t="str">
            <v>MOTORISTA OPERADOR DE CAMINHAO COM MUNCK (MENSALISTA)</v>
          </cell>
          <cell r="E3050" t="str">
            <v>MES</v>
          </cell>
          <cell r="G3050">
            <v>5866.55</v>
          </cell>
        </row>
        <row r="3051">
          <cell r="A3051" t="str">
            <v>SINAPI-I 4114</v>
          </cell>
          <cell r="D3051" t="str">
            <v>MOURAO CONCRETO CURVO, SECAO "T", H = 2,80 M + CURVA COM 0,45 M, COM FUROS PARA FIOS</v>
          </cell>
          <cell r="E3051" t="str">
            <v>UN</v>
          </cell>
          <cell r="G3051">
            <v>119.77</v>
          </cell>
        </row>
        <row r="3052">
          <cell r="A3052" t="str">
            <v>SINAPI-I 36797</v>
          </cell>
          <cell r="D3052" t="str">
            <v>MOURAO DE CONCRETO CURVO, *10 X 10* CM, H= *2,60* M + CURVA DE 0,40 M</v>
          </cell>
          <cell r="E3052" t="str">
            <v>UN</v>
          </cell>
          <cell r="G3052">
            <v>106.64</v>
          </cell>
        </row>
        <row r="3053">
          <cell r="A3053" t="str">
            <v>SINAPI-I 4107</v>
          </cell>
          <cell r="D3053" t="str">
            <v>MOURAO DE CONCRETO RETO, SECAO QUADRADA *10 X 10* CM, H= *2,30* M</v>
          </cell>
          <cell r="E3053" t="str">
            <v>UN</v>
          </cell>
          <cell r="G3053">
            <v>100.54</v>
          </cell>
        </row>
        <row r="3054">
          <cell r="A3054" t="str">
            <v>SINAPI-I 4102</v>
          </cell>
          <cell r="D3054" t="str">
            <v>MOURAO DE CONCRETO RETO, SECAO QUADRADA, *10 X 10* CM, H= 3,00 M</v>
          </cell>
          <cell r="E3054" t="str">
            <v>UN</v>
          </cell>
          <cell r="G3054">
            <v>122.73</v>
          </cell>
        </row>
        <row r="3055">
          <cell r="A3055" t="str">
            <v>SINAPI-I 36799</v>
          </cell>
          <cell r="D3055" t="str">
            <v>MOURAO DE CONCRETO RETO, TIPO ESTICADOR, *10 X 10* CM, H= 2,50 M</v>
          </cell>
          <cell r="E3055" t="str">
            <v>UN</v>
          </cell>
          <cell r="G3055">
            <v>103.5</v>
          </cell>
        </row>
        <row r="3056">
          <cell r="A3056" t="str">
            <v>SINAPI-I 2747</v>
          </cell>
          <cell r="D3056" t="str">
            <v>MOURAO ROLICO DE MADEIRA TRATADA, D = 16 A 20 CM, H = 2,20 M, EM EUCALIPTO OU EQUIVALENTE DA REGIAO (PARA CERCA)</v>
          </cell>
          <cell r="E3056" t="str">
            <v>M</v>
          </cell>
          <cell r="G3056">
            <v>27.73</v>
          </cell>
        </row>
        <row r="3057">
          <cell r="A3057" t="str">
            <v>SINAPI-I 21138</v>
          </cell>
          <cell r="D3057" t="str">
            <v>MOURAO ROLICO DE MADEIRA TRATADA, D = 8 A 11 CM, H = 2,20 M, EM EUCALIPTO OU EQUIVALENTE DA REGIAO (PARA CERCA)</v>
          </cell>
          <cell r="E3057" t="str">
            <v>M</v>
          </cell>
          <cell r="G3057">
            <v>8.7899999999999991</v>
          </cell>
        </row>
        <row r="3058">
          <cell r="A3058" t="str">
            <v>SINAPI-I 10826</v>
          </cell>
          <cell r="D3058" t="str">
            <v>MUDA DE ARBUSTO FLORIFERO, CLUSIA/GARDENIA/MOREIA BRANCA/ AZALEIA OU EQUIVALENTE DA REGIAO, H= *50 A 70* CM</v>
          </cell>
          <cell r="E3058" t="str">
            <v>UN</v>
          </cell>
          <cell r="G3058">
            <v>100.57</v>
          </cell>
        </row>
        <row r="3059">
          <cell r="A3059" t="str">
            <v>SINAPI-I 365</v>
          </cell>
          <cell r="D3059" t="str">
            <v>MUDA DE ARBUSTO FOLHAGEM, SANSAO-DO-CAMPO OU EQUIVALENTE DA REGIAO, H= *50 A 70* CM</v>
          </cell>
          <cell r="E3059" t="str">
            <v>UN</v>
          </cell>
          <cell r="G3059">
            <v>62.35</v>
          </cell>
        </row>
        <row r="3060">
          <cell r="A3060" t="str">
            <v>SINAPI-I 38639</v>
          </cell>
          <cell r="D3060" t="str">
            <v>MUDA DE ARBUSTO, BUXINHO, H= *50* CM</v>
          </cell>
          <cell r="E3060" t="str">
            <v>UN</v>
          </cell>
          <cell r="G3060">
            <v>241.37</v>
          </cell>
        </row>
        <row r="3061">
          <cell r="A3061" t="str">
            <v>SINAPI-I 38640</v>
          </cell>
          <cell r="D3061" t="str">
            <v>MUDA DE ARBUSTO, PINGO DE OURO/ VIOLETEIRA, H = *10 A 20* CM</v>
          </cell>
          <cell r="E3061" t="str">
            <v>UN</v>
          </cell>
          <cell r="G3061">
            <v>3.62</v>
          </cell>
        </row>
        <row r="3062">
          <cell r="A3062" t="str">
            <v>SINAPI-I 358</v>
          </cell>
          <cell r="D3062" t="str">
            <v>MUDA DE ARVORE ORNAMENTAL, OITI/AROEIRA SALSA/ANGICO/IPE/JACARANDA OU EQUIVALENTE DA REGIAO, H= *1* M</v>
          </cell>
          <cell r="E3062" t="str">
            <v>UN</v>
          </cell>
          <cell r="G3062">
            <v>74.42</v>
          </cell>
        </row>
        <row r="3063">
          <cell r="A3063" t="str">
            <v>SINAPI-I 359</v>
          </cell>
          <cell r="D3063" t="str">
            <v>MUDA DE ARVORE ORNAMENTAL, OITI/AROEIRA SALSA/ANGICO/IPE/JACARANDA OU EQUIVALENTE DA REGIAO, H= *2* M</v>
          </cell>
          <cell r="E3063" t="str">
            <v>UN</v>
          </cell>
          <cell r="G3063">
            <v>152.87</v>
          </cell>
        </row>
        <row r="3064">
          <cell r="A3064" t="str">
            <v>SINAPI-I 38641</v>
          </cell>
          <cell r="D3064" t="str">
            <v>MUDA DE PALMEIRA ARECA, H= *1,50* M</v>
          </cell>
          <cell r="E3064" t="str">
            <v>UN</v>
          </cell>
          <cell r="G3064">
            <v>150.86000000000001</v>
          </cell>
        </row>
        <row r="3065">
          <cell r="A3065" t="str">
            <v>SINAPI-I 360</v>
          </cell>
          <cell r="D3065" t="str">
            <v>MUDA DE RASTEIRA/FORRACAO, AMENDOIM RASTEIRO/ONZE HORAS/AZULZINHA/IMPATIENS OU EQUIVALENTE DA REGIAO</v>
          </cell>
          <cell r="E3065" t="str">
            <v>UN</v>
          </cell>
          <cell r="G3065">
            <v>3.5</v>
          </cell>
        </row>
        <row r="3066">
          <cell r="A3066" t="str">
            <v>SINAPI-I 42430</v>
          </cell>
          <cell r="D3066" t="str">
            <v>MULTIEXERCITADOR COM SEIS FUNCOES, EM TUBO DE ACO CARBONO, PINTURA NO PROCESSO ELETROSTATICO - EQUIPAMENTO DE GINASTICA PARA ACADEMIA AO AR LIVRE / ACADEMIA DA TERCEIRA IDADE - ATI</v>
          </cell>
          <cell r="E3066" t="str">
            <v>UN</v>
          </cell>
        </row>
        <row r="3067">
          <cell r="A3067" t="str">
            <v>SINAPI-I 4209</v>
          </cell>
          <cell r="D3067" t="str">
            <v>NIPLE DE FERRO GALVANIZADO, COM ROSCA BSP, DE 1 1/2"</v>
          </cell>
          <cell r="E3067" t="str">
            <v>UN</v>
          </cell>
          <cell r="G3067">
            <v>22.59</v>
          </cell>
        </row>
        <row r="3068">
          <cell r="A3068" t="str">
            <v>SINAPI-I 4180</v>
          </cell>
          <cell r="D3068" t="str">
            <v>NIPLE DE FERRO GALVANIZADO, COM ROSCA BSP, DE 1 1/4"</v>
          </cell>
          <cell r="E3068" t="str">
            <v>UN</v>
          </cell>
          <cell r="G3068">
            <v>17</v>
          </cell>
        </row>
        <row r="3069">
          <cell r="A3069" t="str">
            <v>SINAPI-I 4179</v>
          </cell>
          <cell r="D3069" t="str">
            <v>NIPLE DE FERRO GALVANIZADO, COM ROSCA BSP, DE 1"</v>
          </cell>
          <cell r="E3069" t="str">
            <v>UN</v>
          </cell>
          <cell r="G3069">
            <v>11.55</v>
          </cell>
        </row>
        <row r="3070">
          <cell r="A3070" t="str">
            <v>SINAPI-I 4177</v>
          </cell>
          <cell r="D3070" t="str">
            <v>NIPLE DE FERRO GALVANIZADO, COM ROSCA BSP, DE 1/2"</v>
          </cell>
          <cell r="E3070" t="str">
            <v>UN</v>
          </cell>
          <cell r="G3070">
            <v>5.64</v>
          </cell>
        </row>
        <row r="3071">
          <cell r="A3071" t="str">
            <v>SINAPI-I 4208</v>
          </cell>
          <cell r="D3071" t="str">
            <v>NIPLE DE FERRO GALVANIZADO, COM ROSCA BSP, DE 2 1/2"</v>
          </cell>
          <cell r="E3071" t="str">
            <v>UN</v>
          </cell>
          <cell r="G3071">
            <v>53.77</v>
          </cell>
        </row>
        <row r="3072">
          <cell r="A3072" t="str">
            <v>SINAPI-I 4181</v>
          </cell>
          <cell r="D3072" t="str">
            <v>NIPLE DE FERRO GALVANIZADO, COM ROSCA BSP, DE 2"</v>
          </cell>
          <cell r="E3072" t="str">
            <v>UN</v>
          </cell>
          <cell r="G3072">
            <v>35.130000000000003</v>
          </cell>
        </row>
        <row r="3073">
          <cell r="A3073" t="str">
            <v>SINAPI-I 4182</v>
          </cell>
          <cell r="D3073" t="str">
            <v>NIPLE DE FERRO GALVANIZADO, COM ROSCA BSP, DE 3"</v>
          </cell>
          <cell r="E3073" t="str">
            <v>UN</v>
          </cell>
          <cell r="G3073">
            <v>87.47</v>
          </cell>
        </row>
        <row r="3074">
          <cell r="A3074" t="str">
            <v>SINAPI-I 4178</v>
          </cell>
          <cell r="D3074" t="str">
            <v>NIPLE DE FERRO GALVANIZADO, COM ROSCA BSP, DE 3/4"</v>
          </cell>
          <cell r="E3074" t="str">
            <v>UN</v>
          </cell>
          <cell r="G3074">
            <v>7.83</v>
          </cell>
        </row>
        <row r="3075">
          <cell r="A3075" t="str">
            <v>SINAPI-I 4183</v>
          </cell>
          <cell r="D3075" t="str">
            <v>NIPLE DE FERRO GALVANIZADO, COM ROSCA BSP, DE 4"</v>
          </cell>
          <cell r="E3075" t="str">
            <v>UN</v>
          </cell>
          <cell r="G3075">
            <v>140.82</v>
          </cell>
        </row>
        <row r="3076">
          <cell r="A3076" t="str">
            <v>SINAPI-I 4184</v>
          </cell>
          <cell r="D3076" t="str">
            <v>NIPLE DE FERRO GALVANIZADO, COM ROSCA BSP, DE 5"</v>
          </cell>
          <cell r="E3076" t="str">
            <v>UN</v>
          </cell>
          <cell r="G3076">
            <v>310.83999999999997</v>
          </cell>
        </row>
        <row r="3077">
          <cell r="A3077" t="str">
            <v>SINAPI-I 4185</v>
          </cell>
          <cell r="D3077" t="str">
            <v>NIPLE DE FERRO GALVANIZADO, COM ROSCA BSP, DE 6"</v>
          </cell>
          <cell r="E3077" t="str">
            <v>UN</v>
          </cell>
          <cell r="G3077">
            <v>516.48</v>
          </cell>
        </row>
        <row r="3078">
          <cell r="A3078" t="str">
            <v>SINAPI-I 4205</v>
          </cell>
          <cell r="D3078" t="str">
            <v>NIPLE DE REDUCAO DE FERRO GALVANIZADO, COM ROSCA BSP, DE 1 1/2" X 1 1/4"</v>
          </cell>
          <cell r="E3078" t="str">
            <v>UN</v>
          </cell>
          <cell r="G3078">
            <v>29.83</v>
          </cell>
        </row>
        <row r="3079">
          <cell r="A3079" t="str">
            <v>SINAPI-I 4192</v>
          </cell>
          <cell r="D3079" t="str">
            <v>NIPLE DE REDUCAO DE FERRO GALVANIZADO, COM ROSCA BSP, DE 1 1/2" X 1"</v>
          </cell>
          <cell r="E3079" t="str">
            <v>UN</v>
          </cell>
          <cell r="G3079">
            <v>29.83</v>
          </cell>
        </row>
        <row r="3080">
          <cell r="A3080" t="str">
            <v>SINAPI-I 4191</v>
          </cell>
          <cell r="D3080" t="str">
            <v>NIPLE DE REDUCAO DE FERRO GALVANIZADO, COM ROSCA BSP, DE 1 1/2" X 3/4"</v>
          </cell>
          <cell r="E3080" t="str">
            <v>UN</v>
          </cell>
          <cell r="G3080">
            <v>29.83</v>
          </cell>
        </row>
        <row r="3081">
          <cell r="A3081" t="str">
            <v>SINAPI-I 4206</v>
          </cell>
          <cell r="D3081" t="str">
            <v>NIPLE DE REDUCAO DE FERRO GALVANIZADO, COM ROSCA BSP, DE 1 1/4" X 1"</v>
          </cell>
          <cell r="E3081" t="str">
            <v>UN</v>
          </cell>
          <cell r="G3081">
            <v>23.31</v>
          </cell>
        </row>
        <row r="3082">
          <cell r="A3082" t="str">
            <v>SINAPI-I 4207</v>
          </cell>
          <cell r="D3082" t="str">
            <v>NIPLE DE REDUCAO DE FERRO GALVANIZADO, COM ROSCA BSP, DE 1 1/4" X 1/2"</v>
          </cell>
          <cell r="E3082" t="str">
            <v>UN</v>
          </cell>
          <cell r="G3082">
            <v>24</v>
          </cell>
        </row>
        <row r="3083">
          <cell r="A3083" t="str">
            <v>SINAPI-I 4190</v>
          </cell>
          <cell r="D3083" t="str">
            <v>NIPLE DE REDUCAO DE FERRO GALVANIZADO, COM ROSCA BSP, DE 1 1/4" X 3/4"</v>
          </cell>
          <cell r="E3083" t="str">
            <v>UN</v>
          </cell>
          <cell r="G3083">
            <v>23.31</v>
          </cell>
        </row>
        <row r="3084">
          <cell r="A3084" t="str">
            <v>SINAPI-I 4188</v>
          </cell>
          <cell r="D3084" t="str">
            <v>NIPLE DE REDUCAO DE FERRO GALVANIZADO, COM ROSCA BSP, DE 1" X 1/2"</v>
          </cell>
          <cell r="E3084" t="str">
            <v>UN</v>
          </cell>
          <cell r="G3084">
            <v>14.06</v>
          </cell>
        </row>
        <row r="3085">
          <cell r="A3085" t="str">
            <v>SINAPI-I 4189</v>
          </cell>
          <cell r="D3085" t="str">
            <v>NIPLE DE REDUCAO DE FERRO GALVANIZADO, COM ROSCA BSP, DE 1" X 3/4"</v>
          </cell>
          <cell r="E3085" t="str">
            <v>UN</v>
          </cell>
          <cell r="G3085">
            <v>14.06</v>
          </cell>
        </row>
        <row r="3086">
          <cell r="A3086" t="str">
            <v>SINAPI-I 4186</v>
          </cell>
          <cell r="D3086" t="str">
            <v>NIPLE DE REDUCAO DE FERRO GALVANIZADO, COM ROSCA BSP, DE 1/2" X 1/4"</v>
          </cell>
          <cell r="E3086" t="str">
            <v>UN</v>
          </cell>
          <cell r="G3086">
            <v>6.89</v>
          </cell>
        </row>
        <row r="3087">
          <cell r="A3087" t="str">
            <v>SINAPI-I 4197</v>
          </cell>
          <cell r="D3087" t="str">
            <v>NIPLE DE REDUCAO DE FERRO GALVANIZADO, COM ROSCA BSP, DE 2 1/2" X 2"</v>
          </cell>
          <cell r="E3087" t="str">
            <v>UN</v>
          </cell>
          <cell r="G3087">
            <v>74.48</v>
          </cell>
        </row>
        <row r="3088">
          <cell r="A3088" t="str">
            <v>SINAPI-I 4194</v>
          </cell>
          <cell r="D3088" t="str">
            <v>NIPLE DE REDUCAO DE FERRO GALVANIZADO, COM ROSCA BSP, DE 2" X 1 1/2"</v>
          </cell>
          <cell r="E3088" t="str">
            <v>UN</v>
          </cell>
          <cell r="G3088">
            <v>45</v>
          </cell>
        </row>
        <row r="3089">
          <cell r="A3089" t="str">
            <v>SINAPI-I 4193</v>
          </cell>
          <cell r="D3089" t="str">
            <v>NIPLE DE REDUCAO DE FERRO GALVANIZADO, COM ROSCA BSP, DE 2" X 1 1/4"</v>
          </cell>
          <cell r="E3089" t="str">
            <v>UN</v>
          </cell>
          <cell r="G3089">
            <v>45</v>
          </cell>
        </row>
        <row r="3090">
          <cell r="A3090" t="str">
            <v>SINAPI-I 4204</v>
          </cell>
          <cell r="D3090" t="str">
            <v>NIPLE DE REDUCAO DE FERRO GALVANIZADO, COM ROSCA BSP, DE 2" X 1"</v>
          </cell>
          <cell r="E3090" t="str">
            <v>UN</v>
          </cell>
          <cell r="G3090">
            <v>45</v>
          </cell>
        </row>
        <row r="3091">
          <cell r="A3091" t="str">
            <v>SINAPI-I 4202</v>
          </cell>
          <cell r="D3091" t="str">
            <v>NIPLE DE REDUCAO DE FERRO GALVANIZADO, COM ROSCA BSP, DE 3" X 2 1/2"</v>
          </cell>
          <cell r="E3091" t="str">
            <v>UN</v>
          </cell>
          <cell r="G3091">
            <v>136.02000000000001</v>
          </cell>
        </row>
        <row r="3092">
          <cell r="A3092" t="str">
            <v>SINAPI-I 4203</v>
          </cell>
          <cell r="D3092" t="str">
            <v>NIPLE DE REDUCAO DE FERRO GALVANIZADO, COM ROSCA BSP, DE 3" X 2"</v>
          </cell>
          <cell r="E3092" t="str">
            <v>UN</v>
          </cell>
          <cell r="G3092">
            <v>120.12</v>
          </cell>
        </row>
        <row r="3093">
          <cell r="A3093" t="str">
            <v>SINAPI-I 4187</v>
          </cell>
          <cell r="D3093" t="str">
            <v>NIPLE DE REDUCAO DE FERRO GALVANIZADO, COM ROSCA BSP, DE 3/4" X 1/2"</v>
          </cell>
          <cell r="E3093" t="str">
            <v>UN</v>
          </cell>
          <cell r="G3093">
            <v>8.9700000000000006</v>
          </cell>
        </row>
        <row r="3094">
          <cell r="A3094" t="str">
            <v>SINAPI-I 40368</v>
          </cell>
          <cell r="D3094" t="str">
            <v>NIPLE SEXTAVADO EM ACO CARBONO, COM ROSCA BSP, PRESSAO 3.000 LBS, DN 1 1/2"</v>
          </cell>
          <cell r="E3094" t="str">
            <v>UN</v>
          </cell>
        </row>
        <row r="3095">
          <cell r="A3095" t="str">
            <v>SINAPI-I 40365</v>
          </cell>
          <cell r="D3095" t="str">
            <v>NIPLE SEXTAVADO EM ACO CARBONO, COM ROSCA BSP, PRESSAO 3.000 LBS, DN 1 1/4"</v>
          </cell>
          <cell r="E3095" t="str">
            <v>UN</v>
          </cell>
        </row>
        <row r="3096">
          <cell r="A3096" t="str">
            <v>SINAPI-I 40362</v>
          </cell>
          <cell r="D3096" t="str">
            <v>NIPLE SEXTAVADO EM ACO CARBONO, COM ROSCA BSP, PRESSAO 3.000 LBS, DN 1"</v>
          </cell>
          <cell r="E3096" t="str">
            <v>UN</v>
          </cell>
        </row>
        <row r="3097">
          <cell r="A3097" t="str">
            <v>SINAPI-I 40356</v>
          </cell>
          <cell r="D3097" t="str">
            <v>NIPLE SEXTAVADO EM ACO CARBONO, COM ROSCA BSP, PRESSAO 3.000 LBS, DN 1/2"</v>
          </cell>
          <cell r="E3097" t="str">
            <v>UN</v>
          </cell>
        </row>
        <row r="3098">
          <cell r="A3098" t="str">
            <v>SINAPI-I 40374</v>
          </cell>
          <cell r="D3098" t="str">
            <v>NIPLE SEXTAVADO EM ACO CARBONO, COM ROSCA BSP, PRESSAO 3.000 LBS, DN 2 1/2"</v>
          </cell>
          <cell r="E3098" t="str">
            <v>UN</v>
          </cell>
        </row>
        <row r="3099">
          <cell r="A3099" t="str">
            <v>SINAPI-I 40371</v>
          </cell>
          <cell r="D3099" t="str">
            <v>NIPLE SEXTAVADO EM ACO CARBONO, COM ROSCA BSP, PRESSAO 3.000 LBS, DN 2"</v>
          </cell>
          <cell r="E3099" t="str">
            <v>UN</v>
          </cell>
        </row>
        <row r="3100">
          <cell r="A3100" t="str">
            <v>SINAPI-I 40359</v>
          </cell>
          <cell r="D3100" t="str">
            <v>NIPLE SEXTAVADO EM ACO CARBONO, COM ROSCA BSP, PRESSAO 3.000 LBS, DN 3/4"</v>
          </cell>
          <cell r="E3100" t="str">
            <v>UN</v>
          </cell>
        </row>
        <row r="3101">
          <cell r="A3101" t="str">
            <v>SINAPI-I 45201</v>
          </cell>
          <cell r="D3101" t="str">
            <v>NIVEL DE ALUMINIO 350 MM (14"), COM 3 BOLHAS</v>
          </cell>
          <cell r="E3101" t="str">
            <v>UN</v>
          </cell>
          <cell r="G3101">
            <v>72.98</v>
          </cell>
        </row>
        <row r="3102">
          <cell r="A3102" t="str">
            <v>SINAPI-I 7595</v>
          </cell>
          <cell r="D3102" t="str">
            <v>NIVELADOR (HORISTA)</v>
          </cell>
          <cell r="E3102" t="str">
            <v>H</v>
          </cell>
          <cell r="G3102">
            <v>20</v>
          </cell>
        </row>
        <row r="3103">
          <cell r="A3103" t="str">
            <v>SINAPI-I 41094</v>
          </cell>
          <cell r="D3103" t="str">
            <v>NIVELADOR (MENSALISTA)</v>
          </cell>
          <cell r="E3103" t="str">
            <v>MES</v>
          </cell>
          <cell r="G3103">
            <v>3538.57</v>
          </cell>
        </row>
        <row r="3104">
          <cell r="A3104" t="str">
            <v>SINAPI-I 38175</v>
          </cell>
          <cell r="D3104" t="str">
            <v>NUMERO / ALGARISMO PARA RESIDENCIA (FACHADA), EM ZAMAC, COM ALTURA DE APROX *45* MM, INCLUSIVE PARAFUSOS</v>
          </cell>
          <cell r="E3104" t="str">
            <v>UN</v>
          </cell>
          <cell r="G3104">
            <v>4.92</v>
          </cell>
        </row>
        <row r="3105">
          <cell r="A3105" t="str">
            <v>SINAPI-I 38176</v>
          </cell>
          <cell r="D3105" t="str">
            <v>NUMERO / ALGARISMO PARA RESIDENCIA (FACHADA), EM ZAMAC, COM ALTURA DE APROX 125 MM, INCLUSIVE PARAFUSOS</v>
          </cell>
          <cell r="E3105" t="str">
            <v>UN</v>
          </cell>
          <cell r="G3105">
            <v>14.48</v>
          </cell>
        </row>
        <row r="3106">
          <cell r="A3106" t="str">
            <v>SINAPI-I 36152</v>
          </cell>
          <cell r="D3106" t="str">
            <v>OCULOS DE SEGURANCA CONTRA IMPACTOS COM LENTE INCOLOR, ARMACAO NYLON, COM PROTECAO UVA E UVB</v>
          </cell>
          <cell r="E3106" t="str">
            <v>UN</v>
          </cell>
          <cell r="G3106">
            <v>5.41</v>
          </cell>
        </row>
        <row r="3107">
          <cell r="A3107" t="str">
            <v>SINAPI-I 45212</v>
          </cell>
          <cell r="D3107" t="str">
            <v>OCULOS DE SOLDA COM ESCURECIMENTO AUTOMATICO</v>
          </cell>
          <cell r="E3107" t="str">
            <v>UN</v>
          </cell>
          <cell r="G3107">
            <v>54.22</v>
          </cell>
        </row>
        <row r="3108">
          <cell r="A3108" t="str">
            <v>SINAPI-I 4221</v>
          </cell>
          <cell r="D3108" t="str">
            <v>OLEO DIESEL COMBUSTIVEL COMUM METROPOLITANO S-10 OU S-500</v>
          </cell>
          <cell r="E3108" t="str">
            <v>L</v>
          </cell>
          <cell r="G3108">
            <v>5.9</v>
          </cell>
        </row>
        <row r="3109">
          <cell r="A3109" t="str">
            <v>SINAPI-I 4227</v>
          </cell>
          <cell r="D3109" t="str">
            <v>OLEO LUBRIFICANTE MINERAL MONOVISCOSO, SAE 40, PARA MOTORES DE EQUIPAMENTOS PESADOS (CAMINHOES, TRATORES, RETROS E ETC)</v>
          </cell>
          <cell r="E3109" t="str">
            <v>L</v>
          </cell>
          <cell r="G3109">
            <v>27.51</v>
          </cell>
        </row>
        <row r="3110">
          <cell r="A3110" t="str">
            <v>SINAPI-I 38170</v>
          </cell>
          <cell r="D3110" t="str">
            <v>OLHO MAGICO PARA PORTAS, EM LATAO, COM LENTE DE POLICARBONATO, ANGULO DE *200* GRAUS, ESPESSURA ENTRE *25 E 46* MM, INCLUINDO FECHO JANELA</v>
          </cell>
          <cell r="E3110" t="str">
            <v>UN</v>
          </cell>
          <cell r="G3110">
            <v>21.51</v>
          </cell>
        </row>
        <row r="3111">
          <cell r="A3111" t="str">
            <v>SINAPI-I 4252</v>
          </cell>
          <cell r="D3111" t="str">
            <v>OPERADOR DE BATE-ESTACAS (HORISTA)</v>
          </cell>
          <cell r="E3111" t="str">
            <v>H</v>
          </cell>
          <cell r="G3111">
            <v>26.38</v>
          </cell>
        </row>
        <row r="3112">
          <cell r="A3112" t="str">
            <v>SINAPI-I 40980</v>
          </cell>
          <cell r="D3112" t="str">
            <v>OPERADOR DE BATE-ESTACAS (MENSALISTA)</v>
          </cell>
          <cell r="E3112" t="str">
            <v>MES</v>
          </cell>
          <cell r="G3112">
            <v>4665.97</v>
          </cell>
        </row>
        <row r="3113">
          <cell r="A3113" t="str">
            <v>SINAPI-I 41031</v>
          </cell>
          <cell r="D3113" t="str">
            <v>OPERADOR DE BETONEIRA (CAMINHAO) (MENSALISTA)</v>
          </cell>
          <cell r="E3113" t="str">
            <v>MES</v>
          </cell>
          <cell r="G3113">
            <v>5199.4799999999996</v>
          </cell>
        </row>
        <row r="3114">
          <cell r="A3114" t="str">
            <v>SINAPI-I 37666</v>
          </cell>
          <cell r="D3114" t="str">
            <v>OPERADOR DE BETONEIRA ESTACIONARIA / MISTURADOR (HORISTA)</v>
          </cell>
          <cell r="E3114" t="str">
            <v>H</v>
          </cell>
          <cell r="G3114">
            <v>23.95</v>
          </cell>
        </row>
        <row r="3115">
          <cell r="A3115" t="str">
            <v>SINAPI-I 40986</v>
          </cell>
          <cell r="D3115" t="str">
            <v>OPERADOR DE BETONEIRA ESTACIONARIA / MISTURADOR (MENSALISTA)</v>
          </cell>
          <cell r="E3115" t="str">
            <v>MES</v>
          </cell>
          <cell r="G3115">
            <v>4237.6400000000003</v>
          </cell>
        </row>
        <row r="3116">
          <cell r="A3116" t="str">
            <v>SINAPI-I 4250</v>
          </cell>
          <cell r="D3116" t="str">
            <v>OPERADOR DE COMPRESSOR DE AR OU COMPRESSORISTA (HORISTA)</v>
          </cell>
          <cell r="E3116" t="str">
            <v>H</v>
          </cell>
          <cell r="G3116">
            <v>23.65</v>
          </cell>
        </row>
        <row r="3117">
          <cell r="A3117" t="str">
            <v>SINAPI-I 40978</v>
          </cell>
          <cell r="D3117" t="str">
            <v>OPERADOR DE COMPRESSOR DE AR OU COMPRESSORISTA (MENSALISTA)</v>
          </cell>
          <cell r="E3117" t="str">
            <v>MES</v>
          </cell>
          <cell r="G3117">
            <v>4184.1000000000004</v>
          </cell>
        </row>
        <row r="3118">
          <cell r="A3118" t="str">
            <v>SINAPI-I 44501</v>
          </cell>
          <cell r="D3118" t="str">
            <v>OPERADOR DE DEMARCADORA DE FAIXAS DE TRAFEGO (HORISTA)</v>
          </cell>
          <cell r="E3118" t="str">
            <v>H</v>
          </cell>
          <cell r="G3118">
            <v>29.38</v>
          </cell>
        </row>
        <row r="3119">
          <cell r="A3119" t="str">
            <v>SINAPI-I 41043</v>
          </cell>
          <cell r="D3119" t="str">
            <v>OPERADOR DE DEMARCADORA DE FAIXAS DE TRAFEGO (MENSALISTA)</v>
          </cell>
          <cell r="E3119" t="str">
            <v>MES</v>
          </cell>
          <cell r="G3119">
            <v>5199.4799999999996</v>
          </cell>
        </row>
        <row r="3120">
          <cell r="A3120" t="str">
            <v>SINAPI-I 4234</v>
          </cell>
          <cell r="D3120" t="str">
            <v>OPERADOR DE ESCAVADEIRA (HORISTA)</v>
          </cell>
          <cell r="E3120" t="str">
            <v>H</v>
          </cell>
          <cell r="G3120">
            <v>37.159999999999997</v>
          </cell>
        </row>
        <row r="3121">
          <cell r="A3121" t="str">
            <v>SINAPI-I 40987</v>
          </cell>
          <cell r="D3121" t="str">
            <v>OPERADOR DE ESCAVADEIRA (MENSALISTA)</v>
          </cell>
          <cell r="E3121" t="str">
            <v>MES</v>
          </cell>
          <cell r="G3121">
            <v>6573.9</v>
          </cell>
        </row>
        <row r="3122">
          <cell r="A3122" t="str">
            <v>SINAPI-I 4253</v>
          </cell>
          <cell r="D3122" t="str">
            <v>OPERADOR DE GUINCHO OU GUINCHEIRO (HORISTA)</v>
          </cell>
          <cell r="E3122" t="str">
            <v>H</v>
          </cell>
          <cell r="G3122">
            <v>23.95</v>
          </cell>
        </row>
        <row r="3123">
          <cell r="A3123" t="str">
            <v>SINAPI-I 40981</v>
          </cell>
          <cell r="D3123" t="str">
            <v>OPERADOR DE GUINCHO OU GUINCHEIRO (MENSALISTA)</v>
          </cell>
          <cell r="E3123" t="str">
            <v>MES</v>
          </cell>
          <cell r="G3123">
            <v>4237.6400000000003</v>
          </cell>
        </row>
        <row r="3124">
          <cell r="A3124" t="str">
            <v>SINAPI-I 4254</v>
          </cell>
          <cell r="D3124" t="str">
            <v>OPERADOR DE GUINDASTE (HORISTA)</v>
          </cell>
          <cell r="E3124" t="str">
            <v>H</v>
          </cell>
          <cell r="G3124">
            <v>35.56</v>
          </cell>
        </row>
        <row r="3125">
          <cell r="A3125" t="str">
            <v>SINAPI-I 41036</v>
          </cell>
          <cell r="D3125" t="str">
            <v>OPERADOR DE GUINDASTE (MENSALISTA)</v>
          </cell>
          <cell r="E3125" t="str">
            <v>MES</v>
          </cell>
          <cell r="G3125">
            <v>6292.22</v>
          </cell>
        </row>
        <row r="3126">
          <cell r="A3126" t="str">
            <v>SINAPI-I 4251</v>
          </cell>
          <cell r="D3126" t="str">
            <v>OPERADOR DE JATO ABRASIVO OU JATISTA (HORISTA)</v>
          </cell>
          <cell r="E3126" t="str">
            <v>H</v>
          </cell>
          <cell r="G3126">
            <v>26.48</v>
          </cell>
        </row>
        <row r="3127">
          <cell r="A3127" t="str">
            <v>SINAPI-I 40979</v>
          </cell>
          <cell r="D3127" t="str">
            <v>OPERADOR DE JATO ABRASIVO OU JATISTA (MENSALISTA)</v>
          </cell>
          <cell r="E3127" t="str">
            <v>MES</v>
          </cell>
          <cell r="G3127">
            <v>4685.37</v>
          </cell>
        </row>
        <row r="3128">
          <cell r="A3128" t="str">
            <v>SINAPI-I 4230</v>
          </cell>
          <cell r="D3128" t="str">
            <v>OPERADOR DE MAQUINAS E TRATORES DIVERSOS - TERRAPLANAGEM (HORISTA)</v>
          </cell>
          <cell r="E3128" t="str">
            <v>H</v>
          </cell>
          <cell r="G3128">
            <v>34.03</v>
          </cell>
        </row>
        <row r="3129">
          <cell r="A3129" t="str">
            <v>SINAPI-I 40998</v>
          </cell>
          <cell r="D3129" t="str">
            <v>OPERADOR DE MAQUINAS E TRATORES DIVERSOS - TERRAPLANAGEM (MENSALISTA)</v>
          </cell>
          <cell r="E3129" t="str">
            <v>MES</v>
          </cell>
          <cell r="G3129">
            <v>6021.41</v>
          </cell>
        </row>
        <row r="3130">
          <cell r="A3130" t="str">
            <v>SINAPI-I 4257</v>
          </cell>
          <cell r="D3130" t="str">
            <v>OPERADOR DE MARTELETE OU MARTELETEIRO (HORISTA)</v>
          </cell>
          <cell r="E3130" t="str">
            <v>H</v>
          </cell>
          <cell r="G3130">
            <v>23.52</v>
          </cell>
        </row>
        <row r="3131">
          <cell r="A3131" t="str">
            <v>SINAPI-I 40982</v>
          </cell>
          <cell r="D3131" t="str">
            <v>OPERADOR DE MARTELETE OU MARTELETEIRO (MENSALISTA)</v>
          </cell>
          <cell r="E3131" t="str">
            <v>MES</v>
          </cell>
          <cell r="G3131">
            <v>4162.42</v>
          </cell>
        </row>
        <row r="3132">
          <cell r="A3132" t="str">
            <v>SINAPI-I 4240</v>
          </cell>
          <cell r="D3132" t="str">
            <v>OPERADOR DE MOTO SCRAPER (HORISTA)</v>
          </cell>
          <cell r="E3132" t="str">
            <v>H</v>
          </cell>
          <cell r="G3132">
            <v>39.22</v>
          </cell>
        </row>
        <row r="3133">
          <cell r="A3133" t="str">
            <v>SINAPI-I 41026</v>
          </cell>
          <cell r="D3133" t="str">
            <v>OPERADOR DE MOTO SCRAPER (MENSALISTA)</v>
          </cell>
          <cell r="E3133" t="str">
            <v>MES</v>
          </cell>
          <cell r="G3133">
            <v>6938.98</v>
          </cell>
        </row>
        <row r="3134">
          <cell r="A3134" t="str">
            <v>SINAPI-I 4239</v>
          </cell>
          <cell r="D3134" t="str">
            <v>OPERADOR DE MOTONIVELADORA (HORISTA)</v>
          </cell>
          <cell r="E3134" t="str">
            <v>H</v>
          </cell>
          <cell r="G3134">
            <v>39.22</v>
          </cell>
        </row>
        <row r="3135">
          <cell r="A3135" t="str">
            <v>SINAPI-I 41024</v>
          </cell>
          <cell r="D3135" t="str">
            <v>OPERADOR DE MOTONIVELADORA (MENSALISTA)</v>
          </cell>
          <cell r="E3135" t="str">
            <v>MES</v>
          </cell>
          <cell r="G3135">
            <v>6938.98</v>
          </cell>
        </row>
        <row r="3136">
          <cell r="A3136" t="str">
            <v>SINAPI-I 4248</v>
          </cell>
          <cell r="D3136" t="str">
            <v>OPERADOR DE PA CARREGADEIRA (HORISTA)</v>
          </cell>
          <cell r="E3136" t="str">
            <v>H</v>
          </cell>
          <cell r="G3136">
            <v>29.38</v>
          </cell>
        </row>
        <row r="3137">
          <cell r="A3137" t="str">
            <v>SINAPI-I 41033</v>
          </cell>
          <cell r="D3137" t="str">
            <v>OPERADOR DE PA CARREGADEIRA (MENSALISTA)</v>
          </cell>
          <cell r="E3137" t="str">
            <v>MES</v>
          </cell>
          <cell r="G3137">
            <v>5199.4799999999996</v>
          </cell>
        </row>
        <row r="3138">
          <cell r="A3138" t="str">
            <v>SINAPI-I 44500</v>
          </cell>
          <cell r="D3138" t="str">
            <v>OPERADOR DE PAVIMENTADORA / MESA VIBROACABADORA (HORISTA)</v>
          </cell>
          <cell r="E3138" t="str">
            <v>H</v>
          </cell>
          <cell r="G3138">
            <v>29.38</v>
          </cell>
        </row>
        <row r="3139">
          <cell r="A3139" t="str">
            <v>SINAPI-I 41040</v>
          </cell>
          <cell r="D3139" t="str">
            <v>OPERADOR DE PAVIMENTADORA / MESA VIBROACABADORA (MENSALISTA)</v>
          </cell>
          <cell r="E3139" t="str">
            <v>MES</v>
          </cell>
          <cell r="G3139">
            <v>5199.4799999999996</v>
          </cell>
        </row>
        <row r="3140">
          <cell r="A3140" t="str">
            <v>SINAPI-I 4238</v>
          </cell>
          <cell r="D3140" t="str">
            <v>OPERADOR DE ROLO COMPACTADOR (HORISTA)</v>
          </cell>
          <cell r="E3140" t="str">
            <v>H</v>
          </cell>
          <cell r="G3140">
            <v>22.09</v>
          </cell>
        </row>
        <row r="3141">
          <cell r="A3141" t="str">
            <v>SINAPI-I 41012</v>
          </cell>
          <cell r="D3141" t="str">
            <v>OPERADOR DE ROLO COMPACTADOR (MENSALISTA)</v>
          </cell>
          <cell r="E3141" t="str">
            <v>MES</v>
          </cell>
          <cell r="G3141">
            <v>3910.21</v>
          </cell>
        </row>
        <row r="3142">
          <cell r="A3142" t="str">
            <v>SINAPI-I 4233</v>
          </cell>
          <cell r="D3142" t="str">
            <v>OPERADOR DE USINA DE ASFALTO, DE SOLOS OU DE CONCRETO (HORISTA)</v>
          </cell>
          <cell r="E3142" t="str">
            <v>H</v>
          </cell>
          <cell r="G3142">
            <v>39.22</v>
          </cell>
        </row>
        <row r="3143">
          <cell r="A3143" t="str">
            <v>SINAPI-I 41001</v>
          </cell>
          <cell r="D3143" t="str">
            <v>OPERADOR DE USINA DE ASFALTO, DE SOLOS OU DE CONCRETO (MENSALISTA)</v>
          </cell>
          <cell r="E3143" t="str">
            <v>MES</v>
          </cell>
          <cell r="G3143">
            <v>6938.98</v>
          </cell>
        </row>
        <row r="3144">
          <cell r="A3144" t="str">
            <v>SINAPI-I 2</v>
          </cell>
          <cell r="D3144" t="str">
            <v>OXIGENIO - RECARGA DE GAS PARA CILINDRO (NAO INCLUI TROCA/MANUTENCAO DO CILINDRO)</v>
          </cell>
          <cell r="E3144" t="str">
            <v>M3</v>
          </cell>
          <cell r="G3144">
            <v>17.28</v>
          </cell>
        </row>
        <row r="3145">
          <cell r="A3145" t="str">
            <v>SINAPI-I 4262</v>
          </cell>
          <cell r="D3145" t="str">
            <v>PA CARREGADEIRA SOBRE RODAS, POTENCIA LIQUIDA 128 HP, CAPACIDADE DA CACAMBA DE 1,7 A 2,8 M3, PESO OPERACIONAL MAXIMO DE 11632 KG</v>
          </cell>
          <cell r="E3145" t="str">
            <v>UN</v>
          </cell>
          <cell r="G3145">
            <v>666650</v>
          </cell>
        </row>
        <row r="3146">
          <cell r="A3146" t="str">
            <v>SINAPI-I 4263</v>
          </cell>
          <cell r="D3146" t="str">
            <v>PA CARREGADEIRA SOBRE RODAS, POTENCIA LIQUIDA 197 HP, CAPACIDADE DA CACAMBA DE 2,5 A 3,5 M3, PESO OPERACIONAL MAXIMO DE 18338 KG</v>
          </cell>
          <cell r="E3146" t="str">
            <v>UN</v>
          </cell>
          <cell r="G3146">
            <v>924421.28</v>
          </cell>
        </row>
        <row r="3147">
          <cell r="A3147" t="str">
            <v>SINAPI-I 38402</v>
          </cell>
          <cell r="D3147" t="str">
            <v>PA DE LIXO PLASTICA, CABO LONGO</v>
          </cell>
          <cell r="E3147" t="str">
            <v>UN</v>
          </cell>
          <cell r="G3147">
            <v>37.57</v>
          </cell>
        </row>
        <row r="3148">
          <cell r="A3148" t="str">
            <v>SINAPI-I 45234</v>
          </cell>
          <cell r="D3148" t="str">
            <v>PA QUADRADA COM CABO DE MADEIRA EM Y DE 71 CM</v>
          </cell>
          <cell r="E3148" t="str">
            <v>UN</v>
          </cell>
          <cell r="G3148">
            <v>49.64</v>
          </cell>
        </row>
        <row r="3149">
          <cell r="A3149" t="str">
            <v>SINAPI-I 3412</v>
          </cell>
          <cell r="D3149" t="str">
            <v>PAINEL DE LA DE VIDRO SEM REVESTIMENTO PSI 20, E = 25 MM, DE 1200 X 600 MM</v>
          </cell>
          <cell r="E3149" t="str">
            <v>M2</v>
          </cell>
        </row>
        <row r="3150">
          <cell r="A3150" t="str">
            <v>SINAPI-I 3413</v>
          </cell>
          <cell r="D3150" t="str">
            <v>PAINEL DE LA DE VIDRO SEM REVESTIMENTO PSI 20, E = 50 MM, DE 1200 X 600 MM</v>
          </cell>
          <cell r="E3150" t="str">
            <v>M2</v>
          </cell>
        </row>
        <row r="3151">
          <cell r="A3151" t="str">
            <v>SINAPI-I 39744</v>
          </cell>
          <cell r="D3151" t="str">
            <v>PAINEL DE LA DE VIDRO SEM REVESTIMENTO PSI 40, E = 25 MM, DE 1200 X 600 MM</v>
          </cell>
          <cell r="E3151" t="str">
            <v>M2</v>
          </cell>
        </row>
        <row r="3152">
          <cell r="A3152" t="str">
            <v>SINAPI-I 39745</v>
          </cell>
          <cell r="D3152" t="str">
            <v>PAINEL DE LA DE VIDRO SEM REVESTIMENTO PSI 40, E = 50 MM, DE 1200 X 600 MM</v>
          </cell>
          <cell r="E3152" t="str">
            <v>M2</v>
          </cell>
        </row>
        <row r="3153">
          <cell r="A3153" t="str">
            <v>SINAPI-I 39639</v>
          </cell>
          <cell r="D3153" t="str">
            <v>PAINEL ESTRUTURAL PARA LAJE SECA REVESTIDO EM PLACA CIMENTICIA, DE *1,20 X 2,50* M, E = 55 MM</v>
          </cell>
          <cell r="E3153" t="str">
            <v>M2</v>
          </cell>
          <cell r="G3153">
            <v>201.93</v>
          </cell>
        </row>
        <row r="3154">
          <cell r="A3154" t="str">
            <v>SINAPI-I 39637</v>
          </cell>
          <cell r="D3154" t="str">
            <v>PAINEL ESTRUTURAL PARA LAJE SECA REVESTIDO EM PLACA CIMENTICIA, DE 1,20 X 2,50 M, E = 23 MM</v>
          </cell>
          <cell r="E3154" t="str">
            <v>M2</v>
          </cell>
          <cell r="G3154">
            <v>129.44</v>
          </cell>
        </row>
        <row r="3155">
          <cell r="A3155" t="str">
            <v>SINAPI-I 39638</v>
          </cell>
          <cell r="D3155" t="str">
            <v>PAINEL ESTRUTURAL PARA LAJE SECA REVESTIDO EM PLACA CIMENTICIA, DE 1,20 X 2,50 M, E = 40 MM</v>
          </cell>
          <cell r="E3155" t="str">
            <v>M2</v>
          </cell>
          <cell r="G3155">
            <v>155.91</v>
          </cell>
        </row>
        <row r="3156">
          <cell r="A3156" t="str">
            <v>SINAPI-I 39517</v>
          </cell>
          <cell r="D3156" t="str">
            <v>PAINEL TERMOISOLANTE PARA FECHAMENTOS VERTICAIS (INCLUI PARAFUSOS DE FIXACAO) REVESTIDO EM ACO GALVALUME, LARGURA UTIL DE 1100 MM, REVESTIMENTO COM ESPESSURA DE 0,50 MM, COM PRE-PINTURA NAS DUAS FACES, NUCLEO EM POLIURETANO (PUR) COM ESPESSURA 40/50 MM</v>
          </cell>
          <cell r="E3156" t="str">
            <v>M2</v>
          </cell>
          <cell r="G3156">
            <v>172.16</v>
          </cell>
        </row>
        <row r="3157">
          <cell r="A3157" t="str">
            <v>SINAPI-I 39518</v>
          </cell>
          <cell r="D3157" t="str">
            <v>PAINEL TERMOISOLANTE PARA FECHAMENTOS VERTICAIS (INCLUI PARAFUSOS DE FIXACAO) REVESTIDO EM ACO GALVALUME, LARGURA UTIL DE 1100 MM, REVESTIMENTO COM ESPESSURA DE 0,50 MM, COM PRE-PINTURA NAS DUAS FACES, NUCLEO EM POLIURETANO (PUR) COM ESPESSURA 70/80 MM</v>
          </cell>
          <cell r="E3157" t="str">
            <v>M2</v>
          </cell>
          <cell r="G3157">
            <v>204.1</v>
          </cell>
        </row>
        <row r="3158">
          <cell r="A3158" t="str">
            <v>SINAPI-I 38366</v>
          </cell>
          <cell r="D3158" t="str">
            <v>PAPEL KRAFT BETUMADO</v>
          </cell>
          <cell r="E3158" t="str">
            <v>M2</v>
          </cell>
          <cell r="G3158">
            <v>4.9800000000000004</v>
          </cell>
        </row>
        <row r="3159">
          <cell r="A3159" t="str">
            <v>SINAPI-I 11703</v>
          </cell>
          <cell r="D3159" t="str">
            <v>PAPELEIRA DE PAREDE EM METAL CROMADO SEM TAMPA</v>
          </cell>
          <cell r="E3159" t="str">
            <v>UN</v>
          </cell>
          <cell r="G3159">
            <v>28.4</v>
          </cell>
        </row>
        <row r="3160">
          <cell r="A3160" t="str">
            <v>SINAPI-I 37400</v>
          </cell>
          <cell r="D3160" t="str">
            <v>PAPELEIRA PLASTICA TIPO DISPENSER PARA PAPEL HIGIENICO ROLAO</v>
          </cell>
          <cell r="E3160" t="str">
            <v>UN</v>
          </cell>
          <cell r="G3160">
            <v>42.91</v>
          </cell>
        </row>
        <row r="3161">
          <cell r="A3161" t="str">
            <v>SINAPI-I 25400</v>
          </cell>
          <cell r="D3161" t="str">
            <v>PAR DE TABELAS DE BASQUETE EM COMPENSADO NAVAL, OFICIAL, 1800 X 1200 MM, INCLUINDO ARO DE METAL E REDE EM POLIPROPILENO 100% (SEM SUPORTE DE FIXACAO)</v>
          </cell>
          <cell r="E3161" t="str">
            <v>UN</v>
          </cell>
          <cell r="G3161">
            <v>3022.2</v>
          </cell>
        </row>
        <row r="3162">
          <cell r="A3162" t="str">
            <v>SINAPI-I 4276</v>
          </cell>
          <cell r="D3162" t="str">
            <v>PARA-RAIOS DE DISTRIBUICAO, TENSAO NOMINAL 15 KV, CORRENTE NOMINAL DE DESCARGA 5 KA</v>
          </cell>
          <cell r="E3162" t="str">
            <v>UN</v>
          </cell>
          <cell r="G3162">
            <v>194.44</v>
          </cell>
        </row>
        <row r="3163">
          <cell r="A3163" t="str">
            <v>SINAPI-I 4273</v>
          </cell>
          <cell r="D3163" t="str">
            <v>PARA-RAIOS DE DISTRIBUICAO, TENSAO NOMINAL 30 KV, CORRENTE NOMINAL DE DESCARGA 10 KA</v>
          </cell>
          <cell r="E3163" t="str">
            <v>UN</v>
          </cell>
          <cell r="G3163">
            <v>353.02</v>
          </cell>
        </row>
        <row r="3164">
          <cell r="A3164" t="str">
            <v>SINAPI-I 4274</v>
          </cell>
          <cell r="D3164" t="str">
            <v>PARA-RAIOS TIPO FRANKLIN 350 MM, EM LATAO CROMADO, DUAS DESCIDAS, PARA PROTECAO DE EDIFICACOES CONTRA DESCARGAS ATMOSFERICAS</v>
          </cell>
          <cell r="E3164" t="str">
            <v>UN</v>
          </cell>
          <cell r="G3164">
            <v>129.15</v>
          </cell>
        </row>
        <row r="3165">
          <cell r="A3165" t="str">
            <v>SINAPI-I 39438</v>
          </cell>
          <cell r="D3165" t="str">
            <v>PARAFUSO CABECA TROMBETA E PONTA AGULHA (GN55), COMPRIMENTO 55 MM, EM ACO FOSFATIZADO, PARA FIXAR CHAPA DE GESSO EM PERFIL DRYWALL METALICO MAXIMO 0,7 MM</v>
          </cell>
          <cell r="E3165" t="str">
            <v>UN</v>
          </cell>
          <cell r="G3165">
            <v>0.3</v>
          </cell>
        </row>
        <row r="3166">
          <cell r="A3166" t="str">
            <v>SINAPI-I 4379</v>
          </cell>
          <cell r="D3166" t="str">
            <v>PARAFUSO DE ACO ZINCADO COM ROSCA SOBERBA, CABECA CHATA E FENDA SIMPLES, DIAMETRO 2,5 MM, COMPRIMENTO * 9,5 * MM</v>
          </cell>
          <cell r="E3166" t="str">
            <v>UN</v>
          </cell>
          <cell r="G3166">
            <v>0.06</v>
          </cell>
        </row>
        <row r="3167">
          <cell r="A3167" t="str">
            <v>SINAPI-I 4377</v>
          </cell>
          <cell r="D3167" t="str">
            <v>PARAFUSO DE ACO ZINCADO COM ROSCA SOBERBA, CABECA CHATA E FENDA SIMPLES, DIAMETRO 4,2 MM, COMPRIMENTO * 32 * MM</v>
          </cell>
          <cell r="E3167" t="str">
            <v>UN</v>
          </cell>
          <cell r="G3167">
            <v>0.22</v>
          </cell>
        </row>
        <row r="3168">
          <cell r="A3168" t="str">
            <v>SINAPI-I 4356</v>
          </cell>
          <cell r="D3168" t="str">
            <v>PARAFUSO DE ACO ZINCADO COM ROSCA SOBERBA, CABECA CHATA E FENDA SIMPLES, DIAMETRO 4,8 MM, COMPRIMENTO 45 MM</v>
          </cell>
          <cell r="E3168" t="str">
            <v>UN</v>
          </cell>
          <cell r="G3168">
            <v>0.31</v>
          </cell>
        </row>
        <row r="3169">
          <cell r="A3169" t="str">
            <v>SINAPI-I 13246</v>
          </cell>
          <cell r="D3169" t="str">
            <v>PARAFUSO DE ACO ZINCADO, SEXTAVADO, COM ROSCA INTEIRA, DIAMETRO 5/16", COMPRIMENTO 3/4", COM PORCA E ARRUELA LISA LEVE</v>
          </cell>
          <cell r="E3169" t="str">
            <v>UN</v>
          </cell>
          <cell r="G3169">
            <v>0.53</v>
          </cell>
        </row>
        <row r="3170">
          <cell r="A3170" t="str">
            <v>SINAPI-I 13294</v>
          </cell>
          <cell r="D3170" t="str">
            <v>PARAFUSO DE ACO ZINCADO, SEXTAVADO, COM ROSCA SOBERBA, DIAMETRO 3/8", COMPRIMENTO 80 MM</v>
          </cell>
          <cell r="E3170" t="str">
            <v>UN</v>
          </cell>
          <cell r="G3170">
            <v>1.77</v>
          </cell>
        </row>
        <row r="3171">
          <cell r="A3171" t="str">
            <v>SINAPI-I 11963</v>
          </cell>
          <cell r="D3171" t="str">
            <v>PARAFUSO DE ACO ZINCADO, TIPO CHUMBADOR PARABOLT, DIAMETRO 1/2", COMPRIMENTO 75 MM</v>
          </cell>
          <cell r="E3171" t="str">
            <v>UN</v>
          </cell>
          <cell r="G3171">
            <v>11.15</v>
          </cell>
        </row>
        <row r="3172">
          <cell r="A3172" t="str">
            <v>SINAPI-I 11964</v>
          </cell>
          <cell r="D3172" t="str">
            <v>PARAFUSO DE ACO ZINCADO, TIPO CHUMBADOR PARABOLT, DIAMETRO 3/8", COMPRIMENTO 75 MM</v>
          </cell>
          <cell r="E3172" t="str">
            <v>UN</v>
          </cell>
          <cell r="G3172">
            <v>2.81</v>
          </cell>
        </row>
        <row r="3173">
          <cell r="A3173" t="str">
            <v>SINAPI-I 4346</v>
          </cell>
          <cell r="D3173" t="str">
            <v>PARAFUSO DE FERRO POLIDO, SEXTAVADO, COM ROSCA PARCIAL, DIAMETRO 5/8", COMPRIMENTO 6", COM PORCA E ARRUELA DE PRESSAO MEDIA</v>
          </cell>
          <cell r="E3173" t="str">
            <v>UN</v>
          </cell>
          <cell r="G3173">
            <v>11.95</v>
          </cell>
        </row>
        <row r="3174">
          <cell r="A3174" t="str">
            <v>SINAPI-I 11955</v>
          </cell>
          <cell r="D3174" t="str">
            <v>PARAFUSO DE LATAO COM ACABAMENTO CROMADO PARA FIXAR PECA SANITARIA, INCLUI PORCA CEGA, ARRUELA E BUCHA DE NYLON TAMANHO S-10</v>
          </cell>
          <cell r="E3174" t="str">
            <v>UN</v>
          </cell>
          <cell r="G3174">
            <v>5.23</v>
          </cell>
        </row>
        <row r="3175">
          <cell r="A3175" t="str">
            <v>SINAPI-I 11960</v>
          </cell>
          <cell r="D3175" t="str">
            <v>PARAFUSO DE LATAO COM ROSCA SOBERBA, CABECA CHATA E FENDA SIMPLES, DIAMETRO 2,5 MM, COMPRIMENTO 12 MM</v>
          </cell>
          <cell r="E3175" t="str">
            <v>UN</v>
          </cell>
          <cell r="G3175">
            <v>0.17</v>
          </cell>
        </row>
        <row r="3176">
          <cell r="A3176" t="str">
            <v>SINAPI-I 4333</v>
          </cell>
          <cell r="D3176" t="str">
            <v>PARAFUSO DE LATAO COM ROSCA SOBERBA, CABECA CHATA E FENDA SIMPLES, DIAMETRO 3,2 MM, COMPRIMENTO 16 MM</v>
          </cell>
          <cell r="E3176" t="str">
            <v>UN</v>
          </cell>
          <cell r="G3176">
            <v>0.31</v>
          </cell>
        </row>
        <row r="3177">
          <cell r="A3177" t="str">
            <v>SINAPI-I 4358</v>
          </cell>
          <cell r="D3177" t="str">
            <v>PARAFUSO DE LATAO COM ROSCA SOBERBA, CABECA CHATA E FENDA SIMPLES, DIAMETRO 4,8 MM, COMPRIMENTO 65 MM</v>
          </cell>
          <cell r="E3177" t="str">
            <v>UN</v>
          </cell>
          <cell r="G3177">
            <v>2.39</v>
          </cell>
        </row>
        <row r="3178">
          <cell r="A3178" t="str">
            <v>SINAPI-I 39435</v>
          </cell>
          <cell r="D3178" t="str">
            <v>PARAFUSO DRY WALL, EM ACO FOSFATIZADO, CABECA TROMBETA E PONTA AGULHA (TA), COMPRIMENTO 25 MM</v>
          </cell>
          <cell r="E3178" t="str">
            <v>UN</v>
          </cell>
          <cell r="G3178">
            <v>0.12</v>
          </cell>
        </row>
        <row r="3179">
          <cell r="A3179" t="str">
            <v>SINAPI-I 39436</v>
          </cell>
          <cell r="D3179" t="str">
            <v>PARAFUSO DRY WALL, EM ACO FOSFATIZADO, CABECA TROMBETA E PONTA AGULHA (TA), COMPRIMENTO 35 MM</v>
          </cell>
          <cell r="E3179" t="str">
            <v>UN</v>
          </cell>
          <cell r="G3179">
            <v>0.2</v>
          </cell>
        </row>
        <row r="3180">
          <cell r="A3180" t="str">
            <v>SINAPI-I 39437</v>
          </cell>
          <cell r="D3180" t="str">
            <v>PARAFUSO DRY WALL, EM ACO FOSFATIZADO, CABECA TROMBETA E PONTA AGULHA (TA), COMPRIMENTO 45 MM</v>
          </cell>
          <cell r="E3180" t="str">
            <v>UN</v>
          </cell>
          <cell r="G3180">
            <v>0.27</v>
          </cell>
        </row>
        <row r="3181">
          <cell r="A3181" t="str">
            <v>SINAPI-I 39439</v>
          </cell>
          <cell r="D3181" t="str">
            <v>PARAFUSO DRY WALL, EM ACO FOSFATIZADO, CABECA TROMBETA E PONTA BROCA (TB), COMPRIMENTO 25 MM</v>
          </cell>
          <cell r="E3181" t="str">
            <v>UN</v>
          </cell>
          <cell r="G3181">
            <v>0.18</v>
          </cell>
        </row>
        <row r="3182">
          <cell r="A3182" t="str">
            <v>SINAPI-I 39440</v>
          </cell>
          <cell r="D3182" t="str">
            <v>PARAFUSO DRY WALL, EM ACO FOSFATIZADO, CABECA TROMBETA E PONTA BROCA (TB), COMPRIMENTO 35 MM</v>
          </cell>
          <cell r="E3182" t="str">
            <v>UN</v>
          </cell>
          <cell r="G3182">
            <v>0.24</v>
          </cell>
        </row>
        <row r="3183">
          <cell r="A3183" t="str">
            <v>SINAPI-I 39441</v>
          </cell>
          <cell r="D3183" t="str">
            <v>PARAFUSO DRY WALL, EM ACO FOSFATIZADO, CABECA TROMBETA E PONTA BROCA (TB), COMPRIMENTO 45 MM</v>
          </cell>
          <cell r="E3183" t="str">
            <v>UN</v>
          </cell>
          <cell r="G3183">
            <v>0.3</v>
          </cell>
        </row>
        <row r="3184">
          <cell r="A3184" t="str">
            <v>SINAPI-I 39442</v>
          </cell>
          <cell r="D3184" t="str">
            <v>PARAFUSO DRY WALL, EM ACO ZINCADO, CABECA LENTILHA E PONTA AGULHA (LA), LARGURA 4,2 MM, COMPRIMENTO 13 MM</v>
          </cell>
          <cell r="E3184" t="str">
            <v>UN</v>
          </cell>
          <cell r="G3184">
            <v>0.21</v>
          </cell>
        </row>
        <row r="3185">
          <cell r="A3185" t="str">
            <v>SINAPI-I 39443</v>
          </cell>
          <cell r="D3185" t="str">
            <v>PARAFUSO DRY WALL, EM ACO ZINCADO, CABECA LENTILHA E PONTA BROCA (LB), LARGURA 4,2 MM, COMPRIMENTO 13 MM</v>
          </cell>
          <cell r="E3185" t="str">
            <v>UN</v>
          </cell>
          <cell r="G3185">
            <v>0.28000000000000003</v>
          </cell>
        </row>
        <row r="3186">
          <cell r="A3186" t="str">
            <v>SINAPI-I 4329</v>
          </cell>
          <cell r="D3186" t="str">
            <v>PARAFUSO EM ACO GALVANIZADO, TIPO MAQUINA, SEXTAVADO, SEM PORCA, DIAMETRO 1/2", COMPRIMENTO 2"</v>
          </cell>
          <cell r="E3186" t="str">
            <v>UN</v>
          </cell>
          <cell r="G3186">
            <v>2.5499999999999998</v>
          </cell>
        </row>
        <row r="3187">
          <cell r="A3187" t="str">
            <v>SINAPI-I 436</v>
          </cell>
          <cell r="D3187" t="str">
            <v>PARAFUSO FRANCES M16 EM ACO GALVANIZADO, COMPRIMENTO = 150 MM, DIAMETRO = 16 MM, CABECA ABAULADA</v>
          </cell>
          <cell r="E3187" t="str">
            <v>UN</v>
          </cell>
        </row>
        <row r="3188">
          <cell r="A3188" t="str">
            <v>SINAPI-I 442</v>
          </cell>
          <cell r="D3188" t="str">
            <v>PARAFUSO FRANCES M16 EM ACO GALVANIZADO, COMPRIMENTO = 45 MM, DIAMETRO = 16 MM, CABECA ABAULADA</v>
          </cell>
          <cell r="E3188" t="str">
            <v>UN</v>
          </cell>
        </row>
        <row r="3189">
          <cell r="A3189" t="str">
            <v>SINAPI-I 4383</v>
          </cell>
          <cell r="D3189" t="str">
            <v>PARAFUSO FRANCES METRICO ZINCADO, DIAMETRO 12 MM, COMPRIMENTO 140MM, COM PORCA SEXTAVADA E ARRUELA DE PRESSAO MEDIA</v>
          </cell>
          <cell r="E3189" t="str">
            <v>UN</v>
          </cell>
          <cell r="G3189">
            <v>23.06</v>
          </cell>
        </row>
        <row r="3190">
          <cell r="A3190" t="str">
            <v>SINAPI-I 4344</v>
          </cell>
          <cell r="D3190" t="str">
            <v>PARAFUSO FRANCES METRICO ZINCADO, DIAMETRO 12 MM, COMPRIMENTO 150 MM, COM PORCA SEXTAVADA E ARRUELA DE PRESSAO MEDIA</v>
          </cell>
          <cell r="E3190" t="str">
            <v>UN</v>
          </cell>
          <cell r="G3190">
            <v>24.16</v>
          </cell>
        </row>
        <row r="3191">
          <cell r="A3191" t="str">
            <v>SINAPI-I 4335</v>
          </cell>
          <cell r="D3191" t="str">
            <v>PARAFUSO FRANCES ZINCADO, DIAMETRO 1/2", COMPRIMENTO 12", COM PORCA E ARRUELA LISA MEDIA</v>
          </cell>
          <cell r="E3191" t="str">
            <v>UN</v>
          </cell>
          <cell r="G3191">
            <v>16.23</v>
          </cell>
        </row>
        <row r="3192">
          <cell r="A3192" t="str">
            <v>SINAPI-I 4334</v>
          </cell>
          <cell r="D3192" t="str">
            <v>PARAFUSO FRANCES ZINCADO, DIAMETRO 1/2", COMPRIMENTO 15", COM PORCA E ARRUELA LISA MEDIA</v>
          </cell>
          <cell r="E3192" t="str">
            <v>UN</v>
          </cell>
          <cell r="G3192">
            <v>22.26</v>
          </cell>
        </row>
        <row r="3193">
          <cell r="A3193" t="str">
            <v>SINAPI-I 11953</v>
          </cell>
          <cell r="D3193" t="str">
            <v>PARAFUSO FRANCES ZINCADO, DIAMETRO 1/2", COMPRIMENTO 2", COM PORCA E ARRUELA</v>
          </cell>
          <cell r="E3193" t="str">
            <v>UN</v>
          </cell>
          <cell r="G3193">
            <v>3.83</v>
          </cell>
        </row>
        <row r="3194">
          <cell r="A3194" t="str">
            <v>SINAPI-I 4343</v>
          </cell>
          <cell r="D3194" t="str">
            <v>PARAFUSO FRANCES ZINCADO, DIAMETRO 1/2", COMPRIMENTO 4", COM PORCA E ARRUELA</v>
          </cell>
          <cell r="E3194" t="str">
            <v>UN</v>
          </cell>
          <cell r="G3194">
            <v>5.47</v>
          </cell>
        </row>
        <row r="3195">
          <cell r="A3195" t="str">
            <v>SINAPI-I 430</v>
          </cell>
          <cell r="D3195" t="str">
            <v>PARAFUSO M16 EM ACO GALVANIZADO, COMPRIMENTO = 125 MM, DIAMETRO = 16 MM, ROSCA MAQUINA, CABECA QUADRADA</v>
          </cell>
          <cell r="E3195" t="str">
            <v>UN</v>
          </cell>
        </row>
        <row r="3196">
          <cell r="A3196" t="str">
            <v>SINAPI-I 441</v>
          </cell>
          <cell r="D3196" t="str">
            <v>PARAFUSO M16 EM ACO GALVANIZADO, COMPRIMENTO = 150 MM, DIAMETRO = 16 MM, ROSCA MAQUINA, CABECA QUADRADA</v>
          </cell>
          <cell r="E3196" t="str">
            <v>UN</v>
          </cell>
        </row>
        <row r="3197">
          <cell r="A3197" t="str">
            <v>SINAPI-I 431</v>
          </cell>
          <cell r="D3197" t="str">
            <v>PARAFUSO M16 EM ACO GALVANIZADO, COMPRIMENTO = 200 MM, DIAMETRO = 16 MM, ROSCA MAQUINA, CABECA QUADRADA</v>
          </cell>
          <cell r="E3197" t="str">
            <v>UN</v>
          </cell>
        </row>
        <row r="3198">
          <cell r="A3198" t="str">
            <v>SINAPI-I 432</v>
          </cell>
          <cell r="D3198" t="str">
            <v>PARAFUSO M16 EM ACO GALVANIZADO, COMPRIMENTO = 250 MM, DIAMETRO = 16 MM, ROSCA MAQUINA, CABECA QUADRADA</v>
          </cell>
          <cell r="E3198" t="str">
            <v>UN</v>
          </cell>
        </row>
        <row r="3199">
          <cell r="A3199" t="str">
            <v>SINAPI-I 429</v>
          </cell>
          <cell r="D3199" t="str">
            <v>PARAFUSO M16 EM ACO GALVANIZADO, COMPRIMENTO = 300 MM, DIAMETRO = 16 MM, ROSCA DUPLA</v>
          </cell>
          <cell r="E3199" t="str">
            <v>UN</v>
          </cell>
        </row>
        <row r="3200">
          <cell r="A3200" t="str">
            <v>SINAPI-I 439</v>
          </cell>
          <cell r="D3200" t="str">
            <v>PARAFUSO M16 EM ACO GALVANIZADO, COMPRIMENTO = 300 MM, DIAMETRO = 16 MM, ROSCA MAQUINA, CABECA QUADRADA</v>
          </cell>
          <cell r="E3200" t="str">
            <v>UN</v>
          </cell>
        </row>
        <row r="3201">
          <cell r="A3201" t="str">
            <v>SINAPI-I 433</v>
          </cell>
          <cell r="D3201" t="str">
            <v>PARAFUSO M16 EM ACO GALVANIZADO, COMPRIMENTO = 350 MM, DIAMETRO = 16 MM, ROSCA MAQUINA, CABECA QUADRADA</v>
          </cell>
          <cell r="E3201" t="str">
            <v>UN</v>
          </cell>
        </row>
        <row r="3202">
          <cell r="A3202" t="str">
            <v>SINAPI-I 437</v>
          </cell>
          <cell r="D3202" t="str">
            <v>PARAFUSO M16 EM ACO GALVANIZADO, COMPRIMENTO = 400 MM, DIAMETRO = 16 MM, ROSCA DUPLA</v>
          </cell>
          <cell r="E3202" t="str">
            <v>UN</v>
          </cell>
        </row>
        <row r="3203">
          <cell r="A3203" t="str">
            <v>SINAPI-I 11790</v>
          </cell>
          <cell r="D3203" t="str">
            <v>PARAFUSO M16 EM ACO GALVANIZADO, COMPRIMENTO = 450 MM, DIAMETRO = 16 MM, ROSCA MAQUINA, CABECA QUADRADA</v>
          </cell>
          <cell r="E3203" t="str">
            <v>UN</v>
          </cell>
        </row>
        <row r="3204">
          <cell r="A3204" t="str">
            <v>SINAPI-I 428</v>
          </cell>
          <cell r="D3204" t="str">
            <v>PARAFUSO M16 EM ACO GALVANIZADO, COMPRIMENTO = 500 MM, DIAMETRO = 16 MM, ROSCA MAQUINA, COM CABECA SEXTAVADA E PORCA</v>
          </cell>
          <cell r="E3204" t="str">
            <v>UN</v>
          </cell>
        </row>
        <row r="3205">
          <cell r="A3205" t="str">
            <v>SINAPI-I 4351</v>
          </cell>
          <cell r="D3205" t="str">
            <v>PARAFUSO NIQUELADO 3 1/2" COM ACABAMENTO CROMADO PARA FIXAR PECA SANITARIA, INCLUI PORCA CEGA, ARRUELA E BUCHA DE NYLON TAMANHO S-8</v>
          </cell>
          <cell r="E3205" t="str">
            <v>UN</v>
          </cell>
          <cell r="G3205">
            <v>19.64</v>
          </cell>
        </row>
        <row r="3206">
          <cell r="A3206" t="str">
            <v>SINAPI-I 4384</v>
          </cell>
          <cell r="D3206" t="str">
            <v>PARAFUSO NIQUELADO COM ACABAMENTO CROMADO PARA FIXAR PECA SANITARIA, INCLUI PORCA CEGA, ARRUELA E BUCHA DE NYLON TAMANHO S-10</v>
          </cell>
          <cell r="E3206" t="str">
            <v>UN</v>
          </cell>
          <cell r="G3206">
            <v>26.49</v>
          </cell>
        </row>
        <row r="3207">
          <cell r="A3207" t="str">
            <v>SINAPI-I 11054</v>
          </cell>
          <cell r="D3207" t="str">
            <v>PARAFUSO ROSCA SOBERBA ZINCADO CABECA CHATA FENDA SIMPLES 3,2 X 20 MM (3/4")</v>
          </cell>
          <cell r="E3207" t="str">
            <v>UN</v>
          </cell>
          <cell r="G3207">
            <v>0.04</v>
          </cell>
        </row>
        <row r="3208">
          <cell r="A3208" t="str">
            <v>SINAPI-I 11055</v>
          </cell>
          <cell r="D3208" t="str">
            <v>PARAFUSO ROSCA SOBERBA ZINCADO CABECA CHATA FENDA SIMPLES 3,5 X 25 MM (1")</v>
          </cell>
          <cell r="E3208" t="str">
            <v>UN</v>
          </cell>
          <cell r="G3208">
            <v>7.0000000000000007E-2</v>
          </cell>
        </row>
        <row r="3209">
          <cell r="A3209" t="str">
            <v>SINAPI-I 11056</v>
          </cell>
          <cell r="D3209" t="str">
            <v>PARAFUSO ROSCA SOBERBA ZINCADO CABECA CHATA FENDA SIMPLES 3,8 X 30 MM (1.1/4")</v>
          </cell>
          <cell r="E3209" t="str">
            <v>UN</v>
          </cell>
          <cell r="G3209">
            <v>0.08</v>
          </cell>
        </row>
        <row r="3210">
          <cell r="A3210" t="str">
            <v>SINAPI-I 11057</v>
          </cell>
          <cell r="D3210" t="str">
            <v>PARAFUSO ROSCA SOBERBA ZINCADO CABECA CHATA FENDA SIMPLES 4,8 X 40 MM (1.1/2")</v>
          </cell>
          <cell r="E3210" t="str">
            <v>UN</v>
          </cell>
          <cell r="G3210">
            <v>0.16</v>
          </cell>
        </row>
        <row r="3211">
          <cell r="A3211" t="str">
            <v>SINAPI-I 11059</v>
          </cell>
          <cell r="D3211" t="str">
            <v>PARAFUSO ROSCA SOBERBA ZINCADO CABECA CHATA FENDA SIMPLES 5,5 X 50 MM (2")</v>
          </cell>
          <cell r="E3211" t="str">
            <v>UN</v>
          </cell>
          <cell r="G3211">
            <v>0.31</v>
          </cell>
        </row>
        <row r="3212">
          <cell r="A3212" t="str">
            <v>SINAPI-I 11058</v>
          </cell>
          <cell r="D3212" t="str">
            <v>PARAFUSO ROSCA SOBERBA ZINCADO CABECA CHATA FENDA SIMPLES 5,5 X 65 MM (2.1/2")</v>
          </cell>
          <cell r="E3212" t="str">
            <v>UN</v>
          </cell>
          <cell r="G3212">
            <v>0.41</v>
          </cell>
        </row>
        <row r="3213">
          <cell r="A3213" t="str">
            <v>SINAPI-I 4320</v>
          </cell>
          <cell r="D3213" t="str">
            <v>PARAFUSO ZINCADO 5/16" X 250 MM PARA FIXACAO DE TELHA DE FIBROCIMENTO CANALETE 49, INCLUI BUCHA NYLON S-10</v>
          </cell>
          <cell r="E3213" t="str">
            <v>UN</v>
          </cell>
          <cell r="G3213">
            <v>3.28</v>
          </cell>
        </row>
        <row r="3214">
          <cell r="A3214" t="str">
            <v>SINAPI-I 4318</v>
          </cell>
          <cell r="D3214" t="str">
            <v>PARAFUSO ZINCADO 5/16" X 85 MM PARA FIXACAO DE TELHA DE FIBROCIMENTO CANALETE 90, INCLUI BUCHA NYLON S-10</v>
          </cell>
          <cell r="E3214" t="str">
            <v>UN</v>
          </cell>
          <cell r="G3214">
            <v>1.59</v>
          </cell>
        </row>
        <row r="3215">
          <cell r="A3215" t="str">
            <v>SINAPI-I 4380</v>
          </cell>
          <cell r="D3215" t="str">
            <v>PARAFUSO ZINCADO ROSCA SOBERBA 5/16" X 120 MM PARA TELHA FIBROCIMENTO</v>
          </cell>
          <cell r="E3215" t="str">
            <v>UN</v>
          </cell>
          <cell r="G3215">
            <v>1.38</v>
          </cell>
        </row>
        <row r="3216">
          <cell r="A3216" t="str">
            <v>SINAPI-I 4299</v>
          </cell>
          <cell r="D3216" t="str">
            <v>PARAFUSO ZINCADO ROSCA SOBERBA, CABECA SEXTAVADA, 5/16" X 110 MM, PARA FIXACAO DE TELHA EM MADEIRA</v>
          </cell>
          <cell r="E3216" t="str">
            <v>UN</v>
          </cell>
          <cell r="G3216">
            <v>1.3</v>
          </cell>
        </row>
        <row r="3217">
          <cell r="A3217" t="str">
            <v>SINAPI-I 4304</v>
          </cell>
          <cell r="D3217" t="str">
            <v>PARAFUSO ZINCADO ROSCA SOBERBA, CABECA SEXTAVADA, 5/16" X 150 MM, PARA FIXACAO DE TELHA EM MADEIRA</v>
          </cell>
          <cell r="E3217" t="str">
            <v>UN</v>
          </cell>
          <cell r="G3217">
            <v>1.77</v>
          </cell>
        </row>
        <row r="3218">
          <cell r="A3218" t="str">
            <v>SINAPI-I 4305</v>
          </cell>
          <cell r="D3218" t="str">
            <v>PARAFUSO ZINCADO ROSCA SOBERBA, CABECA SEXTAVADA, 5/16" X 180 MM, PARA FIXACAO DE TELHA EM MADEIRA</v>
          </cell>
          <cell r="E3218" t="str">
            <v>UN</v>
          </cell>
          <cell r="G3218">
            <v>2.06</v>
          </cell>
        </row>
        <row r="3219">
          <cell r="A3219" t="str">
            <v>SINAPI-I 4306</v>
          </cell>
          <cell r="D3219" t="str">
            <v>PARAFUSO ZINCADO ROSCA SOBERBA, CABECA SEXTAVADA, 5/16" X 200 MM, PARA FIXACAO DE TELHA EM MADEIRA</v>
          </cell>
          <cell r="E3219" t="str">
            <v>UN</v>
          </cell>
          <cell r="G3219">
            <v>2.39</v>
          </cell>
        </row>
        <row r="3220">
          <cell r="A3220" t="str">
            <v>SINAPI-I 4308</v>
          </cell>
          <cell r="D3220" t="str">
            <v>PARAFUSO ZINCADO ROSCA SOBERBA, CABECA SEXTAVADA, 5/16" X 230 MM, PARA FIXACAO DE TELHA EM MADEIRA</v>
          </cell>
          <cell r="E3220" t="str">
            <v>UN</v>
          </cell>
          <cell r="G3220">
            <v>4.95</v>
          </cell>
        </row>
        <row r="3221">
          <cell r="A3221" t="str">
            <v>SINAPI-I 4302</v>
          </cell>
          <cell r="D3221" t="str">
            <v>PARAFUSO ZINCADO ROSCA SOBERBA, CABECA SEXTAVADA, 5/16" X 250 MM, PARA FIXACAO DE TELHA EM MADEIRA</v>
          </cell>
          <cell r="E3221" t="str">
            <v>UN</v>
          </cell>
          <cell r="G3221">
            <v>3.71</v>
          </cell>
        </row>
        <row r="3222">
          <cell r="A3222" t="str">
            <v>SINAPI-I 4300</v>
          </cell>
          <cell r="D3222" t="str">
            <v>PARAFUSO ZINCADO ROSCA SOBERBA, CABECA SEXTAVADA, 5/16" X 50 MM, PARA FIXACAO DE TELHA EM MADEIRA</v>
          </cell>
          <cell r="E3222" t="str">
            <v>UN</v>
          </cell>
          <cell r="G3222">
            <v>0.88</v>
          </cell>
        </row>
        <row r="3223">
          <cell r="A3223" t="str">
            <v>SINAPI-I 4301</v>
          </cell>
          <cell r="D3223" t="str">
            <v>PARAFUSO ZINCADO ROSCA SOBERBA, CABECA SEXTAVADA, 5/16" X 85 MM, PARA FIXACAO DE TELHA EM MADEIRA</v>
          </cell>
          <cell r="E3223" t="str">
            <v>UN</v>
          </cell>
          <cell r="G3223">
            <v>1.08</v>
          </cell>
        </row>
        <row r="3224">
          <cell r="A3224" t="str">
            <v>SINAPI-I 40547</v>
          </cell>
          <cell r="D3224" t="str">
            <v>PARAFUSO ZINCADO, AUTOBROCANTE, FLANGEADO, 4,2 MM X 19 MM</v>
          </cell>
          <cell r="E3224" t="str">
            <v>CENTO</v>
          </cell>
          <cell r="G3224">
            <v>32.19</v>
          </cell>
        </row>
        <row r="3225">
          <cell r="A3225" t="str">
            <v>SINAPI-I 11962</v>
          </cell>
          <cell r="D3225" t="str">
            <v>PARAFUSO ZINCADO, SEXTAVADO, COM ROSCA INTEIRA, DIAMETRO 1/4", COMPRIMENTO 1/2"</v>
          </cell>
          <cell r="E3225" t="str">
            <v>UN</v>
          </cell>
          <cell r="G3225">
            <v>0.26</v>
          </cell>
        </row>
        <row r="3226">
          <cell r="A3226" t="str">
            <v>SINAPI-I 4332</v>
          </cell>
          <cell r="D3226" t="str">
            <v>PARAFUSO ZINCADO, SEXTAVADO, COM ROSCA INTEIRA, DIAMETRO 3/8", COMPRIMENTO 2"</v>
          </cell>
          <cell r="E3226" t="str">
            <v>UN</v>
          </cell>
          <cell r="G3226">
            <v>1.28</v>
          </cell>
        </row>
        <row r="3227">
          <cell r="A3227" t="str">
            <v>SINAPI-I 4331</v>
          </cell>
          <cell r="D3227" t="str">
            <v>PARAFUSO ZINCADO, SEXTAVADO, COM ROSCA INTEIRA, DIAMETRO 5/8", COMPRIMENTO 2 1/4"</v>
          </cell>
          <cell r="E3227" t="str">
            <v>UN</v>
          </cell>
          <cell r="G3227">
            <v>4.83</v>
          </cell>
        </row>
        <row r="3228">
          <cell r="A3228" t="str">
            <v>SINAPI-I 4336</v>
          </cell>
          <cell r="D3228" t="str">
            <v>PARAFUSO ZINCADO, SEXTAVADO, COM ROSCA INTEIRA, DIAMETRO 5/8", COMPRIMENTO 3", COM PORCA E ARRUELA DE PRESSAO MEDIA</v>
          </cell>
          <cell r="E3228" t="str">
            <v>UN</v>
          </cell>
          <cell r="G3228">
            <v>6.18</v>
          </cell>
        </row>
        <row r="3229">
          <cell r="A3229" t="str">
            <v>SINAPI-I 11948</v>
          </cell>
          <cell r="D3229" t="str">
            <v>PARAFUSO ZINCADO, SEXTAVADO, COM ROSCA SOBERBA, DIAMETRO 5/16", COMPRIMENTO 40 MM</v>
          </cell>
          <cell r="E3229" t="str">
            <v>UN</v>
          </cell>
          <cell r="G3229">
            <v>0.79</v>
          </cell>
        </row>
        <row r="3230">
          <cell r="A3230" t="str">
            <v>SINAPI-I 4382</v>
          </cell>
          <cell r="D3230" t="str">
            <v>PARAFUSO ZINCADO, SEXTAVADO, COM ROSCA SOBERBA, DIAMETRO 5/16", COMPRIMENTO 80 MM</v>
          </cell>
          <cell r="E3230" t="str">
            <v>UN</v>
          </cell>
          <cell r="G3230">
            <v>1.33</v>
          </cell>
        </row>
        <row r="3231">
          <cell r="A3231" t="str">
            <v>SINAPI-I 4354</v>
          </cell>
          <cell r="D3231" t="str">
            <v>PARAFUSO ZINCADO, SEXTAVADO, GRAU 5, ROSCA INTEIRA, DIAMETRO 1 1/2", COMPRIMENTO 4"</v>
          </cell>
          <cell r="E3231" t="str">
            <v>UN</v>
          </cell>
          <cell r="G3231">
            <v>55.43</v>
          </cell>
        </row>
        <row r="3232">
          <cell r="A3232" t="str">
            <v>SINAPI-I 40839</v>
          </cell>
          <cell r="D3232" t="str">
            <v>PARAFUSO, ASTM A307 - GRAU A, SEXTAVADO, ZINCADO, DIAMETRO 3/8" (9,52 MM), COMPRIMENTO 1" (25,4 MM)</v>
          </cell>
          <cell r="E3232" t="str">
            <v>CENTO</v>
          </cell>
          <cell r="G3232">
            <v>133.38</v>
          </cell>
        </row>
        <row r="3233">
          <cell r="A3233" t="str">
            <v>SINAPI-I 40552</v>
          </cell>
          <cell r="D3233" t="str">
            <v>PARAFUSO, AUTOATARRAXANTE, CABECA CHATA, FENDA SIMPLES, EM ACO ZINCADO, 1/4" (6,35 MM) X 25 MM</v>
          </cell>
          <cell r="E3233" t="str">
            <v>CENTO</v>
          </cell>
          <cell r="G3233">
            <v>55.19</v>
          </cell>
        </row>
        <row r="3234">
          <cell r="A3234" t="str">
            <v>SINAPI-I 40549</v>
          </cell>
          <cell r="D3234" t="str">
            <v>PARAFUSO, COMUM, ASTM A307, SEXTAVADO, DIAMETRO 1/2" (12,7 MM), COMPRIMENTO 1" (25,4 MM)</v>
          </cell>
          <cell r="E3234" t="str">
            <v>CENTO</v>
          </cell>
          <cell r="G3234">
            <v>218.47</v>
          </cell>
        </row>
        <row r="3235">
          <cell r="A3235" t="str">
            <v>SINAPI-I 43965</v>
          </cell>
          <cell r="D3235" t="str">
            <v>PARAFUSO, EM ACO ZINCADO, CABECA LENTILHA AUTOTRAVANTE DIAMETRO 5/16" X 1"</v>
          </cell>
          <cell r="E3235" t="str">
            <v>UN</v>
          </cell>
          <cell r="G3235">
            <v>0.55000000000000004</v>
          </cell>
        </row>
        <row r="3236">
          <cell r="A3236" t="str">
            <v>SINAPI-I 4385</v>
          </cell>
          <cell r="D3236" t="str">
            <v>PARALELEPIPEDO GRANITICO OU BASALTICO, PARA PAVIMENTACAO, SEM FRETE (VARIACAO REGIONAL DE PECAS POR M2)</v>
          </cell>
          <cell r="E3236" t="str">
            <v>MIL</v>
          </cell>
          <cell r="G3236">
            <v>4937.3500000000004</v>
          </cell>
        </row>
        <row r="3237">
          <cell r="A3237" t="str">
            <v>SINAPI-I 45236</v>
          </cell>
          <cell r="D3237" t="str">
            <v>PASTA ABRASIVA PARA LIMPEZA DE MAOS</v>
          </cell>
          <cell r="E3237" t="str">
            <v>KG</v>
          </cell>
          <cell r="G3237">
            <v>25.66</v>
          </cell>
        </row>
        <row r="3238">
          <cell r="A3238" t="str">
            <v>SINAPI-I 20078</v>
          </cell>
          <cell r="D3238" t="str">
            <v>PASTA LUBRIFICANTE PARA TUBOS E CONEXOES COM JUNTA ELASTICA, EMBALAGEM DE *400* GR (USO EM PVC, ACO, POLIETILENO E OUTROS)</v>
          </cell>
          <cell r="E3238" t="str">
            <v>UN</v>
          </cell>
          <cell r="G3238">
            <v>30.93</v>
          </cell>
        </row>
        <row r="3239">
          <cell r="A3239" t="str">
            <v>SINAPI-I 39897</v>
          </cell>
          <cell r="D3239" t="str">
            <v>PASTA PARA SOLDA DE TUBOS E CONEXOES DE COBRE (EMBALAGEM COM 250 G)</v>
          </cell>
          <cell r="E3239" t="str">
            <v>UN</v>
          </cell>
        </row>
        <row r="3240">
          <cell r="A3240" t="str">
            <v>SINAPI-I 118</v>
          </cell>
          <cell r="D3240" t="str">
            <v>PASTA VEDA JUNTAS/ROSCA, EMBALAGEM DE *500* G, PARA INSTALACOES DE AGUA, GAS E OUTROS</v>
          </cell>
          <cell r="E3240" t="str">
            <v>UN</v>
          </cell>
          <cell r="G3240">
            <v>65.39</v>
          </cell>
        </row>
        <row r="3241">
          <cell r="A3241" t="str">
            <v>SINAPI-I 4396</v>
          </cell>
          <cell r="D3241" t="str">
            <v>PASTILHA CERAMICA/PORCELANA, REVEST INT/EXT E PISCINA, CORES BRANCA OU FRIAS, SOLIDAS, SEM MESCLAGEM/MISTURA, ACABAMENTO LISO *2,5 X 2,5* CM</v>
          </cell>
          <cell r="E3241" t="str">
            <v>M2</v>
          </cell>
          <cell r="G3241">
            <v>266.77</v>
          </cell>
        </row>
        <row r="3242">
          <cell r="A3242" t="str">
            <v>SINAPI-I 36881</v>
          </cell>
          <cell r="D3242" t="str">
            <v>PASTILHA CERAMICA/PORCELANA, REVEST INT/EXT E PISCINA, CORES BRANCA OU FRIAS, SOLIDAS, SEM MESCLAGEM/MISTURA, ACABAMENTO LISO *5 X 5* CM</v>
          </cell>
          <cell r="E3242" t="str">
            <v>M2</v>
          </cell>
          <cell r="G3242">
            <v>194.76</v>
          </cell>
        </row>
        <row r="3243">
          <cell r="A3243" t="str">
            <v>SINAPI-I 4397</v>
          </cell>
          <cell r="D3243" t="str">
            <v>PASTILHA CERAMICA/PORCELANA, REVEST INT/EXT E PISCINA, CORES LISAS/SOLIDAS, QUENTES, SEM MESCLAGEM/MISTURA, *2,5 X 2,5* CM</v>
          </cell>
          <cell r="E3243" t="str">
            <v>M2</v>
          </cell>
          <cell r="G3243">
            <v>271.22000000000003</v>
          </cell>
        </row>
        <row r="3244">
          <cell r="A3244" t="str">
            <v>SINAPI-I 36882</v>
          </cell>
          <cell r="D3244" t="str">
            <v>PASTILHA CERAMICA/PORCELANA, REVEST INT/EXT E PISCINA, CORES LISAS/SOLIDAS, QUENTES, SEM MESCLAGEM/MISTURA, *5 X 5* CM</v>
          </cell>
          <cell r="E3244" t="str">
            <v>M2</v>
          </cell>
          <cell r="G3244">
            <v>198.59</v>
          </cell>
        </row>
        <row r="3245">
          <cell r="A3245" t="str">
            <v>SINAPI-I 4751</v>
          </cell>
          <cell r="D3245" t="str">
            <v>PASTILHEIRO (HORISTA)</v>
          </cell>
          <cell r="E3245" t="str">
            <v>H</v>
          </cell>
          <cell r="G3245">
            <v>25.86</v>
          </cell>
        </row>
        <row r="3246">
          <cell r="A3246" t="str">
            <v>SINAPI-I 41066</v>
          </cell>
          <cell r="D3246" t="str">
            <v>PASTILHEIRO (MENSALISTA)</v>
          </cell>
          <cell r="E3246" t="str">
            <v>MES</v>
          </cell>
          <cell r="G3246">
            <v>4574.47</v>
          </cell>
        </row>
        <row r="3247">
          <cell r="A3247" t="str">
            <v>SINAPI-I 39604</v>
          </cell>
          <cell r="D3247" t="str">
            <v>PATCH CORD (CABO DE REDE), CATEGORIA 5 E (CAT 5E) UTP, 24 AWG, 4 PARES, EXTENSAO DE 1,50 M</v>
          </cell>
          <cell r="E3247" t="str">
            <v>UN</v>
          </cell>
          <cell r="G3247">
            <v>13.07</v>
          </cell>
        </row>
        <row r="3248">
          <cell r="A3248" t="str">
            <v>SINAPI-I 39605</v>
          </cell>
          <cell r="D3248" t="str">
            <v>PATCH CORD (CABO DE REDE), CATEGORIA 5 E (CAT 5E) UTP, 24 AWG, 4 PARES, EXTENSAO DE 2,50 M</v>
          </cell>
          <cell r="E3248" t="str">
            <v>UN</v>
          </cell>
          <cell r="G3248">
            <v>14.2</v>
          </cell>
        </row>
        <row r="3249">
          <cell r="A3249" t="str">
            <v>SINAPI-I 39606</v>
          </cell>
          <cell r="D3249" t="str">
            <v>PATCH CORD (CABO DE REDE), CATEGORIA 6 (CAT 6) UTP, 23 AWG, 4 PARES, EXTENSAO DE 1,50 M</v>
          </cell>
          <cell r="E3249" t="str">
            <v>UN</v>
          </cell>
          <cell r="G3249">
            <v>24.87</v>
          </cell>
        </row>
        <row r="3250">
          <cell r="A3250" t="str">
            <v>SINAPI-I 39607</v>
          </cell>
          <cell r="D3250" t="str">
            <v>PATCH CORD (CABO DE REDE), CATEGORIA 6 (CAT 6) UTP, 23 AWG, 4 PARES, EXTENSAO DE 2,50 M</v>
          </cell>
          <cell r="E3250" t="str">
            <v>UN</v>
          </cell>
          <cell r="G3250">
            <v>33.64</v>
          </cell>
        </row>
        <row r="3251">
          <cell r="A3251" t="str">
            <v>SINAPI-I 39594</v>
          </cell>
          <cell r="D3251" t="str">
            <v>PATCH PANEL, 24 PORTAS, CATEGORIA 5E, COM RACKS DE 19" DE LARGURA E 1 U DE ALTURA</v>
          </cell>
          <cell r="E3251" t="str">
            <v>UN</v>
          </cell>
          <cell r="G3251">
            <v>340.99</v>
          </cell>
        </row>
        <row r="3252">
          <cell r="A3252" t="str">
            <v>SINAPI-I 39596</v>
          </cell>
          <cell r="D3252" t="str">
            <v>PATCH PANEL, 24 PORTAS, CATEGORIA 6, COM RACKS DE 19" DE LARGURA E 1 U DE ALTURA</v>
          </cell>
          <cell r="E3252" t="str">
            <v>UN</v>
          </cell>
          <cell r="G3252">
            <v>913.2</v>
          </cell>
        </row>
        <row r="3253">
          <cell r="A3253" t="str">
            <v>SINAPI-I 39595</v>
          </cell>
          <cell r="D3253" t="str">
            <v>PATCH PANEL, 48 PORTAS, CATEGORIA 5E, COM RACKS DE 19" DE LARGURA E 2 U DE ALTURA</v>
          </cell>
          <cell r="E3253" t="str">
            <v>UN</v>
          </cell>
          <cell r="G3253">
            <v>2051.83</v>
          </cell>
        </row>
        <row r="3254">
          <cell r="A3254" t="str">
            <v>SINAPI-I 39597</v>
          </cell>
          <cell r="D3254" t="str">
            <v>PATCH PANEL, 48 PORTAS, CATEGORIA 6, COM RACKS DE 19" DE LARGURA E 2 U DE ALTURA</v>
          </cell>
          <cell r="E3254" t="str">
            <v>UN</v>
          </cell>
          <cell r="G3254">
            <v>3218.57</v>
          </cell>
        </row>
        <row r="3255">
          <cell r="A3255" t="str">
            <v>SINAPI-I 10731</v>
          </cell>
          <cell r="D3255" t="str">
            <v>PEDRA ARDOSIA, CINZA, *40 X 40* CM, E= *1 CM</v>
          </cell>
          <cell r="E3255" t="str">
            <v>M2</v>
          </cell>
        </row>
        <row r="3256">
          <cell r="A3256" t="str">
            <v>SINAPI-I 4704</v>
          </cell>
          <cell r="D3256" t="str">
            <v>PEDRA ARDOSIA, CINZA, 20 X 40 CM, E= *1 CM</v>
          </cell>
          <cell r="E3256" t="str">
            <v>M2</v>
          </cell>
        </row>
        <row r="3257">
          <cell r="A3257" t="str">
            <v>SINAPI-I 10730</v>
          </cell>
          <cell r="D3257" t="str">
            <v>PEDRA ARDOSIA, CINZA, 30 X 30, E= *1 CM</v>
          </cell>
          <cell r="E3257" t="str">
            <v>M2</v>
          </cell>
        </row>
        <row r="3258">
          <cell r="A3258" t="str">
            <v>SINAPI-I 4720</v>
          </cell>
          <cell r="D3258" t="str">
            <v>PEDRA BRITADA N. 0, OU PEDRISCO (4,8 A 9,5 MM) POSTO PEDREIRA/FORNECEDOR, SEM FRETE</v>
          </cell>
          <cell r="E3258" t="str">
            <v>M3</v>
          </cell>
          <cell r="G3258">
            <v>152.74</v>
          </cell>
        </row>
        <row r="3259">
          <cell r="A3259" t="str">
            <v>SINAPI-I 4721</v>
          </cell>
          <cell r="D3259" t="str">
            <v>PEDRA BRITADA N. 1 (9,5 A 19 MM) POSTO PEDREIRA/FORNECEDOR, SEM FRETE</v>
          </cell>
          <cell r="E3259" t="str">
            <v>M3</v>
          </cell>
          <cell r="G3259">
            <v>132.30000000000001</v>
          </cell>
        </row>
        <row r="3260">
          <cell r="A3260" t="str">
            <v>SINAPI-I 4718</v>
          </cell>
          <cell r="D3260" t="str">
            <v>PEDRA BRITADA N. 2 (19 A 38 MM) POSTO PEDREIRA/FORNECEDOR, SEM FRETE</v>
          </cell>
          <cell r="E3260" t="str">
            <v>M3</v>
          </cell>
          <cell r="G3260">
            <v>133</v>
          </cell>
        </row>
        <row r="3261">
          <cell r="A3261" t="str">
            <v>SINAPI-I 4722</v>
          </cell>
          <cell r="D3261" t="str">
            <v>PEDRA BRITADA N. 3 (38 A 50 MM) POSTO PEDREIRA/FORNECEDOR, SEM FRETE</v>
          </cell>
          <cell r="E3261" t="str">
            <v>M3</v>
          </cell>
          <cell r="G3261">
            <v>124.97</v>
          </cell>
        </row>
        <row r="3262">
          <cell r="A3262" t="str">
            <v>SINAPI-I 4730</v>
          </cell>
          <cell r="D3262" t="str">
            <v>PEDRA DE MAO OU PEDRA RACHAO PARA ARRIMO/FUNDACAO (POSTO PEDREIRA/FORNECEDOR, SEM FRETE)</v>
          </cell>
          <cell r="E3262" t="str">
            <v>M3</v>
          </cell>
          <cell r="G3262">
            <v>124.35</v>
          </cell>
        </row>
        <row r="3263">
          <cell r="A3263" t="str">
            <v>SINAPI-I 13186</v>
          </cell>
          <cell r="D3263" t="str">
            <v>PEDRA GRANITICA OU BASALTICA IRREGULAR, FAIXA GRANULOMETRICA 100 A 150 MM PARA PAVIMENTACAO OU CALCAMENTO POLIEDRICO, POSTO PEDREIRA / FORNECEDOR (SEM FRETE)</v>
          </cell>
          <cell r="E3263" t="str">
            <v>M3</v>
          </cell>
          <cell r="G3263">
            <v>143.49</v>
          </cell>
        </row>
        <row r="3264">
          <cell r="A3264" t="str">
            <v>SINAPI-I 10737</v>
          </cell>
          <cell r="D3264" t="str">
            <v>PEDRA GRANITICA OU BASALTO, CACO, RETALHO, CAVACO, TIPO MIRACEMA, MADEIRA, PADUANA, RACHINHA, SANTA ISABEL OU OUTRAS SIMILARES, E= *1,0 A *2,0 CM</v>
          </cell>
          <cell r="E3264" t="str">
            <v>M2</v>
          </cell>
        </row>
        <row r="3265">
          <cell r="A3265" t="str">
            <v>SINAPI-I 10734</v>
          </cell>
          <cell r="D3265" t="str">
            <v>PEDRA GRANITICA, SERRADA, TIPO MIRACEMA, MADEIRA, PADUANA, RACHINHA, SANTA ISABEL OU OUTRAS SIMILARES, *11,5 X *23 CM, E= *1,0 A *2,0 CM</v>
          </cell>
          <cell r="E3265" t="str">
            <v>M2</v>
          </cell>
        </row>
        <row r="3266">
          <cell r="A3266" t="str">
            <v>SINAPI-I 4708</v>
          </cell>
          <cell r="D3266" t="str">
            <v>PEDRA PORTUGUESA OU PETIT PAVE, BRANCA OU PRETA</v>
          </cell>
          <cell r="E3266" t="str">
            <v>M2</v>
          </cell>
        </row>
        <row r="3267">
          <cell r="A3267" t="str">
            <v>SINAPI-I 4712</v>
          </cell>
          <cell r="D3267" t="str">
            <v>PEDRA QUARTZITO OU CALCARIO LAMINADO, CACO, TIPO CARIRI, ITACOLOMI, LAGOA SANTA, LUMINARIA, PIRENOPOLIS, SAO TOME OU OUTRAS SIMILARES DA REGIAO, E= *1,5 A *2,5 CM</v>
          </cell>
          <cell r="E3267" t="str">
            <v>M2</v>
          </cell>
        </row>
        <row r="3268">
          <cell r="A3268" t="str">
            <v>SINAPI-I 4710</v>
          </cell>
          <cell r="D3268" t="str">
            <v>PEDRA QUARTZITO OU CALCARIO LAMINADO, SERRADA, TIPO CARIRI, ITACOLOMI, LAGOA SANTA, LUMINARIA, PIRENOPOLIS, SAO TOME OU OUTRAS SIMILARES DA REGIAO, *20 X *40 CM, E= *1,5 A *2,5 CM</v>
          </cell>
          <cell r="E3268" t="str">
            <v>M2</v>
          </cell>
        </row>
        <row r="3269">
          <cell r="A3269" t="str">
            <v>SINAPI-I 4750</v>
          </cell>
          <cell r="D3269" t="str">
            <v>PEDREIRO (HORISTA)</v>
          </cell>
          <cell r="E3269" t="str">
            <v>H</v>
          </cell>
          <cell r="G3269">
            <v>25.86</v>
          </cell>
        </row>
        <row r="3270">
          <cell r="A3270" t="str">
            <v>SINAPI-I 41065</v>
          </cell>
          <cell r="D3270" t="str">
            <v>PEDREIRO (MENSALISTA)</v>
          </cell>
          <cell r="E3270" t="str">
            <v>MES</v>
          </cell>
          <cell r="G3270">
            <v>4573.8100000000004</v>
          </cell>
        </row>
        <row r="3271">
          <cell r="A3271" t="str">
            <v>SINAPI-I 34747</v>
          </cell>
          <cell r="D3271" t="str">
            <v>PEITORIL EM MARMORE, POLIDO, BRANCO COMUM, L= *15* CM, E= *2,0* CM, COM PINGADEIRA</v>
          </cell>
          <cell r="E3271" t="str">
            <v>M</v>
          </cell>
          <cell r="G3271">
            <v>68.48</v>
          </cell>
        </row>
        <row r="3272">
          <cell r="A3272" t="str">
            <v>SINAPI-I 4826</v>
          </cell>
          <cell r="D3272" t="str">
            <v>PEITORIL EM MARMORE, POLIDO, BRANCO COMUM, L= *15* CM, E= *3* CM, CORTE RETO</v>
          </cell>
          <cell r="E3272" t="str">
            <v>M</v>
          </cell>
          <cell r="G3272">
            <v>73.64</v>
          </cell>
        </row>
        <row r="3273">
          <cell r="A3273" t="str">
            <v>SINAPI-I 41975</v>
          </cell>
          <cell r="D3273" t="str">
            <v>PEITORIL PRE-MOLDADO EM GRANILITE, MARMORITE OU GRANITINA, L = *15* CM</v>
          </cell>
          <cell r="E3273" t="str">
            <v>M2</v>
          </cell>
          <cell r="G3273">
            <v>108.65</v>
          </cell>
        </row>
        <row r="3274">
          <cell r="A3274" t="str">
            <v>SINAPI-I 4825</v>
          </cell>
          <cell r="D3274" t="str">
            <v>PEITORIL/ SOLEIRA EM MARMORE, POLIDO, BRANCO COMUM, L= *25* CM, E= *3* CM, CORTE RETO</v>
          </cell>
          <cell r="E3274" t="str">
            <v>M</v>
          </cell>
          <cell r="G3274">
            <v>101.93</v>
          </cell>
        </row>
        <row r="3275">
          <cell r="A3275" t="str">
            <v>SINAPI-I 34744</v>
          </cell>
          <cell r="D3275" t="str">
            <v>PELICULA REFLETIVA, GT 7 ANOS PARA SINALIZACAO VERTICAL</v>
          </cell>
          <cell r="E3275" t="str">
            <v>M2</v>
          </cell>
          <cell r="G3275">
            <v>29.06</v>
          </cell>
        </row>
        <row r="3276">
          <cell r="A3276" t="str">
            <v>SINAPI-I 39430</v>
          </cell>
          <cell r="D3276" t="str">
            <v>PENDURAL OU PRESILHA REGULADORA, EM ACO GALVANIZADO, COM CORPO, MOLA E REBITE, PARA PERFIL TIPO CANALETA DE ESTRUTURA EM FORROS DRYWALL</v>
          </cell>
          <cell r="E3276" t="str">
            <v>UN</v>
          </cell>
          <cell r="G3276">
            <v>1.79</v>
          </cell>
        </row>
        <row r="3277">
          <cell r="A3277" t="str">
            <v>SINAPI-I 39573</v>
          </cell>
          <cell r="D3277" t="str">
            <v>PENDURAL OU REGULADOR, COM MOLA, EM ACO GALVANIZADO, PARA PERFIL TIPO T CLICADO DE FORROS REMOVIVEL</v>
          </cell>
          <cell r="E3277" t="str">
            <v>UN</v>
          </cell>
          <cell r="G3277">
            <v>1.76</v>
          </cell>
        </row>
        <row r="3278">
          <cell r="A3278" t="str">
            <v>SINAPI-I 38410</v>
          </cell>
          <cell r="D3278" t="str">
            <v>PENEIRA ROTATIVA COM MOTOR ELETRICO TRIFASICO DE 2 CV, CILINDRO DE 1 M X 0,60 M, COM FUROS DE 3,17 MM</v>
          </cell>
          <cell r="E3278" t="str">
            <v>UN</v>
          </cell>
          <cell r="G3278">
            <v>18266.98</v>
          </cell>
        </row>
        <row r="3279">
          <cell r="A3279" t="str">
            <v>SINAPI-I 43082</v>
          </cell>
          <cell r="D3279" t="str">
            <v>PERFIL "I" OU "W" EM ACO LAMINADO, QUAISQUER DIMENSOES</v>
          </cell>
          <cell r="E3279" t="str">
            <v>KG</v>
          </cell>
        </row>
        <row r="3280">
          <cell r="A3280" t="str">
            <v>SINAPI-I 43083</v>
          </cell>
          <cell r="D3280" t="str">
            <v>PERFIL "U" ENRIJECIDO, EM CHAPA DOBRADA DE ACO LAMINADO, E = 3,75 MM, H = 200 MM, L = 75 MM (9,94 KG/M)</v>
          </cell>
          <cell r="E3280" t="str">
            <v>KG</v>
          </cell>
        </row>
        <row r="3281">
          <cell r="A3281" t="str">
            <v>SINAPI-I 40535</v>
          </cell>
          <cell r="D3281" t="str">
            <v>PERFIL "U" SIMPLES, EM CHAPA DOBRADA DE ACO LAMINADO, E = 2,65 MM, H = 75 MM, L = 40 MM (3,04 KG/M)</v>
          </cell>
          <cell r="E3281" t="str">
            <v>KG</v>
          </cell>
        </row>
        <row r="3282">
          <cell r="A3282" t="str">
            <v>SINAPI-I 40598</v>
          </cell>
          <cell r="D3282" t="str">
            <v>PERFIL "U" SIMPLES, EM CHAPA DOBRADA DE ACO LAMINADO, E = 3 MM, H = 125 MM, L = 50 MM (5,07 KG/M)</v>
          </cell>
          <cell r="E3282" t="str">
            <v>KG</v>
          </cell>
        </row>
        <row r="3283">
          <cell r="A3283" t="str">
            <v>SINAPI-I 43692</v>
          </cell>
          <cell r="D3283" t="str">
            <v>PERFIL "U" SIMPLES, EM CHAPA DOBRADA DE ACO LAMINADO, E = 3 MM, H = 200 MM, L = 50 MM (6,83 KG/M)</v>
          </cell>
          <cell r="E3283" t="str">
            <v>KG</v>
          </cell>
        </row>
        <row r="3284">
          <cell r="A3284" t="str">
            <v>SINAPI-I 43665</v>
          </cell>
          <cell r="D3284" t="str">
            <v>PERFIL "U" SIMPLES, EM CHAPA DOBRADA DE ACO LAMINADO, E = 4,75 MM, H = 100 MM, L = 75 MM (8,74 KG/M)</v>
          </cell>
          <cell r="E3284" t="str">
            <v>KG</v>
          </cell>
        </row>
        <row r="3285">
          <cell r="A3285" t="str">
            <v>SINAPI-I 10966</v>
          </cell>
          <cell r="D3285" t="str">
            <v>PERFIL "U" SIMPLES, EM CHAPA DOBRADA DE ACO LAMINADO, E = 8 MM, H = 150 MM, L = 75 MM (16,97 KG/M)</v>
          </cell>
          <cell r="E3285" t="str">
            <v>KG</v>
          </cell>
        </row>
        <row r="3286">
          <cell r="A3286" t="str">
            <v>SINAPI-I 39427</v>
          </cell>
          <cell r="D3286" t="str">
            <v>PERFIL CANALETA, FORMATO C, EM ACO ZINCADO, PARA ESTRUTURA FORRO DRYWALL, E = 0,5 MM, *46 X 18* (L X H), COMPRIMENTO 3 M</v>
          </cell>
          <cell r="E3286" t="str">
            <v>M</v>
          </cell>
          <cell r="G3286">
            <v>4.75</v>
          </cell>
        </row>
        <row r="3287">
          <cell r="A3287" t="str">
            <v>SINAPI-I 39424</v>
          </cell>
          <cell r="D3287" t="str">
            <v>PERFIL CANTONEIRA L, LISA, EM ACO, 25 X 30 MM, E = 0,5 MM, PARA ESTRUTURA DRYWALL</v>
          </cell>
          <cell r="E3287" t="str">
            <v>M</v>
          </cell>
          <cell r="G3287">
            <v>2.82</v>
          </cell>
        </row>
        <row r="3288">
          <cell r="A3288" t="str">
            <v>SINAPI-I 39425</v>
          </cell>
          <cell r="D3288" t="str">
            <v>PERFIL CANTONEIRA L, PERFURADA, EM ACO, 23 X 23 MM, E = 0,5 MM, PARA ESTRUTURA DRYWALL</v>
          </cell>
          <cell r="E3288" t="str">
            <v>M</v>
          </cell>
          <cell r="G3288">
            <v>2.79</v>
          </cell>
        </row>
        <row r="3289">
          <cell r="A3289" t="str">
            <v>SINAPI-I 40664</v>
          </cell>
          <cell r="D3289" t="str">
            <v>PERFIL CARTOLA DE ACO GALVANIZADO, *20 X 30 X 10* MM, E = 0,8 MM</v>
          </cell>
          <cell r="E3289" t="str">
            <v>KG</v>
          </cell>
        </row>
        <row r="3290">
          <cell r="A3290" t="str">
            <v>SINAPI-I 34360</v>
          </cell>
          <cell r="D3290" t="str">
            <v>PERFIL DE ALUMINIO ANODIZADO</v>
          </cell>
          <cell r="E3290" t="str">
            <v>KG</v>
          </cell>
          <cell r="G3290">
            <v>73.03</v>
          </cell>
        </row>
        <row r="3291">
          <cell r="A3291" t="str">
            <v>SINAPI-I 20259</v>
          </cell>
          <cell r="D3291" t="str">
            <v>PERFIL DE BORRACHA EPDM MACICO *12 X 15* MM PARA ESQUADRIAS</v>
          </cell>
          <cell r="E3291" t="str">
            <v>M</v>
          </cell>
          <cell r="G3291">
            <v>27.8</v>
          </cell>
        </row>
        <row r="3292">
          <cell r="A3292" t="str">
            <v>SINAPI-I 14077</v>
          </cell>
          <cell r="D3292" t="str">
            <v>PERFIL ELASTOMERICO PRE-FORMADO EM EPMD, PARA JUNTA DE DILATACAO DE PISOS COM POUCA SOLICITACAO, 15 MM DE LARGURA, MOVIMENTACAO DE *11 A 19* MM</v>
          </cell>
          <cell r="E3292" t="str">
            <v>M</v>
          </cell>
          <cell r="G3292">
            <v>425.51</v>
          </cell>
        </row>
        <row r="3293">
          <cell r="A3293" t="str">
            <v>SINAPI-I 3678</v>
          </cell>
          <cell r="D3293" t="str">
            <v>PERFIL ELASTOMERICO PRE-FORMADO EM EPMD, PARA JUNTA DE DILATACAO DE USO GERAL EM MEDIAS SOLICITACOES, 8 MM DE LARGURA, MOVIMENTACAO DE *5 A 11* MM</v>
          </cell>
          <cell r="E3293" t="str">
            <v>M</v>
          </cell>
          <cell r="G3293">
            <v>192.33</v>
          </cell>
        </row>
        <row r="3294">
          <cell r="A3294" t="str">
            <v>SINAPI-I 11552</v>
          </cell>
          <cell r="D3294" t="str">
            <v>PERFIL EM ALUMINIO, FORMATO U, ABAS IGUAIS, LARGURA DE 12,70 MM (1/2 POL), ESPESSURA 1,58 MM (1/16 POL) E PESO LINEAR DE APROXIMADAMENTE 0,149 KG/M</v>
          </cell>
          <cell r="E3294" t="str">
            <v>M</v>
          </cell>
          <cell r="G3294">
            <v>7.59</v>
          </cell>
        </row>
        <row r="3295">
          <cell r="A3295" t="str">
            <v>SINAPI-I 585</v>
          </cell>
          <cell r="D3295" t="str">
            <v>PERFIL EM ALUMINIO, FORMATO U, ABAS IGUAIS, LARGURA DE 25,4 MM (1"), ESPESSURA DE 2,38 MM (3/32") E PESO LINEAR DE APROXIMADAMENTE 0,460 KG/M</v>
          </cell>
          <cell r="E3295" t="str">
            <v>KG</v>
          </cell>
          <cell r="G3295">
            <v>58.42</v>
          </cell>
        </row>
        <row r="3296">
          <cell r="A3296" t="str">
            <v>SINAPI-I 39418</v>
          </cell>
          <cell r="D3296" t="str">
            <v>PERFIL GUIA, FORMATO U, EM ACO ZINCADO, PARA ESTRUTURA PAREDE DRYWALL, E = 0,5 MM, 48 X 3000 MM (L X C)</v>
          </cell>
          <cell r="E3296" t="str">
            <v>M</v>
          </cell>
          <cell r="G3296">
            <v>5.3</v>
          </cell>
        </row>
        <row r="3297">
          <cell r="A3297" t="str">
            <v>SINAPI-I 39419</v>
          </cell>
          <cell r="D3297" t="str">
            <v>PERFIL GUIA, FORMATO U, EM ACO ZINCADO, PARA ESTRUTURA PAREDE DRYWALL, E = 0,5 MM, 70 X 3000 MM (L X C)</v>
          </cell>
          <cell r="E3297" t="str">
            <v>M</v>
          </cell>
          <cell r="G3297">
            <v>6.46</v>
          </cell>
        </row>
        <row r="3298">
          <cell r="A3298" t="str">
            <v>SINAPI-I 39420</v>
          </cell>
          <cell r="D3298" t="str">
            <v>PERFIL GUIA, FORMATO U, EM ACO ZINCADO, PARA ESTRUTURA PAREDE DRYWALL, E = 0,5 MM, 90 X 3000 MM (L X C)</v>
          </cell>
          <cell r="E3298" t="str">
            <v>M</v>
          </cell>
          <cell r="G3298">
            <v>7.13</v>
          </cell>
        </row>
        <row r="3299">
          <cell r="A3299" t="str">
            <v>SINAPI-I 39571</v>
          </cell>
          <cell r="D3299" t="str">
            <v>PERFIL LONGARINA (PRINCIPAL), T CLICADO, EM ACO, BRANCO NAS FACES APARENTES, PARA FORRO REMOVIVEL, 24 X 32 X 3750 MM (L X H X C</v>
          </cell>
          <cell r="E3299" t="str">
            <v>M</v>
          </cell>
          <cell r="G3299">
            <v>4.3099999999999996</v>
          </cell>
        </row>
        <row r="3300">
          <cell r="A3300" t="str">
            <v>SINAPI-I 39421</v>
          </cell>
          <cell r="D3300" t="str">
            <v>PERFIL MONTANTE, FORMATO C, EM ACO ZINCADO, PARA ESTRUTURA PAREDE DRYWALL, E = 0,5 MM, 48 X 3000 MM (L X C)</v>
          </cell>
          <cell r="E3300" t="str">
            <v>M</v>
          </cell>
          <cell r="G3300">
            <v>6.28</v>
          </cell>
        </row>
        <row r="3301">
          <cell r="A3301" t="str">
            <v>SINAPI-I 39422</v>
          </cell>
          <cell r="D3301" t="str">
            <v>PERFIL MONTANTE, FORMATO C, EM ACO ZINCADO, PARA ESTRUTURA PAREDE DRYWALL, E = 0,5 MM, 70 X 3000 MM (L X C)</v>
          </cell>
          <cell r="E3301" t="str">
            <v>M</v>
          </cell>
          <cell r="G3301">
            <v>7.33</v>
          </cell>
        </row>
        <row r="3302">
          <cell r="A3302" t="str">
            <v>SINAPI-I 39423</v>
          </cell>
          <cell r="D3302" t="str">
            <v>PERFIL MONTANTE, FORMATO C, EM ACO ZINCADO, PARA ESTRUTURA PAREDE DRYWALL, E = 0,5 MM, 90 X 3000 MM (L X C)</v>
          </cell>
          <cell r="E3302" t="str">
            <v>M</v>
          </cell>
          <cell r="G3302">
            <v>8.51</v>
          </cell>
        </row>
        <row r="3303">
          <cell r="A3303" t="str">
            <v>SINAPI-I 39426</v>
          </cell>
          <cell r="D3303" t="str">
            <v>PERFIL RODAPE DE IMPERMEABILIZACAO, FORMATO L, EM ACO ZINCADO, PARA ESTRUTURA DRYWALL, E = 0,5 MM, 220 X 3000 MM (H X C)</v>
          </cell>
          <cell r="E3303" t="str">
            <v>M</v>
          </cell>
          <cell r="G3303">
            <v>19.13</v>
          </cell>
        </row>
        <row r="3304">
          <cell r="A3304" t="str">
            <v>SINAPI-I 39429</v>
          </cell>
          <cell r="D3304" t="str">
            <v>PERFIL TABICA ABERTA, PERFURADA, FORMATO Z, EM ACO GALVANIZADO NATURAL, LARGURA APROXIMADA 40 MM, PARA ESTRUTURA FORRO DRYWALL</v>
          </cell>
          <cell r="E3304" t="str">
            <v>M</v>
          </cell>
          <cell r="G3304">
            <v>6.03</v>
          </cell>
        </row>
        <row r="3305">
          <cell r="A3305" t="str">
            <v>SINAPI-I 39428</v>
          </cell>
          <cell r="D3305" t="str">
            <v>PERFIL TABICA FECHADA, LISA, FORMATO Z, EM ACO GALVANIZADO NATURAL, LARGURA TOTAL NA HORIZONTAL *40* MM, PARA ESTRUTURA FORRO DRYWALL</v>
          </cell>
          <cell r="E3305" t="str">
            <v>M</v>
          </cell>
          <cell r="G3305">
            <v>4.6100000000000003</v>
          </cell>
        </row>
        <row r="3306">
          <cell r="A3306" t="str">
            <v>SINAPI-I 39572</v>
          </cell>
          <cell r="D3306" t="str">
            <v>PERFIL TIPO CANTONEIRA EM L, EM ACO GALVANIZADO, BRANCO, PARA FORRO REMOVIVEL, *23* X 3000 MM (L X C)</v>
          </cell>
          <cell r="E3306" t="str">
            <v>M</v>
          </cell>
          <cell r="G3306">
            <v>3.99</v>
          </cell>
        </row>
        <row r="3307">
          <cell r="A3307" t="str">
            <v>SINAPI-I 39570</v>
          </cell>
          <cell r="D3307" t="str">
            <v>PERFIL TRAVESSA (SECUNDARIO), T CLICADO, EM ACO GALVANIZADO, BRANCO, PARA FORRO REMOVIVEL, 24 X 1250 MM (L X C)</v>
          </cell>
          <cell r="E3307" t="str">
            <v>M</v>
          </cell>
          <cell r="G3307">
            <v>4.2300000000000004</v>
          </cell>
        </row>
        <row r="3308">
          <cell r="A3308" t="str">
            <v>SINAPI-I 39569</v>
          </cell>
          <cell r="D3308" t="str">
            <v>PERFIL TRAVESSA (SECUNDARIO), T CLICADO, EM ACO GALVANIZADO, BRANCO, PARA FORRO REMOVIVEL, 24 X 625 MM (L X C)</v>
          </cell>
          <cell r="E3308" t="str">
            <v>M</v>
          </cell>
          <cell r="G3308">
            <v>4.18</v>
          </cell>
        </row>
        <row r="3309">
          <cell r="A3309" t="str">
            <v>SINAPI-I 39328</v>
          </cell>
          <cell r="D3309" t="str">
            <v>PERFILADO PERFURADO 19 X 38 MM, CHAPA 22</v>
          </cell>
          <cell r="E3309" t="str">
            <v>M</v>
          </cell>
          <cell r="G3309">
            <v>4.32</v>
          </cell>
        </row>
        <row r="3310">
          <cell r="A3310" t="str">
            <v>SINAPI-I 39029</v>
          </cell>
          <cell r="D3310" t="str">
            <v>PERFILADO PERFURADO DUPLO 38 X 76 MM, CHAPA 22</v>
          </cell>
          <cell r="E3310" t="str">
            <v>M</v>
          </cell>
          <cell r="G3310">
            <v>13.51</v>
          </cell>
        </row>
        <row r="3311">
          <cell r="A3311" t="str">
            <v>SINAPI-I 39028</v>
          </cell>
          <cell r="D3311" t="str">
            <v>PERFILADO PERFURADO SIMPLES 38 X 38 MM, CHAPA 22</v>
          </cell>
          <cell r="E3311" t="str">
            <v>M</v>
          </cell>
          <cell r="G3311">
            <v>7.86</v>
          </cell>
        </row>
        <row r="3312">
          <cell r="A3312" t="str">
            <v>SINAPI-I 38541</v>
          </cell>
          <cell r="D3312" t="str">
            <v>PERFURATRIZ COM TORRE METALICA PARA EXECUCAO DE ESTACA HELICE CONTINUA, PROFUNDIDADE MAXIMA DE 30 M, DIAMETRO MAXIMO DE 800 MM, POTENCIA INSTALADA DE 268 HP, MESA ROTATIVA COM TORQUE MAXIMO DE 170 KNM</v>
          </cell>
          <cell r="E3312" t="str">
            <v>UN</v>
          </cell>
          <cell r="G3312">
            <v>4216216.21</v>
          </cell>
        </row>
        <row r="3313">
          <cell r="A3313" t="str">
            <v>SINAPI-I 38542</v>
          </cell>
          <cell r="D3313" t="str">
            <v>PERFURATRIZ COM TORRE METALICA PARA EXECUCAO DE ESTACA HELICE CONTINUA, PROFUNDIDADE MAXIMA DE 32 M, DIAMETRO MAXIMO DE 1000 MM, POTENCIA INSTALADA DE 350 HP, MESA ROTATIVA COM TORQUE MAXIMO DE 263 KNM</v>
          </cell>
          <cell r="E3313" t="str">
            <v>UN</v>
          </cell>
          <cell r="G3313">
            <v>6464864.8700000001</v>
          </cell>
        </row>
        <row r="3314">
          <cell r="A3314" t="str">
            <v>SINAPI-I 45080</v>
          </cell>
          <cell r="D3314" t="str">
            <v>PERFURATRIZ DE COROA DIAMANTADA PARA CONCRETO, DIAMETRO ATE 250 MM, MOTOR ELETRICO 220 V, POTENCIA 2.500W</v>
          </cell>
          <cell r="E3314" t="str">
            <v>UN</v>
          </cell>
          <cell r="G3314">
            <v>14000.84</v>
          </cell>
        </row>
        <row r="3315">
          <cell r="A3315" t="str">
            <v>SINAPI-I 38543</v>
          </cell>
          <cell r="D3315" t="str">
            <v>PERFURATRIZ HIDRAULICA COM TRADO CURTO ACOPLADO, PROFUNDIDADE MAXIMA DE 20 M, DIAMETRO MAXIMO DE 1500 MM, POTENCIA INSTALADA DE 137 HP, MESA ROTATIVA COM TORQUE MAXIMO DE 30 KNM (INCLUI MONTAGEM, NAO INCLUI CAMINHAO)</v>
          </cell>
          <cell r="E3315" t="str">
            <v>UN</v>
          </cell>
          <cell r="G3315">
            <v>1316401.78</v>
          </cell>
        </row>
        <row r="3316">
          <cell r="A3316" t="str">
            <v>SINAPI-I 44002</v>
          </cell>
          <cell r="D3316" t="str">
            <v>PERFURATRIZ HIDRAULICA SOBRE ESTEIRA, TORQUE MAXIMO 161 KNM, PROFUNDIDADE MAXIMA 54 M, DIAMETRO MAXIMO 1500 MM, POTENCIA MOTOR 268 HP</v>
          </cell>
          <cell r="E3316" t="str">
            <v>UN</v>
          </cell>
          <cell r="G3316">
            <v>6148836.0099999998</v>
          </cell>
        </row>
        <row r="3317">
          <cell r="A3317" t="str">
            <v>SINAPI-I 43886</v>
          </cell>
          <cell r="D3317" t="str">
            <v>PERFURATRIZ HIDRAULICA SOBRE ESTEIRA, TORQUE MAXIMO 98 KNM, PROFUNDIDADE MAXIMA 25 M, DIAMETRO MAXIMO 115 MM, POTENCIA MOTOR 190 HP</v>
          </cell>
          <cell r="E3317" t="str">
            <v>UN</v>
          </cell>
          <cell r="G3317">
            <v>2984146.93</v>
          </cell>
        </row>
        <row r="3318">
          <cell r="A3318" t="str">
            <v>SINAPI-I 40791</v>
          </cell>
          <cell r="D3318" t="str">
            <v>PERFURATRIZ MANUAL, TORQUE MAXIMO 83 N.M, POTENCIA 5 CV, COM DIAMETRO MAXIMO 4", PARA SOLO GRAMPEADO (INCLUI SUPORTE OU CHASSI TIPO MESA)</v>
          </cell>
          <cell r="E3318" t="str">
            <v>UN</v>
          </cell>
          <cell r="G3318">
            <v>42545.33</v>
          </cell>
        </row>
        <row r="3319">
          <cell r="A3319" t="str">
            <v>SINAPI-I 44003</v>
          </cell>
          <cell r="D3319" t="str">
            <v>PERFURATRIZ PARA EXECUCAO DE ESTACAS SECANTES, TIPO HELICE CONTINUA COM CABECOTE DUPLO E TUBO METALICO 300 KW</v>
          </cell>
          <cell r="E3319" t="str">
            <v>UN</v>
          </cell>
          <cell r="G3319">
            <v>8544864.9000000004</v>
          </cell>
        </row>
        <row r="3320">
          <cell r="A3320" t="str">
            <v>SINAPI-I 44548</v>
          </cell>
          <cell r="D3320" t="str">
            <v>PERFURATRIZ PARA FURO DIRECIONAL HORIZONTAL (HDD) COM CAPACIDADE ATE 89 KN, POTENCIA 24,8 HP A 80 HP (INCLUSO FERRAMENTAS E LOCALIZADOR), PARA REDE SUBTERRANEA</v>
          </cell>
          <cell r="E3320" t="str">
            <v>UN</v>
          </cell>
          <cell r="G3320">
            <v>2613220.19</v>
          </cell>
        </row>
        <row r="3321">
          <cell r="A3321" t="str">
            <v>SINAPI-I 44550</v>
          </cell>
          <cell r="D3321" t="str">
            <v>PERFURATRIZ PARA FURO DIRECIONAL HORIZONTAL (HDD) COM CAPACIDADE DE 201 KN A 560 KN, POTENCIA 200 HP A 260 HP (INCLUSO FERRAMENTAS E LOCALIZADOR), PARA REDE SUBTERRANEA</v>
          </cell>
          <cell r="E3321" t="str">
            <v>UN</v>
          </cell>
          <cell r="G3321">
            <v>8198572.9800000004</v>
          </cell>
        </row>
        <row r="3322">
          <cell r="A3322" t="str">
            <v>SINAPI-I 44549</v>
          </cell>
          <cell r="D3322" t="str">
            <v>PERFURATRIZ PARA FURO DIRECIONAL HORIZONTAL (HDD) COM CAPACIDADE DE 90 KN A 200 KN, POTENCIA 100 HP A 160 HP (INCLUSO FERRAMENTAS E LOCALIZADOR), PARA REDE SUBTERRANEA</v>
          </cell>
          <cell r="E3322" t="str">
            <v>UN</v>
          </cell>
          <cell r="G3322">
            <v>5995206.5099999998</v>
          </cell>
        </row>
        <row r="3323">
          <cell r="A3323" t="str">
            <v>SINAPI-I 41982</v>
          </cell>
          <cell r="D3323" t="str">
            <v>PERFURATRIZ ROTATIVA SOBRE ESTEIRA, TORQUE MAXIMO 2500 KGM, POTENCIA 110 HP, MOTOR DIESEL</v>
          </cell>
          <cell r="E3323" t="str">
            <v>UN</v>
          </cell>
          <cell r="G3323">
            <v>1592792.76</v>
          </cell>
        </row>
        <row r="3324">
          <cell r="A3324" t="str">
            <v>SINAPI-I 39012</v>
          </cell>
          <cell r="D3324" t="str">
            <v>PERFURATRIZ SOBRE ESTEIRA, TORQUE MAXIMO 600 KGF, PESO MEDIO 1000 KG, POTENCIA 20 HP, DIAMETRO MAXIMO 10"</v>
          </cell>
          <cell r="E3324" t="str">
            <v>UN</v>
          </cell>
          <cell r="G3324">
            <v>934594.59</v>
          </cell>
        </row>
        <row r="3325">
          <cell r="A3325" t="str">
            <v>SINAPI-I 40435</v>
          </cell>
          <cell r="D3325" t="str">
            <v>PERFURATRIZ SOBRE ESTEIRA, TORQUE MAXIMO DE 600 KGF, POTENCIA ENTRE 50 E 60 HP, DIAMETRO MAXIMO DE 10"</v>
          </cell>
          <cell r="E3325" t="str">
            <v>UN</v>
          </cell>
          <cell r="G3325">
            <v>943735.33</v>
          </cell>
        </row>
        <row r="3326">
          <cell r="A3326" t="str">
            <v>SINAPI-I 45265</v>
          </cell>
          <cell r="D3326" t="str">
            <v>PERNEIRA DE RASPA COM VELCRO</v>
          </cell>
          <cell r="E3326" t="str">
            <v>PAR</v>
          </cell>
          <cell r="G3326">
            <v>33.06</v>
          </cell>
        </row>
        <row r="3327">
          <cell r="A3327" t="str">
            <v>SINAPI-I 13617</v>
          </cell>
          <cell r="D3327" t="str">
            <v>PICAPE CABINE SIMPLES COM MOTOR 1.6 FLEX, CAMBIO MANUAL, POTENCIA 101/104 CV, 2 PORTAS</v>
          </cell>
          <cell r="E3327" t="str">
            <v>UN</v>
          </cell>
          <cell r="G3327">
            <v>103492.08</v>
          </cell>
        </row>
        <row r="3328">
          <cell r="A3328" t="str">
            <v>SINAPI-I 35274</v>
          </cell>
          <cell r="D3328" t="str">
            <v>PILAR QUADRADO NAO APARELHADO *10 X 10* CM, EM MACARANDUBA/MASSARANDUBA, ANGELIM OU EQUIVALENTE DA REGIAO - BRUTA</v>
          </cell>
          <cell r="E3328" t="str">
            <v>M</v>
          </cell>
          <cell r="G3328">
            <v>72.319999999999993</v>
          </cell>
        </row>
        <row r="3329">
          <cell r="A3329" t="str">
            <v>SINAPI-I 35275</v>
          </cell>
          <cell r="D3329" t="str">
            <v>PILAR QUADRADO NAO APARELHADO *15 X 15* CM, EM MACARANDUBA/MASSARANDUBA, ANGELIM OU EQUIVALENTE DA REGIAO - BRUTA</v>
          </cell>
          <cell r="E3329" t="str">
            <v>M</v>
          </cell>
          <cell r="G3329">
            <v>153.49</v>
          </cell>
        </row>
        <row r="3330">
          <cell r="A3330" t="str">
            <v>SINAPI-I 35276</v>
          </cell>
          <cell r="D3330" t="str">
            <v>PILAR QUADRADO NAO APARELHADO *20 X 20* CM, EM MACARANDUBA/MASSARANDUBA, ANGELIM OU EQUIVALENTE DA REGIAO - BRUTA</v>
          </cell>
          <cell r="E3330" t="str">
            <v>M</v>
          </cell>
          <cell r="G3330">
            <v>267.07</v>
          </cell>
        </row>
        <row r="3331">
          <cell r="A3331" t="str">
            <v>SINAPI-I 11091</v>
          </cell>
          <cell r="D3331" t="str">
            <v>PINGADEIRA PLASTICA PARA TELHA DE FIBROCIMENTO CANALETE 49/KALHETA OU CANALETE 90/KALHETAO</v>
          </cell>
          <cell r="E3331" t="str">
            <v>UN</v>
          </cell>
          <cell r="G3331">
            <v>1.58</v>
          </cell>
        </row>
        <row r="3332">
          <cell r="A3332" t="str">
            <v>SINAPI-I 37586</v>
          </cell>
          <cell r="D3332" t="str">
            <v>PINO DE ACO COM ARRUELA CONICA, DIAMETRO ARRUELA = *23* MM E COMP HASTE = *27* MM (ACAO INDIRETA)</v>
          </cell>
          <cell r="E3332" t="str">
            <v>CENTO</v>
          </cell>
          <cell r="G3332">
            <v>103.03</v>
          </cell>
        </row>
        <row r="3333">
          <cell r="A3333" t="str">
            <v>SINAPI-I 37395</v>
          </cell>
          <cell r="D3333" t="str">
            <v>PINO DE ACO COM FURO, HASTE = 27 MM (ACAO DIRETA)</v>
          </cell>
          <cell r="E3333" t="str">
            <v>CENTO</v>
          </cell>
          <cell r="G3333">
            <v>88.59</v>
          </cell>
        </row>
        <row r="3334">
          <cell r="A3334" t="str">
            <v>SINAPI-I 14147</v>
          </cell>
          <cell r="D3334" t="str">
            <v>PINO DE ACO COM ROSCA 1/4", COMPRIMENTO DA HASTE = 30 MM E ROSCA = 20 MM (ACAO DIRETA)</v>
          </cell>
          <cell r="E3334" t="str">
            <v>CENTO</v>
          </cell>
          <cell r="G3334">
            <v>117.51</v>
          </cell>
        </row>
        <row r="3335">
          <cell r="A3335" t="str">
            <v>SINAPI-I 37396</v>
          </cell>
          <cell r="D3335" t="str">
            <v>PINO DE ACO LISO 1/4", HASTE = *36,5* MM (ACAO DIRETA)</v>
          </cell>
          <cell r="E3335" t="str">
            <v>CENTO</v>
          </cell>
          <cell r="G3335">
            <v>72.489999999999995</v>
          </cell>
        </row>
        <row r="3336">
          <cell r="A3336" t="str">
            <v>SINAPI-I 37397</v>
          </cell>
          <cell r="D3336" t="str">
            <v>PINO DE ACO LISO 1/4", HASTE = *53* MM (ACAO DIRETA)</v>
          </cell>
          <cell r="E3336" t="str">
            <v>CENTO</v>
          </cell>
          <cell r="G3336">
            <v>75.930000000000007</v>
          </cell>
        </row>
        <row r="3337">
          <cell r="A3337" t="str">
            <v>SINAPI-I 43606</v>
          </cell>
          <cell r="D3337" t="str">
            <v>PINO GUIA RETO, EM LATAO, CHAPA COM 3 MM DE ESPESSURA E GUIA COM ROLETE DE 9 MM</v>
          </cell>
          <cell r="E3337" t="str">
            <v>UN</v>
          </cell>
          <cell r="G3337">
            <v>9.1</v>
          </cell>
        </row>
        <row r="3338">
          <cell r="A3338" t="str">
            <v>SINAPI-I 444</v>
          </cell>
          <cell r="D3338" t="str">
            <v>PINO ROSCA EXTERNA, EM ACO GALVANIZADO, PARA ISOLADOR DE 15KV, DIAMETRO 25 MM, COMPRIMENTO *290* MM</v>
          </cell>
          <cell r="E3338" t="str">
            <v>UN</v>
          </cell>
        </row>
        <row r="3339">
          <cell r="A3339" t="str">
            <v>SINAPI-I 445</v>
          </cell>
          <cell r="D3339" t="str">
            <v>PINO ROSCA EXTERNA, EM ACO GALVANIZADO, PARA ISOLADOR DE 25KV, DIAMETRO 35MM, COMPRIMENTO *320* MM</v>
          </cell>
          <cell r="E3339" t="str">
            <v>UN</v>
          </cell>
        </row>
        <row r="3340">
          <cell r="A3340" t="str">
            <v>SINAPI-I 4783</v>
          </cell>
          <cell r="D3340" t="str">
            <v>PINTOR (HORISTA)</v>
          </cell>
          <cell r="E3340" t="str">
            <v>H</v>
          </cell>
          <cell r="G3340">
            <v>25.86</v>
          </cell>
        </row>
        <row r="3341">
          <cell r="A3341" t="str">
            <v>SINAPI-I 41079</v>
          </cell>
          <cell r="D3341" t="str">
            <v>PINTOR (MENSALISTA)</v>
          </cell>
          <cell r="E3341" t="str">
            <v>MES</v>
          </cell>
          <cell r="G3341">
            <v>4573.8100000000004</v>
          </cell>
        </row>
        <row r="3342">
          <cell r="A3342" t="str">
            <v>SINAPI-I 12874</v>
          </cell>
          <cell r="D3342" t="str">
            <v>PINTOR DE LETREIROS (HORISTA)</v>
          </cell>
          <cell r="E3342" t="str">
            <v>H</v>
          </cell>
          <cell r="G3342">
            <v>25.1</v>
          </cell>
        </row>
        <row r="3343">
          <cell r="A3343" t="str">
            <v>SINAPI-I 41082</v>
          </cell>
          <cell r="D3343" t="str">
            <v>PINTOR DE LETREIROS (MENSALISTA)</v>
          </cell>
          <cell r="E3343" t="str">
            <v>MES</v>
          </cell>
          <cell r="G3343">
            <v>4441.47</v>
          </cell>
        </row>
        <row r="3344">
          <cell r="A3344" t="str">
            <v>SINAPI-I 4785</v>
          </cell>
          <cell r="D3344" t="str">
            <v>PINTOR PARA TINTA EPOXI (HORISTA)</v>
          </cell>
          <cell r="E3344" t="str">
            <v>H</v>
          </cell>
          <cell r="G3344">
            <v>25.86</v>
          </cell>
        </row>
        <row r="3345">
          <cell r="A3345" t="str">
            <v>SINAPI-I 41081</v>
          </cell>
          <cell r="D3345" t="str">
            <v>PINTOR PARA TINTA EPOXI (MENSALISTA)</v>
          </cell>
          <cell r="E3345" t="str">
            <v>MES</v>
          </cell>
          <cell r="G3345">
            <v>4573.8100000000004</v>
          </cell>
        </row>
        <row r="3346">
          <cell r="A3346" t="str">
            <v>SINAPI-I 4801</v>
          </cell>
          <cell r="D3346" t="str">
            <v>PISO DE BORRACHA CANELADO EM PLACAS 50 X 50 CM, E = *3,5* MM, PARA COLA</v>
          </cell>
          <cell r="E3346" t="str">
            <v>M2</v>
          </cell>
          <cell r="G3346">
            <v>79.849999999999994</v>
          </cell>
        </row>
        <row r="3347">
          <cell r="A3347" t="str">
            <v>SINAPI-I 4794</v>
          </cell>
          <cell r="D3347" t="str">
            <v>PISO DE BORRACHA ESPORTIVO EM PLACAS 50 X 50 CM, E = 15 MM, PARA ARGAMASSA, PRETO</v>
          </cell>
          <cell r="E3347" t="str">
            <v>M2</v>
          </cell>
          <cell r="G3347">
            <v>363.69</v>
          </cell>
        </row>
        <row r="3348">
          <cell r="A3348" t="str">
            <v>SINAPI-I 4796</v>
          </cell>
          <cell r="D3348" t="str">
            <v>PISO DE BORRACHA FRISADO OU PASTILHADO, PRETO, EM PLACAS 50 X 50 CM, E = 7 MM, PARA ARGAMASSA</v>
          </cell>
          <cell r="E3348" t="str">
            <v>M2</v>
          </cell>
          <cell r="G3348">
            <v>220.9</v>
          </cell>
        </row>
        <row r="3349">
          <cell r="A3349" t="str">
            <v>SINAPI-I 4800</v>
          </cell>
          <cell r="D3349" t="str">
            <v>PISO DE BORRACHA PASTILHADO EM PLACAS 50 X 50 CM, E = *3,5* MM, PARA COLA, PRETO</v>
          </cell>
          <cell r="E3349" t="str">
            <v>M2</v>
          </cell>
          <cell r="G3349">
            <v>60.75</v>
          </cell>
        </row>
        <row r="3350">
          <cell r="A3350" t="str">
            <v>SINAPI-I 4795</v>
          </cell>
          <cell r="D3350" t="str">
            <v>PISO DE BORRACHA PASTILHADO EM PLACAS 50 X 50 CM, E = 15 MM, PARA ARGAMASSA, PRETO</v>
          </cell>
          <cell r="E3350" t="str">
            <v>M2</v>
          </cell>
          <cell r="G3350">
            <v>354.03</v>
          </cell>
        </row>
        <row r="3351">
          <cell r="A3351" t="str">
            <v>SINAPI-I 1292</v>
          </cell>
          <cell r="D3351" t="str">
            <v>PISO EM CERAMICA ESMALTADA, COR LISA, PEI MAIOR OU IGUAL A 4, FORMATO MAIOR QUE 2025 CM2</v>
          </cell>
          <cell r="E3351" t="str">
            <v>M2</v>
          </cell>
          <cell r="G3351">
            <v>39.36</v>
          </cell>
        </row>
        <row r="3352">
          <cell r="A3352" t="str">
            <v>SINAPI-I 1287</v>
          </cell>
          <cell r="D3352" t="str">
            <v>PISO EM CERAMICA ESMALTADA, COR LISA, PEI MAIOR OU IGUAL A 4, FORMATO MENOR OU IGUAL A 2025 CM2</v>
          </cell>
          <cell r="E3352" t="str">
            <v>M2</v>
          </cell>
          <cell r="G3352">
            <v>31.51</v>
          </cell>
        </row>
        <row r="3353">
          <cell r="A3353" t="str">
            <v>SINAPI-I 4786</v>
          </cell>
          <cell r="D3353" t="str">
            <v>PISO EM GRANILITE, MARMORITE OU GRANITINA, AGREGADO COR PRETO, CINZA, PALHA OU BRANCO, E= *8* MM (INCLUSO EXECUCAO)</v>
          </cell>
          <cell r="E3353" t="str">
            <v>M2</v>
          </cell>
          <cell r="G3353">
            <v>124.95</v>
          </cell>
        </row>
        <row r="3354">
          <cell r="A3354" t="str">
            <v>SINAPI-I 10840</v>
          </cell>
          <cell r="D3354" t="str">
            <v>PISO EM GRANITO, POLIDO, TIPO AMENDOA/ AMARELO CAPRI/ AMARELO DOURADO CARIOCA OU OUTROS EQUIVALENTES DA REGIAO, FORMATO MENOR OU IGUAL A 3025 CM2, E= *2* CM</v>
          </cell>
          <cell r="E3354" t="str">
            <v>M2</v>
          </cell>
          <cell r="G3354">
            <v>317.16000000000003</v>
          </cell>
        </row>
        <row r="3355">
          <cell r="A3355" t="str">
            <v>SINAPI-I 10841</v>
          </cell>
          <cell r="D3355" t="str">
            <v>PISO EM GRANITO, POLIDO, TIPO ANDORINHA/ QUARTZ/ CASTELO/ CORUMBA OU OUTROS EQUIVALENTES DA REGIAO, FORMATO MENOR OU IGUAL A 3025 CM2, E= *2* CM</v>
          </cell>
          <cell r="E3355" t="str">
            <v>M2</v>
          </cell>
          <cell r="G3355">
            <v>239.36</v>
          </cell>
        </row>
        <row r="3356">
          <cell r="A3356" t="str">
            <v>SINAPI-I 44540</v>
          </cell>
          <cell r="D3356" t="str">
            <v>PISO EM GRANITO, POLIDO, TIPO MARFIM, DALLAS, CARAVELAS OU OUTROS EQUIVALENTES DA REGIAO, FORMATO MENOR OU IGUAL A 3025 CM2, E= *2*CM</v>
          </cell>
          <cell r="E3356" t="str">
            <v>M2</v>
          </cell>
          <cell r="G3356">
            <v>305.85000000000002</v>
          </cell>
        </row>
        <row r="3357">
          <cell r="A3357" t="str">
            <v>SINAPI-I 10842</v>
          </cell>
          <cell r="D3357" t="str">
            <v>PISO EM GRANITO, POLIDO, TIPO PRETO SAO GABRIEL/ TIJUCA OU OUTROS EQUIVALENTES DA REGIAO, FORMATO MENOR OU IGUAL A 3025 CM2, E= *2* CM</v>
          </cell>
          <cell r="E3357" t="str">
            <v>M2</v>
          </cell>
          <cell r="G3357">
            <v>345.75</v>
          </cell>
        </row>
        <row r="3358">
          <cell r="A3358" t="str">
            <v>SINAPI-I 45190</v>
          </cell>
          <cell r="D3358" t="str">
            <v>PISO EM PORCELANATO, RETIFICADO, LISO, MONOCOLOR, ACETINADO OU POLIDO, FORMATO MAIOR QUE 2500 ATE 6400 CM2</v>
          </cell>
          <cell r="E3358" t="str">
            <v>M2</v>
          </cell>
          <cell r="G3358">
            <v>65</v>
          </cell>
        </row>
        <row r="3359">
          <cell r="A3359" t="str">
            <v>SINAPI-I 45191</v>
          </cell>
          <cell r="D3359" t="str">
            <v>PISO EM PORCELANATO,RETIFICADO, LISO, MONOCOLOR, ACETINADO OU POLIDO, FORMATO MAIOR QUE 6400 CM2</v>
          </cell>
          <cell r="E3359" t="str">
            <v>M2</v>
          </cell>
          <cell r="G3359">
            <v>110.27</v>
          </cell>
        </row>
        <row r="3360">
          <cell r="A3360" t="str">
            <v>SINAPI-I 38180</v>
          </cell>
          <cell r="D3360" t="str">
            <v>PISO EM REGUA VINILICA SEMIFLEXIVEL, ENCAIXE CLICADO, E = 4 MM (SEM COLOCACAO)</v>
          </cell>
          <cell r="E3360" t="str">
            <v>M2</v>
          </cell>
          <cell r="G3360">
            <v>177.85</v>
          </cell>
        </row>
        <row r="3361">
          <cell r="A3361" t="str">
            <v>SINAPI-I 40648</v>
          </cell>
          <cell r="D3361" t="str">
            <v>PISO EPOXI AUTONIVELANTE, ESPESSURA *4* MM (INCLUSO EXECUCAO)</v>
          </cell>
          <cell r="E3361" t="str">
            <v>M2</v>
          </cell>
          <cell r="G3361">
            <v>239.9</v>
          </cell>
        </row>
        <row r="3362">
          <cell r="A3362" t="str">
            <v>SINAPI-I 40649</v>
          </cell>
          <cell r="D3362" t="str">
            <v>PISO EPOXI MULTILAYER, ESPESSURA *2* MM (INCLUSO EXECUCAO)</v>
          </cell>
          <cell r="E3362" t="str">
            <v>M2</v>
          </cell>
          <cell r="G3362">
            <v>139.74</v>
          </cell>
        </row>
        <row r="3363">
          <cell r="A3363" t="str">
            <v>SINAPI-I 40650</v>
          </cell>
          <cell r="D3363" t="str">
            <v>PISO FULGET (GRANITO LAVADO) EM PLACAS DE *40 X 40* CM, E = 2,0 CM (SEM COLOCACAO)</v>
          </cell>
          <cell r="E3363" t="str">
            <v>M2</v>
          </cell>
          <cell r="G3363">
            <v>179.92</v>
          </cell>
        </row>
        <row r="3364">
          <cell r="A3364" t="str">
            <v>SINAPI-I 40651</v>
          </cell>
          <cell r="D3364" t="str">
            <v>PISO FULGET (GRANITO LAVADO) EM PLACAS DE *75 X 75* CM, E = 2,0 CM (SEM COLOCACAO)</v>
          </cell>
          <cell r="E3364" t="str">
            <v>M2</v>
          </cell>
          <cell r="G3364">
            <v>331.86</v>
          </cell>
        </row>
        <row r="3365">
          <cell r="A3365" t="str">
            <v>SINAPI-I 40652</v>
          </cell>
          <cell r="D3365" t="str">
            <v>PISO FULGET (GRANITO LAVADO) MOLDADO IN LOCO (INCLUSO EXECUCAO)</v>
          </cell>
          <cell r="E3365" t="str">
            <v>M2</v>
          </cell>
          <cell r="G3365">
            <v>177.92</v>
          </cell>
        </row>
        <row r="3366">
          <cell r="A3366" t="str">
            <v>SINAPI-I 40647</v>
          </cell>
          <cell r="D3366" t="str">
            <v>PISO INDUSTRIAL EM CONCRETO ARMADO DE ACABAMENTO POLIDO, ESPESSURA 12 CM (CIMENTO QUEIMADO) (INCLUSO EXECUCAO)</v>
          </cell>
          <cell r="E3366" t="str">
            <v>M2</v>
          </cell>
          <cell r="G3366">
            <v>195.92</v>
          </cell>
        </row>
        <row r="3367">
          <cell r="A3367" t="str">
            <v>SINAPI-I 40653</v>
          </cell>
          <cell r="D3367" t="str">
            <v>PISO KORODUR (INCLUSO EXECUCAO)</v>
          </cell>
          <cell r="E3367" t="str">
            <v>M2</v>
          </cell>
          <cell r="G3367">
            <v>149.94</v>
          </cell>
        </row>
        <row r="3368">
          <cell r="A3368" t="str">
            <v>SINAPI-I 38135</v>
          </cell>
          <cell r="D3368" t="str">
            <v>PISO TATIL / PODOTATIL, LADRILHO HIDRAULICO / CONCRETO, *25 X 25* CM, E= *2,5* CM, PADRAO TATIL ALERTA OU DIRECIONAL, COR AMARELA</v>
          </cell>
          <cell r="E3368" t="str">
            <v>M2</v>
          </cell>
          <cell r="G3368">
            <v>93.61</v>
          </cell>
        </row>
        <row r="3369">
          <cell r="A3369" t="str">
            <v>SINAPI-I 36178</v>
          </cell>
          <cell r="D3369" t="str">
            <v>PISO TATIL / PODOTATIL, LADRILHO HIDRAULICO/CONCRETO, *40 X 40* CM, E= 2,5* CM, PADRAO TATIL ALERTA OU DIRECIONAL, COR NATURAL</v>
          </cell>
          <cell r="E3369" t="str">
            <v>UN</v>
          </cell>
          <cell r="G3369">
            <v>15.65</v>
          </cell>
        </row>
        <row r="3370">
          <cell r="A3370" t="str">
            <v>SINAPI-I 38181</v>
          </cell>
          <cell r="D3370" t="str">
            <v>PISO TATIL ALERTA OU DIRECIONAL, DE BORRACHA, COLORIDO, 25 X 25 CM, E = 5 MM, PARA COLA</v>
          </cell>
          <cell r="E3370" t="str">
            <v>M2</v>
          </cell>
          <cell r="G3370">
            <v>242.79</v>
          </cell>
        </row>
        <row r="3371">
          <cell r="A3371" t="str">
            <v>SINAPI-I 38182</v>
          </cell>
          <cell r="D3371" t="str">
            <v>PISO TATIL DE ALERTA OU DIRECIONAL DE BORRACHA, PRETO, 25 X 25 CM, E = 5 MM, PARA COLA</v>
          </cell>
          <cell r="E3371" t="str">
            <v>M2</v>
          </cell>
          <cell r="G3371">
            <v>231.27</v>
          </cell>
        </row>
        <row r="3372">
          <cell r="A3372" t="str">
            <v>SINAPI-I 38186</v>
          </cell>
          <cell r="D3372" t="str">
            <v>PISO TATIL DE ALERTA OU DIRECIONAL, DE BORRACHA, COLORIDO, 25 X 25 CM, E = 12 MM, PARA ARGAMASSA</v>
          </cell>
          <cell r="E3372" t="str">
            <v>M2</v>
          </cell>
          <cell r="G3372">
            <v>601.16</v>
          </cell>
        </row>
        <row r="3373">
          <cell r="A3373" t="str">
            <v>SINAPI-I 38185</v>
          </cell>
          <cell r="D3373" t="str">
            <v>PISO TATIL DE ALERTA OU DIRECIONAL, DE BORRACHA, PRETO, 25 X 25 CM, E = 12 MM, PARA ARGAMASSA</v>
          </cell>
          <cell r="E3373" t="str">
            <v>M2</v>
          </cell>
          <cell r="G3373">
            <v>535.24</v>
          </cell>
        </row>
        <row r="3374">
          <cell r="A3374" t="str">
            <v>SINAPI-I 40654</v>
          </cell>
          <cell r="D3374" t="str">
            <v>PISO URETANO, VERSAO REVESTIMENTO AUTONIVELANTE, ESPESSURA VARIAVEL DE 3 A 4 MM (INCLUSO EXECUCAO)</v>
          </cell>
          <cell r="E3374" t="str">
            <v>M2</v>
          </cell>
          <cell r="G3374">
            <v>232.9</v>
          </cell>
        </row>
        <row r="3375">
          <cell r="A3375" t="str">
            <v>SINAPI-I 44541</v>
          </cell>
          <cell r="D3375" t="str">
            <v>PISO/ REVESTIMENTO EM GRANITO, POLIDO, TIPO ANDORINHA/ QUARTZ/ CASTELO/ CORUMBA OU OUTROS EQUIVALENTES DA REGIAO, FORMATO MAIOR OU IGUAL A 3025 CM2, E = *2*CM</v>
          </cell>
          <cell r="E3375" t="str">
            <v>M2</v>
          </cell>
          <cell r="G3375">
            <v>252.66</v>
          </cell>
        </row>
        <row r="3376">
          <cell r="A3376" t="str">
            <v>SINAPI-I 4822</v>
          </cell>
          <cell r="D3376" t="str">
            <v>PISO/ REVESTIMENTO EM MARMORE, POLIDO, BRANCO COMUM, FORMATO MAIOR OU IGUAL A 3025 CM2, E = *2* CM</v>
          </cell>
          <cell r="E3376" t="str">
            <v>M2</v>
          </cell>
          <cell r="G3376">
            <v>282.14</v>
          </cell>
        </row>
        <row r="3377">
          <cell r="A3377" t="str">
            <v>SINAPI-I 4818</v>
          </cell>
          <cell r="D3377" t="str">
            <v>PISO/ REVESTIMENTO EM MARMORE, POLIDO, BRANCO COMUM, FORMATO MENOR OU IGUAL A 3025 CM2, E = *2* CM</v>
          </cell>
          <cell r="E3377" t="str">
            <v>M2</v>
          </cell>
          <cell r="G3377">
            <v>290</v>
          </cell>
        </row>
        <row r="3378">
          <cell r="A3378" t="str">
            <v>SINAPI-I 39567</v>
          </cell>
          <cell r="D3378" t="str">
            <v>PLACA / CHAPA DE GESSO ACARTONADO, ACABAMENTO VINILICO LISO EM UMA DAS FACES, COR BRANCA, BORDA QUADRADA, E = 9,5 MM, *625 X 1250* MM (L X C), PARA FORRO REMOVIVEL</v>
          </cell>
          <cell r="E3378" t="str">
            <v>M2</v>
          </cell>
          <cell r="G3378">
            <v>45.66</v>
          </cell>
        </row>
        <row r="3379">
          <cell r="A3379" t="str">
            <v>SINAPI-I 39566</v>
          </cell>
          <cell r="D3379" t="str">
            <v>PLACA / CHAPA DE GESSO ACARTONADO, ACABAMENTO VINILICO LISO EM UMA DAS FACES, COR BRANCA, BORDA QUADRADA, E = 9,5 MM, *625 X 625* MM (L X C), PARA FORRO REMOVIVEL</v>
          </cell>
          <cell r="E3379" t="str">
            <v>M2</v>
          </cell>
          <cell r="G3379">
            <v>48.33</v>
          </cell>
        </row>
        <row r="3380">
          <cell r="A3380" t="str">
            <v>SINAPI-I 39416</v>
          </cell>
          <cell r="D3380" t="str">
            <v>PLACA / CHAPA DE GESSO ACARTONADO, RESISTENTE A UMIDADE (RU), COR VERDE, E = 12,5 MM, 1200 X 1800 MM (L X C)</v>
          </cell>
          <cell r="E3380" t="str">
            <v>M2</v>
          </cell>
          <cell r="G3380">
            <v>29.46</v>
          </cell>
        </row>
        <row r="3381">
          <cell r="A3381" t="str">
            <v>SINAPI-I 39417</v>
          </cell>
          <cell r="D3381" t="str">
            <v>PLACA / CHAPA DE GESSO ACARTONADO, RESISTENTE A UMIDADE (RU), COR VERDE, E = 12,5 MM, 1200 X 2400 MM (L X C)</v>
          </cell>
          <cell r="E3381" t="str">
            <v>M2</v>
          </cell>
          <cell r="G3381">
            <v>28.73</v>
          </cell>
        </row>
        <row r="3382">
          <cell r="A3382" t="str">
            <v>SINAPI-I 43742</v>
          </cell>
          <cell r="D3382" t="str">
            <v>PLACA / CHAPA DE GESSO ACARTONADO, RESISTENTE A UMIDADE (RU), COR VERDE, E = 15 MM, 1200 X 2400 MM (L X C)</v>
          </cell>
          <cell r="E3382" t="str">
            <v>M2</v>
          </cell>
          <cell r="G3382">
            <v>30.99</v>
          </cell>
        </row>
        <row r="3383">
          <cell r="A3383" t="str">
            <v>SINAPI-I 39414</v>
          </cell>
          <cell r="D3383" t="str">
            <v>PLACA / CHAPA DE GESSO ACARTONADO, RESISTENTE AO FOGO (RF), COR ROSA, E = 12,5 MM, 1200 X 1800 MM (L X C)</v>
          </cell>
          <cell r="E3383" t="str">
            <v>M2</v>
          </cell>
          <cell r="G3383">
            <v>27.9</v>
          </cell>
        </row>
        <row r="3384">
          <cell r="A3384" t="str">
            <v>SINAPI-I 39415</v>
          </cell>
          <cell r="D3384" t="str">
            <v>PLACA / CHAPA DE GESSO ACARTONADO, RESISTENTE AO FOGO (RF), COR ROSA, E = 12,5 MM, 1200 X 2400 MM (L X C)</v>
          </cell>
          <cell r="E3384" t="str">
            <v>M2</v>
          </cell>
          <cell r="G3384">
            <v>24.04</v>
          </cell>
        </row>
        <row r="3385">
          <cell r="A3385" t="str">
            <v>SINAPI-I 43740</v>
          </cell>
          <cell r="D3385" t="str">
            <v>PLACA / CHAPA DE GESSO ACARTONADO, RESISTENTE AO FOGO (RF), COR ROSA, E = 15 MM, 1200 X 2400 MM (L X C)</v>
          </cell>
          <cell r="E3385" t="str">
            <v>M2</v>
          </cell>
          <cell r="G3385">
            <v>29.37</v>
          </cell>
        </row>
        <row r="3386">
          <cell r="A3386" t="str">
            <v>SINAPI-I 39412</v>
          </cell>
          <cell r="D3386" t="str">
            <v>PLACA / CHAPA DE GESSO ACARTONADO, STANDARD (ST), COR BRANCA, E = 12,5 MM, 1200 X 1800 MM (L X C)</v>
          </cell>
          <cell r="E3386" t="str">
            <v>M2</v>
          </cell>
          <cell r="G3386">
            <v>20.14</v>
          </cell>
        </row>
        <row r="3387">
          <cell r="A3387" t="str">
            <v>SINAPI-I 39413</v>
          </cell>
          <cell r="D3387" t="str">
            <v>PLACA / CHAPA DE GESSO ACARTONADO, STANDARD (ST), COR BRANCA, E = 12,5 MM, 1200 X 2400 MM (L X C)</v>
          </cell>
          <cell r="E3387" t="str">
            <v>M2</v>
          </cell>
          <cell r="G3387">
            <v>21.78</v>
          </cell>
        </row>
        <row r="3388">
          <cell r="A3388" t="str">
            <v>SINAPI-I 43741</v>
          </cell>
          <cell r="D3388" t="str">
            <v>PLACA / CHAPA DE GESSO ACARTONADO, STANDARD (ST), COR BRANCA, E = 15 MM, 1200 X 2400 MM (L X C)</v>
          </cell>
          <cell r="E3388" t="str">
            <v>M2</v>
          </cell>
          <cell r="G3388">
            <v>23.22</v>
          </cell>
        </row>
        <row r="3389">
          <cell r="A3389" t="str">
            <v>SINAPI-I 11062</v>
          </cell>
          <cell r="D3389" t="str">
            <v>PLACA CIMENTICIA LISA E = 10 MM, DE 1,20 X *2,50* M (SEM AMIANTO)</v>
          </cell>
          <cell r="E3389" t="str">
            <v>M2</v>
          </cell>
          <cell r="G3389">
            <v>43.99</v>
          </cell>
        </row>
        <row r="3390">
          <cell r="A3390" t="str">
            <v>SINAPI-I 11063</v>
          </cell>
          <cell r="D3390" t="str">
            <v>PLACA CIMENTICIA LISA E = 6 MM, DE 1,20 X *2,50* M (SEM AMIANTO)</v>
          </cell>
          <cell r="E3390" t="str">
            <v>M2</v>
          </cell>
          <cell r="G3390">
            <v>26.92</v>
          </cell>
        </row>
        <row r="3391">
          <cell r="A3391" t="str">
            <v>SINAPI-I 13521</v>
          </cell>
          <cell r="D3391" t="str">
            <v>PLACA DE ACO ESMALTADA PARA IDENTIFICACAO DE RUA, *45 CM X 20* CM</v>
          </cell>
          <cell r="E3391" t="str">
            <v>UN</v>
          </cell>
          <cell r="G3391">
            <v>103.12</v>
          </cell>
        </row>
        <row r="3392">
          <cell r="A3392" t="str">
            <v>SINAPI-I 10851</v>
          </cell>
          <cell r="D3392" t="str">
            <v>PLACA DE ACRILICO TRANSPARENTE ADESIVADA PARA SINALIZACAO DE PORTAS, BORDA POLIDA, DE *25 X 8*, E = 6 MM (NAO INCLUI ACESSORIOS PARA FIXACAO)</v>
          </cell>
          <cell r="E3392" t="str">
            <v>UN</v>
          </cell>
          <cell r="G3392">
            <v>61.5</v>
          </cell>
        </row>
        <row r="3393">
          <cell r="A3393" t="str">
            <v>SINAPI-I 39515</v>
          </cell>
          <cell r="D3393" t="str">
            <v>PLACA DE FIBRA MINERAL PARA FORRO, DE 1250 X 625 MM, E = 15 MM, BORDA RETA, COM PINTURA ANTIMOFO (NAO INCLUI PERFIS)</v>
          </cell>
          <cell r="E3393" t="str">
            <v>UN</v>
          </cell>
          <cell r="G3393">
            <v>47.03</v>
          </cell>
        </row>
        <row r="3394">
          <cell r="A3394" t="str">
            <v>SINAPI-I 39516</v>
          </cell>
          <cell r="D3394" t="str">
            <v>PLACA DE FIBRA MINERAL PARA FORRO, DE 625 X 625 MM, E = 15 MM, BORDA REBAIXADA PARA PERFIL 24 MM, COM PINTURA ANTIMOFO (NAO INCLUI PERFIS)</v>
          </cell>
          <cell r="E3394" t="str">
            <v>UN</v>
          </cell>
          <cell r="G3394">
            <v>39.65</v>
          </cell>
        </row>
        <row r="3395">
          <cell r="A3395" t="str">
            <v>SINAPI-I 39514</v>
          </cell>
          <cell r="D3395" t="str">
            <v>PLACA DE FIBRA MINERAL PARA FORRO, DE 625 X 625 MM, E = 15 MM, BORDA RETA, COM PINTURA ANTIMOFO (NAO INCLUI PERFIS)</v>
          </cell>
          <cell r="E3395" t="str">
            <v>UN</v>
          </cell>
          <cell r="G3395">
            <v>24.67</v>
          </cell>
        </row>
        <row r="3396">
          <cell r="A3396" t="str">
            <v>SINAPI-I 4812</v>
          </cell>
          <cell r="D3396" t="str">
            <v>PLACA DE GESSO PARA FORRO, *60 X 60* CM, ESPESSURA DE 12 MM (SEM COLOCACAO)</v>
          </cell>
          <cell r="E3396" t="str">
            <v>M2</v>
          </cell>
          <cell r="G3396">
            <v>12.08</v>
          </cell>
        </row>
        <row r="3397">
          <cell r="A3397" t="str">
            <v>SINAPI-I 10849</v>
          </cell>
          <cell r="D3397" t="str">
            <v>PLACA DE INAUGURACAO EM BRONZE *35X 50*CM</v>
          </cell>
          <cell r="E3397" t="str">
            <v>UN</v>
          </cell>
          <cell r="G3397">
            <v>1500.01</v>
          </cell>
        </row>
        <row r="3398">
          <cell r="A3398" t="str">
            <v>SINAPI-I 10848</v>
          </cell>
          <cell r="D3398" t="str">
            <v>PLACA DE INAUGURACAO METALICA, *40* CM X *60* CM</v>
          </cell>
          <cell r="E3398" t="str">
            <v>UN</v>
          </cell>
          <cell r="G3398">
            <v>942.19</v>
          </cell>
        </row>
        <row r="3399">
          <cell r="A3399" t="str">
            <v>SINAPI-I 4813</v>
          </cell>
          <cell r="D3399" t="str">
            <v>PLACA DE OBRA (PARA CONSTRUCAO CIVIL) EM CHAPA GALVANIZADA *N. 22*, ADESIVADA, DE *2,4 X 1,2* M (SEM POSTES PARA FIXACAO)</v>
          </cell>
          <cell r="E3399" t="str">
            <v>M2</v>
          </cell>
          <cell r="G3399">
            <v>312.5</v>
          </cell>
        </row>
        <row r="3400">
          <cell r="A3400" t="str">
            <v>SINAPI-I 37560</v>
          </cell>
          <cell r="D3400" t="str">
            <v>PLACA DE SINALIZACAO DE SEGURANCA CONTRA INCENDIO - ALERTA, TRIANGULAR, BASE DE *30* CM, EM PVC *2* MM ANTI-CHAMAS (SIMBOLOS, CORES E PICTOGRAMAS CONFORME NBR 16820)</v>
          </cell>
          <cell r="E3400" t="str">
            <v>UN</v>
          </cell>
          <cell r="G3400">
            <v>19.68</v>
          </cell>
        </row>
        <row r="3401">
          <cell r="A3401" t="str">
            <v>SINAPI-I 37557</v>
          </cell>
          <cell r="D3401" t="str">
            <v>PLACA DE SINALIZACAO DE SEGURANCA CONTRA INCENDIO, FOTOLUMINESCENTE, QUADRADA, *14 X 14* CM, EM PVC *2* MM ANTI-CHAMAS (SIMBOLOS, CORES E PICTOGRAMAS CONFORME NBR 16820)</v>
          </cell>
          <cell r="E3401" t="str">
            <v>UN</v>
          </cell>
          <cell r="G3401">
            <v>5.97</v>
          </cell>
        </row>
        <row r="3402">
          <cell r="A3402" t="str">
            <v>SINAPI-I 37556</v>
          </cell>
          <cell r="D3402" t="str">
            <v>PLACA DE SINALIZACAO DE SEGURANCA CONTRA INCENDIO, FOTOLUMINESCENTE, QUADRADA, *20 X 20* CM, EM PVC *2* MM ANTI-CHAMAS (SIMBOLOS, CORES E PICTOGRAMAS CONFORME NBR 16820)</v>
          </cell>
          <cell r="E3402" t="str">
            <v>UN</v>
          </cell>
          <cell r="G3402">
            <v>11.56</v>
          </cell>
        </row>
        <row r="3403">
          <cell r="A3403" t="str">
            <v>SINAPI-I 37559</v>
          </cell>
          <cell r="D3403" t="str">
            <v>PLACA DE SINALIZACAO DE SEGURANCA CONTRA INCENDIO, FOTOLUMINESCENTE, RETANGULAR, *12 X 40* CM, EM PVC *2* MM ANTI-CHAMAS (SIMBOLOS, CORES E PICTOGRAMAS CONFORME NBR 16820)</v>
          </cell>
          <cell r="E3403" t="str">
            <v>UN</v>
          </cell>
          <cell r="G3403">
            <v>14.18</v>
          </cell>
        </row>
        <row r="3404">
          <cell r="A3404" t="str">
            <v>SINAPI-I 37539</v>
          </cell>
          <cell r="D3404" t="str">
            <v>PLACA DE SINALIZACAO DE SEGURANCA CONTRA INCENDIO, FOTOLUMINESCENTE, RETANGULAR, *13 X 26* CM, EM PVC *2* MM ANTI-CHAMAS (SIMBOLOS, CORES E PICTOGRAMAS CONFORME NBR 16820)</v>
          </cell>
          <cell r="E3404" t="str">
            <v>UN</v>
          </cell>
          <cell r="G3404">
            <v>10</v>
          </cell>
        </row>
        <row r="3405">
          <cell r="A3405" t="str">
            <v>SINAPI-I 37558</v>
          </cell>
          <cell r="D3405" t="str">
            <v>PLACA DE SINALIZACAO DE SEGURANCA CONTRA INCENDIO, FOTOLUMINESCENTE, RETANGULAR, *20 X 40* CM, EM PVC *2* MM ANTI-CHAMAS (SIMBOLOS, CORES E PICTOGRAMAS CONFORME NBR 16820)</v>
          </cell>
          <cell r="E3405" t="str">
            <v>UN</v>
          </cell>
          <cell r="G3405">
            <v>18.64</v>
          </cell>
        </row>
        <row r="3406">
          <cell r="A3406" t="str">
            <v>SINAPI-I 34723</v>
          </cell>
          <cell r="D3406" t="str">
            <v>PLACA DE SINALIZACAO EM CHAPA DE ACO NUM 16 COM PINTURA REFLETIVA</v>
          </cell>
          <cell r="E3406" t="str">
            <v>M2</v>
          </cell>
          <cell r="G3406">
            <v>721.88</v>
          </cell>
        </row>
        <row r="3407">
          <cell r="A3407" t="str">
            <v>SINAPI-I 34721</v>
          </cell>
          <cell r="D3407" t="str">
            <v>PLACA DE SINALIZACAO EM CHAPA DE ALUMINIO COM PINTURA REFLETIVA, E = 2 MM</v>
          </cell>
          <cell r="E3407" t="str">
            <v>M2</v>
          </cell>
          <cell r="G3407">
            <v>900</v>
          </cell>
        </row>
        <row r="3408">
          <cell r="A3408" t="str">
            <v>SINAPI-I 4309</v>
          </cell>
          <cell r="D3408" t="str">
            <v>PLACA DE VENTILACAO PARA TELHA DE FIBROCIMENTO CANALETE 49 KALHETA</v>
          </cell>
          <cell r="E3408" t="str">
            <v>UN</v>
          </cell>
          <cell r="G3408">
            <v>7.11</v>
          </cell>
        </row>
        <row r="3409">
          <cell r="A3409" t="str">
            <v>SINAPI-I 4307</v>
          </cell>
          <cell r="D3409" t="str">
            <v>PLACA DE VENTILACAO PARA TELHA DE FIBROCIMENTO, CANALETE 90 OU KALHETAO</v>
          </cell>
          <cell r="E3409" t="str">
            <v>UN</v>
          </cell>
          <cell r="G3409">
            <v>12.17</v>
          </cell>
        </row>
        <row r="3410">
          <cell r="A3410" t="str">
            <v>SINAPI-I 10850</v>
          </cell>
          <cell r="D3410" t="str">
            <v>PLACA NUMERACAO RESIDENCIAL EM CHAPA GALVANIZADA ESMALTADA 12 X 18 CM</v>
          </cell>
          <cell r="E3410" t="str">
            <v>UN</v>
          </cell>
          <cell r="G3410">
            <v>46.87</v>
          </cell>
        </row>
        <row r="3411">
          <cell r="A3411" t="str">
            <v>SINAPI-I 42438</v>
          </cell>
          <cell r="D3411" t="str">
            <v>PLACA ORIENTATIVA SOBRE EXERCICIOS, 2,00 M X 1,00 M (CHAPA GALVANIZADA #20), ESTRUTURA EM TUBOS REDONDOS DE ACO CARBONO, PINTURA NO PROCESSO ELETROSTATICO, ADESIVO FRENTE E VERSO - PARA ACADEMIA AO AR LIVRE / ACADEMIA DA TERCEIRA IDADE - ATI</v>
          </cell>
          <cell r="E3411" t="str">
            <v>UN</v>
          </cell>
        </row>
        <row r="3412">
          <cell r="A3412" t="str">
            <v>SINAPI-I 4792</v>
          </cell>
          <cell r="D3412" t="str">
            <v>PLACA VINILICA SEMIFLEXIVEL PARA PISOS, E = 3,2 MM, 30 X 30 CM (SEM COLOCACAO)</v>
          </cell>
          <cell r="E3412" t="str">
            <v>M2</v>
          </cell>
          <cell r="G3412">
            <v>170.73</v>
          </cell>
        </row>
        <row r="3413">
          <cell r="A3413" t="str">
            <v>SINAPI-I 4790</v>
          </cell>
          <cell r="D3413" t="str">
            <v>PLACA VINILICA SEMIFLEXIVEL PARA REVESTIMENTO DE PISOS E PAREDES, E = 2 MM (SEM COLOCACAO)</v>
          </cell>
          <cell r="E3413" t="str">
            <v>M2</v>
          </cell>
          <cell r="G3413">
            <v>102.65</v>
          </cell>
        </row>
        <row r="3414">
          <cell r="A3414" t="str">
            <v>SINAPI-I 40671</v>
          </cell>
          <cell r="D3414" t="str">
            <v>PLACA/PISO DE CONCRETO POROSO/ PAVIMENTO PERMEAVEL/BLOCO DRENANTE DE CONCRETO, *40 X 40* CM, E = 6 CM, COR NATURAL</v>
          </cell>
          <cell r="E3414" t="str">
            <v>M2</v>
          </cell>
          <cell r="G3414">
            <v>97.58</v>
          </cell>
        </row>
        <row r="3415">
          <cell r="A3415" t="str">
            <v>SINAPI-I 7552</v>
          </cell>
          <cell r="D3415" t="str">
            <v>PLACA/TAMPA CEGA EM LATAO ESCOVADO PARA CONDULETE EM LIGA DE ALUMINIO 4 X 4"</v>
          </cell>
          <cell r="E3415" t="str">
            <v>UN</v>
          </cell>
          <cell r="G3415">
            <v>31.65</v>
          </cell>
        </row>
        <row r="3416">
          <cell r="A3416" t="str">
            <v>SINAPI-I 4893</v>
          </cell>
          <cell r="D3416" t="str">
            <v>PLUG OU BUJAO DE FERRO GALVANIZADO, DE 1 1/2"</v>
          </cell>
          <cell r="E3416" t="str">
            <v>UN</v>
          </cell>
          <cell r="G3416">
            <v>14.09</v>
          </cell>
        </row>
        <row r="3417">
          <cell r="A3417" t="str">
            <v>SINAPI-I 4894</v>
          </cell>
          <cell r="D3417" t="str">
            <v>PLUG OU BUJAO DE FERRO GALVANIZADO, DE 1 1/4"</v>
          </cell>
          <cell r="E3417" t="str">
            <v>UN</v>
          </cell>
          <cell r="G3417">
            <v>12.09</v>
          </cell>
        </row>
        <row r="3418">
          <cell r="A3418" t="str">
            <v>SINAPI-I 4890</v>
          </cell>
          <cell r="D3418" t="str">
            <v>PLUG OU BUJAO DE FERRO GALVANIZADO, DE 1"</v>
          </cell>
          <cell r="E3418" t="str">
            <v>UN</v>
          </cell>
          <cell r="G3418">
            <v>7.74</v>
          </cell>
        </row>
        <row r="3419">
          <cell r="A3419" t="str">
            <v>SINAPI-I 4888</v>
          </cell>
          <cell r="D3419" t="str">
            <v>PLUG OU BUJAO DE FERRO GALVANIZADO, DE 1/2"</v>
          </cell>
          <cell r="E3419" t="str">
            <v>UN</v>
          </cell>
          <cell r="G3419">
            <v>4.12</v>
          </cell>
        </row>
        <row r="3420">
          <cell r="A3420" t="str">
            <v>SINAPI-I 12411</v>
          </cell>
          <cell r="D3420" t="str">
            <v>PLUG OU BUJAO DE FERRO GALVANIZADO, DE 2 1/2"</v>
          </cell>
          <cell r="E3420" t="str">
            <v>UN</v>
          </cell>
          <cell r="G3420">
            <v>41.66</v>
          </cell>
        </row>
        <row r="3421">
          <cell r="A3421" t="str">
            <v>SINAPI-I 4891</v>
          </cell>
          <cell r="D3421" t="str">
            <v>PLUG OU BUJAO DE FERRO GALVANIZADO, DE 2"</v>
          </cell>
          <cell r="E3421" t="str">
            <v>UN</v>
          </cell>
          <cell r="G3421">
            <v>20.83</v>
          </cell>
        </row>
        <row r="3422">
          <cell r="A3422" t="str">
            <v>SINAPI-I 4892</v>
          </cell>
          <cell r="D3422" t="str">
            <v>PLUG OU BUJAO DE FERRO GALVANIZADO, DE 3"</v>
          </cell>
          <cell r="E3422" t="str">
            <v>UN</v>
          </cell>
          <cell r="G3422">
            <v>58.34</v>
          </cell>
        </row>
        <row r="3423">
          <cell r="A3423" t="str">
            <v>SINAPI-I 4889</v>
          </cell>
          <cell r="D3423" t="str">
            <v>PLUG OU BUJAO DE FERRO GALVANIZADO, DE 3/4"</v>
          </cell>
          <cell r="E3423" t="str">
            <v>UN</v>
          </cell>
          <cell r="G3423">
            <v>5.57</v>
          </cell>
        </row>
        <row r="3424">
          <cell r="A3424" t="str">
            <v>SINAPI-I 12412</v>
          </cell>
          <cell r="D3424" t="str">
            <v>PLUG OU BUJAO DE FERRO GALVANIZADO, DE 4"</v>
          </cell>
          <cell r="E3424" t="str">
            <v>UN</v>
          </cell>
          <cell r="G3424">
            <v>108.43</v>
          </cell>
        </row>
        <row r="3425">
          <cell r="A3425" t="str">
            <v>SINAPI-I 4907</v>
          </cell>
          <cell r="D3425" t="str">
            <v>PLUG PVC, JE, DN 100 MM, PARA REDE COLETORA ESGOTO</v>
          </cell>
          <cell r="E3425" t="str">
            <v>UN</v>
          </cell>
          <cell r="G3425">
            <v>21.79</v>
          </cell>
        </row>
        <row r="3426">
          <cell r="A3426" t="str">
            <v>SINAPI-I 4902</v>
          </cell>
          <cell r="D3426" t="str">
            <v>PLUG PVC, JE, DN 150 MM, PARA REDE COLETORA ESGOTO</v>
          </cell>
          <cell r="E3426" t="str">
            <v>UN</v>
          </cell>
          <cell r="G3426">
            <v>56.52</v>
          </cell>
        </row>
        <row r="3427">
          <cell r="A3427" t="str">
            <v>SINAPI-I 4741</v>
          </cell>
          <cell r="D3427" t="str">
            <v>PO DE PEDRA (POSTO PEDREIRA/FORNECEDOR, SEM FRETE)</v>
          </cell>
          <cell r="E3427" t="str">
            <v>M3</v>
          </cell>
          <cell r="G3427">
            <v>124.97</v>
          </cell>
        </row>
        <row r="3428">
          <cell r="A3428" t="str">
            <v>SINAPI-I 4752</v>
          </cell>
          <cell r="D3428" t="str">
            <v>POCEIRO / ESCAVADOR DE VALAS E TUBULOES (HORISTA)</v>
          </cell>
          <cell r="E3428" t="str">
            <v>H</v>
          </cell>
          <cell r="G3428">
            <v>23.95</v>
          </cell>
        </row>
        <row r="3429">
          <cell r="A3429" t="str">
            <v>SINAPI-I 41091</v>
          </cell>
          <cell r="D3429" t="str">
            <v>POCEIRO / ESCAVADOR DE VALAS E TUBULOES (MENSALISTA)</v>
          </cell>
          <cell r="E3429" t="str">
            <v>MES</v>
          </cell>
          <cell r="G3429">
            <v>4237.6400000000003</v>
          </cell>
        </row>
        <row r="3430">
          <cell r="A3430" t="str">
            <v>SINAPI-I 13954</v>
          </cell>
          <cell r="D3430" t="str">
            <v>POLIDORA DE PISO (POLITRIZ) ELETRICA, MOTOR MONOFASICO DE 4 HP, PESO DE 100 KG, DIAMETRO DO TRABALHO DE 450 MM</v>
          </cell>
          <cell r="E3430" t="str">
            <v>UN</v>
          </cell>
        </row>
        <row r="3431">
          <cell r="A3431" t="str">
            <v>SINAPI-I 3411</v>
          </cell>
          <cell r="D3431" t="str">
            <v>POLIESTIRENO EXPANDIDO/EPS (ISOPOR), PEROLAS, PARA CONCRETO LEVE</v>
          </cell>
          <cell r="E3431" t="str">
            <v>KG</v>
          </cell>
        </row>
        <row r="3432">
          <cell r="A3432" t="str">
            <v>SINAPI-I 39995</v>
          </cell>
          <cell r="D3432" t="str">
            <v>POLIESTIRENO EXPANDIDO/EPS (ISOPOR), TIPO 2F, BLOCO</v>
          </cell>
          <cell r="E3432" t="str">
            <v>M3</v>
          </cell>
        </row>
        <row r="3433">
          <cell r="A3433" t="str">
            <v>SINAPI-I 11615</v>
          </cell>
          <cell r="D3433" t="str">
            <v>POLIESTIRENO EXPANDIDO/EPS (ISOPOR), TIPO 2F, PLACA, ISOLAMENTO TERMOACUSTICO, E = 10 MM, 1000 X 500 MM</v>
          </cell>
          <cell r="E3433" t="str">
            <v>M2</v>
          </cell>
        </row>
        <row r="3434">
          <cell r="A3434" t="str">
            <v>SINAPI-I 3408</v>
          </cell>
          <cell r="D3434" t="str">
            <v>POLIESTIRENO EXPANDIDO/EPS (ISOPOR), TIPO 2F, PLACA, ISOLAMENTO TERMOACUSTICO, E = 20 MM, 1000 X 500 MM</v>
          </cell>
          <cell r="E3434" t="str">
            <v>M2</v>
          </cell>
        </row>
        <row r="3435">
          <cell r="A3435" t="str">
            <v>SINAPI-I 3409</v>
          </cell>
          <cell r="D3435" t="str">
            <v>POLIESTIRENO EXPANDIDO/EPS (ISOPOR), TIPO 2F, PLACA, ISOLAMENTO TERMOACUSTICO, E = 50 MM, 1000 X 500 MM</v>
          </cell>
          <cell r="E3435" t="str">
            <v>M2</v>
          </cell>
        </row>
        <row r="3436">
          <cell r="A3436" t="str">
            <v>SINAPI-I 11427</v>
          </cell>
          <cell r="D3436" t="str">
            <v>POLVORA NEGRA</v>
          </cell>
          <cell r="E3436" t="str">
            <v>KG</v>
          </cell>
        </row>
        <row r="3437">
          <cell r="A3437" t="str">
            <v>SINAPI-I 4491</v>
          </cell>
          <cell r="D3437" t="str">
            <v>PONTALETE *7,5 X 7,5* CM EM PINUS, MISTA OU EQUIVALENTE DA REGIAO - BRUTA</v>
          </cell>
          <cell r="E3437" t="str">
            <v>M</v>
          </cell>
          <cell r="G3437">
            <v>7.61</v>
          </cell>
        </row>
        <row r="3438">
          <cell r="A3438" t="str">
            <v>SINAPI-I 2745</v>
          </cell>
          <cell r="D3438" t="str">
            <v>PONTALETE ROLICO SEM TRATAMENTO, D = 8 A 11 CM, H = 3 M, EM EUCALIPTO OU EQUIVALENTE DA REGIAO - BRUTA (PARA ESCORAMENTO)</v>
          </cell>
          <cell r="E3438" t="str">
            <v>M</v>
          </cell>
          <cell r="G3438">
            <v>3.23</v>
          </cell>
        </row>
        <row r="3439">
          <cell r="A3439" t="str">
            <v>SINAPI-I 14439</v>
          </cell>
          <cell r="D3439" t="str">
            <v>PONTALETE ROLICO SEM TRATAMENTO, D = 8 A 11 CM, H = 6 M, EM EUCALIPTO OU EQUIVALENTE DA REGIAO - BRUTA (PARA ESCORAMENTO)</v>
          </cell>
          <cell r="E3439" t="str">
            <v>M</v>
          </cell>
          <cell r="G3439">
            <v>4.01</v>
          </cell>
        </row>
        <row r="3440">
          <cell r="A3440" t="str">
            <v>SINAPI-I 45238</v>
          </cell>
          <cell r="D3440" t="str">
            <v>PONTEIRO DE ACO, LISO, REDONDO, 3/4" X 10"</v>
          </cell>
          <cell r="E3440" t="str">
            <v>UN</v>
          </cell>
          <cell r="G3440">
            <v>29.47</v>
          </cell>
        </row>
        <row r="3441">
          <cell r="A3441" t="str">
            <v>SINAPI-I 44496</v>
          </cell>
          <cell r="D3441" t="str">
            <v>PONTEIRO PARA MARTELO ROMPEDOR, DIAMETRO = *28* MM, COMPRIMENTO = *520* MM, ENCAIXE SEXTAVADO</v>
          </cell>
          <cell r="E3441" t="str">
            <v>UN</v>
          </cell>
          <cell r="G3441">
            <v>201.52</v>
          </cell>
        </row>
        <row r="3442">
          <cell r="A3442" t="str">
            <v>SINAPI-I 12362</v>
          </cell>
          <cell r="D3442" t="str">
            <v>PORCA OLHAL EM ACO GALVANIZADO, ESPESSURA 16MM, ABERTURA 21MM</v>
          </cell>
          <cell r="E3442" t="str">
            <v>UN</v>
          </cell>
        </row>
        <row r="3443">
          <cell r="A3443" t="str">
            <v>SINAPI-I 421</v>
          </cell>
          <cell r="D3443" t="str">
            <v>PORCA OLHAL M 16, EM ACO GALVANIZADO, DIAMETRO = 16 MM</v>
          </cell>
          <cell r="E3443" t="str">
            <v>UN</v>
          </cell>
        </row>
        <row r="3444">
          <cell r="A3444" t="str">
            <v>SINAPI-I 14148</v>
          </cell>
          <cell r="D3444" t="str">
            <v>PORCA UNIAO/JUNCAO ZINCADA SEXTAVADA 1/4", CHAVE 7/16", COMPRIMENTO = 25 MM</v>
          </cell>
          <cell r="E3444" t="str">
            <v>UN</v>
          </cell>
          <cell r="G3444">
            <v>2</v>
          </cell>
        </row>
        <row r="3445">
          <cell r="A3445" t="str">
            <v>SINAPI-I 4341</v>
          </cell>
          <cell r="D3445" t="str">
            <v>PORCA ZINCADA, QUADRADA, DIAMETRO 3/8"</v>
          </cell>
          <cell r="E3445" t="str">
            <v>UN</v>
          </cell>
          <cell r="G3445">
            <v>1.19</v>
          </cell>
        </row>
        <row r="3446">
          <cell r="A3446" t="str">
            <v>SINAPI-I 4337</v>
          </cell>
          <cell r="D3446" t="str">
            <v>PORCA ZINCADA, QUADRADA, DIAMETRO 5/8"</v>
          </cell>
          <cell r="E3446" t="str">
            <v>UN</v>
          </cell>
          <cell r="G3446">
            <v>3.01</v>
          </cell>
        </row>
        <row r="3447">
          <cell r="A3447" t="str">
            <v>SINAPI-I 11971</v>
          </cell>
          <cell r="D3447" t="str">
            <v>PORCA ZINCADA, SEXTAVADA, DIAMETRO 1"</v>
          </cell>
          <cell r="E3447" t="str">
            <v>UN</v>
          </cell>
          <cell r="G3447">
            <v>4.9800000000000004</v>
          </cell>
        </row>
        <row r="3448">
          <cell r="A3448" t="str">
            <v>SINAPI-I 4339</v>
          </cell>
          <cell r="D3448" t="str">
            <v>PORCA ZINCADA, SEXTAVADA, DIAMETRO 1/2"</v>
          </cell>
          <cell r="E3448" t="str">
            <v>UN</v>
          </cell>
          <cell r="G3448">
            <v>0.64</v>
          </cell>
        </row>
        <row r="3449">
          <cell r="A3449" t="str">
            <v>SINAPI-I 39997</v>
          </cell>
          <cell r="D3449" t="str">
            <v>PORCA ZINCADA, SEXTAVADA, DIAMETRO 1/4"</v>
          </cell>
          <cell r="E3449" t="str">
            <v>UN</v>
          </cell>
          <cell r="G3449">
            <v>0.36</v>
          </cell>
        </row>
        <row r="3450">
          <cell r="A3450" t="str">
            <v>SINAPI-I 4342</v>
          </cell>
          <cell r="D3450" t="str">
            <v>PORCA ZINCADA, SEXTAVADA, DIAMETRO 3/8"</v>
          </cell>
          <cell r="E3450" t="str">
            <v>UN</v>
          </cell>
          <cell r="G3450">
            <v>0.26</v>
          </cell>
        </row>
        <row r="3451">
          <cell r="A3451" t="str">
            <v>SINAPI-I 4330</v>
          </cell>
          <cell r="D3451" t="str">
            <v>PORCA ZINCADA, SEXTAVADA, DIAMETRO 5/16"</v>
          </cell>
          <cell r="E3451" t="str">
            <v>UN</v>
          </cell>
          <cell r="G3451">
            <v>0.17</v>
          </cell>
        </row>
        <row r="3452">
          <cell r="A3452" t="str">
            <v>SINAPI-I 4340</v>
          </cell>
          <cell r="D3452" t="str">
            <v>PORCA ZINCADA, SEXTAVADA, DIAMETRO 5/8"</v>
          </cell>
          <cell r="E3452" t="str">
            <v>UN</v>
          </cell>
          <cell r="G3452">
            <v>1.39</v>
          </cell>
        </row>
        <row r="3453">
          <cell r="A3453" t="str">
            <v>SINAPI-I 5088</v>
          </cell>
          <cell r="D3453" t="str">
            <v>PORTA CADEADO EM ACO GALVANIZADO, COMPRIMENTO DE 3 1/2"</v>
          </cell>
          <cell r="E3453" t="str">
            <v>UN</v>
          </cell>
          <cell r="G3453">
            <v>7.1</v>
          </cell>
        </row>
        <row r="3454">
          <cell r="A3454" t="str">
            <v>SINAPI-I 11154</v>
          </cell>
          <cell r="D3454" t="str">
            <v>PORTA CORTA-FOGO SIMPLES PARA SAIDA DE EMERGENCIA, 1 FOLHA DE ABRIR, 5 CM, ACABAMENTO NATURAL / SEM PINTURA, COM FECHADURA TIPO TRINCO, DOBRADICAS E BATENTE, VAO LUZ DE 90 X 210 CM, CLASSE P-90 (NBR 11742)</v>
          </cell>
          <cell r="E3454" t="str">
            <v>UN</v>
          </cell>
          <cell r="G3454">
            <v>1212.21</v>
          </cell>
        </row>
        <row r="3455">
          <cell r="A3455" t="str">
            <v>SINAPI-I 4989</v>
          </cell>
          <cell r="D3455" t="str">
            <v>PORTA DE ABRIR / GIRO, DE MADEIRA FOLHA MEDIA (NBR 15930) DE 1000 X 2100 MM, DE 35 MM A 40 MM DE ESPESSURA, NUCLEO SEMI-SOLIDO (SARRAFEADO), CAPA LISA EM HDF, ACABAMENTO EM LAMINADO NATURAL PARA VERNIZ</v>
          </cell>
          <cell r="E3455" t="str">
            <v>UN</v>
          </cell>
          <cell r="G3455">
            <v>303.70999999999998</v>
          </cell>
        </row>
        <row r="3456">
          <cell r="A3456" t="str">
            <v>SINAPI-I 4982</v>
          </cell>
          <cell r="D3456" t="str">
            <v>PORTA DE ABRIR / GIRO, DE MADEIRA FOLHA MEDIA (NBR 15930) DE 1000 X 2100 MM, DE 35 MM A 40 MM DE ESPESSURA, NUCLEO SEMI-SOLIDO (SARRAFEADO), CAPA LISA EM HDF, ACABAMENTO EM PRIMER PARA PINTURA</v>
          </cell>
          <cell r="E3456" t="str">
            <v>UN</v>
          </cell>
          <cell r="G3456">
            <v>284.87</v>
          </cell>
        </row>
        <row r="3457">
          <cell r="A3457" t="str">
            <v>SINAPI-I 4962</v>
          </cell>
          <cell r="D3457" t="str">
            <v>PORTA DE ABRIR / GIRO, DE MADEIRA FOLHA MEDIA (NBR 15930) DE 700 X 2100 MM, DE 35 MM A 40 MM DE ESPESSURA, NUCLEO SEMI-SOLIDO (SARRAFEADO), CAPA FRISADA EM HDF, ACABAMENTO MELAMINICO EM PADRAO MADEIRA</v>
          </cell>
          <cell r="E3457" t="str">
            <v>UN</v>
          </cell>
          <cell r="G3457">
            <v>224.65</v>
          </cell>
        </row>
        <row r="3458">
          <cell r="A3458" t="str">
            <v>SINAPI-I 4981</v>
          </cell>
          <cell r="D3458" t="str">
            <v>PORTA DE ABRIR / GIRO, DE MADEIRA FOLHA MEDIA (NBR 15930) DE 700 X 2100 MM, DE 35 MM A 40 MM DE ESPESSURA, NUCLEO SEMI-SOLIDO (SARRAFEADO), CAPA LISA EM HDF, ACABAMENTO EM LAMINADO NATURAL PARA VERNIZ</v>
          </cell>
          <cell r="E3458" t="str">
            <v>UN</v>
          </cell>
          <cell r="G3458">
            <v>200</v>
          </cell>
        </row>
        <row r="3459">
          <cell r="A3459" t="str">
            <v>SINAPI-I 4964</v>
          </cell>
          <cell r="D3459" t="str">
            <v>PORTA DE ABRIR / GIRO, DE MADEIRA FOLHA MEDIA (NBR 15930) DE 800 X 2100 MM, DE 35 MM A 40 MM DE ESPESSURA, NUCLEO SEMI-SOLIDO (SARRAFEADO), CAPA FRISADA EM HDF, ACABAMENTO MELAMINICO EM PADRAO MADEIRA</v>
          </cell>
          <cell r="E3459" t="str">
            <v>UN</v>
          </cell>
          <cell r="G3459">
            <v>253.72</v>
          </cell>
        </row>
        <row r="3460">
          <cell r="A3460" t="str">
            <v>SINAPI-I 4992</v>
          </cell>
          <cell r="D3460" t="str">
            <v>PORTA DE ABRIR / GIRO, DE MADEIRA FOLHA MEDIA (NBR 15930) DE 800 X 2100 MM, DE 35 MM A 40 MM DE ESPESSURA, NUCLEO SEMI-SOLIDO (SARRAFEADO), CAPA LISA EM HDF, ACABAMENTO EM LAMINADO NATURAL PARA VERNIZ</v>
          </cell>
          <cell r="E3460" t="str">
            <v>UN</v>
          </cell>
          <cell r="G3460">
            <v>247.84</v>
          </cell>
        </row>
        <row r="3461">
          <cell r="A3461" t="str">
            <v>SINAPI-I 4987</v>
          </cell>
          <cell r="D3461" t="str">
            <v>PORTA DE ABRIR / GIRO, DE MADEIRA FOLHA MEDIA (NBR 15930) DE 900 X 2100 MM, DE 35 MM A 40 MM DE ESPESSURA, NUCLEO SEMI-SOLIDO (SARRAFEADO), CAPA LISA EM HDF, ACABAMENTO EM LAMINADO NATURAL PARA VERNIZ</v>
          </cell>
          <cell r="E3461" t="str">
            <v>UN</v>
          </cell>
          <cell r="G3461">
            <v>283.55</v>
          </cell>
        </row>
        <row r="3462">
          <cell r="A3462" t="str">
            <v>SINAPI-I 4930</v>
          </cell>
          <cell r="D3462" t="str">
            <v>PORTA DE ABRIR / GIRO, EM GRADIL FERRO, COM BARRA CHATA 3 CM X 1/4", COM REQUADRO E GUARNICAO - COMPLETO - ACABAMENTO NATURAL</v>
          </cell>
          <cell r="E3462" t="str">
            <v>M2</v>
          </cell>
          <cell r="G3462">
            <v>513.45000000000005</v>
          </cell>
        </row>
        <row r="3463">
          <cell r="A3463" t="str">
            <v>SINAPI-I 4998</v>
          </cell>
          <cell r="D3463" t="str">
            <v>PORTA DE ABRIR / GIRO, EM MADEIRA MACICA (ANGELIM OU EQUIVALENTE REGIONAL), QUALQUER DESENHO (VERTICAL/DIAGONAL/HORIZ.), E = *3,5* CM, DIMENSOES 2,10 X 0,70 (SOMENTE FOLHA DE PORTA, ACABAMENTO NATURAL)</v>
          </cell>
          <cell r="E3463" t="str">
            <v>M2</v>
          </cell>
          <cell r="G3463">
            <v>921.78</v>
          </cell>
        </row>
        <row r="3464">
          <cell r="A3464" t="str">
            <v>SINAPI-I 39021</v>
          </cell>
          <cell r="D3464" t="str">
            <v>PORTA DE ABRIR EM ACO, COM DIVISAO HORIZONTAL PARA VIDROS, 90 X 210 CM, COM FUNDO ANTICORROSIVO/PRIMER DE PROTECAO, INCLUI FECHADURA, MACANETA E PARAFUSO, SEM GUARNICAO/ALIZAR/VISTA, VIDROS NAO INCLUSOS</v>
          </cell>
          <cell r="E3464" t="str">
            <v>UN</v>
          </cell>
          <cell r="G3464">
            <v>545.91999999999996</v>
          </cell>
        </row>
        <row r="3465">
          <cell r="A3465" t="str">
            <v>SINAPI-I 39022</v>
          </cell>
          <cell r="D3465" t="str">
            <v>PORTA DE ABRIR EM ACO, TIPO VENEZIANA, 90 X 210 CM, COM FUNDO ANTICORROSIVO / PRIMER DE PROTECAO, INCLUI FECHADURA, MACANETA E PARAFUSOS, SEM GUARNICAO/ALIZAR/VISTA</v>
          </cell>
          <cell r="E3465" t="str">
            <v>UN</v>
          </cell>
          <cell r="G3465">
            <v>489</v>
          </cell>
        </row>
        <row r="3466">
          <cell r="A3466" t="str">
            <v>SINAPI-I 39024</v>
          </cell>
          <cell r="D3466" t="str">
            <v>PORTA DE ABRIR EM ALUMINIO COM DIVISAO HORIZONTAL PARA VIDROS, ACABAMENTO ANODIZADO NATURAL, VIDROS INCLUSOS, SEM GUARNICAO/ALIZAR/VISTA, 87 CM X 210 CM</v>
          </cell>
          <cell r="E3466" t="str">
            <v>UN</v>
          </cell>
        </row>
        <row r="3467">
          <cell r="A3467" t="str">
            <v>SINAPI-I 4914</v>
          </cell>
          <cell r="D3467" t="str">
            <v>PORTA DE ABRIR EM ALUMINIO COM LAMBRI HORIZONTAL/LAMINADA, ACABAMENTO ANODIZADO NATURAL, SEM GUARNICAO/ALIZAR/VISTA</v>
          </cell>
          <cell r="E3467" t="str">
            <v>M2</v>
          </cell>
        </row>
        <row r="3468">
          <cell r="A3468" t="str">
            <v>SINAPI-I 4917</v>
          </cell>
          <cell r="D3468" t="str">
            <v>PORTA DE ABRIR EM ALUMINIO TIPO VENEZIANA, ACABAMENTO ANODIZADO NATURAL, SEM GUARNICAO/ALIZAR/VISTA</v>
          </cell>
          <cell r="E3468" t="str">
            <v>M2</v>
          </cell>
        </row>
        <row r="3469">
          <cell r="A3469" t="str">
            <v>SINAPI-I 39025</v>
          </cell>
          <cell r="D3469" t="str">
            <v>PORTA DE ABRIR, TIPO VENEZIANA, EM ALUMINIO, ACABAMENTO ANODIZADO NATURAL, 90 CM X 210 CM (LARGURA X ALTURA), SEM GUARNICAO/ALIZAR/VISTA</v>
          </cell>
          <cell r="E3469" t="str">
            <v>UN</v>
          </cell>
        </row>
        <row r="3470">
          <cell r="A3470" t="str">
            <v>SINAPI-I 4922</v>
          </cell>
          <cell r="D3470" t="str">
            <v>PORTA DE CORRER EM ALUMINIO, DUAS FOLHAS MOVEIS COM VIDRO, FECHADURA E PUXADOR EMBUTIDO, ACABAMENTO ANODIZADO NATURAL, SEM GUARNICAO/ALIZAR/VISTA</v>
          </cell>
          <cell r="E3470" t="str">
            <v>M2</v>
          </cell>
        </row>
        <row r="3471">
          <cell r="A3471" t="str">
            <v>SINAPI-I 4911</v>
          </cell>
          <cell r="D3471" t="str">
            <v>PORTA DE ENROLAR MANUAL COMPLETA, ARTICULADA RAIADA LARGA, EM ACO GALVANIZADO NATURAL, CHAPA NUMERO 24 (SEM INSTALACAO)</v>
          </cell>
          <cell r="E3471" t="str">
            <v>M2</v>
          </cell>
          <cell r="G3471">
            <v>334.32</v>
          </cell>
        </row>
        <row r="3472">
          <cell r="A3472" t="str">
            <v>SINAPI-I 37518</v>
          </cell>
          <cell r="D3472" t="str">
            <v>PORTA DE ENROLAR MANUAL COMPLETA, PERFIL MEIA CANA CEGA, EM ACO GALVANIZADO COM PINTURA ELETROSTATICA, CHAPA NUMERO 24" (SEM INSTALACAO)</v>
          </cell>
          <cell r="E3472" t="str">
            <v>M2</v>
          </cell>
          <cell r="G3472">
            <v>543.27</v>
          </cell>
        </row>
        <row r="3473">
          <cell r="A3473" t="str">
            <v>SINAPI-I 4910</v>
          </cell>
          <cell r="D3473" t="str">
            <v>PORTA DE ENROLAR MANUAL COMPLETA, PERFIL MEIA CANA CEGA, EM ACO GALVANIZADO NATURAL, CHAPA NUMERO 24 (SEM INSTALACAO)</v>
          </cell>
          <cell r="E3473" t="str">
            <v>M2</v>
          </cell>
          <cell r="G3473">
            <v>457.98</v>
          </cell>
        </row>
        <row r="3474">
          <cell r="A3474" t="str">
            <v>SINAPI-I 4943</v>
          </cell>
          <cell r="D3474" t="str">
            <v>PORTA DE ENROLAR MANUAL COMPLETA, PERFIL MEIA CANA VAZADA TIJOLINHO, EM ACO GALVANIZADO NATURAL, CHAPA NUMERO 24 (SEM INSTALACAO)</v>
          </cell>
          <cell r="E3474" t="str">
            <v>M2</v>
          </cell>
          <cell r="G3474">
            <v>682.28</v>
          </cell>
        </row>
        <row r="3475">
          <cell r="A3475" t="str">
            <v>SINAPI-I 5002</v>
          </cell>
          <cell r="D3475" t="str">
            <v>PORTA DE MADEIRA QUADRICULADA PARA VIDRO, DE CORRER (EUCALIPTO OU EQUIVALENTE REGIONAL), E = *3,5* CM</v>
          </cell>
          <cell r="E3475" t="str">
            <v>M2</v>
          </cell>
          <cell r="G3475">
            <v>671.96</v>
          </cell>
        </row>
        <row r="3476">
          <cell r="A3476" t="str">
            <v>SINAPI-I 4977</v>
          </cell>
          <cell r="D3476" t="str">
            <v>PORTA DE MADEIRA TIPO VENEZIANA (EUCALIPTO OU EQUIVALENTE REGIONAL), E = *3,5* CM</v>
          </cell>
          <cell r="E3476" t="str">
            <v>M2</v>
          </cell>
          <cell r="G3476">
            <v>453.59</v>
          </cell>
        </row>
        <row r="3477">
          <cell r="A3477" t="str">
            <v>SINAPI-I 11364</v>
          </cell>
          <cell r="D3477" t="str">
            <v>PORTA DE MADEIRA, FOLHA LEVE (NBR 15930) DE 600 X 2100 MM, DE 35 MM A 40 MM DE ESPESSURA, NUCLEO COLMEIA, CAPA LISA EM HDF, ACABAMENTO EM PRIMER PARA PINTURA</v>
          </cell>
          <cell r="E3477" t="str">
            <v>UN</v>
          </cell>
          <cell r="G3477">
            <v>171.82</v>
          </cell>
        </row>
        <row r="3478">
          <cell r="A3478" t="str">
            <v>SINAPI-I 11365</v>
          </cell>
          <cell r="D3478" t="str">
            <v>PORTA DE MADEIRA, FOLHA LEVE (NBR 15930) DE 700 X 2100 MM, DE 35 MM A 40 MM DE ESPESSURA, NUCLEO COLMEIA, CAPA LISA EM HDF, ACABAMENTO EM PRIMER PARA PINTURA</v>
          </cell>
          <cell r="E3478" t="str">
            <v>UN</v>
          </cell>
          <cell r="G3478">
            <v>178.3</v>
          </cell>
        </row>
        <row r="3479">
          <cell r="A3479" t="str">
            <v>SINAPI-I 11366</v>
          </cell>
          <cell r="D3479" t="str">
            <v>PORTA DE MADEIRA, FOLHA LEVE (NBR 15930) DE 800 X 2100 MM, DE 35 MM A 40 MM DE ESPESSURA, NUCLEO COLMEIA, CAPA LISA EM HDF, ACABAMENTO EM PRIMER PARA PINTURA</v>
          </cell>
          <cell r="E3479" t="str">
            <v>UN</v>
          </cell>
          <cell r="G3479">
            <v>189.54</v>
          </cell>
        </row>
        <row r="3480">
          <cell r="A3480" t="str">
            <v>SINAPI-I 43777</v>
          </cell>
          <cell r="D3480" t="str">
            <v>PORTA DE MADEIRA, FOLHA LEVE (NBR 15930), DE 600 X 2100 MM, E = 35 MM, NUCLEO COLMEIA, CAPA LISA EM HDF, ACABAMENTO MELAMINICO EM PADRAO MADEIRA</v>
          </cell>
          <cell r="E3480" t="str">
            <v>UN</v>
          </cell>
          <cell r="G3480">
            <v>222.64</v>
          </cell>
        </row>
        <row r="3481">
          <cell r="A3481" t="str">
            <v>SINAPI-I 20322</v>
          </cell>
          <cell r="D3481" t="str">
            <v>PORTA DE MADEIRA, FOLHA MEDIA (NBR 15930) DE 600 X 2100 MM, DE 35 MM A 40 MM DE ESPESSURA, NUCLEO SEMI-SOLIDO (SARRAFEADO), CAPA FRISADA EM HDF, ACABAMENTO MELAMINICO EM PADRAO MADEIRA</v>
          </cell>
          <cell r="E3481" t="str">
            <v>UN</v>
          </cell>
          <cell r="G3481">
            <v>206.67</v>
          </cell>
        </row>
        <row r="3482">
          <cell r="A3482" t="str">
            <v>SINAPI-I 10553</v>
          </cell>
          <cell r="D3482" t="str">
            <v>PORTA DE MADEIRA, FOLHA MEDIA (NBR 15930) DE 600 X 2100 MM, DE 35 MM A 40 MM DE ESPESSURA, NUCLEO SEMI-SOLIDO (SARRAFEADO), CAPA LISA EM HDF, ACABAMENTO EM PRIMER PARA PINTURA</v>
          </cell>
          <cell r="E3482" t="str">
            <v>UN</v>
          </cell>
          <cell r="G3482">
            <v>187.66</v>
          </cell>
        </row>
        <row r="3483">
          <cell r="A3483" t="str">
            <v>SINAPI-I 5020</v>
          </cell>
          <cell r="D3483" t="str">
            <v>PORTA DE MADEIRA, FOLHA MEDIA (NBR 15930) DE 600 X 2100 MM, DE 35 MM A 40 MM DE ESPESSURA, NUCLEO SEMI-SOLIDO (SARRAFEADO), CAPA LISA EM HDF, ACABAMENTO LAMINADO NATURAL PARA VERNIZ</v>
          </cell>
          <cell r="E3483" t="str">
            <v>UN</v>
          </cell>
          <cell r="G3483">
            <v>197.85</v>
          </cell>
        </row>
        <row r="3484">
          <cell r="A3484" t="str">
            <v>SINAPI-I 10554</v>
          </cell>
          <cell r="D3484" t="str">
            <v>PORTA DE MADEIRA, FOLHA MEDIA (NBR 15930) DE 700 X 2100 MM, DE 35 MM A 40 MM DE ESPESSURA, NUCLEO SEMI-SOLIDO (SARRAFEADO), CAPA LISA EM HDF, ACABAMENTO EM PRIMER PARA PINTURA</v>
          </cell>
          <cell r="E3484" t="str">
            <v>UN</v>
          </cell>
          <cell r="G3484">
            <v>189.32</v>
          </cell>
        </row>
        <row r="3485">
          <cell r="A3485" t="str">
            <v>SINAPI-I 10555</v>
          </cell>
          <cell r="D3485" t="str">
            <v>PORTA DE MADEIRA, FOLHA MEDIA (NBR 15930) DE 800 X 2100 MM, DE 35 MM A 40 MM DE ESPESSURA, NUCLEO SEMI-SOLIDO (SARRAFEADO), CAPA LISA EM HDF, ACABAMENTO EM PRIMER PARA PINTURA</v>
          </cell>
          <cell r="E3485" t="str">
            <v>UN</v>
          </cell>
          <cell r="G3485">
            <v>206.46</v>
          </cell>
        </row>
        <row r="3486">
          <cell r="A3486" t="str">
            <v>SINAPI-I 10556</v>
          </cell>
          <cell r="D3486" t="str">
            <v>PORTA DE MADEIRA, FOLHA MEDIA (NBR 15930) DE 900 X 2100 MM, DE 35 MM A 40 MM DE ESPESSURA, NUCLEO SEMI-SOLIDO (SARRAFEADO), CAPA LISA EM HDF, ACABAMENTO EM PRIMER PARA PINTURA</v>
          </cell>
          <cell r="E3486" t="str">
            <v>UN</v>
          </cell>
          <cell r="G3486">
            <v>274.52</v>
          </cell>
        </row>
        <row r="3487">
          <cell r="A3487" t="str">
            <v>SINAPI-I 39502</v>
          </cell>
          <cell r="D3487" t="str">
            <v>PORTA DE MADEIRA, FOLHA PESADA (NBR 15930) DE 800 X 2100 MM, DE 40 MM A 45 MM DE ESPESSURA, NUCLEO SOLIDO, CAPA LISA EM HDF, ACABAMENTO EM LAMINADO NATURAL PARA VERNIZ</v>
          </cell>
          <cell r="E3487" t="str">
            <v>UN</v>
          </cell>
          <cell r="G3487">
            <v>385.49</v>
          </cell>
        </row>
        <row r="3488">
          <cell r="A3488" t="str">
            <v>SINAPI-I 39504</v>
          </cell>
          <cell r="D3488" t="str">
            <v>PORTA DE MADEIRA, FOLHA PESADA (NBR 15930) DE 800 X 2100 MM, DE 40 MM A 45 MM DE ESPESSURA, NUCLEO SOLIDO, CAPA LISA EM HDF, ACABAMENTO EM PRIMER PARA PINTURA</v>
          </cell>
          <cell r="E3488" t="str">
            <v>UN</v>
          </cell>
          <cell r="G3488">
            <v>426.28</v>
          </cell>
        </row>
        <row r="3489">
          <cell r="A3489" t="str">
            <v>SINAPI-I 39503</v>
          </cell>
          <cell r="D3489" t="str">
            <v>PORTA DE MADEIRA, FOLHA PESADA (NBR 15930) DE 900 X 2100 MM, DE 40 MM A 45 MM DE ESPESSURA, NUCLEO SOLIDO, CAPA LISA EM HDF, ACABAMENTO EM LAMINADO NATURAL PARA VERNIZ</v>
          </cell>
          <cell r="E3489" t="str">
            <v>UN</v>
          </cell>
          <cell r="G3489">
            <v>448.64</v>
          </cell>
        </row>
        <row r="3490">
          <cell r="A3490" t="str">
            <v>SINAPI-I 39505</v>
          </cell>
          <cell r="D3490" t="str">
            <v>PORTA DE MADEIRA, FOLHA PESADA (NBR 15930) DE 900 X 2100 MM, DE 40 MM A 45 MM DE ESPESSURA, NUCLEO SOLIDO, CAPA LISA EM HDF, ACABAMENTO EM PRIMER PARA PINTURA</v>
          </cell>
          <cell r="E3490" t="str">
            <v>UN</v>
          </cell>
          <cell r="G3490">
            <v>483.47</v>
          </cell>
        </row>
        <row r="3491">
          <cell r="A3491" t="str">
            <v>SINAPI-I 5028</v>
          </cell>
          <cell r="D3491" t="str">
            <v>PORTA DE MADEIRA-DE-LEI QUADRICULADA PARA VIDRO, DE CORRER (ANGELIM OU EQUIVALENTE REGIONAL), E = *3,5* CM</v>
          </cell>
          <cell r="E3491" t="str">
            <v>M2</v>
          </cell>
          <cell r="G3491">
            <v>1109.8699999999999</v>
          </cell>
        </row>
        <row r="3492">
          <cell r="A3492" t="str">
            <v>SINAPI-I 4969</v>
          </cell>
          <cell r="D3492" t="str">
            <v>PORTA DE MADEIRA-DE-LEI TIPO VENEZIANA (ANGELIM OU EQUIVALENTE REGIONAL), E = *3,5* CM</v>
          </cell>
          <cell r="E3492" t="str">
            <v>M2</v>
          </cell>
          <cell r="G3492">
            <v>641.52</v>
          </cell>
        </row>
        <row r="3493">
          <cell r="A3493" t="str">
            <v>SINAPI-I 44471</v>
          </cell>
          <cell r="D3493" t="str">
            <v>PORTA DENTE PARA FRESADORA</v>
          </cell>
          <cell r="E3493" t="str">
            <v>UN</v>
          </cell>
        </row>
        <row r="3494">
          <cell r="A3494" t="str">
            <v>SINAPI-I 4944</v>
          </cell>
          <cell r="D3494" t="str">
            <v>PORTA GRADE DE ENROLAR MANUAL COMPLETA, PERFIL TUBULAR TIJOLINHO 3/4", EM ACO GALVANIZADO NATURAL (SEM INSTALACAO)</v>
          </cell>
          <cell r="E3494" t="str">
            <v>M2</v>
          </cell>
          <cell r="G3494">
            <v>1020.01</v>
          </cell>
        </row>
        <row r="3495">
          <cell r="A3495" t="str">
            <v>SINAPI-I 21102</v>
          </cell>
          <cell r="D3495" t="str">
            <v>PORTA TOALHA BANHO EM METAL CROMADO, TIPO BARRA</v>
          </cell>
          <cell r="E3495" t="str">
            <v>UN</v>
          </cell>
          <cell r="G3495">
            <v>33.79</v>
          </cell>
        </row>
        <row r="3496">
          <cell r="A3496" t="str">
            <v>SINAPI-I 21101</v>
          </cell>
          <cell r="D3496" t="str">
            <v>PORTA TOALHA ROSTO EM METAL CROMADO, TIPO ARGOLA</v>
          </cell>
          <cell r="E3496" t="str">
            <v>UN</v>
          </cell>
          <cell r="G3496">
            <v>21.7</v>
          </cell>
        </row>
        <row r="3497">
          <cell r="A3497" t="str">
            <v>SINAPI-I 34713</v>
          </cell>
          <cell r="D3497" t="str">
            <v>PORTA VIDRO TEMPERADO INCOLOR, 2 FOLHAS DE CORRER, E = 10 MM (SEM FERRAGENS E SEM COLOCACAO)</v>
          </cell>
          <cell r="E3497" t="str">
            <v>M2</v>
          </cell>
          <cell r="G3497">
            <v>225.24</v>
          </cell>
        </row>
        <row r="3498">
          <cell r="A3498" t="str">
            <v>SINAPI-I 37563</v>
          </cell>
          <cell r="D3498" t="str">
            <v>PORTAO BASCULANTE, MANUAL, EM ACO GALVANIZADO, CHAPA 26, TIPO LAMBRIL, COM REQUADRO, ACABAMENTO NATURAL</v>
          </cell>
          <cell r="E3498" t="str">
            <v>M2</v>
          </cell>
          <cell r="G3498">
            <v>564.98</v>
          </cell>
        </row>
        <row r="3499">
          <cell r="A3499" t="str">
            <v>SINAPI-I 4948</v>
          </cell>
          <cell r="D3499" t="str">
            <v>PORTAO DE ABRIR / GIRO, EM GRADIL DE METALON REDONDO DE 3/4" VERTICAL, COM REQUADRO, ACABAMENTO NATURAL - COMPLETO</v>
          </cell>
          <cell r="E3499" t="str">
            <v>M2</v>
          </cell>
          <cell r="G3499">
            <v>491.54</v>
          </cell>
        </row>
        <row r="3500">
          <cell r="A3500" t="str">
            <v>SINAPI-I 37561</v>
          </cell>
          <cell r="D3500" t="str">
            <v>PORTAO DE CORRER EM CHAPA TIPO PAINEL LAMBRIL QUADRADO, COM PORTA SOCIAL COMPLETA INCLUIDA, COM REQUADRO, ACABAMENTO NATURAL, COM TRILHOS E ROLDANAS</v>
          </cell>
          <cell r="E3500" t="str">
            <v>M2</v>
          </cell>
          <cell r="G3500">
            <v>458.43</v>
          </cell>
        </row>
        <row r="3501">
          <cell r="A3501" t="str">
            <v>SINAPI-I 37562</v>
          </cell>
          <cell r="D3501" t="str">
            <v>PORTAO DE CORRER EM GRADIL FIXO DE BARRA DE FERRO CHATA DE 3 X 1/4" NA VERTICAL, SEM REQUADRO, ACABAMENTO NATURAL, COM TRILHOS E ROLDANAS</v>
          </cell>
          <cell r="E3501" t="str">
            <v>M2</v>
          </cell>
          <cell r="G3501">
            <v>601.05999999999995</v>
          </cell>
        </row>
        <row r="3502">
          <cell r="A3502" t="str">
            <v>SINAPI-I 14164</v>
          </cell>
          <cell r="D3502" t="str">
            <v>POSTE CONICO CONTINUO EM ACO GALVANIZADO, CURVO, BRACO DUPLO, ENGASTADO, H = 9 M, DIAMETRO INFERIOR/BASE = *135* MM</v>
          </cell>
          <cell r="E3502" t="str">
            <v>UN</v>
          </cell>
        </row>
        <row r="3503">
          <cell r="A3503" t="str">
            <v>SINAPI-I 14163</v>
          </cell>
          <cell r="D3503" t="str">
            <v>POSTE CONICO CONTINUO EM ACO GALVANIZADO, CURVO, BRACO DUPLO, FLANGEADO, H = 9 M, DIAMETRO INFERIOR = *135* MM</v>
          </cell>
          <cell r="E3503" t="str">
            <v>UN</v>
          </cell>
        </row>
        <row r="3504">
          <cell r="A3504" t="str">
            <v>SINAPI-I 5051</v>
          </cell>
          <cell r="D3504" t="str">
            <v>POSTE CONICO CONTINUO EM ACO GALVANIZADO, CURVO, BRACO SIMPLES, ENGASTADO, H = 9 M, DIAMETRO INFERIOR = *135* MM</v>
          </cell>
          <cell r="E3504" t="str">
            <v>UN</v>
          </cell>
        </row>
        <row r="3505">
          <cell r="A3505" t="str">
            <v>SINAPI-I 5052</v>
          </cell>
          <cell r="D3505" t="str">
            <v>POSTE CONICO CONTINUO EM ACO GALVANIZADO, CURVO, BRACO SIMPLES, FLANGEADO, H = 7 M, DIAMETRO INFERIOR = *125* MM</v>
          </cell>
          <cell r="E3505" t="str">
            <v>UN</v>
          </cell>
        </row>
        <row r="3506">
          <cell r="A3506" t="str">
            <v>SINAPI-I 14162</v>
          </cell>
          <cell r="D3506" t="str">
            <v>POSTE CONICO CONTINUO EM ACO GALVANIZADO, CURVO, BRACO SIMPLES, FLANGEADO, H = 9 M, DIAMETRO INFERIOR = *135* MM</v>
          </cell>
          <cell r="E3506" t="str">
            <v>UN</v>
          </cell>
        </row>
        <row r="3507">
          <cell r="A3507" t="str">
            <v>SINAPI-I 14166</v>
          </cell>
          <cell r="D3507" t="str">
            <v>POSTE CONICO CONTINUO EM ACO GALVANIZADO, RETO, ENGASTADO, H = 7 M, DIAMETRO INFERIOR = *125* MM</v>
          </cell>
          <cell r="E3507" t="str">
            <v>UN</v>
          </cell>
        </row>
        <row r="3508">
          <cell r="A3508" t="str">
            <v>SINAPI-I 14165</v>
          </cell>
          <cell r="D3508" t="str">
            <v>POSTE CONICO CONTINUO EM ACO GALVANIZADO, RETO, ENGASTADO, H = 9 M, DIAMETRO INFERIOR = *145* MM</v>
          </cell>
          <cell r="E3508" t="str">
            <v>UN</v>
          </cell>
        </row>
        <row r="3509">
          <cell r="A3509" t="str">
            <v>SINAPI-I 5050</v>
          </cell>
          <cell r="D3509" t="str">
            <v>POSTE CONICO CONTINUO EM ACO GALVANIZADO, RETO, FLANGEADO, H = 3 M, DIAMETRO INFERIOR = *95* MM</v>
          </cell>
          <cell r="E3509" t="str">
            <v>UN</v>
          </cell>
        </row>
        <row r="3510">
          <cell r="A3510" t="str">
            <v>SINAPI-I 12366</v>
          </cell>
          <cell r="D3510" t="str">
            <v>POSTE DE CONCRETO ARMADO DE SECAO CIRCULAR, EXTENSAO DE 10,00 M, RESISTENCIA DE 150 A 200 DAN, TIPO C-14</v>
          </cell>
          <cell r="E3510" t="str">
            <v>UN</v>
          </cell>
          <cell r="G3510">
            <v>1589.61</v>
          </cell>
        </row>
        <row r="3511">
          <cell r="A3511" t="str">
            <v>SINAPI-I 5045</v>
          </cell>
          <cell r="D3511" t="str">
            <v>POSTE DE CONCRETO ARMADO DE SECAO CIRCULAR, EXTENSAO DE 11,00 M, RESISTENCIA DE 200 A 300 DAN, TIPO C-14</v>
          </cell>
          <cell r="E3511" t="str">
            <v>UN</v>
          </cell>
          <cell r="G3511">
            <v>2195.96</v>
          </cell>
        </row>
        <row r="3512">
          <cell r="A3512" t="str">
            <v>SINAPI-I 5035</v>
          </cell>
          <cell r="D3512" t="str">
            <v>POSTE DE CONCRETO ARMADO DE SECAO CIRCULAR, EXTENSAO DE 11,00 M, RESISTENCIA DE 300 A 400 DAN, TIPO C-17</v>
          </cell>
          <cell r="E3512" t="str">
            <v>UN</v>
          </cell>
          <cell r="G3512">
            <v>2524.83</v>
          </cell>
        </row>
        <row r="3513">
          <cell r="A3513" t="str">
            <v>SINAPI-I 41180</v>
          </cell>
          <cell r="D3513" t="str">
            <v>POSTE DE CONCRETO ARMADO DE SECAO CIRCULAR, EXTENSAO DE 13,00 M, RESISTENCIA DE 1000 DAN, TIPO C-23</v>
          </cell>
          <cell r="E3513" t="str">
            <v>UN</v>
          </cell>
          <cell r="G3513">
            <v>5675.77</v>
          </cell>
        </row>
        <row r="3514">
          <cell r="A3514" t="str">
            <v>SINAPI-I 41181</v>
          </cell>
          <cell r="D3514" t="str">
            <v>POSTE DE CONCRETO ARMADO DE SECAO CIRCULAR, EXTENSAO DE 13,00 M, RESISTENCIA DE 1500 DAN, TIPO C-29</v>
          </cell>
          <cell r="E3514" t="str">
            <v>UN</v>
          </cell>
          <cell r="G3514">
            <v>7514.54</v>
          </cell>
        </row>
        <row r="3515">
          <cell r="A3515" t="str">
            <v>SINAPI-I 41182</v>
          </cell>
          <cell r="D3515" t="str">
            <v>POSTE DE CONCRETO ARMADO DE SECAO CIRCULAR, EXTENSAO DE 13,00 M, RESISTENCIA DE 2000 DAN, TIPO C-29</v>
          </cell>
          <cell r="E3515" t="str">
            <v>UN</v>
          </cell>
          <cell r="G3515">
            <v>10780.23</v>
          </cell>
        </row>
        <row r="3516">
          <cell r="A3516" t="str">
            <v>SINAPI-I 41183</v>
          </cell>
          <cell r="D3516" t="str">
            <v>POSTE DE CONCRETO ARMADO DE SECAO CIRCULAR, EXTENSAO DE 13,00 M, RESISTENCIA DE 2500 DAN, TIPO C-29</v>
          </cell>
          <cell r="E3516" t="str">
            <v>UN</v>
          </cell>
          <cell r="G3516">
            <v>13459.33</v>
          </cell>
        </row>
        <row r="3517">
          <cell r="A3517" t="str">
            <v>SINAPI-I 41184</v>
          </cell>
          <cell r="D3517" t="str">
            <v>POSTE DE CONCRETO ARMADO DE SECAO CIRCULAR, EXTENSAO DE 13,00 M, RESISTENCIA DE 3000 DAN, TIPO C-29</v>
          </cell>
          <cell r="E3517" t="str">
            <v>UN</v>
          </cell>
          <cell r="G3517">
            <v>20492.66</v>
          </cell>
        </row>
        <row r="3518">
          <cell r="A3518" t="str">
            <v>SINAPI-I 41185</v>
          </cell>
          <cell r="D3518" t="str">
            <v>POSTE DE CONCRETO ARMADO DE SECAO CIRCULAR, EXTENSAO DE 14,00 M, RESISTENCIA DE 1000 DAN, TIPO C-23</v>
          </cell>
          <cell r="E3518" t="str">
            <v>UN</v>
          </cell>
          <cell r="G3518">
            <v>7599.6</v>
          </cell>
        </row>
        <row r="3519">
          <cell r="A3519" t="str">
            <v>SINAPI-I 41186</v>
          </cell>
          <cell r="D3519" t="str">
            <v>POSTE DE CONCRETO ARMADO DE SECAO CIRCULAR, EXTENSAO DE 14,00 M, RESISTENCIA DE 1500 DAN, TIPO C-29</v>
          </cell>
          <cell r="E3519" t="str">
            <v>UN</v>
          </cell>
          <cell r="G3519">
            <v>10649.96</v>
          </cell>
        </row>
        <row r="3520">
          <cell r="A3520" t="str">
            <v>SINAPI-I 41187</v>
          </cell>
          <cell r="D3520" t="str">
            <v>POSTE DE CONCRETO ARMADO DE SECAO CIRCULAR, EXTENSAO DE 14,00 M, RESISTENCIA DE 2000 DAN, TIPO C-29</v>
          </cell>
          <cell r="E3520" t="str">
            <v>UN</v>
          </cell>
          <cell r="G3520">
            <v>14282.48</v>
          </cell>
        </row>
        <row r="3521">
          <cell r="A3521" t="str">
            <v>SINAPI-I 41188</v>
          </cell>
          <cell r="D3521" t="str">
            <v>POSTE DE CONCRETO ARMADO DE SECAO CIRCULAR, EXTENSAO DE 14,00 M, RESISTENCIA DE 2500 DAN, TIPO C-29</v>
          </cell>
          <cell r="E3521" t="str">
            <v>UN</v>
          </cell>
          <cell r="G3521">
            <v>18264.11</v>
          </cell>
        </row>
        <row r="3522">
          <cell r="A3522" t="str">
            <v>SINAPI-I 5036</v>
          </cell>
          <cell r="D3522" t="str">
            <v>POSTE DE CONCRETO ARMADO DE SECAO CIRCULAR, EXTENSAO DE 14,00 M, RESISTENCIA DE 300 A 400 DAN, TIPO C-17</v>
          </cell>
          <cell r="E3522" t="str">
            <v>UN</v>
          </cell>
          <cell r="G3522">
            <v>3873.54</v>
          </cell>
        </row>
        <row r="3523">
          <cell r="A3523" t="str">
            <v>SINAPI-I 41189</v>
          </cell>
          <cell r="D3523" t="str">
            <v>POSTE DE CONCRETO ARMADO DE SECAO CIRCULAR, EXTENSAO DE 14,00 M, RESISTENCIA DE 3000 DAN, TIPO C-29</v>
          </cell>
          <cell r="E3523" t="str">
            <v>UN</v>
          </cell>
          <cell r="G3523">
            <v>23480.42</v>
          </cell>
        </row>
        <row r="3524">
          <cell r="A3524" t="str">
            <v>SINAPI-I 41190</v>
          </cell>
          <cell r="D3524" t="str">
            <v>POSTE DE CONCRETO ARMADO DE SECAO CIRCULAR, EXTENSAO DE 15,00 M, RESISTENCIA DE 1000 DAN, TIPO C-23</v>
          </cell>
          <cell r="E3524" t="str">
            <v>UN</v>
          </cell>
          <cell r="G3524">
            <v>8165.67</v>
          </cell>
        </row>
        <row r="3525">
          <cell r="A3525" t="str">
            <v>SINAPI-I 41191</v>
          </cell>
          <cell r="D3525" t="str">
            <v>POSTE DE CONCRETO ARMADO DE SECAO CIRCULAR, EXTENSAO DE 15,00 M, RESISTENCIA DE 1500 DAN, TIPO C-29</v>
          </cell>
          <cell r="E3525" t="str">
            <v>UN</v>
          </cell>
          <cell r="G3525">
            <v>12521.74</v>
          </cell>
        </row>
        <row r="3526">
          <cell r="A3526" t="str">
            <v>SINAPI-I 41192</v>
          </cell>
          <cell r="D3526" t="str">
            <v>POSTE DE CONCRETO ARMADO DE SECAO CIRCULAR, EXTENSAO DE 15,00 M, RESISTENCIA DE 2000 DAN, TIPO C-29</v>
          </cell>
          <cell r="E3526" t="str">
            <v>UN</v>
          </cell>
          <cell r="G3526">
            <v>13053.82</v>
          </cell>
        </row>
        <row r="3527">
          <cell r="A3527" t="str">
            <v>SINAPI-I 41193</v>
          </cell>
          <cell r="D3527" t="str">
            <v>POSTE DE CONCRETO ARMADO DE SECAO CIRCULAR, EXTENSAO DE 15,00 M, RESISTENCIA DE 2500 DAN, TIPO C-29</v>
          </cell>
          <cell r="E3527" t="str">
            <v>UN</v>
          </cell>
          <cell r="G3527">
            <v>21329.52</v>
          </cell>
        </row>
        <row r="3528">
          <cell r="A3528" t="str">
            <v>SINAPI-I 41194</v>
          </cell>
          <cell r="D3528" t="str">
            <v>POSTE DE CONCRETO ARMADO DE SECAO CIRCULAR, EXTENSAO DE 15,00 M, RESISTENCIA DE 3000 DAN, TIPO C-29</v>
          </cell>
          <cell r="E3528" t="str">
            <v>UN</v>
          </cell>
          <cell r="G3528">
            <v>25450.95</v>
          </cell>
        </row>
        <row r="3529">
          <cell r="A3529" t="str">
            <v>SINAPI-I 5044</v>
          </cell>
          <cell r="D3529" t="str">
            <v>POSTE DE CONCRETO ARMADO DE SECAO CIRCULAR, EXTENSAO DE 9,00 M, RESISTENCIA DE 200 A 300 DAN, TIPO C-14</v>
          </cell>
          <cell r="E3529" t="str">
            <v>UN</v>
          </cell>
          <cell r="G3529">
            <v>1369.52</v>
          </cell>
        </row>
        <row r="3530">
          <cell r="A3530" t="str">
            <v>SINAPI-I 5059</v>
          </cell>
          <cell r="D3530" t="str">
            <v>POSTE DE CONCRETO ARMADO DE SECAO CIRCULAR, EXTENSAO DE 9,00 M, RESISTENCIA DE 300 A 400 DAN, TIPO C-17</v>
          </cell>
          <cell r="E3530" t="str">
            <v>UN</v>
          </cell>
          <cell r="G3530">
            <v>1637.78</v>
          </cell>
        </row>
        <row r="3531">
          <cell r="A3531" t="str">
            <v>SINAPI-I 41201</v>
          </cell>
          <cell r="D3531" t="str">
            <v>POSTE DE CONCRETO ARMADO DE SECAO DUPLO T, EXTENSAO DE 10,00 M, RESISTENCIA DE 1000 DAN, TIPO B-1,5</v>
          </cell>
          <cell r="E3531" t="str">
            <v>UN</v>
          </cell>
          <cell r="G3531">
            <v>3323.74</v>
          </cell>
        </row>
        <row r="3532">
          <cell r="A3532" t="str">
            <v>SINAPI-I 41199</v>
          </cell>
          <cell r="D3532" t="str">
            <v>POSTE DE CONCRETO ARMADO DE SECAO DUPLO T, EXTENSAO DE 10,00 M, RESISTENCIA DE 150 DAN, TIPO D</v>
          </cell>
          <cell r="E3532" t="str">
            <v>UN</v>
          </cell>
          <cell r="G3532">
            <v>1068.04</v>
          </cell>
        </row>
        <row r="3533">
          <cell r="A3533" t="str">
            <v>SINAPI-I 5057</v>
          </cell>
          <cell r="D3533" t="str">
            <v>POSTE DE CONCRETO ARMADO DE SECAO DUPLO T, EXTENSAO DE 10,00 M, RESISTENCIA DE 300 A 400 DAN, TIPO B OU D</v>
          </cell>
          <cell r="E3533" t="str">
            <v>UN</v>
          </cell>
          <cell r="G3533">
            <v>1445.93</v>
          </cell>
        </row>
        <row r="3534">
          <cell r="A3534" t="str">
            <v>SINAPI-I 41200</v>
          </cell>
          <cell r="D3534" t="str">
            <v>POSTE DE CONCRETO ARMADO DE SECAO DUPLO T, EXTENSAO DE 10,00 M, RESISTENCIA DE 600 DAN, TIPO B</v>
          </cell>
          <cell r="E3534" t="str">
            <v>UN</v>
          </cell>
          <cell r="G3534">
            <v>2078.79</v>
          </cell>
        </row>
        <row r="3535">
          <cell r="A3535" t="str">
            <v>SINAPI-I 41205</v>
          </cell>
          <cell r="D3535" t="str">
            <v>POSTE DE CONCRETO ARMADO DE SECAO DUPLO T, EXTENSAO DE 11,00 M, RESISTENCIA DE 1000 DAN, TIPO B-1,5</v>
          </cell>
          <cell r="E3535" t="str">
            <v>UN</v>
          </cell>
          <cell r="G3535">
            <v>3851.95</v>
          </cell>
        </row>
        <row r="3536">
          <cell r="A3536" t="str">
            <v>SINAPI-I 41202</v>
          </cell>
          <cell r="D3536" t="str">
            <v>POSTE DE CONCRETO ARMADO DE SECAO DUPLO T, EXTENSAO DE 11,00 M, RESISTENCIA DE 150 DAN, TIPO D</v>
          </cell>
          <cell r="E3536" t="str">
            <v>UN</v>
          </cell>
          <cell r="G3536">
            <v>1124.02</v>
          </cell>
        </row>
        <row r="3537">
          <cell r="A3537" t="str">
            <v>SINAPI-I 41206</v>
          </cell>
          <cell r="D3537" t="str">
            <v>POSTE DE CONCRETO ARMADO DE SECAO DUPLO T, EXTENSAO DE 11,00 M, RESISTENCIA DE 1500 DAN, TIPO B-3,0</v>
          </cell>
          <cell r="E3537" t="str">
            <v>UN</v>
          </cell>
          <cell r="G3537">
            <v>5078.62</v>
          </cell>
        </row>
        <row r="3538">
          <cell r="A3538" t="str">
            <v>SINAPI-I 12372</v>
          </cell>
          <cell r="D3538" t="str">
            <v>POSTE DE CONCRETO ARMADO DE SECAO DUPLO T, EXTENSAO DE 11,00 M, RESISTENCIA DE 200 DAN, TIPO D</v>
          </cell>
          <cell r="E3538" t="str">
            <v>UN</v>
          </cell>
          <cell r="G3538">
            <v>1180.23</v>
          </cell>
        </row>
        <row r="3539">
          <cell r="A3539" t="str">
            <v>SINAPI-I 41207</v>
          </cell>
          <cell r="D3539" t="str">
            <v>POSTE DE CONCRETO ARMADO DE SECAO DUPLO T, EXTENSAO DE 11,00 M, RESISTENCIA DE 2000 DAN, TIPO B-4,5</v>
          </cell>
          <cell r="E3539" t="str">
            <v>UN</v>
          </cell>
          <cell r="G3539">
            <v>6836.83</v>
          </cell>
        </row>
        <row r="3540">
          <cell r="A3540" t="str">
            <v>SINAPI-I 41203</v>
          </cell>
          <cell r="D3540" t="str">
            <v>POSTE DE CONCRETO ARMADO DE SECAO DUPLO T, EXTENSAO DE 11,00 M, RESISTENCIA DE 300 DAN, TIPO B</v>
          </cell>
          <cell r="E3540" t="str">
            <v>UN</v>
          </cell>
          <cell r="G3540">
            <v>1800.56</v>
          </cell>
        </row>
        <row r="3541">
          <cell r="A3541" t="str">
            <v>SINAPI-I 41204</v>
          </cell>
          <cell r="D3541" t="str">
            <v>POSTE DE CONCRETO ARMADO DE SECAO DUPLO T, EXTENSAO DE 11,00 M, RESISTENCIA DE 600 DAN, TIPO B</v>
          </cell>
          <cell r="E3541" t="str">
            <v>UN</v>
          </cell>
          <cell r="G3541">
            <v>2545.54</v>
          </cell>
        </row>
        <row r="3542">
          <cell r="A3542" t="str">
            <v>SINAPI-I 41210</v>
          </cell>
          <cell r="D3542" t="str">
            <v>POSTE DE CONCRETO ARMADO DE SECAO DUPLO T, EXTENSAO DE 12,00 M, RESISTENCIA DE 1000 DAN, TIPO B-1,5</v>
          </cell>
          <cell r="E3542" t="str">
            <v>UN</v>
          </cell>
          <cell r="G3542">
            <v>4252.26</v>
          </cell>
        </row>
        <row r="3543">
          <cell r="A3543" t="str">
            <v>SINAPI-I 41208</v>
          </cell>
          <cell r="D3543" t="str">
            <v>POSTE DE CONCRETO ARMADO DE SECAO DUPLO T, EXTENSAO DE 12,00 M, RESISTENCIA DE 150 DAN, TIPO D</v>
          </cell>
          <cell r="E3543" t="str">
            <v>UN</v>
          </cell>
          <cell r="G3543">
            <v>1488.54</v>
          </cell>
        </row>
        <row r="3544">
          <cell r="A3544" t="str">
            <v>SINAPI-I 41211</v>
          </cell>
          <cell r="D3544" t="str">
            <v>POSTE DE CONCRETO ARMADO DE SECAO DUPLO T, EXTENSAO DE 12,00 M, RESISTENCIA DE 1500 DAN, TIPO B-3,0</v>
          </cell>
          <cell r="E3544" t="str">
            <v>UN</v>
          </cell>
          <cell r="G3544">
            <v>5991.37</v>
          </cell>
        </row>
        <row r="3545">
          <cell r="A3545" t="str">
            <v>SINAPI-I 13339</v>
          </cell>
          <cell r="D3545" t="str">
            <v>POSTE DE CONCRETO ARMADO DE SECAO DUPLO T, EXTENSAO DE 12,00 M, RESISTENCIA DE 300 A 400 DAN, TIPO B OU D</v>
          </cell>
          <cell r="E3545" t="str">
            <v>UN</v>
          </cell>
          <cell r="G3545">
            <v>2017.33</v>
          </cell>
        </row>
        <row r="3546">
          <cell r="A3546" t="str">
            <v>SINAPI-I 41213</v>
          </cell>
          <cell r="D3546" t="str">
            <v>POSTE DE CONCRETO ARMADO DE SECAO DUPLO T, EXTENSAO DE 12,00 M, RESISTENCIA DE 3000 DAN, TIPO B-6,0</v>
          </cell>
          <cell r="E3546" t="str">
            <v>UN</v>
          </cell>
          <cell r="G3546">
            <v>12418.63</v>
          </cell>
        </row>
        <row r="3547">
          <cell r="A3547" t="str">
            <v>SINAPI-I 41209</v>
          </cell>
          <cell r="D3547" t="str">
            <v>POSTE DE CONCRETO ARMADO DE SECAO DUPLO T, EXTENSAO DE 12,00 M, RESISTENCIA DE 600 DAN, TIPO B</v>
          </cell>
          <cell r="E3547" t="str">
            <v>UN</v>
          </cell>
          <cell r="G3547">
            <v>2775.59</v>
          </cell>
        </row>
        <row r="3548">
          <cell r="A3548" t="str">
            <v>SINAPI-I 41216</v>
          </cell>
          <cell r="D3548" t="str">
            <v>POSTE DE CONCRETO ARMADO DE SECAO DUPLO T, EXTENSAO DE 13,00 M, RESISTENCIA DE 1000 DAN, TIPO B-1,5</v>
          </cell>
          <cell r="E3548" t="str">
            <v>UN</v>
          </cell>
          <cell r="G3548">
            <v>5199.05</v>
          </cell>
        </row>
        <row r="3549">
          <cell r="A3549" t="str">
            <v>SINAPI-I 41217</v>
          </cell>
          <cell r="D3549" t="str">
            <v>POSTE DE CONCRETO ARMADO DE SECAO DUPLO T, EXTENSAO DE 13,00 M, RESISTENCIA DE 1500 DAN, TIPO B-3,0</v>
          </cell>
          <cell r="E3549" t="str">
            <v>UN</v>
          </cell>
          <cell r="G3549">
            <v>8335.92</v>
          </cell>
        </row>
        <row r="3550">
          <cell r="A3550" t="str">
            <v>SINAPI-I 41218</v>
          </cell>
          <cell r="D3550" t="str">
            <v>POSTE DE CONCRETO ARMADO DE SECAO DUPLO T, EXTENSAO DE 13,00 M, RESISTENCIA DE 2000 DAN, TIPO B-4,5</v>
          </cell>
          <cell r="E3550" t="str">
            <v>UN</v>
          </cell>
          <cell r="G3550">
            <v>11178.73</v>
          </cell>
        </row>
        <row r="3551">
          <cell r="A3551" t="str">
            <v>SINAPI-I 41214</v>
          </cell>
          <cell r="D3551" t="str">
            <v>POSTE DE CONCRETO ARMADO DE SECAO DUPLO T, EXTENSAO DE 13,00 M, RESISTENCIA DE 300 DAN, TIPO B</v>
          </cell>
          <cell r="E3551" t="str">
            <v>UN</v>
          </cell>
          <cell r="G3551">
            <v>2357.0100000000002</v>
          </cell>
        </row>
        <row r="3552">
          <cell r="A3552" t="str">
            <v>SINAPI-I 41215</v>
          </cell>
          <cell r="D3552" t="str">
            <v>POSTE DE CONCRETO ARMADO DE SECAO DUPLO T, EXTENSAO DE 13,00 M, RESISTENCIA DE 600 DAN, TIPO B</v>
          </cell>
          <cell r="E3552" t="str">
            <v>UN</v>
          </cell>
          <cell r="G3552">
            <v>3548.81</v>
          </cell>
        </row>
        <row r="3553">
          <cell r="A3553" t="str">
            <v>SINAPI-I 41221</v>
          </cell>
          <cell r="D3553" t="str">
            <v>POSTE DE CONCRETO ARMADO DE SECAO DUPLO T, EXTENSAO DE 15,00 M, RESISTENCIA DE 1500 DAN, TIPO B-3,0</v>
          </cell>
          <cell r="E3553" t="str">
            <v>UN</v>
          </cell>
          <cell r="G3553">
            <v>10275.620000000001</v>
          </cell>
        </row>
        <row r="3554">
          <cell r="A3554" t="str">
            <v>SINAPI-I 41222</v>
          </cell>
          <cell r="D3554" t="str">
            <v>POSTE DE CONCRETO ARMADO DE SECAO DUPLO T, EXTENSAO DE 15,00 M, RESISTENCIA DE 2000 DAN, TIPO B-4,5</v>
          </cell>
          <cell r="E3554" t="str">
            <v>UN</v>
          </cell>
          <cell r="G3554">
            <v>14704.53</v>
          </cell>
        </row>
        <row r="3555">
          <cell r="A3555" t="str">
            <v>SINAPI-I 41195</v>
          </cell>
          <cell r="D3555" t="str">
            <v>POSTE DE CONCRETO ARMADO DE SECAO DUPLO T, EXTENSAO DE 8,00 M, RESISTENCIA DE 150 DAN, TIPO D</v>
          </cell>
          <cell r="E3555" t="str">
            <v>UN</v>
          </cell>
          <cell r="G3555">
            <v>755.77</v>
          </cell>
        </row>
        <row r="3556">
          <cell r="A3556" t="str">
            <v>SINAPI-I 41198</v>
          </cell>
          <cell r="D3556" t="str">
            <v>POSTE DE CONCRETO ARMADO DE SECAO DUPLO T, EXTENSAO DE 9,00 M, RESISTENCIA DE 1000 DAN, TIPO B-1,5</v>
          </cell>
          <cell r="E3556" t="str">
            <v>UN</v>
          </cell>
          <cell r="G3556">
            <v>2953.37</v>
          </cell>
        </row>
        <row r="3557">
          <cell r="A3557" t="str">
            <v>SINAPI-I 41196</v>
          </cell>
          <cell r="D3557" t="str">
            <v>POSTE DE CONCRETO ARMADO DE SECAO DUPLO T, EXTENSAO DE 9,00 M, RESISTENCIA DE 150 DAN, TIPO D</v>
          </cell>
          <cell r="E3557" t="str">
            <v>UN</v>
          </cell>
          <cell r="G3557">
            <v>936.82</v>
          </cell>
        </row>
        <row r="3558">
          <cell r="A3558" t="str">
            <v>SINAPI-I 5033</v>
          </cell>
          <cell r="D3558" t="str">
            <v>POSTE DE CONCRETO ARMADO DE SECAO DUPLO T, EXTENSAO DE 9,00 M, RESISTENCIA DE 300 A 400 DAN, TIPO B OU D</v>
          </cell>
          <cell r="E3558" t="str">
            <v>UN</v>
          </cell>
          <cell r="G3558">
            <v>1230</v>
          </cell>
        </row>
        <row r="3559">
          <cell r="A3559" t="str">
            <v>SINAPI-I 41197</v>
          </cell>
          <cell r="D3559" t="str">
            <v>POSTE DE CONCRETO ARMADO DE SECAO DUPLO T, EXTENSAO DE 9,00 M, RESISTENCIA DE 600 DAN, TIPO B</v>
          </cell>
          <cell r="E3559" t="str">
            <v>UN</v>
          </cell>
          <cell r="G3559">
            <v>1827.01</v>
          </cell>
        </row>
        <row r="3560">
          <cell r="A3560" t="str">
            <v>SINAPI-I 12388</v>
          </cell>
          <cell r="D3560" t="str">
            <v>POSTE DECORATIVO PARA JARDIM EM ACO TUBULAR, SEM LUMINARIA, H = *2,5* M</v>
          </cell>
          <cell r="E3560" t="str">
            <v>UN</v>
          </cell>
        </row>
        <row r="3561">
          <cell r="A3561" t="str">
            <v>SINAPI-I 2731</v>
          </cell>
          <cell r="D3561" t="str">
            <v>POSTE ROLICO DE MADEIRA TRATADA, D = 20 A 25 CM, H = 12,00 M, EM EUCALIPTO OU EQUIVALENTE DA REGIAO</v>
          </cell>
          <cell r="E3561" t="str">
            <v>M</v>
          </cell>
          <cell r="G3561">
            <v>92.37</v>
          </cell>
        </row>
        <row r="3562">
          <cell r="A3562" t="str">
            <v>SINAPI-I 41457</v>
          </cell>
          <cell r="D3562" t="str">
            <v>POSTES METALICOS AUTOPORTANTES, CONICO OU TELESCOPICO, PARA SPDA, ALTURA 10 METROS LIVRES</v>
          </cell>
          <cell r="E3562" t="str">
            <v>UN</v>
          </cell>
          <cell r="G3562">
            <v>1522.82</v>
          </cell>
        </row>
        <row r="3563">
          <cell r="A3563" t="str">
            <v>SINAPI-I 41458</v>
          </cell>
          <cell r="D3563" t="str">
            <v>POSTES METALICOS AUTOPORTANTES, CONICO OU TELESCOPICO, PARA SPDA, ALTURA 12 METROS LIVRES</v>
          </cell>
          <cell r="E3563" t="str">
            <v>UN</v>
          </cell>
          <cell r="G3563">
            <v>2125.9299999999998</v>
          </cell>
        </row>
        <row r="3564">
          <cell r="A3564" t="str">
            <v>SINAPI-I 41459</v>
          </cell>
          <cell r="D3564" t="str">
            <v>POSTES METALICOS AUTOPORTANTES, CONICO OU TELESCOPICO, PARA SPDA, ALTURA 15 METROS LIVRES</v>
          </cell>
          <cell r="E3564" t="str">
            <v>UN</v>
          </cell>
          <cell r="G3564">
            <v>2965.51</v>
          </cell>
        </row>
        <row r="3565">
          <cell r="A3565" t="str">
            <v>SINAPI-I 41461</v>
          </cell>
          <cell r="D3565" t="str">
            <v>POSTES METALICOS AUTOPORTANTES, CONICO OU TELESCOPICO, PARA SPDA, ALTURA 20 METROS LIVRES</v>
          </cell>
          <cell r="E3565" t="str">
            <v>UN</v>
          </cell>
          <cell r="G3565">
            <v>4043.33</v>
          </cell>
        </row>
        <row r="3566">
          <cell r="A3566" t="str">
            <v>SINAPI-I 44537</v>
          </cell>
          <cell r="D3566" t="str">
            <v>POZOLANA DE CLASSE C</v>
          </cell>
          <cell r="E3566" t="str">
            <v>T</v>
          </cell>
          <cell r="G3566">
            <v>313.63</v>
          </cell>
        </row>
        <row r="3567">
          <cell r="A3567" t="str">
            <v>SINAPI-I 11844</v>
          </cell>
          <cell r="D3567" t="str">
            <v>PRANCHA APARELHADA *4 X 30* CM, EM MACARANDUBA/MASSARANDUBA, ANGELIM OU EQUIVALENTE DA REGIAO</v>
          </cell>
          <cell r="E3567" t="str">
            <v>M</v>
          </cell>
          <cell r="G3567">
            <v>75.73</v>
          </cell>
        </row>
        <row r="3568">
          <cell r="A3568" t="str">
            <v>SINAPI-I 4465</v>
          </cell>
          <cell r="D3568" t="str">
            <v>PRANCHA NAO APARELHADA *6 X 25* CM, EM MACARANDUBA/MASSARANDUBA, ANGELIM OU EQUIVALENTE DA REGIAO - BRUTA</v>
          </cell>
          <cell r="E3568" t="str">
            <v>M</v>
          </cell>
          <cell r="G3568">
            <v>62.93</v>
          </cell>
        </row>
        <row r="3569">
          <cell r="A3569" t="str">
            <v>SINAPI-I 35273</v>
          </cell>
          <cell r="D3569" t="str">
            <v>PRANCHA NAO APARELHADA *6 X 30* CM, EM MACARANDUBA/MASSARANDUBA, ANGELIM OU EQUIVALENTE DA REGIAO - BRUTA</v>
          </cell>
          <cell r="E3569" t="str">
            <v>M</v>
          </cell>
          <cell r="G3569">
            <v>75.47</v>
          </cell>
        </row>
        <row r="3570">
          <cell r="A3570" t="str">
            <v>SINAPI-I 4470</v>
          </cell>
          <cell r="D3570" t="str">
            <v>PRANCHA NAO APARELHADA *6 X 40* CM, EM MACARANDUBA/MASSARANDUBA, ANGELIM OU EQUIVALENTE DA REGIAO - BRUTA</v>
          </cell>
          <cell r="E3570" t="str">
            <v>M</v>
          </cell>
          <cell r="G3570">
            <v>174.17</v>
          </cell>
        </row>
        <row r="3571">
          <cell r="A3571" t="str">
            <v>SINAPI-I 20204</v>
          </cell>
          <cell r="D3571" t="str">
            <v>PRANCHAO APARELHADO *7,5 X 23* CM, EM MACARANDUBA/MASSARANDUBA, ANGELIM OU EQUIVALENTE DA REGIAO</v>
          </cell>
          <cell r="E3571" t="str">
            <v>M</v>
          </cell>
          <cell r="G3571">
            <v>116.11</v>
          </cell>
        </row>
        <row r="3572">
          <cell r="A3572" t="str">
            <v>SINAPI-I 20208</v>
          </cell>
          <cell r="D3572" t="str">
            <v>PRANCHAO APARELHADO *8 X 30* CM, EM MACARANDUBA/MASSARANDUBA, ANGELIM OU EQUIVALENTE DA REGIAO</v>
          </cell>
          <cell r="E3572" t="str">
            <v>M</v>
          </cell>
          <cell r="G3572">
            <v>156.76</v>
          </cell>
        </row>
        <row r="3573">
          <cell r="A3573" t="str">
            <v>SINAPI-I 4437</v>
          </cell>
          <cell r="D3573" t="str">
            <v>PRANCHAO NAO APARELHADO *7,5 X 23* CM, EM MACARANDUBA/MASSARANDUBA, ANGELIM OU EQUIVALENTE DA REGIAO - BRUTA</v>
          </cell>
          <cell r="E3573" t="str">
            <v>M</v>
          </cell>
          <cell r="G3573">
            <v>130.63</v>
          </cell>
        </row>
        <row r="3574">
          <cell r="A3574" t="str">
            <v>SINAPI-I 14580</v>
          </cell>
          <cell r="D3574" t="str">
            <v>PRANCHAO NAO APARELHADO *8 X 30* CM, EM MACARANDUBA/MASSARANDUBA, ANGELIM OU EQUIVALENTE DA REGIAO - BRUTA</v>
          </cell>
          <cell r="E3574" t="str">
            <v>M</v>
          </cell>
          <cell r="G3574">
            <v>130.63</v>
          </cell>
        </row>
        <row r="3575">
          <cell r="A3575" t="str">
            <v>SINAPI-I 5065</v>
          </cell>
          <cell r="D3575" t="str">
            <v>PREGO DE ACO POLIDO COM CABECA 10 X 10 (7/8 X 17)</v>
          </cell>
          <cell r="E3575" t="str">
            <v>KG</v>
          </cell>
          <cell r="G3575">
            <v>33.42</v>
          </cell>
        </row>
        <row r="3576">
          <cell r="A3576" t="str">
            <v>SINAPI-I 5072</v>
          </cell>
          <cell r="D3576" t="str">
            <v>PREGO DE ACO POLIDO COM CABECA 10 X 11 (1 X 17)</v>
          </cell>
          <cell r="E3576" t="str">
            <v>KG</v>
          </cell>
          <cell r="G3576">
            <v>30.91</v>
          </cell>
        </row>
        <row r="3577">
          <cell r="A3577" t="str">
            <v>SINAPI-I 5066</v>
          </cell>
          <cell r="D3577" t="str">
            <v>PREGO DE ACO POLIDO COM CABECA 12 X 12</v>
          </cell>
          <cell r="E3577" t="str">
            <v>KG</v>
          </cell>
          <cell r="G3577">
            <v>23.15</v>
          </cell>
        </row>
        <row r="3578">
          <cell r="A3578" t="str">
            <v>SINAPI-I 5063</v>
          </cell>
          <cell r="D3578" t="str">
            <v>PREGO DE ACO POLIDO COM CABECA 14 X 18 (1 1/2 X 14)</v>
          </cell>
          <cell r="E3578" t="str">
            <v>KG</v>
          </cell>
          <cell r="G3578">
            <v>20.96</v>
          </cell>
        </row>
        <row r="3579">
          <cell r="A3579" t="str">
            <v>SINAPI-I 20247</v>
          </cell>
          <cell r="D3579" t="str">
            <v>PREGO DE ACO POLIDO COM CABECA 15 X 15 (1 1/4 X 13)</v>
          </cell>
          <cell r="E3579" t="str">
            <v>KG</v>
          </cell>
          <cell r="G3579">
            <v>19.45</v>
          </cell>
        </row>
        <row r="3580">
          <cell r="A3580" t="str">
            <v>SINAPI-I 5074</v>
          </cell>
          <cell r="D3580" t="str">
            <v>PREGO DE ACO POLIDO COM CABECA 15 X 18 (1 1/2 X 13)</v>
          </cell>
          <cell r="E3580" t="str">
            <v>KG</v>
          </cell>
          <cell r="G3580">
            <v>19.68</v>
          </cell>
        </row>
        <row r="3581">
          <cell r="A3581" t="str">
            <v>SINAPI-I 5067</v>
          </cell>
          <cell r="D3581" t="str">
            <v>PREGO DE ACO POLIDO COM CABECA 16 X 24 (2 1/4 X 12)</v>
          </cell>
          <cell r="E3581" t="str">
            <v>KG</v>
          </cell>
          <cell r="G3581">
            <v>18.72</v>
          </cell>
        </row>
        <row r="3582">
          <cell r="A3582" t="str">
            <v>SINAPI-I 5078</v>
          </cell>
          <cell r="D3582" t="str">
            <v>PREGO DE ACO POLIDO COM CABECA 16 X 27 (2 1/2 X 12)</v>
          </cell>
          <cell r="E3582" t="str">
            <v>KG</v>
          </cell>
          <cell r="G3582">
            <v>18.510000000000002</v>
          </cell>
        </row>
        <row r="3583">
          <cell r="A3583" t="str">
            <v>SINAPI-I 5068</v>
          </cell>
          <cell r="D3583" t="str">
            <v>PREGO DE ACO POLIDO COM CABECA 17 X 21 (2 X 11)</v>
          </cell>
          <cell r="E3583" t="str">
            <v>KG</v>
          </cell>
          <cell r="G3583">
            <v>17.57</v>
          </cell>
        </row>
        <row r="3584">
          <cell r="A3584" t="str">
            <v>SINAPI-I 5073</v>
          </cell>
          <cell r="D3584" t="str">
            <v>PREGO DE ACO POLIDO COM CABECA 17 X 24 (2 1/4 X 11)</v>
          </cell>
          <cell r="E3584" t="str">
            <v>KG</v>
          </cell>
          <cell r="G3584">
            <v>17.899999999999999</v>
          </cell>
        </row>
        <row r="3585">
          <cell r="A3585" t="str">
            <v>SINAPI-I 5069</v>
          </cell>
          <cell r="D3585" t="str">
            <v>PREGO DE ACO POLIDO COM CABECA 17 X 27 (2 1/2 X 11)</v>
          </cell>
          <cell r="E3585" t="str">
            <v>KG</v>
          </cell>
          <cell r="G3585">
            <v>17.899999999999999</v>
          </cell>
        </row>
        <row r="3586">
          <cell r="A3586" t="str">
            <v>SINAPI-I 5070</v>
          </cell>
          <cell r="D3586" t="str">
            <v>PREGO DE ACO POLIDO COM CABECA 17 X 30 (2 3/4 X 11)</v>
          </cell>
          <cell r="E3586" t="str">
            <v>KG</v>
          </cell>
          <cell r="G3586">
            <v>18.100000000000001</v>
          </cell>
        </row>
        <row r="3587">
          <cell r="A3587" t="str">
            <v>SINAPI-I 5071</v>
          </cell>
          <cell r="D3587" t="str">
            <v>PREGO DE ACO POLIDO COM CABECA 18 X 24 (2 1/4 X 10)</v>
          </cell>
          <cell r="E3587" t="str">
            <v>KG</v>
          </cell>
          <cell r="G3587">
            <v>17.57</v>
          </cell>
        </row>
        <row r="3588">
          <cell r="A3588" t="str">
            <v>SINAPI-I 5061</v>
          </cell>
          <cell r="D3588" t="str">
            <v>PREGO DE ACO POLIDO COM CABECA 18 X 27 (2 1/2 X 10)</v>
          </cell>
          <cell r="E3588" t="str">
            <v>KG</v>
          </cell>
          <cell r="G3588">
            <v>17.27</v>
          </cell>
        </row>
        <row r="3589">
          <cell r="A3589" t="str">
            <v>SINAPI-I 5075</v>
          </cell>
          <cell r="D3589" t="str">
            <v>PREGO DE ACO POLIDO COM CABECA 18 X 30 (2 3/4 X 10)</v>
          </cell>
          <cell r="E3589" t="str">
            <v>KG</v>
          </cell>
          <cell r="G3589">
            <v>17.57</v>
          </cell>
        </row>
        <row r="3590">
          <cell r="A3590" t="str">
            <v>SINAPI-I 5062</v>
          </cell>
          <cell r="D3590" t="str">
            <v>PREGO DE ACO POLIDO COM CABECA 19 X 33 (3 X 9)</v>
          </cell>
          <cell r="E3590" t="str">
            <v>KG</v>
          </cell>
          <cell r="G3590">
            <v>17.8</v>
          </cell>
        </row>
        <row r="3591">
          <cell r="A3591" t="str">
            <v>SINAPI-I 39027</v>
          </cell>
          <cell r="D3591" t="str">
            <v>PREGO DE ACO POLIDO COM CABECA 19 X 36 (3 1/4 X 9)</v>
          </cell>
          <cell r="E3591" t="str">
            <v>KG</v>
          </cell>
          <cell r="G3591">
            <v>17.55</v>
          </cell>
        </row>
        <row r="3592">
          <cell r="A3592" t="str">
            <v>SINAPI-I 40568</v>
          </cell>
          <cell r="D3592" t="str">
            <v>PREGO DE ACO POLIDO COM CABECA 22 X 48 (4 1/4 X 5)</v>
          </cell>
          <cell r="E3592" t="str">
            <v>KG</v>
          </cell>
          <cell r="G3592">
            <v>17.7</v>
          </cell>
        </row>
        <row r="3593">
          <cell r="A3593" t="str">
            <v>SINAPI-I 40304</v>
          </cell>
          <cell r="D3593" t="str">
            <v>PREGO DE ACO POLIDO COM CABECA DUPLA 17 X 27 (2 1/2 X 11)</v>
          </cell>
          <cell r="E3593" t="str">
            <v>KG</v>
          </cell>
          <cell r="G3593">
            <v>21.68</v>
          </cell>
        </row>
        <row r="3594">
          <cell r="A3594" t="str">
            <v>SINAPI-I 39026</v>
          </cell>
          <cell r="D3594" t="str">
            <v>PREGO DE ACO POLIDO SEM CABECA 15 X 15 (1 1/4 X 13)</v>
          </cell>
          <cell r="E3594" t="str">
            <v>KG</v>
          </cell>
          <cell r="G3594">
            <v>19.75</v>
          </cell>
        </row>
        <row r="3595">
          <cell r="A3595" t="str">
            <v>SINAPI-I 42431</v>
          </cell>
          <cell r="D3595" t="str">
            <v>PRESSAO DE PERNAS TRIPLO, EM TUBO DE ACO CARBONO, PINTURA NO PROCESSO ELETROSTATICO - EQUIPAMENTO DE GINASTICA PARA ACADEMIA AO AR LIVRE / ACADEMIA DA TERCEIRA IDADE - ATI</v>
          </cell>
          <cell r="E3595" t="str">
            <v>UN</v>
          </cell>
        </row>
        <row r="3596">
          <cell r="A3596" t="str">
            <v>SINAPI-I 44074</v>
          </cell>
          <cell r="D3596" t="str">
            <v>PRIMER DE POLIURETANO</v>
          </cell>
          <cell r="E3596" t="str">
            <v>L</v>
          </cell>
          <cell r="G3596">
            <v>500.97</v>
          </cell>
        </row>
        <row r="3597">
          <cell r="A3597" t="str">
            <v>SINAPI-I 44072</v>
          </cell>
          <cell r="D3597" t="str">
            <v>PRIMER EPOXI / EPOXIDICO</v>
          </cell>
          <cell r="E3597" t="str">
            <v>L</v>
          </cell>
          <cell r="G3597">
            <v>152.15</v>
          </cell>
        </row>
        <row r="3598">
          <cell r="A3598" t="str">
            <v>SINAPI-I 511</v>
          </cell>
          <cell r="D3598" t="str">
            <v>PRIMER PARA MANTA ASFALTICA A BASE DE ASFALTO MODIFICADO DILUIDO EM SOLVENTE, APLICACAO A FRIO</v>
          </cell>
          <cell r="E3598" t="str">
            <v>L</v>
          </cell>
          <cell r="G3598">
            <v>18.75</v>
          </cell>
        </row>
        <row r="3599">
          <cell r="A3599" t="str">
            <v>SINAPI-I 37540</v>
          </cell>
          <cell r="D3599" t="str">
            <v>PROJETOR DE ARGAMASSA, CAPACIDADE DE PROJECAO 1,5 M3/H, ALCANCE DA PROJECAO 30 ATE 60 M, MOTOR ELETRICO TRIFASICO</v>
          </cell>
          <cell r="E3599" t="str">
            <v>UN</v>
          </cell>
          <cell r="G3599">
            <v>101500.74</v>
          </cell>
        </row>
        <row r="3600">
          <cell r="A3600" t="str">
            <v>SINAPI-I 37548</v>
          </cell>
          <cell r="D3600" t="str">
            <v>PROJETOR DE ARGAMASSA, CAPACIDADE DE PROJECAO 2,0 M3/H, ALCANCE DA PROJECAO ATE 50 M, MOTOR ELETRICO TRIFASICO</v>
          </cell>
          <cell r="E3600" t="str">
            <v>UN</v>
          </cell>
          <cell r="G3600">
            <v>134538.71</v>
          </cell>
        </row>
        <row r="3601">
          <cell r="A3601" t="str">
            <v>SINAPI-I 39828</v>
          </cell>
          <cell r="D3601" t="str">
            <v>PROJETOR PNEUMATICO DE ARGAMASSA PARA CHAPISCO E REBOCO COM RECIPIENTE ACOPLADO, TIPO CANEQUINHA, COM VOLUME DE 1,50 L, SEM COMPRESSOR</v>
          </cell>
          <cell r="E3601" t="str">
            <v>UN</v>
          </cell>
          <cell r="G3601">
            <v>807.1</v>
          </cell>
        </row>
        <row r="3602">
          <cell r="A3602" t="str">
            <v>SINAPI-I 38392</v>
          </cell>
          <cell r="D3602" t="str">
            <v>PROLONGADOR/ EXTENSOR TELESCOPICO, EM CHAPA METALICA, COM 3 METROS, PARA ROLO DE PINTURA</v>
          </cell>
          <cell r="E3602" t="str">
            <v>UN</v>
          </cell>
          <cell r="G3602">
            <v>77.010000000000005</v>
          </cell>
        </row>
        <row r="3603">
          <cell r="A3603" t="str">
            <v>SINAPI-I 11735</v>
          </cell>
          <cell r="D3603" t="str">
            <v>PROLONGAMENTO / PROLONGADOR PARA CAIXA SIFONADA, PVC, 100 MM X 200 MM (NBR 5688)</v>
          </cell>
          <cell r="E3603" t="str">
            <v>UN</v>
          </cell>
          <cell r="G3603">
            <v>10.050000000000001</v>
          </cell>
        </row>
        <row r="3604">
          <cell r="A3604" t="str">
            <v>SINAPI-I 11737</v>
          </cell>
          <cell r="D3604" t="str">
            <v>PROLONGAMENTO / PROLONGADOR PARA CAIXA SIFONADA, PVC, 150 MM X 150 MM (NBR 5688)</v>
          </cell>
          <cell r="E3604" t="str">
            <v>UN</v>
          </cell>
          <cell r="G3604">
            <v>14.26</v>
          </cell>
        </row>
        <row r="3605">
          <cell r="A3605" t="str">
            <v>SINAPI-I 11738</v>
          </cell>
          <cell r="D3605" t="str">
            <v>PROLONGAMENTO / PROLONGADOR PARA CAIXA SIFONADA, PVC, 150 MM X 200 MM (NBR 5688)</v>
          </cell>
          <cell r="E3605" t="str">
            <v>UN</v>
          </cell>
          <cell r="G3605">
            <v>17.97</v>
          </cell>
        </row>
        <row r="3606">
          <cell r="A3606" t="str">
            <v>SINAPI-I 36143</v>
          </cell>
          <cell r="D3606" t="str">
            <v>PROTETOR AUDITIVO TIPO CONCHA COM ABAFADOR DE RUIDOS, ATENUACAO ACIMA DE 22 DB</v>
          </cell>
          <cell r="E3606" t="str">
            <v>UN</v>
          </cell>
          <cell r="G3606">
            <v>85.23</v>
          </cell>
        </row>
        <row r="3607">
          <cell r="A3607" t="str">
            <v>SINAPI-I 36142</v>
          </cell>
          <cell r="D3607" t="str">
            <v>PROTETOR AUDITIVO TIPO PLUG DE INSERCAO COM CORDAO, ATENUACAO SUPERIOR A 15 DB</v>
          </cell>
          <cell r="E3607" t="str">
            <v>UN</v>
          </cell>
          <cell r="G3607">
            <v>2.1</v>
          </cell>
        </row>
        <row r="3608">
          <cell r="A3608" t="str">
            <v>SINAPI-I 45227</v>
          </cell>
          <cell r="D3608" t="str">
            <v>PROTETOR FACIAL ARCO ELETRICO, COM QUEIXEIRA E LENTE EM POLICARBONATO, CAPACETE INCLUIDO</v>
          </cell>
          <cell r="E3608" t="str">
            <v>UN</v>
          </cell>
          <cell r="G3608">
            <v>812.12</v>
          </cell>
        </row>
        <row r="3609">
          <cell r="A3609" t="str">
            <v>SINAPI-I 45209</v>
          </cell>
          <cell r="D3609" t="str">
            <v>PROTETOR FACIAL DE POLICARBONATO, 200 MM X *390* MM, COM COROA E CARNEIRA</v>
          </cell>
          <cell r="E3609" t="str">
            <v>UN</v>
          </cell>
          <cell r="G3609">
            <v>35.57</v>
          </cell>
        </row>
        <row r="3610">
          <cell r="A3610" t="str">
            <v>SINAPI-I 36146</v>
          </cell>
          <cell r="D3610" t="str">
            <v>PROTETOR SOLAR FPS 30, EMBALAGEM 2 LITROS</v>
          </cell>
          <cell r="E3610" t="str">
            <v>UN</v>
          </cell>
          <cell r="G3610">
            <v>225.52</v>
          </cell>
        </row>
        <row r="3611">
          <cell r="A3611" t="str">
            <v>SINAPI-I 39015</v>
          </cell>
          <cell r="D3611" t="str">
            <v>PROTETOR/PONTEIRA PLASTICA PARA PONTA DE VERGALHAO DE ATE 1", TIPO PROTETOR DE ESPERA</v>
          </cell>
          <cell r="E3611" t="str">
            <v>UN</v>
          </cell>
          <cell r="G3611">
            <v>0.95</v>
          </cell>
        </row>
        <row r="3612">
          <cell r="A3612" t="str">
            <v>SINAPI-I 38377</v>
          </cell>
          <cell r="D3612" t="str">
            <v>PRUMO DE CENTRO EM ACO *400* G, COM CORDAO EM NYLON E CALCO GUIA EM ACO OU MADEIRA</v>
          </cell>
          <cell r="E3612" t="str">
            <v>UN</v>
          </cell>
          <cell r="G3612">
            <v>35.9</v>
          </cell>
        </row>
        <row r="3613">
          <cell r="A3613" t="str">
            <v>SINAPI-I 38376</v>
          </cell>
          <cell r="D3613" t="str">
            <v>PRUMO DE PAREDE EM ACO 700 A 750 G, COM CORDAO EM NYLON E TACO</v>
          </cell>
          <cell r="E3613" t="str">
            <v>UN</v>
          </cell>
          <cell r="G3613">
            <v>41.52</v>
          </cell>
        </row>
        <row r="3614">
          <cell r="A3614" t="str">
            <v>SINAPI-I 38116</v>
          </cell>
          <cell r="D3614" t="str">
            <v>PULSADOR CAMPAINHA 10A, 250V (APENAS MODULO)</v>
          </cell>
          <cell r="E3614" t="str">
            <v>UN</v>
          </cell>
          <cell r="G3614">
            <v>5.71</v>
          </cell>
        </row>
        <row r="3615">
          <cell r="A3615" t="str">
            <v>SINAPI-I 38066</v>
          </cell>
          <cell r="D3615" t="str">
            <v>PULSADOR CAMPAINHA 10A, 250V, CONJUNTO MONTADO PARA EMBUTIR 4" X 2" (PLACA + SUPORTE + MODULO)</v>
          </cell>
          <cell r="E3615" t="str">
            <v>UN</v>
          </cell>
          <cell r="G3615">
            <v>9.42</v>
          </cell>
        </row>
        <row r="3616">
          <cell r="A3616" t="str">
            <v>SINAPI-I 38117</v>
          </cell>
          <cell r="D3616" t="str">
            <v>PULSADOR MINUTERIA 10A, 250V (APENAS MODULO)</v>
          </cell>
          <cell r="E3616" t="str">
            <v>UN</v>
          </cell>
          <cell r="G3616">
            <v>9.7200000000000006</v>
          </cell>
        </row>
        <row r="3617">
          <cell r="A3617" t="str">
            <v>SINAPI-I 38067</v>
          </cell>
          <cell r="D3617" t="str">
            <v>PULSADOR MINUTERIA 10A, 250V, CONJUNTO MONTADO PARA EMBUTIR 4" X 2" (PLACA + SUPORTE + MODULO)</v>
          </cell>
          <cell r="E3617" t="str">
            <v>UN</v>
          </cell>
          <cell r="G3617">
            <v>13.26</v>
          </cell>
        </row>
        <row r="3618">
          <cell r="A3618" t="str">
            <v>SINAPI-I 44313</v>
          </cell>
          <cell r="D3618" t="str">
            <v>PUNHO PARA PERFURATRIZ DE ESTEIRA T38, D = 1 1/2" (38 MM), C = 380 MM</v>
          </cell>
          <cell r="E3618" t="str">
            <v>UN</v>
          </cell>
          <cell r="G3618">
            <v>895.98</v>
          </cell>
        </row>
        <row r="3619">
          <cell r="A3619" t="str">
            <v>SINAPI-I 11522</v>
          </cell>
          <cell r="D3619" t="str">
            <v>PUXADOR DE EMBUTIR TIPO CONCHA, COM FURO PARA CHAVE, EM LATAO CROMADO, COMPRIMENTO DE APROX *100* MM E LARGURA DE APROX *40* MM</v>
          </cell>
          <cell r="E3619" t="str">
            <v>UN</v>
          </cell>
          <cell r="G3619">
            <v>13.76</v>
          </cell>
        </row>
        <row r="3620">
          <cell r="A3620" t="str">
            <v>SINAPI-I 43600</v>
          </cell>
          <cell r="D3620" t="str">
            <v>PUXADOR TIPO ALCA, EM ZAMAC CROMADO, COM COMPRIMENTO DE APROX 150 MM, COM ROSETA PARA PORTAS DE MADEIRAS, INCLUINDO PARAFUSOS</v>
          </cell>
          <cell r="E3620" t="str">
            <v>UN</v>
          </cell>
          <cell r="G3620">
            <v>55.14</v>
          </cell>
        </row>
        <row r="3621">
          <cell r="A3621" t="str">
            <v>SINAPI-I 5080</v>
          </cell>
          <cell r="D3621" t="str">
            <v>PUXADOR TIPO ALCA, EM ZAMAC CROMADO, COM ROSETAS, COMPRIMENTO DE APROX *100* MM, PARA PORTAS E JANELAS DE MADEIRA, INCLUINDO PARAFUSOS</v>
          </cell>
          <cell r="E3621" t="str">
            <v>UN</v>
          </cell>
          <cell r="G3621">
            <v>21.5</v>
          </cell>
        </row>
        <row r="3622">
          <cell r="A3622" t="str">
            <v>SINAPI-I 38168</v>
          </cell>
          <cell r="D3622" t="str">
            <v>PUXADOR TUBULAR RETO DUPLO, EM ALUMINIO CROMADO, COMPRIMENTO DE APROX 400 MM E DIAMETRO DE 25 MM (1")</v>
          </cell>
          <cell r="E3622" t="str">
            <v>UN</v>
          </cell>
          <cell r="G3622">
            <v>150.12</v>
          </cell>
        </row>
        <row r="3623">
          <cell r="A3623" t="str">
            <v>SINAPI-I 43601</v>
          </cell>
          <cell r="D3623" t="str">
            <v>PUXADOR TUBULAR RETO SIMPLES, EM ALUMINIO CROMADO, COM COMPRIMENTO DE APROX 400 MM E DIAMETRO DE 25 MM</v>
          </cell>
          <cell r="E3623" t="str">
            <v>UN</v>
          </cell>
          <cell r="G3623">
            <v>75.06</v>
          </cell>
        </row>
        <row r="3624">
          <cell r="A3624" t="str">
            <v>SINAPI-I 13393</v>
          </cell>
          <cell r="D3624" t="str">
            <v>QUADRO DE DISTRIBUICAO COM BARRAMENTO TRIFASICO, DE EMBUTIR, EM CHAPA DE ACO GALVANIZADO, PARA 12 DISJUNTORES DIN, 100 A</v>
          </cell>
          <cell r="E3624" t="str">
            <v>UN</v>
          </cell>
          <cell r="G3624">
            <v>346.89</v>
          </cell>
        </row>
        <row r="3625">
          <cell r="A3625" t="str">
            <v>SINAPI-I 13395</v>
          </cell>
          <cell r="D3625" t="str">
            <v>QUADRO DE DISTRIBUICAO COM BARRAMENTO TRIFASICO, DE EMBUTIR, EM CHAPA DE ACO GALVANIZADO, PARA 18 DISJUNTORES DIN, 100 A</v>
          </cell>
          <cell r="E3625" t="str">
            <v>UN</v>
          </cell>
          <cell r="G3625">
            <v>486.12</v>
          </cell>
        </row>
        <row r="3626">
          <cell r="A3626" t="str">
            <v>SINAPI-I 12039</v>
          </cell>
          <cell r="D3626" t="str">
            <v>QUADRO DE DISTRIBUICAO COM BARRAMENTO TRIFASICO, DE EMBUTIR, EM CHAPA DE ACO GALVANIZADO, PARA 24 DISJUNTORES DIN, 100 A</v>
          </cell>
          <cell r="E3626" t="str">
            <v>UN</v>
          </cell>
          <cell r="G3626">
            <v>510.86</v>
          </cell>
        </row>
        <row r="3627">
          <cell r="A3627" t="str">
            <v>SINAPI-I 13396</v>
          </cell>
          <cell r="D3627" t="str">
            <v>QUADRO DE DISTRIBUICAO COM BARRAMENTO TRIFASICO, DE EMBUTIR, EM CHAPA DE ACO GALVANIZADO, PARA 28 DISJUNTORES DIN, 100 A</v>
          </cell>
          <cell r="E3627" t="str">
            <v>UN</v>
          </cell>
          <cell r="G3627">
            <v>717.48</v>
          </cell>
        </row>
        <row r="3628">
          <cell r="A3628" t="str">
            <v>SINAPI-I 12041</v>
          </cell>
          <cell r="D3628" t="str">
            <v>QUADRO DE DISTRIBUICAO COM BARRAMENTO TRIFASICO, DE EMBUTIR, EM CHAPA DE ACO GALVANIZADO, PARA 30 DISJUNTORES DIN, 150 A</v>
          </cell>
          <cell r="E3628" t="str">
            <v>UN</v>
          </cell>
          <cell r="G3628">
            <v>585.87</v>
          </cell>
        </row>
        <row r="3629">
          <cell r="A3629" t="str">
            <v>SINAPI-I 12043</v>
          </cell>
          <cell r="D3629" t="str">
            <v>QUADRO DE DISTRIBUICAO COM BARRAMENTO TRIFASICO, DE EMBUTIR, EM CHAPA DE ACO GALVANIZADO, PARA 30 DISJUNTORES DIN, 225 A</v>
          </cell>
          <cell r="E3629" t="str">
            <v>UN</v>
          </cell>
          <cell r="G3629">
            <v>1236.96</v>
          </cell>
        </row>
        <row r="3630">
          <cell r="A3630" t="str">
            <v>SINAPI-I 39762</v>
          </cell>
          <cell r="D3630" t="str">
            <v>QUADRO DE DISTRIBUICAO COM BARRAMENTO TRIFASICO, DE EMBUTIR, EM CHAPA DE ACO GALVANIZADO, PARA 36 DISJUNTORES DIN, 100 A</v>
          </cell>
          <cell r="E3630" t="str">
            <v>UN</v>
          </cell>
          <cell r="G3630">
            <v>588.82000000000005</v>
          </cell>
        </row>
        <row r="3631">
          <cell r="A3631" t="str">
            <v>SINAPI-I 12042</v>
          </cell>
          <cell r="D3631" t="str">
            <v>QUADRO DE DISTRIBUICAO COM BARRAMENTO TRIFASICO, DE EMBUTIR, EM CHAPA DE ACO GALVANIZADO, PARA 40 DISJUNTORES DIN, 100 A</v>
          </cell>
          <cell r="E3631" t="str">
            <v>UN</v>
          </cell>
          <cell r="G3631">
            <v>859.67</v>
          </cell>
        </row>
        <row r="3632">
          <cell r="A3632" t="str">
            <v>SINAPI-I 39763</v>
          </cell>
          <cell r="D3632" t="str">
            <v>QUADRO DE DISTRIBUICAO COM BARRAMENTO TRIFASICO, DE EMBUTIR, EM CHAPA DE ACO GALVANIZADO, PARA 48 DISJUNTORES DIN, 100 A</v>
          </cell>
          <cell r="E3632" t="str">
            <v>UN</v>
          </cell>
          <cell r="G3632">
            <v>1006.13</v>
          </cell>
        </row>
        <row r="3633">
          <cell r="A3633" t="str">
            <v>SINAPI-I 39760</v>
          </cell>
          <cell r="D3633" t="str">
            <v>QUADRO DE DISTRIBUICAO COM BARRAMENTO TRIFASICO, DE SOBREPOR, EM CHAPA DE ACO GALVANIZADO, PARA *42* DISJUNTORES DIN, 100 A</v>
          </cell>
          <cell r="E3633" t="str">
            <v>UN</v>
          </cell>
          <cell r="G3633">
            <v>1002.82</v>
          </cell>
        </row>
        <row r="3634">
          <cell r="A3634" t="str">
            <v>SINAPI-I 39756</v>
          </cell>
          <cell r="D3634" t="str">
            <v>QUADRO DE DISTRIBUICAO COM BARRAMENTO TRIFASICO, DE SOBREPOR, EM CHAPA DE ACO GALVANIZADO, PARA 12 DISJUNTORES DIN, 100 A</v>
          </cell>
          <cell r="E3634" t="str">
            <v>UN</v>
          </cell>
          <cell r="G3634">
            <v>360.07</v>
          </cell>
        </row>
        <row r="3635">
          <cell r="A3635" t="str">
            <v>SINAPI-I 12038</v>
          </cell>
          <cell r="D3635" t="str">
            <v>QUADRO DE DISTRIBUICAO COM BARRAMENTO TRIFASICO, DE SOBREPOR, EM CHAPA DE ACO GALVANIZADO, PARA 18 DISJUNTORES DIN, 100 A</v>
          </cell>
          <cell r="E3635" t="str">
            <v>UN</v>
          </cell>
          <cell r="G3635">
            <v>449.92</v>
          </cell>
        </row>
        <row r="3636">
          <cell r="A3636" t="str">
            <v>SINAPI-I 39757</v>
          </cell>
          <cell r="D3636" t="str">
            <v>QUADRO DE DISTRIBUICAO COM BARRAMENTO TRIFASICO, DE SOBREPOR, EM CHAPA DE ACO GALVANIZADO, PARA 28 DISJUNTORES DIN, 100 A</v>
          </cell>
          <cell r="E3636" t="str">
            <v>UN</v>
          </cell>
          <cell r="G3636">
            <v>416.04</v>
          </cell>
        </row>
        <row r="3637">
          <cell r="A3637" t="str">
            <v>SINAPI-I 39758</v>
          </cell>
          <cell r="D3637" t="str">
            <v>QUADRO DE DISTRIBUICAO COM BARRAMENTO TRIFASICO, DE SOBREPOR, EM CHAPA DE ACO GALVANIZADO, PARA 30 DISJUNTORES DIN, 100 A</v>
          </cell>
          <cell r="E3637" t="str">
            <v>UN</v>
          </cell>
          <cell r="G3637">
            <v>606.32000000000005</v>
          </cell>
        </row>
        <row r="3638">
          <cell r="A3638" t="str">
            <v>SINAPI-I 39759</v>
          </cell>
          <cell r="D3638" t="str">
            <v>QUADRO DE DISTRIBUICAO COM BARRAMENTO TRIFASICO, DE SOBREPOR, EM CHAPA DE ACO GALVANIZADO, PARA 36 DISJUNTORES DIN, 100 A</v>
          </cell>
          <cell r="E3638" t="str">
            <v>UN</v>
          </cell>
          <cell r="G3638">
            <v>748.8</v>
          </cell>
        </row>
        <row r="3639">
          <cell r="A3639" t="str">
            <v>SINAPI-I 39761</v>
          </cell>
          <cell r="D3639" t="str">
            <v>QUADRO DE DISTRIBUICAO COM BARRAMENTO TRIFASICO, DE SOBREPOR, EM CHAPA DE ACO GALVANIZADO, PARA 48 DISJUNTORES DIN, 100 A</v>
          </cell>
          <cell r="E3639" t="str">
            <v>UN</v>
          </cell>
          <cell r="G3639">
            <v>900.08</v>
          </cell>
        </row>
        <row r="3640">
          <cell r="A3640" t="str">
            <v>SINAPI-I 39805</v>
          </cell>
          <cell r="D3640" t="str">
            <v>QUADRO DE DISTRIBUICAO, EM PVC, DE EMBUTIR, COM BARRAMENTO TERRA / NEUTRO, PARA 12 DISJUNTORES NEMA OU 16 DISJUNTORES DIN</v>
          </cell>
          <cell r="E3640" t="str">
            <v>UN</v>
          </cell>
          <cell r="G3640">
            <v>163.6</v>
          </cell>
        </row>
        <row r="3641">
          <cell r="A3641" t="str">
            <v>SINAPI-I 39806</v>
          </cell>
          <cell r="D3641" t="str">
            <v>QUADRO DE DISTRIBUICAO, EM PVC, DE EMBUTIR, COM BARRAMENTO TERRA / NEUTRO, PARA 18 DISJUNTORES NEMA OU 24 DISJUNTORES DIN</v>
          </cell>
          <cell r="E3641" t="str">
            <v>UN</v>
          </cell>
          <cell r="G3641">
            <v>303.10000000000002</v>
          </cell>
        </row>
        <row r="3642">
          <cell r="A3642" t="str">
            <v>SINAPI-I 39807</v>
          </cell>
          <cell r="D3642" t="str">
            <v>QUADRO DE DISTRIBUICAO, EM PVC, DE EMBUTIR, COM BARRAMENTO TERRA / NEUTRO, PARA 27 DISJUNTORES NEMA OU 36 DISJUNTORES DIN</v>
          </cell>
          <cell r="E3642" t="str">
            <v>UN</v>
          </cell>
          <cell r="G3642">
            <v>656.88</v>
          </cell>
        </row>
        <row r="3643">
          <cell r="A3643" t="str">
            <v>SINAPI-I 43100</v>
          </cell>
          <cell r="D3643" t="str">
            <v>QUADRO DE DISTRIBUICAO, EM PVC, DE EMBUTIR, COM BARRAMENTO TERRA / NEUTRO, PARA 48 DISJUNTORES DIN</v>
          </cell>
          <cell r="E3643" t="str">
            <v>UN</v>
          </cell>
          <cell r="G3643">
            <v>513.54</v>
          </cell>
        </row>
        <row r="3644">
          <cell r="A3644" t="str">
            <v>SINAPI-I 39804</v>
          </cell>
          <cell r="D3644" t="str">
            <v>QUADRO DE DISTRIBUICAO, EM PVC, DE EMBUTIR, COM BARRAMENTO TERRA / NEUTRO, PARA 6 DISJUNTORES NEMA OU 8 DISJUNTORES DIN</v>
          </cell>
          <cell r="E3644" t="str">
            <v>UN</v>
          </cell>
          <cell r="G3644">
            <v>96.06</v>
          </cell>
        </row>
        <row r="3645">
          <cell r="A3645" t="str">
            <v>SINAPI-I 39796</v>
          </cell>
          <cell r="D3645" t="str">
            <v>QUADRO DE DISTRIBUICAO, SEM BARRAMENTO, EM PVC, DE EMBUTIR, PARA 12 DISJUNTORES NEMA OU 16 DISJUNTORES DIN</v>
          </cell>
          <cell r="E3645" t="str">
            <v>UN</v>
          </cell>
          <cell r="G3645">
            <v>99.5</v>
          </cell>
        </row>
        <row r="3646">
          <cell r="A3646" t="str">
            <v>SINAPI-I 39797</v>
          </cell>
          <cell r="D3646" t="str">
            <v>QUADRO DE DISTRIBUICAO, SEM BARRAMENTO, EM PVC, DE EMBUTIR, PARA 18 DISJUNTORES NEMA OU 24 DISJUNTORES DIN</v>
          </cell>
          <cell r="E3646" t="str">
            <v>UN</v>
          </cell>
          <cell r="G3646">
            <v>156.19</v>
          </cell>
        </row>
        <row r="3647">
          <cell r="A3647" t="str">
            <v>SINAPI-I 39798</v>
          </cell>
          <cell r="D3647" t="str">
            <v>QUADRO DE DISTRIBUICAO, SEM BARRAMENTO, EM PVC, DE EMBUTIR, PARA 27 DISJUNTORES NEMA OU 36 DISJUNTORES DIN</v>
          </cell>
          <cell r="E3647" t="str">
            <v>UN</v>
          </cell>
          <cell r="G3647">
            <v>267.91000000000003</v>
          </cell>
        </row>
        <row r="3648">
          <cell r="A3648" t="str">
            <v>SINAPI-I 39794</v>
          </cell>
          <cell r="D3648" t="str">
            <v>QUADRO DE DISTRIBUICAO, SEM BARRAMENTO, EM PVC, DE EMBUTIR, PARA 3 DISJUNTORES NEMA OU 4 DISJUNTORES DIN</v>
          </cell>
          <cell r="E3648" t="str">
            <v>UN</v>
          </cell>
          <cell r="G3648">
            <v>42.23</v>
          </cell>
        </row>
        <row r="3649">
          <cell r="A3649" t="str">
            <v>SINAPI-I 39795</v>
          </cell>
          <cell r="D3649" t="str">
            <v>QUADRO DE DISTRIBUICAO, SEM BARRAMENTO, EM PVC, DE EMBUTIR, PARA 6 DISJUNTORES NEMA OU 8 DISJUNTORES DIN</v>
          </cell>
          <cell r="E3649" t="str">
            <v>UN</v>
          </cell>
          <cell r="G3649">
            <v>66.72</v>
          </cell>
        </row>
        <row r="3650">
          <cell r="A3650" t="str">
            <v>SINAPI-I 39801</v>
          </cell>
          <cell r="D3650" t="str">
            <v>QUADRO DE DISTRIBUICAO, SEM BARRAMENTO, EM PVC, DE SOBREPOR, PARA 12 DISJUNTORES NEMA OU 16 DISJUNTORES DIN</v>
          </cell>
          <cell r="E3650" t="str">
            <v>UN</v>
          </cell>
          <cell r="G3650">
            <v>140.88999999999999</v>
          </cell>
        </row>
        <row r="3651">
          <cell r="A3651" t="str">
            <v>SINAPI-I 39802</v>
          </cell>
          <cell r="D3651" t="str">
            <v>QUADRO DE DISTRIBUICAO, SEM BARRAMENTO, EM PVC, DE SOBREPOR, PARA 18 DISJUNTORES NEMA OU 24 DISJUNTORES DIN</v>
          </cell>
          <cell r="E3651" t="str">
            <v>UN</v>
          </cell>
          <cell r="G3651">
            <v>206.52</v>
          </cell>
        </row>
        <row r="3652">
          <cell r="A3652" t="str">
            <v>SINAPI-I 39803</v>
          </cell>
          <cell r="D3652" t="str">
            <v>QUADRO DE DISTRIBUICAO, SEM BARRAMENTO, EM PVC, DE SOBREPOR, PARA 27 DISJUNTORES NEMA OU 36 DISJUNTORES DIN</v>
          </cell>
          <cell r="E3652" t="str">
            <v>UN</v>
          </cell>
          <cell r="G3652">
            <v>288.10000000000002</v>
          </cell>
        </row>
        <row r="3653">
          <cell r="A3653" t="str">
            <v>SINAPI-I 39799</v>
          </cell>
          <cell r="D3653" t="str">
            <v>QUADRO DE DISTRIBUICAO, SEM BARRAMENTO, EM PVC, DE SOBREPOR, PARA 3 DISJUNTORES NEMA OU 4 DISJUNTORES DIN</v>
          </cell>
          <cell r="E3653" t="str">
            <v>UN</v>
          </cell>
          <cell r="G3653">
            <v>49.23</v>
          </cell>
        </row>
        <row r="3654">
          <cell r="A3654" t="str">
            <v>SINAPI-I 39800</v>
          </cell>
          <cell r="D3654" t="str">
            <v>QUADRO DE DISTRIBUICAO, SEM BARRAMENTO, EM PVC, DE SOBREPOR, PARA 6 DISJUNTORES NEMA OU 8 DISJUNTORES DIN</v>
          </cell>
          <cell r="E3654" t="str">
            <v>UN</v>
          </cell>
          <cell r="G3654">
            <v>83.86</v>
          </cell>
        </row>
        <row r="3655">
          <cell r="A3655" t="str">
            <v>SINAPI-I 43837</v>
          </cell>
          <cell r="D3655" t="str">
            <v>RACK DE PISO PARA SERVIDOR, ABERTO, EM COLUNA, 44U X *570* MM</v>
          </cell>
          <cell r="E3655" t="str">
            <v>UN</v>
          </cell>
          <cell r="G3655">
            <v>1363.71</v>
          </cell>
        </row>
        <row r="3656">
          <cell r="A3656" t="str">
            <v>SINAPI-I 43836</v>
          </cell>
          <cell r="D3656" t="str">
            <v>RACK DE PISO PARA SERVIDOR, FECHADO, 44U, COM PORTA, 44U X *570* MM</v>
          </cell>
          <cell r="E3656" t="str">
            <v>UN</v>
          </cell>
          <cell r="G3656">
            <v>2774.91</v>
          </cell>
        </row>
        <row r="3657">
          <cell r="A3657" t="str">
            <v>SINAPI-I 21059</v>
          </cell>
          <cell r="D3657" t="str">
            <v>RALO FOFO COM REQUADRO, QUADRADO 150 X 150 MM</v>
          </cell>
          <cell r="E3657" t="str">
            <v>UN</v>
          </cell>
          <cell r="G3657">
            <v>44.43</v>
          </cell>
        </row>
        <row r="3658">
          <cell r="A3658" t="str">
            <v>SINAPI-I 11234</v>
          </cell>
          <cell r="D3658" t="str">
            <v>RALO FOFO COM REQUADRO, QUADRADO 200 X 200 MM</v>
          </cell>
          <cell r="E3658" t="str">
            <v>UN</v>
          </cell>
          <cell r="G3658">
            <v>66.97</v>
          </cell>
        </row>
        <row r="3659">
          <cell r="A3659" t="str">
            <v>SINAPI-I 21060</v>
          </cell>
          <cell r="D3659" t="str">
            <v>RALO FOFO COM REQUADRO, QUADRADO 250 X 250 MM</v>
          </cell>
          <cell r="E3659" t="str">
            <v>UN</v>
          </cell>
          <cell r="G3659">
            <v>82.42</v>
          </cell>
        </row>
        <row r="3660">
          <cell r="A3660" t="str">
            <v>SINAPI-I 21061</v>
          </cell>
          <cell r="D3660" t="str">
            <v>RALO FOFO COM REQUADRO, QUADRADO 300 X 300 MM</v>
          </cell>
          <cell r="E3660" t="str">
            <v>UN</v>
          </cell>
          <cell r="G3660">
            <v>103.03</v>
          </cell>
        </row>
        <row r="3661">
          <cell r="A3661" t="str">
            <v>SINAPI-I 21062</v>
          </cell>
          <cell r="D3661" t="str">
            <v>RALO FOFO COM REQUADRO, QUADRADO 400 X 400 MM</v>
          </cell>
          <cell r="E3661" t="str">
            <v>UN</v>
          </cell>
          <cell r="G3661">
            <v>162.27000000000001</v>
          </cell>
        </row>
        <row r="3662">
          <cell r="A3662" t="str">
            <v>SINAPI-I 11708</v>
          </cell>
          <cell r="D3662" t="str">
            <v>RALO FOFO SEMIESFERICO, 100 MM, PARA LAJES/ CALHAS</v>
          </cell>
          <cell r="E3662" t="str">
            <v>UN</v>
          </cell>
          <cell r="G3662">
            <v>17.7</v>
          </cell>
        </row>
        <row r="3663">
          <cell r="A3663" t="str">
            <v>SINAPI-I 11709</v>
          </cell>
          <cell r="D3663" t="str">
            <v>RALO FOFO SEMIESFERICO, 150 MM, PARA LAJES/ CALHAS</v>
          </cell>
          <cell r="E3663" t="str">
            <v>UN</v>
          </cell>
          <cell r="G3663">
            <v>41.59</v>
          </cell>
        </row>
        <row r="3664">
          <cell r="A3664" t="str">
            <v>SINAPI-I 11710</v>
          </cell>
          <cell r="D3664" t="str">
            <v>RALO FOFO SEMIESFERICO, 200 MM, PARA LAJES/ CALHAS</v>
          </cell>
          <cell r="E3664" t="str">
            <v>UN</v>
          </cell>
          <cell r="G3664">
            <v>95.62</v>
          </cell>
        </row>
        <row r="3665">
          <cell r="A3665" t="str">
            <v>SINAPI-I 11707</v>
          </cell>
          <cell r="D3665" t="str">
            <v>RALO FOFO SEMIESFERICO, 75 MM, PARA LAJES/ CALHAS</v>
          </cell>
          <cell r="E3665" t="str">
            <v>UN</v>
          </cell>
          <cell r="G3665">
            <v>13.26</v>
          </cell>
        </row>
        <row r="3666">
          <cell r="A3666" t="str">
            <v>SINAPI-I 5102</v>
          </cell>
          <cell r="D3666" t="str">
            <v>RALO SECO / RALO DE PASSAGEM EM PVC, QUADRADO, 100 X 100 X 53 MM, SAIDA 40 MM, COM GRELHA BRANCA</v>
          </cell>
          <cell r="E3666" t="str">
            <v>UN</v>
          </cell>
          <cell r="G3666">
            <v>14.12</v>
          </cell>
        </row>
        <row r="3667">
          <cell r="A3667" t="str">
            <v>SINAPI-I 11711</v>
          </cell>
          <cell r="D3667" t="str">
            <v>RALO SECO CONICO, PVC, 100 X 40 MM, COM GRELHA QUADRADA BRANCA</v>
          </cell>
          <cell r="E3667" t="str">
            <v>UN</v>
          </cell>
          <cell r="G3667">
            <v>11.77</v>
          </cell>
        </row>
        <row r="3668">
          <cell r="A3668" t="str">
            <v>SINAPI-I 11739</v>
          </cell>
          <cell r="D3668" t="str">
            <v>RALO SECO CONICO, PVC, 100 X 40 MM, COM GRELHA REDONDA BRANCA</v>
          </cell>
          <cell r="E3668" t="str">
            <v>UN</v>
          </cell>
          <cell r="G3668">
            <v>10.07</v>
          </cell>
        </row>
        <row r="3669">
          <cell r="A3669" t="str">
            <v>SINAPI-I 11741</v>
          </cell>
          <cell r="D3669" t="str">
            <v>RALO SIFONADO CILINDRICO, PVC, 100 X 40 MM, COM GRELHA REDONDA BRANCA</v>
          </cell>
          <cell r="E3669" t="str">
            <v>UN</v>
          </cell>
          <cell r="G3669">
            <v>12.82</v>
          </cell>
        </row>
        <row r="3670">
          <cell r="A3670" t="str">
            <v>SINAPI-I 11745</v>
          </cell>
          <cell r="D3670" t="str">
            <v>RALO SIFONADO QUADRADO, PVC, 100 X 53 MM, SAIDA 40 MM, COM GRELHA QUADRADA BRANCA</v>
          </cell>
          <cell r="E3670" t="str">
            <v>UN</v>
          </cell>
          <cell r="G3670">
            <v>16.89</v>
          </cell>
        </row>
        <row r="3671">
          <cell r="A3671" t="str">
            <v>SINAPI-I 11743</v>
          </cell>
          <cell r="D3671" t="str">
            <v>RALO SIFONADO REDONDO CONICO, PVC, 100 X 40 MM, COM GRELHA REDONDA BRANCA</v>
          </cell>
          <cell r="E3671" t="str">
            <v>UN</v>
          </cell>
          <cell r="G3671">
            <v>10.76</v>
          </cell>
        </row>
        <row r="3672">
          <cell r="A3672" t="str">
            <v>SINAPI-I 5104</v>
          </cell>
          <cell r="D3672" t="str">
            <v>REBITE DE REPUXO EM ALUMINIO VAZADO, DIAMETRO 3,2 X 8 MM DE COMPRIMENTO (1KG = 1025 UNIDADES)</v>
          </cell>
          <cell r="E3672" t="str">
            <v>KG</v>
          </cell>
          <cell r="G3672">
            <v>119.06</v>
          </cell>
        </row>
        <row r="3673">
          <cell r="A3673" t="str">
            <v>SINAPI-I 44530</v>
          </cell>
          <cell r="D3673" t="str">
            <v>REBOLO ABRASIVO RETO DE USO GERAL GRAO 36, DE 6 X 1" (DIAMETRO X ESPESSURA)</v>
          </cell>
          <cell r="E3673" t="str">
            <v>UN</v>
          </cell>
          <cell r="G3673">
            <v>77.89</v>
          </cell>
        </row>
        <row r="3674">
          <cell r="A3674" t="str">
            <v>SINAPI-I 2710</v>
          </cell>
          <cell r="D3674" t="str">
            <v>REBOLO ABRASIVO RETO DE USO GERAL GRAO 36, DE 6 X 3/4" (DIAMETRO X ESPESSURA)</v>
          </cell>
          <cell r="E3674" t="str">
            <v>UN</v>
          </cell>
          <cell r="G3674">
            <v>67.22</v>
          </cell>
        </row>
        <row r="3675">
          <cell r="A3675" t="str">
            <v>SINAPI-I 14575</v>
          </cell>
          <cell r="D3675" t="str">
            <v>RECICLADORA DE ASFALTO A FRIO SOBRE RODAS, LARG. FRESAGEM 2,00 M, POT. 315 KW/422 HP</v>
          </cell>
          <cell r="E3675" t="str">
            <v>UN</v>
          </cell>
        </row>
        <row r="3676">
          <cell r="A3676" t="str">
            <v>SINAPI-I 44048</v>
          </cell>
          <cell r="D3676" t="str">
            <v>REDUCAO CONCENTRICA PARA ELETROCALHA, PERFURADA, EM CHAPA DE ACO GALVANIZADO ESPESSURA #14, (700 X 600 MM) X 50 MM, SEM VIROLA, SEM TAMPA</v>
          </cell>
          <cell r="E3676" t="str">
            <v>UN</v>
          </cell>
          <cell r="G3676">
            <v>111.99</v>
          </cell>
        </row>
        <row r="3677">
          <cell r="A3677" t="str">
            <v>SINAPI-I 44026</v>
          </cell>
          <cell r="D3677" t="str">
            <v>REDUCAO CONCENTRICA PARA ELETROCALHA, PERFURADA, EM CHAPA DE ACO GALVANIZADO ESPESSURA #14, (800 X 700 MM) X 50 MM, SEM VIROLA, SEM TAMPA</v>
          </cell>
          <cell r="E3677" t="str">
            <v>UN</v>
          </cell>
          <cell r="G3677">
            <v>139.08000000000001</v>
          </cell>
        </row>
        <row r="3678">
          <cell r="A3678" t="str">
            <v>SINAPI-I 44024</v>
          </cell>
          <cell r="D3678" t="str">
            <v>REDUCAO CONCENTRICA PARA ELETROCALHA, PERFURADA, EM CHAPA DE ACO GALVANIZADO ESPESSURA #16, (500 X 400 MM) X 50 MM (L X A), SEM VIROLA, SEM TAMPA</v>
          </cell>
          <cell r="E3678" t="str">
            <v>UN</v>
          </cell>
          <cell r="G3678">
            <v>66.95</v>
          </cell>
        </row>
        <row r="3679">
          <cell r="A3679" t="str">
            <v>SINAPI-I 44025</v>
          </cell>
          <cell r="D3679" t="str">
            <v>REDUCAO CONCENTRICA PARA ELETROCALHA, PERFURADA, EM CHAPA DE ACO GALVANIZADO ESPESSURA #16, (600 X 500 MM) X 50 MM, SEM VIROLA, SEM TAMPA</v>
          </cell>
          <cell r="E3679" t="str">
            <v>UN</v>
          </cell>
          <cell r="G3679">
            <v>78.040000000000006</v>
          </cell>
        </row>
        <row r="3680">
          <cell r="A3680" t="str">
            <v>SINAPI-I 44022</v>
          </cell>
          <cell r="D3680" t="str">
            <v>REDUCAO CONCENTRICA PARA ELETROCALHA, PERFURADA, EM CHAPA DE ACO GALVANIZADO ESPESSURA #18, (300 X 250 MM) X 50 MM (L X A), SEM VIROLA, SEM TAMPA</v>
          </cell>
          <cell r="E3680" t="str">
            <v>UN</v>
          </cell>
          <cell r="G3680">
            <v>39.869999999999997</v>
          </cell>
        </row>
        <row r="3681">
          <cell r="A3681" t="str">
            <v>SINAPI-I 44023</v>
          </cell>
          <cell r="D3681" t="str">
            <v>REDUCAO CONCENTRICA PARA ELETROCALHA, PERFURADA, EM CHAPA DE ACO GALVANIZADO ESPESSURA #18, (400 X 300 MM) X 50 MM (L X A), SEM VIROLA, SEM TAMPA</v>
          </cell>
          <cell r="E3681" t="str">
            <v>UN</v>
          </cell>
          <cell r="G3681">
            <v>53.97</v>
          </cell>
        </row>
        <row r="3682">
          <cell r="A3682" t="str">
            <v>SINAPI-I 43966</v>
          </cell>
          <cell r="D3682" t="str">
            <v>REDUCAO CONCENTRICA PARA ELETROCALHA, PERFURADA, EM CHAPA DE ACO GALVANIZADO ESPESSURA #22, (100 X 75 MM) X 50 MM (L X A), SEM VIROLA, SEM TAMPA</v>
          </cell>
          <cell r="E3682" t="str">
            <v>UN</v>
          </cell>
          <cell r="G3682">
            <v>13.47</v>
          </cell>
        </row>
        <row r="3683">
          <cell r="A3683" t="str">
            <v>SINAPI-I 43967</v>
          </cell>
          <cell r="D3683" t="str">
            <v>REDUCAO CONCENTRICA PARA ELETROCALHA, PERFURADA, EM CHAPA DE ACO GALVANIZADO ESPESSURA #22, (125 X100 MM) X 50 MM (L X A), SEM VIROLA, SEM TAMPA</v>
          </cell>
          <cell r="E3683" t="str">
            <v>UN</v>
          </cell>
          <cell r="G3683">
            <v>15.67</v>
          </cell>
        </row>
        <row r="3684">
          <cell r="A3684" t="str">
            <v>SINAPI-I 43968</v>
          </cell>
          <cell r="D3684" t="str">
            <v>REDUCAO CONCENTRICA PARA ELETROCALHA, PERFURADA, EM CHAPA DE ACO GALVANIZADO ESPESSURA #22, (150 X125 MM) X 50 MM (L X A), SEM VIROLA, SEM TAMPA</v>
          </cell>
          <cell r="E3684" t="str">
            <v>UN</v>
          </cell>
          <cell r="G3684">
            <v>17.46</v>
          </cell>
        </row>
        <row r="3685">
          <cell r="A3685" t="str">
            <v>SINAPI-I 43969</v>
          </cell>
          <cell r="D3685" t="str">
            <v>REDUCAO CONCENTRICA PARA ELETROCALHA, PERFURADA, EM CHAPA DE ACO GALVANIZADO ESPESSURA #22, (200 X 150 MM) X 50 MM (L X A), SEM VIROLA, SEM TAMPA</v>
          </cell>
          <cell r="E3685" t="str">
            <v>UN</v>
          </cell>
          <cell r="G3685">
            <v>20.54</v>
          </cell>
        </row>
        <row r="3686">
          <cell r="A3686" t="str">
            <v>SINAPI-I 44021</v>
          </cell>
          <cell r="D3686" t="str">
            <v>REDUCAO CONCENTRICA PARA ELETROCALHA, PERFURADA, EM CHAPA DE ACO GALVANIZADO ESPESSURA #22, (250 X 200 MM) X 50 MM (L X A), SEM VIROLA, SEM TAMPA</v>
          </cell>
          <cell r="E3686" t="str">
            <v>UN</v>
          </cell>
          <cell r="G3686">
            <v>23.55</v>
          </cell>
        </row>
        <row r="3687">
          <cell r="A3687" t="str">
            <v>SINAPI-I 43970</v>
          </cell>
          <cell r="D3687" t="str">
            <v>REDUCAO CONCENTRICA PARA ELETROCALHA, PERFURADA, EM CHAPA DE ACO GALVANIZADO ESPESSURA #22, (75 X 50 MM) X 50 MM (L X A), SEM VIROLA, SEM TAMPA</v>
          </cell>
          <cell r="E3687" t="str">
            <v>UN</v>
          </cell>
          <cell r="G3687">
            <v>11.96</v>
          </cell>
        </row>
        <row r="3688">
          <cell r="A3688" t="str">
            <v>SINAPI-I 20043</v>
          </cell>
          <cell r="D3688" t="str">
            <v>REDUCAO EXCENTRICA PVC, DN 100 X 50 MM, PARA ESGOTO PREDIAL</v>
          </cell>
          <cell r="E3688" t="str">
            <v>UN</v>
          </cell>
          <cell r="G3688">
            <v>9.18</v>
          </cell>
        </row>
        <row r="3689">
          <cell r="A3689" t="str">
            <v>SINAPI-I 20044</v>
          </cell>
          <cell r="D3689" t="str">
            <v>REDUCAO EXCENTRICA PVC, DN 100 X 75 MM, PARA ESGOTO PREDIAL</v>
          </cell>
          <cell r="E3689" t="str">
            <v>UN</v>
          </cell>
          <cell r="G3689">
            <v>10.64</v>
          </cell>
        </row>
        <row r="3690">
          <cell r="A3690" t="str">
            <v>SINAPI-I 20042</v>
          </cell>
          <cell r="D3690" t="str">
            <v>REDUCAO EXCENTRICA PVC, DN 75 X 50 MM, PARA ESGOTO PREDIAL</v>
          </cell>
          <cell r="E3690" t="str">
            <v>UN</v>
          </cell>
          <cell r="G3690">
            <v>7.96</v>
          </cell>
        </row>
        <row r="3691">
          <cell r="A3691" t="str">
            <v>SINAPI-I 20046</v>
          </cell>
          <cell r="D3691" t="str">
            <v>REDUCAO EXCENTRICA PVC, SERIE R, DN 100 X 75 MM, PARA ESGOTO PREDIAL</v>
          </cell>
          <cell r="E3691" t="str">
            <v>UN</v>
          </cell>
          <cell r="G3691">
            <v>18.84</v>
          </cell>
        </row>
        <row r="3692">
          <cell r="A3692" t="str">
            <v>SINAPI-I 20047</v>
          </cell>
          <cell r="D3692" t="str">
            <v>REDUCAO EXCENTRICA PVC, SERIE R, DN 150 X 100 MM, PARA ESGOTO PREDIAL</v>
          </cell>
          <cell r="E3692" t="str">
            <v>UN</v>
          </cell>
          <cell r="G3692">
            <v>56.5</v>
          </cell>
        </row>
        <row r="3693">
          <cell r="A3693" t="str">
            <v>SINAPI-I 20045</v>
          </cell>
          <cell r="D3693" t="str">
            <v>REDUCAO EXCENTRICA PVC, SERIE R, DN 75 X 50 MM, PARA ESGOTO PREDIAL</v>
          </cell>
          <cell r="E3693" t="str">
            <v>UN</v>
          </cell>
          <cell r="G3693">
            <v>9.5299999999999994</v>
          </cell>
        </row>
        <row r="3694">
          <cell r="A3694" t="str">
            <v>SINAPI-I 20972</v>
          </cell>
          <cell r="D3694" t="str">
            <v>REDUCAO FIXA TIPO STORZ, ENGATE RAPIDO 2.1/2" X 1.1/2", EM LATAO, PARA INSTALACAO PREDIAL COMBATE A INCENDIO PREDIAL</v>
          </cell>
          <cell r="E3694" t="str">
            <v>UN</v>
          </cell>
          <cell r="G3694">
            <v>112.49</v>
          </cell>
        </row>
        <row r="3695">
          <cell r="A3695" t="str">
            <v>SINAPI-I 11321</v>
          </cell>
          <cell r="D3695" t="str">
            <v>REDUCAO PVC PBA, JE, PB, DN 100 X 50 / DE 110 X 60 MM, PARA REDE DE AGUA</v>
          </cell>
          <cell r="E3695" t="str">
            <v>UN</v>
          </cell>
          <cell r="G3695">
            <v>34.96</v>
          </cell>
        </row>
        <row r="3696">
          <cell r="A3696" t="str">
            <v>SINAPI-I 11323</v>
          </cell>
          <cell r="D3696" t="str">
            <v>REDUCAO PVC PBA, JE, PB, DN 100 X 75 / DE 110 X 85 MM, PARA REDE DE AGUA</v>
          </cell>
          <cell r="E3696" t="str">
            <v>UN</v>
          </cell>
          <cell r="G3696">
            <v>40.200000000000003</v>
          </cell>
        </row>
        <row r="3697">
          <cell r="A3697" t="str">
            <v>SINAPI-I 20327</v>
          </cell>
          <cell r="D3697" t="str">
            <v>REDUCAO PVC PBA, JE, PB, DN 75 X 50 / DE 85 X 60 MM, PARA REDE DE AGUA</v>
          </cell>
          <cell r="E3697" t="str">
            <v>UN</v>
          </cell>
          <cell r="G3697">
            <v>22.82</v>
          </cell>
        </row>
        <row r="3698">
          <cell r="A3698" t="str">
            <v>SINAPI-I 6034</v>
          </cell>
          <cell r="D3698" t="str">
            <v>REGISTRO DE ESFERA DE PASSEIO, PVC PARA POLIETILENO, 20 MM</v>
          </cell>
          <cell r="E3698" t="str">
            <v>UN</v>
          </cell>
          <cell r="G3698">
            <v>8.76</v>
          </cell>
        </row>
        <row r="3699">
          <cell r="A3699" t="str">
            <v>SINAPI-I 6036</v>
          </cell>
          <cell r="D3699" t="str">
            <v>REGISTRO DE ESFERA PVC, COM BORBOLETA, COM ROSCA EXTERNA, DE 1/2"</v>
          </cell>
          <cell r="E3699" t="str">
            <v>UN</v>
          </cell>
          <cell r="G3699">
            <v>11.94</v>
          </cell>
        </row>
        <row r="3700">
          <cell r="A3700" t="str">
            <v>SINAPI-I 6031</v>
          </cell>
          <cell r="D3700" t="str">
            <v>REGISTRO DE ESFERA PVC, COM BORBOLETA, COM ROSCA EXTERNA, DE 3/4"</v>
          </cell>
          <cell r="E3700" t="str">
            <v>UN</v>
          </cell>
          <cell r="G3700">
            <v>14.03</v>
          </cell>
        </row>
        <row r="3701">
          <cell r="A3701" t="str">
            <v>SINAPI-I 6029</v>
          </cell>
          <cell r="D3701" t="str">
            <v>REGISTRO DE ESFERA PVC, COM CABECA QUADRADA, COM ROSCA EXTERNA, 1/2"</v>
          </cell>
          <cell r="E3701" t="str">
            <v>UN</v>
          </cell>
          <cell r="G3701">
            <v>14.18</v>
          </cell>
        </row>
        <row r="3702">
          <cell r="A3702" t="str">
            <v>SINAPI-I 6033</v>
          </cell>
          <cell r="D3702" t="str">
            <v>REGISTRO DE ESFERA PVC, COM CABECA QUADRADA, COM ROSCA EXTERNA, 3/4"</v>
          </cell>
          <cell r="E3702" t="str">
            <v>UN</v>
          </cell>
          <cell r="G3702">
            <v>18.68</v>
          </cell>
        </row>
        <row r="3703">
          <cell r="A3703" t="str">
            <v>SINAPI-I 11672</v>
          </cell>
          <cell r="D3703" t="str">
            <v>REGISTRO DE ESFERA, PVC, COM VOLANTE, VS, ROSCAVEL, DN 1 1/2", COM CORPO DIVIDIDO</v>
          </cell>
          <cell r="E3703" t="str">
            <v>UN</v>
          </cell>
          <cell r="G3703">
            <v>40.65</v>
          </cell>
        </row>
        <row r="3704">
          <cell r="A3704" t="str">
            <v>SINAPI-I 11669</v>
          </cell>
          <cell r="D3704" t="str">
            <v>REGISTRO DE ESFERA, PVC, COM VOLANTE, VS, ROSCAVEL, DN 1 1/4", COM CORPO DIVIDIDO</v>
          </cell>
          <cell r="E3704" t="str">
            <v>UN</v>
          </cell>
          <cell r="G3704">
            <v>38.71</v>
          </cell>
        </row>
        <row r="3705">
          <cell r="A3705" t="str">
            <v>SINAPI-I 20055</v>
          </cell>
          <cell r="D3705" t="str">
            <v>REGISTRO DE ESFERA, PVC, COM VOLANTE, VS, ROSCAVEL, DN 1", COM CORPO DIVIDIDO</v>
          </cell>
          <cell r="E3705" t="str">
            <v>UN</v>
          </cell>
          <cell r="G3705">
            <v>28.99</v>
          </cell>
        </row>
        <row r="3706">
          <cell r="A3706" t="str">
            <v>SINAPI-I 11670</v>
          </cell>
          <cell r="D3706" t="str">
            <v>REGISTRO DE ESFERA, PVC, COM VOLANTE, VS, ROSCAVEL, DN 1/2", COM CORPO DIVIDIDO</v>
          </cell>
          <cell r="E3706" t="str">
            <v>UN</v>
          </cell>
          <cell r="G3706">
            <v>14.83</v>
          </cell>
        </row>
        <row r="3707">
          <cell r="A3707" t="str">
            <v>SINAPI-I 11671</v>
          </cell>
          <cell r="D3707" t="str">
            <v>REGISTRO DE ESFERA, PVC, COM VOLANTE, VS, ROSCAVEL, DN 2", COM CORPO DIVIDIDO</v>
          </cell>
          <cell r="E3707" t="str">
            <v>UN</v>
          </cell>
          <cell r="G3707">
            <v>62.21</v>
          </cell>
        </row>
        <row r="3708">
          <cell r="A3708" t="str">
            <v>SINAPI-I 6032</v>
          </cell>
          <cell r="D3708" t="str">
            <v>REGISTRO DE ESFERA, PVC, COM VOLANTE, VS, ROSCAVEL, DN 3/4", COM CORPO DIVIDIDO</v>
          </cell>
          <cell r="E3708" t="str">
            <v>UN</v>
          </cell>
          <cell r="G3708">
            <v>17.77</v>
          </cell>
        </row>
        <row r="3709">
          <cell r="A3709" t="str">
            <v>SINAPI-I 11673</v>
          </cell>
          <cell r="D3709" t="str">
            <v>REGISTRO DE ESFERA, PVC, COM VOLANTE, VS, SOLDAVEL, DN 20 MM, COM CORPO DIVIDIDO</v>
          </cell>
          <cell r="E3709" t="str">
            <v>UN</v>
          </cell>
          <cell r="G3709">
            <v>13.99</v>
          </cell>
        </row>
        <row r="3710">
          <cell r="A3710" t="str">
            <v>SINAPI-I 11674</v>
          </cell>
          <cell r="D3710" t="str">
            <v>REGISTRO DE ESFERA, PVC, COM VOLANTE, VS, SOLDAVEL, DN 25 MM, COM CORPO DIVIDIDO</v>
          </cell>
          <cell r="E3710" t="str">
            <v>UN</v>
          </cell>
          <cell r="G3710">
            <v>18.02</v>
          </cell>
        </row>
        <row r="3711">
          <cell r="A3711" t="str">
            <v>SINAPI-I 11675</v>
          </cell>
          <cell r="D3711" t="str">
            <v>REGISTRO DE ESFERA, PVC, COM VOLANTE, VS, SOLDAVEL, DN 32 MM, COM CORPO DIVIDIDO</v>
          </cell>
          <cell r="E3711" t="str">
            <v>UN</v>
          </cell>
          <cell r="G3711">
            <v>28.61</v>
          </cell>
        </row>
        <row r="3712">
          <cell r="A3712" t="str">
            <v>SINAPI-I 11676</v>
          </cell>
          <cell r="D3712" t="str">
            <v>REGISTRO DE ESFERA, PVC, COM VOLANTE, VS, SOLDAVEL, DN 40 MM, COM CORPO DIVIDIDO</v>
          </cell>
          <cell r="E3712" t="str">
            <v>UN</v>
          </cell>
          <cell r="G3712">
            <v>38.26</v>
          </cell>
        </row>
        <row r="3713">
          <cell r="A3713" t="str">
            <v>SINAPI-I 11677</v>
          </cell>
          <cell r="D3713" t="str">
            <v>REGISTRO DE ESFERA, PVC, COM VOLANTE, VS, SOLDAVEL, DN 50 MM, COM CORPO DIVIDIDO</v>
          </cell>
          <cell r="E3713" t="str">
            <v>UN</v>
          </cell>
          <cell r="G3713">
            <v>39.51</v>
          </cell>
        </row>
        <row r="3714">
          <cell r="A3714" t="str">
            <v>SINAPI-I 11678</v>
          </cell>
          <cell r="D3714" t="str">
            <v>REGISTRO DE ESFERA, PVC, COM VOLANTE, VS, SOLDAVEL, DN 60 MM, COM CORPO DIVIDIDO</v>
          </cell>
          <cell r="E3714" t="str">
            <v>UN</v>
          </cell>
          <cell r="G3714">
            <v>72.37</v>
          </cell>
        </row>
        <row r="3715">
          <cell r="A3715" t="str">
            <v>SINAPI-I 6038</v>
          </cell>
          <cell r="D3715" t="str">
            <v>REGISTRO DE PRESSAO PVC, ROSCAVEL, VOLANTE SIMPLES, DE 1/2"</v>
          </cell>
          <cell r="E3715" t="str">
            <v>UN</v>
          </cell>
          <cell r="G3715">
            <v>4.59</v>
          </cell>
        </row>
        <row r="3716">
          <cell r="A3716" t="str">
            <v>SINAPI-I 11718</v>
          </cell>
          <cell r="D3716" t="str">
            <v>REGISTRO DE PRESSAO PVC, ROSCAVEL, VOLANTE SIMPLES, DE 3/4"</v>
          </cell>
          <cell r="E3716" t="str">
            <v>UN</v>
          </cell>
          <cell r="G3716">
            <v>13.09</v>
          </cell>
        </row>
        <row r="3717">
          <cell r="A3717" t="str">
            <v>SINAPI-I 6037</v>
          </cell>
          <cell r="D3717" t="str">
            <v>REGISTRO DE PRESSAO PVC, SOLDAVEL, VOLANTE SIMPLES, DE 20 MM</v>
          </cell>
          <cell r="E3717" t="str">
            <v>UN</v>
          </cell>
          <cell r="G3717">
            <v>9.5500000000000007</v>
          </cell>
        </row>
        <row r="3718">
          <cell r="A3718" t="str">
            <v>SINAPI-I 11719</v>
          </cell>
          <cell r="D3718" t="str">
            <v>REGISTRO DE PRESSAO PVC, SOLDAVEL, VOLANTE SIMPLES, DE 25 MM</v>
          </cell>
          <cell r="E3718" t="str">
            <v>UN</v>
          </cell>
          <cell r="G3718">
            <v>10.62</v>
          </cell>
        </row>
        <row r="3719">
          <cell r="A3719" t="str">
            <v>SINAPI-I 6010</v>
          </cell>
          <cell r="D3719" t="str">
            <v>REGISTRO GAVETA BRUTO EM LATAO FORJADO, BITOLA 1 1/2"</v>
          </cell>
          <cell r="E3719" t="str">
            <v>UN</v>
          </cell>
          <cell r="G3719">
            <v>148.43</v>
          </cell>
        </row>
        <row r="3720">
          <cell r="A3720" t="str">
            <v>SINAPI-I 6017</v>
          </cell>
          <cell r="D3720" t="str">
            <v>REGISTRO GAVETA BRUTO EM LATAO FORJADO, BITOLA 1 1/4"</v>
          </cell>
          <cell r="E3720" t="str">
            <v>UN</v>
          </cell>
          <cell r="G3720">
            <v>117.57</v>
          </cell>
        </row>
        <row r="3721">
          <cell r="A3721" t="str">
            <v>SINAPI-I 6019</v>
          </cell>
          <cell r="D3721" t="str">
            <v>REGISTRO GAVETA BRUTO EM LATAO FORJADO, BITOLA 1"</v>
          </cell>
          <cell r="E3721" t="str">
            <v>UN</v>
          </cell>
          <cell r="G3721">
            <v>86.27</v>
          </cell>
        </row>
        <row r="3722">
          <cell r="A3722" t="str">
            <v>SINAPI-I 6020</v>
          </cell>
          <cell r="D3722" t="str">
            <v>REGISTRO GAVETA BRUTO EM LATAO FORJADO, BITOLA 1/2"</v>
          </cell>
          <cell r="E3722" t="str">
            <v>UN</v>
          </cell>
          <cell r="G3722">
            <v>51.81</v>
          </cell>
        </row>
        <row r="3723">
          <cell r="A3723" t="str">
            <v>SINAPI-I 6011</v>
          </cell>
          <cell r="D3723" t="str">
            <v>REGISTRO GAVETA BRUTO EM LATAO FORJADO, BITOLA 2 1/2"</v>
          </cell>
          <cell r="E3723" t="str">
            <v>UN</v>
          </cell>
          <cell r="G3723">
            <v>428.77</v>
          </cell>
        </row>
        <row r="3724">
          <cell r="A3724" t="str">
            <v>SINAPI-I 6028</v>
          </cell>
          <cell r="D3724" t="str">
            <v>REGISTRO GAVETA BRUTO EM LATAO FORJADO, BITOLA 2"</v>
          </cell>
          <cell r="E3724" t="str">
            <v>UN</v>
          </cell>
          <cell r="G3724">
            <v>206.75</v>
          </cell>
        </row>
        <row r="3725">
          <cell r="A3725" t="str">
            <v>SINAPI-I 6012</v>
          </cell>
          <cell r="D3725" t="str">
            <v>REGISTRO GAVETA BRUTO EM LATAO FORJADO, BITOLA 3"</v>
          </cell>
          <cell r="E3725" t="str">
            <v>UN</v>
          </cell>
          <cell r="G3725">
            <v>519.1</v>
          </cell>
        </row>
        <row r="3726">
          <cell r="A3726" t="str">
            <v>SINAPI-I 6016</v>
          </cell>
          <cell r="D3726" t="str">
            <v>REGISTRO GAVETA BRUTO EM LATAO FORJADO, BITOLA 3/4"</v>
          </cell>
          <cell r="E3726" t="str">
            <v>UN</v>
          </cell>
          <cell r="G3726">
            <v>54.65</v>
          </cell>
        </row>
        <row r="3727">
          <cell r="A3727" t="str">
            <v>SINAPI-I 6027</v>
          </cell>
          <cell r="D3727" t="str">
            <v>REGISTRO GAVETA BRUTO EM LATAO FORJADO, BITOLA 4"</v>
          </cell>
          <cell r="E3727" t="str">
            <v>UN</v>
          </cell>
          <cell r="G3727">
            <v>1081.6300000000001</v>
          </cell>
        </row>
        <row r="3728">
          <cell r="A3728" t="str">
            <v>SINAPI-I 6015</v>
          </cell>
          <cell r="D3728" t="str">
            <v>REGISTRO GAVETA COM ACABAMENTO E CANOPLA CROMADOS, SIMPLES, BITOLA 1 1/2"</v>
          </cell>
          <cell r="E3728" t="str">
            <v>UN</v>
          </cell>
          <cell r="G3728">
            <v>237.35</v>
          </cell>
        </row>
        <row r="3729">
          <cell r="A3729" t="str">
            <v>SINAPI-I 6014</v>
          </cell>
          <cell r="D3729" t="str">
            <v>REGISTRO GAVETA COM ACABAMENTO E CANOPLA CROMADOS, SIMPLES, BITOLA 1 1/4"</v>
          </cell>
          <cell r="E3729" t="str">
            <v>UN</v>
          </cell>
          <cell r="G3729">
            <v>226.92</v>
          </cell>
        </row>
        <row r="3730">
          <cell r="A3730" t="str">
            <v>SINAPI-I 6013</v>
          </cell>
          <cell r="D3730" t="str">
            <v>REGISTRO GAVETA COM ACABAMENTO E CANOPLA CROMADOS, SIMPLES, BITOLA 1"</v>
          </cell>
          <cell r="E3730" t="str">
            <v>UN</v>
          </cell>
          <cell r="G3730">
            <v>163.21</v>
          </cell>
        </row>
        <row r="3731">
          <cell r="A3731" t="str">
            <v>SINAPI-I 6006</v>
          </cell>
          <cell r="D3731" t="str">
            <v>REGISTRO GAVETA COM ACABAMENTO E CANOPLA CROMADOS, SIMPLES, BITOLA 1/2"</v>
          </cell>
          <cell r="E3731" t="str">
            <v>UN</v>
          </cell>
          <cell r="G3731">
            <v>118.19</v>
          </cell>
        </row>
        <row r="3732">
          <cell r="A3732" t="str">
            <v>SINAPI-I 6005</v>
          </cell>
          <cell r="D3732" t="str">
            <v>REGISTRO GAVETA COM ACABAMENTO E CANOPLA CROMADOS, SIMPLES, BITOLA 3/4"</v>
          </cell>
          <cell r="E3732" t="str">
            <v>UN</v>
          </cell>
          <cell r="G3732">
            <v>133.33000000000001</v>
          </cell>
        </row>
        <row r="3733">
          <cell r="A3733" t="str">
            <v>SINAPI-I 11756</v>
          </cell>
          <cell r="D3733" t="str">
            <v>REGISTRO OU REGULADOR DE GAS COZINHA, VAZAO DE 2 KG/H, 2,8 KPA</v>
          </cell>
          <cell r="E3733" t="str">
            <v>UN</v>
          </cell>
          <cell r="G3733">
            <v>63.68</v>
          </cell>
        </row>
        <row r="3734">
          <cell r="A3734" t="str">
            <v>SINAPI-I 10904</v>
          </cell>
          <cell r="D3734" t="str">
            <v>REGISTRO OU VALVULA GLOBO ANGULAR EM LATAO, PARA HIDRANTES EM INSTALACAO PREDIAL DE INCENDIO, 45 GRAUS, DIAMETRO DE 2 1/2", COM VOLANTE, CLASSE DE PRESSAO DE ATE 200 PSI</v>
          </cell>
          <cell r="E3734" t="str">
            <v>UN</v>
          </cell>
          <cell r="G3734">
            <v>157.5</v>
          </cell>
        </row>
        <row r="3735">
          <cell r="A3735" t="str">
            <v>SINAPI-I 11752</v>
          </cell>
          <cell r="D3735" t="str">
            <v>REGISTRO PRESSAO BRUTO EM LATAO FORJADO, BITOLA 1/2"</v>
          </cell>
          <cell r="E3735" t="str">
            <v>UN</v>
          </cell>
          <cell r="G3735">
            <v>36.72</v>
          </cell>
        </row>
        <row r="3736">
          <cell r="A3736" t="str">
            <v>SINAPI-I 11753</v>
          </cell>
          <cell r="D3736" t="str">
            <v>REGISTRO PRESSAO BRUTO EM LATAO FORJADO, BITOLA 3/4"</v>
          </cell>
          <cell r="E3736" t="str">
            <v>UN</v>
          </cell>
          <cell r="G3736">
            <v>43.84</v>
          </cell>
        </row>
        <row r="3737">
          <cell r="A3737" t="str">
            <v>SINAPI-I 6021</v>
          </cell>
          <cell r="D3737" t="str">
            <v>REGISTRO PRESSAO COM ACABAMENTO E CANOPLA CROMADA, SIMPLES, BITOLA 1/2"</v>
          </cell>
          <cell r="E3737" t="str">
            <v>UN</v>
          </cell>
          <cell r="G3737">
            <v>121.65</v>
          </cell>
        </row>
        <row r="3738">
          <cell r="A3738" t="str">
            <v>SINAPI-I 6024</v>
          </cell>
          <cell r="D3738" t="str">
            <v>REGISTRO PRESSAO COM ACABAMENTO E CANOPLA CROMADA, SIMPLES, BITOLA 3/4"</v>
          </cell>
          <cell r="E3738" t="str">
            <v>UN</v>
          </cell>
          <cell r="G3738">
            <v>125.75</v>
          </cell>
        </row>
        <row r="3739">
          <cell r="A3739" t="str">
            <v>SINAPI-I 45394</v>
          </cell>
          <cell r="D3739" t="str">
            <v>REGUA DE ALUMINIO PARA PEDREIRO 2 M X *25,5* MM</v>
          </cell>
          <cell r="E3739" t="str">
            <v>UN</v>
          </cell>
          <cell r="G3739">
            <v>45.7</v>
          </cell>
        </row>
        <row r="3740">
          <cell r="A3740" t="str">
            <v>SINAPI-I 13897</v>
          </cell>
          <cell r="D3740" t="str">
            <v>REGUA VIBRADORA DUPLA PARA CONCRETO A GASOLINA 5,5 HP, PESO DE 60 KG, COMPRIMENTO 4 M</v>
          </cell>
          <cell r="E3740" t="str">
            <v>UN</v>
          </cell>
        </row>
        <row r="3741">
          <cell r="A3741" t="str">
            <v>SINAPI-I 34357</v>
          </cell>
          <cell r="D3741" t="str">
            <v>REJUNTE CIMENTICIO, QUALQUER COR</v>
          </cell>
          <cell r="E3741" t="str">
            <v>KG</v>
          </cell>
          <cell r="G3741">
            <v>3.99</v>
          </cell>
        </row>
        <row r="3742">
          <cell r="A3742" t="str">
            <v>SINAPI-I 37329</v>
          </cell>
          <cell r="D3742" t="str">
            <v>REJUNTE EPOXI, QUALQUER COR</v>
          </cell>
          <cell r="E3742" t="str">
            <v>KG</v>
          </cell>
          <cell r="G3742">
            <v>84.09</v>
          </cell>
        </row>
        <row r="3743">
          <cell r="A3743" t="str">
            <v>SINAPI-I 2510</v>
          </cell>
          <cell r="D3743" t="str">
            <v>RELE FOTOELETRICO INTERNO E EXTERNO BIVOLT 1000 W, DE CONECTOR, SEM BASE</v>
          </cell>
          <cell r="E3743" t="str">
            <v>UN</v>
          </cell>
        </row>
        <row r="3744">
          <cell r="A3744" t="str">
            <v>SINAPI-I 12359</v>
          </cell>
          <cell r="D3744" t="str">
            <v>RELE TERMICO BIMETAL PARA USO EM MOTORES TRIFASICOS, TENSAO 380 V, POTENCIA ATE 15 CV, CORRENTE NOMINAL MAXIMA 22 A</v>
          </cell>
          <cell r="E3744" t="str">
            <v>UN</v>
          </cell>
          <cell r="G3744">
            <v>158.88999999999999</v>
          </cell>
        </row>
        <row r="3745">
          <cell r="A3745" t="str">
            <v>SINAPI-I 7353</v>
          </cell>
          <cell r="D3745" t="str">
            <v>RESINA ACRILICA PREMIUM BASE AGUA - COR BRANCA</v>
          </cell>
          <cell r="E3745" t="str">
            <v>L</v>
          </cell>
          <cell r="G3745">
            <v>37.130000000000003</v>
          </cell>
        </row>
        <row r="3746">
          <cell r="A3746" t="str">
            <v>SINAPI-I 45264</v>
          </cell>
          <cell r="D3746" t="str">
            <v>RESPIRADOR / MASCARA SEMI FACIAL COM UMA VALVULA DE INALACAO E DUAS DE EXALACAO, PROTECAO CONTRA VAPORES ORGANICOS E GASES ACIDOS (1 FILTRO INCLUIDO)</v>
          </cell>
          <cell r="E3746" t="str">
            <v>UN</v>
          </cell>
          <cell r="G3746">
            <v>26.54</v>
          </cell>
        </row>
        <row r="3747">
          <cell r="A3747" t="str">
            <v>SINAPI-I 36144</v>
          </cell>
          <cell r="D3747" t="str">
            <v>RESPIRADOR DESCARTAVEL SEM VALVULA DE EXALACAO, PFF 1</v>
          </cell>
          <cell r="E3747" t="str">
            <v>UN</v>
          </cell>
          <cell r="G3747">
            <v>1.65</v>
          </cell>
        </row>
        <row r="3748">
          <cell r="A3748" t="str">
            <v>SINAPI-I 10518</v>
          </cell>
          <cell r="D3748" t="str">
            <v>RETARDO PARA CORDEL DETONANTE</v>
          </cell>
          <cell r="E3748" t="str">
            <v>UN</v>
          </cell>
        </row>
        <row r="3749">
          <cell r="A3749" t="str">
            <v>SINAPI-I 36530</v>
          </cell>
          <cell r="D3749" t="str">
            <v>RETROESCAVADEIRA SOBRE RODAS COM CARREGADEIRA, TRACAO 4 X 2, POTENCIA LIQUIDA 79 HP, PESO OPERACIONAL MINIMO DE 6570 KG, CAPACIDADE DA CARREGADEIRA DE 1,00 M3 E DA RETROESCAVADEIRA MINIMA DE 0,20 M3, PROFUNDIDADE DE ESCAVACAO MAXIMA DE 4,37 M</v>
          </cell>
          <cell r="E3749" t="str">
            <v>UN</v>
          </cell>
          <cell r="G3749">
            <v>433317.06</v>
          </cell>
        </row>
        <row r="3750">
          <cell r="A3750" t="str">
            <v>SINAPI-I 6046</v>
          </cell>
          <cell r="D3750" t="str">
            <v>RETROESCAVADEIRA SOBRE RODAS COM CARREGADEIRA, TRACAO 4 X 4, POTENCIA LIQUIDA 72 HP, PESO OPERACIONAL MINIMO DE 7140 KG, CAPACIDADE MINIMA DA CARREGADEIRA DE 0,79 M3 E DA RETROESCAVADEIRA MINIMA DE 0,18 M3, PROFUNDIDADE DE ESCAVACAO MAXIMA DE 4,50 M</v>
          </cell>
          <cell r="E3750" t="str">
            <v>UN</v>
          </cell>
          <cell r="G3750">
            <v>470000</v>
          </cell>
        </row>
        <row r="3751">
          <cell r="A3751" t="str">
            <v>SINAPI-I 36531</v>
          </cell>
          <cell r="D3751" t="str">
            <v>RETROESCAVADEIRA SOBRE RODAS COM CARREGADEIRA, TRACAO 4 X 4, POTENCIA LIQUIDA 88 HP, PESO OPERACIONAL MINIMO DE 6674 KG, CAPACIDADE DA CARREGADEIRA DE 1,00 M3 E DA RETROESCAVADEIRA MINIMA DE 0,26 M3, PROFUNDIDADE DE ESCAVACAO MAXIMA DE 4,37 M</v>
          </cell>
          <cell r="E3751" t="str">
            <v>UN</v>
          </cell>
          <cell r="G3751">
            <v>487195.09</v>
          </cell>
        </row>
        <row r="3752">
          <cell r="A3752" t="str">
            <v>SINAPI-I 34684</v>
          </cell>
          <cell r="D3752" t="str">
            <v>REVESTIMENTO DE PAREDE EM GRANILITE, MARMORITE OU GRANITINA - ESP = 5 MM (INCLUSO EXECUCAO)</v>
          </cell>
          <cell r="E3752" t="str">
            <v>M2</v>
          </cell>
          <cell r="G3752">
            <v>295.52999999999997</v>
          </cell>
        </row>
        <row r="3753">
          <cell r="A3753" t="str">
            <v>SINAPI-I 34683</v>
          </cell>
          <cell r="D3753" t="str">
            <v>REVESTIMENTO DE PAREDE EM GRANILITE, MARMORITE OU GRANITINA COLORIDO - ESP = 5 MM (INCLUSO EXECUCAO)</v>
          </cell>
          <cell r="E3753" t="str">
            <v>M2</v>
          </cell>
          <cell r="G3753">
            <v>184.7</v>
          </cell>
        </row>
        <row r="3754">
          <cell r="A3754" t="str">
            <v>SINAPI-I 44954</v>
          </cell>
          <cell r="D3754" t="str">
            <v>REVESTIMENTO EM CERAMICA ESMALTADA PARA FACHADAS, PECAS NO FORMATO APROX. *5 X 15* CM, FORNECIDAS EM PLACAS COM PECAS UNIDAS EM PONTOS</v>
          </cell>
          <cell r="E3754" t="str">
            <v>M2</v>
          </cell>
          <cell r="G3754">
            <v>104.84</v>
          </cell>
        </row>
        <row r="3755">
          <cell r="A3755" t="str">
            <v>SINAPI-I 44955</v>
          </cell>
          <cell r="D3755" t="str">
            <v>REVESTIMENTO EM CERAMICA ESMALTADA PARA FACHADAS, PECAS NO FORMATO APROX. *7 X 26* CM, FORNECIDAS EM PLACAS COM PECAS UNIDAS EM PONTOS</v>
          </cell>
          <cell r="E3755" t="str">
            <v>M2</v>
          </cell>
          <cell r="G3755">
            <v>153.19999999999999</v>
          </cell>
        </row>
        <row r="3756">
          <cell r="A3756" t="str">
            <v>SINAPI-I 10515</v>
          </cell>
          <cell r="D3756" t="str">
            <v>REVESTIMENTO EM CERAMICA ESMALTADA, FORMATO MAIOR A 2025 CM2</v>
          </cell>
          <cell r="E3756" t="str">
            <v>M2</v>
          </cell>
          <cell r="G3756">
            <v>52.04</v>
          </cell>
        </row>
        <row r="3757">
          <cell r="A3757" t="str">
            <v>SINAPI-I 153</v>
          </cell>
          <cell r="D3757" t="str">
            <v>REVESTIMENTO EPOXI DE ALTA RESISTENCIA QUIMICA, ISENTO DE SOLVENTES, BICOMPONENTE</v>
          </cell>
          <cell r="E3757" t="str">
            <v>L</v>
          </cell>
          <cell r="G3757">
            <v>86.86</v>
          </cell>
        </row>
        <row r="3758">
          <cell r="A3758" t="str">
            <v>SINAPI-I 34682</v>
          </cell>
          <cell r="D3758" t="str">
            <v>REVESTIMENTO PARA ESCADA EM GRANILITE, MARMORITE OU GRANITINA ESP = 8 MM (INCLUSO EXECUCAO)</v>
          </cell>
          <cell r="E3758" t="str">
            <v>M2</v>
          </cell>
          <cell r="G3758">
            <v>141.24</v>
          </cell>
        </row>
        <row r="3759">
          <cell r="A3759" t="str">
            <v>SINAPI-I 536</v>
          </cell>
          <cell r="D3759" t="str">
            <v>REVESTIMENTO PARA PAREDE, EM CERAMICA ESMALTADA, FORMATO MENOR OU IGUAL A 2025 CM2</v>
          </cell>
          <cell r="E3759" t="str">
            <v>M2</v>
          </cell>
          <cell r="G3759">
            <v>29.31</v>
          </cell>
        </row>
        <row r="3760">
          <cell r="A3760" t="str">
            <v>SINAPI-I 20205</v>
          </cell>
          <cell r="D3760" t="str">
            <v>RIPA APARELHADA *1,5 X 5* CM, EM MACARANDUBA/MASSARANDUBA, ANGELIM OU EQUIVALENTE DA REGIAO</v>
          </cell>
          <cell r="E3760" t="str">
            <v>M</v>
          </cell>
          <cell r="G3760">
            <v>4.84</v>
          </cell>
        </row>
        <row r="3761">
          <cell r="A3761" t="str">
            <v>SINAPI-I 4412</v>
          </cell>
          <cell r="D3761" t="str">
            <v>RIPA NAO APARELHADA *1 X 3* CM, EM MACARANDUBA/MASSARANDUBA, ANGELIM OU EQUIVALENTE DA REGIAO - BRUTA</v>
          </cell>
          <cell r="E3761" t="str">
            <v>M</v>
          </cell>
          <cell r="G3761">
            <v>2.9</v>
          </cell>
        </row>
        <row r="3762">
          <cell r="A3762" t="str">
            <v>SINAPI-I 4408</v>
          </cell>
          <cell r="D3762" t="str">
            <v>RIPA NAO APARELHADA, *1,5 X 5* CM, EM MACARANDUBA/MASSARANDUBA, ANGELIM OU EQUIVALENTE DA REGIAO - BRUTA</v>
          </cell>
          <cell r="E3762" t="str">
            <v>M</v>
          </cell>
          <cell r="G3762">
            <v>3.62</v>
          </cell>
        </row>
        <row r="3763">
          <cell r="A3763" t="str">
            <v>SINAPI-I 45213</v>
          </cell>
          <cell r="D3763" t="str">
            <v>RISCADOR DE FORMICA COM COMPRIMENTO *16* CM E ALTURA *5* CM</v>
          </cell>
          <cell r="E3763" t="str">
            <v>UN</v>
          </cell>
          <cell r="G3763">
            <v>42.07</v>
          </cell>
        </row>
        <row r="3764">
          <cell r="A3764" t="str">
            <v>SINAPI-I 36250</v>
          </cell>
          <cell r="D3764" t="str">
            <v>RODAFORRO EM PVC, PARA FORRO DE PVC, COMPRIMENTO 6 M</v>
          </cell>
          <cell r="E3764" t="str">
            <v>M</v>
          </cell>
          <cell r="G3764">
            <v>4.46</v>
          </cell>
        </row>
        <row r="3765">
          <cell r="A3765" t="str">
            <v>SINAPI-I 10857</v>
          </cell>
          <cell r="D3765" t="str">
            <v>RODAPE ARDOSIA, CINZA, 10 CM, E= *1CM</v>
          </cell>
          <cell r="E3765" t="str">
            <v>M</v>
          </cell>
        </row>
        <row r="3766">
          <cell r="A3766" t="str">
            <v>SINAPI-I 4803</v>
          </cell>
          <cell r="D3766" t="str">
            <v>RODAPE DE BORRACHA LISO, H = *70* MM, E = *2* MM, PARA ARGAMASSA, PRETO</v>
          </cell>
          <cell r="E3766" t="str">
            <v>M</v>
          </cell>
          <cell r="G3766">
            <v>32.47</v>
          </cell>
        </row>
        <row r="3767">
          <cell r="A3767" t="str">
            <v>SINAPI-I 6186</v>
          </cell>
          <cell r="D3767" t="str">
            <v>RODAPE DE MADEIRA MACICA CUMARU/IPE CHAMPANHE OU EQUIVALENTE DA REGIAO, *1,5 X 7 CM</v>
          </cell>
          <cell r="E3767" t="str">
            <v>M</v>
          </cell>
        </row>
        <row r="3768">
          <cell r="A3768" t="str">
            <v>SINAPI-I 4829</v>
          </cell>
          <cell r="D3768" t="str">
            <v>RODAPE EM MARMORE, POLIDO, BRANCO COMUM, L= *7* CM, E= *2* CM, CORTE RETO</v>
          </cell>
          <cell r="E3768" t="str">
            <v>M</v>
          </cell>
          <cell r="G3768">
            <v>34.520000000000003</v>
          </cell>
        </row>
        <row r="3769">
          <cell r="A3769" t="str">
            <v>SINAPI-I 39829</v>
          </cell>
          <cell r="D3769" t="str">
            <v>RODAPE EM POLIESTIRENO, BRANCO, H = *5* CM, E = *1,5* CM</v>
          </cell>
          <cell r="E3769" t="str">
            <v>M</v>
          </cell>
          <cell r="G3769">
            <v>41.76</v>
          </cell>
        </row>
        <row r="3770">
          <cell r="A3770" t="str">
            <v>SINAPI-I 20231</v>
          </cell>
          <cell r="D3770" t="str">
            <v>RODAPE OU RODABANCADA EM GRANITO, POLIDO, TIPO ANDORINHA/ QUARTZ/ CASTELO/ CORUMBA OU OUTROS EQUIVALENTES DA REGIAO, H= 10 CM, E= *2,0* CM</v>
          </cell>
          <cell r="E3770" t="str">
            <v>M</v>
          </cell>
          <cell r="G3770">
            <v>47.2</v>
          </cell>
        </row>
        <row r="3771">
          <cell r="A3771" t="str">
            <v>SINAPI-I 4804</v>
          </cell>
          <cell r="D3771" t="str">
            <v>RODAPE PLANO PARA PISO VINILICO, H = 5 CM</v>
          </cell>
          <cell r="E3771" t="str">
            <v>M</v>
          </cell>
          <cell r="G3771">
            <v>24.92</v>
          </cell>
        </row>
        <row r="3772">
          <cell r="A3772" t="str">
            <v>SINAPI-I 34680</v>
          </cell>
          <cell r="D3772" t="str">
            <v>RODAPE PRE-MOLDADO DE GRANILITE, MARMORITE OU GRANITINA L = 10 CM</v>
          </cell>
          <cell r="E3772" t="str">
            <v>M</v>
          </cell>
          <cell r="G3772">
            <v>43.46</v>
          </cell>
        </row>
        <row r="3773">
          <cell r="A3773" t="str">
            <v>SINAPI-I 11573</v>
          </cell>
          <cell r="D3773" t="str">
            <v>RODIZIO TIPO NAPOLEAO PARA JANELAS DE CORRER, EM ZAMAC, COMPRIMENTO DE APROX 60 CM, COM ROLAMENTO EM ACO</v>
          </cell>
          <cell r="E3773" t="str">
            <v>UN</v>
          </cell>
          <cell r="G3773">
            <v>6.16</v>
          </cell>
        </row>
        <row r="3774">
          <cell r="A3774" t="str">
            <v>SINAPI-I 38401</v>
          </cell>
          <cell r="D3774" t="str">
            <v>RODO PARA CHAO 40 CM, COM BORRACHA DUPLA E CABO</v>
          </cell>
          <cell r="E3774" t="str">
            <v>UN</v>
          </cell>
          <cell r="G3774">
            <v>70.17</v>
          </cell>
        </row>
        <row r="3775">
          <cell r="A3775" t="str">
            <v>SINAPI-I 11575</v>
          </cell>
          <cell r="D3775" t="str">
            <v>ROLDANA CONCAVA DUPLA, 4 RODAS, EM ZAMAC COM CHAPA DE LATAO, ROLAMENTOS EM ACO, PARA PORTAS E JANELAS DE CORRER</v>
          </cell>
          <cell r="E3775" t="str">
            <v>UN</v>
          </cell>
          <cell r="G3775">
            <v>59.38</v>
          </cell>
        </row>
        <row r="3776">
          <cell r="A3776" t="str">
            <v>SINAPI-I 38179</v>
          </cell>
          <cell r="D3776" t="str">
            <v>ROLDANA CONCAVA DUPLA, 4 RODAS, PARA PORTA DE CORRER, EM ZAMAC COM CHAPA DE ACO, ROLAMENTO INTERNO BLINDADO DE ACO REVESTIDO EM NYLON</v>
          </cell>
          <cell r="E3776" t="str">
            <v>UN</v>
          </cell>
          <cell r="G3776">
            <v>49.1</v>
          </cell>
        </row>
        <row r="3777">
          <cell r="A3777" t="str">
            <v>SINAPI-I 20256</v>
          </cell>
          <cell r="D3777" t="str">
            <v>ROLDANA PLASTICA COM PREGO, TAMANHO 30 X 30 MM, PARA INSTALACAO ELETRICA APARENTE</v>
          </cell>
          <cell r="E3777" t="str">
            <v>UN</v>
          </cell>
          <cell r="G3777">
            <v>0.34</v>
          </cell>
        </row>
        <row r="3778">
          <cell r="A3778" t="str">
            <v>SINAPI-I 14511</v>
          </cell>
          <cell r="D3778" t="str">
            <v>ROLO COMPACTADOR DE PNEUS, ESTATICO, PRESSAO VARIAVEL, POTENCIA 110 HP, PESO SEM/COM LASTRO 10,8/27 T, LARGURA DE ROLAGEM 2,30 M</v>
          </cell>
          <cell r="E3778" t="str">
            <v>UN</v>
          </cell>
        </row>
        <row r="3779">
          <cell r="A3779" t="str">
            <v>SINAPI-I 10642</v>
          </cell>
          <cell r="D3779" t="str">
            <v>ROLO COMPACTADOR DE PNEUS, ESTATICO, PRESSAO VARIAVEL, POTENCIA 111 HP, PESO SEM/COM LASTRO 9,5/26,0 T, LARGURA DE ROLAGEM 1,90 M</v>
          </cell>
          <cell r="E3779" t="str">
            <v>UN</v>
          </cell>
        </row>
        <row r="3780">
          <cell r="A3780" t="str">
            <v>SINAPI-I 14489</v>
          </cell>
          <cell r="D3780" t="str">
            <v>ROLO COMPACTADOR PE DE CARNEIRO VIBRATORIO, POTENCIA 125 HP, PESO OPERACIONAL SEM/COM LASTRO 11,95/13,30 T, IMPACTO DINAMICO 38,5/22,5 T, LARGURA DE TRABALHO 2,15 M</v>
          </cell>
          <cell r="E3780" t="str">
            <v>UN</v>
          </cell>
        </row>
        <row r="3781">
          <cell r="A3781" t="str">
            <v>SINAPI-I 14513</v>
          </cell>
          <cell r="D3781" t="str">
            <v>ROLO COMPACTADOR PE DE CARNEIRO VIBRATORIO, POTENCIA 80 HP, PESO OPERACIONAL SEM/COM LASTRO 7,4/8,8 T, LARGURA DE TRABALHO 1,68 M</v>
          </cell>
          <cell r="E3781" t="str">
            <v>UN</v>
          </cell>
        </row>
        <row r="3782">
          <cell r="A3782" t="str">
            <v>SINAPI-I 10646</v>
          </cell>
          <cell r="D3782" t="str">
            <v>ROLO COMPACTADOR VIBRATORIO DE UM CILINDRO, ACO LISO, POTENCIA 80 HP, PESO OPERACIONAL MAXIMO 8,1 T, IMPACTO DINAMICO 16,15/9,5 T, LARGURA TRABALHO 1,68 M</v>
          </cell>
          <cell r="E3782" t="str">
            <v>UN</v>
          </cell>
        </row>
        <row r="3783">
          <cell r="A3783" t="str">
            <v>SINAPI-I 6070</v>
          </cell>
          <cell r="D3783" t="str">
            <v>ROLO COMPACTADOR VIBRATORIO PE DE CARNEIRO, COM CONTROLE REMOTO POR RADIO, POTENCIA 12,5 KW, PESO OPERACIONAL DE 1,675 T, LARGURA DE TRABALHO 0,85 M</v>
          </cell>
          <cell r="E3783" t="str">
            <v>UN</v>
          </cell>
        </row>
        <row r="3784">
          <cell r="A3784" t="str">
            <v>SINAPI-I 6069</v>
          </cell>
          <cell r="D3784" t="str">
            <v>ROLO COMPACTADOR VIBRATORIO REBOCAVEL, CILINDRO DE ACO LISO, POTENCIA DE TRACAO DE 65 CV, PESO DE 4,7 T, IMPACTO DINAMICO TOTAL DE 18,3 T, LARGURA DO ROLO 1,67 M</v>
          </cell>
          <cell r="E3784" t="str">
            <v>UN</v>
          </cell>
        </row>
        <row r="3785">
          <cell r="A3785" t="str">
            <v>SINAPI-I 14626</v>
          </cell>
          <cell r="D3785" t="str">
            <v>ROLO COMPACTADOR VIBRATORIO TANDEM, ACO LISO, POTENCIA 125 HP, PESO SEM/COM LASTRO 10,20/11,65 T, LARGURA DE TRABALHO 1,73 M</v>
          </cell>
          <cell r="E3785" t="str">
            <v>UN</v>
          </cell>
        </row>
        <row r="3786">
          <cell r="A3786" t="str">
            <v>SINAPI-I 6067</v>
          </cell>
          <cell r="D3786" t="str">
            <v>ROLO COMPACTADOR VIBRATORIO TANDEM, ACO LISO, POTENCIA 58 CV, PESO SEM/COM LASTRO 6,5/9,4 T, LARGURA DE TRABALHO 1,20 M</v>
          </cell>
          <cell r="E3786" t="str">
            <v>UN</v>
          </cell>
        </row>
        <row r="3787">
          <cell r="A3787" t="str">
            <v>SINAPI-I 38393</v>
          </cell>
          <cell r="D3787" t="str">
            <v>ROLO DE ESPUMA POLIESTER, 23 CM X 68 MM (COMPRIMENTO X DIAMETRO), SEM CABO</v>
          </cell>
          <cell r="E3787" t="str">
            <v>UN</v>
          </cell>
          <cell r="G3787">
            <v>24.65</v>
          </cell>
        </row>
        <row r="3788">
          <cell r="A3788" t="str">
            <v>SINAPI-I 45233</v>
          </cell>
          <cell r="D3788" t="str">
            <v>ROLO DE ESPUMA POLIESTER, 9 CM X 10 MM, COM CABO</v>
          </cell>
          <cell r="E3788" t="str">
            <v>UN</v>
          </cell>
          <cell r="G3788">
            <v>10.57</v>
          </cell>
        </row>
        <row r="3789">
          <cell r="A3789" t="str">
            <v>SINAPI-I 38390</v>
          </cell>
          <cell r="D3789" t="str">
            <v>ROLO DE LA DE CARNEIRO 25 MM X 23 CM (ALTURA DA LA X COMPRIMENTO), SEM CABO</v>
          </cell>
          <cell r="E3789" t="str">
            <v>UN</v>
          </cell>
          <cell r="G3789">
            <v>60.56</v>
          </cell>
        </row>
        <row r="3790">
          <cell r="A3790" t="str">
            <v>SINAPI-I 11578</v>
          </cell>
          <cell r="D3790" t="str">
            <v>ROSETA QUADRADA, SEM FUROS, EM ACO INOX POLIDO, LARGURA APROXIMADA DE 50 MM, PARA FECHADURA DE PORTA - PARAFUSOS INCLUIDOS</v>
          </cell>
          <cell r="E3790" t="str">
            <v>UN</v>
          </cell>
          <cell r="G3790">
            <v>12.82</v>
          </cell>
        </row>
        <row r="3791">
          <cell r="A3791" t="str">
            <v>SINAPI-I 11577</v>
          </cell>
          <cell r="D3791" t="str">
            <v>ROSETA REDONDA DE SOBREPOR, SEM FUROS, EM ACO INOX POLIDO, DIAMETRO APROXIMADO DE 50 MM, PARA FECHADURA DE PORTA - PARAFUSOS INCLUIDOS</v>
          </cell>
          <cell r="E3791" t="str">
            <v>UN</v>
          </cell>
          <cell r="G3791">
            <v>12.23</v>
          </cell>
        </row>
        <row r="3792">
          <cell r="A3792" t="str">
            <v>SINAPI-I 42432</v>
          </cell>
          <cell r="D3792" t="str">
            <v>ROTACAO DIAGONAL DUPLA, APARELHO TRIPLO, EM TUBO DE ACO CARBONO, PINTURA NO PROCESSO ELETROSTATICO - EQUIPAMENTO DE GINASTICA PARA ACADEMIA AO AR LIVRE / ACADEMIA DA TERCEIRA IDADE - ATI</v>
          </cell>
          <cell r="E3792" t="str">
            <v>UN</v>
          </cell>
        </row>
        <row r="3793">
          <cell r="A3793" t="str">
            <v>SINAPI-I 42437</v>
          </cell>
          <cell r="D3793" t="str">
            <v>ROTACAO VERTICAL DUPLO, EM TUBO DE ACO CARBONO, PINTURA NO PROCESSO ELETROSTATICO - EQUIPAMENTO DE GINASTICA PARA ACADEMIA AO AR LIVRE / ACADEMIA DA TERCEIRA IDADE - ATI</v>
          </cell>
          <cell r="E3793" t="str">
            <v>UN</v>
          </cell>
        </row>
        <row r="3794">
          <cell r="A3794" t="str">
            <v>SINAPI-I 1116</v>
          </cell>
          <cell r="D3794" t="str">
            <v>RUFO EXTERNO DE CHAPA DE ACO GALVANIZADA NUM 26, CORTE 25 CM</v>
          </cell>
          <cell r="E3794" t="str">
            <v>M</v>
          </cell>
          <cell r="G3794">
            <v>19.93</v>
          </cell>
        </row>
        <row r="3795">
          <cell r="A3795" t="str">
            <v>SINAPI-I 1115</v>
          </cell>
          <cell r="D3795" t="str">
            <v>RUFO EXTERNO DE CHAPA DE ACO GALVANIZADA NUM 26, CORTE 28 CM</v>
          </cell>
          <cell r="E3795" t="str">
            <v>M</v>
          </cell>
          <cell r="G3795">
            <v>23.88</v>
          </cell>
        </row>
        <row r="3796">
          <cell r="A3796" t="str">
            <v>SINAPI-I 1113</v>
          </cell>
          <cell r="D3796" t="str">
            <v>RUFO EXTERNO/INTERNO DE CHAPA DE ACO GALVANIZADA NUM 26, CORTE 33 CM</v>
          </cell>
          <cell r="E3796" t="str">
            <v>M</v>
          </cell>
          <cell r="G3796">
            <v>27.92</v>
          </cell>
        </row>
        <row r="3797">
          <cell r="A3797" t="str">
            <v>SINAPI-I 1114</v>
          </cell>
          <cell r="D3797" t="str">
            <v>RUFO INTERNO DE CHAPA DE ACO GALVANIZADA NUM 26, CORTE 50 CM</v>
          </cell>
          <cell r="E3797" t="str">
            <v>M</v>
          </cell>
          <cell r="G3797">
            <v>33.26</v>
          </cell>
        </row>
        <row r="3798">
          <cell r="A3798" t="str">
            <v>SINAPI-I 40873</v>
          </cell>
          <cell r="D3798" t="str">
            <v>RUFO INTERNO/EXTERNO DE CHAPA DE ACO GALVANIZADA NUM 24, CORTE 25 CM</v>
          </cell>
          <cell r="E3798" t="str">
            <v>M</v>
          </cell>
          <cell r="G3798">
            <v>26.02</v>
          </cell>
        </row>
        <row r="3799">
          <cell r="A3799" t="str">
            <v>SINAPI-I 20214</v>
          </cell>
          <cell r="D3799" t="str">
            <v>RUFO PARA TELHA ESTRUTURAL DE FIBROCIMENTO 1 ABA (SEM AMIANTO)</v>
          </cell>
          <cell r="E3799" t="str">
            <v>UN</v>
          </cell>
          <cell r="G3799">
            <v>49.34</v>
          </cell>
        </row>
        <row r="3800">
          <cell r="A3800" t="str">
            <v>SINAPI-I 7237</v>
          </cell>
          <cell r="D3800" t="str">
            <v>RUFO PARA TELHA ONDULADA DE FIBROCIMENTO, E = 6 MM, ABA *260* MM, COMPRIMENTO 1100 MM (SEM AMIANTO)</v>
          </cell>
          <cell r="E3800" t="str">
            <v>UN</v>
          </cell>
          <cell r="G3800">
            <v>48.3</v>
          </cell>
        </row>
        <row r="3801">
          <cell r="A3801" t="str">
            <v>SINAPI-I 11757</v>
          </cell>
          <cell r="D3801" t="str">
            <v>SABONETEIRA DE PAREDE EM METAL CROMADO</v>
          </cell>
          <cell r="E3801" t="str">
            <v>UN</v>
          </cell>
          <cell r="G3801">
            <v>27.69</v>
          </cell>
        </row>
        <row r="3802">
          <cell r="A3802" t="str">
            <v>SINAPI-I 11758</v>
          </cell>
          <cell r="D3802" t="str">
            <v>SABONETEIRA PLASTICA TIPO DISPENSER PARA SABONETE LIQUIDO COM RESERVATORIO 800 A 1500 ML</v>
          </cell>
          <cell r="E3802" t="str">
            <v>UN</v>
          </cell>
          <cell r="G3802">
            <v>41.22</v>
          </cell>
        </row>
        <row r="3803">
          <cell r="A3803" t="str">
            <v>SINAPI-I 37526</v>
          </cell>
          <cell r="D3803" t="str">
            <v>SACO DE RAFIA PARA ENTULHO, NOVO, LISO (SEM CLICHE), *60 X 90* CM</v>
          </cell>
          <cell r="E3803" t="str">
            <v>UN</v>
          </cell>
          <cell r="G3803">
            <v>3.22</v>
          </cell>
        </row>
        <row r="3804">
          <cell r="A3804" t="str">
            <v>SINAPI-I 6076</v>
          </cell>
          <cell r="D3804" t="str">
            <v>SAIBRO PARA ARGAMASSA (COLETADO NO COMERCIO)</v>
          </cell>
          <cell r="E3804" t="str">
            <v>M3</v>
          </cell>
        </row>
        <row r="3805">
          <cell r="A3805" t="str">
            <v>SINAPI-I 13109</v>
          </cell>
          <cell r="D3805" t="str">
            <v>SAPATA DE PVC ADITIVADO NERVURADO D = 6 POLEGADAS</v>
          </cell>
          <cell r="E3805" t="str">
            <v>UN</v>
          </cell>
        </row>
        <row r="3806">
          <cell r="A3806" t="str">
            <v>SINAPI-I 13110</v>
          </cell>
          <cell r="D3806" t="str">
            <v>SAPATA DE PVC ADITIVADO NERVURADO D = 8 POLEGADAS</v>
          </cell>
          <cell r="E3806" t="str">
            <v>UN</v>
          </cell>
        </row>
        <row r="3807">
          <cell r="A3807" t="str">
            <v>SINAPI-I 7581</v>
          </cell>
          <cell r="D3807" t="str">
            <v>SAPATILHA EM ACO GALVANIZADO PARA CABOS COM DIAMETRO NOMINAL ATE 5/8"</v>
          </cell>
          <cell r="E3807" t="str">
            <v>UN</v>
          </cell>
        </row>
        <row r="3808">
          <cell r="A3808" t="str">
            <v>SINAPI-I 4509</v>
          </cell>
          <cell r="D3808" t="str">
            <v>SARRAFO *2,5 X 10* CM EM PINUS, MISTA OU EQUIVALENTE DA REGIAO - BRUTA</v>
          </cell>
          <cell r="E3808" t="str">
            <v>M</v>
          </cell>
          <cell r="G3808">
            <v>3.86</v>
          </cell>
        </row>
        <row r="3809">
          <cell r="A3809" t="str">
            <v>SINAPI-I 4512</v>
          </cell>
          <cell r="D3809" t="str">
            <v>SARRAFO *2,5 X 5* CM EM PINUS, MISTA OU EQUIVALENTE DA REGIAO - BRUTA</v>
          </cell>
          <cell r="E3809" t="str">
            <v>M</v>
          </cell>
          <cell r="G3809">
            <v>1.84</v>
          </cell>
        </row>
        <row r="3810">
          <cell r="A3810" t="str">
            <v>SINAPI-I 4517</v>
          </cell>
          <cell r="D3810" t="str">
            <v>SARRAFO *2,5 X 7,5* CM EM PINUS, MISTA OU EQUIVALENTE DA REGIAO - BRUTA</v>
          </cell>
          <cell r="E3810" t="str">
            <v>M</v>
          </cell>
          <cell r="G3810">
            <v>2.66</v>
          </cell>
        </row>
        <row r="3811">
          <cell r="A3811" t="str">
            <v>SINAPI-I 20206</v>
          </cell>
          <cell r="D3811" t="str">
            <v>SARRAFO APARELHADO *2 X 10* CM, EM MACARANDUBA/MASSARANDUBA, ANGELIM OU EQUIVALENTE DA REGIAO</v>
          </cell>
          <cell r="E3811" t="str">
            <v>M</v>
          </cell>
          <cell r="G3811">
            <v>13.06</v>
          </cell>
        </row>
        <row r="3812">
          <cell r="A3812" t="str">
            <v>SINAPI-I 4460</v>
          </cell>
          <cell r="D3812" t="str">
            <v>SARRAFO NAO APARELHADO *2,5 X 10* CM, EM MACARANDUBA/MASSARANDUBA, ANGELIM OU EQUIVALENTE DA REGIAO - BRUTA</v>
          </cell>
          <cell r="E3812" t="str">
            <v>M</v>
          </cell>
          <cell r="G3812">
            <v>13.41</v>
          </cell>
        </row>
        <row r="3813">
          <cell r="A3813" t="str">
            <v>SINAPI-I 4415</v>
          </cell>
          <cell r="D3813" t="str">
            <v>SARRAFO NAO APARELHADO *2,5 X 5* CM, EM MACARANDUBA/MASSARANDUBA, ANGELIM, PEROBA-ROSA OU EQUIVALENTE DA REGIAO - BRUTA</v>
          </cell>
          <cell r="E3813" t="str">
            <v>M</v>
          </cell>
          <cell r="G3813">
            <v>7.18</v>
          </cell>
        </row>
        <row r="3814">
          <cell r="A3814" t="str">
            <v>SINAPI-I 4417</v>
          </cell>
          <cell r="D3814" t="str">
            <v>SARRAFO NAO APARELHADO *2,5 X 7* CM, EM MACARANDUBA/MASSARANDUBA, ANGELIM, PEROBA-ROSA OU EQUIVALENTE DA REGIAO - BRUTA</v>
          </cell>
          <cell r="E3814" t="str">
            <v>M</v>
          </cell>
          <cell r="G3814">
            <v>10.34</v>
          </cell>
        </row>
        <row r="3815">
          <cell r="A3815" t="str">
            <v>SINAPI-I 37373</v>
          </cell>
          <cell r="D3815" t="str">
            <v>SEGURO - HORISTA (COLETADO CAIXA - ENCARGOS COMPLEMENTARES)</v>
          </cell>
          <cell r="E3815" t="str">
            <v>H</v>
          </cell>
          <cell r="G3815">
            <v>0.11</v>
          </cell>
        </row>
        <row r="3816">
          <cell r="A3816" t="str">
            <v>SINAPI-I 40864</v>
          </cell>
          <cell r="D3816" t="str">
            <v>SEGURO - MENSALISTA (COLETADO CAIXA - ENCARGOS COMPLEMENTARES)</v>
          </cell>
          <cell r="E3816" t="str">
            <v>MES</v>
          </cell>
          <cell r="G3816">
            <v>18.28</v>
          </cell>
        </row>
        <row r="3817">
          <cell r="A3817" t="str">
            <v>SINAPI-I 4734</v>
          </cell>
          <cell r="D3817" t="str">
            <v>SEIXO ROLADO PARA APLICACAO EM CONCRETO (POSTO PEDREIRA/FORNECEDOR, SEM FRETE)</v>
          </cell>
          <cell r="E3817" t="str">
            <v>M3</v>
          </cell>
          <cell r="G3817">
            <v>434.91</v>
          </cell>
        </row>
        <row r="3818">
          <cell r="A3818" t="str">
            <v>SINAPI-I 6085</v>
          </cell>
          <cell r="D3818" t="str">
            <v>SELADOR ACRILICO OPACO PREMIUM INTERIOR/EXTERIOR</v>
          </cell>
          <cell r="E3818" t="str">
            <v>L</v>
          </cell>
          <cell r="G3818">
            <v>12.83</v>
          </cell>
        </row>
        <row r="3819">
          <cell r="A3819" t="str">
            <v>SINAPI-I 38396</v>
          </cell>
          <cell r="D3819" t="str">
            <v>SELADOR HORIZONTAL PARA FITA DE ACO 1" (25 MM)</v>
          </cell>
          <cell r="E3819" t="str">
            <v>UN</v>
          </cell>
          <cell r="G3819">
            <v>1031.28</v>
          </cell>
        </row>
        <row r="3820">
          <cell r="A3820" t="str">
            <v>SINAPI-I 11622</v>
          </cell>
          <cell r="D3820" t="str">
            <v>SELANTE A BASE DE ALCATRAO E POLIURETANO PARA JUNTAS HORIZONTAIS</v>
          </cell>
          <cell r="E3820" t="str">
            <v>KG</v>
          </cell>
          <cell r="G3820">
            <v>65.45</v>
          </cell>
        </row>
        <row r="3821">
          <cell r="A3821" t="str">
            <v>SINAPI-I 43143</v>
          </cell>
          <cell r="D3821" t="str">
            <v>SELANTE ACRILICO PARA TRATAMENTO / ACABAMENTO SUPERFICIAL DE CONCRETO ESTAMPADO, APARENTE, PEDRAS E OUTROS</v>
          </cell>
          <cell r="E3821" t="str">
            <v>L</v>
          </cell>
          <cell r="G3821">
            <v>24.72</v>
          </cell>
        </row>
        <row r="3822">
          <cell r="A3822" t="str">
            <v>SINAPI-I 7317</v>
          </cell>
          <cell r="D3822" t="str">
            <v>SELANTE DE BASE ASFALTICA PARA VEDACAO</v>
          </cell>
          <cell r="E3822" t="str">
            <v>KG</v>
          </cell>
          <cell r="G3822">
            <v>35.11</v>
          </cell>
        </row>
        <row r="3823">
          <cell r="A3823" t="str">
            <v>SINAPI-I 142</v>
          </cell>
          <cell r="D3823" t="str">
            <v>SELANTE ELASTICO MONOCOMPONENTE A BASE DE POLIURETANO (PU) PARA JUNTAS DIVERSAS</v>
          </cell>
          <cell r="E3823" t="str">
            <v>310ML</v>
          </cell>
          <cell r="G3823">
            <v>30.88</v>
          </cell>
        </row>
        <row r="3824">
          <cell r="A3824" t="str">
            <v>SINAPI-I 43142</v>
          </cell>
          <cell r="D3824" t="str">
            <v>SELANTE MONOCOMPONENTE A BASE DE SILICONE DE BAIXO MODULO, PARA JUNTAS DE PAVIMENTACAO</v>
          </cell>
          <cell r="E3824" t="str">
            <v>L</v>
          </cell>
          <cell r="G3824">
            <v>140.29</v>
          </cell>
        </row>
        <row r="3825">
          <cell r="A3825" t="str">
            <v>SINAPI-I 38123</v>
          </cell>
          <cell r="D3825" t="str">
            <v>SELANTE TIPO VEDA CALHA PARA METAL E FIBROCIMENTO</v>
          </cell>
          <cell r="E3825" t="str">
            <v>KG</v>
          </cell>
          <cell r="G3825">
            <v>81.11</v>
          </cell>
        </row>
        <row r="3826">
          <cell r="A3826" t="str">
            <v>SINAPI-I 42699</v>
          </cell>
          <cell r="D3826" t="str">
            <v>SELIM PVC, COM TRAVA, JE, 90 GRAUS, DN 125 X 100 MM OU 150 X 100 MM, PARA REDE COLETORA ESGOTO</v>
          </cell>
          <cell r="E3826" t="str">
            <v>UN</v>
          </cell>
          <cell r="G3826">
            <v>33.01</v>
          </cell>
        </row>
        <row r="3827">
          <cell r="A3827" t="str">
            <v>SINAPI-I 37743</v>
          </cell>
          <cell r="D3827" t="str">
            <v>SEMIRREBOQUE COM DOIS EIXOS EM TANDEM TIPO BASCULANTE COM CACAMBA METALICA 14 M3 (INCLUI MONTAGEM, NAO INCLUI CAVALO MECANICO)</v>
          </cell>
          <cell r="E3827" t="str">
            <v>UN</v>
          </cell>
          <cell r="G3827">
            <v>261030.76</v>
          </cell>
        </row>
        <row r="3828">
          <cell r="A3828" t="str">
            <v>SINAPI-I 37744</v>
          </cell>
          <cell r="D3828" t="str">
            <v>SEMIRREBOQUE COM TRES EIXOS EM TANDEM TIPO BASCULANTE COM CACAMBA METALICA 18 M3 (INCLUI MONTAGEM, NAO INCLUI CAVALO MECANICO)</v>
          </cell>
          <cell r="E3828" t="str">
            <v>UN</v>
          </cell>
          <cell r="G3828">
            <v>306923.07</v>
          </cell>
        </row>
        <row r="3829">
          <cell r="A3829" t="str">
            <v>SINAPI-I 37741</v>
          </cell>
          <cell r="D3829" t="str">
            <v>SEMIRREBOQUE COM TRES EIXOS, PARA TRANSPORTE DE CARGA SECA, DIMENSOES APROXIMADAS 2,60 X 12,50 X 0,50 M (NAO INCLUI CAVALO MECANICO)</v>
          </cell>
          <cell r="E3829" t="str">
            <v>UN</v>
          </cell>
          <cell r="G3829">
            <v>237353.84</v>
          </cell>
        </row>
        <row r="3830">
          <cell r="A3830" t="str">
            <v>SINAPI-I 39396</v>
          </cell>
          <cell r="D3830" t="str">
            <v>SENSOR DE PRESENCA BIVOLT COM FOTOCELULA PARA QUALQUER TIPO DE LAMPADA, POTENCIA MAXIMA *1000* W, USO EXTERNO</v>
          </cell>
          <cell r="E3830" t="str">
            <v>UN</v>
          </cell>
        </row>
        <row r="3831">
          <cell r="A3831" t="str">
            <v>SINAPI-I 39392</v>
          </cell>
          <cell r="D3831" t="str">
            <v>SENSOR DE PRESENCA BIVOLT DE PAREDE COM FOTOCELULA PARA QUALQUER TIPO DE LAMPADA POTENCIA MAXIMA *1000* W, USO INTERNO</v>
          </cell>
          <cell r="E3831" t="str">
            <v>UN</v>
          </cell>
        </row>
        <row r="3832">
          <cell r="A3832" t="str">
            <v>SINAPI-I 39393</v>
          </cell>
          <cell r="D3832" t="str">
            <v>SENSOR DE PRESENCA BIVOLT DE PAREDE SEM FOTOCELULA PARA QUALQUER TIPO DE LAMPADA POTENCIA MAXIMA *1000* W, USO INTERNO</v>
          </cell>
          <cell r="E3832" t="str">
            <v>UN</v>
          </cell>
        </row>
        <row r="3833">
          <cell r="A3833" t="str">
            <v>SINAPI-I 39394</v>
          </cell>
          <cell r="D3833" t="str">
            <v>SENSOR DE PRESENCA BIVOLT DE TETO COM FOTOCELULA PARA QUALQUER TIPO DE LAMPADA POTENCIA MAXIMA *1000* W, USO INTERNO</v>
          </cell>
          <cell r="E3833" t="str">
            <v>UN</v>
          </cell>
        </row>
        <row r="3834">
          <cell r="A3834" t="str">
            <v>SINAPI-I 39395</v>
          </cell>
          <cell r="D3834" t="str">
            <v>SENSOR DE PRESENCA BIVOLT DE TETO SEM FOTOCELULA PARA QUALQUER TIPO DE LAMPADA POTENCIA MAXIMA *900* W, USO INTERNO</v>
          </cell>
          <cell r="E3834" t="str">
            <v>UN</v>
          </cell>
        </row>
        <row r="3835">
          <cell r="A3835" t="str">
            <v>SINAPI-I 14618</v>
          </cell>
          <cell r="D3835" t="str">
            <v>SERRA CIRCULAR DE BANCADA COM MOTOR ELETRICO, POTENCIA DE *1600* W, PARA DISCO DE DIAMETRO DE 10" (250 MM)</v>
          </cell>
          <cell r="E3835" t="str">
            <v>UN</v>
          </cell>
          <cell r="G3835">
            <v>1370.1</v>
          </cell>
        </row>
        <row r="3836">
          <cell r="A3836" t="str">
            <v>SINAPI-I 6110</v>
          </cell>
          <cell r="D3836" t="str">
            <v>SERRALHEIRO (HORISTA)</v>
          </cell>
          <cell r="E3836" t="str">
            <v>H</v>
          </cell>
          <cell r="G3836">
            <v>25.86</v>
          </cell>
        </row>
        <row r="3837">
          <cell r="A3837" t="str">
            <v>SINAPI-I 40910</v>
          </cell>
          <cell r="D3837" t="str">
            <v>SERRALHEIRO (MENSALISTA)</v>
          </cell>
          <cell r="E3837" t="str">
            <v>MES</v>
          </cell>
          <cell r="G3837">
            <v>4573.8100000000004</v>
          </cell>
        </row>
        <row r="3838">
          <cell r="A3838" t="str">
            <v>SINAPI-I 45255</v>
          </cell>
          <cell r="D3838" t="str">
            <v>SERROTE PROFISSIONAL EM ACO TEMPERADO 20", CABO DE MADEIRA</v>
          </cell>
          <cell r="E3838" t="str">
            <v>UN</v>
          </cell>
          <cell r="G3838">
            <v>47.92</v>
          </cell>
        </row>
        <row r="3839">
          <cell r="A3839" t="str">
            <v>SINAPI-I 6111</v>
          </cell>
          <cell r="D3839" t="str">
            <v>SERVENTE DE OBRAS (HORISTA)</v>
          </cell>
          <cell r="E3839" t="str">
            <v>H</v>
          </cell>
          <cell r="G3839">
            <v>17.36</v>
          </cell>
        </row>
        <row r="3840">
          <cell r="A3840" t="str">
            <v>SINAPI-I 41084</v>
          </cell>
          <cell r="D3840" t="str">
            <v>SERVENTE DE OBRAS (MENSALISTA)</v>
          </cell>
          <cell r="E3840" t="str">
            <v>MES</v>
          </cell>
          <cell r="G3840">
            <v>3070.88</v>
          </cell>
        </row>
        <row r="3841">
          <cell r="A3841" t="str">
            <v>SINAPI-I 44535</v>
          </cell>
          <cell r="D3841" t="str">
            <v>SERVICO DE BOMBEAMENTO DE CONCRETO COM CONSUMO MINIMO DE 40 M3, (DISPONIBILIZACAO DE BOMBA), SEM O LANCAMENTO</v>
          </cell>
          <cell r="E3841" t="str">
            <v>M3</v>
          </cell>
          <cell r="G3841">
            <v>55.52</v>
          </cell>
        </row>
        <row r="3842">
          <cell r="A3842" t="str">
            <v>SINAPI-I 44945</v>
          </cell>
          <cell r="D3842" t="str">
            <v>SIFAO / TUBO SINFONADO EXTENSIVEL/SANFONADO, UNIVERSAL/ SIMPLES, ENTRE *50 A 70* CM, DE PLASTICO BRANCO</v>
          </cell>
          <cell r="E3842" t="str">
            <v>UN</v>
          </cell>
          <cell r="G3842">
            <v>11</v>
          </cell>
        </row>
        <row r="3843">
          <cell r="A3843" t="str">
            <v>SINAPI-I 38637</v>
          </cell>
          <cell r="D3843" t="str">
            <v>SIFAO EM METAL CROMADO PARA PIA AMERICANA, 1.1/2 X 1.1/2"</v>
          </cell>
          <cell r="E3843" t="str">
            <v>UN</v>
          </cell>
          <cell r="G3843">
            <v>276.5</v>
          </cell>
        </row>
        <row r="3844">
          <cell r="A3844" t="str">
            <v>SINAPI-I 6150</v>
          </cell>
          <cell r="D3844" t="str">
            <v>SIFAO EM METAL CROMADO PARA PIA AMERICANA, 1.1/2 X 2"</v>
          </cell>
          <cell r="E3844" t="str">
            <v>UN</v>
          </cell>
          <cell r="G3844">
            <v>279.88</v>
          </cell>
        </row>
        <row r="3845">
          <cell r="A3845" t="str">
            <v>SINAPI-I 6136</v>
          </cell>
          <cell r="D3845" t="str">
            <v>SIFAO EM METAL CROMADO PARA PIA OU LAVATORIO, 1 X 1.1/2"</v>
          </cell>
          <cell r="E3845" t="str">
            <v>UN</v>
          </cell>
          <cell r="G3845">
            <v>220</v>
          </cell>
        </row>
        <row r="3846">
          <cell r="A3846" t="str">
            <v>SINAPI-I 38638</v>
          </cell>
          <cell r="D3846" t="str">
            <v>SIFAO EM METAL CROMADO PARA TANQUE, 1.1/4 X 1.1/2"</v>
          </cell>
          <cell r="E3846" t="str">
            <v>UN</v>
          </cell>
          <cell r="G3846">
            <v>232.99</v>
          </cell>
        </row>
        <row r="3847">
          <cell r="A3847" t="str">
            <v>SINAPI-I 20262</v>
          </cell>
          <cell r="D3847" t="str">
            <v>SIFAO PLASTICO EXTENSIVEL UNIVERSAL, TIPO COPO</v>
          </cell>
          <cell r="E3847" t="str">
            <v>UN</v>
          </cell>
          <cell r="G3847">
            <v>20.149999999999999</v>
          </cell>
        </row>
        <row r="3848">
          <cell r="A3848" t="str">
            <v>SINAPI-I 6145</v>
          </cell>
          <cell r="D3848" t="str">
            <v>SIFAO PLASTICO TIPO COPO PARA PIA AMERICANA 1.1/2 X 1.1/2"</v>
          </cell>
          <cell r="E3848" t="str">
            <v>UN</v>
          </cell>
          <cell r="G3848">
            <v>22.26</v>
          </cell>
        </row>
        <row r="3849">
          <cell r="A3849" t="str">
            <v>SINAPI-I 6149</v>
          </cell>
          <cell r="D3849" t="str">
            <v>SIFAO PLASTICO TIPO COPO PARA PIA OU LAVATORIO, 1 X 1.1/2"</v>
          </cell>
          <cell r="E3849" t="str">
            <v>UN</v>
          </cell>
          <cell r="G3849">
            <v>14.71</v>
          </cell>
        </row>
        <row r="3850">
          <cell r="A3850" t="str">
            <v>SINAPI-I 6146</v>
          </cell>
          <cell r="D3850" t="str">
            <v>SIFAO PLASTICO TIPO COPO PARA TANQUE, 1.1/4 X 1.1/2"</v>
          </cell>
          <cell r="E3850" t="str">
            <v>UN</v>
          </cell>
          <cell r="G3850">
            <v>21.14</v>
          </cell>
        </row>
        <row r="3851">
          <cell r="A3851" t="str">
            <v>SINAPI-I 44536</v>
          </cell>
          <cell r="D3851" t="str">
            <v>SILICA ATIVA PARA ADICAO EM CONCRETO E ARGAMASSA</v>
          </cell>
          <cell r="E3851" t="str">
            <v>KG</v>
          </cell>
          <cell r="G3851">
            <v>2.59</v>
          </cell>
        </row>
        <row r="3852">
          <cell r="A3852" t="str">
            <v>SINAPI-I 39961</v>
          </cell>
          <cell r="D3852" t="str">
            <v>SILICONE ACETICO USO GERAL INCOLOR 280 G</v>
          </cell>
          <cell r="E3852" t="str">
            <v>UN</v>
          </cell>
          <cell r="G3852">
            <v>20.41</v>
          </cell>
        </row>
        <row r="3853">
          <cell r="A3853" t="str">
            <v>SINAPI-I 42433</v>
          </cell>
          <cell r="D3853" t="str">
            <v>SIMULADOR DE CAMINHADA TRIPLO, EM TUBO DE ACO CARBONO, PINTURA NO PROCESSO ELETROSTATICO - EQUIPAMENTO DE GINASTICA PARA ACADEMIA AO AR LIVRE / ACADEMIA DA TERCEIRA IDADE - ATI</v>
          </cell>
          <cell r="E3853" t="str">
            <v>UN</v>
          </cell>
        </row>
        <row r="3854">
          <cell r="A3854" t="str">
            <v>SINAPI-I 42434</v>
          </cell>
          <cell r="D3854" t="str">
            <v>SIMULADOR DE CAVALGADA TRIPLO, EM TUBO DE ACO CARBONO, PINTURA NO PROCESSO ELETROSTATICO - EQUIPAMENTO DE GINASTICA PARA ACADEMIA AO AR LIVRE / ACADEMIA DA TERCEIRA IDADE - ATI</v>
          </cell>
          <cell r="E3854" t="str">
            <v>UN</v>
          </cell>
        </row>
        <row r="3855">
          <cell r="A3855" t="str">
            <v>SINAPI-I 42435</v>
          </cell>
          <cell r="D3855" t="str">
            <v>SIMULADOR DE REMO INDIVIDUAL, EM TUBO DE ACO CARBONO, PINTURA NO PROCESSO ELETROSTATICO - EQUIPAMENTO DE GINASTICA PARA ACADEMIA AO AR LIVRE / ACADEMIA DA TERCEIRA IDADE - ATI</v>
          </cell>
          <cell r="E3855" t="str">
            <v>UN</v>
          </cell>
        </row>
        <row r="3856">
          <cell r="A3856" t="str">
            <v>SINAPI-I 38061</v>
          </cell>
          <cell r="D3856" t="str">
            <v>SINALIZADOR NOTURNO SIMPLES PARA PARA-RAIOS, SEM RELE FOTOELETRICO</v>
          </cell>
          <cell r="E3856" t="str">
            <v>UN</v>
          </cell>
          <cell r="G3856">
            <v>46.04</v>
          </cell>
        </row>
        <row r="3857">
          <cell r="A3857" t="str">
            <v>SINAPI-I 20250</v>
          </cell>
          <cell r="D3857" t="str">
            <v>SISAL EM FIBRA / ESTOPA SISAL PARA GESSO</v>
          </cell>
          <cell r="E3857" t="str">
            <v>KG</v>
          </cell>
          <cell r="G3857">
            <v>14.5</v>
          </cell>
        </row>
        <row r="3858">
          <cell r="A3858" t="str">
            <v>SINAPI-I 13388</v>
          </cell>
          <cell r="D3858" t="str">
            <v>SOLDA EM BARRA DE ESTANHO-CHUMBO 50/50</v>
          </cell>
          <cell r="E3858" t="str">
            <v>KG</v>
          </cell>
          <cell r="G3858">
            <v>305.66000000000003</v>
          </cell>
        </row>
        <row r="3859">
          <cell r="A3859" t="str">
            <v>SINAPI-I 39914</v>
          </cell>
          <cell r="D3859" t="str">
            <v>SOLDA EM VARETA FOSCOPER, D = *2,5* MM X COMPRIMENTO 500 MM</v>
          </cell>
          <cell r="E3859" t="str">
            <v>KG</v>
          </cell>
        </row>
        <row r="3860">
          <cell r="A3860" t="str">
            <v>SINAPI-I 12732</v>
          </cell>
          <cell r="D3860" t="str">
            <v>SOLDA ESTANHO/COBRE PARA CONEXOES DE COBRE, FIO 2,5 MM, CARRETEL 500 GR (SEM CHUMBO)</v>
          </cell>
          <cell r="E3860" t="str">
            <v>UN</v>
          </cell>
        </row>
        <row r="3861">
          <cell r="A3861" t="str">
            <v>SINAPI-I 6160</v>
          </cell>
          <cell r="D3861" t="str">
            <v>SOLDADOR (HORISTA)</v>
          </cell>
          <cell r="E3861" t="str">
            <v>H</v>
          </cell>
          <cell r="G3861">
            <v>25.86</v>
          </cell>
        </row>
        <row r="3862">
          <cell r="A3862" t="str">
            <v>SINAPI-I 41087</v>
          </cell>
          <cell r="D3862" t="str">
            <v>SOLDADOR (MENSALISTA)</v>
          </cell>
          <cell r="E3862" t="str">
            <v>MES</v>
          </cell>
          <cell r="G3862">
            <v>4573.8100000000004</v>
          </cell>
        </row>
        <row r="3863">
          <cell r="A3863" t="str">
            <v>SINAPI-I 6166</v>
          </cell>
          <cell r="D3863" t="str">
            <v>SOLDADOR ELETRICO (PARA SOLDA A SER TESTADA COM RAIOS "X") (HORISTA)</v>
          </cell>
          <cell r="E3863" t="str">
            <v>H</v>
          </cell>
          <cell r="G3863">
            <v>35.24</v>
          </cell>
        </row>
        <row r="3864">
          <cell r="A3864" t="str">
            <v>SINAPI-I 41088</v>
          </cell>
          <cell r="D3864" t="str">
            <v>SOLDADOR ELETRICO (PARA SOLDA A SER TESTADA COM RAIOS "X") (MENSALISTA)</v>
          </cell>
          <cell r="E3864" t="str">
            <v>MES</v>
          </cell>
          <cell r="G3864">
            <v>6236.39</v>
          </cell>
        </row>
        <row r="3865">
          <cell r="A3865" t="str">
            <v>SINAPI-I 20232</v>
          </cell>
          <cell r="D3865" t="str">
            <v>SOLEIRA EM GRANITO, POLIDO, TIPO ANDORINHA/ QUARTZ/ CASTELO/ CORUMBA OU OUTROS EQUIVALENTES DA REGIAO, L= *15* CM, E= *2,0* CM</v>
          </cell>
          <cell r="E3865" t="str">
            <v>M</v>
          </cell>
          <cell r="G3865">
            <v>66.819999999999993</v>
          </cell>
        </row>
        <row r="3866">
          <cell r="A3866" t="str">
            <v>SINAPI-I 10856</v>
          </cell>
          <cell r="D3866" t="str">
            <v>SOLEIRA PRE-MOLDADA EM GRANILITE, MARMORITE OU GRANITINA, L = *15 CM</v>
          </cell>
          <cell r="E3866" t="str">
            <v>M</v>
          </cell>
          <cell r="G3866">
            <v>119.51</v>
          </cell>
        </row>
        <row r="3867">
          <cell r="A3867" t="str">
            <v>SINAPI-I 4828</v>
          </cell>
          <cell r="D3867" t="str">
            <v>SOLEIRA/ PEITORIL EM MARMORE, POLIDO, BRANCO COMUM, L= *15* CM, E= *2* CM, CORTE RETO</v>
          </cell>
          <cell r="E3867" t="str">
            <v>M</v>
          </cell>
          <cell r="G3867">
            <v>51.53</v>
          </cell>
        </row>
        <row r="3868">
          <cell r="A3868" t="str">
            <v>SINAPI-I 20249</v>
          </cell>
          <cell r="D3868" t="str">
            <v>SOLEIRA/ TABEIRA EM MARMORE, POLIDO, BRANCO COMUM, L= 5 CM, E= *2,0* CM</v>
          </cell>
          <cell r="E3868" t="str">
            <v>M</v>
          </cell>
          <cell r="G3868">
            <v>28.21</v>
          </cell>
        </row>
        <row r="3869">
          <cell r="A3869" t="str">
            <v>SINAPI-I 11609</v>
          </cell>
          <cell r="D3869" t="str">
            <v>SOLUCAO ASFALTICA ELASTOMERICA PARA IMPRIMACAO, APLICACAO A FRIO</v>
          </cell>
          <cell r="E3869" t="str">
            <v>L</v>
          </cell>
          <cell r="G3869">
            <v>10.87</v>
          </cell>
        </row>
        <row r="3870">
          <cell r="A3870" t="str">
            <v>SINAPI-I 20083</v>
          </cell>
          <cell r="D3870" t="str">
            <v>SOLUCAO PREPARADORA / LIMPADORA PARA PVC, FRASCO COM 1000 CM3</v>
          </cell>
          <cell r="E3870" t="str">
            <v>UN</v>
          </cell>
          <cell r="G3870">
            <v>84.9</v>
          </cell>
        </row>
        <row r="3871">
          <cell r="A3871" t="str">
            <v>SINAPI-I 12295</v>
          </cell>
          <cell r="D3871" t="str">
            <v>SOQUETE DE BAQUELITE BASE E27, PARA LAMPADAS</v>
          </cell>
          <cell r="E3871" t="str">
            <v>UN</v>
          </cell>
          <cell r="G3871">
            <v>2.92</v>
          </cell>
        </row>
        <row r="3872">
          <cell r="A3872" t="str">
            <v>SINAPI-I 12296</v>
          </cell>
          <cell r="D3872" t="str">
            <v>SOQUETE DE PORCELANA BASE E27, FIXO DE TETO, PARA LAMPADAS</v>
          </cell>
          <cell r="E3872" t="str">
            <v>UN</v>
          </cell>
          <cell r="G3872">
            <v>3.77</v>
          </cell>
        </row>
        <row r="3873">
          <cell r="A3873" t="str">
            <v>SINAPI-I 12294</v>
          </cell>
          <cell r="D3873" t="str">
            <v>SOQUETE DE PORCELANA BASE E27, PARA USO AO TEMPO, PARA LAMPADAS</v>
          </cell>
          <cell r="E3873" t="str">
            <v>UN</v>
          </cell>
          <cell r="G3873">
            <v>9.07</v>
          </cell>
        </row>
        <row r="3874">
          <cell r="A3874" t="str">
            <v>SINAPI-I 14543</v>
          </cell>
          <cell r="D3874" t="str">
            <v>SOQUETE DE PVC / TERMOPLASTICO BASE E27, COM CHAVE, PARA LAMPADAS</v>
          </cell>
          <cell r="E3874" t="str">
            <v>UN</v>
          </cell>
          <cell r="G3874">
            <v>6.47</v>
          </cell>
        </row>
        <row r="3875">
          <cell r="A3875" t="str">
            <v>SINAPI-I 13329</v>
          </cell>
          <cell r="D3875" t="str">
            <v>SOQUETE DE PVC / TERMOPLASTICO BASE E27, COM RABICHO, PARA LAMPADAS</v>
          </cell>
          <cell r="E3875" t="str">
            <v>UN</v>
          </cell>
          <cell r="G3875">
            <v>3.8</v>
          </cell>
        </row>
        <row r="3876">
          <cell r="A3876" t="str">
            <v>SINAPI-I 21047</v>
          </cell>
          <cell r="D3876" t="str">
            <v>SPRINKLER TIPO PENDENTE, BULBO AMARELO DE RESPOSTA RAPIDA, 79 GRAUS CELSIUS, ACABAMENTO CROMADO, D = 20 MM (3/4")</v>
          </cell>
          <cell r="E3876" t="str">
            <v>UN</v>
          </cell>
          <cell r="G3876">
            <v>54.24</v>
          </cell>
        </row>
        <row r="3877">
          <cell r="A3877" t="str">
            <v>SINAPI-I 21042</v>
          </cell>
          <cell r="D3877" t="str">
            <v>SPRINKLER TIPO PENDENTE, BULBO AMARELO DE RESPOSTA RAPIDA, 79 GRAUS CELSIUS, ACABAMENTO NATURAL OU CROMADO, D = 15 MM (1/2")</v>
          </cell>
          <cell r="E3877" t="str">
            <v>UN</v>
          </cell>
          <cell r="G3877">
            <v>41.8</v>
          </cell>
        </row>
        <row r="3878">
          <cell r="A3878" t="str">
            <v>SINAPI-I 21043</v>
          </cell>
          <cell r="D3878" t="str">
            <v>SPRINKLER TIPO PENDENTE, BULBO AMARELO DE RESPOSTA RAPIDA, 79 GRAUS CELSIUS, ACABAMENTO NATURAL, D = 20 MM (3/4")</v>
          </cell>
          <cell r="E3878" t="str">
            <v>UN</v>
          </cell>
          <cell r="G3878">
            <v>52.81</v>
          </cell>
        </row>
        <row r="3879">
          <cell r="A3879" t="str">
            <v>SINAPI-I 21044</v>
          </cell>
          <cell r="D3879" t="str">
            <v>SPRINKLER TIPO PENDENTE, BULBO VERMELHO DE RESPOSTA RAPIDA, 68 GRAUS CELSIUS, ACABAMENTO CROMADO, D = 15 MM (1/2")</v>
          </cell>
          <cell r="E3879" t="str">
            <v>UN</v>
          </cell>
          <cell r="G3879">
            <v>36.79</v>
          </cell>
        </row>
        <row r="3880">
          <cell r="A3880" t="str">
            <v>SINAPI-I 21045</v>
          </cell>
          <cell r="D3880" t="str">
            <v>SPRINKLER TIPO PENDENTE, BULBO VERMELHO DE RESPOSTA RAPIDA, 68 GRAUS CELSIUS, ACABAMENTO CROMADO, D = 20 MM (3/4")</v>
          </cell>
          <cell r="E3880" t="str">
            <v>UN</v>
          </cell>
          <cell r="G3880">
            <v>50.39</v>
          </cell>
        </row>
        <row r="3881">
          <cell r="A3881" t="str">
            <v>SINAPI-I 21041</v>
          </cell>
          <cell r="D3881" t="str">
            <v>SPRINKLER TIPO PENDENTE, BULBO VERMELHO DE RESPOSTA RAPIDA, 68 GRAUS CELSIUS, ACABAMENTO NATURAL, D = 20 MM (3/4")</v>
          </cell>
          <cell r="E3881" t="str">
            <v>UN</v>
          </cell>
          <cell r="G3881">
            <v>43.45</v>
          </cell>
        </row>
        <row r="3882">
          <cell r="A3882" t="str">
            <v>SINAPI-I 21040</v>
          </cell>
          <cell r="D3882" t="str">
            <v>SPRINKLER TIPO PENDENTE, BULBO VERMELHO RESPOSTA RAPIDA, 68 GRAUS CELSIUS, ACABAMENTO NATURAL, D = 15 MM (1/2")</v>
          </cell>
          <cell r="E3882" t="str">
            <v>UN</v>
          </cell>
          <cell r="G3882">
            <v>36</v>
          </cell>
        </row>
        <row r="3883">
          <cell r="A3883" t="str">
            <v>SINAPI-I 14149</v>
          </cell>
          <cell r="D3883" t="str">
            <v>SUPORTE "Y" PARA FITA PERFURADA</v>
          </cell>
          <cell r="E3883" t="str">
            <v>CENTO</v>
          </cell>
          <cell r="G3883">
            <v>418.17</v>
          </cell>
        </row>
        <row r="3884">
          <cell r="A3884" t="str">
            <v>SINAPI-I 38099</v>
          </cell>
          <cell r="D3884" t="str">
            <v>SUPORTE DE FIXACAO PARA ESPELHO / PLACA 4" X 2", PARA 3 MODULOS, PARA INSTALACAO DE TOMADAS E INTERRUPTORES (SOMENTE SUPORTE)</v>
          </cell>
          <cell r="E3884" t="str">
            <v>UN</v>
          </cell>
          <cell r="G3884">
            <v>1.5</v>
          </cell>
        </row>
        <row r="3885">
          <cell r="A3885" t="str">
            <v>SINAPI-I 38100</v>
          </cell>
          <cell r="D3885" t="str">
            <v>SUPORTE DE FIXACAO PARA ESPELHO / PLACA 4" X 4", PARA 6 MODULOS, PARA INSTALACAO DE TOMADAS E INTERRUPTORES (SOMENTE SUPORTE)</v>
          </cell>
          <cell r="E3885" t="str">
            <v>UN</v>
          </cell>
          <cell r="G3885">
            <v>2.4500000000000002</v>
          </cell>
        </row>
        <row r="3886">
          <cell r="A3886" t="str">
            <v>SINAPI-I 7576</v>
          </cell>
          <cell r="D3886" t="str">
            <v>SUPORTE EM ACO GALVANIZADO PARA TRANSFORMADOR PARA POSTE DUPLO T 185 X 95 MM, CHAPA DE 5/16"</v>
          </cell>
          <cell r="E3886" t="str">
            <v>UN</v>
          </cell>
        </row>
        <row r="3887">
          <cell r="A3887" t="str">
            <v>SINAPI-I 3384</v>
          </cell>
          <cell r="D3887" t="str">
            <v>SUPORTE GUIA SIMPLES COM ROLDANA EM POLIPROPILENO PARA CHUMBAR, H = 20 CM</v>
          </cell>
          <cell r="E3887" t="str">
            <v>UN</v>
          </cell>
          <cell r="G3887">
            <v>9.75</v>
          </cell>
        </row>
        <row r="3888">
          <cell r="A3888" t="str">
            <v>SINAPI-I 7572</v>
          </cell>
          <cell r="D3888" t="str">
            <v>SUPORTE ISOLADOR REFORCADO DIAMETRO NOMINAL 5/16", COM ROSCA SOBERBA E BUCHA</v>
          </cell>
          <cell r="E3888" t="str">
            <v>UN</v>
          </cell>
          <cell r="G3888">
            <v>7.53</v>
          </cell>
        </row>
        <row r="3889">
          <cell r="A3889" t="str">
            <v>SINAPI-I 3396</v>
          </cell>
          <cell r="D3889" t="str">
            <v>SUPORTE ISOLADOR SIMPLES DIAMETRO NOMINAL 5/16", COM ROSCA SOBERBA E BUCHA</v>
          </cell>
          <cell r="E3889" t="str">
            <v>UN</v>
          </cell>
          <cell r="G3889">
            <v>5.09</v>
          </cell>
        </row>
        <row r="3890">
          <cell r="A3890" t="str">
            <v>SINAPI-I 45230</v>
          </cell>
          <cell r="D3890" t="str">
            <v>SUPORTE MANUAL PARA LIXA, PLASTICO, COM 230 X 80 MM (COMPRIMENTO X LARGURA)</v>
          </cell>
          <cell r="E3890" t="str">
            <v>UN</v>
          </cell>
          <cell r="G3890">
            <v>49.96</v>
          </cell>
        </row>
        <row r="3891">
          <cell r="A3891" t="str">
            <v>SINAPI-I 37590</v>
          </cell>
          <cell r="D3891" t="str">
            <v>SUPORTE MAO-FRANCESA EM ACO, ABAS IGUAIS 30 CM, CAPACIDADE MINIMA 60 KG, BRANCO</v>
          </cell>
          <cell r="E3891" t="str">
            <v>UN</v>
          </cell>
        </row>
        <row r="3892">
          <cell r="A3892" t="str">
            <v>SINAPI-I 37591</v>
          </cell>
          <cell r="D3892" t="str">
            <v>SUPORTE MAO-FRANCESA EM ACO, ABAS IGUAIS 40 CM, CAPACIDADE MINIMA 70 KG, BRANCO</v>
          </cell>
          <cell r="E3892" t="str">
            <v>UN</v>
          </cell>
        </row>
        <row r="3893">
          <cell r="A3893" t="str">
            <v>SINAPI-I 12626</v>
          </cell>
          <cell r="D3893" t="str">
            <v>SUPORTE METALICO PARA CALHA PLUVIAL, ZINCADO, DOBRADO, DIAMETRO ENTRE 119 E 170 MM, PARA DRENAGEM PLUVIAL PREDIAL</v>
          </cell>
          <cell r="E3893" t="str">
            <v>UN</v>
          </cell>
          <cell r="G3893">
            <v>41.76</v>
          </cell>
        </row>
        <row r="3894">
          <cell r="A3894" t="str">
            <v>SINAPI-I 11033</v>
          </cell>
          <cell r="D3894" t="str">
            <v>SUPORTE PARA CALHA DE 150 MM EM ACO GALVANIZADO</v>
          </cell>
          <cell r="E3894" t="str">
            <v>UN</v>
          </cell>
          <cell r="G3894">
            <v>6.8</v>
          </cell>
        </row>
        <row r="3895">
          <cell r="A3895" t="str">
            <v>SINAPI-I 390</v>
          </cell>
          <cell r="D3895" t="str">
            <v>SUPORTE PARA TUBO DIAMETRO NOMINAL 2", COM ROSCA MECANICA</v>
          </cell>
          <cell r="E3895" t="str">
            <v>UN</v>
          </cell>
          <cell r="G3895">
            <v>9.1999999999999993</v>
          </cell>
        </row>
        <row r="3896">
          <cell r="A3896" t="str">
            <v>SINAPI-I 42436</v>
          </cell>
          <cell r="D3896" t="str">
            <v>SURF DUPLO, EM TUBO DE ACO CARBONO, PINTURA NO PROCESSO ELETROSTATICO - EQUIPAMENTO DE GINASTICA PARA ACADEMIA AO AR LIVRE / ACADEMIA DA TERCEIRA IDADE - ATI</v>
          </cell>
          <cell r="E3896" t="str">
            <v>UN</v>
          </cell>
        </row>
        <row r="3897">
          <cell r="A3897" t="str">
            <v>SINAPI-I 6194</v>
          </cell>
          <cell r="D3897" t="str">
            <v>TABUA *2,5 X 15 CM EM PINUS, MISTA OU EQUIVALENTE DA REGIAO - BRUTA</v>
          </cell>
          <cell r="E3897" t="str">
            <v>M</v>
          </cell>
          <cell r="G3897">
            <v>5.43</v>
          </cell>
        </row>
        <row r="3898">
          <cell r="A3898" t="str">
            <v>SINAPI-I 10567</v>
          </cell>
          <cell r="D3898" t="str">
            <v>TABUA *2,5 X 23* CM EM PINUS, MISTA OU EQUIVALENTE DA REGIAO - BRUTA</v>
          </cell>
          <cell r="E3898" t="str">
            <v>M</v>
          </cell>
          <cell r="G3898">
            <v>8.6</v>
          </cell>
        </row>
        <row r="3899">
          <cell r="A3899" t="str">
            <v>SINAPI-I 6212</v>
          </cell>
          <cell r="D3899" t="str">
            <v>TABUA *2,5 X 30 CM EM PINUS, MISTA OU EQUIVALENTE DA REGIAO - BRUTA</v>
          </cell>
          <cell r="E3899" t="str">
            <v>M</v>
          </cell>
          <cell r="G3899">
            <v>12.62</v>
          </cell>
        </row>
        <row r="3900">
          <cell r="A3900" t="str">
            <v>SINAPI-I 3993</v>
          </cell>
          <cell r="D3900" t="str">
            <v>TABUA APARELHADA *2,5 X 15* CM, EM MACARANDUBA/MASSARANDUBA, ANGELIM OU EQUIVALENTE DA REGIAO</v>
          </cell>
          <cell r="E3900" t="str">
            <v>M2</v>
          </cell>
          <cell r="G3900">
            <v>173.54</v>
          </cell>
        </row>
        <row r="3901">
          <cell r="A3901" t="str">
            <v>SINAPI-I 3990</v>
          </cell>
          <cell r="D3901" t="str">
            <v>TABUA APARELHADA *2,5 X 25* CM, EM MACARANDUBA/MASSARANDUBA, ANGELIM OU EQUIVALENTE DA REGIAO</v>
          </cell>
          <cell r="E3901" t="str">
            <v>M</v>
          </cell>
          <cell r="G3901">
            <v>32.65</v>
          </cell>
        </row>
        <row r="3902">
          <cell r="A3902" t="str">
            <v>SINAPI-I 3992</v>
          </cell>
          <cell r="D3902" t="str">
            <v>TABUA APARELHADA *2,5 X 30* CM, EM MACARANDUBA/MASSARANDUBA, ANGELIM OU EQUIVALENTE DA REGIAO</v>
          </cell>
          <cell r="E3902" t="str">
            <v>M</v>
          </cell>
          <cell r="G3902">
            <v>44.08</v>
          </cell>
        </row>
        <row r="3903">
          <cell r="A3903" t="str">
            <v>SINAPI-I 6178</v>
          </cell>
          <cell r="D3903" t="str">
            <v>TABUA DE MADEIRA PARA PISO, CUMARU/IPE CHAMPANHE OU EQUIVALENTE DA REGIAO, ENCAIXE MACHO/FEMEA, *10 X 2* CM</v>
          </cell>
          <cell r="E3903" t="str">
            <v>M2</v>
          </cell>
        </row>
        <row r="3904">
          <cell r="A3904" t="str">
            <v>SINAPI-I 6180</v>
          </cell>
          <cell r="D3904" t="str">
            <v>TABUA DE MADEIRA PARA PISO, CUMARU/IPE CHAMPANHE OU EQUIVALENTE DA REGIAO, ENCAIXE MACHO/FEMEA, *15 X 2* CM</v>
          </cell>
          <cell r="E3904" t="str">
            <v>M2</v>
          </cell>
        </row>
        <row r="3905">
          <cell r="A3905" t="str">
            <v>SINAPI-I 6182</v>
          </cell>
          <cell r="D3905" t="str">
            <v>TABUA DE MADEIRA PARA PISO, IPE (CERNE) OU EQUIVALENTE DA REGIAO, ENCAIXE MACHO/FEMEA, *20 X 2* CM</v>
          </cell>
          <cell r="E3905" t="str">
            <v>M2</v>
          </cell>
        </row>
        <row r="3906">
          <cell r="A3906" t="str">
            <v>SINAPI-I 43614</v>
          </cell>
          <cell r="D3906" t="str">
            <v>TABUA NAO APARELHADA *2,5 X 15* CM, EM MACARANDUBA/MASSARANDUBA, ANGELIM OU EQUIVALENTE DA REGIAO - BRUTA</v>
          </cell>
          <cell r="E3906" t="str">
            <v>M</v>
          </cell>
          <cell r="G3906">
            <v>22.06</v>
          </cell>
        </row>
        <row r="3907">
          <cell r="A3907" t="str">
            <v>SINAPI-I 6193</v>
          </cell>
          <cell r="D3907" t="str">
            <v>TABUA NAO APARELHADA *2,5 X 20* CM, EM MACARANDUBA/MASSARANDUBA, ANGELIM OU EQUIVALENTE DA REGIAO - BRUTA</v>
          </cell>
          <cell r="E3907" t="str">
            <v>M</v>
          </cell>
          <cell r="G3907">
            <v>26.85</v>
          </cell>
        </row>
        <row r="3908">
          <cell r="A3908" t="str">
            <v>SINAPI-I 6189</v>
          </cell>
          <cell r="D3908" t="str">
            <v>TABUA NAO APARELHADA *2,5 X 30* CM, EM MACARANDUBA/MASSARANDUBA, ANGELIM OU EQUIVALENTE DA REGIAO - BRUTA</v>
          </cell>
          <cell r="E3908" t="str">
            <v>M</v>
          </cell>
          <cell r="G3908">
            <v>39.19</v>
          </cell>
        </row>
        <row r="3909">
          <cell r="A3909" t="str">
            <v>SINAPI-I 6214</v>
          </cell>
          <cell r="D3909" t="str">
            <v>TACO DE MADEIRA PARA PISO, IPE (CERNE) OU EQUIVALENTE DA REGIAO, 7 X 42 CM, E = 2 CM</v>
          </cell>
          <cell r="E3909" t="str">
            <v>M2</v>
          </cell>
        </row>
        <row r="3910">
          <cell r="A3910" t="str">
            <v>SINAPI-I 44027</v>
          </cell>
          <cell r="D3910" t="str">
            <v>TALA PARA EMENDA DE ELETROCALHA, SIMPLES / RETA, LISA OU PERFURADA, EM CHAPA DE ACO GALVANIZADO #22, ALTURA 50 MM</v>
          </cell>
          <cell r="E3910" t="str">
            <v>UN</v>
          </cell>
          <cell r="G3910">
            <v>1.62</v>
          </cell>
        </row>
        <row r="3911">
          <cell r="A3911" t="str">
            <v>SINAPI-I 36153</v>
          </cell>
          <cell r="D3911" t="str">
            <v>TALABARTE DE SEGURANCA, 2 MOSQUETOES TRAVA DUPLA *53* MM DE ABERTURA, COM ABSORVEDOR DE ENERGIA</v>
          </cell>
          <cell r="E3911" t="str">
            <v>UN</v>
          </cell>
          <cell r="G3911">
            <v>199.5</v>
          </cell>
        </row>
        <row r="3912">
          <cell r="A3912" t="str">
            <v>SINAPI-I 10742</v>
          </cell>
          <cell r="D3912" t="str">
            <v>TALHA MANUAL DE CORRENTE, CAPACIDADE DE 2 T COM ELEVACAO DE 3 M</v>
          </cell>
          <cell r="E3912" t="str">
            <v>UN</v>
          </cell>
          <cell r="G3912">
            <v>848</v>
          </cell>
        </row>
        <row r="3913">
          <cell r="A3913" t="str">
            <v>SINAPI-I 45239</v>
          </cell>
          <cell r="D3913" t="str">
            <v>TALHADEIRA CHATA, DE ACO, 10"</v>
          </cell>
          <cell r="E3913" t="str">
            <v>UN</v>
          </cell>
          <cell r="G3913">
            <v>31.33</v>
          </cell>
        </row>
        <row r="3914">
          <cell r="A3914" t="str">
            <v>SINAPI-I 38465</v>
          </cell>
          <cell r="D3914" t="str">
            <v>TALHADEIRA COM PUNHO DE PROTECAO *20 X 250* MM</v>
          </cell>
          <cell r="E3914" t="str">
            <v>UN</v>
          </cell>
          <cell r="G3914">
            <v>86.56</v>
          </cell>
        </row>
        <row r="3915">
          <cell r="A3915" t="str">
            <v>SINAPI-I 7543</v>
          </cell>
          <cell r="D3915" t="str">
            <v>TAMPA CEGA EM PVC PARA CONDULETE 4 X 2"</v>
          </cell>
          <cell r="E3915" t="str">
            <v>UN</v>
          </cell>
          <cell r="G3915">
            <v>6.52</v>
          </cell>
        </row>
        <row r="3916">
          <cell r="A3916" t="str">
            <v>SINAPI-I 43427</v>
          </cell>
          <cell r="D3916" t="str">
            <v>TAMPA DE CONCRETO ARMADO PARA FOSSA SEPTICA, DIAMETRO NOMINAL DE 3,00 M E ESPESSURA MINIMA DE 100 MM</v>
          </cell>
          <cell r="E3916" t="str">
            <v>UN</v>
          </cell>
          <cell r="G3916">
            <v>1904.68</v>
          </cell>
        </row>
        <row r="3917">
          <cell r="A3917" t="str">
            <v>SINAPI-I 41613</v>
          </cell>
          <cell r="D3917" t="str">
            <v>TAMPA DE CONCRETO ARMADO PARA FOSSA, D = *0,90* M, E = 0,05 M</v>
          </cell>
          <cell r="E3917" t="str">
            <v>UN</v>
          </cell>
          <cell r="G3917">
            <v>122.43</v>
          </cell>
        </row>
        <row r="3918">
          <cell r="A3918" t="str">
            <v>SINAPI-I 41614</v>
          </cell>
          <cell r="D3918" t="str">
            <v>TAMPA DE CONCRETO ARMADO PARA FOSSA, D = *1,10* M, E = 0,05 M</v>
          </cell>
          <cell r="E3918" t="str">
            <v>UN</v>
          </cell>
          <cell r="G3918">
            <v>156</v>
          </cell>
        </row>
        <row r="3919">
          <cell r="A3919" t="str">
            <v>SINAPI-I 41615</v>
          </cell>
          <cell r="D3919" t="str">
            <v>TAMPA DE CONCRETO ARMADO PARA FOSSA, D = *1,35* M, E = 0,05 M</v>
          </cell>
          <cell r="E3919" t="str">
            <v>UN</v>
          </cell>
          <cell r="G3919">
            <v>241.12</v>
          </cell>
        </row>
        <row r="3920">
          <cell r="A3920" t="str">
            <v>SINAPI-I 41616</v>
          </cell>
          <cell r="D3920" t="str">
            <v>TAMPA DE CONCRETO ARMADO PARA FOSSA, D = 1,50 M, E = 0,05 M</v>
          </cell>
          <cell r="E3920" t="str">
            <v>UN</v>
          </cell>
          <cell r="G3920">
            <v>360.27</v>
          </cell>
        </row>
        <row r="3921">
          <cell r="A3921" t="str">
            <v>SINAPI-I 41617</v>
          </cell>
          <cell r="D3921" t="str">
            <v>TAMPA DE CONCRETO ARMADO PARA FOSSA, D = 2,00 M, E = 0,05 M</v>
          </cell>
          <cell r="E3921" t="str">
            <v>UN</v>
          </cell>
          <cell r="G3921">
            <v>716.35</v>
          </cell>
        </row>
        <row r="3922">
          <cell r="A3922" t="str">
            <v>SINAPI-I 41618</v>
          </cell>
          <cell r="D3922" t="str">
            <v>TAMPA DE CONCRETO ARMADO PARA FOSSA, D = 2,50 M, E = 0,05 M</v>
          </cell>
          <cell r="E3922" t="str">
            <v>UN</v>
          </cell>
          <cell r="G3922">
            <v>1318.76</v>
          </cell>
        </row>
        <row r="3923">
          <cell r="A3923" t="str">
            <v>SINAPI-I 43428</v>
          </cell>
          <cell r="D3923" t="str">
            <v>TAMPA DE CONCRETO ARMADO PARA POCO DE INSPECAO, COM FURO E TAMPINHA, DIAMETRO NOMINAL DE 3,00 M E ESPESSURA MINIMA DE 100 MM</v>
          </cell>
          <cell r="E3923" t="str">
            <v>UN</v>
          </cell>
          <cell r="G3923">
            <v>2316.42</v>
          </cell>
        </row>
        <row r="3924">
          <cell r="A3924" t="str">
            <v>SINAPI-I 41619</v>
          </cell>
          <cell r="D3924" t="str">
            <v>TAMPA DE CONCRETO ARMADO PARA POCO, COM FURO E TAMPINHA, D = *0,90* M, E = 0,05 M</v>
          </cell>
          <cell r="E3924" t="str">
            <v>UN</v>
          </cell>
          <cell r="G3924">
            <v>150.08000000000001</v>
          </cell>
        </row>
        <row r="3925">
          <cell r="A3925" t="str">
            <v>SINAPI-I 41620</v>
          </cell>
          <cell r="D3925" t="str">
            <v>TAMPA DE CONCRETO ARMADO PARA POCO, COM FURO E TAMPINHA, D = *1,10* M, E = 0,05 M</v>
          </cell>
          <cell r="E3925" t="str">
            <v>UN</v>
          </cell>
          <cell r="G3925">
            <v>189.57</v>
          </cell>
        </row>
        <row r="3926">
          <cell r="A3926" t="str">
            <v>SINAPI-I 41622</v>
          </cell>
          <cell r="D3926" t="str">
            <v>TAMPA DE CONCRETO ARMADO PARA POCO, COM FURO E TAMPINHA, D = *1,35* M, E = 0,05 M</v>
          </cell>
          <cell r="E3926" t="str">
            <v>UN</v>
          </cell>
          <cell r="G3926">
            <v>328.8</v>
          </cell>
        </row>
        <row r="3927">
          <cell r="A3927" t="str">
            <v>SINAPI-I 41623</v>
          </cell>
          <cell r="D3927" t="str">
            <v>TAMPA DE CONCRETO ARMADO PARA POCO, COM FURO E TAMPINHA, D = 1,50 M, E = 0,05 M</v>
          </cell>
          <cell r="E3927" t="str">
            <v>UN</v>
          </cell>
          <cell r="G3927">
            <v>505.54</v>
          </cell>
        </row>
        <row r="3928">
          <cell r="A3928" t="str">
            <v>SINAPI-I 41624</v>
          </cell>
          <cell r="D3928" t="str">
            <v>TAMPA DE CONCRETO ARMADO PARA POCO, COM FURO E TAMPINHA, D = 2,00 M, E = 0,05 M</v>
          </cell>
          <cell r="E3928" t="str">
            <v>UN</v>
          </cell>
          <cell r="G3928">
            <v>947.89</v>
          </cell>
        </row>
        <row r="3929">
          <cell r="A3929" t="str">
            <v>SINAPI-I 41625</v>
          </cell>
          <cell r="D3929" t="str">
            <v>TAMPA DE CONCRETO ARMADO PARA POCO, COM FURO E TAMPINHA, D = 2,50 M, E = 0,05 M</v>
          </cell>
          <cell r="E3929" t="str">
            <v>UN</v>
          </cell>
          <cell r="G3929">
            <v>1458.38</v>
          </cell>
        </row>
        <row r="3930">
          <cell r="A3930" t="str">
            <v>SINAPI-I 39346</v>
          </cell>
          <cell r="D3930" t="str">
            <v>TAMPA PARA CONDULETE, EM PVC, PARA 1 INTERRUPTOR</v>
          </cell>
          <cell r="E3930" t="str">
            <v>UN</v>
          </cell>
          <cell r="G3930">
            <v>4.0199999999999996</v>
          </cell>
        </row>
        <row r="3931">
          <cell r="A3931" t="str">
            <v>SINAPI-I 39350</v>
          </cell>
          <cell r="D3931" t="str">
            <v>TAMPA PARA CONDULETE, EM PVC, PARA 1 MODULO RJ</v>
          </cell>
          <cell r="E3931" t="str">
            <v>UN</v>
          </cell>
          <cell r="G3931">
            <v>4.33</v>
          </cell>
        </row>
        <row r="3932">
          <cell r="A3932" t="str">
            <v>SINAPI-I 39351</v>
          </cell>
          <cell r="D3932" t="str">
            <v>TAMPA PARA CONDULETE, EM PVC, PARA 2 MODULOS RJ</v>
          </cell>
          <cell r="E3932" t="str">
            <v>UN</v>
          </cell>
          <cell r="G3932">
            <v>5.01</v>
          </cell>
        </row>
        <row r="3933">
          <cell r="A3933" t="str">
            <v>SINAPI-I 39352</v>
          </cell>
          <cell r="D3933" t="str">
            <v>TAMPA PARA CONDULETE, EM PVC, PARA TOMADA HEXAGONAL</v>
          </cell>
          <cell r="E3933" t="str">
            <v>UN</v>
          </cell>
          <cell r="G3933">
            <v>4.0199999999999996</v>
          </cell>
        </row>
        <row r="3934">
          <cell r="A3934" t="str">
            <v>SINAPI-I 38837</v>
          </cell>
          <cell r="D3934" t="str">
            <v>TAMPAO / CAP, ROSCA MACHO, DN 1", PARA TUBO PEX PARA INST. AGUA QUENTE/FRIA</v>
          </cell>
          <cell r="E3934" t="str">
            <v>UN</v>
          </cell>
        </row>
        <row r="3935">
          <cell r="A3935" t="str">
            <v>SINAPI-I 38836</v>
          </cell>
          <cell r="D3935" t="str">
            <v>TAMPAO / CAP, ROSCA MACHO, DN 3/4", PARA TUBO PEX PARA INST. AGUA QUENTE/FRIA</v>
          </cell>
          <cell r="E3935" t="str">
            <v>UN</v>
          </cell>
        </row>
        <row r="3936">
          <cell r="A3936" t="str">
            <v>SINAPI-I 2666</v>
          </cell>
          <cell r="D3936" t="str">
            <v>TAMPAO / TERMINAL / PLUG, D = 1 1/4", PARA DUTO CORRUGADO PEAD (CABEAMENTO SUBTERRANEO)</v>
          </cell>
          <cell r="E3936" t="str">
            <v>UN</v>
          </cell>
        </row>
        <row r="3937">
          <cell r="A3937" t="str">
            <v>SINAPI-I 2668</v>
          </cell>
          <cell r="D3937" t="str">
            <v>TAMPAO / TERMINAL / PLUG, D = 2", PARA DUTO CORRUGADO PEAD (CABEAMENTO SUBTERRANEO)</v>
          </cell>
          <cell r="E3937" t="str">
            <v>UN</v>
          </cell>
        </row>
        <row r="3938">
          <cell r="A3938" t="str">
            <v>SINAPI-I 2664</v>
          </cell>
          <cell r="D3938" t="str">
            <v>TAMPAO / TERMINAL / PLUG, D = 3", PARA DUTO CORRUGADO PEAD (CABEAMENTO SUBTERRANEO)</v>
          </cell>
          <cell r="E3938" t="str">
            <v>UN</v>
          </cell>
        </row>
        <row r="3939">
          <cell r="A3939" t="str">
            <v>SINAPI-I 2662</v>
          </cell>
          <cell r="D3939" t="str">
            <v>TAMPAO / TERMINAL / PLUG, D = 4", PARA DUTO CORRUGADO PEAD (CABEAMENTO SUBTERRANEO)</v>
          </cell>
          <cell r="E3939" t="str">
            <v>UN</v>
          </cell>
        </row>
        <row r="3940">
          <cell r="A3940" t="str">
            <v>SINAPI-I 20964</v>
          </cell>
          <cell r="D3940" t="str">
            <v>TAMPAO COM CORRENTE, EM LATAO, ENGATE RAPIDO 1 1/2", PARA INSTALACAO PREDIAL DE COMBATE A INCENDIO</v>
          </cell>
          <cell r="E3940" t="str">
            <v>UN</v>
          </cell>
          <cell r="G3940">
            <v>61.49</v>
          </cell>
        </row>
        <row r="3941">
          <cell r="A3941" t="str">
            <v>SINAPI-I 10905</v>
          </cell>
          <cell r="D3941" t="str">
            <v>TAMPAO COM CORRENTE, EM LATAO, ENGATE RAPIDO 2 1/2", PARA INSTALACAO PREDIAL DE COMBATE A INCENDIO</v>
          </cell>
          <cell r="E3941" t="str">
            <v>UN</v>
          </cell>
          <cell r="G3941">
            <v>82.49</v>
          </cell>
        </row>
        <row r="3942">
          <cell r="A3942" t="str">
            <v>SINAPI-I 11289</v>
          </cell>
          <cell r="D3942" t="str">
            <v>TAMPAO FOFO ARTICULADO P/ REGISTRO, COM BASE / REQUADRO, CLASSE A15 CARGA MAX 1,5 T, *200 X 200* MM (COM INSCRICAO EM RELEVO DO TIPO DE REDE)</v>
          </cell>
          <cell r="E3942" t="str">
            <v>UN</v>
          </cell>
          <cell r="G3942">
            <v>72.12</v>
          </cell>
        </row>
        <row r="3943">
          <cell r="A3943" t="str">
            <v>SINAPI-I 11241</v>
          </cell>
          <cell r="D3943" t="str">
            <v>TAMPAO FOFO ARTICULADO P/ REGISTRO, COM BASE / REQUADRO, CLASSE A15 CARGA MAXIMA 1,5 T, *400 X 400* MM (COM INSCRICAO EM RELEVO DO TIPO DE REDE)</v>
          </cell>
          <cell r="E3943" t="str">
            <v>UN</v>
          </cell>
          <cell r="G3943">
            <v>180.3</v>
          </cell>
        </row>
        <row r="3944">
          <cell r="A3944" t="str">
            <v>SINAPI-I 11301</v>
          </cell>
          <cell r="D3944" t="str">
            <v>TAMPAO FOFO ARTICULADO, COM BASE / REQUADRO, CLASSE B125 CARGA MAX 12,5 T, REDONDO, TAMPA 600 MM (COM INSCRICAO EM RELEVO DO TIPO DE REDE)</v>
          </cell>
          <cell r="E3944" t="str">
            <v>UN</v>
          </cell>
          <cell r="G3944">
            <v>457.2</v>
          </cell>
        </row>
        <row r="3945">
          <cell r="A3945" t="str">
            <v>SINAPI-I 21090</v>
          </cell>
          <cell r="D3945" t="str">
            <v>TAMPAO FOFO ARTICULADO, COM BASE / REQUADRO, CLASSE D400 CARGA MAX 40 T, REDONDO, TAMPA 600 MM (COM INSCRICAO EM RELEVO DO TIPO DE REDE)</v>
          </cell>
          <cell r="E3945" t="str">
            <v>UN</v>
          </cell>
          <cell r="G3945">
            <v>560.23</v>
          </cell>
        </row>
        <row r="3946">
          <cell r="A3946" t="str">
            <v>SINAPI-I 11315</v>
          </cell>
          <cell r="D3946" t="str">
            <v>TAMPAO FOFO SIMPLES COM BASE / REQUADRO, CLASSE A15 CARGA MAX. 1,5 T, 300 X 300 MM (COM INSCRICAO EM RELEVO DO TIPO DE REDE)</v>
          </cell>
          <cell r="E3946" t="str">
            <v>UN</v>
          </cell>
          <cell r="G3946">
            <v>109.47</v>
          </cell>
        </row>
        <row r="3947">
          <cell r="A3947" t="str">
            <v>SINAPI-I 21071</v>
          </cell>
          <cell r="D3947" t="str">
            <v>TAMPAO FOFO SIMPLES COM BASE / REQUADRO, CLASSE A15 CARGA MAX. 1,5 T, 400 X 400 MM (COM INSCRICAO EM RELEVO DO TIPO DE REDE)</v>
          </cell>
          <cell r="E3947" t="str">
            <v>UN</v>
          </cell>
          <cell r="G3947">
            <v>167.42</v>
          </cell>
        </row>
        <row r="3948">
          <cell r="A3948" t="str">
            <v>SINAPI-I 14112</v>
          </cell>
          <cell r="D3948" t="str">
            <v>TAMPAO FOFO SIMPLES COM BASE / REQUADRO, CLASSE A15 CARGA MAX. 1,5 T, 400 X 600 MM (COM INSCRICAO EM RELEVO DO TIPO DE REDE)</v>
          </cell>
          <cell r="E3948" t="str">
            <v>UN</v>
          </cell>
          <cell r="G3948">
            <v>233.75</v>
          </cell>
        </row>
        <row r="3949">
          <cell r="A3949" t="str">
            <v>SINAPI-I 11316</v>
          </cell>
          <cell r="D3949" t="str">
            <v>TAMPAO FOFO SIMPLES COM BASE / REQUADRO, CLASSE B125 CARGA MAX. 12,5 T, REDONDO, TAMPA 500 MM (COM INSCRICAO EM RELEVO DO TIPO DE REDE)</v>
          </cell>
          <cell r="E3949" t="str">
            <v>UN</v>
          </cell>
          <cell r="G3949">
            <v>360.61</v>
          </cell>
        </row>
        <row r="3950">
          <cell r="A3950" t="str">
            <v>SINAPI-I 6243</v>
          </cell>
          <cell r="D3950" t="str">
            <v>TAMPAO FOFO SIMPLES COM BASE / REQUADRO, CLASSE B125 CARGA MAX. 12,5 T, REDONDO, TAMPA 600 MM (COM INSCRICAO EM RELEVO DO TIPO DE REDE)</v>
          </cell>
          <cell r="E3950" t="str">
            <v>UN</v>
          </cell>
          <cell r="G3950">
            <v>415.35</v>
          </cell>
        </row>
        <row r="3951">
          <cell r="A3951" t="str">
            <v>SINAPI-I 6240</v>
          </cell>
          <cell r="D3951" t="str">
            <v>TAMPAO FOFO SIMPLES COM BASE / REQUADRO, CLASSE D400 CARGA MAX. 40 T, REDONDO, TAMPA 600 MM (COM INSCRICAO EM RELEVO DO TIPO DE REDE)</v>
          </cell>
          <cell r="E3951" t="str">
            <v>UN</v>
          </cell>
          <cell r="G3951">
            <v>549.92999999999995</v>
          </cell>
        </row>
        <row r="3952">
          <cell r="A3952" t="str">
            <v>SINAPI-I 11296</v>
          </cell>
          <cell r="D3952" t="str">
            <v>TAMPAO FOFO SIMPLES COM BASE / REQUADRO, CLASSE D400 CARGA MAX. 40 T, REDONDO, TAMPA 900 MM (COM INSCRICAO EM RELEVO DO TIPO DE REDE)</v>
          </cell>
          <cell r="E3952" t="str">
            <v>UN</v>
          </cell>
          <cell r="G3952">
            <v>1752.19</v>
          </cell>
        </row>
        <row r="3953">
          <cell r="A3953" t="str">
            <v>SINAPI-I 11299</v>
          </cell>
          <cell r="D3953" t="str">
            <v>TAMPAO FOFO SIMPLES COM BASE / REQUADRO, R-2, CLASSE A15 CARGA MAX. 1,5 T, 550 X 1100 MM (COM INSCRICAO EM RELEVO DO TIPO DE REDE)</v>
          </cell>
          <cell r="E3953" t="str">
            <v>UN</v>
          </cell>
          <cell r="G3953">
            <v>593.08000000000004</v>
          </cell>
        </row>
        <row r="3954">
          <cell r="A3954" t="str">
            <v>SINAPI-I 11688</v>
          </cell>
          <cell r="D3954" t="str">
            <v>TANQUE ACO INOXIDAVEL (ACO 304) COM ESFREGADOR E VALVULA, DE *50 X 40 X 22* CM</v>
          </cell>
          <cell r="E3954" t="str">
            <v>UN</v>
          </cell>
          <cell r="G3954">
            <v>530.78</v>
          </cell>
        </row>
        <row r="3955">
          <cell r="A3955" t="str">
            <v>SINAPI-I 37736</v>
          </cell>
          <cell r="D3955" t="str">
            <v>TANQUE DE ACO CARBONO NAO REVESTIDO, PARA TRANSPORTE DE AGUA COM CAPACIDADE DE 10 M3, COM BOMBA CENTRIFUGA POR TOMADA DE FORCA, VAZAO MAXIMA *75* M3/H (INCLUI MONTAGEM, NAO INCLUI CAMINHAO)</v>
          </cell>
          <cell r="E3955" t="str">
            <v>UN</v>
          </cell>
        </row>
        <row r="3956">
          <cell r="A3956" t="str">
            <v>SINAPI-I 37739</v>
          </cell>
          <cell r="D3956" t="str">
            <v>TANQUE DE ACO PARA TRANSPORTE DE AGUA COM CAPACIDADE DE 14 M3 (INCLUI MONTAGEM, NAO INCLUI CAMINHAO)</v>
          </cell>
          <cell r="E3956" t="str">
            <v>UN</v>
          </cell>
        </row>
        <row r="3957">
          <cell r="A3957" t="str">
            <v>SINAPI-I 37738</v>
          </cell>
          <cell r="D3957" t="str">
            <v>TANQUE DE ACO PARA TRANSPORTE DE AGUA COM CAPACIDADE DE 6 M3 (INCLUI MONTAGEM, NAO INCLUI CAMINHAO)</v>
          </cell>
          <cell r="E3957" t="str">
            <v>UN</v>
          </cell>
        </row>
        <row r="3958">
          <cell r="A3958" t="str">
            <v>SINAPI-I 25014</v>
          </cell>
          <cell r="D3958" t="str">
            <v>TANQUE DE ASFALTO ESTACIONARIO COM MACARICO, CAPACIDADE 20.000 L</v>
          </cell>
          <cell r="E3958" t="str">
            <v>UN</v>
          </cell>
        </row>
        <row r="3959">
          <cell r="A3959" t="str">
            <v>SINAPI-I 14405</v>
          </cell>
          <cell r="D3959" t="str">
            <v>TANQUE DE ASFALTO ESTACIONARIO COM SERPENTINA, CAPACIDADE 30.000 L</v>
          </cell>
          <cell r="E3959" t="str">
            <v>UN</v>
          </cell>
        </row>
        <row r="3960">
          <cell r="A3960" t="str">
            <v>SINAPI-I 20271</v>
          </cell>
          <cell r="D3960" t="str">
            <v>TANQUE DE LOUCA BRANCA, COM COLUNA, *30* L</v>
          </cell>
          <cell r="E3960" t="str">
            <v>UN</v>
          </cell>
          <cell r="G3960">
            <v>613.02</v>
          </cell>
        </row>
        <row r="3961">
          <cell r="A3961" t="str">
            <v>SINAPI-I 10423</v>
          </cell>
          <cell r="D3961" t="str">
            <v>TANQUE DE LOUCA BRANCA, SUSPENSO, *20* L</v>
          </cell>
          <cell r="E3961" t="str">
            <v>UN</v>
          </cell>
          <cell r="G3961">
            <v>450.1</v>
          </cell>
        </row>
        <row r="3962">
          <cell r="A3962" t="str">
            <v>SINAPI-I 36790</v>
          </cell>
          <cell r="D3962" t="str">
            <v>TANQUE DUPLO EM MARMORE SINTETICO COM CUBA LISA E ESFREGADOR, *110 X 60* CM</v>
          </cell>
          <cell r="E3962" t="str">
            <v>UN</v>
          </cell>
          <cell r="G3962">
            <v>362.85</v>
          </cell>
        </row>
        <row r="3963">
          <cell r="A3963" t="str">
            <v>SINAPI-I 37589</v>
          </cell>
          <cell r="D3963" t="str">
            <v>TANQUE SIMPLES EM MARMORE SINTETICO COM COLUNA, CAPACIDADE *22* L, *60 X 46* CM</v>
          </cell>
          <cell r="E3963" t="str">
            <v>UN</v>
          </cell>
          <cell r="G3963">
            <v>444.59</v>
          </cell>
        </row>
        <row r="3964">
          <cell r="A3964" t="str">
            <v>SINAPI-I 11690</v>
          </cell>
          <cell r="D3964" t="str">
            <v>TANQUE SIMPLES EM MARMORE SINTETICO DE FIXAR NA PAREDE, CAPACIDADE *22* L, *60 X 46* CM</v>
          </cell>
          <cell r="E3964" t="str">
            <v>UN</v>
          </cell>
          <cell r="G3964">
            <v>236.18</v>
          </cell>
        </row>
        <row r="3965">
          <cell r="A3965" t="str">
            <v>SINAPI-I 20234</v>
          </cell>
          <cell r="D3965" t="str">
            <v>TANQUE SIMPLES EM MARMORE SINTETICO SUSPENSO, CAPACIDADE *38* L, *60 X 60* CM</v>
          </cell>
          <cell r="E3965" t="str">
            <v>UN</v>
          </cell>
          <cell r="G3965">
            <v>298.89</v>
          </cell>
        </row>
        <row r="3966">
          <cell r="A3966" t="str">
            <v>SINAPI-I 44480</v>
          </cell>
          <cell r="D3966" t="str">
            <v>TARIFA "A" ENTRE 0 E 20M3 FORNECIMENTO D'AGUA</v>
          </cell>
          <cell r="E3966" t="str">
            <v>M3</v>
          </cell>
          <cell r="G3966">
            <v>21.19</v>
          </cell>
        </row>
        <row r="3967">
          <cell r="A3967" t="str">
            <v>SINAPI-I 11457</v>
          </cell>
          <cell r="D3967" t="str">
            <v>TARJETA LIVRE / OCUPADO PARA PORTA DE BANHEIRO, CORPO EM ZAMAC E ESPELHO EM LATAO</v>
          </cell>
          <cell r="E3967" t="str">
            <v>UN</v>
          </cell>
          <cell r="G3967">
            <v>48.54</v>
          </cell>
        </row>
        <row r="3968">
          <cell r="A3968" t="str">
            <v>SINAPI-I 44073</v>
          </cell>
          <cell r="D3968" t="str">
            <v>TARUGO DELIMITADOR DE PROFUNDIDADE EM ESPUMA DE POLIETILENO DE BAIXA DENSIDADE 10 MM, CINZA</v>
          </cell>
          <cell r="E3968" t="str">
            <v>M</v>
          </cell>
          <cell r="G3968">
            <v>0.99</v>
          </cell>
        </row>
        <row r="3969">
          <cell r="A3969" t="str">
            <v>SINAPI-I 3593</v>
          </cell>
          <cell r="D3969" t="str">
            <v>TE 45 GRAUS DE FERRO GALVANIZADO, COM ROSCA BSP, DE 1 1/2"</v>
          </cell>
          <cell r="E3969" t="str">
            <v>UN</v>
          </cell>
          <cell r="G3969">
            <v>90.84</v>
          </cell>
        </row>
        <row r="3970">
          <cell r="A3970" t="str">
            <v>SINAPI-I 3588</v>
          </cell>
          <cell r="D3970" t="str">
            <v>TE 45 GRAUS DE FERRO GALVANIZADO, COM ROSCA BSP, DE 1 1/4"</v>
          </cell>
          <cell r="E3970" t="str">
            <v>UN</v>
          </cell>
          <cell r="G3970">
            <v>70.02</v>
          </cell>
        </row>
        <row r="3971">
          <cell r="A3971" t="str">
            <v>SINAPI-I 3587</v>
          </cell>
          <cell r="D3971" t="str">
            <v>TE 45 GRAUS DE FERRO GALVANIZADO, COM ROSCA BSP, DE 1"</v>
          </cell>
          <cell r="E3971" t="str">
            <v>UN</v>
          </cell>
          <cell r="G3971">
            <v>43.45</v>
          </cell>
        </row>
        <row r="3972">
          <cell r="A3972" t="str">
            <v>SINAPI-I 3585</v>
          </cell>
          <cell r="D3972" t="str">
            <v>TE 45 GRAUS DE FERRO GALVANIZADO, COM ROSCA BSP, DE 1/2"</v>
          </cell>
          <cell r="E3972" t="str">
            <v>UN</v>
          </cell>
          <cell r="G3972">
            <v>21.63</v>
          </cell>
        </row>
        <row r="3973">
          <cell r="A3973" t="str">
            <v>SINAPI-I 3590</v>
          </cell>
          <cell r="D3973" t="str">
            <v>TE 45 GRAUS DE FERRO GALVANIZADO, COM ROSCA BSP, DE 2 1/2"</v>
          </cell>
          <cell r="E3973" t="str">
            <v>UN</v>
          </cell>
          <cell r="G3973">
            <v>257.93</v>
          </cell>
        </row>
        <row r="3974">
          <cell r="A3974" t="str">
            <v>SINAPI-I 3589</v>
          </cell>
          <cell r="D3974" t="str">
            <v>TE 45 GRAUS DE FERRO GALVANIZADO, COM ROSCA BSP, DE 2"</v>
          </cell>
          <cell r="E3974" t="str">
            <v>UN</v>
          </cell>
          <cell r="G3974">
            <v>138.44</v>
          </cell>
        </row>
        <row r="3975">
          <cell r="A3975" t="str">
            <v>SINAPI-I 3592</v>
          </cell>
          <cell r="D3975" t="str">
            <v>TE 45 GRAUS DE FERRO GALVANIZADO, COM ROSCA BSP, DE 3"</v>
          </cell>
          <cell r="E3975" t="str">
            <v>UN</v>
          </cell>
          <cell r="G3975">
            <v>407.71</v>
          </cell>
        </row>
        <row r="3976">
          <cell r="A3976" t="str">
            <v>SINAPI-I 3586</v>
          </cell>
          <cell r="D3976" t="str">
            <v>TE 45 GRAUS DE FERRO GALVANIZADO, COM ROSCA BSP, DE 3/4"</v>
          </cell>
          <cell r="E3976" t="str">
            <v>UN</v>
          </cell>
          <cell r="G3976">
            <v>28.33</v>
          </cell>
        </row>
        <row r="3977">
          <cell r="A3977" t="str">
            <v>SINAPI-I 3591</v>
          </cell>
          <cell r="D3977" t="str">
            <v>TE 45 GRAUS DE FERRO GALVANIZADO, COM ROSCA BSP, DE 4"</v>
          </cell>
          <cell r="E3977" t="str">
            <v>UN</v>
          </cell>
          <cell r="G3977">
            <v>653.58000000000004</v>
          </cell>
        </row>
        <row r="3978">
          <cell r="A3978" t="str">
            <v>SINAPI-I 40396</v>
          </cell>
          <cell r="D3978" t="str">
            <v>TE 90 GRAUS EM ACO CARBONO, SOLDAVEL, PRESSAO 3.000 LBS, DN 1 1/2"</v>
          </cell>
          <cell r="E3978" t="str">
            <v>UN</v>
          </cell>
        </row>
        <row r="3979">
          <cell r="A3979" t="str">
            <v>SINAPI-I 40395</v>
          </cell>
          <cell r="D3979" t="str">
            <v>TE 90 GRAUS EM ACO CARBONO, SOLDAVEL, PRESSAO 3.000 LBS, DN 1 1/4"</v>
          </cell>
          <cell r="E3979" t="str">
            <v>UN</v>
          </cell>
        </row>
        <row r="3980">
          <cell r="A3980" t="str">
            <v>SINAPI-I 40394</v>
          </cell>
          <cell r="D3980" t="str">
            <v>TE 90 GRAUS EM ACO CARBONO, SOLDAVEL, PRESSAO 3.000 LBS, DN 1"</v>
          </cell>
          <cell r="E3980" t="str">
            <v>UN</v>
          </cell>
        </row>
        <row r="3981">
          <cell r="A3981" t="str">
            <v>SINAPI-I 40392</v>
          </cell>
          <cell r="D3981" t="str">
            <v>TE 90 GRAUS EM ACO CARBONO, SOLDAVEL, PRESSAO 3.000 LBS, DN 1/2"</v>
          </cell>
          <cell r="E3981" t="str">
            <v>UN</v>
          </cell>
        </row>
        <row r="3982">
          <cell r="A3982" t="str">
            <v>SINAPI-I 40398</v>
          </cell>
          <cell r="D3982" t="str">
            <v>TE 90 GRAUS EM ACO CARBONO, SOLDAVEL, PRESSAO 3.000 LBS, DN 2 1/2"</v>
          </cell>
          <cell r="E3982" t="str">
            <v>UN</v>
          </cell>
        </row>
        <row r="3983">
          <cell r="A3983" t="str">
            <v>SINAPI-I 40397</v>
          </cell>
          <cell r="D3983" t="str">
            <v>TE 90 GRAUS EM ACO CARBONO, SOLDAVEL, PRESSAO 3.000 LBS, DN 2"</v>
          </cell>
          <cell r="E3983" t="str">
            <v>UN</v>
          </cell>
        </row>
        <row r="3984">
          <cell r="A3984" t="str">
            <v>SINAPI-I 40399</v>
          </cell>
          <cell r="D3984" t="str">
            <v>TE 90 GRAUS EM ACO CARBONO, SOLDAVEL, PRESSAO 3.000 LBS, DN 3"</v>
          </cell>
          <cell r="E3984" t="str">
            <v>UN</v>
          </cell>
        </row>
        <row r="3985">
          <cell r="A3985" t="str">
            <v>SINAPI-I 40393</v>
          </cell>
          <cell r="D3985" t="str">
            <v>TE 90 GRAUS EM ACO CARBONO, SOLDAVEL, PRESSAO 3.000 LBS, DN 3/4"</v>
          </cell>
          <cell r="E3985" t="str">
            <v>UN</v>
          </cell>
        </row>
        <row r="3986">
          <cell r="A3986" t="str">
            <v>SINAPI-I 44253</v>
          </cell>
          <cell r="D3986" t="str">
            <v>TE CPVC, SOLDAVEL, 90 GRAUS, 114 MM, PARA AGUA QUENTE PREDIAL</v>
          </cell>
          <cell r="E3986" t="str">
            <v>UN</v>
          </cell>
          <cell r="G3986">
            <v>288.05</v>
          </cell>
        </row>
        <row r="3987">
          <cell r="A3987" t="str">
            <v>SINAPI-I 21121</v>
          </cell>
          <cell r="D3987" t="str">
            <v>TE CPVC, SOLDAVEL, 90 GRAUS, 15 MM, PARA AGUA QUENTE PREDIAL</v>
          </cell>
          <cell r="E3987" t="str">
            <v>UN</v>
          </cell>
          <cell r="G3987">
            <v>4.13</v>
          </cell>
        </row>
        <row r="3988">
          <cell r="A3988" t="str">
            <v>SINAPI-I 38010</v>
          </cell>
          <cell r="D3988" t="str">
            <v>TE CPVC, SOLDAVEL, 90 GRAUS, 22 MM, PARA AGUA QUENTE PREDIAL</v>
          </cell>
          <cell r="E3988" t="str">
            <v>UN</v>
          </cell>
          <cell r="G3988">
            <v>5.14</v>
          </cell>
        </row>
        <row r="3989">
          <cell r="A3989" t="str">
            <v>SINAPI-I 38011</v>
          </cell>
          <cell r="D3989" t="str">
            <v>TE CPVC, SOLDAVEL, 90 GRAUS, 28 MM, PARA AGUA QUENTE PREDIAL</v>
          </cell>
          <cell r="E3989" t="str">
            <v>UN</v>
          </cell>
          <cell r="G3989">
            <v>10.31</v>
          </cell>
        </row>
        <row r="3990">
          <cell r="A3990" t="str">
            <v>SINAPI-I 38012</v>
          </cell>
          <cell r="D3990" t="str">
            <v>TE CPVC, SOLDAVEL, 90 GRAUS, 35 MM, PARA AGUA QUENTE PREDIAL</v>
          </cell>
          <cell r="E3990" t="str">
            <v>UN</v>
          </cell>
          <cell r="G3990">
            <v>39.32</v>
          </cell>
        </row>
        <row r="3991">
          <cell r="A3991" t="str">
            <v>SINAPI-I 38013</v>
          </cell>
          <cell r="D3991" t="str">
            <v>TE CPVC, SOLDAVEL, 90 GRAUS, 42 MM, PARA AGUA QUENTE PREDIAL</v>
          </cell>
          <cell r="E3991" t="str">
            <v>UN</v>
          </cell>
          <cell r="G3991">
            <v>50.51</v>
          </cell>
        </row>
        <row r="3992">
          <cell r="A3992" t="str">
            <v>SINAPI-I 38014</v>
          </cell>
          <cell r="D3992" t="str">
            <v>TE CPVC, SOLDAVEL, 90 GRAUS, 54 MM, PARA AGUA QUENTE PREDIAL</v>
          </cell>
          <cell r="E3992" t="str">
            <v>UN</v>
          </cell>
          <cell r="G3992">
            <v>84.36</v>
          </cell>
        </row>
        <row r="3993">
          <cell r="A3993" t="str">
            <v>SINAPI-I 38015</v>
          </cell>
          <cell r="D3993" t="str">
            <v>TE CPVC, SOLDAVEL, 90 GRAUS, 73 MM, PARA AGUA QUENTE PREDIAL</v>
          </cell>
          <cell r="E3993" t="str">
            <v>UN</v>
          </cell>
          <cell r="G3993">
            <v>198.32</v>
          </cell>
        </row>
        <row r="3994">
          <cell r="A3994" t="str">
            <v>SINAPI-I 38016</v>
          </cell>
          <cell r="D3994" t="str">
            <v>TE CPVC, SOLDAVEL, 90 GRAUS, 89 MM, PARA AGUA QUENTE PREDIAL</v>
          </cell>
          <cell r="E3994" t="str">
            <v>UN</v>
          </cell>
          <cell r="G3994">
            <v>230.62</v>
          </cell>
        </row>
        <row r="3995">
          <cell r="A3995" t="str">
            <v>SINAPI-I 12741</v>
          </cell>
          <cell r="D3995" t="str">
            <v>TE DE COBRE SEM ANEL DE SOLDA, BOLSA X BOLSA X BOLSA, 104 MM</v>
          </cell>
          <cell r="E3995" t="str">
            <v>UN</v>
          </cell>
        </row>
        <row r="3996">
          <cell r="A3996" t="str">
            <v>SINAPI-I 12733</v>
          </cell>
          <cell r="D3996" t="str">
            <v>TE DE COBRE SEM ANEL DE SOLDA, BOLSA X BOLSA X BOLSA, 15 MM</v>
          </cell>
          <cell r="E3996" t="str">
            <v>UN</v>
          </cell>
        </row>
        <row r="3997">
          <cell r="A3997" t="str">
            <v>SINAPI-I 12734</v>
          </cell>
          <cell r="D3997" t="str">
            <v>TE DE COBRE SEM ANEL DE SOLDA, BOLSA X BOLSA X BOLSA, 22 MM</v>
          </cell>
          <cell r="E3997" t="str">
            <v>UN</v>
          </cell>
        </row>
        <row r="3998">
          <cell r="A3998" t="str">
            <v>SINAPI-I 12735</v>
          </cell>
          <cell r="D3998" t="str">
            <v>TE DE COBRE SEM ANEL DE SOLDA, BOLSA X BOLSA X BOLSA, 28 MM</v>
          </cell>
          <cell r="E3998" t="str">
            <v>UN</v>
          </cell>
        </row>
        <row r="3999">
          <cell r="A3999" t="str">
            <v>SINAPI-I 12736</v>
          </cell>
          <cell r="D3999" t="str">
            <v>TE DE COBRE SEM ANEL DE SOLDA, BOLSA X BOLSA X BOLSA, 35 MM</v>
          </cell>
          <cell r="E3999" t="str">
            <v>UN</v>
          </cell>
        </row>
        <row r="4000">
          <cell r="A4000" t="str">
            <v>SINAPI-I 12737</v>
          </cell>
          <cell r="D4000" t="str">
            <v>TE DE COBRE SEM ANEL DE SOLDA, BOLSA X BOLSA X BOLSA, 42 MM</v>
          </cell>
          <cell r="E4000" t="str">
            <v>UN</v>
          </cell>
        </row>
        <row r="4001">
          <cell r="A4001" t="str">
            <v>SINAPI-I 12738</v>
          </cell>
          <cell r="D4001" t="str">
            <v>TE DE COBRE SEM ANEL DE SOLDA, BOLSA X BOLSA X BOLSA, 54 MM</v>
          </cell>
          <cell r="E4001" t="str">
            <v>UN</v>
          </cell>
        </row>
        <row r="4002">
          <cell r="A4002" t="str">
            <v>SINAPI-I 12739</v>
          </cell>
          <cell r="D4002" t="str">
            <v>TE DE COBRE SEM ANEL DE SOLDA, BOLSA X BOLSA X BOLSA, 66 MM</v>
          </cell>
          <cell r="E4002" t="str">
            <v>UN</v>
          </cell>
        </row>
        <row r="4003">
          <cell r="A4003" t="str">
            <v>SINAPI-I 12740</v>
          </cell>
          <cell r="D4003" t="str">
            <v>TE DE COBRE SEM ANEL DE SOLDA, BOLSA X BOLSA X BOLSA, 79 MM</v>
          </cell>
          <cell r="E4003" t="str">
            <v>UN</v>
          </cell>
        </row>
        <row r="4004">
          <cell r="A4004" t="str">
            <v>SINAPI-I 6297</v>
          </cell>
          <cell r="D4004" t="str">
            <v>TE DE FERRO GALVANIZADO, DE 1 1/2"</v>
          </cell>
          <cell r="E4004" t="str">
            <v>UN</v>
          </cell>
          <cell r="G4004">
            <v>41.86</v>
          </cell>
        </row>
        <row r="4005">
          <cell r="A4005" t="str">
            <v>SINAPI-I 6296</v>
          </cell>
          <cell r="D4005" t="str">
            <v>TE DE FERRO GALVANIZADO, DE 1 1/4"</v>
          </cell>
          <cell r="E4005" t="str">
            <v>UN</v>
          </cell>
          <cell r="G4005">
            <v>33.04</v>
          </cell>
        </row>
        <row r="4006">
          <cell r="A4006" t="str">
            <v>SINAPI-I 6323</v>
          </cell>
          <cell r="D4006" t="str">
            <v>TE DE FERRO GALVANIZADO, DE 1"</v>
          </cell>
          <cell r="E4006" t="str">
            <v>UN</v>
          </cell>
          <cell r="G4006">
            <v>21.59</v>
          </cell>
        </row>
        <row r="4007">
          <cell r="A4007" t="str">
            <v>SINAPI-I 6294</v>
          </cell>
          <cell r="D4007" t="str">
            <v>TE DE FERRO GALVANIZADO, DE 1/2"</v>
          </cell>
          <cell r="E4007" t="str">
            <v>UN</v>
          </cell>
          <cell r="G4007">
            <v>9.42</v>
          </cell>
        </row>
        <row r="4008">
          <cell r="A4008" t="str">
            <v>SINAPI-I 6299</v>
          </cell>
          <cell r="D4008" t="str">
            <v>TE DE FERRO GALVANIZADO, DE 2 1/2"</v>
          </cell>
          <cell r="E4008" t="str">
            <v>UN</v>
          </cell>
          <cell r="G4008">
            <v>125.89</v>
          </cell>
        </row>
        <row r="4009">
          <cell r="A4009" t="str">
            <v>SINAPI-I 6298</v>
          </cell>
          <cell r="D4009" t="str">
            <v>TE DE FERRO GALVANIZADO, DE 2"</v>
          </cell>
          <cell r="E4009" t="str">
            <v>UN</v>
          </cell>
          <cell r="G4009">
            <v>66.3</v>
          </cell>
        </row>
        <row r="4010">
          <cell r="A4010" t="str">
            <v>SINAPI-I 6322</v>
          </cell>
          <cell r="D4010" t="str">
            <v>TE DE FERRO GALVANIZADO, DE 3"</v>
          </cell>
          <cell r="E4010" t="str">
            <v>UN</v>
          </cell>
          <cell r="G4010">
            <v>168.61</v>
          </cell>
        </row>
        <row r="4011">
          <cell r="A4011" t="str">
            <v>SINAPI-I 6295</v>
          </cell>
          <cell r="D4011" t="str">
            <v>TE DE FERRO GALVANIZADO, DE 3/4"</v>
          </cell>
          <cell r="E4011" t="str">
            <v>UN</v>
          </cell>
          <cell r="G4011">
            <v>13.41</v>
          </cell>
        </row>
        <row r="4012">
          <cell r="A4012" t="str">
            <v>SINAPI-I 6300</v>
          </cell>
          <cell r="D4012" t="str">
            <v>TE DE FERRO GALVANIZADO, DE 4"</v>
          </cell>
          <cell r="E4012" t="str">
            <v>UN</v>
          </cell>
          <cell r="G4012">
            <v>310.86</v>
          </cell>
        </row>
        <row r="4013">
          <cell r="A4013" t="str">
            <v>SINAPI-I 6321</v>
          </cell>
          <cell r="D4013" t="str">
            <v>TE DE FERRO GALVANIZADO, DE 5"</v>
          </cell>
          <cell r="E4013" t="str">
            <v>UN</v>
          </cell>
          <cell r="G4013">
            <v>444.04</v>
          </cell>
        </row>
        <row r="4014">
          <cell r="A4014" t="str">
            <v>SINAPI-I 6301</v>
          </cell>
          <cell r="D4014" t="str">
            <v>TE DE FERRO GALVANIZADO, DE 6"</v>
          </cell>
          <cell r="E4014" t="str">
            <v>UN</v>
          </cell>
          <cell r="G4014">
            <v>1040.78</v>
          </cell>
        </row>
        <row r="4015">
          <cell r="A4015" t="str">
            <v>SINAPI-I 7105</v>
          </cell>
          <cell r="D4015" t="str">
            <v>TE DE INSPECAO, PVC, 100 X 75 MM, SERIE NORMAL PARA ESGOTO PREDIAL</v>
          </cell>
          <cell r="E4015" t="str">
            <v>UN</v>
          </cell>
          <cell r="G4015">
            <v>41.96</v>
          </cell>
        </row>
        <row r="4016">
          <cell r="A4016" t="str">
            <v>SINAPI-I 20183</v>
          </cell>
          <cell r="D4016" t="str">
            <v>TE DE INSPECAO, PVC, SERIE R, 100 X 75 MM, PARA ESGOTO PREDIAL</v>
          </cell>
          <cell r="E4016" t="str">
            <v>UN</v>
          </cell>
          <cell r="G4016">
            <v>51.7</v>
          </cell>
        </row>
        <row r="4017">
          <cell r="A4017" t="str">
            <v>SINAPI-I 38448</v>
          </cell>
          <cell r="D4017" t="str">
            <v>TE DE INSPECAO, PVC, SERIE R, 150 X 100 MM, PARA ESGOTO PREDIAL</v>
          </cell>
          <cell r="E4017" t="str">
            <v>UN</v>
          </cell>
          <cell r="G4017">
            <v>234.61</v>
          </cell>
        </row>
        <row r="4018">
          <cell r="A4018" t="str">
            <v>SINAPI-I 20182</v>
          </cell>
          <cell r="D4018" t="str">
            <v>TE DE INSPECAO, PVC, SERIE R, 75 X 75 MM, PARA ESGOTO PREDIAL</v>
          </cell>
          <cell r="E4018" t="str">
            <v>UN</v>
          </cell>
          <cell r="G4018">
            <v>30.06</v>
          </cell>
        </row>
        <row r="4019">
          <cell r="A4019" t="str">
            <v>SINAPI-I 7119</v>
          </cell>
          <cell r="D4019" t="str">
            <v>TE DE REDUCAO COM ROSCA, PVC, 90 GRAUS, 1 X 3/4", PARA AGUA FRIA PREDIAL</v>
          </cell>
          <cell r="E4019" t="str">
            <v>UN</v>
          </cell>
          <cell r="G4019">
            <v>12.3</v>
          </cell>
        </row>
        <row r="4020">
          <cell r="A4020" t="str">
            <v>SINAPI-I 7126</v>
          </cell>
          <cell r="D4020" t="str">
            <v>TE DE REDUCAO COM ROSCA, PVC, 90 GRAUS, 1.1/2" X 3/4", AGUA FRIA PREDIAL</v>
          </cell>
          <cell r="E4020" t="str">
            <v>UN</v>
          </cell>
          <cell r="G4020">
            <v>25.1</v>
          </cell>
        </row>
        <row r="4021">
          <cell r="A4021" t="str">
            <v>SINAPI-I 7120</v>
          </cell>
          <cell r="D4021" t="str">
            <v>TE DE REDUCAO COM ROSCA, PVC, 90 GRAUS, 3/4 X 1/2", PARA AGUA FRIA PREDIAL</v>
          </cell>
          <cell r="E4021" t="str">
            <v>UN</v>
          </cell>
          <cell r="G4021">
            <v>9.43</v>
          </cell>
        </row>
        <row r="4022">
          <cell r="A4022" t="str">
            <v>SINAPI-I 6319</v>
          </cell>
          <cell r="D4022" t="str">
            <v>TE DE REDUCAO DE FERRO GALVANIZADO, COM ROSCA BSP, DE 1 1/2" X 1"</v>
          </cell>
          <cell r="E4022" t="str">
            <v>UN</v>
          </cell>
          <cell r="G4022">
            <v>49.17</v>
          </cell>
        </row>
        <row r="4023">
          <cell r="A4023" t="str">
            <v>SINAPI-I 6304</v>
          </cell>
          <cell r="D4023" t="str">
            <v>TE DE REDUCAO DE FERRO GALVANIZADO, COM ROSCA BSP, DE 1 1/2" X 3/4"</v>
          </cell>
          <cell r="E4023" t="str">
            <v>UN</v>
          </cell>
          <cell r="G4023">
            <v>49.17</v>
          </cell>
        </row>
        <row r="4024">
          <cell r="A4024" t="str">
            <v>SINAPI-I 21116</v>
          </cell>
          <cell r="D4024" t="str">
            <v>TE DE REDUCAO DE FERRO GALVANIZADO, COM ROSCA BSP, DE 1 1/4" X 3/4"</v>
          </cell>
          <cell r="E4024" t="str">
            <v>UN</v>
          </cell>
          <cell r="G4024">
            <v>37.24</v>
          </cell>
        </row>
        <row r="4025">
          <cell r="A4025" t="str">
            <v>SINAPI-I 6320</v>
          </cell>
          <cell r="D4025" t="str">
            <v>TE DE REDUCAO DE FERRO GALVANIZADO, COM ROSCA BSP, DE 1" X 1/2"</v>
          </cell>
          <cell r="E4025" t="str">
            <v>UN</v>
          </cell>
          <cell r="G4025">
            <v>25.32</v>
          </cell>
        </row>
        <row r="4026">
          <cell r="A4026" t="str">
            <v>SINAPI-I 6303</v>
          </cell>
          <cell r="D4026" t="str">
            <v>TE DE REDUCAO DE FERRO GALVANIZADO, COM ROSCA BSP, DE 1" X 3/4"</v>
          </cell>
          <cell r="E4026" t="str">
            <v>UN</v>
          </cell>
          <cell r="G4026">
            <v>25.32</v>
          </cell>
        </row>
        <row r="4027">
          <cell r="A4027" t="str">
            <v>SINAPI-I 6308</v>
          </cell>
          <cell r="D4027" t="str">
            <v>TE DE REDUCAO DE FERRO GALVANIZADO, COM ROSCA BSP, DE 2 1/2" X 1 1/2"</v>
          </cell>
          <cell r="E4027" t="str">
            <v>UN</v>
          </cell>
          <cell r="G4027">
            <v>136.07</v>
          </cell>
        </row>
        <row r="4028">
          <cell r="A4028" t="str">
            <v>SINAPI-I 6317</v>
          </cell>
          <cell r="D4028" t="str">
            <v>TE DE REDUCAO DE FERRO GALVANIZADO, COM ROSCA BSP, DE 2 1/2" X 1 1/4"</v>
          </cell>
          <cell r="E4028" t="str">
            <v>UN</v>
          </cell>
          <cell r="G4028">
            <v>136.07</v>
          </cell>
        </row>
        <row r="4029">
          <cell r="A4029" t="str">
            <v>SINAPI-I 6307</v>
          </cell>
          <cell r="D4029" t="str">
            <v>TE DE REDUCAO DE FERRO GALVANIZADO, COM ROSCA BSP, DE 2 1/2" X 1"</v>
          </cell>
          <cell r="E4029" t="str">
            <v>UN</v>
          </cell>
          <cell r="G4029">
            <v>136.07</v>
          </cell>
        </row>
        <row r="4030">
          <cell r="A4030" t="str">
            <v>SINAPI-I 6309</v>
          </cell>
          <cell r="D4030" t="str">
            <v>TE DE REDUCAO DE FERRO GALVANIZADO, COM ROSCA BSP, DE 2 1/2" X 2"</v>
          </cell>
          <cell r="E4030" t="str">
            <v>UN</v>
          </cell>
          <cell r="G4030">
            <v>140.02000000000001</v>
          </cell>
        </row>
        <row r="4031">
          <cell r="A4031" t="str">
            <v>SINAPI-I 6318</v>
          </cell>
          <cell r="D4031" t="str">
            <v>TE DE REDUCAO DE FERRO GALVANIZADO, COM ROSCA BSP, DE 2" X 1 1/2"</v>
          </cell>
          <cell r="E4031" t="str">
            <v>UN</v>
          </cell>
          <cell r="G4031">
            <v>73.400000000000006</v>
          </cell>
        </row>
        <row r="4032">
          <cell r="A4032" t="str">
            <v>SINAPI-I 6306</v>
          </cell>
          <cell r="D4032" t="str">
            <v>TE DE REDUCAO DE FERRO GALVANIZADO, COM ROSCA BSP, DE 2" X 1 1/4"</v>
          </cell>
          <cell r="E4032" t="str">
            <v>UN</v>
          </cell>
          <cell r="G4032">
            <v>73.400000000000006</v>
          </cell>
        </row>
        <row r="4033">
          <cell r="A4033" t="str">
            <v>SINAPI-I 6305</v>
          </cell>
          <cell r="D4033" t="str">
            <v>TE DE REDUCAO DE FERRO GALVANIZADO, COM ROSCA BSP, DE 2" X 1"</v>
          </cell>
          <cell r="E4033" t="str">
            <v>UN</v>
          </cell>
          <cell r="G4033">
            <v>73.400000000000006</v>
          </cell>
        </row>
        <row r="4034">
          <cell r="A4034" t="str">
            <v>SINAPI-I 6312</v>
          </cell>
          <cell r="D4034" t="str">
            <v>TE DE REDUCAO DE FERRO GALVANIZADO, COM ROSCA BSP, DE 3" X 1 1/2"</v>
          </cell>
          <cell r="E4034" t="str">
            <v>UN</v>
          </cell>
          <cell r="G4034">
            <v>195.72</v>
          </cell>
        </row>
        <row r="4035">
          <cell r="A4035" t="str">
            <v>SINAPI-I 6311</v>
          </cell>
          <cell r="D4035" t="str">
            <v>TE DE REDUCAO DE FERRO GALVANIZADO, COM ROSCA BSP, DE 3" X 1 1/4"</v>
          </cell>
          <cell r="E4035" t="str">
            <v>UN</v>
          </cell>
          <cell r="G4035">
            <v>195.72</v>
          </cell>
        </row>
        <row r="4036">
          <cell r="A4036" t="str">
            <v>SINAPI-I 6310</v>
          </cell>
          <cell r="D4036" t="str">
            <v>TE DE REDUCAO DE FERRO GALVANIZADO, COM ROSCA BSP, DE 3" X 1"</v>
          </cell>
          <cell r="E4036" t="str">
            <v>UN</v>
          </cell>
          <cell r="G4036">
            <v>195.72</v>
          </cell>
        </row>
        <row r="4037">
          <cell r="A4037" t="str">
            <v>SINAPI-I 6314</v>
          </cell>
          <cell r="D4037" t="str">
            <v>TE DE REDUCAO DE FERRO GALVANIZADO, COM ROSCA BSP, DE 3" X 2 1/2"</v>
          </cell>
          <cell r="E4037" t="str">
            <v>UN</v>
          </cell>
          <cell r="G4037">
            <v>195.72</v>
          </cell>
        </row>
        <row r="4038">
          <cell r="A4038" t="str">
            <v>SINAPI-I 6313</v>
          </cell>
          <cell r="D4038" t="str">
            <v>TE DE REDUCAO DE FERRO GALVANIZADO, COM ROSCA BSP, DE 3" X 2"</v>
          </cell>
          <cell r="E4038" t="str">
            <v>UN</v>
          </cell>
          <cell r="G4038">
            <v>195.72</v>
          </cell>
        </row>
        <row r="4039">
          <cell r="A4039" t="str">
            <v>SINAPI-I 6302</v>
          </cell>
          <cell r="D4039" t="str">
            <v>TE DE REDUCAO DE FERRO GALVANIZADO, COM ROSCA BSP, DE 3/4" X 1/2"</v>
          </cell>
          <cell r="E4039" t="str">
            <v>UN</v>
          </cell>
          <cell r="G4039">
            <v>15.57</v>
          </cell>
        </row>
        <row r="4040">
          <cell r="A4040" t="str">
            <v>SINAPI-I 6315</v>
          </cell>
          <cell r="D4040" t="str">
            <v>TE DE REDUCAO DE FERRO GALVANIZADO, COM ROSCA BSP, DE 4" X 2"</v>
          </cell>
          <cell r="E4040" t="str">
            <v>UN</v>
          </cell>
          <cell r="G4040">
            <v>370.59</v>
          </cell>
        </row>
        <row r="4041">
          <cell r="A4041" t="str">
            <v>SINAPI-I 6316</v>
          </cell>
          <cell r="D4041" t="str">
            <v>TE DE REDUCAO DE FERRO GALVANIZADO, COM ROSCA BSP, DE 4" X 3"</v>
          </cell>
          <cell r="E4041" t="str">
            <v>UN</v>
          </cell>
          <cell r="G4041">
            <v>370.59</v>
          </cell>
        </row>
        <row r="4042">
          <cell r="A4042" t="str">
            <v>SINAPI-I 39324</v>
          </cell>
          <cell r="D4042" t="str">
            <v>TE DE REDUCAO, CPVC, 22 X 15 MM, PARA AGUA QUENTE PREDIAL</v>
          </cell>
          <cell r="E4042" t="str">
            <v>UN</v>
          </cell>
          <cell r="G4042">
            <v>5.38</v>
          </cell>
        </row>
        <row r="4043">
          <cell r="A4043" t="str">
            <v>SINAPI-I 39325</v>
          </cell>
          <cell r="D4043" t="str">
            <v>TE DE REDUCAO, CPVC, 28 X 22 MM, PARA AGUA QUENTE PREDIAL</v>
          </cell>
          <cell r="E4043" t="str">
            <v>UN</v>
          </cell>
          <cell r="G4043">
            <v>8.1</v>
          </cell>
        </row>
        <row r="4044">
          <cell r="A4044" t="str">
            <v>SINAPI-I 39326</v>
          </cell>
          <cell r="D4044" t="str">
            <v>TE DE REDUCAO, CPVC, 35 X 28 MM, PARA AGUA QUENTE PREDIAL</v>
          </cell>
          <cell r="E4044" t="str">
            <v>UN</v>
          </cell>
          <cell r="G4044">
            <v>29.08</v>
          </cell>
        </row>
        <row r="4045">
          <cell r="A4045" t="str">
            <v>SINAPI-I 39327</v>
          </cell>
          <cell r="D4045" t="str">
            <v>TE DE REDUCAO, CPVC, 42 X 35 MM, PARA AGUA QUENTE PREDIAL</v>
          </cell>
          <cell r="E4045" t="str">
            <v>UN</v>
          </cell>
          <cell r="G4045">
            <v>43.87</v>
          </cell>
        </row>
        <row r="4046">
          <cell r="A4046" t="str">
            <v>SINAPI-I 11378</v>
          </cell>
          <cell r="D4046" t="str">
            <v>TE DE REDUCAO, PVC PBA, BBB, JE, DN 100 X 50 / DE 110 X 60 MM, PARA REDE DE AGUA</v>
          </cell>
          <cell r="E4046" t="str">
            <v>UN</v>
          </cell>
          <cell r="G4046">
            <v>109.35</v>
          </cell>
        </row>
        <row r="4047">
          <cell r="A4047" t="str">
            <v>SINAPI-I 11379</v>
          </cell>
          <cell r="D4047" t="str">
            <v>TE DE REDUCAO, PVC PBA, BBB, JE, DN 100 X 75 / DE 110 X 85 MM, PARA REDE DE AGUA</v>
          </cell>
          <cell r="E4047" t="str">
            <v>UN</v>
          </cell>
          <cell r="G4047">
            <v>92.4</v>
          </cell>
        </row>
        <row r="4048">
          <cell r="A4048" t="str">
            <v>SINAPI-I 11493</v>
          </cell>
          <cell r="D4048" t="str">
            <v>TE DE REDUCAO, PVC PBA, BBB, JE, DN 75 X 50 / DE 85 X 60 MM, PARA REDE DE AGUA</v>
          </cell>
          <cell r="E4048" t="str">
            <v>UN</v>
          </cell>
          <cell r="G4048">
            <v>53.29</v>
          </cell>
        </row>
        <row r="4049">
          <cell r="A4049" t="str">
            <v>SINAPI-I 7106</v>
          </cell>
          <cell r="D4049" t="str">
            <v>TE DE REDUCAO, PVC, SOLDAVEL, 90 GRAUS, 110 MM X 60 MM, PARA AGUA FRIA PREDIAL</v>
          </cell>
          <cell r="E4049" t="str">
            <v>UN</v>
          </cell>
          <cell r="G4049">
            <v>155.31</v>
          </cell>
        </row>
        <row r="4050">
          <cell r="A4050" t="str">
            <v>SINAPI-I 7104</v>
          </cell>
          <cell r="D4050" t="str">
            <v>TE DE REDUCAO, PVC, SOLDAVEL, 90 GRAUS, 25 MM X 20 MM, PARA AGUA FRIA PREDIAL</v>
          </cell>
          <cell r="E4050" t="str">
            <v>UN</v>
          </cell>
          <cell r="G4050">
            <v>4.18</v>
          </cell>
        </row>
        <row r="4051">
          <cell r="A4051" t="str">
            <v>SINAPI-I 7136</v>
          </cell>
          <cell r="D4051" t="str">
            <v>TE DE REDUCAO, PVC, SOLDAVEL, 90 GRAUS, 32 MM X 25 MM, PARA AGUA FRIA PREDIAL</v>
          </cell>
          <cell r="E4051" t="str">
            <v>UN</v>
          </cell>
          <cell r="G4051">
            <v>7.29</v>
          </cell>
        </row>
        <row r="4052">
          <cell r="A4052" t="str">
            <v>SINAPI-I 7128</v>
          </cell>
          <cell r="D4052" t="str">
            <v>TE DE REDUCAO, PVC, SOLDAVEL, 90 GRAUS, 40 MM X 32 MM, PARA AGUA FRIA PREDIAL</v>
          </cell>
          <cell r="E4052" t="str">
            <v>UN</v>
          </cell>
          <cell r="G4052">
            <v>9.4600000000000009</v>
          </cell>
        </row>
        <row r="4053">
          <cell r="A4053" t="str">
            <v>SINAPI-I 7108</v>
          </cell>
          <cell r="D4053" t="str">
            <v>TE DE REDUCAO, PVC, SOLDAVEL, 90 GRAUS, 50 MM X 20 MM, PARA AGUA FRIA PREDIAL</v>
          </cell>
          <cell r="E4053" t="str">
            <v>UN</v>
          </cell>
          <cell r="G4053">
            <v>9.43</v>
          </cell>
        </row>
        <row r="4054">
          <cell r="A4054" t="str">
            <v>SINAPI-I 7129</v>
          </cell>
          <cell r="D4054" t="str">
            <v>TE DE REDUCAO, PVC, SOLDAVEL, 90 GRAUS, 50 MM X 25 MM, PARA AGUA FRIA PREDIAL</v>
          </cell>
          <cell r="E4054" t="str">
            <v>UN</v>
          </cell>
          <cell r="G4054">
            <v>11.1</v>
          </cell>
        </row>
        <row r="4055">
          <cell r="A4055" t="str">
            <v>SINAPI-I 7130</v>
          </cell>
          <cell r="D4055" t="str">
            <v>TE DE REDUCAO, PVC, SOLDAVEL, 90 GRAUS, 50 MM X 32 MM, PARA AGUA FRIA PREDIAL</v>
          </cell>
          <cell r="E4055" t="str">
            <v>UN</v>
          </cell>
          <cell r="G4055">
            <v>16.13</v>
          </cell>
        </row>
        <row r="4056">
          <cell r="A4056" t="str">
            <v>SINAPI-I 7131</v>
          </cell>
          <cell r="D4056" t="str">
            <v>TE DE REDUCAO, PVC, SOLDAVEL, 90 GRAUS, 50 MM X 40 MM, PARA AGUA FRIA PREDIAL</v>
          </cell>
          <cell r="E4056" t="str">
            <v>UN</v>
          </cell>
          <cell r="G4056">
            <v>19.73</v>
          </cell>
        </row>
        <row r="4057">
          <cell r="A4057" t="str">
            <v>SINAPI-I 7132</v>
          </cell>
          <cell r="D4057" t="str">
            <v>TE DE REDUCAO, PVC, SOLDAVEL, 90 GRAUS, 75 MM X 50 MM, PARA AGUA FRIA PREDIAL</v>
          </cell>
          <cell r="E4057" t="str">
            <v>UN</v>
          </cell>
          <cell r="G4057">
            <v>46.46</v>
          </cell>
        </row>
        <row r="4058">
          <cell r="A4058" t="str">
            <v>SINAPI-I 7133</v>
          </cell>
          <cell r="D4058" t="str">
            <v>TE DE REDUCAO, PVC, SOLDAVEL, 90 GRAUS, 85 MM X 60 MM, PARA AGUA FRIA PREDIAL</v>
          </cell>
          <cell r="E4058" t="str">
            <v>UN</v>
          </cell>
          <cell r="G4058">
            <v>107.35</v>
          </cell>
        </row>
        <row r="4059">
          <cell r="A4059" t="str">
            <v>SINAPI-I 37422</v>
          </cell>
          <cell r="D4059" t="str">
            <v>TE DE SERVICO INTEGRADO, EM POLIPROPILENO (PP), PARA TUBOS EM PEAD, 63 X 20 MM - LIGACAO PREDIAL DE AGUA</v>
          </cell>
          <cell r="E4059" t="str">
            <v>UN</v>
          </cell>
          <cell r="G4059">
            <v>77.52</v>
          </cell>
        </row>
        <row r="4060">
          <cell r="A4060" t="str">
            <v>SINAPI-I 37420</v>
          </cell>
          <cell r="D4060" t="str">
            <v>TE DE SERVICO INTEGRADO, EM POLIPROPILENO (PP), PARA TUBOS EM PEAD/PVC, 60 X 20 MM - LIGACAO PREDIAL DE AGUA</v>
          </cell>
          <cell r="E4060" t="str">
            <v>UN</v>
          </cell>
          <cell r="G4060">
            <v>60.59</v>
          </cell>
        </row>
        <row r="4061">
          <cell r="A4061" t="str">
            <v>SINAPI-I 37421</v>
          </cell>
          <cell r="D4061" t="str">
            <v>TE DE SERVICO INTEGRADO, EM POLIPROPILENO (PP), PARA TUBOS EM PEAD/PVC, 60 X 32 MM - LIGACAO PREDIAL DE AGUA</v>
          </cell>
          <cell r="E4061" t="str">
            <v>UN</v>
          </cell>
          <cell r="G4061">
            <v>82.81</v>
          </cell>
        </row>
        <row r="4062">
          <cell r="A4062" t="str">
            <v>SINAPI-I 37443</v>
          </cell>
          <cell r="D4062" t="str">
            <v>TE DE SERVICO, PEAD PE 100, DE 125 X 20 MM, PARA ELETROFUSAO</v>
          </cell>
          <cell r="E4062" t="str">
            <v>UN</v>
          </cell>
        </row>
        <row r="4063">
          <cell r="A4063" t="str">
            <v>SINAPI-I 37444</v>
          </cell>
          <cell r="D4063" t="str">
            <v>TE DE SERVICO, PEAD PE 100, DE 125 X 32 MM, PARA ELETROFUSAO</v>
          </cell>
          <cell r="E4063" t="str">
            <v>UN</v>
          </cell>
        </row>
        <row r="4064">
          <cell r="A4064" t="str">
            <v>SINAPI-I 37445</v>
          </cell>
          <cell r="D4064" t="str">
            <v>TE DE SERVICO, PEAD PE 100, DE 125 X 63 MM, PARA ELETROFUSAO</v>
          </cell>
          <cell r="E4064" t="str">
            <v>UN</v>
          </cell>
        </row>
        <row r="4065">
          <cell r="A4065" t="str">
            <v>SINAPI-I 37446</v>
          </cell>
          <cell r="D4065" t="str">
            <v>TE DE SERVICO, PEAD PE 100, DE 200 X 20 MM, PARA ELETROFUSAO</v>
          </cell>
          <cell r="E4065" t="str">
            <v>UN</v>
          </cell>
        </row>
        <row r="4066">
          <cell r="A4066" t="str">
            <v>SINAPI-I 37447</v>
          </cell>
          <cell r="D4066" t="str">
            <v>TE DE SERVICO, PEAD PE 100, DE 200 X 32 MM, PARA ELETROFUSAO</v>
          </cell>
          <cell r="E4066" t="str">
            <v>UN</v>
          </cell>
        </row>
        <row r="4067">
          <cell r="A4067" t="str">
            <v>SINAPI-I 37448</v>
          </cell>
          <cell r="D4067" t="str">
            <v>TE DE SERVICO, PEAD PE 100, DE 200 X 63 MM, PARA ELETROFUSAO</v>
          </cell>
          <cell r="E4067" t="str">
            <v>UN</v>
          </cell>
        </row>
        <row r="4068">
          <cell r="A4068" t="str">
            <v>SINAPI-I 37440</v>
          </cell>
          <cell r="D4068" t="str">
            <v>TE DE SERVICO, PEAD PE 100, DE 63 X 20 MM, PARA ELETROFUSAO</v>
          </cell>
          <cell r="E4068" t="str">
            <v>UN</v>
          </cell>
        </row>
        <row r="4069">
          <cell r="A4069" t="str">
            <v>SINAPI-I 37441</v>
          </cell>
          <cell r="D4069" t="str">
            <v>TE DE SERVICO, PEAD PE 100, DE 63 X 32 MM, PARA ELETROFUSAO</v>
          </cell>
          <cell r="E4069" t="str">
            <v>UN</v>
          </cell>
        </row>
        <row r="4070">
          <cell r="A4070" t="str">
            <v>SINAPI-I 37442</v>
          </cell>
          <cell r="D4070" t="str">
            <v>TE DE SERVICO, PEAD PE 100, DE 63 X 63 MM, PARA ELETROFUSAO</v>
          </cell>
          <cell r="E4070" t="str">
            <v>UN</v>
          </cell>
        </row>
        <row r="4071">
          <cell r="A4071" t="str">
            <v>SINAPI-I 38017</v>
          </cell>
          <cell r="D4071" t="str">
            <v>TE DE TRANSICAO, CPVC, SOLDAVEL, 15 MM X 1/2", PARA AGUA QUENTE</v>
          </cell>
          <cell r="E4071" t="str">
            <v>UN</v>
          </cell>
          <cell r="G4071">
            <v>10.99</v>
          </cell>
        </row>
        <row r="4072">
          <cell r="A4072" t="str">
            <v>SINAPI-I 38018</v>
          </cell>
          <cell r="D4072" t="str">
            <v>TE DE TRANSICAO, CPVC, SOLDAVEL, 22 MM X 1/2", PARA AGUA QUENTE</v>
          </cell>
          <cell r="E4072" t="str">
            <v>UN</v>
          </cell>
          <cell r="G4072">
            <v>12.36</v>
          </cell>
        </row>
        <row r="4073">
          <cell r="A4073" t="str">
            <v>SINAPI-I 39895</v>
          </cell>
          <cell r="D4073" t="str">
            <v>TE DUPLA CURVA BRONZE/LATAO SEM ANEL DE SOLDA, ROSCA F X BOLSA X ROSCA F, 1/2" X 15 X 1/2"</v>
          </cell>
          <cell r="E4073" t="str">
            <v>UN</v>
          </cell>
        </row>
        <row r="4074">
          <cell r="A4074" t="str">
            <v>SINAPI-I 39896</v>
          </cell>
          <cell r="D4074" t="str">
            <v>TE DUPLA CURVA BRONZE/LATAO SEM ANEL DE SOLDA, ROSCA F X BOLSA X ROSCA F, 3/4" X 22 X 3/4"</v>
          </cell>
          <cell r="E4074" t="str">
            <v>UN</v>
          </cell>
        </row>
        <row r="4075">
          <cell r="A4075" t="str">
            <v>SINAPI-I 44038</v>
          </cell>
          <cell r="D4075" t="str">
            <v>TE HORIZONTAL 90 GRAUS, PARA ELETROCALHA, EM CHAPA DE ACO GALVANIZADO, ESPESSURA #14, 700 X 50 MM (L X A), SEM VIROLA, SEM TAMPA</v>
          </cell>
          <cell r="E4075" t="str">
            <v>UN</v>
          </cell>
          <cell r="G4075">
            <v>325.25</v>
          </cell>
        </row>
        <row r="4076">
          <cell r="A4076" t="str">
            <v>SINAPI-I 44040</v>
          </cell>
          <cell r="D4076" t="str">
            <v>TE HORIZONTAL 90 GRAUS, PARA ELETROCALHA, EM CHAPA DE ACO GALVANIZADO, ESPESSURA #14, 800 X 50 MM (L X A), SEM VIROLA, SEM TAMPA</v>
          </cell>
          <cell r="E4076" t="str">
            <v>UN</v>
          </cell>
          <cell r="G4076">
            <v>414.99</v>
          </cell>
        </row>
        <row r="4077">
          <cell r="A4077" t="str">
            <v>SINAPI-I 44035</v>
          </cell>
          <cell r="D4077" t="str">
            <v>TE HORIZONTAL 90 GRAUS, PARA ELETROCALHA, EM CHAPA DE ACO GALVANIZADO, ESPESSURA #16, 500 X 50 MM (L X A), SEM VIROLA, SEM TAMPA</v>
          </cell>
          <cell r="E4077" t="str">
            <v>UN</v>
          </cell>
          <cell r="G4077">
            <v>193.51</v>
          </cell>
        </row>
        <row r="4078">
          <cell r="A4078" t="str">
            <v>SINAPI-I 44037</v>
          </cell>
          <cell r="D4078" t="str">
            <v>TE HORIZONTAL 90 GRAUS, PARA ELETROCALHA, EM CHAPA DE ACO GALVANIZADO, ESPESSURA #16, 600 X 50 MM (L X A), SEM VIROLA, SEM TAMPA</v>
          </cell>
          <cell r="E4078" t="str">
            <v>UN</v>
          </cell>
          <cell r="G4078">
            <v>246.23</v>
          </cell>
        </row>
        <row r="4079">
          <cell r="A4079" t="str">
            <v>SINAPI-I 44033</v>
          </cell>
          <cell r="D4079" t="str">
            <v>TE HORIZONTAL 90 GRAUS, PARA ELETROCALHA, EM CHAPA DE ACO GALVANIZADO, ESPESSURA #18, 300 X 50 MM (L X A), SEM VIROLA, SEM TAMPA</v>
          </cell>
          <cell r="E4079" t="str">
            <v>UN</v>
          </cell>
          <cell r="G4079">
            <v>76.540000000000006</v>
          </cell>
        </row>
        <row r="4080">
          <cell r="A4080" t="str">
            <v>SINAPI-I 44034</v>
          </cell>
          <cell r="D4080" t="str">
            <v>TE HORIZONTAL 90 GRAUS, PARA ELETROCALHA, EM CHAPA DE ACO GALVANIZADO, ESPESSURA #18, 400 X 50 MM (L X A), SEM VIROLA, SEM TAMPA</v>
          </cell>
          <cell r="E4080" t="str">
            <v>UN</v>
          </cell>
          <cell r="G4080">
            <v>105.2</v>
          </cell>
        </row>
        <row r="4081">
          <cell r="A4081" t="str">
            <v>SINAPI-I 44028</v>
          </cell>
          <cell r="D4081" t="str">
            <v>TE HORIZONTAL 90 GRAUS, PARA ELETROCALHA, EM CHAPA DE ACO GALVANIZADO, ESPESSURA #22, 100 X 50 MM (L X A), SEM VIROLA, SEM TAMPA</v>
          </cell>
          <cell r="E4081" t="str">
            <v>UN</v>
          </cell>
          <cell r="G4081">
            <v>30.72</v>
          </cell>
        </row>
        <row r="4082">
          <cell r="A4082" t="str">
            <v>SINAPI-I 44029</v>
          </cell>
          <cell r="D4082" t="str">
            <v>TE HORIZONTAL 90 GRAUS, PARA ELETROCALHA, EM CHAPA DE ACO GALVANIZADO, ESPESSURA #22, 125 X 50 MM (L X A), SEM VIROLA, SEM TAMPA</v>
          </cell>
          <cell r="E4082" t="str">
            <v>UN</v>
          </cell>
          <cell r="G4082">
            <v>32.65</v>
          </cell>
        </row>
        <row r="4083">
          <cell r="A4083" t="str">
            <v>SINAPI-I 44030</v>
          </cell>
          <cell r="D4083" t="str">
            <v>TE HORIZONTAL 90 GRAUS, PARA ELETROCALHA, EM CHAPA DE ACO GALVANIZADO, ESPESSURA #22, 150 X 50 MM (L X A), SEM VIROLA, SEM TAMPA</v>
          </cell>
          <cell r="E4083" t="str">
            <v>UN</v>
          </cell>
          <cell r="G4083">
            <v>39.22</v>
          </cell>
        </row>
        <row r="4084">
          <cell r="A4084" t="str">
            <v>SINAPI-I 44031</v>
          </cell>
          <cell r="D4084" t="str">
            <v>TE HORIZONTAL 90 GRAUS, PARA ELETROCALHA, EM CHAPA DE ACO GALVANIZADO, ESPESSURA #22, 200 X 50 MM (L X A), SEM VIROLA, SEM TAMPA</v>
          </cell>
          <cell r="E4084" t="str">
            <v>UN</v>
          </cell>
          <cell r="G4084">
            <v>48.15</v>
          </cell>
        </row>
        <row r="4085">
          <cell r="A4085" t="str">
            <v>SINAPI-I 44032</v>
          </cell>
          <cell r="D4085" t="str">
            <v>TE HORIZONTAL 90 GRAUS, PARA ELETROCALHA, EM CHAPA DE ACO GALVANIZADO, ESPESSURA #22, 250 X 50 MM (L X A), SEM VIROLA, SEM TAMPA</v>
          </cell>
          <cell r="E4085" t="str">
            <v>UN</v>
          </cell>
          <cell r="G4085">
            <v>54.64</v>
          </cell>
        </row>
        <row r="4086">
          <cell r="A4086" t="str">
            <v>SINAPI-I 44036</v>
          </cell>
          <cell r="D4086" t="str">
            <v>TE HORIZONTAL 90 GRAUS, PARA ELETROCALHA, EM CHAPA DE ACO GALVANIZADO, ESPESSURA #22, 50 X 50 MM (L X A), SEM VIROLA, SEM TAMPA</v>
          </cell>
          <cell r="E4086" t="str">
            <v>UN</v>
          </cell>
          <cell r="G4086">
            <v>22.56</v>
          </cell>
        </row>
        <row r="4087">
          <cell r="A4087" t="str">
            <v>SINAPI-I 44039</v>
          </cell>
          <cell r="D4087" t="str">
            <v>TE HORIZONTAL 90 GRAUS, PARA ELETROCALHA, EM CHAPA DE ACO GALVANIZADO, ESPESSURA #22, 75 X 50 MM (L X A), SEM VIROLA, SEM TAMPA</v>
          </cell>
          <cell r="E4087" t="str">
            <v>UN</v>
          </cell>
          <cell r="G4087">
            <v>27.45</v>
          </cell>
        </row>
        <row r="4088">
          <cell r="A4088" t="str">
            <v>SINAPI-I 38873</v>
          </cell>
          <cell r="D4088" t="str">
            <v>TE METALICO, PARA CONEXAO COM ANEL DESLIZANTE, DN 16 MM, EM TUBO PEX PARA INST. AGUA QUENTE/FRIA</v>
          </cell>
          <cell r="E4088" t="str">
            <v>UN</v>
          </cell>
        </row>
        <row r="4089">
          <cell r="A4089" t="str">
            <v>SINAPI-I 38874</v>
          </cell>
          <cell r="D4089" t="str">
            <v>TE METALICO, PARA CONEXAO COM ANEL DESLIZANTE, DN 20 MM, EM TUBO PEX PARA INST. AGUA QUENTE/FRIA</v>
          </cell>
          <cell r="E4089" t="str">
            <v>UN</v>
          </cell>
        </row>
        <row r="4090">
          <cell r="A4090" t="str">
            <v>SINAPI-I 38875</v>
          </cell>
          <cell r="D4090" t="str">
            <v>TE METALICO, PARA CONEXAO COM ANEL DESLIZANTE, DN 25 MM, EM TUBO PEX PARA INST. AGUA QUENTE/FRIA</v>
          </cell>
          <cell r="E4090" t="str">
            <v>UN</v>
          </cell>
        </row>
        <row r="4091">
          <cell r="A4091" t="str">
            <v>SINAPI-I 38876</v>
          </cell>
          <cell r="D4091" t="str">
            <v>TE METALICO, PARA CONEXAO COM ANEL DESLIZANTE, DN 32 MM, EM TUBO PEX PARA INST. AGUA QUENTE/FRIA</v>
          </cell>
          <cell r="E4091" t="str">
            <v>UN</v>
          </cell>
        </row>
        <row r="4092">
          <cell r="A4092" t="str">
            <v>SINAPI-I 39000</v>
          </cell>
          <cell r="D4092" t="str">
            <v>TE MISTURADOR COM INSERTO METALICO, FEMEA, PPR, DN 25 MM X 3/4", PARA AGUA QUENTE E FRIA PREDIAL</v>
          </cell>
          <cell r="E4092" t="str">
            <v>UN</v>
          </cell>
        </row>
        <row r="4093">
          <cell r="A4093" t="str">
            <v>SINAPI-I 38674</v>
          </cell>
          <cell r="D4093" t="str">
            <v>TE MISTURADOR DE TRANSICAO, CPVC, COM ROSCA, 22 MM X 3/4", PARA AGUA QUENTE</v>
          </cell>
          <cell r="E4093" t="str">
            <v>UN</v>
          </cell>
          <cell r="G4093">
            <v>36.99</v>
          </cell>
        </row>
        <row r="4094">
          <cell r="A4094" t="str">
            <v>SINAPI-I 38019</v>
          </cell>
          <cell r="D4094" t="str">
            <v>TE MISTURADOR, CPVC, SOLDAVEL, 15 MM, PARA AGUA QUENTE</v>
          </cell>
          <cell r="E4094" t="str">
            <v>UN</v>
          </cell>
          <cell r="G4094">
            <v>7.83</v>
          </cell>
        </row>
        <row r="4095">
          <cell r="A4095" t="str">
            <v>SINAPI-I 38020</v>
          </cell>
          <cell r="D4095" t="str">
            <v>TE MISTURADOR, CPVC, SOLDAVEL, 22 MM, PARA AGUA QUENTE</v>
          </cell>
          <cell r="E4095" t="str">
            <v>UN</v>
          </cell>
          <cell r="G4095">
            <v>9.64</v>
          </cell>
        </row>
        <row r="4096">
          <cell r="A4096" t="str">
            <v>SINAPI-I 38454</v>
          </cell>
          <cell r="D4096" t="str">
            <v>TE MISTURADOR, PPR, F/M/M, DN 20 X 20 MM, PARA AGUA QUENTE PREDIAL</v>
          </cell>
          <cell r="E4096" t="str">
            <v>UN</v>
          </cell>
        </row>
        <row r="4097">
          <cell r="A4097" t="str">
            <v>SINAPI-I 38455</v>
          </cell>
          <cell r="D4097" t="str">
            <v>TE MISTURADOR, PPR, F/M/M, DN 25 X 25 MM, PARA AGUA QUENTE PREDIAL</v>
          </cell>
          <cell r="E4097" t="str">
            <v>UN</v>
          </cell>
        </row>
        <row r="4098">
          <cell r="A4098" t="str">
            <v>SINAPI-I 38462</v>
          </cell>
          <cell r="D4098" t="str">
            <v>TE NORMAL, PPR, F/F/F, SOLDAVEL, 90 GRAUS, DN 110 X 110 X 110 MM, PARA AGUA QUENTE PREDIAL</v>
          </cell>
          <cell r="E4098" t="str">
            <v>UN</v>
          </cell>
        </row>
        <row r="4099">
          <cell r="A4099" t="str">
            <v>SINAPI-I 36362</v>
          </cell>
          <cell r="D4099" t="str">
            <v>TE NORMAL, PPR, F/F/F, SOLDAVEL, 90 GRAUS, DN 20 X 20 X 20 MM, PARA AGUA QUENTE PREDIAL</v>
          </cell>
          <cell r="E4099" t="str">
            <v>UN</v>
          </cell>
        </row>
        <row r="4100">
          <cell r="A4100" t="str">
            <v>SINAPI-I 36298</v>
          </cell>
          <cell r="D4100" t="str">
            <v>TE NORMAL, PPR, F/F/F, SOLDAVEL, 90 GRAUS, DN 25 X 25 X 25 MM, PARA AGUA QUENTE PREDIAL</v>
          </cell>
          <cell r="E4100" t="str">
            <v>UN</v>
          </cell>
        </row>
        <row r="4101">
          <cell r="A4101" t="str">
            <v>SINAPI-I 38456</v>
          </cell>
          <cell r="D4101" t="str">
            <v>TE NORMAL, PPR, F/F/F, SOLDAVEL, 90 GRAUS, DN 32 X 32 X 32 MM, PARA AGUA QUENTE PREDIAL</v>
          </cell>
          <cell r="E4101" t="str">
            <v>UN</v>
          </cell>
        </row>
        <row r="4102">
          <cell r="A4102" t="str">
            <v>SINAPI-I 38457</v>
          </cell>
          <cell r="D4102" t="str">
            <v>TE NORMAL, PPR, F/F/F, SOLDAVEL, 90 GRAUS, DN 40 X 40 X 40 MM, PARA AGUA QUENTE PREDIAL</v>
          </cell>
          <cell r="E4102" t="str">
            <v>UN</v>
          </cell>
        </row>
        <row r="4103">
          <cell r="A4103" t="str">
            <v>SINAPI-I 38458</v>
          </cell>
          <cell r="D4103" t="str">
            <v>TE NORMAL, PPR, F/F/F, SOLDAVEL, 90 GRAUS, DN 50 X 50 X 50 MM, PARA AGUA QUENTE PREDIAL</v>
          </cell>
          <cell r="E4103" t="str">
            <v>UN</v>
          </cell>
        </row>
        <row r="4104">
          <cell r="A4104" t="str">
            <v>SINAPI-I 38459</v>
          </cell>
          <cell r="D4104" t="str">
            <v>TE NORMAL, PPR, F/F/F, SOLDAVEL, 90 GRAUS, DN 63 X 63 X 63 MM, PARA AGUA QUENTE PREDIAL</v>
          </cell>
          <cell r="E4104" t="str">
            <v>UN</v>
          </cell>
        </row>
        <row r="4105">
          <cell r="A4105" t="str">
            <v>SINAPI-I 38460</v>
          </cell>
          <cell r="D4105" t="str">
            <v>TE NORMAL, PPR, F/F/F, SOLDAVEL, 90 GRAUS, DN 75 X 75 X 75 MM, PARA AGUA QUENTE PREDIAL</v>
          </cell>
          <cell r="E4105" t="str">
            <v>UN</v>
          </cell>
        </row>
        <row r="4106">
          <cell r="A4106" t="str">
            <v>SINAPI-I 38461</v>
          </cell>
          <cell r="D4106" t="str">
            <v>TE NORMAL, PPR, F/F/F, SOLDAVEL, 90 GRAUS, DN 90 X 90 X 90 MM, PARA AGUA QUENTE PREDIAL</v>
          </cell>
          <cell r="E4106" t="str">
            <v>UN</v>
          </cell>
        </row>
        <row r="4107">
          <cell r="A4107" t="str">
            <v>SINAPI-I 7094</v>
          </cell>
          <cell r="D4107" t="str">
            <v>TE PVC ROSCAVEL 90 GRAUS, 1", PARA AGUA FRIA PREDIAL</v>
          </cell>
          <cell r="E4107" t="str">
            <v>UN</v>
          </cell>
          <cell r="G4107">
            <v>13.67</v>
          </cell>
        </row>
        <row r="4108">
          <cell r="A4108" t="str">
            <v>SINAPI-I 7116</v>
          </cell>
          <cell r="D4108" t="str">
            <v>TE PVC SOLDAVEL, BBB, 90 GRAUS, DN 40 MM, PARA ESGOTO SECUNDARIO PREDIAL</v>
          </cell>
          <cell r="E4108" t="str">
            <v>UN</v>
          </cell>
          <cell r="G4108">
            <v>3.76</v>
          </cell>
        </row>
        <row r="4109">
          <cell r="A4109" t="str">
            <v>SINAPI-I 7118</v>
          </cell>
          <cell r="D4109" t="str">
            <v>TE PVC, ROSCAVEL, 90 GRAUS, 1 1/2", AGUA FRIA PREDIAL</v>
          </cell>
          <cell r="E4109" t="str">
            <v>UN</v>
          </cell>
          <cell r="G4109">
            <v>28.1</v>
          </cell>
        </row>
        <row r="4110">
          <cell r="A4110" t="str">
            <v>SINAPI-I 7098</v>
          </cell>
          <cell r="D4110" t="str">
            <v>TE PVC, ROSCAVEL, 90 GRAUS, 1/2", AGUA FRIA PREDIAL</v>
          </cell>
          <cell r="E4110" t="str">
            <v>UN</v>
          </cell>
          <cell r="G4110">
            <v>4.18</v>
          </cell>
        </row>
        <row r="4111">
          <cell r="A4111" t="str">
            <v>SINAPI-I 7110</v>
          </cell>
          <cell r="D4111" t="str">
            <v>TE PVC, ROSCAVEL, 90 GRAUS, 2", AGUA FRIA PREDIAL</v>
          </cell>
          <cell r="E4111" t="str">
            <v>UN</v>
          </cell>
          <cell r="G4111">
            <v>53.43</v>
          </cell>
        </row>
        <row r="4112">
          <cell r="A4112" t="str">
            <v>SINAPI-I 7123</v>
          </cell>
          <cell r="D4112" t="str">
            <v>TE PVC, ROSCAVEL, 90 GRAUS, 3/4", AGUA FRIA PREDIAL</v>
          </cell>
          <cell r="E4112" t="str">
            <v>UN</v>
          </cell>
          <cell r="G4112">
            <v>5.05</v>
          </cell>
        </row>
        <row r="4113">
          <cell r="A4113" t="str">
            <v>SINAPI-I 7121</v>
          </cell>
          <cell r="D4113" t="str">
            <v>TE PVC, SOLDAVEL, COM BUCHA DE LATAO NA BOLSA CENTRAL, 90 GRAUS, 20 MM X 1/2", PARA AGUA FRIA PREDIAL</v>
          </cell>
          <cell r="E4113" t="str">
            <v>UN</v>
          </cell>
          <cell r="G4113">
            <v>9.99</v>
          </cell>
        </row>
        <row r="4114">
          <cell r="A4114" t="str">
            <v>SINAPI-I 7137</v>
          </cell>
          <cell r="D4114" t="str">
            <v>TE PVC, SOLDAVEL, COM BUCHA DE LATAO NA BOLSA CENTRAL, 90 GRAUS, 25 MM X 1/2", PARA AGUA FRIA PREDIAL</v>
          </cell>
          <cell r="E4114" t="str">
            <v>UN</v>
          </cell>
          <cell r="G4114">
            <v>10.91</v>
          </cell>
        </row>
        <row r="4115">
          <cell r="A4115" t="str">
            <v>SINAPI-I 7122</v>
          </cell>
          <cell r="D4115" t="str">
            <v>TE PVC, SOLDAVEL, COM BUCHA DE LATAO NA BOLSA CENTRAL, 90 GRAUS, 25 MM X 3/4", PARA AGUA FRIA PREDIAL</v>
          </cell>
          <cell r="E4115" t="str">
            <v>UN</v>
          </cell>
          <cell r="G4115">
            <v>12.01</v>
          </cell>
        </row>
        <row r="4116">
          <cell r="A4116" t="str">
            <v>SINAPI-I 7114</v>
          </cell>
          <cell r="D4116" t="str">
            <v>TE PVC, SOLDAVEL, COM BUCHA DE LATAO NA BOLSA CENTRAL, 90 GRAUS, 32 MM X 3/4", PARA AGUA FRIA PREDIAL</v>
          </cell>
          <cell r="E4116" t="str">
            <v>UN</v>
          </cell>
          <cell r="G4116">
            <v>13.97</v>
          </cell>
        </row>
        <row r="4117">
          <cell r="A4117" t="str">
            <v>SINAPI-I 7109</v>
          </cell>
          <cell r="D4117" t="str">
            <v>TE PVC, SOLDAVEL, COM ROSCA NA BOLSA CENTRAL, 90 GRAUS, 20 MM X 1/2", PARA AGUA FRIA PREDIAL</v>
          </cell>
          <cell r="E4117" t="str">
            <v>UN</v>
          </cell>
          <cell r="G4117">
            <v>2.77</v>
          </cell>
        </row>
        <row r="4118">
          <cell r="A4118" t="str">
            <v>SINAPI-I 7135</v>
          </cell>
          <cell r="D4118" t="str">
            <v>TE PVC, SOLDAVEL, COM ROSCA NA BOLSA CENTRAL, 90 GRAUS, 25 MM X 1/2", PARA AGUA FRIA PREDIAL</v>
          </cell>
          <cell r="E4118" t="str">
            <v>UN</v>
          </cell>
          <cell r="G4118">
            <v>5.67</v>
          </cell>
        </row>
        <row r="4119">
          <cell r="A4119" t="str">
            <v>SINAPI-I 37947</v>
          </cell>
          <cell r="D4119" t="str">
            <v>TE PVC, SOLDAVEL, COM ROSCA NA BOLSA CENTRAL, 90 GRAUS, 25 MM X 3/4", PARA AGUA FRIA PREDIAL</v>
          </cell>
          <cell r="E4119" t="str">
            <v>UN</v>
          </cell>
          <cell r="G4119">
            <v>4.6100000000000003</v>
          </cell>
        </row>
        <row r="4120">
          <cell r="A4120" t="str">
            <v>SINAPI-I 7103</v>
          </cell>
          <cell r="D4120" t="str">
            <v>TE PVC, SOLDAVEL, COM ROSCA NA BOLSA CENTRAL, 90 GRAUS, 32 MM X 3/4", PARA AGUA FRIA PREDIAL</v>
          </cell>
          <cell r="E4120" t="str">
            <v>UN</v>
          </cell>
          <cell r="G4120">
            <v>15.03</v>
          </cell>
        </row>
        <row r="4121">
          <cell r="A4121" t="str">
            <v>SINAPI-I 40419</v>
          </cell>
          <cell r="D4121" t="str">
            <v>TE RANHURADO EM FERRO FUNDIDO, DN 50 (2")</v>
          </cell>
          <cell r="E4121" t="str">
            <v>UN</v>
          </cell>
        </row>
        <row r="4122">
          <cell r="A4122" t="str">
            <v>SINAPI-I 40420</v>
          </cell>
          <cell r="D4122" t="str">
            <v>TE RANHURADO EM FERRO FUNDIDO, DN 65 (2 1/2")</v>
          </cell>
          <cell r="E4122" t="str">
            <v>UN</v>
          </cell>
        </row>
        <row r="4123">
          <cell r="A4123" t="str">
            <v>SINAPI-I 40421</v>
          </cell>
          <cell r="D4123" t="str">
            <v>TE RANHURADO EM FERRO FUNDIDO, DN 80 (3")</v>
          </cell>
          <cell r="E4123" t="str">
            <v>UN</v>
          </cell>
        </row>
        <row r="4124">
          <cell r="A4124" t="str">
            <v>SINAPI-I 38905</v>
          </cell>
          <cell r="D4124" t="str">
            <v>TE ROSCA FEMEA, METALICO, PARA CONEXAO COM ANEL DESLIZANTE, DN 16 MM X 1/2", EM TUBO PEX PARA INST. AGUA QUENTE/FRIA</v>
          </cell>
          <cell r="E4124" t="str">
            <v>UN</v>
          </cell>
        </row>
        <row r="4125">
          <cell r="A4125" t="str">
            <v>SINAPI-I 38907</v>
          </cell>
          <cell r="D4125" t="str">
            <v>TE ROSCA FEMEA, METALICO, PARA CONEXAO COM ANEL DESLIZANTE, DN 20 MM X 1/2", EM TUBO PEX PARA INST. AGUA QUENTE/FRIA</v>
          </cell>
          <cell r="E4125" t="str">
            <v>UN</v>
          </cell>
        </row>
        <row r="4126">
          <cell r="A4126" t="str">
            <v>SINAPI-I 38910</v>
          </cell>
          <cell r="D4126" t="str">
            <v>TE ROSCA FEMEA, METALICO, PARA CONEXAO COM ANEL DESLIZANTE, DN 25 MM X 3/4", EM TUBO PEX PARA INST. AGUA QUENTE/FRIA</v>
          </cell>
          <cell r="E4126" t="str">
            <v>UN</v>
          </cell>
        </row>
        <row r="4127">
          <cell r="A4127" t="str">
            <v>SINAPI-I 11655</v>
          </cell>
          <cell r="D4127" t="str">
            <v>TE SANITARIO DE REDUCAO, PVC, DN 100 X 50 MM, SERIE NORMAL, PARA ESGOTO PREDIAL</v>
          </cell>
          <cell r="E4127" t="str">
            <v>UN</v>
          </cell>
          <cell r="G4127">
            <v>17.39</v>
          </cell>
        </row>
        <row r="4128">
          <cell r="A4128" t="str">
            <v>SINAPI-I 11656</v>
          </cell>
          <cell r="D4128" t="str">
            <v>TE SANITARIO DE REDUCAO, PVC, DN 100 X 75 MM, SERIE NORMAL PARA ESGOTO PREDIAL</v>
          </cell>
          <cell r="E4128" t="str">
            <v>UN</v>
          </cell>
          <cell r="G4128">
            <v>19.97</v>
          </cell>
        </row>
        <row r="4129">
          <cell r="A4129" t="str">
            <v>SINAPI-I 7091</v>
          </cell>
          <cell r="D4129" t="str">
            <v>TE SANITARIO, PVC, DN 100 X 100 MM, SERIE NORMAL, PARA ESGOTO PREDIAL</v>
          </cell>
          <cell r="E4129" t="str">
            <v>UN</v>
          </cell>
          <cell r="G4129">
            <v>16.36</v>
          </cell>
        </row>
        <row r="4130">
          <cell r="A4130" t="str">
            <v>SINAPI-I 37948</v>
          </cell>
          <cell r="D4130" t="str">
            <v>TE SANITARIO, PVC, DN 40 X 40 MM, SERIE NORMAL, PARA ESGOTO PREDIAL</v>
          </cell>
          <cell r="E4130" t="str">
            <v>UN</v>
          </cell>
          <cell r="G4130">
            <v>3.79</v>
          </cell>
        </row>
        <row r="4131">
          <cell r="A4131" t="str">
            <v>SINAPI-I 7097</v>
          </cell>
          <cell r="D4131" t="str">
            <v>TE SANITARIO, PVC, DN 50 X 50 MM, SERIE NORMAL, PARA ESGOTO PREDIAL</v>
          </cell>
          <cell r="E4131" t="str">
            <v>UN</v>
          </cell>
          <cell r="G4131">
            <v>7.68</v>
          </cell>
        </row>
        <row r="4132">
          <cell r="A4132" t="str">
            <v>SINAPI-I 11658</v>
          </cell>
          <cell r="D4132" t="str">
            <v>TE SANITARIO, PVC, DN 75 X 75 MM, SERIE NORMAL PARA ESGOTO PREDIAL</v>
          </cell>
          <cell r="E4132" t="str">
            <v>UN</v>
          </cell>
          <cell r="G4132">
            <v>16.98</v>
          </cell>
        </row>
        <row r="4133">
          <cell r="A4133" t="str">
            <v>SINAPI-I 7146</v>
          </cell>
          <cell r="D4133" t="str">
            <v>TE SOLDAVEL, PVC, 90 GRAUS, 110 MM, PARA AGUA FRIA PREDIAL (NBR 5648)</v>
          </cell>
          <cell r="E4133" t="str">
            <v>UN</v>
          </cell>
          <cell r="G4133">
            <v>182.89</v>
          </cell>
        </row>
        <row r="4134">
          <cell r="A4134" t="str">
            <v>SINAPI-I 7138</v>
          </cell>
          <cell r="D4134" t="str">
            <v>TE SOLDAVEL, PVC, 90 GRAUS, 20 MM, PARA AGUA FRIA PREDIAL (NBR 5648)</v>
          </cell>
          <cell r="E4134" t="str">
            <v>UN</v>
          </cell>
          <cell r="G4134">
            <v>1.1599999999999999</v>
          </cell>
        </row>
        <row r="4135">
          <cell r="A4135" t="str">
            <v>SINAPI-I 7139</v>
          </cell>
          <cell r="D4135" t="str">
            <v>TE SOLDAVEL, PVC, 90 GRAUS, 25 MM, PARA AGUA FRIA PREDIAL (NBR 5648)</v>
          </cell>
          <cell r="E4135" t="str">
            <v>UN</v>
          </cell>
          <cell r="G4135">
            <v>1.31</v>
          </cell>
        </row>
        <row r="4136">
          <cell r="A4136" t="str">
            <v>SINAPI-I 7140</v>
          </cell>
          <cell r="D4136" t="str">
            <v>TE SOLDAVEL, PVC, 90 GRAUS, 32 MM, PARA AGUA FRIA PREDIAL (NBR 5648)</v>
          </cell>
          <cell r="E4136" t="str">
            <v>UN</v>
          </cell>
          <cell r="G4136">
            <v>4.1100000000000003</v>
          </cell>
        </row>
        <row r="4137">
          <cell r="A4137" t="str">
            <v>SINAPI-I 7141</v>
          </cell>
          <cell r="D4137" t="str">
            <v>TE SOLDAVEL, PVC, 90 GRAUS, 40 MM, PARA AGUA FRIA PREDIAL (NBR 5648)</v>
          </cell>
          <cell r="E4137" t="str">
            <v>UN</v>
          </cell>
          <cell r="G4137">
            <v>10.06</v>
          </cell>
        </row>
        <row r="4138">
          <cell r="A4138" t="str">
            <v>SINAPI-I 7143</v>
          </cell>
          <cell r="D4138" t="str">
            <v>TE SOLDAVEL, PVC, 90 GRAUS, 60 MM, PARA AGUA FRIA PREDIAL (NBR 5648)</v>
          </cell>
          <cell r="E4138" t="str">
            <v>UN</v>
          </cell>
          <cell r="G4138">
            <v>33.76</v>
          </cell>
        </row>
        <row r="4139">
          <cell r="A4139" t="str">
            <v>SINAPI-I 7144</v>
          </cell>
          <cell r="D4139" t="str">
            <v>TE SOLDAVEL, PVC, 90 GRAUS, 75 MM, PARA AGUA FRIA PREDIAL (NBR 5648)</v>
          </cell>
          <cell r="E4139" t="str">
            <v>UN</v>
          </cell>
          <cell r="G4139">
            <v>62.64</v>
          </cell>
        </row>
        <row r="4140">
          <cell r="A4140" t="str">
            <v>SINAPI-I 7145</v>
          </cell>
          <cell r="D4140" t="str">
            <v>TE SOLDAVEL, PVC, 90 GRAUS, 85 MM, PARA AGUA FRIA PREDIAL (NBR 5648)</v>
          </cell>
          <cell r="E4140" t="str">
            <v>UN</v>
          </cell>
          <cell r="G4140">
            <v>85.17</v>
          </cell>
        </row>
        <row r="4141">
          <cell r="A4141" t="str">
            <v>SINAPI-I 7142</v>
          </cell>
          <cell r="D4141" t="str">
            <v>TE SOLDAVEL, PVC, 90 GRAUS,50 MM, PARA AGUA FRIA PREDIAL (NBR 5648)</v>
          </cell>
          <cell r="E4141" t="str">
            <v>UN</v>
          </cell>
          <cell r="G4141">
            <v>10.52</v>
          </cell>
        </row>
        <row r="4142">
          <cell r="A4142" t="str">
            <v>SINAPI-I 39322</v>
          </cell>
          <cell r="D4142" t="str">
            <v>TE, PLASTICO, DN 16 MM, PARA CONEXAO COM CRIMPAGEM, EM TUBO PEX PARA INST. AGUA QUENTE/FRIA</v>
          </cell>
          <cell r="E4142" t="str">
            <v>UN</v>
          </cell>
        </row>
        <row r="4143">
          <cell r="A4143" t="str">
            <v>SINAPI-I 39289</v>
          </cell>
          <cell r="D4143" t="str">
            <v>TE, PLASTICO, DN 20 MM, PARA CONEXAO COM CRIMPAGEM, EM TUBO PEX PARA INST. AGUA QUENTE/FRIA</v>
          </cell>
          <cell r="E4143" t="str">
            <v>UN</v>
          </cell>
        </row>
        <row r="4144">
          <cell r="A4144" t="str">
            <v>SINAPI-I 39290</v>
          </cell>
          <cell r="D4144" t="str">
            <v>TE, PLASTICO, DN 25 MM, PARA CONEXAO COM CRIMPAGEM, EM TUBO PEX PARA INST. AGUA QUENTE/FRIA</v>
          </cell>
          <cell r="E4144" t="str">
            <v>UN</v>
          </cell>
        </row>
        <row r="4145">
          <cell r="A4145" t="str">
            <v>SINAPI-I 39291</v>
          </cell>
          <cell r="D4145" t="str">
            <v>TE, PLASTICO, DN 32 MM, PARA CONEXAO COM CRIMPAGEM, EM TUBO PEX PARA INST. AGUA QUENTE/FRIA</v>
          </cell>
          <cell r="E4145" t="str">
            <v>UN</v>
          </cell>
        </row>
        <row r="4146">
          <cell r="A4146" t="str">
            <v>SINAPI-I 41892</v>
          </cell>
          <cell r="D4146" t="str">
            <v>TE, PVC PBA, BBB, 90 GRAUS, DN 100 / DE 110 MM, PARA REDE DE AGUA</v>
          </cell>
          <cell r="E4146" t="str">
            <v>UN</v>
          </cell>
          <cell r="G4146">
            <v>137.6</v>
          </cell>
        </row>
        <row r="4147">
          <cell r="A4147" t="str">
            <v>SINAPI-I 7048</v>
          </cell>
          <cell r="D4147" t="str">
            <v>TE, PVC PBA, BBB, 90 GRAUS, DN 50 / DE 60 MM, PARA REDE DE AGUA</v>
          </cell>
          <cell r="E4147" t="str">
            <v>UN</v>
          </cell>
          <cell r="G4147">
            <v>29.7</v>
          </cell>
        </row>
        <row r="4148">
          <cell r="A4148" t="str">
            <v>SINAPI-I 7088</v>
          </cell>
          <cell r="D4148" t="str">
            <v>TE, PVC PBA, BBB, 90 GRAUS, DN 75 / DE 85 MM, PARA REDE DE AGUA</v>
          </cell>
          <cell r="E4148" t="str">
            <v>UN</v>
          </cell>
          <cell r="G4148">
            <v>64.95</v>
          </cell>
        </row>
        <row r="4149">
          <cell r="A4149" t="str">
            <v>SINAPI-I 7070</v>
          </cell>
          <cell r="D4149" t="str">
            <v>TE, PVC, 90 GRAUS, BBB, JE, DN 200 MM, PARA REDE COLETORA ESGOTO</v>
          </cell>
          <cell r="E4149" t="str">
            <v>UN</v>
          </cell>
          <cell r="G4149">
            <v>210.44</v>
          </cell>
        </row>
        <row r="4150">
          <cell r="A4150" t="str">
            <v>SINAPI-I 20179</v>
          </cell>
          <cell r="D4150" t="str">
            <v>TE, PVC, SERIE R, 100 X 100 MM, PARA ESGOTO PREDIAL</v>
          </cell>
          <cell r="E4150" t="str">
            <v>UN</v>
          </cell>
          <cell r="G4150">
            <v>44.76</v>
          </cell>
        </row>
        <row r="4151">
          <cell r="A4151" t="str">
            <v>SINAPI-I 20178</v>
          </cell>
          <cell r="D4151" t="str">
            <v>TE, PVC, SERIE R, 100 X 75 MM, PARA ESGOTO PREDIAL</v>
          </cell>
          <cell r="E4151" t="str">
            <v>UN</v>
          </cell>
          <cell r="G4151">
            <v>53.65</v>
          </cell>
        </row>
        <row r="4152">
          <cell r="A4152" t="str">
            <v>SINAPI-I 20180</v>
          </cell>
          <cell r="D4152" t="str">
            <v>TE, PVC, SERIE R, 150 X 100 MM, PARA ESGOTO PREDIAL</v>
          </cell>
          <cell r="E4152" t="str">
            <v>UN</v>
          </cell>
          <cell r="G4152">
            <v>88.54</v>
          </cell>
        </row>
        <row r="4153">
          <cell r="A4153" t="str">
            <v>SINAPI-I 20181</v>
          </cell>
          <cell r="D4153" t="str">
            <v>TE, PVC, SERIE R, 150 X 150 MM, PARA ESGOTO PREDIAL</v>
          </cell>
          <cell r="E4153" t="str">
            <v>UN</v>
          </cell>
          <cell r="G4153">
            <v>118.56</v>
          </cell>
        </row>
        <row r="4154">
          <cell r="A4154" t="str">
            <v>SINAPI-I 20177</v>
          </cell>
          <cell r="D4154" t="str">
            <v>TE, PVC, SERIE R, 75 X 75 MM, PARA ESGOTO PREDIAL</v>
          </cell>
          <cell r="E4154" t="str">
            <v>UN</v>
          </cell>
          <cell r="G4154">
            <v>29.32</v>
          </cell>
        </row>
        <row r="4155">
          <cell r="A4155" t="str">
            <v>SINAPI-I 40945</v>
          </cell>
          <cell r="D4155" t="str">
            <v>TECNICO DE EDIFICACOES (HORISTA)</v>
          </cell>
          <cell r="E4155" t="str">
            <v>H</v>
          </cell>
          <cell r="G4155">
            <v>35.44</v>
          </cell>
        </row>
        <row r="4156">
          <cell r="A4156" t="str">
            <v>SINAPI-I 40946</v>
          </cell>
          <cell r="D4156" t="str">
            <v>TECNICO DE EDIFICACOES (MENSALISTA)</v>
          </cell>
          <cell r="E4156" t="str">
            <v>MES</v>
          </cell>
          <cell r="G4156">
            <v>6269.92</v>
          </cell>
        </row>
        <row r="4157">
          <cell r="A4157" t="str">
            <v>SINAPI-I 7153</v>
          </cell>
          <cell r="D4157" t="str">
            <v>TECNICO EM LABORATORIO E CAMPO DE CONSTRUCAO CIVIL (HORISTA)</v>
          </cell>
          <cell r="E4157" t="str">
            <v>H</v>
          </cell>
          <cell r="G4157">
            <v>43.48</v>
          </cell>
        </row>
        <row r="4158">
          <cell r="A4158" t="str">
            <v>SINAPI-I 41089</v>
          </cell>
          <cell r="D4158" t="str">
            <v>TECNICO EM LABORATORIO E CAMPO DE CONSTRUCAO CIVIL (MENSALISTA)</v>
          </cell>
          <cell r="E4158" t="str">
            <v>MES</v>
          </cell>
          <cell r="G4158">
            <v>7691.29</v>
          </cell>
        </row>
        <row r="4159">
          <cell r="A4159" t="str">
            <v>SINAPI-I 40943</v>
          </cell>
          <cell r="D4159" t="str">
            <v>TECNICO EM SEGURANCA DO TRABALHO (HORISTA)</v>
          </cell>
          <cell r="E4159" t="str">
            <v>H</v>
          </cell>
          <cell r="G4159">
            <v>43.31</v>
          </cell>
        </row>
        <row r="4160">
          <cell r="A4160" t="str">
            <v>SINAPI-I 40944</v>
          </cell>
          <cell r="D4160" t="str">
            <v>TECNICO EM SEGURANCA DO TRABALHO (MENSALISTA)</v>
          </cell>
          <cell r="E4160" t="str">
            <v>MES</v>
          </cell>
          <cell r="G4160">
            <v>7661.53</v>
          </cell>
        </row>
        <row r="4161">
          <cell r="A4161" t="str">
            <v>SINAPI-I 6175</v>
          </cell>
          <cell r="D4161" t="str">
            <v>TECNICO EM SONDAGEM (HORISTA)</v>
          </cell>
          <cell r="E4161" t="str">
            <v>H</v>
          </cell>
          <cell r="G4161">
            <v>27.43</v>
          </cell>
        </row>
        <row r="4162">
          <cell r="A4162" t="str">
            <v>SINAPI-I 41092</v>
          </cell>
          <cell r="D4162" t="str">
            <v>TECNICO EM SONDAGEM (MENSALISTA)</v>
          </cell>
          <cell r="E4162" t="str">
            <v>MES</v>
          </cell>
          <cell r="G4162">
            <v>4855.97</v>
          </cell>
        </row>
        <row r="4163">
          <cell r="A4163" t="str">
            <v>SINAPI-I 37712</v>
          </cell>
          <cell r="D4163" t="str">
            <v>TELA ARAME GALVANIZADO REVESTIDO COM POLIMERO, MALHA HEXAGONAL DUPLA TORCAO, 8 X 10 CM (ZN/AL REVESTIDO COM POLIMERO), FIO *2,4* MM</v>
          </cell>
          <cell r="E4163" t="str">
            <v>M2</v>
          </cell>
          <cell r="G4163">
            <v>60.85</v>
          </cell>
        </row>
        <row r="4164">
          <cell r="A4164" t="str">
            <v>SINAPI-I 34558</v>
          </cell>
          <cell r="D4164" t="str">
            <v>TELA DE ACO SOLDADA GALVANIZADA/ZINCADA PARA ALVENARIA, FIO D = *1,20 A 1,70* MM, MALHA 15 X 15 MM, (C X L) *50 X 10,5* CM</v>
          </cell>
          <cell r="E4164" t="str">
            <v>M</v>
          </cell>
          <cell r="G4164">
            <v>3.03</v>
          </cell>
        </row>
        <row r="4165">
          <cell r="A4165" t="str">
            <v>SINAPI-I 34547</v>
          </cell>
          <cell r="D4165" t="str">
            <v>TELA DE ACO SOLDADA GALVANIZADA/ZINCADA PARA ALVENARIA, FIO D = *1,20 A 1,70* MM, MALHA 15 X 15 MM, (C X L) *50 X 12* CM</v>
          </cell>
          <cell r="E4165" t="str">
            <v>M</v>
          </cell>
          <cell r="G4165">
            <v>3.73</v>
          </cell>
        </row>
        <row r="4166">
          <cell r="A4166" t="str">
            <v>SINAPI-I 34548</v>
          </cell>
          <cell r="D4166" t="str">
            <v>TELA DE ACO SOLDADA GALVANIZADA/ZINCADA PARA ALVENARIA, FIO D = *1,20 A 1,70* MM, MALHA 15 X 15 MM, (C X L) *50 X 17,5* CM</v>
          </cell>
          <cell r="E4166" t="str">
            <v>M</v>
          </cell>
          <cell r="G4166">
            <v>6.13</v>
          </cell>
        </row>
        <row r="4167">
          <cell r="A4167" t="str">
            <v>SINAPI-I 34550</v>
          </cell>
          <cell r="D4167" t="str">
            <v>TELA DE ACO SOLDADA GALVANIZADA/ZINCADA PARA ALVENARIA, FIO D = *1,20 A 1,70* MM, MALHA 15 X 15 MM, (C X L) *50 X 6* CM</v>
          </cell>
          <cell r="E4167" t="str">
            <v>M</v>
          </cell>
          <cell r="G4167">
            <v>1.61</v>
          </cell>
        </row>
        <row r="4168">
          <cell r="A4168" t="str">
            <v>SINAPI-I 34557</v>
          </cell>
          <cell r="D4168" t="str">
            <v>TELA DE ACO SOLDADA GALVANIZADA/ZINCADA PARA ALVENARIA, FIO D = *1,20 A 1,70* MM, MALHA 15 X 15 MM, (C X L) *50 X 7,5* CM</v>
          </cell>
          <cell r="E4168" t="str">
            <v>M</v>
          </cell>
          <cell r="G4168">
            <v>2.36</v>
          </cell>
        </row>
        <row r="4169">
          <cell r="A4169" t="str">
            <v>SINAPI-I 37411</v>
          </cell>
          <cell r="D4169" t="str">
            <v>TELA DE ACO SOLDADA GALVANIZADA/ZINCADA PARA ALVENARIA, FIO D = *1,24 MM, MALHA 25 X 25 MM</v>
          </cell>
          <cell r="E4169" t="str">
            <v>M2</v>
          </cell>
          <cell r="G4169">
            <v>17.29</v>
          </cell>
        </row>
        <row r="4170">
          <cell r="A4170" t="str">
            <v>SINAPI-I 39508</v>
          </cell>
          <cell r="D4170" t="str">
            <v>TELA DE ACO SOLDADA NERVURADA, CA-60, L-159, (1,69 KG/M2), DIAMETRO DO FIO = 4,5 MM, LARGURA = 2,45 M, ESPACAMENTO DA MALHA = 30 X 10 CM</v>
          </cell>
          <cell r="E4170" t="str">
            <v>M2</v>
          </cell>
          <cell r="G4170">
            <v>9.7100000000000009</v>
          </cell>
        </row>
        <row r="4171">
          <cell r="A4171" t="str">
            <v>SINAPI-I 39507</v>
          </cell>
          <cell r="D4171" t="str">
            <v>TELA DE ACO SOLDADA NERVURADA, CA-60, Q-113, (1,8 KG/M2), DIAMETRO DO FIO = 3,8 MM, LARGURA = 2,45 M, ESPACAMENTO DA MALHA = 10 X 10 CM</v>
          </cell>
          <cell r="E4171" t="str">
            <v>M2</v>
          </cell>
          <cell r="G4171">
            <v>14.49</v>
          </cell>
        </row>
        <row r="4172">
          <cell r="A4172" t="str">
            <v>SINAPI-I 7155</v>
          </cell>
          <cell r="D4172" t="str">
            <v>TELA DE ACO SOLDADA NERVURADA, CA-60, Q-138, (2,20 KG/M2), DIAMETRO DO FIO = 4,2 MM, LARGURA = 2,45 M, ESPACAMENTO DA MALHA = 10 X 10 CM</v>
          </cell>
          <cell r="E4172" t="str">
            <v>M2</v>
          </cell>
          <cell r="G4172">
            <v>18.600000000000001</v>
          </cell>
        </row>
        <row r="4173">
          <cell r="A4173" t="str">
            <v>SINAPI-I 42406</v>
          </cell>
          <cell r="D4173" t="str">
            <v>TELA DE ACO SOLDADA NERVURADA, CA-60, Q-159, (2,52 KG/M2), DIAMETRO DO FIO = 4,5 MM, LARGURA = 2,45 M, ESPACAMENTO DA MALHA = 10 X 10 CM</v>
          </cell>
          <cell r="E4173" t="str">
            <v>M2</v>
          </cell>
          <cell r="G4173">
            <v>21.33</v>
          </cell>
        </row>
        <row r="4174">
          <cell r="A4174" t="str">
            <v>SINAPI-I 7156</v>
          </cell>
          <cell r="D4174" t="str">
            <v>TELA DE ACO SOLDADA NERVURADA, CA-60, Q-196, (3,11 KG/M2), DIAMETRO DO FIO = 5,0 MM, LARGURA = 2,45 M, ESPACAMENTO DA MALHA = 10 X 10 CM</v>
          </cell>
          <cell r="E4174" t="str">
            <v>M2</v>
          </cell>
          <cell r="G4174">
            <v>26.69</v>
          </cell>
        </row>
        <row r="4175">
          <cell r="A4175" t="str">
            <v>SINAPI-I 43127</v>
          </cell>
          <cell r="D4175" t="str">
            <v>TELA DE ACO SOLDADA NERVURADA, CA-60, Q-283 (4,48 KG/M2), DIAMETRO DO FIO = 6,0 MM, LARGURA = 2,45 X 6,00 M DE COMPRIMENTO, ESPACAMENTO DA MALHA = 10 X 10 CM</v>
          </cell>
          <cell r="E4175" t="str">
            <v>M2</v>
          </cell>
          <cell r="G4175">
            <v>38.19</v>
          </cell>
        </row>
        <row r="4176">
          <cell r="A4176" t="str">
            <v>SINAPI-I 10917</v>
          </cell>
          <cell r="D4176" t="str">
            <v>TELA DE ACO SOLDADA NERVURADA, CA-60, Q-61, (0,97 KG/M2), DIAMETRO DO FIO = 3,4 MM, LARGURA = 2,45 M, ESPACAMENTO DA MALHA = 15 X 15 CM</v>
          </cell>
          <cell r="E4176" t="str">
            <v>M2</v>
          </cell>
          <cell r="G4176">
            <v>8.06</v>
          </cell>
        </row>
        <row r="4177">
          <cell r="A4177" t="str">
            <v>SINAPI-I 21141</v>
          </cell>
          <cell r="D4177" t="str">
            <v>TELA DE ACO SOLDADA NERVURADA, CA-60, Q-92, (1,48 KG/M2), DIAMETRO DO FIO = 4,2 MM, LARGURA = 2,45 X 60 M DE COMPRIMENTO, ESPACAMENTO DA MALHA = 15 X 15 CM</v>
          </cell>
          <cell r="E4177" t="str">
            <v>M2</v>
          </cell>
          <cell r="G4177">
            <v>12.48</v>
          </cell>
        </row>
        <row r="4178">
          <cell r="A4178" t="str">
            <v>SINAPI-I 39509</v>
          </cell>
          <cell r="D4178" t="str">
            <v>TELA DE ACO SOLDADA NERVURADA, CA-60, T-196, (2,11 KG/M2), DIAMETRO DO FIO = 5,0 MM, LARGURA = 2,45 M, ESPACAMENTO DA MALHA = 30 X 10 CM</v>
          </cell>
          <cell r="E4178" t="str">
            <v>M2</v>
          </cell>
          <cell r="G4178">
            <v>12</v>
          </cell>
        </row>
        <row r="4179">
          <cell r="A4179" t="str">
            <v>SINAPI-I 44529</v>
          </cell>
          <cell r="D4179" t="str">
            <v>TELA DE ANIAGEM (JUTA)</v>
          </cell>
          <cell r="E4179" t="str">
            <v>M2</v>
          </cell>
          <cell r="G4179">
            <v>13.02</v>
          </cell>
        </row>
        <row r="4180">
          <cell r="A4180" t="str">
            <v>SINAPI-I 7167</v>
          </cell>
          <cell r="D4180" t="str">
            <v>TELA DE ARAME GALVANIZADA QUADRANGULAR / LOSANGULAR, FIO 2,11 MM (14 BWG), MALHA 5 X 5 CM, H = 2 M</v>
          </cell>
          <cell r="E4180" t="str">
            <v>M2</v>
          </cell>
          <cell r="G4180">
            <v>22.33</v>
          </cell>
        </row>
        <row r="4181">
          <cell r="A4181" t="str">
            <v>SINAPI-I 10928</v>
          </cell>
          <cell r="D4181" t="str">
            <v>TELA DE ARAME GALVANIZADA QUADRANGULAR / LOSANGULAR, FIO 2,11 MM (14 BWG), MALHA 8 X 8 CM, H = 2 M</v>
          </cell>
          <cell r="E4181" t="str">
            <v>M2</v>
          </cell>
          <cell r="G4181">
            <v>12.83</v>
          </cell>
        </row>
        <row r="4182">
          <cell r="A4182" t="str">
            <v>SINAPI-I 10933</v>
          </cell>
          <cell r="D4182" t="str">
            <v>TELA DE ARAME GALVANIZADA QUADRANGULAR / LOSANGULAR, FIO 2,77 MM (12 BWG), MALHA 10 X 10 CM, H = 2 M</v>
          </cell>
          <cell r="E4182" t="str">
            <v>M2</v>
          </cell>
          <cell r="G4182">
            <v>19.350000000000001</v>
          </cell>
        </row>
        <row r="4183">
          <cell r="A4183" t="str">
            <v>SINAPI-I 7158</v>
          </cell>
          <cell r="D4183" t="str">
            <v>TELA DE ARAME GALVANIZADA QUADRANGULAR / LOSANGULAR, FIO 2,77 MM (12 BWG), MALHA 5 X 5 CM, H = 2 M</v>
          </cell>
          <cell r="E4183" t="str">
            <v>M2</v>
          </cell>
          <cell r="G4183">
            <v>32.83</v>
          </cell>
        </row>
        <row r="4184">
          <cell r="A4184" t="str">
            <v>SINAPI-I 10927</v>
          </cell>
          <cell r="D4184" t="str">
            <v>TELA DE ARAME GALVANIZADA QUADRANGULAR / LOSANGULAR, FIO 2,77 MM (12 BWG), MALHA 8 X 8 CM, H = 2 M</v>
          </cell>
          <cell r="E4184" t="str">
            <v>M2</v>
          </cell>
          <cell r="G4184">
            <v>20.99</v>
          </cell>
        </row>
        <row r="4185">
          <cell r="A4185" t="str">
            <v>SINAPI-I 7162</v>
          </cell>
          <cell r="D4185" t="str">
            <v>TELA DE ARAME GALVANIZADA QUADRANGULAR / LOSANGULAR, FIO 3,4 MM (10 BWG), MALHA 5 X 5 CM, H = 2 M</v>
          </cell>
          <cell r="E4185" t="str">
            <v>M2</v>
          </cell>
          <cell r="G4185">
            <v>51.37</v>
          </cell>
        </row>
        <row r="4186">
          <cell r="A4186" t="str">
            <v>SINAPI-I 10932</v>
          </cell>
          <cell r="D4186" t="str">
            <v>TELA DE ARAME GALVANIZADA QUADRANGULAR / LOSANGULAR, FIO 4,19 MM (8 BWG), MALHA 5 X 5 CM, H = 2 M</v>
          </cell>
          <cell r="E4186" t="str">
            <v>M2</v>
          </cell>
          <cell r="G4186">
            <v>89.36</v>
          </cell>
        </row>
        <row r="4187">
          <cell r="A4187" t="str">
            <v>SINAPI-I 10937</v>
          </cell>
          <cell r="D4187" t="str">
            <v>TELA DE ARAME GALVANIZADA REVESTIDA EM PVC, QUADRANGULAR / LOSANGULAR, FIO 2,11 MM (14 BWG), BITOLA FINAL = *2,8* MM, MALHA *8 X 8* CM, H = 2 M</v>
          </cell>
          <cell r="E4187" t="str">
            <v>M2</v>
          </cell>
          <cell r="G4187">
            <v>22.97</v>
          </cell>
        </row>
        <row r="4188">
          <cell r="A4188" t="str">
            <v>SINAPI-I 10935</v>
          </cell>
          <cell r="D4188" t="str">
            <v>TELA DE ARAME GALVANIZADA REVESTIDA EM PVC, QUADRANGULAR / LOSANGULAR, FIO 2,77 MM (12 BWG), BITOLA FINAL = *3,8* MM, MALHA 7,5 X 7,5 CM, H = 2 M</v>
          </cell>
          <cell r="E4188" t="str">
            <v>M2</v>
          </cell>
          <cell r="G4188">
            <v>39.83</v>
          </cell>
        </row>
        <row r="4189">
          <cell r="A4189" t="str">
            <v>SINAPI-I 10931</v>
          </cell>
          <cell r="D4189" t="str">
            <v>TELA DE ARAME GALVANIZADA, HEXAGONAL, FIO 0,56 MM (24 BWG), MALHA 1/2", H = 1 M</v>
          </cell>
          <cell r="E4189" t="str">
            <v>M2</v>
          </cell>
          <cell r="G4189">
            <v>11.2</v>
          </cell>
        </row>
        <row r="4190">
          <cell r="A4190" t="str">
            <v>SINAPI-I 7164</v>
          </cell>
          <cell r="D4190" t="str">
            <v>TELA DE ARAME ONDULADA, FIO *2,77* MM (12 BWG), MALHA 5 X 5 CM, H = 2 M</v>
          </cell>
          <cell r="E4190" t="str">
            <v>M2</v>
          </cell>
          <cell r="G4190">
            <v>37.08</v>
          </cell>
        </row>
        <row r="4191">
          <cell r="A4191" t="str">
            <v>SINAPI-I 36887</v>
          </cell>
          <cell r="D4191" t="str">
            <v>TELA DE FIBRA DE VIDRO, ACABAMENTO ANTI-ALCALINO, MALHA 10 X 10 MM</v>
          </cell>
          <cell r="E4191" t="str">
            <v>M2</v>
          </cell>
          <cell r="G4191">
            <v>8.74</v>
          </cell>
        </row>
        <row r="4192">
          <cell r="A4192" t="str">
            <v>SINAPI-I 34630</v>
          </cell>
          <cell r="D4192" t="str">
            <v>TELA EM MALHA HEXAGONAL DE DUPLA TORCAO 8 X 10 CM (ZN/AL REVESTIDO COM POLIMERO), FIO 2,7 MM, COM GEOMANTA OU BIOMANTA, DIMENSOES 4,0 X 2,0 X 0,6 M, COM INCLINACAO DE 70 GRAUS, PARA SOLO REFORCADO</v>
          </cell>
          <cell r="E4192" t="str">
            <v>UN</v>
          </cell>
          <cell r="G4192">
            <v>988.99</v>
          </cell>
        </row>
        <row r="4193">
          <cell r="A4193" t="str">
            <v>SINAPI-I 7161</v>
          </cell>
          <cell r="D4193" t="str">
            <v>TELA EM METAL PARA ESTUQUE (DEPLOYE)</v>
          </cell>
          <cell r="E4193" t="str">
            <v>M2</v>
          </cell>
          <cell r="G4193">
            <v>4.6100000000000003</v>
          </cell>
        </row>
        <row r="4194">
          <cell r="A4194" t="str">
            <v>SINAPI-I 7170</v>
          </cell>
          <cell r="D4194" t="str">
            <v>TELA FACHADEIRA EM POLIETILENO, ROLO DE 3 X 100 M (L X C), COR BRANCA, SEM LOGOMARCA - PARA PROTECAO DE OBRAS</v>
          </cell>
          <cell r="E4194" t="str">
            <v>M2</v>
          </cell>
          <cell r="G4194">
            <v>2.11</v>
          </cell>
        </row>
        <row r="4195">
          <cell r="A4195" t="str">
            <v>SINAPI-I 37524</v>
          </cell>
          <cell r="D4195" t="str">
            <v>TELA PLASTICA LARANJA, TIPO TAPUME PARA SINALIZACAO, MALHA RETANGULAR, ROLO 1.20 X 50 M (L X C)</v>
          </cell>
          <cell r="E4195" t="str">
            <v>M</v>
          </cell>
          <cell r="G4195">
            <v>1.93</v>
          </cell>
        </row>
        <row r="4196">
          <cell r="A4196" t="str">
            <v>SINAPI-I 37525</v>
          </cell>
          <cell r="D4196" t="str">
            <v>TELA PLASTICA TECIDA LISTRADA BRANCA E LARANJA, TIPO GUARDA CORPO, EM POLIETILENO MONOFILADO, ROLO 1,20 X 50 M (L X C)</v>
          </cell>
          <cell r="E4196" t="str">
            <v>M</v>
          </cell>
          <cell r="G4196">
            <v>2.64</v>
          </cell>
        </row>
        <row r="4197">
          <cell r="A4197" t="str">
            <v>SINAPI-I 36789</v>
          </cell>
          <cell r="D4197" t="str">
            <v>TELHA CERAMICA TIPO AMERICANA, COMPRIMENTO DE *45* CM, RENDIMENTO DE *12* TELHAS/M2</v>
          </cell>
          <cell r="E4197" t="str">
            <v>UN</v>
          </cell>
          <cell r="G4197">
            <v>4.3600000000000003</v>
          </cell>
        </row>
        <row r="4198">
          <cell r="A4198" t="str">
            <v>SINAPI-I 7173</v>
          </cell>
          <cell r="D4198" t="str">
            <v>TELHA DE BARRO / CERAMICA, NAO ESMALTADA, TIPO COLONIAL, CANAL, PLAN, PAULISTA, COMPRIMENTO DE *44 A 50* CM, RENDIMENTO DE COBERTURA DE *26* TELHAS/M2</v>
          </cell>
          <cell r="E4198" t="str">
            <v>MIL</v>
          </cell>
          <cell r="G4198">
            <v>2820</v>
          </cell>
        </row>
        <row r="4199">
          <cell r="A4199" t="str">
            <v>SINAPI-I 7175</v>
          </cell>
          <cell r="D4199" t="str">
            <v>TELHA DE BARRO / CERAMICA, NAO ESMALTADA, TIPO ROMANA, AMERICANA, PORTUGUESA, FRANCESA, COMPRIMENTO DE *41* CM, RENDIMENTO DE *16* TELHAS/M2</v>
          </cell>
          <cell r="E4199" t="str">
            <v>UN</v>
          </cell>
          <cell r="G4199">
            <v>3.19</v>
          </cell>
        </row>
        <row r="4200">
          <cell r="A4200" t="str">
            <v>SINAPI-I 40741</v>
          </cell>
          <cell r="D4200" t="str">
            <v>TELHA DE CONCRETO TIPO CLASSICA, COR CINZA, COMPRIMENTO DE *42* CM, RENDIMENTO DE *10* TELHAS/M2</v>
          </cell>
          <cell r="E4200" t="str">
            <v>UN</v>
          </cell>
          <cell r="G4200">
            <v>3.47</v>
          </cell>
        </row>
        <row r="4201">
          <cell r="A4201" t="str">
            <v>SINAPI-I 7184</v>
          </cell>
          <cell r="D4201" t="str">
            <v>TELHA DE FIBRA DE VIDRO ONDULADA, TRANSLUCIDA / INCOLOR, E = *0,6* MM, DE *0,50 X 2,44* M (L X C)</v>
          </cell>
          <cell r="E4201" t="str">
            <v>M2</v>
          </cell>
          <cell r="G4201">
            <v>39.14</v>
          </cell>
        </row>
        <row r="4202">
          <cell r="A4202" t="str">
            <v>SINAPI-I 34458</v>
          </cell>
          <cell r="D4202" t="str">
            <v>TELHA DE FIBROCIMENTO E = 6 MM, DE 3,00 X 1,06 M (SEM AMIANTO)</v>
          </cell>
          <cell r="E4202" t="str">
            <v>UN</v>
          </cell>
          <cell r="G4202">
            <v>134.75</v>
          </cell>
        </row>
        <row r="4203">
          <cell r="A4203" t="str">
            <v>SINAPI-I 34464</v>
          </cell>
          <cell r="D4203" t="str">
            <v>TELHA DE FIBROCIMENTO E = 6 MM, DE 4,10 X 1,06 M (SEM AMIANTO)</v>
          </cell>
          <cell r="E4203" t="str">
            <v>UN</v>
          </cell>
          <cell r="G4203">
            <v>200.58</v>
          </cell>
        </row>
        <row r="4204">
          <cell r="A4204" t="str">
            <v>SINAPI-I 34468</v>
          </cell>
          <cell r="D4204" t="str">
            <v>TELHA DE FIBROCIMENTO E = 6 MM, DE 4,60 X 1,06 M (SEM AMIANTO)</v>
          </cell>
          <cell r="E4204" t="str">
            <v>UN</v>
          </cell>
          <cell r="G4204">
            <v>252.88</v>
          </cell>
        </row>
        <row r="4205">
          <cell r="A4205" t="str">
            <v>SINAPI-I 34473</v>
          </cell>
          <cell r="D4205" t="str">
            <v>TELHA DE FIBROCIMENTO E = 8 MM, DE 3,00 X 1,06 M (SEM AMIANTO)</v>
          </cell>
          <cell r="E4205" t="str">
            <v>UN</v>
          </cell>
          <cell r="G4205">
            <v>153.4</v>
          </cell>
        </row>
        <row r="4206">
          <cell r="A4206" t="str">
            <v>SINAPI-I 34480</v>
          </cell>
          <cell r="D4206" t="str">
            <v>TELHA DE FIBROCIMENTO E = 8 MM, DE 4,10 X 1,06 M (SEM AMIANTO)</v>
          </cell>
          <cell r="E4206" t="str">
            <v>UN</v>
          </cell>
          <cell r="G4206">
            <v>283.49</v>
          </cell>
        </row>
        <row r="4207">
          <cell r="A4207" t="str">
            <v>SINAPI-I 34486</v>
          </cell>
          <cell r="D4207" t="str">
            <v>TELHA DE FIBROCIMENTO E = 8 MM, DE 4,60 X 1,06 M (SEM AMIANTO)</v>
          </cell>
          <cell r="E4207" t="str">
            <v>UN</v>
          </cell>
          <cell r="G4207">
            <v>335.65</v>
          </cell>
        </row>
        <row r="4208">
          <cell r="A4208" t="str">
            <v>SINAPI-I 7190</v>
          </cell>
          <cell r="D4208" t="str">
            <v>TELHA DE FIBROCIMENTO ONDULADA E = 4 MM, DE 1,22 X 0,50 M (SEM AMIANTO)</v>
          </cell>
          <cell r="E4208" t="str">
            <v>UN</v>
          </cell>
          <cell r="G4208">
            <v>11.2</v>
          </cell>
        </row>
        <row r="4209">
          <cell r="A4209" t="str">
            <v>SINAPI-I 34417</v>
          </cell>
          <cell r="D4209" t="str">
            <v>TELHA DE FIBROCIMENTO ONDULADA E = 4 MM, DE 2,13 X 0,50 M (SEM AMIANTO)</v>
          </cell>
          <cell r="E4209" t="str">
            <v>UN</v>
          </cell>
          <cell r="G4209">
            <v>17.93</v>
          </cell>
        </row>
        <row r="4210">
          <cell r="A4210" t="str">
            <v>SINAPI-I 7213</v>
          </cell>
          <cell r="D4210" t="str">
            <v>TELHA DE FIBROCIMENTO ONDULADA E = 4 MM, DE 2,44 X 0,50 M (SEM AMIANTO)</v>
          </cell>
          <cell r="E4210" t="str">
            <v>M2</v>
          </cell>
          <cell r="G4210">
            <v>16.440000000000001</v>
          </cell>
        </row>
        <row r="4211">
          <cell r="A4211" t="str">
            <v>SINAPI-I 7195</v>
          </cell>
          <cell r="D4211" t="str">
            <v>TELHA DE FIBROCIMENTO ONDULADA E = 6 MM, DE 1,53 X 1,10 M (SEM AMIANTO)</v>
          </cell>
          <cell r="E4211" t="str">
            <v>UN</v>
          </cell>
          <cell r="G4211">
            <v>48.28</v>
          </cell>
        </row>
        <row r="4212">
          <cell r="A4212" t="str">
            <v>SINAPI-I 7186</v>
          </cell>
          <cell r="D4212" t="str">
            <v>TELHA DE FIBROCIMENTO ONDULADA E = 6 MM, DE 1,83 X 1,10 M (SEM AMIANTO)</v>
          </cell>
          <cell r="E4212" t="str">
            <v>UN</v>
          </cell>
          <cell r="G4212">
            <v>52.6</v>
          </cell>
        </row>
        <row r="4213">
          <cell r="A4213" t="str">
            <v>SINAPI-I 7194</v>
          </cell>
          <cell r="D4213" t="str">
            <v>TELHA DE FIBROCIMENTO ONDULADA E = 6 MM, DE 2,44 X 1,10 M (SEM AMIANTO)</v>
          </cell>
          <cell r="E4213" t="str">
            <v>M2</v>
          </cell>
          <cell r="G4213">
            <v>24.25</v>
          </cell>
        </row>
        <row r="4214">
          <cell r="A4214" t="str">
            <v>SINAPI-I 7197</v>
          </cell>
          <cell r="D4214" t="str">
            <v>TELHA DE FIBROCIMENTO ONDULADA E = 6 MM, DE 3,66 X 1,10 M (SEM AMIANTO)</v>
          </cell>
          <cell r="E4214" t="str">
            <v>UN</v>
          </cell>
          <cell r="G4214">
            <v>102.36</v>
          </cell>
        </row>
        <row r="4215">
          <cell r="A4215" t="str">
            <v>SINAPI-I 7192</v>
          </cell>
          <cell r="D4215" t="str">
            <v>TELHA DE FIBROCIMENTO ONDULADA E = 8 MM, DE 1,53 X 1,10 M (SEM AMIANTO)</v>
          </cell>
          <cell r="E4215" t="str">
            <v>UN</v>
          </cell>
          <cell r="G4215">
            <v>91.7</v>
          </cell>
        </row>
        <row r="4216">
          <cell r="A4216" t="str">
            <v>SINAPI-I 7193</v>
          </cell>
          <cell r="D4216" t="str">
            <v>TELHA DE FIBROCIMENTO ONDULADA E = 8 MM, DE 1,83 X 1,10 M (SEM AMIANTO)</v>
          </cell>
          <cell r="E4216" t="str">
            <v>UN</v>
          </cell>
          <cell r="G4216">
            <v>103.24</v>
          </cell>
        </row>
        <row r="4217">
          <cell r="A4217" t="str">
            <v>SINAPI-I 7189</v>
          </cell>
          <cell r="D4217" t="str">
            <v>TELHA DE FIBROCIMENTO ONDULADA E = 8 MM, DE 2,44 X 1,10 M (SEM AMIANTO)</v>
          </cell>
          <cell r="E4217" t="str">
            <v>UN</v>
          </cell>
          <cell r="G4217">
            <v>119.98</v>
          </cell>
        </row>
        <row r="4218">
          <cell r="A4218" t="str">
            <v>SINAPI-I 34402</v>
          </cell>
          <cell r="D4218" t="str">
            <v>TELHA DE FIBROCIMENTO ONDULADA E = 8 MM, DE 3,66 X 1,10 M (SEM AMIANTO)</v>
          </cell>
          <cell r="E4218" t="str">
            <v>UN</v>
          </cell>
          <cell r="G4218">
            <v>169.39</v>
          </cell>
        </row>
        <row r="4219">
          <cell r="A4219" t="str">
            <v>SINAPI-I 7245</v>
          </cell>
          <cell r="D4219" t="str">
            <v>TELHA DE VIDRO TIPO FRANCESA, *39 X 23* CM</v>
          </cell>
          <cell r="E4219" t="str">
            <v>UN</v>
          </cell>
          <cell r="G4219">
            <v>30.35</v>
          </cell>
        </row>
        <row r="4220">
          <cell r="A4220" t="str">
            <v>SINAPI-I 34425</v>
          </cell>
          <cell r="D4220" t="str">
            <v>TELHA ESTRUTURAL DE FIBROCIMENTO 1 ABA, DE 0,52 X 2,00 M (SEM AMIANTO)</v>
          </cell>
          <cell r="E4220" t="str">
            <v>UN</v>
          </cell>
          <cell r="G4220">
            <v>108.82</v>
          </cell>
        </row>
        <row r="4221">
          <cell r="A4221" t="str">
            <v>SINAPI-I 7223</v>
          </cell>
          <cell r="D4221" t="str">
            <v>TELHA ESTRUTURAL DE FIBROCIMENTO 1 ABA, DE 0,52 X 2,50 M (SEM AMIANTO)</v>
          </cell>
          <cell r="E4221" t="str">
            <v>UN</v>
          </cell>
          <cell r="G4221">
            <v>121.26</v>
          </cell>
        </row>
        <row r="4222">
          <cell r="A4222" t="str">
            <v>SINAPI-I 7234</v>
          </cell>
          <cell r="D4222" t="str">
            <v>TELHA ESTRUTURAL DE FIBROCIMENTO 1 ABA, DE 0,52 X 3,60 M (SEM AMIANTO)</v>
          </cell>
          <cell r="E4222" t="str">
            <v>UN</v>
          </cell>
          <cell r="G4222">
            <v>182.99</v>
          </cell>
        </row>
        <row r="4223">
          <cell r="A4223" t="str">
            <v>SINAPI-I 7224</v>
          </cell>
          <cell r="D4223" t="str">
            <v>TELHA ESTRUTURAL DE FIBROCIMENTO 1 ABA, DE 0,52 X 4,00 M (SEM AMIANTO)</v>
          </cell>
          <cell r="E4223" t="str">
            <v>UN</v>
          </cell>
          <cell r="G4223">
            <v>222.93</v>
          </cell>
        </row>
        <row r="4224">
          <cell r="A4224" t="str">
            <v>SINAPI-I 7225</v>
          </cell>
          <cell r="D4224" t="str">
            <v>TELHA ESTRUTURAL DE FIBROCIMENTO 1 ABA, DE 0,52 X 5,00 M (SEM AMIANTO)</v>
          </cell>
          <cell r="E4224" t="str">
            <v>UN</v>
          </cell>
          <cell r="G4224">
            <v>239.04</v>
          </cell>
        </row>
        <row r="4225">
          <cell r="A4225" t="str">
            <v>SINAPI-I 7226</v>
          </cell>
          <cell r="D4225" t="str">
            <v>TELHA ESTRUTURAL DE FIBROCIMENTO 1 ABA, DE 0,52 X 5,50 M (SEM AMIANTO)</v>
          </cell>
          <cell r="E4225" t="str">
            <v>UN</v>
          </cell>
          <cell r="G4225">
            <v>255.09</v>
          </cell>
        </row>
        <row r="4226">
          <cell r="A4226" t="str">
            <v>SINAPI-I 7227</v>
          </cell>
          <cell r="D4226" t="str">
            <v>TELHA ESTRUTURAL DE FIBROCIMENTO 1 ABA, DE 0,52 X 6,50 M (SEM AMIANTO)</v>
          </cell>
          <cell r="E4226" t="str">
            <v>UN</v>
          </cell>
          <cell r="G4226">
            <v>290.36</v>
          </cell>
        </row>
        <row r="4227">
          <cell r="A4227" t="str">
            <v>SINAPI-I 7212</v>
          </cell>
          <cell r="D4227" t="str">
            <v>TELHA ESTRUTURAL DE FIBROCIMENTO 1 ABA, DE 0,52 X 7,20 M (SEM AMIANTO)</v>
          </cell>
          <cell r="E4227" t="str">
            <v>UN</v>
          </cell>
          <cell r="G4227">
            <v>319.02999999999997</v>
          </cell>
        </row>
        <row r="4228">
          <cell r="A4228" t="str">
            <v>SINAPI-I 7229</v>
          </cell>
          <cell r="D4228" t="str">
            <v>TELHA ESTRUTURAL DE FIBROCIMENTO 2 ABAS, DE 1,00 X 3,00 M (SEM AMIANTO)</v>
          </cell>
          <cell r="E4228" t="str">
            <v>UN</v>
          </cell>
          <cell r="G4228">
            <v>202.22</v>
          </cell>
        </row>
        <row r="4229">
          <cell r="A4229" t="str">
            <v>SINAPI-I 7230</v>
          </cell>
          <cell r="D4229" t="str">
            <v>TELHA ESTRUTURAL DE FIBROCIMENTO 2 ABAS, DE 1,00 X 4,60 M (SEM AMIANTO)</v>
          </cell>
          <cell r="E4229" t="str">
            <v>UN</v>
          </cell>
          <cell r="G4229">
            <v>336.66</v>
          </cell>
        </row>
        <row r="4230">
          <cell r="A4230" t="str">
            <v>SINAPI-I 7231</v>
          </cell>
          <cell r="D4230" t="str">
            <v>TELHA ESTRUTURAL DE FIBROCIMENTO 2 ABAS, DE 1,00 X 6,00 M (SEM AMIANTO)</v>
          </cell>
          <cell r="E4230" t="str">
            <v>UN</v>
          </cell>
          <cell r="G4230">
            <v>477.58</v>
          </cell>
        </row>
        <row r="4231">
          <cell r="A4231" t="str">
            <v>SINAPI-I 7220</v>
          </cell>
          <cell r="D4231" t="str">
            <v>TELHA ESTRUTURAL DE FIBROCIMENTO 2 ABAS, DE 1,00 X 7,40 M (SEM AMIANTO)</v>
          </cell>
          <cell r="E4231" t="str">
            <v>UN</v>
          </cell>
          <cell r="G4231">
            <v>589.52</v>
          </cell>
        </row>
        <row r="4232">
          <cell r="A4232" t="str">
            <v>SINAPI-I 34447</v>
          </cell>
          <cell r="D4232" t="str">
            <v>TELHA ESTRUTURAL DE FIBROCIMENTO 2 ABAS, DE 1,00 X 8,20 M (SEM AMIANTO)</v>
          </cell>
          <cell r="E4232" t="str">
            <v>UN</v>
          </cell>
          <cell r="G4232">
            <v>659.17</v>
          </cell>
        </row>
        <row r="4233">
          <cell r="A4233" t="str">
            <v>SINAPI-I 7233</v>
          </cell>
          <cell r="D4233" t="str">
            <v>TELHA ESTRUTURAL DE FIBROCIMENTO 2 ABAS, DE 1,00 X 9,20 M (SEM AMIANTO)</v>
          </cell>
          <cell r="E4233" t="str">
            <v>UN</v>
          </cell>
          <cell r="G4233">
            <v>756.18</v>
          </cell>
        </row>
        <row r="4234">
          <cell r="A4234" t="str">
            <v>SINAPI-I 40740</v>
          </cell>
          <cell r="D4234" t="str">
            <v>TELHA GALVALUME COM ISOLAMENTO TERMOACUSTICO EM ESPUMA RIGIDA DE POLIURETANO (PU) INJETADO, ESPESSURA DE 30 MM, DENSIDADE DE 35 KG/M3, REVESTIMENTO EM TELHA TRAPEZOIDAL NAS DUAS FACES COM ESPESSURA DE 0,50 MM CADA, ACABAMENTO NATURAL (NAO INCLUI ACESSORIOS DE FIXACAO)</v>
          </cell>
          <cell r="E4234" t="str">
            <v>M2</v>
          </cell>
          <cell r="G4234">
            <v>123.71</v>
          </cell>
        </row>
        <row r="4235">
          <cell r="A4235" t="str">
            <v>SINAPI-I 25007</v>
          </cell>
          <cell r="D4235" t="str">
            <v>TELHA ONDULADA EM ACO ZINCADO, ALTURA DE 17 MM, ESPESSURA DE 0,50 MM, LARGURA UTIL DE APROXIMADAMENTE 985 MM, SEM PINTURA</v>
          </cell>
          <cell r="E4235" t="str">
            <v>M2</v>
          </cell>
          <cell r="G4235">
            <v>35.4</v>
          </cell>
        </row>
        <row r="4236">
          <cell r="A4236" t="str">
            <v>SINAPI-I 43071</v>
          </cell>
          <cell r="D4236" t="str">
            <v>TELHA TERMOISOLANTE REVESTIDA EM ACO GALVALUME, FACE SUPERIOR TRAPEZOIDAL E FACE INFERIOR PLANA (NAO INCLUI ACESSORIOS DE FIXACAO), REVEST COM ESPESSURA DE 0,50 MM, COM PRE-PINTURA DE COR BRANCA NAS DUAS FACES, NUCLEO EM POLIISOCIANURATO (PIR) COM ESPESSURA DE 50 MM</v>
          </cell>
          <cell r="E4236" t="str">
            <v>M2</v>
          </cell>
          <cell r="G4236">
            <v>139.30000000000001</v>
          </cell>
        </row>
        <row r="4237">
          <cell r="A4237" t="str">
            <v>SINAPI-I 39520</v>
          </cell>
          <cell r="D4237" t="str">
            <v>TELHA TERMOISOLANTE REVESTIDA EM ACO GALVANIZADO, FACE SUPERIOR EM TELHA TRAPEZOIDAL E FACE INFERIOR EM CHAPA PLANA (SEM ACESSORIOS DE FIXACAO), REVESTIMENTO COM ESPESSURA DE 0,50 MM COM PRE-PINTURA NAS DUAS FACES, NUCLEO EM POLIESTIRENO (EPS) DE 30 MM</v>
          </cell>
          <cell r="E4237" t="str">
            <v>M2</v>
          </cell>
          <cell r="G4237">
            <v>113.64</v>
          </cell>
        </row>
        <row r="4238">
          <cell r="A4238" t="str">
            <v>SINAPI-I 39521</v>
          </cell>
          <cell r="D4238" t="str">
            <v>TELHA TERMOISOLANTE REVESTIDA EM ACO GALVANIZADO, FACE SUPERIOR EM TELHA TRAPEZOIDAL E FACE INFERIOR EM CHAPA PLANA (SEM ACESSORIOS DE FIXACAO), REVESTIMENTO COM ESPESSURA DE 0,50 MM COM PRE-PINTURA NAS DUAS FACES, NUCLEO EM POLIESTIRENO (EPS) DE 50 MM</v>
          </cell>
          <cell r="E4238" t="str">
            <v>M2</v>
          </cell>
          <cell r="G4238">
            <v>117.36</v>
          </cell>
        </row>
        <row r="4239">
          <cell r="A4239" t="str">
            <v>SINAPI-I 39522</v>
          </cell>
          <cell r="D4239" t="str">
            <v>TELHA TERMOISOLANTE REVESTIDA EM ACO GALVANIZADO, FACES SUPERIOR E INFERIOR EM TELHA TRAPEZOIDAL (SEM ACESSORIOS DE FIXACAO), REVESTIMENTO COM ESPESSURA DE 0,50 MM COM PRE-PINTURA NAS DUAS FACES, NUCLEO EM POLIESTIRENO (EPS) DE 50 MM</v>
          </cell>
          <cell r="E4239" t="str">
            <v>M2</v>
          </cell>
          <cell r="G4239">
            <v>121.18</v>
          </cell>
        </row>
        <row r="4240">
          <cell r="A4240" t="str">
            <v>SINAPI-I 7243</v>
          </cell>
          <cell r="D4240" t="str">
            <v>TELHA TRAPEZOIDAL EM ACO ZINCADO, SEM PINTURA, ALTURA DE APROXIMADAMENTE 40 MM, ESPESSURA DE 0,50 MM E LARGURA UTIL DE 980 MM</v>
          </cell>
          <cell r="E4240" t="str">
            <v>M2</v>
          </cell>
          <cell r="G4240">
            <v>36.99</v>
          </cell>
        </row>
        <row r="4241">
          <cell r="A4241" t="str">
            <v>SINAPI-I 7246</v>
          </cell>
          <cell r="D4241" t="str">
            <v>TELHA VIDRO TIPO CANAL OU COLONIAL, C = 46 A 50 CM</v>
          </cell>
          <cell r="E4241" t="str">
            <v>UN</v>
          </cell>
          <cell r="G4241">
            <v>33.51</v>
          </cell>
        </row>
        <row r="4242">
          <cell r="A4242" t="str">
            <v>SINAPI-I 12869</v>
          </cell>
          <cell r="D4242" t="str">
            <v>TELHADOR / TELHADISTA (HORISTA)</v>
          </cell>
          <cell r="E4242" t="str">
            <v>H</v>
          </cell>
          <cell r="G4242">
            <v>25.53</v>
          </cell>
        </row>
        <row r="4243">
          <cell r="A4243" t="str">
            <v>SINAPI-I 41097</v>
          </cell>
          <cell r="D4243" t="str">
            <v>TELHADOR / TELHADISTA (MENSALISTA)</v>
          </cell>
          <cell r="E4243" t="str">
            <v>MES</v>
          </cell>
          <cell r="G4243">
            <v>4519.4399999999996</v>
          </cell>
        </row>
        <row r="4244">
          <cell r="A4244" t="str">
            <v>SINAPI-I 1574</v>
          </cell>
          <cell r="D4244" t="str">
            <v>TERMINAL A COMPRESSAO EM COBRE ESTANHADO PARA CABO 10 MM2, 1 FURO E 1 COMPRESSAO, PARA PARAFUSO DE FIXACAO M6</v>
          </cell>
          <cell r="E4244" t="str">
            <v>UN</v>
          </cell>
          <cell r="G4244">
            <v>2.39</v>
          </cell>
        </row>
        <row r="4245">
          <cell r="A4245" t="str">
            <v>SINAPI-I 1581</v>
          </cell>
          <cell r="D4245" t="str">
            <v>TERMINAL A COMPRESSAO EM COBRE ESTANHADO PARA CABO 120 MM2, 1 FURO E 1 COMPRESSAO, PARA PARAFUSO DE FIXACAO M12</v>
          </cell>
          <cell r="E4245" t="str">
            <v>UN</v>
          </cell>
          <cell r="G4245">
            <v>16.61</v>
          </cell>
        </row>
        <row r="4246">
          <cell r="A4246" t="str">
            <v>SINAPI-I 1575</v>
          </cell>
          <cell r="D4246" t="str">
            <v>TERMINAL A COMPRESSAO EM COBRE ESTANHADO PARA CABO 16 MM2, 1 FURO E 1 COMPRESSAO, PARA PARAFUSO DE FIXACAO M6</v>
          </cell>
          <cell r="E4246" t="str">
            <v>UN</v>
          </cell>
          <cell r="G4246">
            <v>2.84</v>
          </cell>
        </row>
        <row r="4247">
          <cell r="A4247" t="str">
            <v>SINAPI-I 1570</v>
          </cell>
          <cell r="D4247" t="str">
            <v>TERMINAL A COMPRESSAO EM COBRE ESTANHADO PARA CABO 2,5 MM2, 1 FURO E 1 COMPRESSAO, PARA PARAFUSO DE FIXACAO M5</v>
          </cell>
          <cell r="E4247" t="str">
            <v>UN</v>
          </cell>
          <cell r="G4247">
            <v>1.43</v>
          </cell>
        </row>
        <row r="4248">
          <cell r="A4248" t="str">
            <v>SINAPI-I 1576</v>
          </cell>
          <cell r="D4248" t="str">
            <v>TERMINAL A COMPRESSAO EM COBRE ESTANHADO PARA CABO 25 MM2, 1 FURO E 1 COMPRESSAO, PARA PARAFUSO DE FIXACAO M8</v>
          </cell>
          <cell r="E4248" t="str">
            <v>UN</v>
          </cell>
          <cell r="G4248">
            <v>3.93</v>
          </cell>
        </row>
        <row r="4249">
          <cell r="A4249" t="str">
            <v>SINAPI-I 1577</v>
          </cell>
          <cell r="D4249" t="str">
            <v>TERMINAL A COMPRESSAO EM COBRE ESTANHADO PARA CABO 35 MM2, 1 FURO E 1 COMPRESSAO, PARA PARAFUSO DE FIXACAO M8</v>
          </cell>
          <cell r="E4249" t="str">
            <v>UN</v>
          </cell>
          <cell r="G4249">
            <v>4.43</v>
          </cell>
        </row>
        <row r="4250">
          <cell r="A4250" t="str">
            <v>SINAPI-I 1571</v>
          </cell>
          <cell r="D4250" t="str">
            <v>TERMINAL A COMPRESSAO EM COBRE ESTANHADO PARA CABO 4 MM2, 1 FURO E 1 COMPRESSAO, PARA PARAFUSO DE FIXACAO M5</v>
          </cell>
          <cell r="E4250" t="str">
            <v>UN</v>
          </cell>
          <cell r="G4250">
            <v>1.86</v>
          </cell>
        </row>
        <row r="4251">
          <cell r="A4251" t="str">
            <v>SINAPI-I 1578</v>
          </cell>
          <cell r="D4251" t="str">
            <v>TERMINAL A COMPRESSAO EM COBRE ESTANHADO PARA CABO 50 MM2, 1 FURO E 1 COMPRESSAO, PARA PARAFUSO DE FIXACAO M8</v>
          </cell>
          <cell r="E4251" t="str">
            <v>UN</v>
          </cell>
          <cell r="G4251">
            <v>7.69</v>
          </cell>
        </row>
        <row r="4252">
          <cell r="A4252" t="str">
            <v>SINAPI-I 1573</v>
          </cell>
          <cell r="D4252" t="str">
            <v>TERMINAL A COMPRESSAO EM COBRE ESTANHADO PARA CABO 6 MM2, 1 FURO E 1 COMPRESSAO, PARA PARAFUSO DE FIXACAO M6</v>
          </cell>
          <cell r="E4252" t="str">
            <v>UN</v>
          </cell>
          <cell r="G4252">
            <v>2.21</v>
          </cell>
        </row>
        <row r="4253">
          <cell r="A4253" t="str">
            <v>SINAPI-I 1579</v>
          </cell>
          <cell r="D4253" t="str">
            <v>TERMINAL A COMPRESSAO EM COBRE ESTANHADO PARA CABO 70 MM2, 1 FURO E 1 COMPRESSAO, PARA PARAFUSO DE FIXACAO M10</v>
          </cell>
          <cell r="E4253" t="str">
            <v>UN</v>
          </cell>
          <cell r="G4253">
            <v>9.59</v>
          </cell>
        </row>
        <row r="4254">
          <cell r="A4254" t="str">
            <v>SINAPI-I 1580</v>
          </cell>
          <cell r="D4254" t="str">
            <v>TERMINAL A COMPRESSAO EM COBRE ESTANHADO PARA CABO 95 MM2, 1 FURO E 1 COMPRESSAO, PARA PARAFUSO DE FIXACAO M12</v>
          </cell>
          <cell r="E4254" t="str">
            <v>UN</v>
          </cell>
          <cell r="G4254">
            <v>11.81</v>
          </cell>
        </row>
        <row r="4255">
          <cell r="A4255" t="str">
            <v>SINAPI-I 39321</v>
          </cell>
          <cell r="D4255" t="str">
            <v>TERMINAL DE VENTILACAO, 100 MM, SERIE NORMAL, ESGOTO PREDIAL</v>
          </cell>
          <cell r="E4255" t="str">
            <v>UN</v>
          </cell>
          <cell r="G4255">
            <v>22.42</v>
          </cell>
        </row>
        <row r="4256">
          <cell r="A4256" t="str">
            <v>SINAPI-I 39319</v>
          </cell>
          <cell r="D4256" t="str">
            <v>TERMINAL DE VENTILACAO, 50 MM, SERIE NORMAL, ESGOTO PREDIAL</v>
          </cell>
          <cell r="E4256" t="str">
            <v>UN</v>
          </cell>
          <cell r="G4256">
            <v>9.33</v>
          </cell>
        </row>
        <row r="4257">
          <cell r="A4257" t="str">
            <v>SINAPI-I 39320</v>
          </cell>
          <cell r="D4257" t="str">
            <v>TERMINAL DE VENTILACAO, 75 MM, SERIE NORMAL, ESGOTO PREDIAL</v>
          </cell>
          <cell r="E4257" t="str">
            <v>UN</v>
          </cell>
          <cell r="G4257">
            <v>17.940000000000001</v>
          </cell>
        </row>
        <row r="4258">
          <cell r="A4258" t="str">
            <v>SINAPI-I 1542</v>
          </cell>
          <cell r="D4258" t="str">
            <v>TERMINAL METALICO A PRESSAO 1 CABO, PARA CABOS DE 4 A 10 MM2, COM 2 FUROS PARA FIXACAO</v>
          </cell>
          <cell r="E4258" t="str">
            <v>UN</v>
          </cell>
          <cell r="G4258">
            <v>32.72</v>
          </cell>
        </row>
        <row r="4259">
          <cell r="A4259" t="str">
            <v>SINAPI-I 1591</v>
          </cell>
          <cell r="D4259" t="str">
            <v>TERMINAL METALICO A PRESSAO PARA 1 CABO DE 120 MM2, COM 1 FURO DE FIXACAO</v>
          </cell>
          <cell r="E4259" t="str">
            <v>UN</v>
          </cell>
          <cell r="G4259">
            <v>36.619999999999997</v>
          </cell>
        </row>
        <row r="4260">
          <cell r="A4260" t="str">
            <v>SINAPI-I 1547</v>
          </cell>
          <cell r="D4260" t="str">
            <v>TERMINAL METALICO A PRESSAO PARA 1 CABO DE 150 A 185 MM2, COM 2 FUROS PARA FIXACAO</v>
          </cell>
          <cell r="E4260" t="str">
            <v>UN</v>
          </cell>
          <cell r="G4260">
            <v>191.89</v>
          </cell>
        </row>
        <row r="4261">
          <cell r="A4261" t="str">
            <v>SINAPI-I 38196</v>
          </cell>
          <cell r="D4261" t="str">
            <v>TERMINAL METALICO A PRESSAO PARA 1 CABO DE 150 MM2, COM 1 FURO DE FIXACAO</v>
          </cell>
          <cell r="E4261" t="str">
            <v>UN</v>
          </cell>
          <cell r="G4261">
            <v>37.369999999999997</v>
          </cell>
        </row>
        <row r="4262">
          <cell r="A4262" t="str">
            <v>SINAPI-I 1543</v>
          </cell>
          <cell r="D4262" t="str">
            <v>TERMINAL METALICO A PRESSAO PARA 1 CABO DE 16 A 25 MM2, COM 2 FUROS PARA FIXACAO</v>
          </cell>
          <cell r="E4262" t="str">
            <v>UN</v>
          </cell>
          <cell r="G4262">
            <v>39.72</v>
          </cell>
        </row>
        <row r="4263">
          <cell r="A4263" t="str">
            <v>SINAPI-I 1585</v>
          </cell>
          <cell r="D4263" t="str">
            <v>TERMINAL METALICO A PRESSAO PARA 1 CABO DE 16 MM2, COM 1 FURO DE FIXACAO</v>
          </cell>
          <cell r="E4263" t="str">
            <v>UN</v>
          </cell>
          <cell r="G4263">
            <v>7.69</v>
          </cell>
        </row>
        <row r="4264">
          <cell r="A4264" t="str">
            <v>SINAPI-I 1593</v>
          </cell>
          <cell r="D4264" t="str">
            <v>TERMINAL METALICO A PRESSAO PARA 1 CABO DE 185 MM2, COM 1 FURO DE FIXACAO</v>
          </cell>
          <cell r="E4264" t="str">
            <v>UN</v>
          </cell>
          <cell r="G4264">
            <v>40.840000000000003</v>
          </cell>
        </row>
        <row r="4265">
          <cell r="A4265" t="str">
            <v>SINAPI-I 11838</v>
          </cell>
          <cell r="D4265" t="str">
            <v>TERMINAL METALICO A PRESSAO PARA 1 CABO DE 240 MM2, COM 1 FURO DE FIXACAO</v>
          </cell>
          <cell r="E4265" t="str">
            <v>UN</v>
          </cell>
          <cell r="G4265">
            <v>53.89</v>
          </cell>
        </row>
        <row r="4266">
          <cell r="A4266" t="str">
            <v>SINAPI-I 1594</v>
          </cell>
          <cell r="D4266" t="str">
            <v>TERMINAL METALICO A PRESSAO PARA 1 CABO DE 25 A 35 MM2, COM 2 FUROS PARA FIXACAO</v>
          </cell>
          <cell r="E4266" t="str">
            <v>UN</v>
          </cell>
          <cell r="G4266">
            <v>54.48</v>
          </cell>
        </row>
        <row r="4267">
          <cell r="A4267" t="str">
            <v>SINAPI-I 1586</v>
          </cell>
          <cell r="D4267" t="str">
            <v>TERMINAL METALICO A PRESSAO PARA 1 CABO DE 25 MM2, COM 1 FURO DE FIXACAO</v>
          </cell>
          <cell r="E4267" t="str">
            <v>UN</v>
          </cell>
          <cell r="G4267">
            <v>9.73</v>
          </cell>
        </row>
        <row r="4268">
          <cell r="A4268" t="str">
            <v>SINAPI-I 11839</v>
          </cell>
          <cell r="D4268" t="str">
            <v>TERMINAL METALICO A PRESSAO PARA 1 CABO DE 300 MM2, COM 1 FURO DE FIXACAO</v>
          </cell>
          <cell r="E4268" t="str">
            <v>UN</v>
          </cell>
          <cell r="G4268">
            <v>78.42</v>
          </cell>
        </row>
        <row r="4269">
          <cell r="A4269" t="str">
            <v>SINAPI-I 1587</v>
          </cell>
          <cell r="D4269" t="str">
            <v>TERMINAL METALICO A PRESSAO PARA 1 CABO DE 35 MM2, COM 1 FURO DE FIXACAO</v>
          </cell>
          <cell r="E4269" t="str">
            <v>UN</v>
          </cell>
          <cell r="G4269">
            <v>9.91</v>
          </cell>
        </row>
        <row r="4270">
          <cell r="A4270" t="str">
            <v>SINAPI-I 1545</v>
          </cell>
          <cell r="D4270" t="str">
            <v>TERMINAL METALICO A PRESSAO PARA 1 CABO DE 50 A 70 MM2, COM 2 FUROS PARA FIXACAO</v>
          </cell>
          <cell r="E4270" t="str">
            <v>UN</v>
          </cell>
          <cell r="G4270">
            <v>94.1</v>
          </cell>
        </row>
        <row r="4271">
          <cell r="A4271" t="str">
            <v>SINAPI-I 1588</v>
          </cell>
          <cell r="D4271" t="str">
            <v>TERMINAL METALICO A PRESSAO PARA 1 CABO DE 50 MM2, COM 1 FURO DE FIXACAO</v>
          </cell>
          <cell r="E4271" t="str">
            <v>UN</v>
          </cell>
          <cell r="G4271">
            <v>13.6</v>
          </cell>
        </row>
        <row r="4272">
          <cell r="A4272" t="str">
            <v>SINAPI-I 1535</v>
          </cell>
          <cell r="D4272" t="str">
            <v>TERMINAL METALICO A PRESSAO PARA 1 CABO DE 6 A 10 MM2, COM 1 FURO DE FIXACAO</v>
          </cell>
          <cell r="E4272" t="str">
            <v>UN</v>
          </cell>
          <cell r="G4272">
            <v>7.84</v>
          </cell>
        </row>
        <row r="4273">
          <cell r="A4273" t="str">
            <v>SINAPI-I 1589</v>
          </cell>
          <cell r="D4273" t="str">
            <v>TERMINAL METALICO A PRESSAO PARA 1 CABO DE 70 MM2, COM 1 FURO DE FIXACAO</v>
          </cell>
          <cell r="E4273" t="str">
            <v>UN</v>
          </cell>
          <cell r="G4273">
            <v>14.03</v>
          </cell>
        </row>
        <row r="4274">
          <cell r="A4274" t="str">
            <v>SINAPI-I 1546</v>
          </cell>
          <cell r="D4274" t="str">
            <v>TERMINAL METALICO A PRESSAO PARA 1 CABO DE 95 A 120 MM2, COM 2 FUROS PARA FIXACAO</v>
          </cell>
          <cell r="E4274" t="str">
            <v>UN</v>
          </cell>
          <cell r="G4274">
            <v>158.79</v>
          </cell>
        </row>
        <row r="4275">
          <cell r="A4275" t="str">
            <v>SINAPI-I 1590</v>
          </cell>
          <cell r="D4275" t="str">
            <v>TERMINAL METALICO A PRESSAO PARA 1 CABO DE 95 MM2, COM 1 FURO DE FIXACAO</v>
          </cell>
          <cell r="E4275" t="str">
            <v>UN</v>
          </cell>
          <cell r="G4275">
            <v>24.7</v>
          </cell>
        </row>
        <row r="4276">
          <cell r="A4276" t="str">
            <v>SINAPI-I 38415</v>
          </cell>
          <cell r="D4276" t="str">
            <v>TERMOFUSORA PARA TUBOS E CONEXOES EM PPR COM DIAMETROS DE 20 A 63 MM, POTENCIA DE 800 W, TENSAO 220 V</v>
          </cell>
          <cell r="E4276" t="str">
            <v>UN</v>
          </cell>
          <cell r="G4276">
            <v>594.09</v>
          </cell>
        </row>
        <row r="4277">
          <cell r="A4277" t="str">
            <v>SINAPI-I 38414</v>
          </cell>
          <cell r="D4277" t="str">
            <v>TERMOFUSORA PARA TUBOS E CONEXOES EM PPR COM DIAMETROS DE 75 A 110 MM, POTENCIA DE *1100* W, TENSAO 220 V</v>
          </cell>
          <cell r="E4277" t="str">
            <v>UN</v>
          </cell>
          <cell r="G4277">
            <v>757.8</v>
          </cell>
        </row>
        <row r="4278">
          <cell r="A4278" t="str">
            <v>SINAPI-I 38128</v>
          </cell>
          <cell r="D4278" t="str">
            <v>TERRA VEGETAL (ENSACADA)</v>
          </cell>
          <cell r="E4278" t="str">
            <v>KG</v>
          </cell>
          <cell r="G4278">
            <v>0.9</v>
          </cell>
        </row>
        <row r="4279">
          <cell r="A4279" t="str">
            <v>SINAPI-I 7253</v>
          </cell>
          <cell r="D4279" t="str">
            <v>TERRA VEGETAL (GRANEL)</v>
          </cell>
          <cell r="E4279" t="str">
            <v>M3</v>
          </cell>
          <cell r="G4279">
            <v>192.85</v>
          </cell>
        </row>
        <row r="4280">
          <cell r="A4280" t="str">
            <v>SINAPI-I 4806</v>
          </cell>
          <cell r="D4280" t="str">
            <v>TESTEIRA ANTIDERRAPANTE PARA PISO VINILICO *5 X 2,5* CM, E = 2 MM</v>
          </cell>
          <cell r="E4280" t="str">
            <v>M</v>
          </cell>
          <cell r="G4280">
            <v>18.850000000000001</v>
          </cell>
        </row>
        <row r="4281">
          <cell r="A4281" t="str">
            <v>SINAPI-I 34401</v>
          </cell>
          <cell r="D4281" t="str">
            <v>TIJOLO CERAMICO LAMINADO DE *5,5 X 11 X 23* CM (L X A X C), COM 21 FUROS</v>
          </cell>
          <cell r="E4281" t="str">
            <v>UN</v>
          </cell>
          <cell r="G4281">
            <v>1.8</v>
          </cell>
        </row>
        <row r="4282">
          <cell r="A4282" t="str">
            <v>SINAPI-I 7256</v>
          </cell>
          <cell r="D4282" t="str">
            <v>TIJOLO CERAMICO MACICO APARENTE 2 FUROS DE *6,5 X 10 X 20* CM (L X A X C)</v>
          </cell>
          <cell r="E4282" t="str">
            <v>UN</v>
          </cell>
          <cell r="G4282">
            <v>1.28</v>
          </cell>
        </row>
        <row r="4283">
          <cell r="A4283" t="str">
            <v>SINAPI-I 7260</v>
          </cell>
          <cell r="D4283" t="str">
            <v>TIJOLO CERAMICO MACICO APARENTE DE *6 X 12 X 24* CM (L X A X C)</v>
          </cell>
          <cell r="E4283" t="str">
            <v>UN</v>
          </cell>
          <cell r="G4283">
            <v>2.42</v>
          </cell>
        </row>
        <row r="4284">
          <cell r="A4284" t="str">
            <v>SINAPI-I 7258</v>
          </cell>
          <cell r="D4284" t="str">
            <v>TIJOLO CERAMICO MACICO COMUM DE *5 X 10 X 20* CM (L X A X C)</v>
          </cell>
          <cell r="E4284" t="str">
            <v>UN</v>
          </cell>
          <cell r="G4284">
            <v>0.63</v>
          </cell>
        </row>
        <row r="4285">
          <cell r="A4285" t="str">
            <v>SINAPI-I 34400</v>
          </cell>
          <cell r="D4285" t="str">
            <v>TIJOLO CERAMICO REFRATARIO DE *2,5 X 11,4 X 22,9* CM (L X A X C)</v>
          </cell>
          <cell r="E4285" t="str">
            <v>UN</v>
          </cell>
          <cell r="G4285">
            <v>5</v>
          </cell>
        </row>
        <row r="4286">
          <cell r="A4286" t="str">
            <v>SINAPI-I 10617</v>
          </cell>
          <cell r="D4286" t="str">
            <v>TIJOLO CERAMICO REFRATARIO DE *6,3 X 11,4 X 22,9* CM (L X A X C)</v>
          </cell>
          <cell r="E4286" t="str">
            <v>UN</v>
          </cell>
          <cell r="G4286">
            <v>6.44</v>
          </cell>
        </row>
        <row r="4287">
          <cell r="A4287" t="str">
            <v>SINAPI-I 44261</v>
          </cell>
          <cell r="D4287" t="str">
            <v>TIL CONDOMINIAL, PVC, DN 100 X 100 MM, PARA REDE COLETORA DE ESGOTO</v>
          </cell>
          <cell r="E4287" t="str">
            <v>UN</v>
          </cell>
          <cell r="G4287">
            <v>148.99</v>
          </cell>
        </row>
        <row r="4288">
          <cell r="A4288" t="str">
            <v>SINAPI-I 7274</v>
          </cell>
          <cell r="D4288" t="str">
            <v>TIL PARA LIGACAO PREDIAL, EM PVC, JE, BBB, DN 100 X 100 MM, PARA REDE COLETORA ESGOTO</v>
          </cell>
          <cell r="E4288" t="str">
            <v>UN</v>
          </cell>
          <cell r="G4288">
            <v>72.13</v>
          </cell>
        </row>
        <row r="4289">
          <cell r="A4289" t="str">
            <v>SINAPI-I 44326</v>
          </cell>
          <cell r="D4289" t="str">
            <v>TIL RADIAL, PVC, JE, BBB, DN 300 X 200 MM, PARA REDE COLETORA DE ESGOTO (NBR 10.569)</v>
          </cell>
          <cell r="E4289" t="str">
            <v>UN</v>
          </cell>
          <cell r="G4289">
            <v>1557.89</v>
          </cell>
        </row>
        <row r="4290">
          <cell r="A4290" t="str">
            <v>SINAPI-I 154</v>
          </cell>
          <cell r="D4290" t="str">
            <v>TINTA / REVESTIMENTO A BASE DE RESINA EPOXI COM ALCATRAO, BICOMPONENTE</v>
          </cell>
          <cell r="E4290" t="str">
            <v>L</v>
          </cell>
          <cell r="G4290">
            <v>65.290000000000006</v>
          </cell>
        </row>
        <row r="4291">
          <cell r="A4291" t="str">
            <v>SINAPI-I 38121</v>
          </cell>
          <cell r="D4291" t="str">
            <v>TINTA A BASE DE RESINA ACRILICA EMULSIONADA EM AGUA, PARA SINALIZACAO HORIZONTAL VIARIA (NBR 13699:2012)</v>
          </cell>
          <cell r="E4291" t="str">
            <v>L</v>
          </cell>
          <cell r="G4291">
            <v>26.84</v>
          </cell>
        </row>
        <row r="4292">
          <cell r="A4292" t="str">
            <v>SINAPI-I 43776</v>
          </cell>
          <cell r="D4292" t="str">
            <v>TINTA A OLEO BRILHANTE, PARA MADEIRAS E METAIS</v>
          </cell>
          <cell r="E4292" t="str">
            <v>L</v>
          </cell>
          <cell r="G4292">
            <v>34.1</v>
          </cell>
        </row>
        <row r="4293">
          <cell r="A4293" t="str">
            <v>SINAPI-I 7343</v>
          </cell>
          <cell r="D4293" t="str">
            <v>TINTA ACRILICA A BASE DE SOLVENTE, PARA SINALIZACAO HORIZONTAL VIARIA (NBR 11862)</v>
          </cell>
          <cell r="E4293" t="str">
            <v>L</v>
          </cell>
          <cell r="G4293">
            <v>39.479999999999997</v>
          </cell>
        </row>
        <row r="4294">
          <cell r="A4294" t="str">
            <v>SINAPI-I 7348</v>
          </cell>
          <cell r="D4294" t="str">
            <v>TINTA ACRILICA PREMIUM PARA PISO</v>
          </cell>
          <cell r="E4294" t="str">
            <v>L</v>
          </cell>
          <cell r="G4294">
            <v>22.47</v>
          </cell>
        </row>
        <row r="4295">
          <cell r="A4295" t="str">
            <v>SINAPI-I 7313</v>
          </cell>
          <cell r="D4295" t="str">
            <v>TINTA ASFALTICA IMPERMEABILIZANTE DILUIDA EM SOLVENTE, PARA MATERIAIS CIMENTICIOS, METAL E MADEIRA</v>
          </cell>
          <cell r="E4295" t="str">
            <v>L</v>
          </cell>
          <cell r="G4295">
            <v>18.54</v>
          </cell>
        </row>
        <row r="4296">
          <cell r="A4296" t="str">
            <v>SINAPI-I 7319</v>
          </cell>
          <cell r="D4296" t="str">
            <v>TINTA ASFALTICA IMPERMEABILIZANTE DISPERSA EM AGUA, PARA MATERIAIS CIMENTICIOS</v>
          </cell>
          <cell r="E4296" t="str">
            <v>L</v>
          </cell>
          <cell r="G4296">
            <v>10.61</v>
          </cell>
        </row>
        <row r="4297">
          <cell r="A4297" t="str">
            <v>SINAPI-I 7314</v>
          </cell>
          <cell r="D4297" t="str">
            <v>TINTA BORRACHA CLORADA, ACABAMENTO SEMIBRILHO, QUALQUER COR</v>
          </cell>
          <cell r="E4297" t="str">
            <v>L</v>
          </cell>
          <cell r="G4297">
            <v>93.81</v>
          </cell>
        </row>
        <row r="4298">
          <cell r="A4298" t="str">
            <v>SINAPI-I 7304</v>
          </cell>
          <cell r="D4298" t="str">
            <v>TINTA EPOXI BASE AGUA PREMIUM, BRANCA</v>
          </cell>
          <cell r="E4298" t="str">
            <v>L</v>
          </cell>
          <cell r="G4298">
            <v>101.05</v>
          </cell>
        </row>
        <row r="4299">
          <cell r="A4299" t="str">
            <v>SINAPI-I 43649</v>
          </cell>
          <cell r="D4299" t="str">
            <v>TINTA ESMALTE BASE AGUA PREMIUM ACETINADO</v>
          </cell>
          <cell r="E4299" t="str">
            <v>L</v>
          </cell>
          <cell r="G4299">
            <v>52.26</v>
          </cell>
        </row>
        <row r="4300">
          <cell r="A4300" t="str">
            <v>SINAPI-I 43650</v>
          </cell>
          <cell r="D4300" t="str">
            <v>TINTA ESMALTE BASE AGUA PREMIUM BRILHANTE</v>
          </cell>
          <cell r="E4300" t="str">
            <v>L</v>
          </cell>
          <cell r="G4300">
            <v>49.39</v>
          </cell>
        </row>
        <row r="4301">
          <cell r="A4301" t="str">
            <v>SINAPI-I 7311</v>
          </cell>
          <cell r="D4301" t="str">
            <v>TINTA ESMALTE SINTETICO PREMIUM ACETINADO</v>
          </cell>
          <cell r="E4301" t="str">
            <v>L</v>
          </cell>
          <cell r="G4301">
            <v>50.59</v>
          </cell>
        </row>
        <row r="4302">
          <cell r="A4302" t="str">
            <v>SINAPI-I 7292</v>
          </cell>
          <cell r="D4302" t="str">
            <v>TINTA ESMALTE SINTETICO PREMIUM BRILHANTE</v>
          </cell>
          <cell r="E4302" t="str">
            <v>L</v>
          </cell>
          <cell r="G4302">
            <v>48.98</v>
          </cell>
        </row>
        <row r="4303">
          <cell r="A4303" t="str">
            <v>SINAPI-I 7293</v>
          </cell>
          <cell r="D4303" t="str">
            <v>TINTA ESMALTE SINTETICO PREMIUM DE DUPLA ACAO GRAFITE FOSCO PARA SUPERFICIES METALICAS FERROSAS</v>
          </cell>
          <cell r="E4303" t="str">
            <v>L</v>
          </cell>
          <cell r="G4303">
            <v>54.19</v>
          </cell>
        </row>
        <row r="4304">
          <cell r="A4304" t="str">
            <v>SINAPI-I 7306</v>
          </cell>
          <cell r="D4304" t="str">
            <v>TINTA ESMALTE SINTETICO PREMIUM DE EFEITO PROTETOR DE SUPERFICIE METALICA ALUMINIO</v>
          </cell>
          <cell r="E4304" t="str">
            <v>L</v>
          </cell>
          <cell r="G4304">
            <v>59.8</v>
          </cell>
        </row>
        <row r="4305">
          <cell r="A4305" t="str">
            <v>SINAPI-I 7288</v>
          </cell>
          <cell r="D4305" t="str">
            <v>TINTA ESMALTE SINTETICO PREMIUM FOSCO</v>
          </cell>
          <cell r="E4305" t="str">
            <v>L</v>
          </cell>
          <cell r="G4305">
            <v>49.65</v>
          </cell>
        </row>
        <row r="4306">
          <cell r="A4306" t="str">
            <v>SINAPI-I 43625</v>
          </cell>
          <cell r="D4306" t="str">
            <v>TINTA ESMALTE SINTETICO STANDARD ACETINADO</v>
          </cell>
          <cell r="E4306" t="str">
            <v>L</v>
          </cell>
          <cell r="G4306">
            <v>40.090000000000003</v>
          </cell>
        </row>
        <row r="4307">
          <cell r="A4307" t="str">
            <v>SINAPI-I 43647</v>
          </cell>
          <cell r="D4307" t="str">
            <v>TINTA ESMALTE SINTETICO STANDARD BRILHANTE</v>
          </cell>
          <cell r="E4307" t="str">
            <v>L</v>
          </cell>
          <cell r="G4307">
            <v>36.42</v>
          </cell>
        </row>
        <row r="4308">
          <cell r="A4308" t="str">
            <v>SINAPI-I 43648</v>
          </cell>
          <cell r="D4308" t="str">
            <v>TINTA ESMALTE SINTETICO STANDARD FOSCO</v>
          </cell>
          <cell r="E4308" t="str">
            <v>L</v>
          </cell>
          <cell r="G4308">
            <v>35.14</v>
          </cell>
        </row>
        <row r="4309">
          <cell r="A4309" t="str">
            <v>SINAPI-I 35693</v>
          </cell>
          <cell r="D4309" t="str">
            <v>TINTA LATEX ACRILICA ECONOMICA, COR BRANCA</v>
          </cell>
          <cell r="E4309" t="str">
            <v>L</v>
          </cell>
          <cell r="G4309">
            <v>13.98</v>
          </cell>
        </row>
        <row r="4310">
          <cell r="A4310" t="str">
            <v>SINAPI-I 7356</v>
          </cell>
          <cell r="D4310" t="str">
            <v>TINTA LATEX ACRILICA PREMIUM, COR BRANCO FOSCO</v>
          </cell>
          <cell r="E4310" t="str">
            <v>L</v>
          </cell>
          <cell r="G4310">
            <v>33.51</v>
          </cell>
        </row>
        <row r="4311">
          <cell r="A4311" t="str">
            <v>SINAPI-I 35692</v>
          </cell>
          <cell r="D4311" t="str">
            <v>TINTA LATEX ACRILICA STANDARD, COR BRANCA</v>
          </cell>
          <cell r="E4311" t="str">
            <v>L</v>
          </cell>
          <cell r="G4311">
            <v>21.93</v>
          </cell>
        </row>
        <row r="4312">
          <cell r="A4312" t="str">
            <v>SINAPI-I 43624</v>
          </cell>
          <cell r="D4312" t="str">
            <v>TINTA LATEX ACRILICA SUPER PREMIUM, COR BRANCO FOSCO</v>
          </cell>
          <cell r="E4312" t="str">
            <v>L</v>
          </cell>
          <cell r="G4312">
            <v>40.840000000000003</v>
          </cell>
        </row>
        <row r="4313">
          <cell r="A4313" t="str">
            <v>SINAPI-I 7342</v>
          </cell>
          <cell r="D4313" t="str">
            <v>TINTA MINERAL IMPERMEAVEL EM PO, BRANCA</v>
          </cell>
          <cell r="E4313" t="str">
            <v>KG</v>
          </cell>
          <cell r="G4313">
            <v>2.0299999999999998</v>
          </cell>
        </row>
        <row r="4314">
          <cell r="A4314" t="str">
            <v>SINAPI-I 7350</v>
          </cell>
          <cell r="D4314" t="str">
            <v>TINTA/RESINA ACRILICA PREMIUM PARA CERAMICA, PEDRAS E OUTROS</v>
          </cell>
          <cell r="E4314" t="str">
            <v>L</v>
          </cell>
          <cell r="G4314">
            <v>48.37</v>
          </cell>
        </row>
        <row r="4315">
          <cell r="A4315" t="str">
            <v>SINAPI-I 39574</v>
          </cell>
          <cell r="D4315" t="str">
            <v>TIRANTE COM ELO, EM ARAME GALVANIZADO RIGIDO, NUMERO 10, COMPRIMENTO 2000 MM, PARA PENDURAL DE FORRO REMOVIVEL</v>
          </cell>
          <cell r="E4315" t="str">
            <v>UN</v>
          </cell>
          <cell r="G4315">
            <v>4.0199999999999996</v>
          </cell>
        </row>
        <row r="4316">
          <cell r="A4316" t="str">
            <v>SINAPI-I 11060</v>
          </cell>
          <cell r="D4316" t="str">
            <v>TIRANTE EM FERRO GALVANIZADO PARA CONTRAVENTAMENTO DE TELHA CANALETE 90, 1/4" X 400 MM</v>
          </cell>
          <cell r="E4316" t="str">
            <v>UN</v>
          </cell>
          <cell r="G4316">
            <v>40.340000000000003</v>
          </cell>
        </row>
        <row r="4317">
          <cell r="A4317" t="str">
            <v>SINAPI-I 37401</v>
          </cell>
          <cell r="D4317" t="str">
            <v>TOALHEIRO PLASTICO TIPO DISPENSER PARA PAPEL TOALHA INTERFOLHADO</v>
          </cell>
          <cell r="E4317" t="str">
            <v>UN</v>
          </cell>
          <cell r="G4317">
            <v>42.91</v>
          </cell>
        </row>
        <row r="4318">
          <cell r="A4318" t="str">
            <v>SINAPI-I 38101</v>
          </cell>
          <cell r="D4318" t="str">
            <v>TOMADA 2P+T 10A, 250V (APENAS MODULO)</v>
          </cell>
          <cell r="E4318" t="str">
            <v>UN</v>
          </cell>
          <cell r="G4318">
            <v>7.75</v>
          </cell>
        </row>
        <row r="4319">
          <cell r="A4319" t="str">
            <v>SINAPI-I 7528</v>
          </cell>
          <cell r="D4319" t="str">
            <v>TOMADA 2P+T 10A, 250V, CONJUNTO MONTADO PARA EMBUTIR 4" X 2" (PLACA + SUPORTE + MODULO)</v>
          </cell>
          <cell r="E4319" t="str">
            <v>UN</v>
          </cell>
          <cell r="G4319">
            <v>9.11</v>
          </cell>
        </row>
        <row r="4320">
          <cell r="A4320" t="str">
            <v>SINAPI-I 12147</v>
          </cell>
          <cell r="D4320" t="str">
            <v>TOMADA 2P+T 10A, 250V, CONJUNTO MONTADO PARA SOBREPOR 4" X 2" (CAIXA + MODULO)</v>
          </cell>
          <cell r="E4320" t="str">
            <v>UN</v>
          </cell>
          <cell r="G4320">
            <v>13.89</v>
          </cell>
        </row>
        <row r="4321">
          <cell r="A4321" t="str">
            <v>SINAPI-I 38075</v>
          </cell>
          <cell r="D4321" t="str">
            <v>TOMADA 2P+T 20A 250V, CONJUNTO MONTADO PARA EMBUTIR 4" X 2" (PLACA + SUPORTE + MODULO)</v>
          </cell>
          <cell r="E4321" t="str">
            <v>UN</v>
          </cell>
          <cell r="G4321">
            <v>15.78</v>
          </cell>
        </row>
        <row r="4322">
          <cell r="A4322" t="str">
            <v>SINAPI-I 38102</v>
          </cell>
          <cell r="D4322" t="str">
            <v>TOMADA 2P+T 20A, 250V (APENAS MODULO)</v>
          </cell>
          <cell r="E4322" t="str">
            <v>UN</v>
          </cell>
          <cell r="G4322">
            <v>9.92</v>
          </cell>
        </row>
        <row r="4323">
          <cell r="A4323" t="str">
            <v>SINAPI-I 7525</v>
          </cell>
          <cell r="D4323" t="str">
            <v>TOMADA INDUSTRIAL DE EMBUTIR 3P+T 30 A, 440 V, COM TRAVA, COM PLACA</v>
          </cell>
          <cell r="E4323" t="str">
            <v>UN</v>
          </cell>
          <cell r="G4323">
            <v>44.85</v>
          </cell>
        </row>
        <row r="4324">
          <cell r="A4324" t="str">
            <v>SINAPI-I 7524</v>
          </cell>
          <cell r="D4324" t="str">
            <v>TOMADA INDUSTRIAL DE EMBUTIR 3P+T 30 A, 440 V, COM TRAVA, SEM PLACA</v>
          </cell>
          <cell r="E4324" t="str">
            <v>UN</v>
          </cell>
          <cell r="G4324">
            <v>42.27</v>
          </cell>
        </row>
        <row r="4325">
          <cell r="A4325" t="str">
            <v>SINAPI-I 38105</v>
          </cell>
          <cell r="D4325" t="str">
            <v>TOMADA PARA ANTENA DE TV, CABO COAXIAL DE 9 MM (APENAS MODULO)</v>
          </cell>
          <cell r="E4325" t="str">
            <v>UN</v>
          </cell>
          <cell r="G4325">
            <v>10.86</v>
          </cell>
        </row>
        <row r="4326">
          <cell r="A4326" t="str">
            <v>SINAPI-I 38084</v>
          </cell>
          <cell r="D4326" t="str">
            <v>TOMADA PARA ANTENA DE TV, CABO COAXIAL DE 9 MM, CONJUNTO MONTADO PARA EMBUTIR 4" X 2" (PLACA + SUPORTE + MODULO)</v>
          </cell>
          <cell r="E4326" t="str">
            <v>UN</v>
          </cell>
          <cell r="G4326">
            <v>15.42</v>
          </cell>
        </row>
        <row r="4327">
          <cell r="A4327" t="str">
            <v>SINAPI-I 38103</v>
          </cell>
          <cell r="D4327" t="str">
            <v>TOMADA RJ11, 2 FIOS (APENAS MODULO)</v>
          </cell>
          <cell r="E4327" t="str">
            <v>UN</v>
          </cell>
          <cell r="G4327">
            <v>16.3</v>
          </cell>
        </row>
        <row r="4328">
          <cell r="A4328" t="str">
            <v>SINAPI-I 38082</v>
          </cell>
          <cell r="D4328" t="str">
            <v>TOMADA RJ11, 2 FIOS, CONJUNTO MONTADO PARA EMBUTIR 4" X 2" (PLACA + SUPORTE + MODULO)</v>
          </cell>
          <cell r="E4328" t="str">
            <v>UN</v>
          </cell>
          <cell r="G4328">
            <v>20.079999999999998</v>
          </cell>
        </row>
        <row r="4329">
          <cell r="A4329" t="str">
            <v>SINAPI-I 38104</v>
          </cell>
          <cell r="D4329" t="str">
            <v>TOMADA RJ45, 8 FIOS, CAT 5E (APENAS MODULO)</v>
          </cell>
          <cell r="E4329" t="str">
            <v>UN</v>
          </cell>
          <cell r="G4329">
            <v>31.91</v>
          </cell>
        </row>
        <row r="4330">
          <cell r="A4330" t="str">
            <v>SINAPI-I 38083</v>
          </cell>
          <cell r="D4330" t="str">
            <v>TOMADA RJ45, 8 FIOS, CAT 5E, CONJUNTO MONTADO PARA EMBUTIR 4" X 2" (PLACA + SUPORTE + MODULO)</v>
          </cell>
          <cell r="E4330" t="str">
            <v>UN</v>
          </cell>
          <cell r="G4330">
            <v>35.43</v>
          </cell>
        </row>
        <row r="4331">
          <cell r="A4331" t="str">
            <v>SINAPI-I 38076</v>
          </cell>
          <cell r="D4331" t="str">
            <v>TOMADAS (2 MODULOS) 2P+T 10A, 250V, CONJUNTO MONTADO PARA EMBUTIR 4" X 2" (PLACA + SUPORTE + MODULOS)</v>
          </cell>
          <cell r="E4331" t="str">
            <v>UN</v>
          </cell>
          <cell r="G4331">
            <v>17.690000000000001</v>
          </cell>
        </row>
        <row r="4332">
          <cell r="A4332" t="str">
            <v>SINAPI-I 7592</v>
          </cell>
          <cell r="D4332" t="str">
            <v>TOPOGRAFO (HORISTA)</v>
          </cell>
          <cell r="E4332" t="str">
            <v>H</v>
          </cell>
          <cell r="G4332">
            <v>44.86</v>
          </cell>
        </row>
        <row r="4333">
          <cell r="A4333" t="str">
            <v>SINAPI-I 40820</v>
          </cell>
          <cell r="D4333" t="str">
            <v>TOPOGRAFO (MENSALISTA)</v>
          </cell>
          <cell r="E4333" t="str">
            <v>MES</v>
          </cell>
          <cell r="G4333">
            <v>7935.33</v>
          </cell>
        </row>
        <row r="4334">
          <cell r="A4334" t="str">
            <v>SINAPI-I 11826</v>
          </cell>
          <cell r="D4334" t="str">
            <v>TORNEIRA DE BOIA BALAO METALICO, VAZAO TOTAL, PARA CAIXA D'AGUA, AGUA QUENTE, ROSCA 1/2", COM HASTE, TORNEIRA E BALAO METALICOS</v>
          </cell>
          <cell r="E4334" t="str">
            <v>UN</v>
          </cell>
          <cell r="G4334">
            <v>48.72</v>
          </cell>
        </row>
        <row r="4335">
          <cell r="A4335" t="str">
            <v>SINAPI-I 7606</v>
          </cell>
          <cell r="D4335" t="str">
            <v>TORNEIRA DE BOIA BALAO METALICO, VAZAO TOTAL, PARA CAIXA D'AGUA, AGUA QUENTE, ROSCA 3/4", COM HASTE, TORNEIRA E BALAO METALICOS</v>
          </cell>
          <cell r="E4335" t="str">
            <v>UN</v>
          </cell>
          <cell r="G4335">
            <v>58.59</v>
          </cell>
        </row>
        <row r="4336">
          <cell r="A4336" t="str">
            <v>SINAPI-I 11825</v>
          </cell>
          <cell r="D4336" t="str">
            <v>TORNEIRA DE BOIA CONVENCIONAL PARA CAIXA D'AGUA, 1", AGUA FRIA, COM HASTE E TORNEIRA METALICOS E BALAO PLASTICO</v>
          </cell>
          <cell r="E4336" t="str">
            <v>UN</v>
          </cell>
          <cell r="G4336">
            <v>61.64</v>
          </cell>
        </row>
        <row r="4337">
          <cell r="A4337" t="str">
            <v>SINAPI-I 11767</v>
          </cell>
          <cell r="D4337" t="str">
            <v>TORNEIRA DE BOIA CONVENCIONAL PARA CAIXA D'AGUA, 2", AGUA FRIA, COM HASTE E TORNEIRA METALICOS E BALAO PLASTICO</v>
          </cell>
          <cell r="E4337" t="str">
            <v>UN</v>
          </cell>
          <cell r="G4337">
            <v>164.17</v>
          </cell>
        </row>
        <row r="4338">
          <cell r="A4338" t="str">
            <v>SINAPI-I 11763</v>
          </cell>
          <cell r="D4338" t="str">
            <v>TORNEIRA DE BOIA CONVENCIONAL PARA CAIXA D'AGUA, AGUA FRIA, 1.1/2", COM HASTE E TORNEIRA METALICOS E BALAO PLASTICO</v>
          </cell>
          <cell r="E4338" t="str">
            <v>UN</v>
          </cell>
          <cell r="G4338">
            <v>127.95</v>
          </cell>
        </row>
        <row r="4339">
          <cell r="A4339" t="str">
            <v>SINAPI-I 11764</v>
          </cell>
          <cell r="D4339" t="str">
            <v>TORNEIRA DE BOIA CONVENCIONAL PARA CAIXA D'AGUA, AGUA FRIA, 1.1/4", COM HASTE E TORNEIRA METALICOS E BALAO PLASTICO</v>
          </cell>
          <cell r="E4339" t="str">
            <v>UN</v>
          </cell>
          <cell r="G4339">
            <v>104.98</v>
          </cell>
        </row>
        <row r="4340">
          <cell r="A4340" t="str">
            <v>SINAPI-I 11829</v>
          </cell>
          <cell r="D4340" t="str">
            <v>TORNEIRA DE BOIA CONVENCIONAL PARA CAIXA D'AGUA, AGUA FRIA, 1/2", COM HASTE E TORNEIRA METALICOS E BALAO PLASTICO</v>
          </cell>
          <cell r="E4340" t="str">
            <v>UN</v>
          </cell>
          <cell r="G4340">
            <v>25.37</v>
          </cell>
        </row>
        <row r="4341">
          <cell r="A4341" t="str">
            <v>SINAPI-I 11830</v>
          </cell>
          <cell r="D4341" t="str">
            <v>TORNEIRA DE BOIA CONVENCIONAL PARA CAIXA D'AGUA, AGUA FRIA, 3/4", COM HASTE E TORNEIRA METALICOS E BALAO PLASTICO</v>
          </cell>
          <cell r="E4341" t="str">
            <v>UN</v>
          </cell>
          <cell r="G4341">
            <v>27.4</v>
          </cell>
        </row>
        <row r="4342">
          <cell r="A4342" t="str">
            <v>SINAPI-I 11765</v>
          </cell>
          <cell r="D4342" t="str">
            <v>TORNEIRA DE BOIA VAZAO TOTAL PARA CAIXA D'AGUA, AGUA FRIA, BITOLA 1", COM HASTE E TORNEIRA METALICOS E BALAO PLASTICO</v>
          </cell>
          <cell r="E4342" t="str">
            <v>UN</v>
          </cell>
          <cell r="G4342">
            <v>69.959999999999994</v>
          </cell>
        </row>
        <row r="4343">
          <cell r="A4343" t="str">
            <v>SINAPI-I 11766</v>
          </cell>
          <cell r="D4343" t="str">
            <v>TORNEIRA DE BOIA VAZAO TOTAL PARA CAIXA D'AGUA, AGUA FRIA, BITOLA 1/2", COM HASTE E TORNEIRA METALICOS E BALAO PLASTICO</v>
          </cell>
          <cell r="E4343" t="str">
            <v>UN</v>
          </cell>
          <cell r="G4343">
            <v>38.270000000000003</v>
          </cell>
        </row>
        <row r="4344">
          <cell r="A4344" t="str">
            <v>SINAPI-I 11824</v>
          </cell>
          <cell r="D4344" t="str">
            <v>TORNEIRA DE BOIA VAZAO TOTAL PARA CAIXA D'AGUA, AGUA FRIA, BITOLA 3/4", COM HASTE E TORNEIRA METALICOS E BALAO PLASTICO</v>
          </cell>
          <cell r="E4344" t="str">
            <v>UN</v>
          </cell>
          <cell r="G4344">
            <v>45.01</v>
          </cell>
        </row>
        <row r="4345">
          <cell r="A4345" t="str">
            <v>SINAPI-I 44045</v>
          </cell>
          <cell r="D4345" t="str">
            <v>TORNEIRA DE MESA PARA LAVATORIO, METALICA CROMADA, COM MISTURADOR MONOCOMANDO, BICA BAIXA</v>
          </cell>
          <cell r="E4345" t="str">
            <v>UN</v>
          </cell>
          <cell r="G4345">
            <v>332.41</v>
          </cell>
        </row>
        <row r="4346">
          <cell r="A4346" t="str">
            <v>SINAPI-I 39702</v>
          </cell>
          <cell r="D4346" t="str">
            <v>TORNEIRA DE MESA PARA LAVATORIO, METALICA CROMADA, COM SENSOR DE APROXIMACAO ELETRICO, BIVOLT</v>
          </cell>
          <cell r="E4346" t="str">
            <v>UN</v>
          </cell>
          <cell r="G4346">
            <v>2207.6799999999998</v>
          </cell>
        </row>
        <row r="4347">
          <cell r="A4347" t="str">
            <v>SINAPI-I 13415</v>
          </cell>
          <cell r="D4347" t="str">
            <v>TORNEIRA DE MESA/BANCADA, PARA LAVATORIO, FIXA, METALICA CROMADA, PADRAO POPULAR, 1/2" OU 3/4"</v>
          </cell>
          <cell r="E4347" t="str">
            <v>UN</v>
          </cell>
          <cell r="G4347">
            <v>72.48</v>
          </cell>
        </row>
        <row r="4348">
          <cell r="A4348" t="str">
            <v>SINAPI-I 7602</v>
          </cell>
          <cell r="D4348" t="str">
            <v>TORNEIRA DE METAL AMARELO, PARA TANQUE / JARDIM, DE PAREDE, COM BICO PLASTICO, CANO CURTO, AREA EXTERNA, PADRAO POPULAR / USO GERAL, 1/2" OU 3/4"</v>
          </cell>
          <cell r="E4348" t="str">
            <v>UN</v>
          </cell>
          <cell r="G4348">
            <v>46.25</v>
          </cell>
        </row>
        <row r="4349">
          <cell r="A4349" t="str">
            <v>SINAPI-I 7603</v>
          </cell>
          <cell r="D4349" t="str">
            <v>TORNEIRA DE METAL AMARELO, PARA TANQUE / JARDIM, DE PAREDE, SEM BICO, CANO CURTO, PADRAO POPULAR / USO GERAL, 1/2" OU 3/4"</v>
          </cell>
          <cell r="E4349" t="str">
            <v>UN</v>
          </cell>
          <cell r="G4349">
            <v>39.24</v>
          </cell>
        </row>
        <row r="4350">
          <cell r="A4350" t="str">
            <v>SINAPI-I 11777</v>
          </cell>
          <cell r="D4350" t="str">
            <v>TORNEIRA ELETRICA DE PAREDE, PLASTICA, BICA ALTA, PARA COZINHA, 5500 W (110/220 V)</v>
          </cell>
          <cell r="E4350" t="str">
            <v>UN</v>
          </cell>
          <cell r="G4350">
            <v>211.31</v>
          </cell>
        </row>
        <row r="4351">
          <cell r="A4351" t="str">
            <v>SINAPI-I 13417</v>
          </cell>
          <cell r="D4351" t="str">
            <v>TORNEIRA METALICA CROMADA CANO CURTO, SEM BICO, SEM AREJADOR, DE PAREDE, PARA TANQUE E USO GERAL, 1/2" OU 3/4"</v>
          </cell>
          <cell r="E4351" t="str">
            <v>UN</v>
          </cell>
          <cell r="G4351">
            <v>94.4</v>
          </cell>
        </row>
        <row r="4352">
          <cell r="A4352" t="str">
            <v>SINAPI-I 36791</v>
          </cell>
          <cell r="D4352" t="str">
            <v>TORNEIRA METALICA CROMADA DE MESA PARA LAVATORIO, BICA ALTA, COM AREJADOR</v>
          </cell>
          <cell r="E4352" t="str">
            <v>UN</v>
          </cell>
          <cell r="G4352">
            <v>141.68</v>
          </cell>
        </row>
        <row r="4353">
          <cell r="A4353" t="str">
            <v>SINAPI-I 36795</v>
          </cell>
          <cell r="D4353" t="str">
            <v>TORNEIRA METALICA CROMADA DE MESA PARA LAVATORIO, COM SENSOR DE PRESENCA A PILHA, COM AREJADOR EMBUTIDO</v>
          </cell>
          <cell r="E4353" t="str">
            <v>UN</v>
          </cell>
          <cell r="G4353">
            <v>1791.33</v>
          </cell>
        </row>
        <row r="4354">
          <cell r="A4354" t="str">
            <v>SINAPI-I 36796</v>
          </cell>
          <cell r="D4354" t="str">
            <v>TORNEIRA METALICA CROMADA DE MESA, PARA LAVATORIO, TEMPORIZADA PRESSAO FECHAMENTO AUTOMATICO, BICA BAIXA</v>
          </cell>
          <cell r="E4354" t="str">
            <v>UN</v>
          </cell>
          <cell r="G4354">
            <v>148.86000000000001</v>
          </cell>
        </row>
        <row r="4355">
          <cell r="A4355" t="str">
            <v>SINAPI-I 36792</v>
          </cell>
          <cell r="D4355" t="str">
            <v>TORNEIRA METALICA CROMADA DE PAREDE LONGA PARA LAVATORIO, COM AREJADOR, ACIONAMENTO ALAVANCA, 1/4 DE VOLTA</v>
          </cell>
          <cell r="E4355" t="str">
            <v>UN</v>
          </cell>
          <cell r="G4355">
            <v>188.56</v>
          </cell>
        </row>
        <row r="4356">
          <cell r="A4356" t="str">
            <v>SINAPI-I 11773</v>
          </cell>
          <cell r="D4356" t="str">
            <v>TORNEIRA METALICA CROMADA DE PAREDE, PARA COZINHA, BICA MOVEL, COM AREJADOR, 1/2" OU 3/4"</v>
          </cell>
          <cell r="E4356" t="str">
            <v>UN</v>
          </cell>
          <cell r="G4356">
            <v>125.52</v>
          </cell>
        </row>
        <row r="4357">
          <cell r="A4357" t="str">
            <v>SINAPI-I 11762</v>
          </cell>
          <cell r="D4357" t="str">
            <v>TORNEIRA METALICA CROMADA PARA JARDIM / TANQUE, COM BICO PLASTICO, CANO LONGO, DE PAREDE, PADRAO POPULAR / USO GERAL, 1/2" OU 3/4"</v>
          </cell>
          <cell r="E4357" t="str">
            <v>UN</v>
          </cell>
          <cell r="G4357">
            <v>59.54</v>
          </cell>
        </row>
        <row r="4358">
          <cell r="A4358" t="str">
            <v>SINAPI-I 7604</v>
          </cell>
          <cell r="D4358" t="str">
            <v>TORNEIRA METALICA CROMADA PARA TANQUE / JARDIM, SEM BICO, CANO LONGO, DE PAREDE, PADRAO POPULAR / USO GERAL, 1/2" OU 3/4"</v>
          </cell>
          <cell r="E4358" t="str">
            <v>UN</v>
          </cell>
          <cell r="G4358">
            <v>50.41</v>
          </cell>
        </row>
        <row r="4359">
          <cell r="A4359" t="str">
            <v>SINAPI-I 13984</v>
          </cell>
          <cell r="D4359" t="str">
            <v>TORNEIRA METALICA CROMADA, CANO CURTO, COM AREJADOR, SEM BICO PLASTICO, DE PAREDE, PARA USO GERAL, 1/2" OU 3/4"</v>
          </cell>
          <cell r="E4359" t="str">
            <v>UN</v>
          </cell>
          <cell r="G4359">
            <v>73.260000000000005</v>
          </cell>
        </row>
        <row r="4360">
          <cell r="A4360" t="str">
            <v>SINAPI-I 11772</v>
          </cell>
          <cell r="D4360" t="str">
            <v>TORNEIRA METALICA CROMADA, DE MESA/BANCADA, PARA COZINHA, BICA MOVEL, COM AREJADOR, 1/2" OU 3/4"</v>
          </cell>
          <cell r="E4360" t="str">
            <v>UN</v>
          </cell>
          <cell r="G4360">
            <v>125.92</v>
          </cell>
        </row>
        <row r="4361">
          <cell r="A4361" t="str">
            <v>SINAPI-I 13983</v>
          </cell>
          <cell r="D4361" t="str">
            <v>TORNEIRA METALICA CROMADA, RETA, DE PAREDE, PARA COZINHA, COM AREJADOR, PADRAO POPULAR, 1/2" OU 3/4"</v>
          </cell>
          <cell r="E4361" t="str">
            <v>UN</v>
          </cell>
          <cell r="G4361">
            <v>95.36</v>
          </cell>
        </row>
        <row r="4362">
          <cell r="A4362" t="str">
            <v>SINAPI-I 13416</v>
          </cell>
          <cell r="D4362" t="str">
            <v>TORNEIRA METALICA CROMADA, RETA, DE PAREDE, PARA COZINHA, SEM BICO, SEM AREJADOR, PADRAO POPULAR, 1/2" OU 3/4"</v>
          </cell>
          <cell r="E4362" t="str">
            <v>UN</v>
          </cell>
          <cell r="G4362">
            <v>84.7</v>
          </cell>
        </row>
        <row r="4363">
          <cell r="A4363" t="str">
            <v>SINAPI-I 40329</v>
          </cell>
          <cell r="D4363" t="str">
            <v>TORNEIRA PLASTICA DE BOIA CONVENCIONAL PARA CAIXA DE AGUA, AGUA FRIA, 3/4", COM HASTE METALICA E COM TORNEIRA E BALAO PLASTICOS (PADRAO POPULAR)</v>
          </cell>
          <cell r="E4363" t="str">
            <v>UN</v>
          </cell>
          <cell r="G4363">
            <v>15.9</v>
          </cell>
        </row>
        <row r="4364">
          <cell r="A4364" t="str">
            <v>SINAPI-I 11823</v>
          </cell>
          <cell r="D4364" t="str">
            <v>TORNEIRA PLASTICA DE BOIA PARA CAIXA DE DESCARGA, 1/2", BALAO E TORNEIRA PLASTICOS, COM HASTE METALICA</v>
          </cell>
          <cell r="E4364" t="str">
            <v>UN</v>
          </cell>
          <cell r="G4364">
            <v>6.69</v>
          </cell>
        </row>
        <row r="4365">
          <cell r="A4365" t="str">
            <v>SINAPI-I 11822</v>
          </cell>
          <cell r="D4365" t="str">
            <v>TORNEIRA PLASTICA DE MESA, BICA MOVEL, PARA COZINHA 1/2"</v>
          </cell>
          <cell r="E4365" t="str">
            <v>UN</v>
          </cell>
          <cell r="G4365">
            <v>34.97</v>
          </cell>
        </row>
        <row r="4366">
          <cell r="A4366" t="str">
            <v>SINAPI-I 11831</v>
          </cell>
          <cell r="D4366" t="str">
            <v>TORNEIRA PLASTICA PARA TANQUE 1/2" OU 3/4" COM BICO PARA MANGUEIRA</v>
          </cell>
          <cell r="E4366" t="str">
            <v>UN</v>
          </cell>
          <cell r="G4366">
            <v>21.04</v>
          </cell>
        </row>
        <row r="4367">
          <cell r="A4367" t="str">
            <v>SINAPI-I 45249</v>
          </cell>
          <cell r="D4367" t="str">
            <v>TORNO/MORSA DE BANCADA NUMERO 4</v>
          </cell>
          <cell r="E4367" t="str">
            <v>UN</v>
          </cell>
          <cell r="G4367">
            <v>205.39</v>
          </cell>
        </row>
        <row r="4368">
          <cell r="A4368" t="str">
            <v>SINAPI-I 7613</v>
          </cell>
          <cell r="D4368" t="str">
            <v>TRANSFORMADOR TRIFASICO DE DISTRIBUICAO, POTENCIA DE 1000 KVA, TENSAO NOMINAL DE 15 KV, TENSAO SECUNDARIA DE 220/127V, EM OLEO ISOLANTE TIPO MINERAL</v>
          </cell>
          <cell r="E4368" t="str">
            <v>UN</v>
          </cell>
        </row>
        <row r="4369">
          <cell r="A4369" t="str">
            <v>SINAPI-I 7619</v>
          </cell>
          <cell r="D4369" t="str">
            <v>TRANSFORMADOR TRIFASICO DE DISTRIBUICAO, POTENCIA DE 112,5 KVA, TENSAO NOMINAL DE 15 KV, TENSAO SECUNDARIA DE 220/127V, EM OLEO ISOLANTE TIPO MINERAL</v>
          </cell>
          <cell r="E4369" t="str">
            <v>UN</v>
          </cell>
        </row>
        <row r="4370">
          <cell r="A4370" t="str">
            <v>SINAPI-I 12076</v>
          </cell>
          <cell r="D4370" t="str">
            <v>TRANSFORMADOR TRIFASICO DE DISTRIBUICAO, POTENCIA DE 15 KVA, TENSAO NOMINAL DE 15 KV, TENSAO SECUNDARIA DE 220/127V, EM OLEO ISOLANTE TIPO MINERAL</v>
          </cell>
          <cell r="E4370" t="str">
            <v>UN</v>
          </cell>
        </row>
        <row r="4371">
          <cell r="A4371" t="str">
            <v>SINAPI-I 7614</v>
          </cell>
          <cell r="D4371" t="str">
            <v>TRANSFORMADOR TRIFASICO DE DISTRIBUICAO, POTENCIA DE 150 KVA, TENSAO NOMINAL DE 15 KV, TENSAO SECUNDARIA DE 220/127V, EM OLEO ISOLANTE TIPO MINERAL</v>
          </cell>
          <cell r="E4371" t="str">
            <v>UN</v>
          </cell>
        </row>
        <row r="4372">
          <cell r="A4372" t="str">
            <v>SINAPI-I 7618</v>
          </cell>
          <cell r="D4372" t="str">
            <v>TRANSFORMADOR TRIFASICO DE DISTRIBUICAO, POTENCIA DE 1500 KVA, TENSAO NOMINAL DE 15 KV, TENSAO SECUNDARIA DE 220/127V, EM OLEO ISOLANTE TIPO MINERAL</v>
          </cell>
          <cell r="E4372" t="str">
            <v>UN</v>
          </cell>
        </row>
        <row r="4373">
          <cell r="A4373" t="str">
            <v>SINAPI-I 7620</v>
          </cell>
          <cell r="D4373" t="str">
            <v>TRANSFORMADOR TRIFASICO DE DISTRIBUICAO, POTENCIA DE 225 KVA, TENSAO NOMINAL DE 15 KV, TENSAO SECUNDARIA DE 220/127V, EM OLEO ISOLANTE TIPO MINERAL</v>
          </cell>
          <cell r="E4373" t="str">
            <v>UN</v>
          </cell>
        </row>
        <row r="4374">
          <cell r="A4374" t="str">
            <v>SINAPI-I 7610</v>
          </cell>
          <cell r="D4374" t="str">
            <v>TRANSFORMADOR TRIFASICO DE DISTRIBUICAO, POTENCIA DE 30 KVA, TENSAO NOMINAL DE 15 KV, TENSAO SECUNDARIA DE 220/127V, EM OLEO ISOLANTE TIPO MINERAL</v>
          </cell>
          <cell r="E4374" t="str">
            <v>UN</v>
          </cell>
        </row>
        <row r="4375">
          <cell r="A4375" t="str">
            <v>SINAPI-I 7615</v>
          </cell>
          <cell r="D4375" t="str">
            <v>TRANSFORMADOR TRIFASICO DE DISTRIBUICAO, POTENCIA DE 300 KVA, TENSAO NOMINAL DE 15 KV, TENSAO SECUNDARIA DE 220/127V, EM OLEO ISOLANTE TIPO MINERAL</v>
          </cell>
          <cell r="E4375" t="str">
            <v>UN</v>
          </cell>
        </row>
        <row r="4376">
          <cell r="A4376" t="str">
            <v>SINAPI-I 7617</v>
          </cell>
          <cell r="D4376" t="str">
            <v>TRANSFORMADOR TRIFASICO DE DISTRIBUICAO, POTENCIA DE 45 KVA, TENSAO NOMINAL DE 15 KV, TENSAO SECUNDARIA DE 220/127V, EM OLEO ISOLANTE TIPO MINERAL</v>
          </cell>
          <cell r="E4376" t="str">
            <v>UN</v>
          </cell>
        </row>
        <row r="4377">
          <cell r="A4377" t="str">
            <v>SINAPI-I 7616</v>
          </cell>
          <cell r="D4377" t="str">
            <v>TRANSFORMADOR TRIFASICO DE DISTRIBUICAO, POTENCIA DE 500 KVA, TENSAO NOMINAL DE 15 KV, TENSAO SECUNDARIA DE 220/127V, EM OLEO ISOLANTE TIPO MINERAL</v>
          </cell>
          <cell r="E4377" t="str">
            <v>UN</v>
          </cell>
        </row>
        <row r="4378">
          <cell r="A4378" t="str">
            <v>SINAPI-I 7611</v>
          </cell>
          <cell r="D4378" t="str">
            <v>TRANSFORMADOR TRIFASICO DE DISTRIBUICAO, POTENCIA DE 75 KVA, TENSAO NOMINAL DE 15 KV, TENSAO SECUNDARIA DE 220/127V, EM OLEO ISOLANTE TIPO MINERAL</v>
          </cell>
          <cell r="E4378" t="str">
            <v>UN</v>
          </cell>
        </row>
        <row r="4379">
          <cell r="A4379" t="str">
            <v>SINAPI-I 7612</v>
          </cell>
          <cell r="D4379" t="str">
            <v>TRANSFORMADOR TRIFASICO DE DISTRIBUICAO, POTENCIA DE 750 KVA, TENSAO NOMINAL DE 15 KV, TENSAO SECUNDARIA DE 220/127V, EM OLEO ISOLANTE TIPO MINERAL</v>
          </cell>
          <cell r="E4379" t="str">
            <v>UN</v>
          </cell>
        </row>
        <row r="4380">
          <cell r="A4380" t="str">
            <v>SINAPI-I 37371</v>
          </cell>
          <cell r="D4380" t="str">
            <v>TRANSPORTE - HORISTA (COLETADO CAIXA - ENCARGOS COMPLEMENTARES)</v>
          </cell>
          <cell r="E4380" t="str">
            <v>H</v>
          </cell>
          <cell r="G4380">
            <v>0.9</v>
          </cell>
        </row>
        <row r="4381">
          <cell r="A4381" t="str">
            <v>SINAPI-I 40861</v>
          </cell>
          <cell r="D4381" t="str">
            <v>TRANSPORTE - MENSALISTA (COLETADO CAIXA - ENCARGOS COMPLEMENTARES)</v>
          </cell>
          <cell r="E4381" t="str">
            <v>MES</v>
          </cell>
          <cell r="G4381">
            <v>149.26</v>
          </cell>
        </row>
        <row r="4382">
          <cell r="A4382" t="str">
            <v>SINAPI-I 36509</v>
          </cell>
          <cell r="D4382" t="str">
            <v>TRATOR DE ESTEIRAS, POTENCIA 125 HP, PESO OPERACIONAL DE 12,9 T, COM LAMINA COM CAPACIDADE DE 2,7 M3</v>
          </cell>
          <cell r="E4382" t="str">
            <v>UN</v>
          </cell>
          <cell r="G4382">
            <v>1122201.76</v>
          </cell>
        </row>
        <row r="4383">
          <cell r="A4383" t="str">
            <v>SINAPI-I 7622</v>
          </cell>
          <cell r="D4383" t="str">
            <v>TRATOR DE ESTEIRAS, POTENCIA DE 100 HP, PESO OPERACIONAL DE 9,4 T, COM LAMINA COM CAPACIDADE DE 2,19 M3</v>
          </cell>
          <cell r="E4383" t="str">
            <v>UN</v>
          </cell>
          <cell r="G4383">
            <v>1072204.3</v>
          </cell>
        </row>
        <row r="4384">
          <cell r="A4384" t="str">
            <v>SINAPI-I 7624</v>
          </cell>
          <cell r="D4384" t="str">
            <v>TRATOR DE ESTEIRAS, POTENCIA DE 150 HP, PESO OPERACIONAL DE 16,7 T, COM RODA MOTRIZ ELEVADA E LAMINA COM CONTATO DE 3,18M3</v>
          </cell>
          <cell r="E4384" t="str">
            <v>UN</v>
          </cell>
          <cell r="G4384">
            <v>1390000</v>
          </cell>
        </row>
        <row r="4385">
          <cell r="A4385" t="str">
            <v>SINAPI-I 7625</v>
          </cell>
          <cell r="D4385" t="str">
            <v>TRATOR DE ESTEIRAS, POTENCIA DE 170 HP, PESO OPERACIONAL DE 19 T, COM LAMINA COM CAPACIDADE DE 5,2 M3</v>
          </cell>
          <cell r="E4385" t="str">
            <v>UN</v>
          </cell>
          <cell r="G4385">
            <v>1381498.34</v>
          </cell>
        </row>
        <row r="4386">
          <cell r="A4386" t="str">
            <v>SINAPI-I 7623</v>
          </cell>
          <cell r="D4386" t="str">
            <v>TRATOR DE ESTEIRAS, POTENCIA DE 347 HP, PESO OPERACIONAL DE 38,5 T, COM LAMINA COM CAPACIDADE DE 8,70M3</v>
          </cell>
          <cell r="E4386" t="str">
            <v>UN</v>
          </cell>
          <cell r="G4386">
            <v>4553029.92</v>
          </cell>
        </row>
        <row r="4387">
          <cell r="A4387" t="str">
            <v>SINAPI-I 36511</v>
          </cell>
          <cell r="D4387" t="str">
            <v>TRATOR DE PNEUS COM POTENCIA DE 122 CV, TRACAO 4 X 4, PESO COM LASTRO DE 4510 KG</v>
          </cell>
          <cell r="E4387" t="str">
            <v>UN</v>
          </cell>
          <cell r="G4387">
            <v>407981.28</v>
          </cell>
        </row>
        <row r="4388">
          <cell r="A4388" t="str">
            <v>SINAPI-I 7640</v>
          </cell>
          <cell r="D4388" t="str">
            <v>TRATOR DE PNEUS COM POTENCIA DE 85 CV, TRACAO 4 X 4, PESO COM LASTRO DE 4675 KG</v>
          </cell>
          <cell r="E4388" t="str">
            <v>UN</v>
          </cell>
          <cell r="G4388">
            <v>299000</v>
          </cell>
        </row>
        <row r="4389">
          <cell r="A4389" t="str">
            <v>SINAPI-I 11572</v>
          </cell>
          <cell r="D4389" t="str">
            <v>TRAVA / PRENDEDOR DE PORTA, EM LATAO CROMADO, MONTADO EM PISO</v>
          </cell>
          <cell r="E4389" t="str">
            <v>UN</v>
          </cell>
          <cell r="G4389">
            <v>33</v>
          </cell>
        </row>
        <row r="4390">
          <cell r="A4390" t="str">
            <v>SINAPI-I 36149</v>
          </cell>
          <cell r="D4390" t="str">
            <v>TRAVA-QUEDAS EM ACO PARA CORDA DE 12 MM, EXTENSOR DE 25 X 300 MM, COM MOSQUETAO TIPO GANCHO TRAVA DUPLA</v>
          </cell>
          <cell r="E4390" t="str">
            <v>UN</v>
          </cell>
          <cell r="G4390">
            <v>174.94</v>
          </cell>
        </row>
        <row r="4391">
          <cell r="A4391" t="str">
            <v>SINAPI-I 42407</v>
          </cell>
          <cell r="D4391" t="str">
            <v>TRELICA NERVURADA (ESPACADOR), ALTURA = 120,0 MM, DIAMETRO DOS BANZOS INFERIORES E SUPERIOR = 6,0 MM, DIAMETRO DA DIAGONAL = 4,2 MM</v>
          </cell>
          <cell r="E4391" t="str">
            <v>M</v>
          </cell>
          <cell r="G4391">
            <v>6.09</v>
          </cell>
        </row>
        <row r="4392">
          <cell r="A4392" t="str">
            <v>SINAPI-I 45200</v>
          </cell>
          <cell r="D4392" t="str">
            <v>TRENA COM FITA DE ACO DE 10 M X 25 MM (COMPRIMENTO X LARGURA)</v>
          </cell>
          <cell r="E4392" t="str">
            <v>UN</v>
          </cell>
          <cell r="G4392">
            <v>32.89</v>
          </cell>
        </row>
        <row r="4393">
          <cell r="A4393" t="str">
            <v>SINAPI-I 11581</v>
          </cell>
          <cell r="D4393" t="str">
            <v>TRILHO PANTOGRAFICO CONCAVO, TIPO U, EM ALUMINIO, COM DIMENSOES DE APROX *35 X 35* MM, PARA ROLDANA DE PORTA DE CORRER</v>
          </cell>
          <cell r="E4393" t="str">
            <v>M</v>
          </cell>
          <cell r="G4393">
            <v>21.78</v>
          </cell>
        </row>
        <row r="4394">
          <cell r="A4394" t="str">
            <v>SINAPI-I 43605</v>
          </cell>
          <cell r="D4394" t="str">
            <v>TRILHO PANTOGRAFICO RETO, EM ALUMINIO, TIPO U, COM DIMENSOES DE *38 X 38* MM PARA PORTA DE CORRER</v>
          </cell>
          <cell r="E4394" t="str">
            <v>M</v>
          </cell>
          <cell r="G4394">
            <v>44.56</v>
          </cell>
        </row>
        <row r="4395">
          <cell r="A4395" t="str">
            <v>SINAPI-I 11580</v>
          </cell>
          <cell r="D4395" t="str">
            <v>TRILHO QUADRADO FRISADO PARA RODIZIO (VERGALHAO MACICO), EM ALUMINIO, COM DIMENSOES DE *6 X 6* MM</v>
          </cell>
          <cell r="E4395" t="str">
            <v>M</v>
          </cell>
          <cell r="G4395">
            <v>8.74</v>
          </cell>
        </row>
        <row r="4396">
          <cell r="A4396" t="str">
            <v>SINAPI-I 38386</v>
          </cell>
          <cell r="D4396" t="str">
            <v>TRINCHA CERDAS GRIS 1.1/2" (38 MM)</v>
          </cell>
          <cell r="E4396" t="str">
            <v>UN</v>
          </cell>
          <cell r="G4396">
            <v>7.51</v>
          </cell>
        </row>
        <row r="4397">
          <cell r="A4397" t="str">
            <v>SINAPI-I 45231</v>
          </cell>
          <cell r="D4397" t="str">
            <v>TRINCHA DE 1" COM CERDAS SINTETICAS</v>
          </cell>
          <cell r="E4397" t="str">
            <v>UN</v>
          </cell>
          <cell r="G4397">
            <v>6.85</v>
          </cell>
        </row>
        <row r="4398">
          <cell r="A4398" t="str">
            <v>SINAPI-I 45232</v>
          </cell>
          <cell r="D4398" t="str">
            <v>TRINCHA DE 2" COM CERDAS SINTETICAS</v>
          </cell>
          <cell r="E4398" t="str">
            <v>UN</v>
          </cell>
          <cell r="G4398">
            <v>12.07</v>
          </cell>
        </row>
        <row r="4399">
          <cell r="A4399" t="str">
            <v>SINAPI-I 39848</v>
          </cell>
          <cell r="D4399" t="str">
            <v>TUBO / MANGUEIRA PRETA EM POLIETILENO, LINHA PESADA OU REFORCADA, TIPO ESPAGUETE, PARA INJECAO DE CALDA DE CIMENTO, D = 1/2", ESPESSURA 1,5 MM</v>
          </cell>
          <cell r="E4399" t="str">
            <v>M</v>
          </cell>
        </row>
        <row r="4400">
          <cell r="A4400" t="str">
            <v>SINAPI-I 7667</v>
          </cell>
          <cell r="D4400" t="str">
            <v>TUBO 26" EM CHAPA PRETA, E= 3/16", 147 KG/6 M</v>
          </cell>
          <cell r="E4400" t="str">
            <v>M</v>
          </cell>
        </row>
        <row r="4401">
          <cell r="A4401" t="str">
            <v>SINAPI-I 7660</v>
          </cell>
          <cell r="D4401" t="str">
            <v>TUBO 30" EM CHAPA PRETA, E= 1/4", 175 KG/6 M</v>
          </cell>
          <cell r="E4401" t="str">
            <v>M</v>
          </cell>
        </row>
        <row r="4402">
          <cell r="A4402" t="str">
            <v>SINAPI-I 7676</v>
          </cell>
          <cell r="D4402" t="str">
            <v>TUBO 30" EM CHAPA PRETA, E= 3/8", 177 KG/6 M</v>
          </cell>
          <cell r="E4402" t="str">
            <v>M</v>
          </cell>
        </row>
        <row r="4403">
          <cell r="A4403" t="str">
            <v>SINAPI-I 20999</v>
          </cell>
          <cell r="D4403" t="str">
            <v>TUBO ACO CARBONO COM COSTURA, NBR 5580, CLASSE L, DN = 15 MM, E = 2,25 MM, 1,06 KG/M</v>
          </cell>
          <cell r="E4403" t="str">
            <v>M</v>
          </cell>
          <cell r="G4403">
            <v>15.62</v>
          </cell>
        </row>
        <row r="4404">
          <cell r="A4404" t="str">
            <v>SINAPI-I 21001</v>
          </cell>
          <cell r="D4404" t="str">
            <v>TUBO ACO CARBONO COM COSTURA, NBR 5580, CLASSE L, DN = 25 MM, E = 2,65 MM, 2,02 KG/M</v>
          </cell>
          <cell r="E4404" t="str">
            <v>M</v>
          </cell>
          <cell r="G4404">
            <v>29.15</v>
          </cell>
        </row>
        <row r="4405">
          <cell r="A4405" t="str">
            <v>SINAPI-I 21003</v>
          </cell>
          <cell r="D4405" t="str">
            <v>TUBO ACO CARBONO COM COSTURA, NBR 5580, CLASSE L, DN = 40 MM, E = 3,0 MM, 3,34 KG/M</v>
          </cell>
          <cell r="E4405" t="str">
            <v>M</v>
          </cell>
          <cell r="G4405">
            <v>47.9</v>
          </cell>
        </row>
        <row r="4406">
          <cell r="A4406" t="str">
            <v>SINAPI-I 21006</v>
          </cell>
          <cell r="D4406" t="str">
            <v>TUBO ACO CARBONO COM COSTURA, NBR 5580, CLASSE L, DN = 80 MM, E = 3,35 MM, 7,07 KG/M</v>
          </cell>
          <cell r="E4406" t="str">
            <v>M</v>
          </cell>
          <cell r="G4406">
            <v>101.66</v>
          </cell>
        </row>
        <row r="4407">
          <cell r="A4407" t="str">
            <v>SINAPI-I 21019</v>
          </cell>
          <cell r="D4407" t="str">
            <v>TUBO ACO CARBONO COM COSTURA, NBR 5580, CLASSE M, DN = 25 MM, E = 3,35 MM, *2,50* KG//M</v>
          </cell>
          <cell r="E4407" t="str">
            <v>M</v>
          </cell>
          <cell r="G4407">
            <v>35.340000000000003</v>
          </cell>
        </row>
        <row r="4408">
          <cell r="A4408" t="str">
            <v>SINAPI-I 21021</v>
          </cell>
          <cell r="D4408" t="str">
            <v>TUBO ACO CARBONO COM COSTURA, NBR 5580, CLASSE M, DN = 40 MM, E = 3,35 MM, *3,71* KG//M</v>
          </cell>
          <cell r="E4408" t="str">
            <v>M</v>
          </cell>
          <cell r="G4408">
            <v>55.86</v>
          </cell>
        </row>
        <row r="4409">
          <cell r="A4409" t="str">
            <v>SINAPI-I 21024</v>
          </cell>
          <cell r="D4409" t="str">
            <v>TUBO ACO CARBONO COM COSTURA, NBR 5580, CLASSE M, DN = 80 MM, E = 4,05 MM, *8,47* KG/M</v>
          </cell>
          <cell r="E4409" t="str">
            <v>M</v>
          </cell>
          <cell r="G4409">
            <v>119.69</v>
          </cell>
        </row>
        <row r="4410">
          <cell r="A4410" t="str">
            <v>SINAPI-I 40624</v>
          </cell>
          <cell r="D4410" t="str">
            <v>TUBO ACO CARBONO SEM COSTURA 1 1/2", E= *3,68 MM, SCHEDULE 40, 4,05 KG/M</v>
          </cell>
          <cell r="E4410" t="str">
            <v>M</v>
          </cell>
        </row>
        <row r="4411">
          <cell r="A4411" t="str">
            <v>SINAPI-I 42575</v>
          </cell>
          <cell r="D4411" t="str">
            <v>TUBO ACO CARBONO SEM COSTURA 1 1/4", E= *3,56 MM, SCHEDULE 40, *3,38* KG/M</v>
          </cell>
          <cell r="E4411" t="str">
            <v>M</v>
          </cell>
        </row>
        <row r="4412">
          <cell r="A4412" t="str">
            <v>SINAPI-I 42574</v>
          </cell>
          <cell r="D4412" t="str">
            <v>TUBO ACO CARBONO SEM COSTURA 1", E= *3,38 MM, SCHEDULE 40, *2,50* KG/M</v>
          </cell>
          <cell r="E4412" t="str">
            <v>M</v>
          </cell>
        </row>
        <row r="4413">
          <cell r="A4413" t="str">
            <v>SINAPI-I 13127</v>
          </cell>
          <cell r="D4413" t="str">
            <v>TUBO ACO CARBONO SEM COSTURA 1/2", E= *2,77 MM, SCHEDULE 40, *1,27 KG/M</v>
          </cell>
          <cell r="E4413" t="str">
            <v>M</v>
          </cell>
        </row>
        <row r="4414">
          <cell r="A4414" t="str">
            <v>SINAPI-I 13137</v>
          </cell>
          <cell r="D4414" t="str">
            <v>TUBO ACO CARBONO SEM COSTURA 1/2", E= *3,73 MM, SCHEDULE 80, *1,62 KG/M</v>
          </cell>
          <cell r="E4414" t="str">
            <v>M</v>
          </cell>
        </row>
        <row r="4415">
          <cell r="A4415" t="str">
            <v>SINAPI-I 20989</v>
          </cell>
          <cell r="D4415" t="str">
            <v>TUBO ACO CARBONO SEM COSTURA 14", E= *11,13 MM, SCHEDULE 40, *94,55 KG/M</v>
          </cell>
          <cell r="E4415" t="str">
            <v>M</v>
          </cell>
        </row>
        <row r="4416">
          <cell r="A4416" t="str">
            <v>SINAPI-I 21147</v>
          </cell>
          <cell r="D4416" t="str">
            <v>TUBO ACO CARBONO SEM COSTURA 2 1/2", E = 5,16 MM, SCHEDULE 40 (8,62 KG/M)</v>
          </cell>
          <cell r="E4416" t="str">
            <v>M</v>
          </cell>
        </row>
        <row r="4417">
          <cell r="A4417" t="str">
            <v>SINAPI-I 21148</v>
          </cell>
          <cell r="D4417" t="str">
            <v>TUBO ACO CARBONO SEM COSTURA 2", E= *3,91* MM, SCHEDULE 40, *5,43* KG/M</v>
          </cell>
          <cell r="E4417" t="str">
            <v>M</v>
          </cell>
        </row>
        <row r="4418">
          <cell r="A4418" t="str">
            <v>SINAPI-I 20984</v>
          </cell>
          <cell r="D4418" t="str">
            <v>TUBO ACO CARBONO SEM COSTURA 20", E= *12,70 MM, SCHEDULE 30, *154,97 KG/M</v>
          </cell>
          <cell r="E4418" t="str">
            <v>M</v>
          </cell>
        </row>
        <row r="4419">
          <cell r="A4419" t="str">
            <v>SINAPI-I 13042</v>
          </cell>
          <cell r="D4419" t="str">
            <v>TUBO ACO CARBONO SEM COSTURA 20", E= *6,35 MM, SCHEDULE 10, *78,46 KG/M</v>
          </cell>
          <cell r="E4419" t="str">
            <v>M</v>
          </cell>
        </row>
        <row r="4420">
          <cell r="A4420" t="str">
            <v>SINAPI-I 42576</v>
          </cell>
          <cell r="D4420" t="str">
            <v>TUBO ACO CARBONO SEM COSTURA 3", E= *5,49 MM, SCHEDULE 40, *11,28* KG/M</v>
          </cell>
          <cell r="E4420" t="str">
            <v>M</v>
          </cell>
        </row>
        <row r="4421">
          <cell r="A4421" t="str">
            <v>SINAPI-I 21150</v>
          </cell>
          <cell r="D4421" t="str">
            <v>TUBO ACO CARBONO SEM COSTURA 3/4", E= *2,87 MM, SCHEDULE 40, *1,69 KG/M</v>
          </cell>
          <cell r="E4421" t="str">
            <v>M</v>
          </cell>
        </row>
        <row r="4422">
          <cell r="A4422" t="str">
            <v>SINAPI-I 13141</v>
          </cell>
          <cell r="D4422" t="str">
            <v>TUBO ACO CARBONO SEM COSTURA 3/4", E= *3,91 MM, SCHEDULE 80, *2,19 KG/M.</v>
          </cell>
          <cell r="E4422" t="str">
            <v>M</v>
          </cell>
        </row>
        <row r="4423">
          <cell r="A4423" t="str">
            <v>SINAPI-I 21151</v>
          </cell>
          <cell r="D4423" t="str">
            <v>TUBO ACO CARBONO SEM COSTURA 4", E= *6,02 MM, SCHEDULE 40, *16,06 KG/M</v>
          </cell>
          <cell r="E4423" t="str">
            <v>M</v>
          </cell>
        </row>
        <row r="4424">
          <cell r="A4424" t="str">
            <v>SINAPI-I 13142</v>
          </cell>
          <cell r="D4424" t="str">
            <v>TUBO ACO CARBONO SEM COSTURA 4", E= *8,56 MM, SCHEDULE 80, *22,31 KG/M</v>
          </cell>
          <cell r="E4424" t="str">
            <v>M</v>
          </cell>
        </row>
        <row r="4425">
          <cell r="A4425" t="str">
            <v>SINAPI-I 42577</v>
          </cell>
          <cell r="D4425" t="str">
            <v>TUBO ACO CARBONO SEM COSTURA 5", E= *6,55 MM, SCHEDULE 40, *21,75* KG/M</v>
          </cell>
          <cell r="E4425" t="str">
            <v>M</v>
          </cell>
        </row>
        <row r="4426">
          <cell r="A4426" t="str">
            <v>SINAPI-I 20994</v>
          </cell>
          <cell r="D4426" t="str">
            <v>TUBO ACO CARBONO SEM COSTURA 6", E= *10,97 MM, SCHEDULE 80, *42,56 KG/M</v>
          </cell>
          <cell r="E4426" t="str">
            <v>M</v>
          </cell>
        </row>
        <row r="4427">
          <cell r="A4427" t="str">
            <v>SINAPI-I 7672</v>
          </cell>
          <cell r="D4427" t="str">
            <v>TUBO ACO CARBONO SEM COSTURA 6", E= 7,11 MM, SCHEDULE 40, *28,26 KG/M</v>
          </cell>
          <cell r="E4427" t="str">
            <v>M</v>
          </cell>
        </row>
        <row r="4428">
          <cell r="A4428" t="str">
            <v>SINAPI-I 20995</v>
          </cell>
          <cell r="D4428" t="str">
            <v>TUBO ACO CARBONO SEM COSTURA 8", E= *12,70 MM, SCHEDULE 80, *64,64 KG/M</v>
          </cell>
          <cell r="E4428" t="str">
            <v>M</v>
          </cell>
        </row>
        <row r="4429">
          <cell r="A4429" t="str">
            <v>SINAPI-I 7690</v>
          </cell>
          <cell r="D4429" t="str">
            <v>TUBO ACO CARBONO SEM COSTURA 8", E= *6,35 MM, SCHEDULE 20, *33,27 KG/M</v>
          </cell>
          <cell r="E4429" t="str">
            <v>M</v>
          </cell>
        </row>
        <row r="4430">
          <cell r="A4430" t="str">
            <v>SINAPI-I 20980</v>
          </cell>
          <cell r="D4430" t="str">
            <v>TUBO ACO CARBONO SEM COSTURA 8", E= *7,04 MM, SCHEDULE 30, *36,75 KG/M</v>
          </cell>
          <cell r="E4430" t="str">
            <v>M</v>
          </cell>
        </row>
        <row r="4431">
          <cell r="A4431" t="str">
            <v>SINAPI-I 7661</v>
          </cell>
          <cell r="D4431" t="str">
            <v>TUBO ACO CARBONO SEM COSTURA 8", E= *8,18 MM, SCHEDULE 40, *42,55 KG/M</v>
          </cell>
          <cell r="E4431" t="str">
            <v>M</v>
          </cell>
        </row>
        <row r="4432">
          <cell r="A4432" t="str">
            <v>SINAPI-I 21016</v>
          </cell>
          <cell r="D4432" t="str">
            <v>TUBO ACO GALVANIZADO COM COSTURA, CLASSE LEVE, DN 100 MM (4"), E = 3,75 MM, *10,55* KG/M (NBR 5580)</v>
          </cell>
          <cell r="E4432" t="str">
            <v>M</v>
          </cell>
          <cell r="G4432">
            <v>189.4</v>
          </cell>
        </row>
        <row r="4433">
          <cell r="A4433" t="str">
            <v>SINAPI-I 21008</v>
          </cell>
          <cell r="D4433" t="str">
            <v>TUBO ACO GALVANIZADO COM COSTURA, CLASSE LEVE, DN 15 MM (1/2"), E = 2,25 MM, *1,2* KG/M (NBR 5580)</v>
          </cell>
          <cell r="E4433" t="str">
            <v>M</v>
          </cell>
          <cell r="G4433">
            <v>22.13</v>
          </cell>
        </row>
        <row r="4434">
          <cell r="A4434" t="str">
            <v>SINAPI-I 21009</v>
          </cell>
          <cell r="D4434" t="str">
            <v>TUBO ACO GALVANIZADO COM COSTURA, CLASSE LEVE, DN 20 MM (3/4"), E = 2,25 MM, *1,3* KG/M (NBR 5580)</v>
          </cell>
          <cell r="E4434" t="str">
            <v>M</v>
          </cell>
          <cell r="G4434">
            <v>28.81</v>
          </cell>
        </row>
        <row r="4435">
          <cell r="A4435" t="str">
            <v>SINAPI-I 21010</v>
          </cell>
          <cell r="D4435" t="str">
            <v>TUBO ACO GALVANIZADO COM COSTURA, CLASSE LEVE, DN 25 MM (1"), E = 2,65 MM, *2,11* KG/M (NBR 5580)</v>
          </cell>
          <cell r="E4435" t="str">
            <v>M</v>
          </cell>
          <cell r="G4435">
            <v>38.68</v>
          </cell>
        </row>
        <row r="4436">
          <cell r="A4436" t="str">
            <v>SINAPI-I 21011</v>
          </cell>
          <cell r="D4436" t="str">
            <v>TUBO ACO GALVANIZADO COM COSTURA, CLASSE LEVE, DN 32 MM (1 1/4"), E = 2,65 MM, *2,71* KG/M (NBR 5580)</v>
          </cell>
          <cell r="E4436" t="str">
            <v>M</v>
          </cell>
          <cell r="G4436">
            <v>56.38</v>
          </cell>
        </row>
        <row r="4437">
          <cell r="A4437" t="str">
            <v>SINAPI-I 21012</v>
          </cell>
          <cell r="D4437" t="str">
            <v>TUBO ACO GALVANIZADO COM COSTURA, CLASSE LEVE, DN 40 MM (1 1/2"), E = 3,00 MM, *3,48* KG/M (NBR 5580)</v>
          </cell>
          <cell r="E4437" t="str">
            <v>M</v>
          </cell>
          <cell r="G4437">
            <v>62.3</v>
          </cell>
        </row>
        <row r="4438">
          <cell r="A4438" t="str">
            <v>SINAPI-I 21013</v>
          </cell>
          <cell r="D4438" t="str">
            <v>TUBO ACO GALVANIZADO COM COSTURA, CLASSE LEVE, DN 50 MM (2"), E = 3,00 MM, *4,40* KG/M (NBR 5580)</v>
          </cell>
          <cell r="E4438" t="str">
            <v>M</v>
          </cell>
          <cell r="G4438">
            <v>81.3</v>
          </cell>
        </row>
        <row r="4439">
          <cell r="A4439" t="str">
            <v>SINAPI-I 21014</v>
          </cell>
          <cell r="D4439" t="str">
            <v>TUBO ACO GALVANIZADO COM COSTURA, CLASSE LEVE, DN 65 MM (2 1/2"), E = 3,35 MM, * 6,23* KG/M (NBR 5580)</v>
          </cell>
          <cell r="E4439" t="str">
            <v>M</v>
          </cell>
          <cell r="G4439">
            <v>113.75</v>
          </cell>
        </row>
        <row r="4440">
          <cell r="A4440" t="str">
            <v>SINAPI-I 21015</v>
          </cell>
          <cell r="D4440" t="str">
            <v>TUBO ACO GALVANIZADO COM COSTURA, CLASSE LEVE, DN 80 MM (3"), E = 3,35 MM, *7,32* KG/M (NBR 5580)</v>
          </cell>
          <cell r="E4440" t="str">
            <v>M</v>
          </cell>
          <cell r="G4440">
            <v>130.69</v>
          </cell>
        </row>
        <row r="4441">
          <cell r="A4441" t="str">
            <v>SINAPI-I 40626</v>
          </cell>
          <cell r="D4441" t="str">
            <v>TUBO ACO GALVANIZADO COM COSTURA, CLASSE MEDIA, DN 1", E = 3,38 MM, PESO 2,50 KG/M (NBR 5580)</v>
          </cell>
          <cell r="E4441" t="str">
            <v>M</v>
          </cell>
          <cell r="G4441">
            <v>42.57</v>
          </cell>
        </row>
        <row r="4442">
          <cell r="A4442" t="str">
            <v>SINAPI-I 7697</v>
          </cell>
          <cell r="D4442" t="str">
            <v>TUBO ACO GALVANIZADO COM COSTURA, CLASSE MEDIA, DN 1.1/2", E = *3,25* MM, PESO *3,61* KG/M (NBR 5580)</v>
          </cell>
          <cell r="E4442" t="str">
            <v>M</v>
          </cell>
          <cell r="G4442">
            <v>62.36</v>
          </cell>
        </row>
        <row r="4443">
          <cell r="A4443" t="str">
            <v>SINAPI-I 7698</v>
          </cell>
          <cell r="D4443" t="str">
            <v>TUBO ACO GALVANIZADO COM COSTURA, CLASSE MEDIA, DN 1.1/4", E = *3,25* MM, PESO *3,14* KG/M (NBR 5580)</v>
          </cell>
          <cell r="E4443" t="str">
            <v>M</v>
          </cell>
          <cell r="G4443">
            <v>53.68</v>
          </cell>
        </row>
        <row r="4444">
          <cell r="A4444" t="str">
            <v>SINAPI-I 7691</v>
          </cell>
          <cell r="D4444" t="str">
            <v>TUBO ACO GALVANIZADO COM COSTURA, CLASSE MEDIA, DN 1/2", E = *2,65* MM, PESO *1,22* KG/M (NBR 5580)</v>
          </cell>
          <cell r="E4444" t="str">
            <v>M</v>
          </cell>
          <cell r="G4444">
            <v>22.68</v>
          </cell>
        </row>
        <row r="4445">
          <cell r="A4445" t="str">
            <v>SINAPI-I 7696</v>
          </cell>
          <cell r="D4445" t="str">
            <v>TUBO ACO GALVANIZADO COM COSTURA, CLASSE MEDIA, DN 2", E = *3,65* MM, PESO *5,10* KG/M (NBR 5580)</v>
          </cell>
          <cell r="E4445" t="str">
            <v>M</v>
          </cell>
          <cell r="G4445">
            <v>89.93</v>
          </cell>
        </row>
        <row r="4446">
          <cell r="A4446" t="str">
            <v>SINAPI-I 7701</v>
          </cell>
          <cell r="D4446" t="str">
            <v>TUBO ACO GALVANIZADO COM COSTURA, CLASSE MEDIA, DN 2.1/2", E = *3,65* MM, PESO *6,51* KG/M (NBR 5580)</v>
          </cell>
          <cell r="E4446" t="str">
            <v>M</v>
          </cell>
          <cell r="G4446">
            <v>111.6</v>
          </cell>
        </row>
        <row r="4447">
          <cell r="A4447" t="str">
            <v>SINAPI-I 7694</v>
          </cell>
          <cell r="D4447" t="str">
            <v>TUBO ACO GALVANIZADO COM COSTURA, CLASSE MEDIA, DN 3", E = *4,05* MM, PESO *8,47* KG/M (NBR 5580)</v>
          </cell>
          <cell r="E4447" t="str">
            <v>M</v>
          </cell>
          <cell r="G4447">
            <v>150.18</v>
          </cell>
        </row>
        <row r="4448">
          <cell r="A4448" t="str">
            <v>SINAPI-I 7700</v>
          </cell>
          <cell r="D4448" t="str">
            <v>TUBO ACO GALVANIZADO COM COSTURA, CLASSE MEDIA, DN 3/4", E = *2,65* MM, PESO *1,58* KG/M (NBR 5580)</v>
          </cell>
          <cell r="E4448" t="str">
            <v>M</v>
          </cell>
          <cell r="G4448">
            <v>28.69</v>
          </cell>
        </row>
        <row r="4449">
          <cell r="A4449" t="str">
            <v>SINAPI-I 7693</v>
          </cell>
          <cell r="D4449" t="str">
            <v>TUBO ACO GALVANIZADO COM COSTURA, CLASSE MEDIA, DN 4", E = 4,50* MM, PESO 12,10* KG/M (NBR 5580)</v>
          </cell>
          <cell r="E4449" t="str">
            <v>M</v>
          </cell>
          <cell r="G4449">
            <v>206.82</v>
          </cell>
        </row>
        <row r="4450">
          <cell r="A4450" t="str">
            <v>SINAPI-I 7692</v>
          </cell>
          <cell r="D4450" t="str">
            <v>TUBO ACO GALVANIZADO COM COSTURA, CLASSE MEDIA, DN 5", E = *5,40* MM, PESO *17,80* KG/M (NBR 5580)</v>
          </cell>
          <cell r="E4450" t="str">
            <v>M</v>
          </cell>
          <cell r="G4450">
            <v>309.64999999999998</v>
          </cell>
        </row>
        <row r="4451">
          <cell r="A4451" t="str">
            <v>SINAPI-I 7695</v>
          </cell>
          <cell r="D4451" t="str">
            <v>TUBO ACO GALVANIZADO COM COSTURA, CLASSE MEDIA, DN 6", E = 4,85* MM, PESO 19,68* KG/M (NBR 5580)</v>
          </cell>
          <cell r="E4451" t="str">
            <v>M</v>
          </cell>
          <cell r="G4451">
            <v>335.82</v>
          </cell>
        </row>
        <row r="4452">
          <cell r="A4452" t="str">
            <v>SINAPI-I 13356</v>
          </cell>
          <cell r="D4452" t="str">
            <v>TUBO ACO INDUSTRIAL DN 2" (50,8 MM) E=1,50MM, PESO= 1,8237 KG/M</v>
          </cell>
          <cell r="E4452" t="str">
            <v>M</v>
          </cell>
          <cell r="G4452">
            <v>24.35</v>
          </cell>
        </row>
        <row r="4453">
          <cell r="A4453" t="str">
            <v>SINAPI-I 36365</v>
          </cell>
          <cell r="D4453" t="str">
            <v>TUBO COLETOR DE ESGOTO PVC, JEI, DN 100 MM (NBR 7362)</v>
          </cell>
          <cell r="E4453" t="str">
            <v>M</v>
          </cell>
          <cell r="G4453">
            <v>41.04</v>
          </cell>
        </row>
        <row r="4454">
          <cell r="A4454" t="str">
            <v>SINAPI-I 41930</v>
          </cell>
          <cell r="D4454" t="str">
            <v>TUBO COLETOR DE ESGOTO PVC, JEI, DN 200 MM (NBR 7362)</v>
          </cell>
          <cell r="E4454" t="str">
            <v>M</v>
          </cell>
          <cell r="G4454">
            <v>136.69999999999999</v>
          </cell>
        </row>
        <row r="4455">
          <cell r="A4455" t="str">
            <v>SINAPI-I 41931</v>
          </cell>
          <cell r="D4455" t="str">
            <v>TUBO COLETOR DE ESGOTO PVC, JEI, DN 250 MM (NBR 7362)</v>
          </cell>
          <cell r="E4455" t="str">
            <v>M</v>
          </cell>
          <cell r="G4455">
            <v>214.11</v>
          </cell>
        </row>
        <row r="4456">
          <cell r="A4456" t="str">
            <v>SINAPI-I 41932</v>
          </cell>
          <cell r="D4456" t="str">
            <v>TUBO COLETOR DE ESGOTO PVC, JEI, DN 300 MM (NBR 7362)</v>
          </cell>
          <cell r="E4456" t="str">
            <v>M</v>
          </cell>
          <cell r="G4456">
            <v>329.56</v>
          </cell>
        </row>
        <row r="4457">
          <cell r="A4457" t="str">
            <v>SINAPI-I 41933</v>
          </cell>
          <cell r="D4457" t="str">
            <v>TUBO COLETOR DE ESGOTO PVC, JEI, DN 350 MM (NBR 7362)</v>
          </cell>
          <cell r="E4457" t="str">
            <v>M</v>
          </cell>
          <cell r="G4457">
            <v>465.74</v>
          </cell>
        </row>
        <row r="4458">
          <cell r="A4458" t="str">
            <v>SINAPI-I 41934</v>
          </cell>
          <cell r="D4458" t="str">
            <v>TUBO COLETOR DE ESGOTO PVC, JEI, DN 400 MM (NBR 7362)</v>
          </cell>
          <cell r="E4458" t="str">
            <v>M</v>
          </cell>
          <cell r="G4458">
            <v>542.41</v>
          </cell>
        </row>
        <row r="4459">
          <cell r="A4459" t="str">
            <v>SINAPI-I 41936</v>
          </cell>
          <cell r="D4459" t="str">
            <v>TUBO COLETOR DE ESGOTO, PVC, JEI, DN 150 MM (NBR 7362)</v>
          </cell>
          <cell r="E4459" t="str">
            <v>M</v>
          </cell>
          <cell r="G4459">
            <v>80.5</v>
          </cell>
        </row>
        <row r="4460">
          <cell r="A4460" t="str">
            <v>SINAPI-I 44812</v>
          </cell>
          <cell r="D4460" t="str">
            <v>TUBO CORRUGADO PEAD, PAREDE DUPLA, INTERNA LISA, JEI DN/DI 500 MM (DRENAGEM/ESGOTO)</v>
          </cell>
          <cell r="E4460" t="str">
            <v>M</v>
          </cell>
        </row>
        <row r="4461">
          <cell r="A4461" t="str">
            <v>SINAPI-I 41785</v>
          </cell>
          <cell r="D4461" t="str">
            <v>TUBO CORRUGADO PEAD, PAREDE DUPLA, INTERNA LISA, JEI, DN/DI *1000* MM, PARA SANEAMENTO (DRENAGEM/ESGOTO)</v>
          </cell>
          <cell r="E4461" t="str">
            <v>M</v>
          </cell>
        </row>
        <row r="4462">
          <cell r="A4462" t="str">
            <v>SINAPI-I 41781</v>
          </cell>
          <cell r="D4462" t="str">
            <v>TUBO CORRUGADO PEAD, PAREDE DUPLA, INTERNA LISA, JEI, DN/DI *400* MM, PARA SANEAMENTO (DRENAGEM/ESGOTO)</v>
          </cell>
          <cell r="E4462" t="str">
            <v>M</v>
          </cell>
        </row>
        <row r="4463">
          <cell r="A4463" t="str">
            <v>SINAPI-I 41783</v>
          </cell>
          <cell r="D4463" t="str">
            <v>TUBO CORRUGADO PEAD, PAREDE DUPLA, INTERNA LISA, JEI, DN/DI *800* MM, PARA SANEAMENTO (DRENAGEM/ESGOTO)</v>
          </cell>
          <cell r="E4463" t="str">
            <v>M</v>
          </cell>
        </row>
        <row r="4464">
          <cell r="A4464" t="str">
            <v>SINAPI-I 41786</v>
          </cell>
          <cell r="D4464" t="str">
            <v>TUBO CORRUGADO PEAD, PAREDE DUPLA, INTERNA LISA, JEI, DN/DI 1200 MM, PARA SANEAMENTO (DRENAGEM/ESGOTO)</v>
          </cell>
          <cell r="E4464" t="str">
            <v>M</v>
          </cell>
        </row>
        <row r="4465">
          <cell r="A4465" t="str">
            <v>SINAPI-I 41779</v>
          </cell>
          <cell r="D4465" t="str">
            <v>TUBO CORRUGADO PEAD, PAREDE DUPLA, INTERNA LISA, JEI, DN/DI 250 MM, PARA SANEAMENTO (DRENAGEM/ESGOTO)</v>
          </cell>
          <cell r="E4465" t="str">
            <v>M</v>
          </cell>
        </row>
        <row r="4466">
          <cell r="A4466" t="str">
            <v>SINAPI-I 41780</v>
          </cell>
          <cell r="D4466" t="str">
            <v>TUBO CORRUGADO PEAD, PAREDE DUPLA, INTERNA LISA, JEI, DN/DI 300 MM, PARA SANEAMENTO (DRENAGEM/ESGOTO)</v>
          </cell>
          <cell r="E4466" t="str">
            <v>M</v>
          </cell>
        </row>
        <row r="4467">
          <cell r="A4467" t="str">
            <v>SINAPI-I 41782</v>
          </cell>
          <cell r="D4467" t="str">
            <v>TUBO CORRUGADO PEAD, PAREDE DUPLA, INTERNA LISA, JEI, DN/DI 600 MM, PARA SANEAMENTO (DRENAGEM/ESGOTO)</v>
          </cell>
          <cell r="E4467" t="str">
            <v>M</v>
          </cell>
        </row>
        <row r="4468">
          <cell r="A4468" t="str">
            <v>SINAPI-I 38130</v>
          </cell>
          <cell r="D4468" t="str">
            <v>TUBO CPVC SOLDAVEL, 35 MM, AGUA QUENTE PREDIAL (NBR 15884)</v>
          </cell>
          <cell r="E4468" t="str">
            <v>M</v>
          </cell>
          <cell r="G4468">
            <v>44.81</v>
          </cell>
        </row>
        <row r="4469">
          <cell r="A4469" t="str">
            <v>SINAPI-I 44260</v>
          </cell>
          <cell r="D4469" t="str">
            <v>TUBO CPVC, SOLDAVEL, 114 MM, AGUA QUENTE (NBR 15884)</v>
          </cell>
          <cell r="E4469" t="str">
            <v>M</v>
          </cell>
          <cell r="G4469">
            <v>424.11</v>
          </cell>
        </row>
        <row r="4470">
          <cell r="A4470" t="str">
            <v>SINAPI-I 21123</v>
          </cell>
          <cell r="D4470" t="str">
            <v>TUBO CPVC, SOLDAVEL, 15 MM, AGUA QUENTE PREDIAL (NBR 15884)</v>
          </cell>
          <cell r="E4470" t="str">
            <v>M</v>
          </cell>
          <cell r="G4470">
            <v>12.47</v>
          </cell>
        </row>
        <row r="4471">
          <cell r="A4471" t="str">
            <v>SINAPI-I 21124</v>
          </cell>
          <cell r="D4471" t="str">
            <v>TUBO CPVC, SOLDAVEL, 22 MM, AGUA QUENTE PREDIAL (NBR 15884)</v>
          </cell>
          <cell r="E4471" t="str">
            <v>M</v>
          </cell>
          <cell r="G4471">
            <v>19.920000000000002</v>
          </cell>
        </row>
        <row r="4472">
          <cell r="A4472" t="str">
            <v>SINAPI-I 21125</v>
          </cell>
          <cell r="D4472" t="str">
            <v>TUBO CPVC, SOLDAVEL, 28 MM, AGUA QUENTE PREDIAL (NBR 15884)</v>
          </cell>
          <cell r="E4472" t="str">
            <v>M</v>
          </cell>
          <cell r="G4472">
            <v>34.31</v>
          </cell>
        </row>
        <row r="4473">
          <cell r="A4473" t="str">
            <v>SINAPI-I 38028</v>
          </cell>
          <cell r="D4473" t="str">
            <v>TUBO CPVC, SOLDAVEL, 42 MM, AGUA QUENTE PREDIAL (NBR 15884)</v>
          </cell>
          <cell r="E4473" t="str">
            <v>M</v>
          </cell>
          <cell r="G4473">
            <v>59.99</v>
          </cell>
        </row>
        <row r="4474">
          <cell r="A4474" t="str">
            <v>SINAPI-I 38029</v>
          </cell>
          <cell r="D4474" t="str">
            <v>TUBO CPVC, SOLDAVEL, 54 MM, AGUA QUENTE PREDIAL (NBR 15884)</v>
          </cell>
          <cell r="E4474" t="str">
            <v>M</v>
          </cell>
          <cell r="G4474">
            <v>87.8</v>
          </cell>
        </row>
        <row r="4475">
          <cell r="A4475" t="str">
            <v>SINAPI-I 38030</v>
          </cell>
          <cell r="D4475" t="str">
            <v>TUBO CPVC, SOLDAVEL, 73 MM, AGUA QUENTE PREDIAL (NBR 15884)</v>
          </cell>
          <cell r="E4475" t="str">
            <v>M</v>
          </cell>
          <cell r="G4475">
            <v>141.97999999999999</v>
          </cell>
        </row>
        <row r="4476">
          <cell r="A4476" t="str">
            <v>SINAPI-I 38031</v>
          </cell>
          <cell r="D4476" t="str">
            <v>TUBO CPVC, SOLDAVEL, 89 MM, AGUA QUENTE PREDIAL (NBR 15884)</v>
          </cell>
          <cell r="E4476" t="str">
            <v>M</v>
          </cell>
          <cell r="G4476">
            <v>222.85</v>
          </cell>
        </row>
        <row r="4477">
          <cell r="A4477" t="str">
            <v>SINAPI-I 39735</v>
          </cell>
          <cell r="D4477" t="str">
            <v>TUBO DE BORRACHA ELASTOMERICA FLEXIVEL, PRETA, PARA ISOLAMENTO TERMICO DE TUBULACAO, DN 1 1/8" (28 MM), E= 32 MM, COEFICIENTE DE CONDUTIVIDADE TERMICA 0,036W/MK, VAPOR DE AGUA MAIOR OU IGUAL A 10.000</v>
          </cell>
          <cell r="E4477" t="str">
            <v>M</v>
          </cell>
          <cell r="G4477">
            <v>73.25</v>
          </cell>
        </row>
        <row r="4478">
          <cell r="A4478" t="str">
            <v>SINAPI-I 39734</v>
          </cell>
          <cell r="D4478" t="str">
            <v>TUBO DE BORRACHA ELASTOMERICA FLEXIVEL, PRETA, PARA ISOLAMENTO TERMICO DE TUBULACAO, DN 1 3/8" (35 MM), E= 32 MM, COEFICIENTE DE CONDUTIVIDADE TERMICA 0,036W/MK, VAPOR DE AGUA MAIOR OU IGUAL A 10.000</v>
          </cell>
          <cell r="E4478" t="str">
            <v>M</v>
          </cell>
          <cell r="G4478">
            <v>86.89</v>
          </cell>
        </row>
        <row r="4479">
          <cell r="A4479" t="str">
            <v>SINAPI-I 39736</v>
          </cell>
          <cell r="D4479" t="str">
            <v>TUBO DE BORRACHA ELASTOMERICA FLEXIVEL, PRETA, PARA ISOLAMENTO TERMICO DE TUBULACAO, DN 1 5/8" (42 MM), E= 32 MM, COEFICIENTE DE CONDUTIVIDADE TERMICA 0,036W/MK, VAPOR DE AGUA MAIOR OU IGUAL A 10.000</v>
          </cell>
          <cell r="E4479" t="str">
            <v>M</v>
          </cell>
          <cell r="G4479">
            <v>99.16</v>
          </cell>
        </row>
        <row r="4480">
          <cell r="A4480" t="str">
            <v>SINAPI-I 39739</v>
          </cell>
          <cell r="D4480" t="str">
            <v>TUBO DE BORRACHA ELASTOMERICA FLEXIVEL, PRETA, PARA ISOLAMENTO TERMICO DE TUBULACAO, DN 1" (25 MM), E= 32 MM, COEFICIENTE DE CONDUTIVIDADE TERMICA 0,036W/MK, VAPOR DE AGUA MAIOR OU IGUAL A 10.000</v>
          </cell>
          <cell r="E4480" t="str">
            <v>M</v>
          </cell>
          <cell r="G4480">
            <v>68.569999999999993</v>
          </cell>
        </row>
        <row r="4481">
          <cell r="A4481" t="str">
            <v>SINAPI-I 39737</v>
          </cell>
          <cell r="D4481" t="str">
            <v>TUBO DE BORRACHA ELASTOMERICA FLEXIVEL, PRETA, PARA ISOLAMENTO TERMICO DE TUBULACAO, DN 1/2" (12 MM), E= 19 MM, COEFICIENTE DE CONDUTIVIDADE TERMICA 0,036W/MK, VAPOR DE AGUA MAIOR OU IGUAL A 10.000</v>
          </cell>
          <cell r="E4481" t="str">
            <v>M</v>
          </cell>
          <cell r="G4481">
            <v>13.34</v>
          </cell>
        </row>
        <row r="4482">
          <cell r="A4482" t="str">
            <v>SINAPI-I 39738</v>
          </cell>
          <cell r="D4482" t="str">
            <v>TUBO DE BORRACHA ELASTOMERICA FLEXIVEL, PRETA, PARA ISOLAMENTO TERMICO DE TUBULACAO, DN 1/4" (6 MM), E= 9 MM, COEFICIENTE DE CONDUTIVIDADE TERMICA 0,036W/MK, VAPOR DE AGUA MAIOR OU IGUAL A 10.000</v>
          </cell>
          <cell r="E4482" t="str">
            <v>M</v>
          </cell>
          <cell r="G4482">
            <v>4.82</v>
          </cell>
        </row>
        <row r="4483">
          <cell r="A4483" t="str">
            <v>SINAPI-I 39733</v>
          </cell>
          <cell r="D4483" t="str">
            <v>TUBO DE BORRACHA ELASTOMERICA FLEXIVEL, PRETA, PARA ISOLAMENTO TERMICO DE TUBULACAO, DN 2 1/8" (54 MM), E= 32 MM, COEFICIENTE DE CONDUTIVIDADE TERMICA 0,036W/MK, VAPOR DE AGUA MAIOR OU IGUAL A 10.000</v>
          </cell>
          <cell r="E4483" t="str">
            <v>M</v>
          </cell>
          <cell r="G4483">
            <v>118.67</v>
          </cell>
        </row>
        <row r="4484">
          <cell r="A4484" t="str">
            <v>SINAPI-I 39854</v>
          </cell>
          <cell r="D4484" t="str">
            <v>TUBO DE BORRACHA ELASTOMERICA FLEXIVEL, PRETA, PARA ISOLAMENTO TERMICO DE TUBULACAO, DN 2 5/8" (*64* MM), E= *32* MM, COEFICIENTE DE CONDUTIVIDADE TERMICA 0,036W/MK, VAPOR DE AGUA MAIOR OU IGUAL A 10.000</v>
          </cell>
          <cell r="E4484" t="str">
            <v>M</v>
          </cell>
          <cell r="G4484">
            <v>120.35</v>
          </cell>
        </row>
        <row r="4485">
          <cell r="A4485" t="str">
            <v>SINAPI-I 39740</v>
          </cell>
          <cell r="D4485" t="str">
            <v>TUBO DE BORRACHA ELASTOMERICA FLEXIVEL, PRETA, PARA ISOLAMENTO TERMICO DE TUBULACAO, DN 3/4" (18 MM), E= 32 MM, COEFICIENTE DE CONDUTIVIDADE TERMICA 0,036W/MK, VAPOR DE AGUA MAIOR OU IGUAL A 10.000</v>
          </cell>
          <cell r="E4485" t="str">
            <v>M</v>
          </cell>
          <cell r="G4485">
            <v>65.849999999999994</v>
          </cell>
        </row>
        <row r="4486">
          <cell r="A4486" t="str">
            <v>SINAPI-I 39741</v>
          </cell>
          <cell r="D4486" t="str">
            <v>TUBO DE BORRACHA ELASTOMERICA FLEXIVEL, PRETA, PARA ISOLAMENTO TERMICO DE TUBULACAO, DN 3/8" (10 MM), E= 19 MM, COEFICIENTE DE CONDUTIVIDADE TERMICA 0,036W/MK, VAPOR DE AGUA MAIOR OU IGUAL A 10.000</v>
          </cell>
          <cell r="E4486" t="str">
            <v>M</v>
          </cell>
          <cell r="G4486">
            <v>12.13</v>
          </cell>
        </row>
        <row r="4487">
          <cell r="A4487" t="str">
            <v>SINAPI-I 39853</v>
          </cell>
          <cell r="D4487" t="str">
            <v>TUBO DE BORRACHA ELASTOMERICA FLEXIVEL, PRETA, PARA ISOLAMENTO TERMICO DE TUBULACAO, DN 5/8" (15 MM), E= 19 MM, COEFICIENTE DE CONDUTIVIDADE TERMICA 0,036W/MK, VAPOR DE AGUA MAIOR OU IGUAL A 10.000</v>
          </cell>
          <cell r="E4487" t="str">
            <v>M</v>
          </cell>
          <cell r="G4487">
            <v>15.94</v>
          </cell>
        </row>
        <row r="4488">
          <cell r="A4488" t="str">
            <v>SINAPI-I 39742</v>
          </cell>
          <cell r="D4488" t="str">
            <v>TUBO DE BORRACHA ELASTOMERICA FLEXIVEL, PRETA, PARA ISOLAMENTO TERMICO DE TUBULACAO, DN 7/8" (22 MM), E= 32 MM, COEFICIENTE DE CONDUTIVIDADE TERMICA 0,036W/MK, VAPOR DE AGUA MAIOR OU IGUAL A 10.000</v>
          </cell>
          <cell r="E4488" t="str">
            <v>M</v>
          </cell>
          <cell r="G4488">
            <v>52.93</v>
          </cell>
        </row>
        <row r="4489">
          <cell r="A4489" t="str">
            <v>SINAPI-I 39751</v>
          </cell>
          <cell r="D4489" t="str">
            <v>TUBO DE COBRE CLASSE "A", DN = 1 1/2" (42 MM), PARA INSTALACOES DE MEDIA PRESSAO PARA GASES COMBUSTIVEIS E MEDICINAIS</v>
          </cell>
          <cell r="E4489" t="str">
            <v>M</v>
          </cell>
        </row>
        <row r="4490">
          <cell r="A4490" t="str">
            <v>SINAPI-I 39750</v>
          </cell>
          <cell r="D4490" t="str">
            <v>TUBO DE COBRE CLASSE "A", DN = 1 1/4" (35 MM), PARA INSTALACOES DE MEDIA PRESSAO PARA GASES COMBUSTIVEIS E MEDICINAIS</v>
          </cell>
          <cell r="E4490" t="str">
            <v>M</v>
          </cell>
        </row>
        <row r="4491">
          <cell r="A4491" t="str">
            <v>SINAPI-I 39749</v>
          </cell>
          <cell r="D4491" t="str">
            <v>TUBO DE COBRE CLASSE "A", DN = 1" (28 MM), PARA INSTALACOES DE MEDIA PRESSAO PARA GASES COMBUSTIVEIS E MEDICINAIS</v>
          </cell>
          <cell r="E4491" t="str">
            <v>M</v>
          </cell>
        </row>
        <row r="4492">
          <cell r="A4492" t="str">
            <v>SINAPI-I 39747</v>
          </cell>
          <cell r="D4492" t="str">
            <v>TUBO DE COBRE CLASSE "A", DN = 1/2" (15 MM), PARA INSTALACOES DE MEDIA PRESSAO PARA GASES COMBUSTIVEIS E MEDICINAIS</v>
          </cell>
          <cell r="E4492" t="str">
            <v>M</v>
          </cell>
        </row>
        <row r="4493">
          <cell r="A4493" t="str">
            <v>SINAPI-I 39753</v>
          </cell>
          <cell r="D4493" t="str">
            <v>TUBO DE COBRE CLASSE "A", DN = 2 1/2" (66 MM), PARA INSTALACOES DE MEDIA PRESSAO PARA GASES COMBUSTIVEIS E MEDICINAIS</v>
          </cell>
          <cell r="E4493" t="str">
            <v>M</v>
          </cell>
        </row>
        <row r="4494">
          <cell r="A4494" t="str">
            <v>SINAPI-I 39752</v>
          </cell>
          <cell r="D4494" t="str">
            <v>TUBO DE COBRE CLASSE "A", DN = 2" (54 MM), PARA INSTALACOES DE MEDIA PRESSAO PARA GASES COMBUSTIVEIS E MEDICINAIS</v>
          </cell>
          <cell r="E4494" t="str">
            <v>M</v>
          </cell>
        </row>
        <row r="4495">
          <cell r="A4495" t="str">
            <v>SINAPI-I 39754</v>
          </cell>
          <cell r="D4495" t="str">
            <v>TUBO DE COBRE CLASSE "A", DN = 3" (79 MM), PARA INSTALACOES DE MEDIA PRESSAO PARA GASES COMBUSTIVEIS E MEDICINAIS</v>
          </cell>
          <cell r="E4495" t="str">
            <v>M</v>
          </cell>
        </row>
        <row r="4496">
          <cell r="A4496" t="str">
            <v>SINAPI-I 39748</v>
          </cell>
          <cell r="D4496" t="str">
            <v>TUBO DE COBRE CLASSE "A", DN = 3/4" (22 MM), PARA INSTALACOES DE MEDIA PRESSAO PARA GASES COMBUSTIVEIS E MEDICINAIS</v>
          </cell>
          <cell r="E4496" t="str">
            <v>M</v>
          </cell>
        </row>
        <row r="4497">
          <cell r="A4497" t="str">
            <v>SINAPI-I 39755</v>
          </cell>
          <cell r="D4497" t="str">
            <v>TUBO DE COBRE CLASSE "A", DN = 4" (104 MM), PARA INSTALACOES DE MEDIA PRESSAO PARA GASES COMBUSTIVEIS E MEDICINAIS</v>
          </cell>
          <cell r="E4497" t="str">
            <v>M</v>
          </cell>
        </row>
        <row r="4498">
          <cell r="A4498" t="str">
            <v>SINAPI-I 12742</v>
          </cell>
          <cell r="D4498" t="str">
            <v>TUBO DE COBRE CLASSE "E", DN = 104 MM, PARA INSTALACAO HIDRAULICA PREDIAL</v>
          </cell>
          <cell r="E4498" t="str">
            <v>M</v>
          </cell>
        </row>
        <row r="4499">
          <cell r="A4499" t="str">
            <v>SINAPI-I 12713</v>
          </cell>
          <cell r="D4499" t="str">
            <v>TUBO DE COBRE CLASSE "E", DN = 15 MM, PARA INSTALACAO HIDRAULICA PREDIAL</v>
          </cell>
          <cell r="E4499" t="str">
            <v>M</v>
          </cell>
        </row>
        <row r="4500">
          <cell r="A4500" t="str">
            <v>SINAPI-I 12743</v>
          </cell>
          <cell r="D4500" t="str">
            <v>TUBO DE COBRE CLASSE "E", DN = 22 MM, PARA INSTALACAO HIDRAULICA PREDIAL</v>
          </cell>
          <cell r="E4500" t="str">
            <v>M</v>
          </cell>
        </row>
        <row r="4501">
          <cell r="A4501" t="str">
            <v>SINAPI-I 12744</v>
          </cell>
          <cell r="D4501" t="str">
            <v>TUBO DE COBRE CLASSE "E", DN = 28 MM, PARA INSTALACAO HIDRAULICA PREDIAL</v>
          </cell>
          <cell r="E4501" t="str">
            <v>M</v>
          </cell>
        </row>
        <row r="4502">
          <cell r="A4502" t="str">
            <v>SINAPI-I 12745</v>
          </cell>
          <cell r="D4502" t="str">
            <v>TUBO DE COBRE CLASSE "E", DN = 35 MM, PARA INSTALACAO HIDRAULICA PREDIAL</v>
          </cell>
          <cell r="E4502" t="str">
            <v>M</v>
          </cell>
        </row>
        <row r="4503">
          <cell r="A4503" t="str">
            <v>SINAPI-I 12746</v>
          </cell>
          <cell r="D4503" t="str">
            <v>TUBO DE COBRE CLASSE "E", DN = 42 MM, PARA INSTALACAO HIDRAULICA PREDIAL</v>
          </cell>
          <cell r="E4503" t="str">
            <v>M</v>
          </cell>
        </row>
        <row r="4504">
          <cell r="A4504" t="str">
            <v>SINAPI-I 12747</v>
          </cell>
          <cell r="D4504" t="str">
            <v>TUBO DE COBRE CLASSE "E", DN = 54 MM, PARA INSTALACAO HIDRAULICA PREDIAL</v>
          </cell>
          <cell r="E4504" t="str">
            <v>M</v>
          </cell>
        </row>
        <row r="4505">
          <cell r="A4505" t="str">
            <v>SINAPI-I 12748</v>
          </cell>
          <cell r="D4505" t="str">
            <v>TUBO DE COBRE CLASSE "E", DN = 66 MM, PARA INSTALACAO HIDRAULICA PREDIAL</v>
          </cell>
          <cell r="E4505" t="str">
            <v>M</v>
          </cell>
        </row>
        <row r="4506">
          <cell r="A4506" t="str">
            <v>SINAPI-I 12749</v>
          </cell>
          <cell r="D4506" t="str">
            <v>TUBO DE COBRE CLASSE "E", DN = 79 MM, PARA INSTALACAO HIDRAULICA PREDIAL</v>
          </cell>
          <cell r="E4506" t="str">
            <v>M</v>
          </cell>
        </row>
        <row r="4507">
          <cell r="A4507" t="str">
            <v>SINAPI-I 39660</v>
          </cell>
          <cell r="D4507" t="str">
            <v>TUBO DE COBRE FLEXIVEL, D = 1/2", E = 0,79 MM, PARA AR-CONDICIONADO/ INSTALACOES GAS RESIDENCIAIS E COMERCIAIS</v>
          </cell>
          <cell r="E4507" t="str">
            <v>M</v>
          </cell>
        </row>
        <row r="4508">
          <cell r="A4508" t="str">
            <v>SINAPI-I 39662</v>
          </cell>
          <cell r="D4508" t="str">
            <v>TUBO DE COBRE FLEXIVEL, D = 1/4", E = 0,79 MM, PARA AR-CONDICIONADO/ INSTALACOES GAS RESIDENCIAIS E COMERCIAIS</v>
          </cell>
          <cell r="E4508" t="str">
            <v>M</v>
          </cell>
        </row>
        <row r="4509">
          <cell r="A4509" t="str">
            <v>SINAPI-I 39661</v>
          </cell>
          <cell r="D4509" t="str">
            <v>TUBO DE COBRE FLEXIVEL, D = 3/16", E = 0,79 MM, PARA AR-CONDICIONADO/ INSTALACOES GAS RESIDENCIAIS E COMERCIAIS</v>
          </cell>
          <cell r="E4509" t="str">
            <v>M</v>
          </cell>
        </row>
        <row r="4510">
          <cell r="A4510" t="str">
            <v>SINAPI-I 39666</v>
          </cell>
          <cell r="D4510" t="str">
            <v>TUBO DE COBRE FLEXIVEL, D = 3/4", E = 0,79 MM, PARA AR-CONDICIONADO/ INSTALACOES GAS RESIDENCIAIS E COMERCIAIS</v>
          </cell>
          <cell r="E4510" t="str">
            <v>M</v>
          </cell>
        </row>
        <row r="4511">
          <cell r="A4511" t="str">
            <v>SINAPI-I 39664</v>
          </cell>
          <cell r="D4511" t="str">
            <v>TUBO DE COBRE FLEXIVEL, D = 3/8", E = 0,79 MM, PARA AR-CONDICIONADO/ INSTALACOES GAS RESIDENCIAIS E COMERCIAIS</v>
          </cell>
          <cell r="E4511" t="str">
            <v>M</v>
          </cell>
        </row>
        <row r="4512">
          <cell r="A4512" t="str">
            <v>SINAPI-I 39663</v>
          </cell>
          <cell r="D4512" t="str">
            <v>TUBO DE COBRE FLEXIVEL, D = 5/16", E = 0,79 MM, PARA AR-CONDICIONADO/ INSTALACOES GAS RESIDENCIAIS E COMERCIAIS</v>
          </cell>
          <cell r="E4512" t="str">
            <v>M</v>
          </cell>
        </row>
        <row r="4513">
          <cell r="A4513" t="str">
            <v>SINAPI-I 39665</v>
          </cell>
          <cell r="D4513" t="str">
            <v>TUBO DE COBRE FLEXIVEL, D = 5/8", E = 0,79 MM, PARA AR-CONDICIONADO/ INSTALACOES GAS RESIDENCIAIS E COMERCIAIS</v>
          </cell>
          <cell r="E4513" t="str">
            <v>M</v>
          </cell>
        </row>
        <row r="4514">
          <cell r="A4514" t="str">
            <v>SINAPI-I 7753</v>
          </cell>
          <cell r="D4514" t="str">
            <v>TUBO DE CONCRETO ARMADO PARA AGUAS PLUVIAIS, CLASSE PA-1, COM ENCAIXE PONTA E BOLSA, DIAMETRO NOMINAL DE 1000 MM</v>
          </cell>
          <cell r="E4514" t="str">
            <v>M</v>
          </cell>
          <cell r="G4514">
            <v>458.15</v>
          </cell>
        </row>
        <row r="4515">
          <cell r="A4515" t="str">
            <v>SINAPI-I 13256</v>
          </cell>
          <cell r="D4515" t="str">
            <v>TUBO DE CONCRETO ARMADO PARA AGUAS PLUVIAIS, CLASSE PA-1, COM ENCAIXE PONTA E BOLSA, DIAMETRO NOMINAL DE 1100 MM</v>
          </cell>
          <cell r="E4515" t="str">
            <v>M</v>
          </cell>
          <cell r="G4515">
            <v>641.79999999999995</v>
          </cell>
        </row>
        <row r="4516">
          <cell r="A4516" t="str">
            <v>SINAPI-I 7757</v>
          </cell>
          <cell r="D4516" t="str">
            <v>TUBO DE CONCRETO ARMADO PARA AGUAS PLUVIAIS, CLASSE PA-1, COM ENCAIXE PONTA E BOLSA, DIAMETRO NOMINAL DE 1200 MM</v>
          </cell>
          <cell r="E4516" t="str">
            <v>M</v>
          </cell>
          <cell r="G4516">
            <v>684.26</v>
          </cell>
        </row>
        <row r="4517">
          <cell r="A4517" t="str">
            <v>SINAPI-I 7758</v>
          </cell>
          <cell r="D4517" t="str">
            <v>TUBO DE CONCRETO ARMADO PARA AGUAS PLUVIAIS, CLASSE PA-1, COM ENCAIXE PONTA E BOLSA, DIAMETRO NOMINAL DE 1500 MM</v>
          </cell>
          <cell r="E4517" t="str">
            <v>M</v>
          </cell>
          <cell r="G4517">
            <v>991.34</v>
          </cell>
        </row>
        <row r="4518">
          <cell r="A4518" t="str">
            <v>SINAPI-I 7759</v>
          </cell>
          <cell r="D4518" t="str">
            <v>TUBO DE CONCRETO ARMADO PARA AGUAS PLUVIAIS, CLASSE PA-1, COM ENCAIXE PONTA E BOLSA, DIAMETRO NOMINAL DE 2000 MM</v>
          </cell>
          <cell r="E4518" t="str">
            <v>M</v>
          </cell>
          <cell r="G4518">
            <v>2747.01</v>
          </cell>
        </row>
        <row r="4519">
          <cell r="A4519" t="str">
            <v>SINAPI-I 40334</v>
          </cell>
          <cell r="D4519" t="str">
            <v>TUBO DE CONCRETO ARMADO PARA AGUAS PLUVIAIS, CLASSE PA-1, COM ENCAIXE PONTA E BOLSA, DIAMETRO NOMINAL DE 300 MM</v>
          </cell>
          <cell r="E4519" t="str">
            <v>M</v>
          </cell>
          <cell r="G4519">
            <v>107.62</v>
          </cell>
        </row>
        <row r="4520">
          <cell r="A4520" t="str">
            <v>SINAPI-I 7745</v>
          </cell>
          <cell r="D4520" t="str">
            <v>TUBO DE CONCRETO ARMADO PARA AGUAS PLUVIAIS, CLASSE PA-1, COM ENCAIXE PONTA E BOLSA, DIAMETRO NOMINAL DE 400 MM</v>
          </cell>
          <cell r="E4520" t="str">
            <v>M</v>
          </cell>
          <cell r="G4520">
            <v>121.44</v>
          </cell>
        </row>
        <row r="4521">
          <cell r="A4521" t="str">
            <v>SINAPI-I 7742</v>
          </cell>
          <cell r="D4521" t="str">
            <v>TUBO DE CONCRETO ARMADO PARA AGUAS PLUVIAIS, CLASSE PA-1, COM ENCAIXE PONTA E BOLSA, DIAMETRO NOMINAL DE 700 MM</v>
          </cell>
          <cell r="E4521" t="str">
            <v>M</v>
          </cell>
          <cell r="G4521">
            <v>320.31</v>
          </cell>
        </row>
        <row r="4522">
          <cell r="A4522" t="str">
            <v>SINAPI-I 7750</v>
          </cell>
          <cell r="D4522" t="str">
            <v>TUBO DE CONCRETO ARMADO PARA AGUAS PLUVIAIS, CLASSE PA-1, COM ENCAIXE PONTA E BOLSA, DIAMETRO NOMINAL DE 800 MM</v>
          </cell>
          <cell r="E4522" t="str">
            <v>M</v>
          </cell>
          <cell r="G4522">
            <v>391</v>
          </cell>
        </row>
        <row r="4523">
          <cell r="A4523" t="str">
            <v>SINAPI-I 7756</v>
          </cell>
          <cell r="D4523" t="str">
            <v>TUBO DE CONCRETO ARMADO PARA AGUAS PLUVIAIS, CLASSE PA-1, COM ENCAIXE PONTA E BOLSA, DIAMETRO NOMINAL DE 900 MM</v>
          </cell>
          <cell r="E4523" t="str">
            <v>M</v>
          </cell>
          <cell r="G4523">
            <v>449.26</v>
          </cell>
        </row>
        <row r="4524">
          <cell r="A4524" t="str">
            <v>SINAPI-I 7725</v>
          </cell>
          <cell r="D4524" t="str">
            <v>TUBO DE CONCRETO ARMADO PARA AGUAS PLUVIAIS, CLASSE PA-1, COM ENCAIXE PONTA E BOLSA, DIAMETRO NOMINAL DE = 600 MM</v>
          </cell>
          <cell r="E4524" t="str">
            <v>M</v>
          </cell>
          <cell r="G4524">
            <v>235</v>
          </cell>
        </row>
        <row r="4525">
          <cell r="A4525" t="str">
            <v>SINAPI-I 7765</v>
          </cell>
          <cell r="D4525" t="str">
            <v>TUBO DE CONCRETO ARMADO PARA AGUAS PLUVIAIS, CLASSE PA-2, COM ENCAIXE PONTA E BOLSA, DIAMETRO NOMINAL DE 1000 MM</v>
          </cell>
          <cell r="E4525" t="str">
            <v>M</v>
          </cell>
          <cell r="G4525">
            <v>503.57</v>
          </cell>
        </row>
        <row r="4526">
          <cell r="A4526" t="str">
            <v>SINAPI-I 12569</v>
          </cell>
          <cell r="D4526" t="str">
            <v>TUBO DE CONCRETO ARMADO PARA AGUAS PLUVIAIS, CLASSE PA-2, COM ENCAIXE PONTA E BOLSA, DIAMETRO NOMINAL DE 1100 MM</v>
          </cell>
          <cell r="E4526" t="str">
            <v>M</v>
          </cell>
          <cell r="G4526">
            <v>695.12</v>
          </cell>
        </row>
        <row r="4527">
          <cell r="A4527" t="str">
            <v>SINAPI-I 7766</v>
          </cell>
          <cell r="D4527" t="str">
            <v>TUBO DE CONCRETO ARMADO PARA AGUAS PLUVIAIS, CLASSE PA-2, COM ENCAIXE PONTA E BOLSA, DIAMETRO NOMINAL DE 1200 MM</v>
          </cell>
          <cell r="E4527" t="str">
            <v>M</v>
          </cell>
          <cell r="G4527">
            <v>738.57</v>
          </cell>
        </row>
        <row r="4528">
          <cell r="A4528" t="str">
            <v>SINAPI-I 7767</v>
          </cell>
          <cell r="D4528" t="str">
            <v>TUBO DE CONCRETO ARMADO PARA AGUAS PLUVIAIS, CLASSE PA-2, COM ENCAIXE PONTA E BOLSA, DIAMETRO NOMINAL DE 1500 MM</v>
          </cell>
          <cell r="E4528" t="str">
            <v>M</v>
          </cell>
          <cell r="G4528">
            <v>1060.46</v>
          </cell>
        </row>
        <row r="4529">
          <cell r="A4529" t="str">
            <v>SINAPI-I 7727</v>
          </cell>
          <cell r="D4529" t="str">
            <v>TUBO DE CONCRETO ARMADO PARA AGUAS PLUVIAIS, CLASSE PA-2, COM ENCAIXE PONTA E BOLSA, DIAMETRO NOMINAL DE 2000 MM</v>
          </cell>
          <cell r="E4529" t="str">
            <v>M</v>
          </cell>
          <cell r="G4529">
            <v>3080.67</v>
          </cell>
        </row>
        <row r="4530">
          <cell r="A4530" t="str">
            <v>SINAPI-I 7760</v>
          </cell>
          <cell r="D4530" t="str">
            <v>TUBO DE CONCRETO ARMADO PARA AGUAS PLUVIAIS, CLASSE PA-2, COM ENCAIXE PONTA E BOLSA, DIAMETRO NOMINAL DE 300 MM</v>
          </cell>
          <cell r="E4530" t="str">
            <v>M</v>
          </cell>
          <cell r="G4530">
            <v>122.43</v>
          </cell>
        </row>
        <row r="4531">
          <cell r="A4531" t="str">
            <v>SINAPI-I 7761</v>
          </cell>
          <cell r="D4531" t="str">
            <v>TUBO DE CONCRETO ARMADO PARA AGUAS PLUVIAIS, CLASSE PA-2, COM ENCAIXE PONTA E BOLSA, DIAMETRO NOMINAL DE 400 MM</v>
          </cell>
          <cell r="E4531" t="str">
            <v>M</v>
          </cell>
          <cell r="G4531">
            <v>128.36000000000001</v>
          </cell>
        </row>
        <row r="4532">
          <cell r="A4532" t="str">
            <v>SINAPI-I 7752</v>
          </cell>
          <cell r="D4532" t="str">
            <v>TUBO DE CONCRETO ARMADO PARA AGUAS PLUVIAIS, CLASSE PA-2, COM ENCAIXE PONTA E BOLSA, DIAMETRO NOMINAL DE 500 MM</v>
          </cell>
          <cell r="E4532" t="str">
            <v>M</v>
          </cell>
          <cell r="G4532">
            <v>156</v>
          </cell>
        </row>
        <row r="4533">
          <cell r="A4533" t="str">
            <v>SINAPI-I 7762</v>
          </cell>
          <cell r="D4533" t="str">
            <v>TUBO DE CONCRETO ARMADO PARA AGUAS PLUVIAIS, CLASSE PA-2, COM ENCAIXE PONTA E BOLSA, DIAMETRO NOMINAL DE 600 MM</v>
          </cell>
          <cell r="E4533" t="str">
            <v>M</v>
          </cell>
          <cell r="G4533">
            <v>203.89</v>
          </cell>
        </row>
        <row r="4534">
          <cell r="A4534" t="str">
            <v>SINAPI-I 7722</v>
          </cell>
          <cell r="D4534" t="str">
            <v>TUBO DE CONCRETO ARMADO PARA AGUAS PLUVIAIS, CLASSE PA-2, COM ENCAIXE PONTA E BOLSA, DIAMETRO NOMINAL DE 700 MM</v>
          </cell>
          <cell r="E4534" t="str">
            <v>M</v>
          </cell>
          <cell r="G4534">
            <v>312.01</v>
          </cell>
        </row>
        <row r="4535">
          <cell r="A4535" t="str">
            <v>SINAPI-I 7763</v>
          </cell>
          <cell r="D4535" t="str">
            <v>TUBO DE CONCRETO ARMADO PARA AGUAS PLUVIAIS, CLASSE PA-2, COM ENCAIXE PONTA E BOLSA, DIAMETRO NOMINAL DE 800 MM</v>
          </cell>
          <cell r="E4535" t="str">
            <v>M</v>
          </cell>
          <cell r="G4535">
            <v>380.14</v>
          </cell>
        </row>
        <row r="4536">
          <cell r="A4536" t="str">
            <v>SINAPI-I 7764</v>
          </cell>
          <cell r="D4536" t="str">
            <v>TUBO DE CONCRETO ARMADO PARA AGUAS PLUVIAIS, CLASSE PA-2, COM ENCAIXE PONTA E BOLSA, DIAMETRO NOMINAL DE 900 MM</v>
          </cell>
          <cell r="E4536" t="str">
            <v>M</v>
          </cell>
          <cell r="G4536">
            <v>454.2</v>
          </cell>
        </row>
        <row r="4537">
          <cell r="A4537" t="str">
            <v>SINAPI-I 12572</v>
          </cell>
          <cell r="D4537" t="str">
            <v>TUBO DE CONCRETO ARMADO PARA AGUAS PLUVIAIS, CLASSE PA-3, COM ENCAIXE PONTA E BOLSA, DIAMETRO NOMINAL DE 1000 MM</v>
          </cell>
          <cell r="E4537" t="str">
            <v>M</v>
          </cell>
          <cell r="G4537">
            <v>641.79999999999995</v>
          </cell>
        </row>
        <row r="4538">
          <cell r="A4538" t="str">
            <v>SINAPI-I 12573</v>
          </cell>
          <cell r="D4538" t="str">
            <v>TUBO DE CONCRETO ARMADO PARA AGUAS PLUVIAIS, CLASSE PA-3, COM ENCAIXE PONTA E BOLSA, DIAMETRO NOMINAL DE 1100 MM</v>
          </cell>
          <cell r="E4538" t="str">
            <v>M</v>
          </cell>
          <cell r="G4538">
            <v>844.22</v>
          </cell>
        </row>
        <row r="4539">
          <cell r="A4539" t="str">
            <v>SINAPI-I 12574</v>
          </cell>
          <cell r="D4539" t="str">
            <v>TUBO DE CONCRETO ARMADO PARA AGUAS PLUVIAIS, CLASSE PA-3, COM ENCAIXE PONTA E BOLSA, DIAMETRO NOMINAL DE 1200 MM</v>
          </cell>
          <cell r="E4539" t="str">
            <v>M</v>
          </cell>
          <cell r="G4539">
            <v>1020.76</v>
          </cell>
        </row>
        <row r="4540">
          <cell r="A4540" t="str">
            <v>SINAPI-I 12575</v>
          </cell>
          <cell r="D4540" t="str">
            <v>TUBO DE CONCRETO ARMADO PARA AGUAS PLUVIAIS, CLASSE PA-3, COM ENCAIXE PONTA E BOLSA, DIAMETRO NOMINAL DE 1500 MM</v>
          </cell>
          <cell r="E4540" t="str">
            <v>M</v>
          </cell>
          <cell r="G4540">
            <v>1550.21</v>
          </cell>
        </row>
        <row r="4541">
          <cell r="A4541" t="str">
            <v>SINAPI-I 12576</v>
          </cell>
          <cell r="D4541" t="str">
            <v>TUBO DE CONCRETO ARMADO PARA AGUAS PLUVIAIS, CLASSE PA-3, COM ENCAIXE PONTA E BOLSA, DIAMETRO NOMINAL DE 400 MM</v>
          </cell>
          <cell r="E4541" t="str">
            <v>M</v>
          </cell>
          <cell r="G4541">
            <v>187.6</v>
          </cell>
        </row>
        <row r="4542">
          <cell r="A4542" t="str">
            <v>SINAPI-I 12577</v>
          </cell>
          <cell r="D4542" t="str">
            <v>TUBO DE CONCRETO ARMADO PARA AGUAS PLUVIAIS, CLASSE PA-3, COM ENCAIXE PONTA E BOLSA, DIAMETRO NOMINAL DE 500 MM</v>
          </cell>
          <cell r="E4542" t="str">
            <v>M</v>
          </cell>
          <cell r="G4542">
            <v>252.77</v>
          </cell>
        </row>
        <row r="4543">
          <cell r="A4543" t="str">
            <v>SINAPI-I 12578</v>
          </cell>
          <cell r="D4543" t="str">
            <v>TUBO DE CONCRETO ARMADO PARA AGUAS PLUVIAIS, CLASSE PA-3, COM ENCAIXE PONTA E BOLSA, DIAMETRO NOMINAL DE 600 MM</v>
          </cell>
          <cell r="E4543" t="str">
            <v>M</v>
          </cell>
          <cell r="G4543">
            <v>306.08999999999997</v>
          </cell>
        </row>
        <row r="4544">
          <cell r="A4544" t="str">
            <v>SINAPI-I 12579</v>
          </cell>
          <cell r="D4544" t="str">
            <v>TUBO DE CONCRETO ARMADO PARA AGUAS PLUVIAIS, CLASSE PA-3, COM ENCAIXE PONTA E BOLSA, DIAMETRO NOMINAL DE 700 MM</v>
          </cell>
          <cell r="E4544" t="str">
            <v>M</v>
          </cell>
          <cell r="G4544">
            <v>527.26</v>
          </cell>
        </row>
        <row r="4545">
          <cell r="A4545" t="str">
            <v>SINAPI-I 12580</v>
          </cell>
          <cell r="D4545" t="str">
            <v>TUBO DE CONCRETO ARMADO PARA AGUAS PLUVIAIS, CLASSE PA-3, COM ENCAIXE PONTA E BOLSA, DIAMETRO NOMINAL DE 800 MM</v>
          </cell>
          <cell r="E4545" t="str">
            <v>M</v>
          </cell>
          <cell r="G4545">
            <v>549.38</v>
          </cell>
        </row>
        <row r="4546">
          <cell r="A4546" t="str">
            <v>SINAPI-I 12581</v>
          </cell>
          <cell r="D4546" t="str">
            <v>TUBO DE CONCRETO ARMADO PARA AGUAS PLUVIAIS, CLASSE PA-3, COM ENCAIXE PONTA E BOLSA, DIAMETRO NOMINAL DE 900 MM</v>
          </cell>
          <cell r="E4546" t="str">
            <v>M</v>
          </cell>
          <cell r="G4546">
            <v>588.48</v>
          </cell>
        </row>
        <row r="4547">
          <cell r="A4547" t="str">
            <v>SINAPI-I 7720</v>
          </cell>
          <cell r="D4547" t="str">
            <v>TUBO DE CONCRETO ARMADO PARA ESGOTO SANITARIO, CLASSE EA-2, COM ENCAIXE PONTA E BOLSA, COM JUNTA ELASTICA, DIAMETRO NOMINAL DE 1000 MM</v>
          </cell>
          <cell r="E4547" t="str">
            <v>M</v>
          </cell>
          <cell r="G4547">
            <v>920.25</v>
          </cell>
        </row>
        <row r="4548">
          <cell r="A4548" t="str">
            <v>SINAPI-I 40335</v>
          </cell>
          <cell r="D4548" t="str">
            <v>TUBO DE CONCRETO ARMADO PARA ESGOTO SANITARIO, CLASSE EA-2, COM ENCAIXE PONTA E BOLSA, COM JUNTA ELASTICA, DIAMETRO NOMINAL DE 300 MM</v>
          </cell>
          <cell r="E4548" t="str">
            <v>M</v>
          </cell>
          <cell r="G4548">
            <v>192.54</v>
          </cell>
        </row>
        <row r="4549">
          <cell r="A4549" t="str">
            <v>SINAPI-I 7740</v>
          </cell>
          <cell r="D4549" t="str">
            <v>TUBO DE CONCRETO ARMADO PARA ESGOTO SANITARIO, CLASSE EA-2, COM ENCAIXE PONTA E BOLSA, COM JUNTA ELASTICA, DIAMETRO NOMINAL DE 400 MM</v>
          </cell>
          <cell r="E4549" t="str">
            <v>M</v>
          </cell>
          <cell r="G4549">
            <v>197.47</v>
          </cell>
        </row>
        <row r="4550">
          <cell r="A4550" t="str">
            <v>SINAPI-I 7741</v>
          </cell>
          <cell r="D4550" t="str">
            <v>TUBO DE CONCRETO ARMADO PARA ESGOTO SANITARIO, CLASSE EA-2, COM ENCAIXE PONTA E BOLSA, COM JUNTA ELASTICA, DIAMETRO NOMINAL DE 500 MM</v>
          </cell>
          <cell r="E4550" t="str">
            <v>M</v>
          </cell>
          <cell r="G4550">
            <v>365.33</v>
          </cell>
        </row>
        <row r="4551">
          <cell r="A4551" t="str">
            <v>SINAPI-I 7774</v>
          </cell>
          <cell r="D4551" t="str">
            <v>TUBO DE CONCRETO ARMADO PARA ESGOTO SANITARIO, CLASSE EA-2, COM ENCAIXE PONTA E BOLSA, COM JUNTA ELASTICA, DIAMETRO NOMINAL DE 600 MM</v>
          </cell>
          <cell r="E4551" t="str">
            <v>M</v>
          </cell>
          <cell r="G4551">
            <v>448.27</v>
          </cell>
        </row>
        <row r="4552">
          <cell r="A4552" t="str">
            <v>SINAPI-I 7744</v>
          </cell>
          <cell r="D4552" t="str">
            <v>TUBO DE CONCRETO ARMADO PARA ESGOTO SANITARIO, CLASSE EA-2, COM ENCAIXE PONTA E BOLSA, COM JUNTA ELASTICA, DIAMETRO NOMINAL DE 700 MM</v>
          </cell>
          <cell r="E4552" t="str">
            <v>M</v>
          </cell>
          <cell r="G4552">
            <v>585.52</v>
          </cell>
        </row>
        <row r="4553">
          <cell r="A4553" t="str">
            <v>SINAPI-I 7773</v>
          </cell>
          <cell r="D4553" t="str">
            <v>TUBO DE CONCRETO ARMADO PARA ESGOTO SANITARIO, CLASSE EA-2, COM ENCAIXE PONTA E BOLSA, COM JUNTA ELASTICA, DIAMETRO NOMINAL DE 800 MM</v>
          </cell>
          <cell r="E4553" t="str">
            <v>M</v>
          </cell>
          <cell r="G4553">
            <v>598.46</v>
          </cell>
        </row>
        <row r="4554">
          <cell r="A4554" t="str">
            <v>SINAPI-I 7754</v>
          </cell>
          <cell r="D4554" t="str">
            <v>TUBO DE CONCRETO ARMADO PARA ESGOTO SANITARIO, CLASSE EA-2, COM ENCAIXE PONTA E BOLSA, COM JUNTA ELASTICA, DIAMETRO NOMINAL DE 900 MM</v>
          </cell>
          <cell r="E4554" t="str">
            <v>M</v>
          </cell>
          <cell r="G4554">
            <v>907.41</v>
          </cell>
        </row>
        <row r="4555">
          <cell r="A4555" t="str">
            <v>SINAPI-I 7735</v>
          </cell>
          <cell r="D4555" t="str">
            <v>TUBO DE CONCRETO ARMADO PARA ESGOTO SANITARIO, CLASSE EA-3, COM ENCAIXE PONTA E BOLSA, COM JUNTA ELASTICA, DIAMETRO NOMINAL DE 1000 MM</v>
          </cell>
          <cell r="E4555" t="str">
            <v>M</v>
          </cell>
          <cell r="G4555">
            <v>1175</v>
          </cell>
        </row>
        <row r="4556">
          <cell r="A4556" t="str">
            <v>SINAPI-I 7755</v>
          </cell>
          <cell r="D4556" t="str">
            <v>TUBO DE CONCRETO ARMADO PARA ESGOTO SANITARIO, CLASSE EA-3, COM ENCAIXE PONTA E BOLSA, COM JUNTA ELASTICA, DIAMETRO NOMINAL DE 400 MM</v>
          </cell>
          <cell r="E4556" t="str">
            <v>M</v>
          </cell>
          <cell r="G4556">
            <v>233.02</v>
          </cell>
        </row>
        <row r="4557">
          <cell r="A4557" t="str">
            <v>SINAPI-I 7776</v>
          </cell>
          <cell r="D4557" t="str">
            <v>TUBO DE CONCRETO ARMADO PARA ESGOTO SANITARIO, CLASSE EA-3, COM ENCAIXE PONTA E BOLSA, COM JUNTA ELASTICA, DIAMETRO NOMINAL DE 500 MM</v>
          </cell>
          <cell r="E4557" t="str">
            <v>M</v>
          </cell>
          <cell r="G4557">
            <v>485.79</v>
          </cell>
        </row>
        <row r="4558">
          <cell r="A4558" t="str">
            <v>SINAPI-I 7743</v>
          </cell>
          <cell r="D4558" t="str">
            <v>TUBO DE CONCRETO ARMADO PARA ESGOTO SANITARIO, CLASSE EA-3, COM ENCAIXE PONTA E BOLSA, COM JUNTA ELASTICA, DIAMETRO NOMINAL DE 600 MM</v>
          </cell>
          <cell r="E4558" t="str">
            <v>M</v>
          </cell>
          <cell r="G4558">
            <v>514.42999999999995</v>
          </cell>
        </row>
        <row r="4559">
          <cell r="A4559" t="str">
            <v>SINAPI-I 7733</v>
          </cell>
          <cell r="D4559" t="str">
            <v>TUBO DE CONCRETO ARMADO PARA ESGOTO SANITARIO, CLASSE EA-3, COM ENCAIXE PONTA E BOLSA, COM JUNTA ELASTICA, DIAMETRO NOMINAL DE 700 MM</v>
          </cell>
          <cell r="E4559" t="str">
            <v>M</v>
          </cell>
          <cell r="G4559">
            <v>671.42</v>
          </cell>
        </row>
        <row r="4560">
          <cell r="A4560" t="str">
            <v>SINAPI-I 7775</v>
          </cell>
          <cell r="D4560" t="str">
            <v>TUBO DE CONCRETO ARMADO PARA ESGOTO SANITARIO, CLASSE EA-3, COM ENCAIXE PONTA E BOLSA, COM JUNTA ELASTICA, DIAMETRO NOMINAL DE 800 MM</v>
          </cell>
          <cell r="E4560" t="str">
            <v>M</v>
          </cell>
          <cell r="G4560">
            <v>735.6</v>
          </cell>
        </row>
        <row r="4561">
          <cell r="A4561" t="str">
            <v>SINAPI-I 7734</v>
          </cell>
          <cell r="D4561" t="str">
            <v>TUBO DE CONCRETO ARMADO PARA ESGOTO SANITARIO, CLASSE EA-3, COM ENCAIXE PONTA E BOLSA, COM JUNTA ELASTICA, DIAMETRO NOMINAL DE 900 MM</v>
          </cell>
          <cell r="E4561" t="str">
            <v>M</v>
          </cell>
          <cell r="G4561">
            <v>1041.7</v>
          </cell>
        </row>
        <row r="4562">
          <cell r="A4562" t="str">
            <v>SINAPI-I 7714</v>
          </cell>
          <cell r="D4562" t="str">
            <v>TUBO DE CONCRETO ARMADO, PRE MOLDADO PARA AGUAS PLUVIAIS, CLASSE PA-1, COM ENCAIXE PONTA E BOLSA, DIAMETRO NOMINAL DE 500 MM</v>
          </cell>
          <cell r="E4562" t="str">
            <v>M</v>
          </cell>
          <cell r="G4562">
            <v>145.13999999999999</v>
          </cell>
        </row>
        <row r="4563">
          <cell r="A4563" t="str">
            <v>SINAPI-I 37449</v>
          </cell>
          <cell r="D4563" t="str">
            <v>TUBO DE CONCRETO SIMPLES PARA AGUAS PLUVIAIS, CLASSE PS1, COM ENCAIXE MACHO E FEMEA, DIAMETRO NOMINAL DE 200 MM</v>
          </cell>
          <cell r="E4563" t="str">
            <v>M</v>
          </cell>
          <cell r="G4563">
            <v>59.45</v>
          </cell>
        </row>
        <row r="4564">
          <cell r="A4564" t="str">
            <v>SINAPI-I 37450</v>
          </cell>
          <cell r="D4564" t="str">
            <v>TUBO DE CONCRETO SIMPLES PARA AGUAS PLUVIAIS, CLASSE PS1, COM ENCAIXE MACHO E FEMEA, DIAMETRO NOMINAL DE 300 MM</v>
          </cell>
          <cell r="E4564" t="str">
            <v>M</v>
          </cell>
          <cell r="G4564">
            <v>83.24</v>
          </cell>
        </row>
        <row r="4565">
          <cell r="A4565" t="str">
            <v>SINAPI-I 37451</v>
          </cell>
          <cell r="D4565" t="str">
            <v>TUBO DE CONCRETO SIMPLES PARA AGUAS PLUVIAIS, CLASSE PS1, COM ENCAIXE MACHO E FEMEA, DIAMETRO NOMINAL DE 400 MM</v>
          </cell>
          <cell r="E4565" t="str">
            <v>M</v>
          </cell>
          <cell r="G4565">
            <v>116.21</v>
          </cell>
        </row>
        <row r="4566">
          <cell r="A4566" t="str">
            <v>SINAPI-I 37452</v>
          </cell>
          <cell r="D4566" t="str">
            <v>TUBO DE CONCRETO SIMPLES PARA AGUAS PLUVIAIS, CLASSE PS1, COM ENCAIXE MACHO E FEMEA, DIAMETRO NOMINAL DE 500 MM</v>
          </cell>
          <cell r="E4566" t="str">
            <v>M</v>
          </cell>
          <cell r="G4566">
            <v>168.91</v>
          </cell>
        </row>
        <row r="4567">
          <cell r="A4567" t="str">
            <v>SINAPI-I 37453</v>
          </cell>
          <cell r="D4567" t="str">
            <v>TUBO DE CONCRETO SIMPLES PARA AGUAS PLUVIAIS, CLASSE PS1, COM ENCAIXE MACHO E FEMEA, DIAMETRO NOMINAL DE 600 MM</v>
          </cell>
          <cell r="E4567" t="str">
            <v>M</v>
          </cell>
          <cell r="G4567">
            <v>194.52</v>
          </cell>
        </row>
        <row r="4568">
          <cell r="A4568" t="str">
            <v>SINAPI-I 7778</v>
          </cell>
          <cell r="D4568" t="str">
            <v>TUBO DE CONCRETO SIMPLES PARA AGUAS PLUVIAIS, CLASSE PS1, COM ENCAIXE PONTA E BOLSA, DIAMETRO NOMINAL DE 200 MM</v>
          </cell>
          <cell r="E4568" t="str">
            <v>M</v>
          </cell>
          <cell r="G4568">
            <v>72.97</v>
          </cell>
        </row>
        <row r="4569">
          <cell r="A4569" t="str">
            <v>SINAPI-I 7796</v>
          </cell>
          <cell r="D4569" t="str">
            <v>TUBO DE CONCRETO SIMPLES PARA AGUAS PLUVIAIS, CLASSE PS1, COM ENCAIXE PONTA E BOLSA, DIAMETRO NOMINAL DE 300 MM</v>
          </cell>
          <cell r="E4569" t="str">
            <v>M</v>
          </cell>
          <cell r="G4569">
            <v>100</v>
          </cell>
        </row>
        <row r="4570">
          <cell r="A4570" t="str">
            <v>SINAPI-I 7781</v>
          </cell>
          <cell r="D4570" t="str">
            <v>TUBO DE CONCRETO SIMPLES PARA AGUAS PLUVIAIS, CLASSE PS1, COM ENCAIXE PONTA E BOLSA, DIAMETRO NOMINAL DE 400 MM</v>
          </cell>
          <cell r="E4570" t="str">
            <v>M</v>
          </cell>
          <cell r="G4570">
            <v>118.17</v>
          </cell>
        </row>
        <row r="4571">
          <cell r="A4571" t="str">
            <v>SINAPI-I 7795</v>
          </cell>
          <cell r="D4571" t="str">
            <v>TUBO DE CONCRETO SIMPLES PARA AGUAS PLUVIAIS, CLASSE PS1, COM ENCAIXE PONTA E BOLSA, DIAMETRO NOMINAL DE 500 MM</v>
          </cell>
          <cell r="E4571" t="str">
            <v>M</v>
          </cell>
          <cell r="G4571">
            <v>175.87</v>
          </cell>
        </row>
        <row r="4572">
          <cell r="A4572" t="str">
            <v>SINAPI-I 7791</v>
          </cell>
          <cell r="D4572" t="str">
            <v>TUBO DE CONCRETO SIMPLES PARA AGUAS PLUVIAIS, CLASSE PS1, COM ENCAIXE PONTA E BOLSA, DIAMETRO NOMINAL DE 600 MM</v>
          </cell>
          <cell r="E4572" t="str">
            <v>M</v>
          </cell>
          <cell r="G4572">
            <v>210.54</v>
          </cell>
        </row>
        <row r="4573">
          <cell r="A4573" t="str">
            <v>SINAPI-I 7783</v>
          </cell>
          <cell r="D4573" t="str">
            <v>TUBO DE CONCRETO SIMPLES PARA AGUAS PLUVIAIS, CLASSE PS2, COM ENCAIXE PONTA E BOLSA, DIAMETRO NOMINAL DE 200 MM</v>
          </cell>
          <cell r="E4573" t="str">
            <v>M</v>
          </cell>
          <cell r="G4573">
            <v>74.599999999999994</v>
          </cell>
        </row>
        <row r="4574">
          <cell r="A4574" t="str">
            <v>SINAPI-I 7790</v>
          </cell>
          <cell r="D4574" t="str">
            <v>TUBO DE CONCRETO SIMPLES PARA AGUAS PLUVIAIS, CLASSE PS2, COM ENCAIXE PONTA E BOLSA, DIAMETRO NOMINAL DE 300 MM</v>
          </cell>
          <cell r="E4574" t="str">
            <v>M</v>
          </cell>
          <cell r="G4574">
            <v>117.56</v>
          </cell>
        </row>
        <row r="4575">
          <cell r="A4575" t="str">
            <v>SINAPI-I 7785</v>
          </cell>
          <cell r="D4575" t="str">
            <v>TUBO DE CONCRETO SIMPLES PARA AGUAS PLUVIAIS, CLASSE PS2, COM ENCAIXE PONTA E BOLSA, DIAMETRO NOMINAL DE 400 MM</v>
          </cell>
          <cell r="E4575" t="str">
            <v>M</v>
          </cell>
          <cell r="G4575">
            <v>129.72</v>
          </cell>
        </row>
        <row r="4576">
          <cell r="A4576" t="str">
            <v>SINAPI-I 7792</v>
          </cell>
          <cell r="D4576" t="str">
            <v>TUBO DE CONCRETO SIMPLES PARA AGUAS PLUVIAIS, CLASSE PS2, COM ENCAIXE PONTA E BOLSA, DIAMETRO NOMINAL DE 500 MM</v>
          </cell>
          <cell r="E4576" t="str">
            <v>M</v>
          </cell>
          <cell r="G4576">
            <v>183.98</v>
          </cell>
        </row>
        <row r="4577">
          <cell r="A4577" t="str">
            <v>SINAPI-I 7793</v>
          </cell>
          <cell r="D4577" t="str">
            <v>TUBO DE CONCRETO SIMPLES PARA AGUAS PLUVIAIS, CLASSE PS2, COM ENCAIXE PONTA E BOLSA, DIAMETRO NOMINAL DE 600 MM</v>
          </cell>
          <cell r="E4577" t="str">
            <v>M</v>
          </cell>
          <cell r="G4577">
            <v>217.29</v>
          </cell>
        </row>
        <row r="4578">
          <cell r="A4578" t="str">
            <v>SINAPI-I 13159</v>
          </cell>
          <cell r="D4578" t="str">
            <v>TUBO DE CONCRETO SIMPLES PARA ESGOTO SANITARIO, CLASSE ES, COM ENCAIXE PONTA E BOLSA, COM JUNTA ELASTICA, DIAMETRO NOMINAL DE 400 MM</v>
          </cell>
          <cell r="E4578" t="str">
            <v>M</v>
          </cell>
          <cell r="G4578">
            <v>189.18</v>
          </cell>
        </row>
        <row r="4579">
          <cell r="A4579" t="str">
            <v>SINAPI-I 13168</v>
          </cell>
          <cell r="D4579" t="str">
            <v>TUBO DE CONCRETO SIMPLES PARA ESGOTO SANITARIO, CLASSE ES, COM ENCAIXE PONTA E BOLSA, COM JUNTA ELASTICA, DIAMETRO NOMINAL DE 500 MM</v>
          </cell>
          <cell r="E4579" t="str">
            <v>M</v>
          </cell>
          <cell r="G4579">
            <v>229.72</v>
          </cell>
        </row>
        <row r="4580">
          <cell r="A4580" t="str">
            <v>SINAPI-I 13173</v>
          </cell>
          <cell r="D4580" t="str">
            <v>TUBO DE CONCRETO SIMPLES PARA ESGOTO SANITARIO, CLASSE ES, COM ENCAIXE PONTA E BOLSA, COM JUNTA ELASTICA, DIAMETRO NOMINAL DE 600 MM</v>
          </cell>
          <cell r="E4580" t="str">
            <v>M</v>
          </cell>
          <cell r="G4580">
            <v>310.81</v>
          </cell>
        </row>
        <row r="4581">
          <cell r="A4581" t="str">
            <v>SINAPI-I 12583</v>
          </cell>
          <cell r="D4581" t="str">
            <v>TUBO DE CONCRETO SIMPLES POROSO PARA DRENAGEM (DRENO POROSO), COM ENCAIXE MACHO E FEMEA, DIAMETRO NOMINAL DE 200 MM</v>
          </cell>
          <cell r="E4581" t="str">
            <v>M</v>
          </cell>
          <cell r="G4581">
            <v>62.16</v>
          </cell>
        </row>
        <row r="4582">
          <cell r="A4582" t="str">
            <v>SINAPI-I 12584</v>
          </cell>
          <cell r="D4582" t="str">
            <v>TUBO DE CONCRETO SIMPLES POROSO PARA DRENAGEM (DRENO POROSO), COM ENCAIXE MACHO E FEMEA, DIAMETRO NOMINAL DE 300 MM</v>
          </cell>
          <cell r="E4582" t="str">
            <v>M</v>
          </cell>
          <cell r="G4582">
            <v>81.08</v>
          </cell>
        </row>
        <row r="4583">
          <cell r="A4583" t="str">
            <v>SINAPI-I 12613</v>
          </cell>
          <cell r="D4583" t="str">
            <v>TUBO DE DESCARGA, TIPO BENGALA, PARA LIGACAO CAIXA DE DESCARGA - EMBUTIR, PVC, 40 MM X 150 CM</v>
          </cell>
          <cell r="E4583" t="str">
            <v>UN</v>
          </cell>
          <cell r="G4583">
            <v>21.48</v>
          </cell>
        </row>
        <row r="4584">
          <cell r="A4584" t="str">
            <v>SINAPI-I 1031</v>
          </cell>
          <cell r="D4584" t="str">
            <v>TUBO DE DESCIDA EXTERNO, DE PVC, PARA CAIXA DE DESCARGA EXTERNA ALTA - DIAMETRO DE 40 MM E ALTURA DE APROXIMADAMENTE 1,55 M</v>
          </cell>
          <cell r="E4584" t="str">
            <v>UN</v>
          </cell>
          <cell r="G4584">
            <v>15.15</v>
          </cell>
        </row>
        <row r="4585">
          <cell r="A4585" t="str">
            <v>SINAPI-I 39707</v>
          </cell>
          <cell r="D4585" t="str">
            <v>TUBO DE ESPUMA DE POLIETILENO EXPANDIDO FLEXIVEL PARA ISOLAMENTO TERMICO DE TUBULACAO DE AR CONDICIONADO, AGUA QUENTE, DN 1 1/2", E= 10 MM</v>
          </cell>
          <cell r="E4585" t="str">
            <v>M</v>
          </cell>
          <cell r="G4585">
            <v>5.85</v>
          </cell>
        </row>
        <row r="4586">
          <cell r="A4586" t="str">
            <v>SINAPI-I 39708</v>
          </cell>
          <cell r="D4586" t="str">
            <v>TUBO DE ESPUMA DE POLIETILENO EXPANDIDO FLEXIVEL PARA ISOLAMENTO TERMICO DE TUBULACAO DE AR CONDICIONADO, AGUA QUENTE, DN 1 1/4", E= 10 MM</v>
          </cell>
          <cell r="E4586" t="str">
            <v>M</v>
          </cell>
          <cell r="G4586">
            <v>5.67</v>
          </cell>
        </row>
        <row r="4587">
          <cell r="A4587" t="str">
            <v>SINAPI-I 39710</v>
          </cell>
          <cell r="D4587" t="str">
            <v>TUBO DE ESPUMA DE POLIETILENO EXPANDIDO FLEXIVEL PARA ISOLAMENTO TERMICO DE TUBULACAO DE AR CONDICIONADO, AGUA QUENTE, DN 1 1/8", E= 10 MM</v>
          </cell>
          <cell r="E4587" t="str">
            <v>M</v>
          </cell>
          <cell r="G4587">
            <v>3.99</v>
          </cell>
        </row>
        <row r="4588">
          <cell r="A4588" t="str">
            <v>SINAPI-I 39709</v>
          </cell>
          <cell r="D4588" t="str">
            <v>TUBO DE ESPUMA DE POLIETILENO EXPANDIDO FLEXIVEL PARA ISOLAMENTO TERMICO DE TUBULACAO DE AR CONDICIONADO, AGUA QUENTE, DN 1 3/8", E= 10 MM</v>
          </cell>
          <cell r="E4588" t="str">
            <v>M</v>
          </cell>
          <cell r="G4588">
            <v>5.54</v>
          </cell>
        </row>
        <row r="4589">
          <cell r="A4589" t="str">
            <v>SINAPI-I 39711</v>
          </cell>
          <cell r="D4589" t="str">
            <v>TUBO DE ESPUMA DE POLIETILENO EXPANDIDO FLEXIVEL PARA ISOLAMENTO TERMICO DE TUBULACAO DE AR CONDICIONADO, AGUA QUENTE, DN 1 5/8", E= 10 MM</v>
          </cell>
          <cell r="E4589" t="str">
            <v>M</v>
          </cell>
          <cell r="G4589">
            <v>6.22</v>
          </cell>
        </row>
        <row r="4590">
          <cell r="A4590" t="str">
            <v>SINAPI-I 39714</v>
          </cell>
          <cell r="D4590" t="str">
            <v>TUBO DE ESPUMA DE POLIETILENO EXPANDIDO FLEXIVEL PARA ISOLAMENTO TERMICO DE TUBULACAO DE AR CONDICIONADO, AGUA QUENTE, DN 1", E= 10 MM</v>
          </cell>
          <cell r="E4590" t="str">
            <v>M</v>
          </cell>
          <cell r="G4590">
            <v>3.95</v>
          </cell>
        </row>
        <row r="4591">
          <cell r="A4591" t="str">
            <v>SINAPI-I 39712</v>
          </cell>
          <cell r="D4591" t="str">
            <v>TUBO DE ESPUMA DE POLIETILENO EXPANDIDO FLEXIVEL PARA ISOLAMENTO TERMICO DE TUBULACAO DE AR CONDICIONADO, AGUA QUENTE, DN 1/2", E= 10 MM</v>
          </cell>
          <cell r="E4591" t="str">
            <v>M</v>
          </cell>
          <cell r="G4591">
            <v>2.1800000000000002</v>
          </cell>
        </row>
        <row r="4592">
          <cell r="A4592" t="str">
            <v>SINAPI-I 39713</v>
          </cell>
          <cell r="D4592" t="str">
            <v>TUBO DE ESPUMA DE POLIETILENO EXPANDIDO FLEXIVEL PARA ISOLAMENTO TERMICO DE TUBULACAO DE AR CONDICIONADO, AGUA QUENTE, DN 1/4", E= 10 MM</v>
          </cell>
          <cell r="E4592" t="str">
            <v>M</v>
          </cell>
          <cell r="G4592">
            <v>1.72</v>
          </cell>
        </row>
        <row r="4593">
          <cell r="A4593" t="str">
            <v>SINAPI-I 39715</v>
          </cell>
          <cell r="D4593" t="str">
            <v>TUBO DE ESPUMA DE POLIETILENO EXPANDIDO FLEXIVEL PARA ISOLAMENTO TERMICO DE TUBULACAO DE AR CONDICIONADO, AGUA QUENTE, DN 3/4", E= 10 MM</v>
          </cell>
          <cell r="E4593" t="str">
            <v>M</v>
          </cell>
          <cell r="G4593">
            <v>2.81</v>
          </cell>
        </row>
        <row r="4594">
          <cell r="A4594" t="str">
            <v>SINAPI-I 39716</v>
          </cell>
          <cell r="D4594" t="str">
            <v>TUBO DE ESPUMA DE POLIETILENO EXPANDIDO FLEXIVEL PARA ISOLAMENTO TERMICO DE TUBULACAO DE AR CONDICIONADO, AGUA QUENTE, DN 3/8", E= 10 MM</v>
          </cell>
          <cell r="E4594" t="str">
            <v>M</v>
          </cell>
          <cell r="G4594">
            <v>2.13</v>
          </cell>
        </row>
        <row r="4595">
          <cell r="A4595" t="str">
            <v>SINAPI-I 39718</v>
          </cell>
          <cell r="D4595" t="str">
            <v>TUBO DE ESPUMA DE POLIETILENO EXPANDIDO FLEXIVEL PARA ISOLAMENTO TERMICO DE TUBULACAO DE AR CONDICIONADO, AGUA QUENTE, DN 7/8", E= 10 MM</v>
          </cell>
          <cell r="E4595" t="str">
            <v>M</v>
          </cell>
          <cell r="G4595">
            <v>3.63</v>
          </cell>
        </row>
        <row r="4596">
          <cell r="A4596" t="str">
            <v>SINAPI-I 9813</v>
          </cell>
          <cell r="D4596" t="str">
            <v>TUBO DE POLIETILENO DE ALTA DENSIDADE (PEAD), PE-80, DE = 20 MM X 2,3 MM DE PAREDE, PARA LIGACAO DE AGUA PREDIAL (NBR 15561)</v>
          </cell>
          <cell r="E4596" t="str">
            <v>M</v>
          </cell>
        </row>
        <row r="4597">
          <cell r="A4597" t="str">
            <v>SINAPI-I 9815</v>
          </cell>
          <cell r="D4597" t="str">
            <v>TUBO DE POLIETILENO DE ALTA DENSIDADE (PEAD), PE-80, DE = 32 MM X 3,0 MM DE PAREDE, PARA LIGACAO DE AGUA PREDIAL (NBR 15561)</v>
          </cell>
          <cell r="E4597" t="str">
            <v>M</v>
          </cell>
        </row>
        <row r="4598">
          <cell r="A4598" t="str">
            <v>SINAPI-I 44543</v>
          </cell>
          <cell r="D4598" t="str">
            <v>TUBO DE POLIETILENO DE ALTA DENSIDADE, PEAD, PE-80, DE = 1000 MM X 38,5 MM PAREDE, (SDR 26 - PN 05) PARA REDE DE AGUA OU ESGOTO (NBR 15561)</v>
          </cell>
          <cell r="E4598" t="str">
            <v>M</v>
          </cell>
        </row>
        <row r="4599">
          <cell r="A4599" t="str">
            <v>SINAPI-I 44526</v>
          </cell>
          <cell r="D4599" t="str">
            <v>TUBO DE POLIETILENO DE ALTA DENSIDADE, PEAD, PE-80, DE = 110 MM X 10,0 MM PAREDE, (SDR 11 - PN 12,5) PARA REDE DE AGUA OU ESGOTO (NBR 15561)</v>
          </cell>
          <cell r="E4599" t="str">
            <v>M</v>
          </cell>
        </row>
        <row r="4600">
          <cell r="A4600" t="str">
            <v>SINAPI-I 44545</v>
          </cell>
          <cell r="D4600" t="str">
            <v>TUBO DE POLIETILENO DE ALTA DENSIDADE, PEAD, PE-80, DE = 160 MM X 14,6 MM PAREDE, (SDR 11 - PN 12,5) PARA REDE DE AGUA OU ESGOTO (NBR 15561)</v>
          </cell>
          <cell r="E4600" t="str">
            <v>M</v>
          </cell>
        </row>
        <row r="4601">
          <cell r="A4601" t="str">
            <v>SINAPI-I 44525</v>
          </cell>
          <cell r="D4601" t="str">
            <v>TUBO DE POLIETILENO DE ALTA DENSIDADE, PEAD, PE-80, DE = 900 MM X 34,7 MM PAREDE, (SDR 26 - PN 05) PARA REDE DE AGUA OU ESGOTO (NBR 15561)</v>
          </cell>
          <cell r="E4601" t="str">
            <v>M</v>
          </cell>
        </row>
        <row r="4602">
          <cell r="A4602" t="str">
            <v>SINAPI-I 44547</v>
          </cell>
          <cell r="D4602" t="str">
            <v>TUBO DE POLIETILENO DE ALTA DENSIDADE, PEAD, PE-80, DE= 200 MM X 18,2 MM PAREDE, (SDR 11 - PN 12,5) PARA REDE DE AGUA OU ESGOTO (NBR 15561)</v>
          </cell>
          <cell r="E4602" t="str">
            <v>M</v>
          </cell>
        </row>
        <row r="4603">
          <cell r="A4603" t="str">
            <v>SINAPI-I 44519</v>
          </cell>
          <cell r="D4603" t="str">
            <v>TUBO DE POLIETILENO DE ALTA DENSIDADE, PEAD, PE-80, DE= 315 MM X 28,7 MM PAREDE, (SDR 11 - PN 12,5) PARA REDE DE AGUA OU ESGOTO (NBR 15561)</v>
          </cell>
          <cell r="E4603" t="str">
            <v>M</v>
          </cell>
        </row>
        <row r="4604">
          <cell r="A4604" t="str">
            <v>SINAPI-I 44520</v>
          </cell>
          <cell r="D4604" t="str">
            <v>TUBO DE POLIETILENO DE ALTA DENSIDADE, PEAD, PE-80, DE= 400 MM X 36,4 MM PAREDE, (SDR 11 - PN 12,5) PARA REDE DE AGUA OU ESGOTO (NBR 15561)</v>
          </cell>
          <cell r="E4604" t="str">
            <v>M</v>
          </cell>
        </row>
        <row r="4605">
          <cell r="A4605" t="str">
            <v>SINAPI-I 44521</v>
          </cell>
          <cell r="D4605" t="str">
            <v>TUBO DE POLIETILENO DE ALTA DENSIDADE, PEAD, PE-80, DE= 50 MM X 4,6 MM PAREDE, (SDR 11 - PN 12,5) PARA REDE DE AGUA OU ESGOTO (NBR 15561)</v>
          </cell>
          <cell r="E4605" t="str">
            <v>M</v>
          </cell>
        </row>
        <row r="4606">
          <cell r="A4606" t="str">
            <v>SINAPI-I 44522</v>
          </cell>
          <cell r="D4606" t="str">
            <v>TUBO DE POLIETILENO DE ALTA DENSIDADE, PEAD, PE-80, DE= 500 MM X 45,5 MM PAREDE, (SDR 11 - PN 12,5) PARA REDE DE AGUA OU ESGOTO (NBR 15561)</v>
          </cell>
          <cell r="E4606" t="str">
            <v>M</v>
          </cell>
        </row>
        <row r="4607">
          <cell r="A4607" t="str">
            <v>SINAPI-I 44523</v>
          </cell>
          <cell r="D4607" t="str">
            <v>TUBO DE POLIETILENO DE ALTA DENSIDADE, PEAD, PE-80, DE= 630 MM X 57,3 MM PAREDE (SDR 11 - PN 12,5) PARA REDE DE AGUA OU ESGOTO (NBR 15561)</v>
          </cell>
          <cell r="E4607" t="str">
            <v>M</v>
          </cell>
        </row>
        <row r="4608">
          <cell r="A4608" t="str">
            <v>SINAPI-I 44527</v>
          </cell>
          <cell r="D4608" t="str">
            <v>TUBO DE POLIETILENO DE ALTA DENSIDADE, PEAD, PE-80, DE= 730 MM X 34,1 MM PAREDE, (SDR 21 - PN 06) PARA REDE DE AGUA OU ESGOTO (NBR 15561)</v>
          </cell>
          <cell r="E4608" t="str">
            <v>M</v>
          </cell>
        </row>
        <row r="4609">
          <cell r="A4609" t="str">
            <v>SINAPI-I 44524</v>
          </cell>
          <cell r="D4609" t="str">
            <v>TUBO DE POLIETILENO DE ALTA DENSIDADE, PEAD, PE-80, DE= 75 MM X 6,9 MM PAREDE, (SRD 11 - PN 12,5) PARA REDE DE AGUA OU ESGOTO (NBR 15561)</v>
          </cell>
          <cell r="E4609" t="str">
            <v>M</v>
          </cell>
        </row>
        <row r="4610">
          <cell r="A4610" t="str">
            <v>SINAPI-I 44542</v>
          </cell>
          <cell r="D4610" t="str">
            <v>TUBO DE POLIETILENO DE ALTA DENSIDADE, PEAD, PE-80, DE= 800 MM X 30,8 MM PAREDE, (SDR 26 - PN 05) PARA REDE DE AGUA OU ESGOTO (NBR 15561)</v>
          </cell>
          <cell r="E4610" t="str">
            <v>M</v>
          </cell>
        </row>
        <row r="4611">
          <cell r="A4611" t="str">
            <v>SINAPI-I 9877</v>
          </cell>
          <cell r="D4611" t="str">
            <v>TUBO DE PVC, PBL, TIPO LEVE, DN = 250 MM, PARA VENTILACAO</v>
          </cell>
          <cell r="E4611" t="str">
            <v>M</v>
          </cell>
          <cell r="G4611">
            <v>126.46</v>
          </cell>
        </row>
        <row r="4612">
          <cell r="A4612" t="str">
            <v>SINAPI-I 9878</v>
          </cell>
          <cell r="D4612" t="str">
            <v>TUBO DE PVC, PBL, TIPO LEVE, DN = 300 MM, PARA VENTILACAO</v>
          </cell>
          <cell r="E4612" t="str">
            <v>M</v>
          </cell>
          <cell r="G4612">
            <v>155.68</v>
          </cell>
        </row>
        <row r="4613">
          <cell r="A4613" t="str">
            <v>SINAPI-I 41986</v>
          </cell>
          <cell r="D4613" t="str">
            <v>TUBO DE REVESTIMENTO, EM ACO, CORPO SCHEDULE 40, PONTEIRA SCHEDULE 80, ROSQUEAVEL E SEGMENTADO PARA PERFURACAO, DIAMETRO 10" (273 MM)</v>
          </cell>
          <cell r="E4613" t="str">
            <v>M</v>
          </cell>
        </row>
        <row r="4614">
          <cell r="A4614" t="str">
            <v>SINAPI-I 43422</v>
          </cell>
          <cell r="D4614" t="str">
            <v>TUBO DE REVESTIMENTO, EM ACO, CORPO SCHEDULE 40, PONTEIRA SCHEDULE 80, ROSQUEAVEL E SEGMENTADO PARA PERFURACAO, DIAMETRO 12" (320 MM)</v>
          </cell>
          <cell r="E4614" t="str">
            <v>M</v>
          </cell>
        </row>
        <row r="4615">
          <cell r="A4615" t="str">
            <v>SINAPI-I 41987</v>
          </cell>
          <cell r="D4615" t="str">
            <v>TUBO DE REVESTIMENTO, EM ACO, CORPO SCHEDULE 40, PONTEIRA SCHEDULE 80, ROSQUEAVEL E SEGMENTADO PARA PERFURACAO, DIAMETRO 14" (400 MM)</v>
          </cell>
          <cell r="E4615" t="str">
            <v>M</v>
          </cell>
        </row>
        <row r="4616">
          <cell r="A4616" t="str">
            <v>SINAPI-I 41988</v>
          </cell>
          <cell r="D4616" t="str">
            <v>TUBO DE REVESTIMENTO, EM ACO, CORPO SCHEDULE 40, PONTEIRA SCHEDULE 80, ROSQUEAVEL E SEGMENTADO PARA PERFURACAO, DIAMETRO 16" (450 MM)</v>
          </cell>
          <cell r="E4616" t="str">
            <v>M</v>
          </cell>
        </row>
        <row r="4617">
          <cell r="A4617" t="str">
            <v>SINAPI-I 41697</v>
          </cell>
          <cell r="D4617" t="str">
            <v>TUBO DE REVESTIMENTO, EM ACO, CORPO SCHEDULE 40, PONTEIRA SCHEDULE 80, ROSQUEAVEL E SEGMENTADO PARA PERFURACAO, DIAMETRO 4" (450 MM)</v>
          </cell>
          <cell r="E4617" t="str">
            <v>M</v>
          </cell>
        </row>
        <row r="4618">
          <cell r="A4618" t="str">
            <v>SINAPI-I 41985</v>
          </cell>
          <cell r="D4618" t="str">
            <v>TUBO DE REVESTIMENTO, EM ACO, CORPO SCHEDULE 40, PONTEIRA SCHEDULE 80, ROSQUEAVEL E SEGMENTADO PARA PERFURACAO, DIAMETRO 6" (200 MM)</v>
          </cell>
          <cell r="E4618" t="str">
            <v>M</v>
          </cell>
        </row>
        <row r="4619">
          <cell r="A4619" t="str">
            <v>SINAPI-I 41699</v>
          </cell>
          <cell r="D4619" t="str">
            <v>TUBO DE REVESTIMENTO, EM ACO, CORPO SCHEDULE 40, PONTEIRA SCHEDULE 80, ROSQUEAVEL E SEGMENTADO PARA PERFURACAO, DIAMETRO 8" (200 MM)</v>
          </cell>
          <cell r="E4619" t="str">
            <v>M</v>
          </cell>
        </row>
        <row r="4620">
          <cell r="A4620" t="str">
            <v>SINAPI-I 38053</v>
          </cell>
          <cell r="D4620" t="str">
            <v>TUBO DRENO, CORRUGADO, ESPIRALADO, FLEXIVEL, PERFURADO, EM POLIETILENO DE ALTA DENSIDADE (PEAD), DN *160* MM, (6") PARA DRENAGEM - EM BARRA (NORMA DNIT 093/2006 - EM)</v>
          </cell>
          <cell r="E4620" t="str">
            <v>M</v>
          </cell>
        </row>
        <row r="4621">
          <cell r="A4621" t="str">
            <v>SINAPI-I 38054</v>
          </cell>
          <cell r="D4621" t="str">
            <v>TUBO DRENO, CORRUGADO, ESPIRALADO, FLEXIVEL, PERFURADO, EM POLIETILENO DE ALTA DENSIDADE (PEAD), DN *200* MM, (8") PARA DRENAGEM - EM BARRA (NORMA DNIT 093/2006 - EM)</v>
          </cell>
          <cell r="E4621" t="str">
            <v>M</v>
          </cell>
        </row>
        <row r="4622">
          <cell r="A4622" t="str">
            <v>SINAPI-I 38052</v>
          </cell>
          <cell r="D4622" t="str">
            <v>TUBO DRENO, CORRUGADO, ESPIRALADO, FLEXIVEL, PERFURADO, EM POLIETILENO DE ALTA DENSIDADE (PEAD), DN 100 MM, (4") PARA DRENAGEM - EM ROLO (NORMA DNIT 093/2006 - E.M)</v>
          </cell>
          <cell r="E4622" t="str">
            <v>M</v>
          </cell>
        </row>
        <row r="4623">
          <cell r="A4623" t="str">
            <v>SINAPI-I 38051</v>
          </cell>
          <cell r="D4623" t="str">
            <v>TUBO DRENO, CORRUGADO, ESPIRALADO, FLEXIVEL, PERFURADO, EM POLIETILENO DE ALTA DENSIDADE (PEAD), DN 65 MM, (2 1/2") PARA DRENAGEM - EM ROLO (NORMA DNIT 093/2006 - EM)</v>
          </cell>
          <cell r="E4623" t="str">
            <v>M</v>
          </cell>
        </row>
        <row r="4624">
          <cell r="A4624" t="str">
            <v>SINAPI-I 38787</v>
          </cell>
          <cell r="D4624" t="str">
            <v>TUBO MONOCAMADA PEX, DN 16 MM, PARA AGUA QUENTE E FRIA</v>
          </cell>
          <cell r="E4624" t="str">
            <v>M</v>
          </cell>
        </row>
        <row r="4625">
          <cell r="A4625" t="str">
            <v>SINAPI-I 38825</v>
          </cell>
          <cell r="D4625" t="str">
            <v>TUBO MONOCAMADA PEX, DN 20 MM, PARA AGUA QUENTE E FRIA</v>
          </cell>
          <cell r="E4625" t="str">
            <v>M</v>
          </cell>
        </row>
        <row r="4626">
          <cell r="A4626" t="str">
            <v>SINAPI-I 38826</v>
          </cell>
          <cell r="D4626" t="str">
            <v>TUBO MONOCAMADA PEX, DN 25 MM, PARA AGUA QUENTE E FRIA</v>
          </cell>
          <cell r="E4626" t="str">
            <v>M</v>
          </cell>
        </row>
        <row r="4627">
          <cell r="A4627" t="str">
            <v>SINAPI-I 38827</v>
          </cell>
          <cell r="D4627" t="str">
            <v>TUBO MONOCAMADA PEX, DN 32 MM, PARA AGUA QUENTE E FRIA</v>
          </cell>
          <cell r="E4627" t="str">
            <v>M</v>
          </cell>
        </row>
        <row r="4628">
          <cell r="A4628" t="str">
            <v>SINAPI-I 38828</v>
          </cell>
          <cell r="D4628" t="str">
            <v>TUBO MULTICAMADA PEX GAS, DN *16* MM</v>
          </cell>
          <cell r="E4628" t="str">
            <v>M</v>
          </cell>
        </row>
        <row r="4629">
          <cell r="A4629" t="str">
            <v>SINAPI-I 38829</v>
          </cell>
          <cell r="D4629" t="str">
            <v>TUBO MULTICAMADA PEX GAS, DN *20* MM</v>
          </cell>
          <cell r="E4629" t="str">
            <v>M</v>
          </cell>
        </row>
        <row r="4630">
          <cell r="A4630" t="str">
            <v>SINAPI-I 38830</v>
          </cell>
          <cell r="D4630" t="str">
            <v>TUBO MULTICAMADA PEX GAS, DN *26* MM</v>
          </cell>
          <cell r="E4630" t="str">
            <v>M</v>
          </cell>
        </row>
        <row r="4631">
          <cell r="A4631" t="str">
            <v>SINAPI-I 38831</v>
          </cell>
          <cell r="D4631" t="str">
            <v>TUBO MULTICAMADA PEX GAS, DN *32* MM</v>
          </cell>
          <cell r="E4631" t="str">
            <v>M</v>
          </cell>
        </row>
        <row r="4632">
          <cell r="A4632" t="str">
            <v>SINAPI-I 36274</v>
          </cell>
          <cell r="D4632" t="str">
            <v>TUBO PPR PN 20, DN 20 MM, PARA AGUA QUENTE PREDIAL</v>
          </cell>
          <cell r="E4632" t="str">
            <v>M</v>
          </cell>
        </row>
        <row r="4633">
          <cell r="A4633" t="str">
            <v>SINAPI-I 36278</v>
          </cell>
          <cell r="D4633" t="str">
            <v>TUBO PPR PN 20, DN 25 MM, PARA AGUA QUENTE PREDIAL</v>
          </cell>
          <cell r="E4633" t="str">
            <v>M</v>
          </cell>
        </row>
        <row r="4634">
          <cell r="A4634" t="str">
            <v>SINAPI-I 38977</v>
          </cell>
          <cell r="D4634" t="str">
            <v>TUBO PPR, CLASSE PN 12, DN 110 MM</v>
          </cell>
          <cell r="E4634" t="str">
            <v>M</v>
          </cell>
        </row>
        <row r="4635">
          <cell r="A4635" t="str">
            <v>SINAPI-I 38971</v>
          </cell>
          <cell r="D4635" t="str">
            <v>TUBO PPR, CLASSE PN 12, DN 32 MM</v>
          </cell>
          <cell r="E4635" t="str">
            <v>M</v>
          </cell>
        </row>
        <row r="4636">
          <cell r="A4636" t="str">
            <v>SINAPI-I 38972</v>
          </cell>
          <cell r="D4636" t="str">
            <v>TUBO PPR, CLASSE PN 12, DN 40 MM</v>
          </cell>
          <cell r="E4636" t="str">
            <v>M</v>
          </cell>
        </row>
        <row r="4637">
          <cell r="A4637" t="str">
            <v>SINAPI-I 38973</v>
          </cell>
          <cell r="D4637" t="str">
            <v>TUBO PPR, CLASSE PN 12, DN 50 MM</v>
          </cell>
          <cell r="E4637" t="str">
            <v>M</v>
          </cell>
        </row>
        <row r="4638">
          <cell r="A4638" t="str">
            <v>SINAPI-I 38974</v>
          </cell>
          <cell r="D4638" t="str">
            <v>TUBO PPR, CLASSE PN 12, DN 63 MM</v>
          </cell>
          <cell r="E4638" t="str">
            <v>M</v>
          </cell>
        </row>
        <row r="4639">
          <cell r="A4639" t="str">
            <v>SINAPI-I 38975</v>
          </cell>
          <cell r="D4639" t="str">
            <v>TUBO PPR, CLASSE PN 12, DN 75 MM</v>
          </cell>
          <cell r="E4639" t="str">
            <v>M</v>
          </cell>
        </row>
        <row r="4640">
          <cell r="A4640" t="str">
            <v>SINAPI-I 38976</v>
          </cell>
          <cell r="D4640" t="str">
            <v>TUBO PPR, CLASSE PN 12, DN 90 MM</v>
          </cell>
          <cell r="E4640" t="str">
            <v>M</v>
          </cell>
        </row>
        <row r="4641">
          <cell r="A4641" t="str">
            <v>SINAPI-I 44176</v>
          </cell>
          <cell r="D4641" t="str">
            <v>TUBO PPR, CLASSE PN 20, SOLDAVEL, DN 32 MM PARA AGUA FRIA OU QUENTE PREDIAL</v>
          </cell>
          <cell r="E4641" t="str">
            <v>M</v>
          </cell>
        </row>
        <row r="4642">
          <cell r="A4642" t="str">
            <v>SINAPI-I 38986</v>
          </cell>
          <cell r="D4642" t="str">
            <v>TUBO PPR, CLASSE PN 25, DN 110 MM, PARA AGUA QUENTE E FRIA PREDIAL</v>
          </cell>
          <cell r="E4642" t="str">
            <v>M</v>
          </cell>
        </row>
        <row r="4643">
          <cell r="A4643" t="str">
            <v>SINAPI-I 38978</v>
          </cell>
          <cell r="D4643" t="str">
            <v>TUBO PPR, CLASSE PN 25, DN 20 MM, PARA AGUA QUENTE E FRIA PREDIAL</v>
          </cell>
          <cell r="E4643" t="str">
            <v>M</v>
          </cell>
        </row>
        <row r="4644">
          <cell r="A4644" t="str">
            <v>SINAPI-I 38979</v>
          </cell>
          <cell r="D4644" t="str">
            <v>TUBO PPR, CLASSE PN 25, DN 25 MM, PARA AGUA QUENTE E FRIA PREDIAL</v>
          </cell>
          <cell r="E4644" t="str">
            <v>M</v>
          </cell>
        </row>
        <row r="4645">
          <cell r="A4645" t="str">
            <v>SINAPI-I 38980</v>
          </cell>
          <cell r="D4645" t="str">
            <v>TUBO PPR, CLASSE PN 25, DN 32 MM, PARA AGUA QUENTE E FRIA PREDIAL</v>
          </cell>
          <cell r="E4645" t="str">
            <v>M</v>
          </cell>
        </row>
        <row r="4646">
          <cell r="A4646" t="str">
            <v>SINAPI-I 38981</v>
          </cell>
          <cell r="D4646" t="str">
            <v>TUBO PPR, CLASSE PN 25, DN 40 MM, PARA AGUA QUENTE E FRIA PREDIAL</v>
          </cell>
          <cell r="E4646" t="str">
            <v>M</v>
          </cell>
        </row>
        <row r="4647">
          <cell r="A4647" t="str">
            <v>SINAPI-I 38982</v>
          </cell>
          <cell r="D4647" t="str">
            <v>TUBO PPR, CLASSE PN 25, DN 50 MM, PARA AGUA QUENTE E FRIA PREDIAL</v>
          </cell>
          <cell r="E4647" t="str">
            <v>M</v>
          </cell>
        </row>
        <row r="4648">
          <cell r="A4648" t="str">
            <v>SINAPI-I 38983</v>
          </cell>
          <cell r="D4648" t="str">
            <v>TUBO PPR, CLASSE PN 25, DN 63 MM, PARA AGUA QUENTE E FRIA PREDIAL</v>
          </cell>
          <cell r="E4648" t="str">
            <v>M</v>
          </cell>
        </row>
        <row r="4649">
          <cell r="A4649" t="str">
            <v>SINAPI-I 38984</v>
          </cell>
          <cell r="D4649" t="str">
            <v>TUBO PPR, CLASSE PN 25, DN 75 MM, PARA AGUA QUENTE E FRIA PREDIAL</v>
          </cell>
          <cell r="E4649" t="str">
            <v>M</v>
          </cell>
        </row>
        <row r="4650">
          <cell r="A4650" t="str">
            <v>SINAPI-I 38985</v>
          </cell>
          <cell r="D4650" t="str">
            <v>TUBO PPR, CLASSE PN 25, DN 90 MM, PARA AGUA QUENTE E FRIA PREDIAL</v>
          </cell>
          <cell r="E4650" t="str">
            <v>M</v>
          </cell>
        </row>
        <row r="4651">
          <cell r="A4651" t="str">
            <v>SINAPI-I 38032</v>
          </cell>
          <cell r="D4651" t="str">
            <v>TUBO PVC CORRUGADO, PAREDE DUPLA, JE, DN 150 MM/ DE 160 MM, REDE COLETORA ESGOTO</v>
          </cell>
          <cell r="E4651" t="str">
            <v>M</v>
          </cell>
          <cell r="G4651">
            <v>60.22</v>
          </cell>
        </row>
        <row r="4652">
          <cell r="A4652" t="str">
            <v>SINAPI-I 38033</v>
          </cell>
          <cell r="D4652" t="str">
            <v>TUBO PVC CORRUGADO, PAREDE DUPLA, JE, DN 200 MM/ DE 200 MM, REDE COLETORA ESGOTO</v>
          </cell>
          <cell r="E4652" t="str">
            <v>M</v>
          </cell>
          <cell r="G4652">
            <v>102.36</v>
          </cell>
        </row>
        <row r="4653">
          <cell r="A4653" t="str">
            <v>SINAPI-I 38034</v>
          </cell>
          <cell r="D4653" t="str">
            <v>TUBO PVC CORRUGADO, PAREDE DUPLA, JE, DN 250 MM/ DE 250 MM, REDE COLETORA ESGOTO</v>
          </cell>
          <cell r="E4653" t="str">
            <v>M</v>
          </cell>
          <cell r="G4653">
            <v>160.35</v>
          </cell>
        </row>
        <row r="4654">
          <cell r="A4654" t="str">
            <v>SINAPI-I 38035</v>
          </cell>
          <cell r="D4654" t="str">
            <v>TUBO PVC CORRUGADO, PAREDE DUPLA, JE, DN 300 MM/ DE 315 MM, REDE COLETORA ESGOTO</v>
          </cell>
          <cell r="E4654" t="str">
            <v>M</v>
          </cell>
          <cell r="G4654">
            <v>235.9</v>
          </cell>
        </row>
        <row r="4655">
          <cell r="A4655" t="str">
            <v>SINAPI-I 38036</v>
          </cell>
          <cell r="D4655" t="str">
            <v>TUBO PVC CORRUGADO, PAREDE DUPLA, JE, DN 350 MM/ DE 355 MM, REDE COLETORA ESGOTO</v>
          </cell>
          <cell r="E4655" t="str">
            <v>M</v>
          </cell>
          <cell r="G4655">
            <v>317.79000000000002</v>
          </cell>
        </row>
        <row r="4656">
          <cell r="A4656" t="str">
            <v>SINAPI-I 38037</v>
          </cell>
          <cell r="D4656" t="str">
            <v>TUBO PVC CORRUGADO, PAREDE DUPLA, JE, DN 400 MM/ DE 400 MM, REDE COLETORA ESGOTO</v>
          </cell>
          <cell r="E4656" t="str">
            <v>M</v>
          </cell>
          <cell r="G4656">
            <v>419.76</v>
          </cell>
        </row>
        <row r="4657">
          <cell r="A4657" t="str">
            <v>SINAPI-I 9850</v>
          </cell>
          <cell r="D4657" t="str">
            <v>TUBO PVC DE REVESTIMENTO GEOMECANICO NERVURADO REFORCADO, DN = 150 MM, COMPRIMENTO = 2 M</v>
          </cell>
          <cell r="E4657" t="str">
            <v>M</v>
          </cell>
        </row>
        <row r="4658">
          <cell r="A4658" t="str">
            <v>SINAPI-I 9853</v>
          </cell>
          <cell r="D4658" t="str">
            <v>TUBO PVC DE REVESTIMENTO GEOMECANICO NERVURADO REFORCADO, DN = 200 MM, COMPRIMENTO = 2 M</v>
          </cell>
          <cell r="E4658" t="str">
            <v>M</v>
          </cell>
        </row>
        <row r="4659">
          <cell r="A4659" t="str">
            <v>SINAPI-I 9854</v>
          </cell>
          <cell r="D4659" t="str">
            <v>TUBO PVC DE REVESTIMENTO GEOMECANICO NERVURADO STANDARD, DN = 154 MM, COMPRIMENTO = 2 M</v>
          </cell>
          <cell r="E4659" t="str">
            <v>M</v>
          </cell>
        </row>
        <row r="4660">
          <cell r="A4660" t="str">
            <v>SINAPI-I 9851</v>
          </cell>
          <cell r="D4660" t="str">
            <v>TUBO PVC DE REVESTIMENTO GEOMECANICO NERVURADO STANDARD, DN = 206 MM, COMPRIMENTO = 2 M</v>
          </cell>
          <cell r="E4660" t="str">
            <v>M</v>
          </cell>
        </row>
        <row r="4661">
          <cell r="A4661" t="str">
            <v>SINAPI-I 9825</v>
          </cell>
          <cell r="D4661" t="str">
            <v>TUBO PVC DEFOFO, JEI, 1 MPA, DN 100 MM, PARA REDE DE AGUA (NBR 7665)</v>
          </cell>
          <cell r="E4661" t="str">
            <v>M</v>
          </cell>
          <cell r="G4661">
            <v>55.77</v>
          </cell>
        </row>
        <row r="4662">
          <cell r="A4662" t="str">
            <v>SINAPI-I 9828</v>
          </cell>
          <cell r="D4662" t="str">
            <v>TUBO PVC DEFOFO, JEI, 1 MPA, DN 150 MM, PARA REDE DE AGUA (NBR 7665)</v>
          </cell>
          <cell r="E4662" t="str">
            <v>M</v>
          </cell>
          <cell r="G4662">
            <v>150.07</v>
          </cell>
        </row>
        <row r="4663">
          <cell r="A4663" t="str">
            <v>SINAPI-I 9829</v>
          </cell>
          <cell r="D4663" t="str">
            <v>TUBO PVC DEFOFO, JEI, 1 MPA, DN 200 MM, PARA REDE DE AGUA (NBR 7665)</v>
          </cell>
          <cell r="E4663" t="str">
            <v>M</v>
          </cell>
          <cell r="G4663">
            <v>254.33</v>
          </cell>
        </row>
        <row r="4664">
          <cell r="A4664" t="str">
            <v>SINAPI-I 9826</v>
          </cell>
          <cell r="D4664" t="str">
            <v>TUBO PVC DEFOFO, JEI, 1 MPA, DN 250 MM, PARA REDE DE AGUA (NBR 7665)</v>
          </cell>
          <cell r="E4664" t="str">
            <v>M</v>
          </cell>
          <cell r="G4664">
            <v>387.18</v>
          </cell>
        </row>
        <row r="4665">
          <cell r="A4665" t="str">
            <v>SINAPI-I 9827</v>
          </cell>
          <cell r="D4665" t="str">
            <v>TUBO PVC DEFOFO, JEI, 1 MPA, DN 300 MM, PARA REDE DE AGUA (NBR 7665)</v>
          </cell>
          <cell r="E4665" t="str">
            <v>M</v>
          </cell>
          <cell r="G4665">
            <v>549.79999999999995</v>
          </cell>
        </row>
        <row r="4666">
          <cell r="A4666" t="str">
            <v>SINAPI-I 36374</v>
          </cell>
          <cell r="D4666" t="str">
            <v>TUBO PVC PBA JEI, CLASSE 12, DN 100 MM, PARA REDE DE AGUA (NBR 5647)</v>
          </cell>
          <cell r="E4666" t="str">
            <v>M</v>
          </cell>
          <cell r="G4666">
            <v>66.83</v>
          </cell>
        </row>
        <row r="4667">
          <cell r="A4667" t="str">
            <v>SINAPI-I 36084</v>
          </cell>
          <cell r="D4667" t="str">
            <v>TUBO PVC PBA JEI, CLASSE 12, DN 50 MM, PARA REDE DE AGUA (NBR 5647)</v>
          </cell>
          <cell r="E4667" t="str">
            <v>M</v>
          </cell>
          <cell r="G4667">
            <v>19.8</v>
          </cell>
        </row>
        <row r="4668">
          <cell r="A4668" t="str">
            <v>SINAPI-I 36373</v>
          </cell>
          <cell r="D4668" t="str">
            <v>TUBO PVC PBA JEI, CLASSE 12, DN 75 MM, PARA REDE DE AGUA (NBR 5647)</v>
          </cell>
          <cell r="E4668" t="str">
            <v>M</v>
          </cell>
          <cell r="G4668">
            <v>41.12</v>
          </cell>
        </row>
        <row r="4669">
          <cell r="A4669" t="str">
            <v>SINAPI-I 36377</v>
          </cell>
          <cell r="D4669" t="str">
            <v>TUBO PVC PBA JEI, CLASSE 15, DN 100 MM, PARA REDE DE AGUA (NBR 5647)</v>
          </cell>
          <cell r="E4669" t="str">
            <v>M</v>
          </cell>
          <cell r="G4669">
            <v>80.17</v>
          </cell>
        </row>
        <row r="4670">
          <cell r="A4670" t="str">
            <v>SINAPI-I 36375</v>
          </cell>
          <cell r="D4670" t="str">
            <v>TUBO PVC PBA JEI, CLASSE 15, DN 50 MM, PARA REDE DE AGUA (NBR 5647)</v>
          </cell>
          <cell r="E4670" t="str">
            <v>M</v>
          </cell>
          <cell r="G4670">
            <v>24.43</v>
          </cell>
        </row>
        <row r="4671">
          <cell r="A4671" t="str">
            <v>SINAPI-I 36376</v>
          </cell>
          <cell r="D4671" t="str">
            <v>TUBO PVC PBA JEI, CLASSE 15, DN 75 MM, PARA REDE DE AGUA (NBR 5647)</v>
          </cell>
          <cell r="E4671" t="str">
            <v>M</v>
          </cell>
          <cell r="G4671">
            <v>47.98</v>
          </cell>
        </row>
        <row r="4672">
          <cell r="A4672" t="str">
            <v>SINAPI-I 36380</v>
          </cell>
          <cell r="D4672" t="str">
            <v>TUBO PVC PBA JEI, CLASSE 20, DN 100 MM, PARA REDE DE AGUA (NBR 5647)</v>
          </cell>
          <cell r="E4672" t="str">
            <v>M</v>
          </cell>
          <cell r="G4672">
            <v>100.25</v>
          </cell>
        </row>
        <row r="4673">
          <cell r="A4673" t="str">
            <v>SINAPI-I 36378</v>
          </cell>
          <cell r="D4673" t="str">
            <v>TUBO PVC PBA JEI, CLASSE 20, DN 50 MM, PARA REDE DE AGUA (NBR 5647)</v>
          </cell>
          <cell r="E4673" t="str">
            <v>M</v>
          </cell>
          <cell r="G4673">
            <v>30.04</v>
          </cell>
        </row>
        <row r="4674">
          <cell r="A4674" t="str">
            <v>SINAPI-I 36379</v>
          </cell>
          <cell r="D4674" t="str">
            <v>TUBO PVC PBA JEI, CLASSE 20, DN 75 MM, PARA REDE DE AGUA (NBR 5647)</v>
          </cell>
          <cell r="E4674" t="str">
            <v>M</v>
          </cell>
          <cell r="G4674">
            <v>60.55</v>
          </cell>
        </row>
        <row r="4675">
          <cell r="A4675" t="str">
            <v>SINAPI-I 9859</v>
          </cell>
          <cell r="D4675" t="str">
            <v>TUBO PVC ROSCAVEL, 3/4", AGUA FRIA PREDIAL</v>
          </cell>
          <cell r="E4675" t="str">
            <v>M</v>
          </cell>
          <cell r="G4675">
            <v>11.09</v>
          </cell>
        </row>
        <row r="4676">
          <cell r="A4676" t="str">
            <v>SINAPI-I 9836</v>
          </cell>
          <cell r="D4676" t="str">
            <v>TUBO PVC SERIE NORMAL, DN 100 MM, PARA ESGOTO PREDIAL (NBR 5688)</v>
          </cell>
          <cell r="E4676" t="str">
            <v>M</v>
          </cell>
          <cell r="G4676">
            <v>15.24</v>
          </cell>
        </row>
        <row r="4677">
          <cell r="A4677" t="str">
            <v>SINAPI-I 20065</v>
          </cell>
          <cell r="D4677" t="str">
            <v>TUBO PVC SERIE NORMAL, DN 150 MM, PARA ESGOTO PREDIAL (NBR 5688)</v>
          </cell>
          <cell r="E4677" t="str">
            <v>M</v>
          </cell>
          <cell r="G4677">
            <v>39.83</v>
          </cell>
        </row>
        <row r="4678">
          <cell r="A4678" t="str">
            <v>SINAPI-I 9835</v>
          </cell>
          <cell r="D4678" t="str">
            <v>TUBO PVC SERIE NORMAL, DN 40 MM, PARA ESGOTO PREDIAL (NBR 5688)</v>
          </cell>
          <cell r="E4678" t="str">
            <v>M</v>
          </cell>
          <cell r="G4678">
            <v>6.66</v>
          </cell>
        </row>
        <row r="4679">
          <cell r="A4679" t="str">
            <v>SINAPI-I 9838</v>
          </cell>
          <cell r="D4679" t="str">
            <v>TUBO PVC SERIE NORMAL, DN 50 MM, PARA ESGOTO PREDIAL (NBR 5688)</v>
          </cell>
          <cell r="E4679" t="str">
            <v>M</v>
          </cell>
          <cell r="G4679">
            <v>10.99</v>
          </cell>
        </row>
        <row r="4680">
          <cell r="A4680" t="str">
            <v>SINAPI-I 9837</v>
          </cell>
          <cell r="D4680" t="str">
            <v>TUBO PVC SERIE NORMAL, DN 75 MM, PARA ESGOTO PREDIAL (NBR 5688)</v>
          </cell>
          <cell r="E4680" t="str">
            <v>M</v>
          </cell>
          <cell r="G4680">
            <v>14.43</v>
          </cell>
        </row>
        <row r="4681">
          <cell r="A4681" t="str">
            <v>SINAPI-I 44315</v>
          </cell>
          <cell r="D4681" t="str">
            <v>TUBO PVC, RIGIDO, CORRUGADO, PERFURADO DN 100 MM, PARA DRENAGEM, SISTEMA IRRIGACAO</v>
          </cell>
          <cell r="E4681" t="str">
            <v>M</v>
          </cell>
          <cell r="G4681">
            <v>59.67</v>
          </cell>
        </row>
        <row r="4682">
          <cell r="A4682" t="str">
            <v>SINAPI-I 9862</v>
          </cell>
          <cell r="D4682" t="str">
            <v>TUBO PVC, ROSCAVEL, 1 1/2", AGUA FRIA PREDIAL</v>
          </cell>
          <cell r="E4682" t="str">
            <v>M</v>
          </cell>
          <cell r="G4682">
            <v>34.18</v>
          </cell>
        </row>
        <row r="4683">
          <cell r="A4683" t="str">
            <v>SINAPI-I 9861</v>
          </cell>
          <cell r="D4683" t="str">
            <v>TUBO PVC, ROSCAVEL, 1 1/4", AGUA FRIA PREDIAL</v>
          </cell>
          <cell r="E4683" t="str">
            <v>M</v>
          </cell>
          <cell r="G4683">
            <v>26.84</v>
          </cell>
        </row>
        <row r="4684">
          <cell r="A4684" t="str">
            <v>SINAPI-I 9866</v>
          </cell>
          <cell r="D4684" t="str">
            <v>TUBO PVC, ROSCAVEL, 1", AGUA FRIA PREDIAL</v>
          </cell>
          <cell r="E4684" t="str">
            <v>M</v>
          </cell>
          <cell r="G4684">
            <v>23.16</v>
          </cell>
        </row>
        <row r="4685">
          <cell r="A4685" t="str">
            <v>SINAPI-I 9856</v>
          </cell>
          <cell r="D4685" t="str">
            <v>TUBO PVC, ROSCAVEL, 1/2", AGUA FRIA PREDIAL</v>
          </cell>
          <cell r="E4685" t="str">
            <v>M</v>
          </cell>
          <cell r="G4685">
            <v>8.66</v>
          </cell>
        </row>
        <row r="4686">
          <cell r="A4686" t="str">
            <v>SINAPI-I 9863</v>
          </cell>
          <cell r="D4686" t="str">
            <v>TUBO PVC, ROSCAVEL, 2 1/2", AGUA FRIA PREDIAL</v>
          </cell>
          <cell r="E4686" t="str">
            <v>M</v>
          </cell>
          <cell r="G4686">
            <v>67.010000000000005</v>
          </cell>
        </row>
        <row r="4687">
          <cell r="A4687" t="str">
            <v>SINAPI-I 9860</v>
          </cell>
          <cell r="D4687" t="str">
            <v>TUBO PVC, ROSCAVEL, 2", PARA AGUA FRIA PREDIAL</v>
          </cell>
          <cell r="E4687" t="str">
            <v>M</v>
          </cell>
          <cell r="G4687">
            <v>48.91</v>
          </cell>
        </row>
        <row r="4688">
          <cell r="A4688" t="str">
            <v>SINAPI-I 9841</v>
          </cell>
          <cell r="D4688" t="str">
            <v>TUBO PVC, SERIE R, DN 100 MM, PARA ESGOTO OU AGUAS PLUVIAIS PREDIAL (NBR 5688)</v>
          </cell>
          <cell r="E4688" t="str">
            <v>M</v>
          </cell>
          <cell r="G4688">
            <v>28.7</v>
          </cell>
        </row>
        <row r="4689">
          <cell r="A4689" t="str">
            <v>SINAPI-I 9840</v>
          </cell>
          <cell r="D4689" t="str">
            <v>TUBO PVC, SERIE R, DN 150 MM, PARA ESGOTO OU AGUAS PLUVIAIS PREDIAL (NBR 5688)</v>
          </cell>
          <cell r="E4689" t="str">
            <v>M</v>
          </cell>
          <cell r="G4689">
            <v>60.62</v>
          </cell>
        </row>
        <row r="4690">
          <cell r="A4690" t="str">
            <v>SINAPI-I 20067</v>
          </cell>
          <cell r="D4690" t="str">
            <v>TUBO PVC, SERIE R, DN 40 MM, PARA ESGOTO OU AGUAS PLUVIAIS PREDIAL (NBR 5688)</v>
          </cell>
          <cell r="E4690" t="str">
            <v>M</v>
          </cell>
          <cell r="G4690">
            <v>9.31</v>
          </cell>
        </row>
        <row r="4691">
          <cell r="A4691" t="str">
            <v>SINAPI-I 20068</v>
          </cell>
          <cell r="D4691" t="str">
            <v>TUBO PVC, SERIE R, DN 50 MM, PARA ESGOTO OU AGUAS PLUVIAIS PREDIAL (NBR 5688)</v>
          </cell>
          <cell r="E4691" t="str">
            <v>M</v>
          </cell>
          <cell r="G4691">
            <v>13.11</v>
          </cell>
        </row>
        <row r="4692">
          <cell r="A4692" t="str">
            <v>SINAPI-I 9839</v>
          </cell>
          <cell r="D4692" t="str">
            <v>TUBO PVC, SERIE R, DN 75 MM, PARA ESGOTO OU AGUAS PLUVIAIS PREDIAL (NBR 5688)</v>
          </cell>
          <cell r="E4692" t="str">
            <v>M</v>
          </cell>
          <cell r="G4692">
            <v>23.77</v>
          </cell>
        </row>
        <row r="4693">
          <cell r="A4693" t="str">
            <v>SINAPI-I 9870</v>
          </cell>
          <cell r="D4693" t="str">
            <v>TUBO PVC, SOLDAVEL, DE 110 MM, AGUA FRIA (NBR-5648)</v>
          </cell>
          <cell r="E4693" t="str">
            <v>M</v>
          </cell>
          <cell r="G4693">
            <v>99.93</v>
          </cell>
        </row>
        <row r="4694">
          <cell r="A4694" t="str">
            <v>SINAPI-I 9867</v>
          </cell>
          <cell r="D4694" t="str">
            <v>TUBO PVC, SOLDAVEL, DE 20 MM, AGUA FRIA (NBR-5648)</v>
          </cell>
          <cell r="E4694" t="str">
            <v>M</v>
          </cell>
          <cell r="G4694">
            <v>4.01</v>
          </cell>
        </row>
        <row r="4695">
          <cell r="A4695" t="str">
            <v>SINAPI-I 9868</v>
          </cell>
          <cell r="D4695" t="str">
            <v>TUBO PVC, SOLDAVEL, DE 25 MM, AGUA FRIA (NBR-5648)</v>
          </cell>
          <cell r="E4695" t="str">
            <v>M</v>
          </cell>
          <cell r="G4695">
            <v>4.53</v>
          </cell>
        </row>
        <row r="4696">
          <cell r="A4696" t="str">
            <v>SINAPI-I 9869</v>
          </cell>
          <cell r="D4696" t="str">
            <v>TUBO PVC, SOLDAVEL, DE 32 MM, AGUA FRIA (NBR-5648)</v>
          </cell>
          <cell r="E4696" t="str">
            <v>M</v>
          </cell>
          <cell r="G4696">
            <v>9.7799999999999994</v>
          </cell>
        </row>
        <row r="4697">
          <cell r="A4697" t="str">
            <v>SINAPI-I 9874</v>
          </cell>
          <cell r="D4697" t="str">
            <v>TUBO PVC, SOLDAVEL, DE 40 MM, AGUA FRIA (NBR-5648)</v>
          </cell>
          <cell r="E4697" t="str">
            <v>M</v>
          </cell>
          <cell r="G4697">
            <v>15.35</v>
          </cell>
        </row>
        <row r="4698">
          <cell r="A4698" t="str">
            <v>SINAPI-I 9875</v>
          </cell>
          <cell r="D4698" t="str">
            <v>TUBO PVC, SOLDAVEL, DE 50 MM, AGUA FRIA (NBR-5648)</v>
          </cell>
          <cell r="E4698" t="str">
            <v>M</v>
          </cell>
          <cell r="G4698">
            <v>16.84</v>
          </cell>
        </row>
        <row r="4699">
          <cell r="A4699" t="str">
            <v>SINAPI-I 9873</v>
          </cell>
          <cell r="D4699" t="str">
            <v>TUBO PVC, SOLDAVEL, DE 60 MM, AGUA FRIA (NBR-5648)</v>
          </cell>
          <cell r="E4699" t="str">
            <v>M</v>
          </cell>
          <cell r="G4699">
            <v>27.7</v>
          </cell>
        </row>
        <row r="4700">
          <cell r="A4700" t="str">
            <v>SINAPI-I 9871</v>
          </cell>
          <cell r="D4700" t="str">
            <v>TUBO PVC, SOLDAVEL, DE 75 MM, AGUA FRIA (NBR-5648)</v>
          </cell>
          <cell r="E4700" t="str">
            <v>M</v>
          </cell>
          <cell r="G4700">
            <v>45.9</v>
          </cell>
        </row>
        <row r="4701">
          <cell r="A4701" t="str">
            <v>SINAPI-I 9872</v>
          </cell>
          <cell r="D4701" t="str">
            <v>TUBO PVC, SOLDAVEL, DE 85 MM, AGUA FRIA (NBR-5648)</v>
          </cell>
          <cell r="E4701" t="str">
            <v>M</v>
          </cell>
          <cell r="G4701">
            <v>63.86</v>
          </cell>
        </row>
        <row r="4702">
          <cell r="A4702" t="str">
            <v>SINAPI-I 12425</v>
          </cell>
          <cell r="D4702" t="str">
            <v>UNIAO COM ASSENTO CONICO DE BRONZE, DIAMETRO 1"</v>
          </cell>
          <cell r="E4702" t="str">
            <v>UN</v>
          </cell>
          <cell r="G4702">
            <v>62.36</v>
          </cell>
        </row>
        <row r="4703">
          <cell r="A4703" t="str">
            <v>SINAPI-I 12426</v>
          </cell>
          <cell r="D4703" t="str">
            <v>UNIAO COM ASSENTO CONICO DE BRONZE, DIAMETRO 1/2"</v>
          </cell>
          <cell r="E4703" t="str">
            <v>UN</v>
          </cell>
          <cell r="G4703">
            <v>45.39</v>
          </cell>
        </row>
        <row r="4704">
          <cell r="A4704" t="str">
            <v>SINAPI-I 12427</v>
          </cell>
          <cell r="D4704" t="str">
            <v>UNIAO COM ASSENTO CONICO DE BRONZE, DIAMETRO 2 1/2"</v>
          </cell>
          <cell r="E4704" t="str">
            <v>UN</v>
          </cell>
          <cell r="G4704">
            <v>258.83</v>
          </cell>
        </row>
        <row r="4705">
          <cell r="A4705" t="str">
            <v>SINAPI-I 12428</v>
          </cell>
          <cell r="D4705" t="str">
            <v>UNIAO COM ASSENTO CONICO DE BRONZE, DIAMETRO 2"</v>
          </cell>
          <cell r="E4705" t="str">
            <v>UN</v>
          </cell>
          <cell r="G4705">
            <v>166.13</v>
          </cell>
        </row>
        <row r="4706">
          <cell r="A4706" t="str">
            <v>SINAPI-I 12429</v>
          </cell>
          <cell r="D4706" t="str">
            <v>UNIAO COM ASSENTO CONICO DE BRONZE, DIAMETRO 3"</v>
          </cell>
          <cell r="E4706" t="str">
            <v>UN</v>
          </cell>
          <cell r="G4706">
            <v>418.53</v>
          </cell>
        </row>
        <row r="4707">
          <cell r="A4707" t="str">
            <v>SINAPI-I 12430</v>
          </cell>
          <cell r="D4707" t="str">
            <v>UNIAO COM ASSENTO CONICO DE BRONZE, DIAMETRO 3/4"</v>
          </cell>
          <cell r="E4707" t="str">
            <v>UN</v>
          </cell>
          <cell r="G4707">
            <v>55.64</v>
          </cell>
        </row>
        <row r="4708">
          <cell r="A4708" t="str">
            <v>SINAPI-I 12431</v>
          </cell>
          <cell r="D4708" t="str">
            <v>UNIAO COM ASSENTO CONICO DE BRONZE, DIAMETRO 4"</v>
          </cell>
          <cell r="E4708" t="str">
            <v>UN</v>
          </cell>
          <cell r="G4708">
            <v>712.27</v>
          </cell>
        </row>
        <row r="4709">
          <cell r="A4709" t="str">
            <v>SINAPI-I 12432</v>
          </cell>
          <cell r="D4709" t="str">
            <v>UNIAO COM ASSENTO CONICO DE FERRO LONGO (MACHO-FEMEA), DIAMETRO 1 1/2"</v>
          </cell>
          <cell r="E4709" t="str">
            <v>UN</v>
          </cell>
          <cell r="G4709">
            <v>146.49</v>
          </cell>
        </row>
        <row r="4710">
          <cell r="A4710" t="str">
            <v>SINAPI-I 12433</v>
          </cell>
          <cell r="D4710" t="str">
            <v>UNIAO COM ASSENTO CONICO DE FERRO LONGO (MACHO-FEMEA), DIAMETRO 1"</v>
          </cell>
          <cell r="E4710" t="str">
            <v>UN</v>
          </cell>
          <cell r="G4710">
            <v>93.26</v>
          </cell>
        </row>
        <row r="4711">
          <cell r="A4711" t="str">
            <v>SINAPI-I 12434</v>
          </cell>
          <cell r="D4711" t="str">
            <v>UNIAO COM ASSENTO CONICO DE FERRO LONGO (MACHO-FEMEA), DIAMETRO 1/2"</v>
          </cell>
          <cell r="E4711" t="str">
            <v>UN</v>
          </cell>
          <cell r="G4711">
            <v>47.74</v>
          </cell>
        </row>
        <row r="4712">
          <cell r="A4712" t="str">
            <v>SINAPI-I 12435</v>
          </cell>
          <cell r="D4712" t="str">
            <v>UNIAO COM ASSENTO CONICO DE FERRO LONGO (MACHO-FEMEA), DIAMETRO 2 1/2"</v>
          </cell>
          <cell r="E4712" t="str">
            <v>UN</v>
          </cell>
          <cell r="G4712">
            <v>288.61</v>
          </cell>
        </row>
        <row r="4713">
          <cell r="A4713" t="str">
            <v>SINAPI-I 12437</v>
          </cell>
          <cell r="D4713" t="str">
            <v>UNIAO COM ASSENTO CONICO DE FERRO LONGO (MACHO-FEMEA), DIAMETRO 2"</v>
          </cell>
          <cell r="E4713" t="str">
            <v>UN</v>
          </cell>
          <cell r="G4713">
            <v>233.09</v>
          </cell>
        </row>
        <row r="4714">
          <cell r="A4714" t="str">
            <v>SINAPI-I 12438</v>
          </cell>
          <cell r="D4714" t="str">
            <v>UNIAO COM ASSENTO CONICO DE FERRO LONGO (MACHO-FEMEA), DIAMETRO 3"</v>
          </cell>
          <cell r="E4714" t="str">
            <v>UN</v>
          </cell>
          <cell r="G4714">
            <v>421.82</v>
          </cell>
        </row>
        <row r="4715">
          <cell r="A4715" t="str">
            <v>SINAPI-I 12439</v>
          </cell>
          <cell r="D4715" t="str">
            <v>UNIAO COM ASSENTO CONICO DE FERRO LONGO (MACHO-FEMEA), DIAMETRO 3/4"</v>
          </cell>
          <cell r="E4715" t="str">
            <v>UN</v>
          </cell>
          <cell r="G4715">
            <v>74.81</v>
          </cell>
        </row>
        <row r="4716">
          <cell r="A4716" t="str">
            <v>SINAPI-I 12436</v>
          </cell>
          <cell r="D4716" t="str">
            <v>UNIAO COM ASSENTO CONICO DE FERRO LONGO (MACHO-FEMEA), DIAMETRO 4"</v>
          </cell>
          <cell r="E4716" t="str">
            <v>UN</v>
          </cell>
          <cell r="G4716">
            <v>532.84</v>
          </cell>
        </row>
        <row r="4717">
          <cell r="A4717" t="str">
            <v>SINAPI-I 36357</v>
          </cell>
          <cell r="D4717" t="str">
            <v>UNIAO COM FLANGE PPR, COM PARAFUSOS, DN 40 MM, PARA AGUA QUENTE PREDIAL</v>
          </cell>
          <cell r="E4717" t="str">
            <v>UN</v>
          </cell>
        </row>
        <row r="4718">
          <cell r="A4718" t="str">
            <v>SINAPI-I 12424</v>
          </cell>
          <cell r="D4718" t="str">
            <v>UNIAO DE FERRO GALVANIZADO, COM ASSENTO CONICO DE BRONZE, DE 1 1/2"</v>
          </cell>
          <cell r="E4718" t="str">
            <v>UN</v>
          </cell>
          <cell r="G4718">
            <v>96.02</v>
          </cell>
        </row>
        <row r="4719">
          <cell r="A4719" t="str">
            <v>SINAPI-I 12440</v>
          </cell>
          <cell r="D4719" t="str">
            <v>UNIAO DE FERRO GALVANIZADO, COM ASSENTO CONICO DE BRONZE, DE 1 1/4"</v>
          </cell>
          <cell r="E4719" t="str">
            <v>UN</v>
          </cell>
          <cell r="G4719">
            <v>92.81</v>
          </cell>
        </row>
        <row r="4720">
          <cell r="A4720" t="str">
            <v>SINAPI-I 9884</v>
          </cell>
          <cell r="D4720" t="str">
            <v>UNIAO DE FERRO GALVANIZADO, COM ROSCA BSP, COM ASSENTO PLANO, DE 1 1/2"</v>
          </cell>
          <cell r="E4720" t="str">
            <v>UN</v>
          </cell>
          <cell r="G4720">
            <v>69.22</v>
          </cell>
        </row>
        <row r="4721">
          <cell r="A4721" t="str">
            <v>SINAPI-I 9888</v>
          </cell>
          <cell r="D4721" t="str">
            <v>UNIAO DE FERRO GALVANIZADO, COM ROSCA BSP, COM ASSENTO PLANO, DE 1 1/4"</v>
          </cell>
          <cell r="E4721" t="str">
            <v>UN</v>
          </cell>
          <cell r="G4721">
            <v>55.62</v>
          </cell>
        </row>
        <row r="4722">
          <cell r="A4722" t="str">
            <v>SINAPI-I 9886</v>
          </cell>
          <cell r="D4722" t="str">
            <v>UNIAO DE FERRO GALVANIZADO, COM ROSCA BSP, COM ASSENTO PLANO, DE 1"</v>
          </cell>
          <cell r="E4722" t="str">
            <v>UN</v>
          </cell>
          <cell r="G4722">
            <v>33.24</v>
          </cell>
        </row>
        <row r="4723">
          <cell r="A4723" t="str">
            <v>SINAPI-I 9883</v>
          </cell>
          <cell r="D4723" t="str">
            <v>UNIAO DE FERRO GALVANIZADO, COM ROSCA BSP, COM ASSENTO PLANO, DE 1/2"</v>
          </cell>
          <cell r="E4723" t="str">
            <v>UN</v>
          </cell>
          <cell r="G4723">
            <v>24.27</v>
          </cell>
        </row>
        <row r="4724">
          <cell r="A4724" t="str">
            <v>SINAPI-I 9889</v>
          </cell>
          <cell r="D4724" t="str">
            <v>UNIAO DE FERRO GALVANIZADO, COM ROSCA BSP, COM ASSENTO PLANO, DE 2 1/2"</v>
          </cell>
          <cell r="E4724" t="str">
            <v>UN</v>
          </cell>
          <cell r="G4724">
            <v>168.42</v>
          </cell>
        </row>
        <row r="4725">
          <cell r="A4725" t="str">
            <v>SINAPI-I 9887</v>
          </cell>
          <cell r="D4725" t="str">
            <v>UNIAO DE FERRO GALVANIZADO, COM ROSCA BSP, COM ASSENTO PLANO, DE 2"</v>
          </cell>
          <cell r="E4725" t="str">
            <v>UN</v>
          </cell>
          <cell r="G4725">
            <v>101.79</v>
          </cell>
        </row>
        <row r="4726">
          <cell r="A4726" t="str">
            <v>SINAPI-I 9890</v>
          </cell>
          <cell r="D4726" t="str">
            <v>UNIAO DE FERRO GALVANIZADO, COM ROSCA BSP, COM ASSENTO PLANO, DE 3"</v>
          </cell>
          <cell r="E4726" t="str">
            <v>UN</v>
          </cell>
          <cell r="G4726">
            <v>260.92</v>
          </cell>
        </row>
        <row r="4727">
          <cell r="A4727" t="str">
            <v>SINAPI-I 9885</v>
          </cell>
          <cell r="D4727" t="str">
            <v>UNIAO DE FERRO GALVANIZADO, COM ROSCA BSP, COM ASSENTO PLANO, DE 3/4"</v>
          </cell>
          <cell r="E4727" t="str">
            <v>UN</v>
          </cell>
          <cell r="G4727">
            <v>32.14</v>
          </cell>
        </row>
        <row r="4728">
          <cell r="A4728" t="str">
            <v>SINAPI-I 9891</v>
          </cell>
          <cell r="D4728" t="str">
            <v>UNIAO DE FERRO GALVANIZADO, COM ROSCA BSP, COM ASSENTO PLANO, DE 4"</v>
          </cell>
          <cell r="E4728" t="str">
            <v>UN</v>
          </cell>
          <cell r="G4728">
            <v>366.29</v>
          </cell>
        </row>
        <row r="4729">
          <cell r="A4729" t="str">
            <v>SINAPI-I 36316</v>
          </cell>
          <cell r="D4729" t="str">
            <v>UNIAO DUPLA PPR DN 25 MM, PARA AGUA QUENTE PREDIAL</v>
          </cell>
          <cell r="E4729" t="str">
            <v>UN</v>
          </cell>
        </row>
        <row r="4730">
          <cell r="A4730" t="str">
            <v>SINAPI-I 36313</v>
          </cell>
          <cell r="D4730" t="str">
            <v>UNIAO DUPLA PPR, DN 20 MM, PARA AGUA QUENTE PREDIAL</v>
          </cell>
          <cell r="E4730" t="str">
            <v>UN</v>
          </cell>
        </row>
        <row r="4731">
          <cell r="A4731" t="str">
            <v>SINAPI-I 64</v>
          </cell>
          <cell r="D4731" t="str">
            <v>UNIAO EM POLIPROPILENO (PP), PARA TUBO EM PEAD, 20 MM - LIGACAO PREDIAL DE AGUA</v>
          </cell>
          <cell r="E4731" t="str">
            <v>UN</v>
          </cell>
          <cell r="G4731">
            <v>7.21</v>
          </cell>
        </row>
        <row r="4732">
          <cell r="A4732" t="str">
            <v>SINAPI-I 37423</v>
          </cell>
          <cell r="D4732" t="str">
            <v>UNIAO EM POLIPROPILENO (PP), PARA TUBO EM PEAD, 32 MM - LIGACAO PREDIAL DE AGUA</v>
          </cell>
          <cell r="E4732" t="str">
            <v>UN</v>
          </cell>
          <cell r="G4732">
            <v>17.8</v>
          </cell>
        </row>
        <row r="4733">
          <cell r="A4733" t="str">
            <v>SINAPI-I 9892</v>
          </cell>
          <cell r="D4733" t="str">
            <v>UNIAO PVC, ROSCAVEL 1/2", AGUA FRIA PREDIAL</v>
          </cell>
          <cell r="E4733" t="str">
            <v>UN</v>
          </cell>
          <cell r="G4733">
            <v>7.35</v>
          </cell>
        </row>
        <row r="4734">
          <cell r="A4734" t="str">
            <v>SINAPI-I 9901</v>
          </cell>
          <cell r="D4734" t="str">
            <v>UNIAO PVC, ROSCAVEL, 1 1/2", AGUA FRIA PREDIAL</v>
          </cell>
          <cell r="E4734" t="str">
            <v>UN</v>
          </cell>
          <cell r="G4734">
            <v>35.57</v>
          </cell>
        </row>
        <row r="4735">
          <cell r="A4735" t="str">
            <v>SINAPI-I 9900</v>
          </cell>
          <cell r="D4735" t="str">
            <v>UNIAO PVC, ROSCAVEL, 1", AGUA FRIA PREDIAL</v>
          </cell>
          <cell r="E4735" t="str">
            <v>UN</v>
          </cell>
          <cell r="G4735">
            <v>20.61</v>
          </cell>
        </row>
        <row r="4736">
          <cell r="A4736" t="str">
            <v>SINAPI-I 9899</v>
          </cell>
          <cell r="D4736" t="str">
            <v>UNIAO PVC, ROSCAVEL, 3/4", AGUA FRIA PREDIAL</v>
          </cell>
          <cell r="E4736" t="str">
            <v>UN</v>
          </cell>
          <cell r="G4736">
            <v>9.24</v>
          </cell>
        </row>
        <row r="4737">
          <cell r="A4737" t="str">
            <v>SINAPI-I 9908</v>
          </cell>
          <cell r="D4737" t="str">
            <v>UNIAO PVC, SOLDAVEL, 110 MM, PARA AGUA FRIA PREDIAL</v>
          </cell>
          <cell r="E4737" t="str">
            <v>UN</v>
          </cell>
          <cell r="G4737">
            <v>415.47</v>
          </cell>
        </row>
        <row r="4738">
          <cell r="A4738" t="str">
            <v>SINAPI-I 9905</v>
          </cell>
          <cell r="D4738" t="str">
            <v>UNIAO PVC, SOLDAVEL, 20 MM, PARA AGUA FRIA PREDIAL</v>
          </cell>
          <cell r="E4738" t="str">
            <v>UN</v>
          </cell>
          <cell r="G4738">
            <v>7.23</v>
          </cell>
        </row>
        <row r="4739">
          <cell r="A4739" t="str">
            <v>SINAPI-I 9906</v>
          </cell>
          <cell r="D4739" t="str">
            <v>UNIAO PVC, SOLDAVEL, 25 MM, PARA AGUA FRIA PREDIAL</v>
          </cell>
          <cell r="E4739" t="str">
            <v>UN</v>
          </cell>
          <cell r="G4739">
            <v>8.7100000000000009</v>
          </cell>
        </row>
        <row r="4740">
          <cell r="A4740" t="str">
            <v>SINAPI-I 9895</v>
          </cell>
          <cell r="D4740" t="str">
            <v>UNIAO PVC, SOLDAVEL, 32 MM, PARA AGUA FRIA PREDIAL</v>
          </cell>
          <cell r="E4740" t="str">
            <v>UN</v>
          </cell>
          <cell r="G4740">
            <v>14.68</v>
          </cell>
        </row>
        <row r="4741">
          <cell r="A4741" t="str">
            <v>SINAPI-I 9894</v>
          </cell>
          <cell r="D4741" t="str">
            <v>UNIAO PVC, SOLDAVEL, 40 MM, PARA AGUA FRIA PREDIAL</v>
          </cell>
          <cell r="E4741" t="str">
            <v>UN</v>
          </cell>
          <cell r="G4741">
            <v>28.23</v>
          </cell>
        </row>
        <row r="4742">
          <cell r="A4742" t="str">
            <v>SINAPI-I 9897</v>
          </cell>
          <cell r="D4742" t="str">
            <v>UNIAO PVC, SOLDAVEL, 50 MM, PARA AGUA FRIA PREDIAL</v>
          </cell>
          <cell r="E4742" t="str">
            <v>UN</v>
          </cell>
          <cell r="G4742">
            <v>30.14</v>
          </cell>
        </row>
        <row r="4743">
          <cell r="A4743" t="str">
            <v>SINAPI-I 9910</v>
          </cell>
          <cell r="D4743" t="str">
            <v>UNIAO PVC, SOLDAVEL, 60 MM, PARA AGUA FRIA PREDIAL</v>
          </cell>
          <cell r="E4743" t="str">
            <v>UN</v>
          </cell>
          <cell r="G4743">
            <v>78.42</v>
          </cell>
        </row>
        <row r="4744">
          <cell r="A4744" t="str">
            <v>SINAPI-I 9909</v>
          </cell>
          <cell r="D4744" t="str">
            <v>UNIAO PVC, SOLDAVEL, 75 MM, PARA AGUA FRIA PREDIAL</v>
          </cell>
          <cell r="E4744" t="str">
            <v>UN</v>
          </cell>
          <cell r="G4744">
            <v>159.71</v>
          </cell>
        </row>
        <row r="4745">
          <cell r="A4745" t="str">
            <v>SINAPI-I 9907</v>
          </cell>
          <cell r="D4745" t="str">
            <v>UNIAO PVC, SOLDAVEL, 85 MM, PARA AGUA FRIA PREDIAL</v>
          </cell>
          <cell r="E4745" t="str">
            <v>UN</v>
          </cell>
          <cell r="G4745">
            <v>188.57</v>
          </cell>
        </row>
        <row r="4746">
          <cell r="A4746" t="str">
            <v>SINAPI-I 20973</v>
          </cell>
          <cell r="D4746" t="str">
            <v>UNIAO TIPO STORZ, COM EMPATACAO INTERNA TIPO ANEL DE EXPANSAO, ENGATE RAPIDO 1 1/2", PARA MANGUEIRA DE COMBATE A INCENDIO PREDIAL</v>
          </cell>
          <cell r="E4746" t="str">
            <v>UN</v>
          </cell>
          <cell r="G4746">
            <v>96.45</v>
          </cell>
        </row>
        <row r="4747">
          <cell r="A4747" t="str">
            <v>SINAPI-I 20974</v>
          </cell>
          <cell r="D4747" t="str">
            <v>UNIAO TIPO STORZ, COM EMPATACAO INTERNA TIPO ANEL DE EXPANSAO, ENGATE RAPIDO 2 1/2", PARA MANGUEIRA DE COMBATE A INCENDIO PREDIAL</v>
          </cell>
          <cell r="E4747" t="str">
            <v>UN</v>
          </cell>
          <cell r="G4747">
            <v>137.99</v>
          </cell>
        </row>
        <row r="4748">
          <cell r="A4748" t="str">
            <v>SINAPI-I 37989</v>
          </cell>
          <cell r="D4748" t="str">
            <v>UNIAO, CPVC, SOLDAVEL, 15 MM, PARA AGUA QUENTE PREDIAL</v>
          </cell>
          <cell r="E4748" t="str">
            <v>UN</v>
          </cell>
          <cell r="G4748">
            <v>15.62</v>
          </cell>
        </row>
        <row r="4749">
          <cell r="A4749" t="str">
            <v>SINAPI-I 37990</v>
          </cell>
          <cell r="D4749" t="str">
            <v>UNIAO, CPVC, SOLDAVEL, 22 MM, PARA AGUA QUENTE PREDIAL</v>
          </cell>
          <cell r="E4749" t="str">
            <v>UN</v>
          </cell>
          <cell r="G4749">
            <v>17.22</v>
          </cell>
        </row>
        <row r="4750">
          <cell r="A4750" t="str">
            <v>SINAPI-I 37991</v>
          </cell>
          <cell r="D4750" t="str">
            <v>UNIAO, CPVC, SOLDAVEL, 28 MM, PARA AGUA QUENTE PREDIAL</v>
          </cell>
          <cell r="E4750" t="str">
            <v>UN</v>
          </cell>
          <cell r="G4750">
            <v>22.93</v>
          </cell>
        </row>
        <row r="4751">
          <cell r="A4751" t="str">
            <v>SINAPI-I 37992</v>
          </cell>
          <cell r="D4751" t="str">
            <v>UNIAO, CPVC, SOLDAVEL, 35 MM, PARA AGUA QUENTE PREDIAL</v>
          </cell>
          <cell r="E4751" t="str">
            <v>UN</v>
          </cell>
          <cell r="G4751">
            <v>35.57</v>
          </cell>
        </row>
        <row r="4752">
          <cell r="A4752" t="str">
            <v>SINAPI-I 37993</v>
          </cell>
          <cell r="D4752" t="str">
            <v>UNIAO, CPVC, SOLDAVEL, 42 MM, PARA AGUA QUENTE PREDIAL</v>
          </cell>
          <cell r="E4752" t="str">
            <v>UN</v>
          </cell>
          <cell r="G4752">
            <v>53.98</v>
          </cell>
        </row>
        <row r="4753">
          <cell r="A4753" t="str">
            <v>SINAPI-I 37994</v>
          </cell>
          <cell r="D4753" t="str">
            <v>UNIAO, CPVC, SOLDAVEL, 54 MM, PARA AGUA QUENTE PREDIAL</v>
          </cell>
          <cell r="E4753" t="str">
            <v>UN</v>
          </cell>
          <cell r="G4753">
            <v>128.53</v>
          </cell>
        </row>
        <row r="4754">
          <cell r="A4754" t="str">
            <v>SINAPI-I 37995</v>
          </cell>
          <cell r="D4754" t="str">
            <v>UNIAO, CPVC, SOLDAVEL, 73 MM, PARA AGUA QUENTE PREDIAL</v>
          </cell>
          <cell r="E4754" t="str">
            <v>UN</v>
          </cell>
          <cell r="G4754">
            <v>167.53</v>
          </cell>
        </row>
        <row r="4755">
          <cell r="A4755" t="str">
            <v>SINAPI-I 37996</v>
          </cell>
          <cell r="D4755" t="str">
            <v>UNIAO, CPVC, SOLDAVEL, 89 MM, PARA AGUA QUENTE PREDIAL</v>
          </cell>
          <cell r="E4755" t="str">
            <v>UN</v>
          </cell>
          <cell r="G4755">
            <v>255.1</v>
          </cell>
        </row>
        <row r="4756">
          <cell r="A4756" t="str">
            <v>SINAPI-I 45267</v>
          </cell>
          <cell r="D4756" t="str">
            <v>UNIFORME PROFISSIONAL DE BRIM, CALCA E CAMISA MANGA LONGA COM FAIXA REFLETIVA</v>
          </cell>
          <cell r="E4756" t="str">
            <v>UN</v>
          </cell>
          <cell r="G4756">
            <v>180.63</v>
          </cell>
        </row>
        <row r="4757">
          <cell r="A4757" t="str">
            <v>SINAPI-I 38604</v>
          </cell>
          <cell r="D4757" t="str">
            <v>USINA DE ASFALTO A FRIO, CAPACIDADE DE 40 A 60 T/H, ELETRICA, POTENCIA DE 30 CV</v>
          </cell>
          <cell r="E4757" t="str">
            <v>UN</v>
          </cell>
        </row>
        <row r="4758">
          <cell r="A4758" t="str">
            <v>SINAPI-I 10601</v>
          </cell>
          <cell r="D4758" t="str">
            <v>USINA DE ASFALTO A QUENTE, FIXA, TIPO CONTRA FLUXO, CAPACIDADE DE 100 A 140 T/H, POTENCIA DE 280 KW, COM MISTURADOR EXTERNO ROTATIVO</v>
          </cell>
          <cell r="E4758" t="str">
            <v>UN</v>
          </cell>
        </row>
        <row r="4759">
          <cell r="A4759" t="str">
            <v>SINAPI-I 44469</v>
          </cell>
          <cell r="D4759" t="str">
            <v>USINA DE ASFALTO, GRAVIMETRICA, CAPACIDADE DE 150 T/H, POTENCIA DE 400 KW</v>
          </cell>
          <cell r="E4759" t="str">
            <v>UN</v>
          </cell>
        </row>
        <row r="4760">
          <cell r="A4760" t="str">
            <v>SINAPI-I 9914</v>
          </cell>
          <cell r="D4760" t="str">
            <v>USINA DE CONCRETO FIXA, CAPACIDADE NOMINAL DE 90 A 120 M3/H, SEM SILO</v>
          </cell>
          <cell r="E4760" t="str">
            <v>UN</v>
          </cell>
        </row>
        <row r="4761">
          <cell r="A4761" t="str">
            <v>SINAPI-I 36485</v>
          </cell>
          <cell r="D4761" t="str">
            <v>USINA DE LAMA ASFALTICA, PROD 30 A 50 T/H, SILO DE AGREGADO 7 M3, RESERVATORIOS PARA EMULSAO E AGUA DE 2,3 M3 CADA, MISTURADOR TIPO PUGG-MILL A SER MONTADO SOBRE CAMINHAO</v>
          </cell>
          <cell r="E4761" t="str">
            <v>UN</v>
          </cell>
        </row>
        <row r="4762">
          <cell r="A4762" t="str">
            <v>SINAPI-I 9912</v>
          </cell>
          <cell r="D4762" t="str">
            <v>USINA DE MISTURAS ASFALTICAS A QUENTE, MOVEL, TIPO CONTRA FLUXO, CAPACIDADE DE 40 A 80 T/H</v>
          </cell>
          <cell r="E4762" t="str">
            <v>UN</v>
          </cell>
        </row>
        <row r="4763">
          <cell r="A4763" t="str">
            <v>SINAPI-I 9921</v>
          </cell>
          <cell r="D4763" t="str">
            <v>USINA MISTURADORA DE SOLOS, DOSADORES TRIPLOS, CALHA VIBRATORIA CAPACIDADE DE 200 A 500 T/H, POTENCIA DE 75 KW</v>
          </cell>
          <cell r="E4763" t="str">
            <v>UN</v>
          </cell>
        </row>
        <row r="4764">
          <cell r="A4764" t="str">
            <v>SINAPI-I 21112</v>
          </cell>
          <cell r="D4764" t="str">
            <v>VALVULA DE DESCARGA EM METAL CROMADO PARA MICTORIO COM ACIONAMENTO POR PRESSAO E FECHAMENTO AUTOMATICO</v>
          </cell>
          <cell r="E4764" t="str">
            <v>UN</v>
          </cell>
          <cell r="G4764">
            <v>310.33</v>
          </cell>
        </row>
        <row r="4765">
          <cell r="A4765" t="str">
            <v>SINAPI-I 10228</v>
          </cell>
          <cell r="D4765" t="str">
            <v>VALVULA DE DESCARGA METALICA, BASE 1 1/2" E ACABAMENTO METALICO CROMADO</v>
          </cell>
          <cell r="E4765" t="str">
            <v>UN</v>
          </cell>
          <cell r="G4765">
            <v>360.51</v>
          </cell>
        </row>
        <row r="4766">
          <cell r="A4766" t="str">
            <v>SINAPI-I 11781</v>
          </cell>
          <cell r="D4766" t="str">
            <v>VALVULA DE DESCARGA METALICA, BASE 1 1/4" E ACABAMENTO METALICO CROMADO</v>
          </cell>
          <cell r="E4766" t="str">
            <v>UN</v>
          </cell>
          <cell r="G4766">
            <v>292.06</v>
          </cell>
        </row>
        <row r="4767">
          <cell r="A4767" t="str">
            <v>SINAPI-I 37588</v>
          </cell>
          <cell r="D4767" t="str">
            <v>VALVULA DE ESCOAMENTO PARA TANQUE, EM METAL CROMADO, 1.1/2", SEM LADRAO, COM TAMPAO PLASTICO</v>
          </cell>
          <cell r="E4767" t="str">
            <v>UN</v>
          </cell>
          <cell r="G4767">
            <v>69.209999999999994</v>
          </cell>
        </row>
        <row r="4768">
          <cell r="A4768" t="str">
            <v>SINAPI-I 11751</v>
          </cell>
          <cell r="D4768" t="str">
            <v>VALVULA DE ESFERA BRUTA EM BRONZE, BITOLA 1 1/2"</v>
          </cell>
          <cell r="E4768" t="str">
            <v>UN</v>
          </cell>
          <cell r="G4768">
            <v>217.38</v>
          </cell>
        </row>
        <row r="4769">
          <cell r="A4769" t="str">
            <v>SINAPI-I 11750</v>
          </cell>
          <cell r="D4769" t="str">
            <v>VALVULA DE ESFERA BRUTA EM BRONZE, BITOLA 1 1/4"</v>
          </cell>
          <cell r="E4769" t="str">
            <v>UN</v>
          </cell>
          <cell r="G4769">
            <v>180.4</v>
          </cell>
        </row>
        <row r="4770">
          <cell r="A4770" t="str">
            <v>SINAPI-I 11746</v>
          </cell>
          <cell r="D4770" t="str">
            <v>VALVULA DE ESFERA BRUTA EM BRONZE, BITOLA 1"</v>
          </cell>
          <cell r="E4770" t="str">
            <v>UN</v>
          </cell>
          <cell r="G4770">
            <v>121.03</v>
          </cell>
        </row>
        <row r="4771">
          <cell r="A4771" t="str">
            <v>SINAPI-I 11748</v>
          </cell>
          <cell r="D4771" t="str">
            <v>VALVULA DE ESFERA BRUTA EM BRONZE, BITOLA 1/2"</v>
          </cell>
          <cell r="E4771" t="str">
            <v>UN</v>
          </cell>
          <cell r="G4771">
            <v>77.67</v>
          </cell>
        </row>
        <row r="4772">
          <cell r="A4772" t="str">
            <v>SINAPI-I 11747</v>
          </cell>
          <cell r="D4772" t="str">
            <v>VALVULA DE ESFERA BRUTA EM BRONZE, BITOLA 2"</v>
          </cell>
          <cell r="E4772" t="str">
            <v>UN</v>
          </cell>
          <cell r="G4772">
            <v>335.2</v>
          </cell>
        </row>
        <row r="4773">
          <cell r="A4773" t="str">
            <v>SINAPI-I 11749</v>
          </cell>
          <cell r="D4773" t="str">
            <v>VALVULA DE ESFERA BRUTA EM BRONZE, BITOLA 3/4"</v>
          </cell>
          <cell r="E4773" t="str">
            <v>UN</v>
          </cell>
          <cell r="G4773">
            <v>89.65</v>
          </cell>
        </row>
        <row r="4774">
          <cell r="A4774" t="str">
            <v>SINAPI-I 10236</v>
          </cell>
          <cell r="D4774" t="str">
            <v>VALVULA DE RETENCAO DE BRONZE, PE COM CRIVOS, EXTREMIDADE COM ROSCA, DE 1 1/2", PARA FUNDO DE POCO</v>
          </cell>
          <cell r="E4774" t="str">
            <v>UN</v>
          </cell>
          <cell r="G4774">
            <v>168.59</v>
          </cell>
        </row>
        <row r="4775">
          <cell r="A4775" t="str">
            <v>SINAPI-I 10233</v>
          </cell>
          <cell r="D4775" t="str">
            <v>VALVULA DE RETENCAO DE BRONZE, PE COM CRIVOS, EXTREMIDADE COM ROSCA, DE 1 1/4", PARA FUNDO DE POCO</v>
          </cell>
          <cell r="E4775" t="str">
            <v>UN</v>
          </cell>
          <cell r="G4775">
            <v>157.97999999999999</v>
          </cell>
        </row>
        <row r="4776">
          <cell r="A4776" t="str">
            <v>SINAPI-I 10234</v>
          </cell>
          <cell r="D4776" t="str">
            <v>VALVULA DE RETENCAO DE BRONZE, PE COM CRIVOS, EXTREMIDADE COM ROSCA, DE 1", PARA FUNDO DE POCO</v>
          </cell>
          <cell r="E4776" t="str">
            <v>UN</v>
          </cell>
          <cell r="G4776">
            <v>99.52</v>
          </cell>
        </row>
        <row r="4777">
          <cell r="A4777" t="str">
            <v>SINAPI-I 10231</v>
          </cell>
          <cell r="D4777" t="str">
            <v>VALVULA DE RETENCAO DE BRONZE, PE COM CRIVOS, EXTREMIDADE COM ROSCA, DE 2 1/2", PARA FUNDO DE POCO</v>
          </cell>
          <cell r="E4777" t="str">
            <v>UN</v>
          </cell>
          <cell r="G4777">
            <v>456.35</v>
          </cell>
        </row>
        <row r="4778">
          <cell r="A4778" t="str">
            <v>SINAPI-I 10232</v>
          </cell>
          <cell r="D4778" t="str">
            <v>VALVULA DE RETENCAO DE BRONZE, PE COM CRIVOS, EXTREMIDADE COM ROSCA, DE 2", PARA FUNDO DE POCO</v>
          </cell>
          <cell r="E4778" t="str">
            <v>UN</v>
          </cell>
          <cell r="G4778">
            <v>255.37</v>
          </cell>
        </row>
        <row r="4779">
          <cell r="A4779" t="str">
            <v>SINAPI-I 10235</v>
          </cell>
          <cell r="D4779" t="str">
            <v>VALVULA DE RETENCAO DE BRONZE, PE COM CRIVOS, EXTREMIDADE COM ROSCA, DE 3", PARA FUNDO DE POCO</v>
          </cell>
          <cell r="E4779" t="str">
            <v>UN</v>
          </cell>
          <cell r="G4779">
            <v>625.61</v>
          </cell>
        </row>
        <row r="4780">
          <cell r="A4780" t="str">
            <v>SINAPI-I 10229</v>
          </cell>
          <cell r="D4780" t="str">
            <v>VALVULA DE RETENCAO DE BRONZE, PE COM CRIVOS, EXTREMIDADE COM ROSCA, DE 3/4", PARA FUNDO DE POCO</v>
          </cell>
          <cell r="E4780" t="str">
            <v>UN</v>
          </cell>
          <cell r="G4780">
            <v>90</v>
          </cell>
        </row>
        <row r="4781">
          <cell r="A4781" t="str">
            <v>SINAPI-I 10230</v>
          </cell>
          <cell r="D4781" t="str">
            <v>VALVULA DE RETENCAO DE BRONZE, PE COM CRIVOS, EXTREMIDADE COM ROSCA, DE 4", PARA FUNDO DE POCO</v>
          </cell>
          <cell r="E4781" t="str">
            <v>UN</v>
          </cell>
          <cell r="G4781">
            <v>1101.01</v>
          </cell>
        </row>
        <row r="4782">
          <cell r="A4782" t="str">
            <v>SINAPI-I 10409</v>
          </cell>
          <cell r="D4782" t="str">
            <v>VALVULA DE RETENCAO HORIZONTAL, DE BRONZE (PN-25), 1 1/2", 400 PSI, TAMPA DE PORCA DE UNIAO, EXTREMIDADES COM ROSCA</v>
          </cell>
          <cell r="E4782" t="str">
            <v>UN</v>
          </cell>
          <cell r="G4782">
            <v>327.10000000000002</v>
          </cell>
        </row>
        <row r="4783">
          <cell r="A4783" t="str">
            <v>SINAPI-I 10411</v>
          </cell>
          <cell r="D4783" t="str">
            <v>VALVULA DE RETENCAO HORIZONTAL, DE BRONZE (PN-25), 1 1/4", 400 PSI, TAMPA DE PORCA DE UNIAO, EXTREMIDADES COM ROSCA</v>
          </cell>
          <cell r="E4783" t="str">
            <v>UN</v>
          </cell>
          <cell r="G4783">
            <v>292.69</v>
          </cell>
        </row>
        <row r="4784">
          <cell r="A4784" t="str">
            <v>SINAPI-I 10410</v>
          </cell>
          <cell r="D4784" t="str">
            <v>VALVULA DE RETENCAO HORIZONTAL, DE BRONZE (PN-25), 1", 400 PSI, TAMPA DE PORCA DE UNIAO, EXTREMIDADES COM ROSCA</v>
          </cell>
          <cell r="E4784" t="str">
            <v>UN</v>
          </cell>
          <cell r="G4784">
            <v>195.51</v>
          </cell>
        </row>
        <row r="4785">
          <cell r="A4785" t="str">
            <v>SINAPI-I 10404</v>
          </cell>
          <cell r="D4785" t="str">
            <v>VALVULA DE RETENCAO HORIZONTAL, DE BRONZE (PN-25), 1/2", 400 PSI, TAMPA DE PORCA DE UNIAO, EXTREMIDADES COM ROSCA</v>
          </cell>
          <cell r="E4785" t="str">
            <v>UN</v>
          </cell>
          <cell r="G4785">
            <v>118.7</v>
          </cell>
        </row>
        <row r="4786">
          <cell r="A4786" t="str">
            <v>SINAPI-I 10405</v>
          </cell>
          <cell r="D4786" t="str">
            <v>VALVULA DE RETENCAO HORIZONTAL, DE BRONZE (PN-25), 2 1/2", 400 PSI, TAMPA DE PORCA DE UNIAO, EXTREMIDADES COM ROSCA</v>
          </cell>
          <cell r="E4786" t="str">
            <v>UN</v>
          </cell>
          <cell r="G4786">
            <v>655.34</v>
          </cell>
        </row>
        <row r="4787">
          <cell r="A4787" t="str">
            <v>SINAPI-I 10408</v>
          </cell>
          <cell r="D4787" t="str">
            <v>VALVULA DE RETENCAO HORIZONTAL, DE BRONZE (PN-25), 2", 400 PSI, TAMPA DE PORCA DE UNIAO, EXTREMIDADES COM ROSCA</v>
          </cell>
          <cell r="E4787" t="str">
            <v>UN</v>
          </cell>
          <cell r="G4787">
            <v>458.27</v>
          </cell>
        </row>
        <row r="4788">
          <cell r="A4788" t="str">
            <v>SINAPI-I 10406</v>
          </cell>
          <cell r="D4788" t="str">
            <v>VALVULA DE RETENCAO HORIZONTAL, DE BRONZE (PN-25), 3", 400 PSI, TAMPA DE PORCA DE UNIAO, EXTREMIDADES COM ROSCA</v>
          </cell>
          <cell r="E4788" t="str">
            <v>UN</v>
          </cell>
          <cell r="G4788">
            <v>905.16</v>
          </cell>
        </row>
        <row r="4789">
          <cell r="A4789" t="str">
            <v>SINAPI-I 10412</v>
          </cell>
          <cell r="D4789" t="str">
            <v>VALVULA DE RETENCAO HORIZONTAL, DE BRONZE (PN-25), 3/4", 400 PSI, TAMPA DE PORCA DE UNIAO, EXTREMIDADES COM ROSCA</v>
          </cell>
          <cell r="E4789" t="str">
            <v>UN</v>
          </cell>
          <cell r="G4789">
            <v>143.85</v>
          </cell>
        </row>
        <row r="4790">
          <cell r="A4790" t="str">
            <v>SINAPI-I 10407</v>
          </cell>
          <cell r="D4790" t="str">
            <v>VALVULA DE RETENCAO HORIZONTAL, DE BRONZE (PN-25), 4", 400 PSI, TAMPA DE PORCA DE UNIAO, EXTREMIDADES COM ROSCA</v>
          </cell>
          <cell r="E4790" t="str">
            <v>UN</v>
          </cell>
          <cell r="G4790">
            <v>1403.91</v>
          </cell>
        </row>
        <row r="4791">
          <cell r="A4791" t="str">
            <v>SINAPI-I 10416</v>
          </cell>
          <cell r="D4791" t="str">
            <v>VALVULA DE RETENCAO VERTICAL, DE BRONZE (PN-16), 1 1/2", 200 PSI, EXTREMIDADES COM ROSCA</v>
          </cell>
          <cell r="E4791" t="str">
            <v>UN</v>
          </cell>
          <cell r="G4791">
            <v>174.14</v>
          </cell>
        </row>
        <row r="4792">
          <cell r="A4792" t="str">
            <v>SINAPI-I 10419</v>
          </cell>
          <cell r="D4792" t="str">
            <v>VALVULA DE RETENCAO VERTICAL, DE BRONZE (PN-16), 1 1/4", 200 PSI, EXTREMIDADES COM ROSCA</v>
          </cell>
          <cell r="E4792" t="str">
            <v>UN</v>
          </cell>
          <cell r="G4792">
            <v>151.15</v>
          </cell>
        </row>
        <row r="4793">
          <cell r="A4793" t="str">
            <v>SINAPI-I 10418</v>
          </cell>
          <cell r="D4793" t="str">
            <v>VALVULA DE RETENCAO VERTICAL, DE BRONZE (PN-16), 1", 200 PSI, EXTREMIDADES COM ROSCA</v>
          </cell>
          <cell r="E4793" t="str">
            <v>UN</v>
          </cell>
          <cell r="G4793">
            <v>100.75</v>
          </cell>
        </row>
        <row r="4794">
          <cell r="A4794" t="str">
            <v>SINAPI-I 21092</v>
          </cell>
          <cell r="D4794" t="str">
            <v>VALVULA DE RETENCAO VERTICAL, DE BRONZE (PN-16), 1/2", 200 PSI, EXTREMIDADES COM ROSCA</v>
          </cell>
          <cell r="E4794" t="str">
            <v>UN</v>
          </cell>
          <cell r="G4794">
            <v>86.41</v>
          </cell>
        </row>
        <row r="4795">
          <cell r="A4795" t="str">
            <v>SINAPI-I 12657</v>
          </cell>
          <cell r="D4795" t="str">
            <v>VALVULA DE RETENCAO VERTICAL, DE BRONZE (PN-16), 2 1/2", 200 PSI, EXTREMIDADES COM ROSCA</v>
          </cell>
          <cell r="E4795" t="str">
            <v>UN</v>
          </cell>
          <cell r="G4795">
            <v>406.58</v>
          </cell>
        </row>
        <row r="4796">
          <cell r="A4796" t="str">
            <v>SINAPI-I 10417</v>
          </cell>
          <cell r="D4796" t="str">
            <v>VALVULA DE RETENCAO VERTICAL, DE BRONZE (PN-16), 2", 200 PSI, EXTREMIDADES COM ROSCA</v>
          </cell>
          <cell r="E4796" t="str">
            <v>UN</v>
          </cell>
          <cell r="G4796">
            <v>253.73</v>
          </cell>
        </row>
        <row r="4797">
          <cell r="A4797" t="str">
            <v>SINAPI-I 10414</v>
          </cell>
          <cell r="D4797" t="str">
            <v>VALVULA DE RETENCAO VERTICAL, DE BRONZE (PN-16), 3", 200 PSI, EXTREMIDADES COM ROSCA</v>
          </cell>
          <cell r="E4797" t="str">
            <v>UN</v>
          </cell>
          <cell r="G4797">
            <v>555.21</v>
          </cell>
        </row>
        <row r="4798">
          <cell r="A4798" t="str">
            <v>SINAPI-I 10413</v>
          </cell>
          <cell r="D4798" t="str">
            <v>VALVULA DE RETENCAO VERTICAL, DE BRONZE (PN-16), 3/4", 200 PSI, EXTREMIDADES COM ROSCA</v>
          </cell>
          <cell r="E4798" t="str">
            <v>UN</v>
          </cell>
          <cell r="G4798">
            <v>92.22</v>
          </cell>
        </row>
        <row r="4799">
          <cell r="A4799" t="str">
            <v>SINAPI-I 10415</v>
          </cell>
          <cell r="D4799" t="str">
            <v>VALVULA DE RETENCAO VERTICAL, DE BRONZE (PN-16), 4", 200 PSI, EXTREMIDADES COM ROSCA</v>
          </cell>
          <cell r="E4799" t="str">
            <v>UN</v>
          </cell>
          <cell r="G4799">
            <v>963.59</v>
          </cell>
        </row>
        <row r="4800">
          <cell r="A4800" t="str">
            <v>SINAPI-I 38643</v>
          </cell>
          <cell r="D4800" t="str">
            <v>VALVULA EM METAL CROMADO PARA LAVATORIO, 1" SEM LADRAO</v>
          </cell>
          <cell r="E4800" t="str">
            <v>UN</v>
          </cell>
          <cell r="G4800">
            <v>55</v>
          </cell>
        </row>
        <row r="4801">
          <cell r="A4801" t="str">
            <v>SINAPI-I 6157</v>
          </cell>
          <cell r="D4801" t="str">
            <v>VALVULA EM METAL CROMADO PARA PIA AMERICANA 3.1/2 X 1.1/2"</v>
          </cell>
          <cell r="E4801" t="str">
            <v>UN</v>
          </cell>
          <cell r="G4801">
            <v>75.13</v>
          </cell>
        </row>
        <row r="4802">
          <cell r="A4802" t="str">
            <v>SINAPI-I 6158</v>
          </cell>
          <cell r="D4802" t="str">
            <v>VALVULA EM PLASTICO BRANCO PARA LAVATORIO 1", SEM UNHO, COM LADRAO</v>
          </cell>
          <cell r="E4802" t="str">
            <v>UN</v>
          </cell>
          <cell r="G4802">
            <v>9.4</v>
          </cell>
        </row>
        <row r="4803">
          <cell r="A4803" t="str">
            <v>SINAPI-I 6156</v>
          </cell>
          <cell r="D4803" t="str">
            <v>VALVULA EM PLASTICO BRANCO PARA TANQUE 1.1/4" X 1.1/2", SEM UNHO E SEM LADRAO</v>
          </cell>
          <cell r="E4803" t="str">
            <v>UN</v>
          </cell>
          <cell r="G4803">
            <v>8.06</v>
          </cell>
        </row>
        <row r="4804">
          <cell r="A4804" t="str">
            <v>SINAPI-I 6153</v>
          </cell>
          <cell r="D4804" t="str">
            <v>VALVULA EM PLASTICO BRANCO PARA TANQUE OU LAVATORIO 1", SEM UNHO E SEM LADRAO</v>
          </cell>
          <cell r="E4804" t="str">
            <v>UN</v>
          </cell>
          <cell r="G4804">
            <v>6.47</v>
          </cell>
        </row>
        <row r="4805">
          <cell r="A4805" t="str">
            <v>SINAPI-I 6154</v>
          </cell>
          <cell r="D4805" t="str">
            <v>VALVULA EM PLASTICO CROMADO PARA LAVATORIO 1", SEM UNHO, COM LADRAO</v>
          </cell>
          <cell r="E4805" t="str">
            <v>UN</v>
          </cell>
          <cell r="G4805">
            <v>11.49</v>
          </cell>
        </row>
        <row r="4806">
          <cell r="A4806" t="str">
            <v>SINAPI-I 6155</v>
          </cell>
          <cell r="D4806" t="str">
            <v>VALVULA EM PLASTICO CROMADO TIPO AMERICANA PARA PIA DE COZINHA 3.1/2" X 1.1/2", SEM ADAPTADOR</v>
          </cell>
          <cell r="E4806" t="str">
            <v>UN</v>
          </cell>
          <cell r="G4806">
            <v>26.46</v>
          </cell>
        </row>
        <row r="4807">
          <cell r="A4807" t="str">
            <v>SINAPI-I 43595</v>
          </cell>
          <cell r="D4807" t="str">
            <v>VARA FINA PARA CREMONA, EM FERRO ZINCADO BRANCO, COM DIAMETRO DE APROX 10 MM E COMPRIMENTO DE 1,20 M</v>
          </cell>
          <cell r="E4807" t="str">
            <v>UN</v>
          </cell>
          <cell r="G4807">
            <v>19.73</v>
          </cell>
        </row>
        <row r="4808">
          <cell r="A4808" t="str">
            <v>SINAPI-I 43596</v>
          </cell>
          <cell r="D4808" t="str">
            <v>VARA FINA PARA CREMONA, EM FERRO ZINCADO BRANCO, COM DIAMETRO DE APROX 10 MM E COMPRIMENTO DE 1,50 M</v>
          </cell>
          <cell r="E4808" t="str">
            <v>UN</v>
          </cell>
          <cell r="G4808">
            <v>22.8</v>
          </cell>
        </row>
        <row r="4809">
          <cell r="A4809" t="str">
            <v>SINAPI-I 38108</v>
          </cell>
          <cell r="D4809" t="str">
            <v>VARIADOR DE LUMINOSIDADE ROTATIVO (DIMMER) 127 V, 300 W (APENAS MODULO)</v>
          </cell>
          <cell r="E4809" t="str">
            <v>UN</v>
          </cell>
          <cell r="G4809">
            <v>47.44</v>
          </cell>
        </row>
        <row r="4810">
          <cell r="A4810" t="str">
            <v>SINAPI-I 38087</v>
          </cell>
          <cell r="D4810" t="str">
            <v>VARIADOR DE LUMINOSIDADE ROTATIVO (DIMMER) 127V, 300W, CONJUNTO MONTADO PARA EMBUTIR 4" X 2" (PLACA + SUPORTE + MODULO)</v>
          </cell>
          <cell r="E4810" t="str">
            <v>UN</v>
          </cell>
          <cell r="G4810">
            <v>61.02</v>
          </cell>
        </row>
        <row r="4811">
          <cell r="A4811" t="str">
            <v>SINAPI-I 38109</v>
          </cell>
          <cell r="D4811" t="str">
            <v>VARIADOR DE LUMINOSIDADE ROTATIVO (DIMMER) 220 V, 600 W (APENAS MODULO)</v>
          </cell>
          <cell r="E4811" t="str">
            <v>UN</v>
          </cell>
          <cell r="G4811">
            <v>75.83</v>
          </cell>
        </row>
        <row r="4812">
          <cell r="A4812" t="str">
            <v>SINAPI-I 38088</v>
          </cell>
          <cell r="D4812" t="str">
            <v>VARIADOR DE LUMINOSIDADE ROTATIVO (DIMMER) 220V, 600W, CONJUNTO MONTADO PARA EMBUTIR 4" X 2" (PLACA + SUPORTE + MODULO)</v>
          </cell>
          <cell r="E4812" t="str">
            <v>UN</v>
          </cell>
          <cell r="G4812">
            <v>79.73</v>
          </cell>
        </row>
        <row r="4813">
          <cell r="A4813" t="str">
            <v>SINAPI-I 38110</v>
          </cell>
          <cell r="D4813" t="str">
            <v>VARIADOR DE VELOCIDADE PARA VENTILADOR 127 V, 150 W (APENAS MODULO)</v>
          </cell>
          <cell r="E4813" t="str">
            <v>UN</v>
          </cell>
          <cell r="G4813">
            <v>29.17</v>
          </cell>
        </row>
        <row r="4814">
          <cell r="A4814" t="str">
            <v>SINAPI-I 38089</v>
          </cell>
          <cell r="D4814" t="str">
            <v>VARIADOR DE VELOCIDADE PARA VENTILADOR 127V, 150W + 2 INTERRUPTORES PARALELOS, PARA REVERSAO E LAMPADA, CONJUNTO MONTADO PARA EMBUTIR 4" X 2" (PLACA + SUPORTE + MODULOS)</v>
          </cell>
          <cell r="E4814" t="str">
            <v>UN</v>
          </cell>
          <cell r="G4814">
            <v>50.82</v>
          </cell>
        </row>
        <row r="4815">
          <cell r="A4815" t="str">
            <v>SINAPI-I 38111</v>
          </cell>
          <cell r="D4815" t="str">
            <v>VARIADOR DE VELOCIDADE PARA VENTILADOR 220 V, 250 W (APENAS MODULO)</v>
          </cell>
          <cell r="E4815" t="str">
            <v>UN</v>
          </cell>
          <cell r="G4815">
            <v>32.619999999999997</v>
          </cell>
        </row>
        <row r="4816">
          <cell r="A4816" t="str">
            <v>SINAPI-I 38090</v>
          </cell>
          <cell r="D4816" t="str">
            <v>VARIADOR DE VELOCIDADE PARA VENTILADOR 220V, 250W + 2 INTERRUPTORES PARALELOS, PARA REVERSAO E LAMPADA, CONJUNTO MONTADO PARA EMBUTIR 4" X 2" (PLACA + SUPORTE + MODULOS)</v>
          </cell>
          <cell r="E4816" t="str">
            <v>UN</v>
          </cell>
          <cell r="G4816">
            <v>52.53</v>
          </cell>
        </row>
        <row r="4817">
          <cell r="A4817" t="str">
            <v>SINAPI-I 38400</v>
          </cell>
          <cell r="D4817" t="str">
            <v>VASSOURA 40 CM COM CABO</v>
          </cell>
          <cell r="E4817" t="str">
            <v>UN</v>
          </cell>
          <cell r="G4817">
            <v>58.13</v>
          </cell>
        </row>
        <row r="4818">
          <cell r="A4818" t="str">
            <v>SINAPI-I 13726</v>
          </cell>
          <cell r="D4818" t="str">
            <v>VASSOURA MECANICA REBOCAVEL COM ESCOVA CILINDRICA LARGURA UTIL DE VARRIMENTO = 2,44M</v>
          </cell>
          <cell r="E4818" t="str">
            <v>UN</v>
          </cell>
        </row>
        <row r="4819">
          <cell r="A4819" t="str">
            <v>SINAPI-I 12627</v>
          </cell>
          <cell r="D4819" t="str">
            <v>VEDACAO DE CALHA, EM BORRACHA COR PRETA, MEDIDA ENTRE 119 E 170 MM, PARA DRENAGEM PLUVIAL PREDIAL</v>
          </cell>
          <cell r="E4819" t="str">
            <v>UN</v>
          </cell>
          <cell r="G4819">
            <v>1.31</v>
          </cell>
        </row>
        <row r="4820">
          <cell r="A4820" t="str">
            <v>SINAPI-I 39996</v>
          </cell>
          <cell r="D4820" t="str">
            <v>VERGALHAO ZINCADO ROSCA TOTAL, 1/4" (6,3 MM)</v>
          </cell>
          <cell r="E4820" t="str">
            <v>M</v>
          </cell>
          <cell r="G4820">
            <v>3.74</v>
          </cell>
        </row>
        <row r="4821">
          <cell r="A4821" t="str">
            <v>SINAPI-I 10478</v>
          </cell>
          <cell r="D4821" t="str">
            <v>VERNIZ A BASE RESINA ALQUIDICA COM POLIURETANO PARA MADEIRA, COM FILTRO SOLAR, BRILHANTE, USO INTERNO E EXTERNO</v>
          </cell>
          <cell r="E4821" t="str">
            <v>L</v>
          </cell>
          <cell r="G4821">
            <v>45.07</v>
          </cell>
        </row>
        <row r="4822">
          <cell r="A4822" t="str">
            <v>SINAPI-I 10481</v>
          </cell>
          <cell r="D4822" t="str">
            <v>VERNIZ MARITIMO PREMIUM PARA MADEIRA, COM FILTRO SOLAR, BRILHANTE, USO INTERNO E EXTERNO</v>
          </cell>
          <cell r="E4822" t="str">
            <v>L</v>
          </cell>
          <cell r="G4822">
            <v>40.08</v>
          </cell>
        </row>
        <row r="4823">
          <cell r="A4823" t="str">
            <v>SINAPI-I 10475</v>
          </cell>
          <cell r="D4823" t="str">
            <v>VERNIZ TIPO COPAL PARA MADEIRA, BRILHANTE, USO INTERNO</v>
          </cell>
          <cell r="E4823" t="str">
            <v>L</v>
          </cell>
          <cell r="G4823">
            <v>38.78</v>
          </cell>
        </row>
        <row r="4824">
          <cell r="A4824" t="str">
            <v>SINAPI-I 4030</v>
          </cell>
          <cell r="D4824" t="str">
            <v>VEU DE POLIESTER PARA IMPERMEABILIZACAO</v>
          </cell>
          <cell r="E4824" t="str">
            <v>M2</v>
          </cell>
          <cell r="G4824">
            <v>6.36</v>
          </cell>
        </row>
        <row r="4825">
          <cell r="A4825" t="str">
            <v>SINAPI-I 4031</v>
          </cell>
          <cell r="D4825" t="str">
            <v>VEU DE VIDRO/VEU DE SUPERFICIE 30 A 35 G/M2</v>
          </cell>
          <cell r="E4825" t="str">
            <v>M2</v>
          </cell>
          <cell r="G4825">
            <v>29.91</v>
          </cell>
        </row>
        <row r="4826">
          <cell r="A4826" t="str">
            <v>SINAPI-I 11652</v>
          </cell>
          <cell r="D4826" t="str">
            <v>VIBRADOR DE IMERSAO, DIAMETRO DA PONTEIRA DE *35* MM, COM MOTOR 4 TEMPOS A GASOLINA DE 5,5 HP (5,5 CV)</v>
          </cell>
          <cell r="E4826" t="str">
            <v>UN</v>
          </cell>
        </row>
        <row r="4827">
          <cell r="A4827" t="str">
            <v>SINAPI-I 13896</v>
          </cell>
          <cell r="D4827" t="str">
            <v>VIBRADOR DE IMERSAO, DIAMETRO DA PONTEIRA DE *45* MM, COM MOTOR ELETRICO TRIFASICO DE 2 HP (2 CV)</v>
          </cell>
          <cell r="E4827" t="str">
            <v>UN</v>
          </cell>
        </row>
        <row r="4828">
          <cell r="A4828" t="str">
            <v>SINAPI-I 44470</v>
          </cell>
          <cell r="D4828" t="str">
            <v>VIBROACABADORA DE ASFALTO SOBRE ESTEIRAS, LARG. PAVIM. 2,13 M A 4,55 M, POT. 74 KW/ 100 HP, CAP. 400 T/ H</v>
          </cell>
          <cell r="E4828" t="str">
            <v>UN</v>
          </cell>
        </row>
        <row r="4829">
          <cell r="A4829" t="str">
            <v>SINAPI-I 13476</v>
          </cell>
          <cell r="D4829" t="str">
            <v>VIBROACABADORA DE ASFALTO SOBRE ESTEIRAS, LARG. PAVIM. 2,60 M A 5,75 M, POT. 110 HP, CAP. 450 T/ H</v>
          </cell>
          <cell r="E4829" t="str">
            <v>UN</v>
          </cell>
        </row>
        <row r="4830">
          <cell r="A4830" t="str">
            <v>SINAPI-I 44491</v>
          </cell>
          <cell r="D4830" t="str">
            <v>VIBROACABADORA DE ASFALTO SOBRE ESTEIRAS, LARG. PAVIM. MAX. 8,00 M, POT. 100 KW/ 134 HP, CAP. 600 T/ H</v>
          </cell>
          <cell r="E4830" t="str">
            <v>UN</v>
          </cell>
        </row>
        <row r="4831">
          <cell r="A4831" t="str">
            <v>SINAPI-I 10488</v>
          </cell>
          <cell r="D4831" t="str">
            <v>VIBROACABADORA DE ASFALTO SOBRE ESTEIRAS, LARG. PAVIMENT. 1,90 A 5,3 M, POT. 78 KW/105 HP, CAP. 450 T/H</v>
          </cell>
          <cell r="E4831" t="str">
            <v>UN</v>
          </cell>
        </row>
        <row r="4832">
          <cell r="A4832" t="str">
            <v>SINAPI-I 13606</v>
          </cell>
          <cell r="D4832" t="str">
            <v>VIBROACABADORA DE ASFALTO SOBRE RODAS, LARGURA DE PAVIMENTACAO DE 1,70 A 4,20 M, POTENCIA 78 KW/105 HP, CAPACIDADE 300 T/H</v>
          </cell>
          <cell r="E4832" t="str">
            <v>UN</v>
          </cell>
        </row>
        <row r="4833">
          <cell r="A4833" t="str">
            <v>SINAPI-I 10489</v>
          </cell>
          <cell r="D4833" t="str">
            <v>VIDRACEIRO (HORISTA)</v>
          </cell>
          <cell r="E4833" t="str">
            <v>H</v>
          </cell>
          <cell r="G4833">
            <v>19.52</v>
          </cell>
        </row>
        <row r="4834">
          <cell r="A4834" t="str">
            <v>SINAPI-I 41073</v>
          </cell>
          <cell r="D4834" t="str">
            <v>VIDRACEIRO (MENSALISTA)</v>
          </cell>
          <cell r="E4834" t="str">
            <v>MES</v>
          </cell>
          <cell r="G4834">
            <v>3455.34</v>
          </cell>
        </row>
        <row r="4835">
          <cell r="A4835" t="str">
            <v>SINAPI-I 34391</v>
          </cell>
          <cell r="D4835" t="str">
            <v>VIDRO COMUM LAMINADO LISO INCOLOR DUPLO, ESPESSURA TOTAL 8 MM (CADA CAMADA DE 4 MM) - COLOCADO</v>
          </cell>
          <cell r="E4835" t="str">
            <v>M2</v>
          </cell>
          <cell r="G4835">
            <v>497.9</v>
          </cell>
        </row>
        <row r="4836">
          <cell r="A4836" t="str">
            <v>SINAPI-I 10496</v>
          </cell>
          <cell r="D4836" t="str">
            <v>VIDRO COMUM LAMINADO, LISO, INCOLOR, DUPLO, ESPESSURA TOTAL 6 MM (CADA CAMADA E= 3 MM) - COLOCADO</v>
          </cell>
          <cell r="E4836" t="str">
            <v>M2</v>
          </cell>
          <cell r="G4836">
            <v>433.33</v>
          </cell>
        </row>
        <row r="4837">
          <cell r="A4837" t="str">
            <v>SINAPI-I 10497</v>
          </cell>
          <cell r="D4837" t="str">
            <v>VIDRO COMUM LAMINADO, LISO, INCOLOR, TRIPLO, ESPESSURA TOTAL 12 MM (CADA CAMADA E= 4 MM) - COLOCADO</v>
          </cell>
          <cell r="E4837" t="str">
            <v>M2</v>
          </cell>
          <cell r="G4837">
            <v>1126.6600000000001</v>
          </cell>
        </row>
        <row r="4838">
          <cell r="A4838" t="str">
            <v>SINAPI-I 10504</v>
          </cell>
          <cell r="D4838" t="str">
            <v>VIDRO COMUM LAMINADO, LISO, INCOLOR, TRIPLO, ESPESSURA TOTAL 15 MM (CADA CAMADA E = 5 MM) - COLOCADO</v>
          </cell>
          <cell r="E4838" t="str">
            <v>M2</v>
          </cell>
          <cell r="G4838">
            <v>1317.33</v>
          </cell>
        </row>
        <row r="4839">
          <cell r="A4839" t="str">
            <v>SINAPI-I 34390</v>
          </cell>
          <cell r="D4839" t="str">
            <v>VIDRO CRISTAL COLORIDO, 10 MM, PINTADO NA COR BRANCA</v>
          </cell>
          <cell r="E4839" t="str">
            <v>M2</v>
          </cell>
          <cell r="G4839">
            <v>388.26</v>
          </cell>
        </row>
        <row r="4840">
          <cell r="A4840" t="str">
            <v>SINAPI-I 34389</v>
          </cell>
          <cell r="D4840" t="str">
            <v>VIDRO CRISTAL COLORIDO, 4 MM, PINTADO NA COR BRANCA</v>
          </cell>
          <cell r="E4840" t="str">
            <v>M2</v>
          </cell>
          <cell r="G4840">
            <v>121.33</v>
          </cell>
        </row>
        <row r="4841">
          <cell r="A4841" t="str">
            <v>SINAPI-I 34388</v>
          </cell>
          <cell r="D4841" t="str">
            <v>VIDRO CRISTAL COLORIDO, 6 MM, PINTADO NA COR BRANCA</v>
          </cell>
          <cell r="E4841" t="str">
            <v>M2</v>
          </cell>
          <cell r="G4841">
            <v>172.44</v>
          </cell>
        </row>
        <row r="4842">
          <cell r="A4842" t="str">
            <v>SINAPI-I 34387</v>
          </cell>
          <cell r="D4842" t="str">
            <v>VIDRO CRISTAL COLORIDO, 8 MM, PINTADO NA COR BRANCA</v>
          </cell>
          <cell r="E4842" t="str">
            <v>M2</v>
          </cell>
          <cell r="G4842">
            <v>279.93</v>
          </cell>
        </row>
        <row r="4843">
          <cell r="A4843" t="str">
            <v>SINAPI-I 11188</v>
          </cell>
          <cell r="D4843" t="str">
            <v>VIDRO LISO FUME E = 4MM - SEM COLOCACAO</v>
          </cell>
          <cell r="E4843" t="str">
            <v>M2</v>
          </cell>
          <cell r="G4843">
            <v>138.66</v>
          </cell>
        </row>
        <row r="4844">
          <cell r="A4844" t="str">
            <v>SINAPI-I 11189</v>
          </cell>
          <cell r="D4844" t="str">
            <v>VIDRO LISO FUME E = 6MM - SEM COLOCACAO</v>
          </cell>
          <cell r="E4844" t="str">
            <v>M2</v>
          </cell>
          <cell r="G4844">
            <v>208</v>
          </cell>
        </row>
        <row r="4845">
          <cell r="A4845" t="str">
            <v>SINAPI-I 21107</v>
          </cell>
          <cell r="D4845" t="str">
            <v>VIDRO LISO FUME, E = 5 MM - SEM COLOCACAO</v>
          </cell>
          <cell r="E4845" t="str">
            <v>M2</v>
          </cell>
          <cell r="G4845">
            <v>149.69</v>
          </cell>
        </row>
        <row r="4846">
          <cell r="A4846" t="str">
            <v>SINAPI-I 34386</v>
          </cell>
          <cell r="D4846" t="str">
            <v>VIDRO LISO INCOLOR 10 MM - SEM COLOCACAO</v>
          </cell>
          <cell r="E4846" t="str">
            <v>M2</v>
          </cell>
          <cell r="G4846">
            <v>260</v>
          </cell>
        </row>
        <row r="4847">
          <cell r="A4847" t="str">
            <v>SINAPI-I 10490</v>
          </cell>
          <cell r="D4847" t="str">
            <v>VIDRO LISO INCOLOR 2 A 3 MM - SEM COLOCACAO</v>
          </cell>
          <cell r="E4847" t="str">
            <v>M2</v>
          </cell>
          <cell r="G4847">
            <v>91</v>
          </cell>
        </row>
        <row r="4848">
          <cell r="A4848" t="str">
            <v>SINAPI-I 10492</v>
          </cell>
          <cell r="D4848" t="str">
            <v>VIDRO LISO INCOLOR 4MM - SEM COLOCACAO</v>
          </cell>
          <cell r="E4848" t="str">
            <v>M2</v>
          </cell>
          <cell r="G4848">
            <v>104</v>
          </cell>
        </row>
        <row r="4849">
          <cell r="A4849" t="str">
            <v>SINAPI-I 10493</v>
          </cell>
          <cell r="D4849" t="str">
            <v>VIDRO LISO INCOLOR 5MM - SEM COLOCACAO</v>
          </cell>
          <cell r="E4849" t="str">
            <v>M2</v>
          </cell>
          <cell r="G4849">
            <v>121.33</v>
          </cell>
        </row>
        <row r="4850">
          <cell r="A4850" t="str">
            <v>SINAPI-I 10491</v>
          </cell>
          <cell r="D4850" t="str">
            <v>VIDRO LISO INCOLOR 6 MM - SEM COLOCACAO</v>
          </cell>
          <cell r="E4850" t="str">
            <v>M2</v>
          </cell>
          <cell r="G4850">
            <v>147.33000000000001</v>
          </cell>
        </row>
        <row r="4851">
          <cell r="A4851" t="str">
            <v>SINAPI-I 34385</v>
          </cell>
          <cell r="D4851" t="str">
            <v>VIDRO LISO INCOLOR 8MM - SEM COLOCACAO</v>
          </cell>
          <cell r="E4851" t="str">
            <v>M2</v>
          </cell>
          <cell r="G4851">
            <v>214.93</v>
          </cell>
        </row>
        <row r="4852">
          <cell r="A4852" t="str">
            <v>SINAPI-I 10499</v>
          </cell>
          <cell r="D4852" t="str">
            <v>VIDRO MARTELADO OU CANELADO, 4 MM - SEM COLOCACAO</v>
          </cell>
          <cell r="E4852" t="str">
            <v>M2</v>
          </cell>
          <cell r="G4852">
            <v>86.66</v>
          </cell>
        </row>
        <row r="4853">
          <cell r="A4853" t="str">
            <v>SINAPI-I 34384</v>
          </cell>
          <cell r="D4853" t="str">
            <v>VIDRO PLANO ARAMADO E = 6 MM - SEM COLOCACAO</v>
          </cell>
          <cell r="E4853" t="str">
            <v>M2</v>
          </cell>
          <cell r="G4853">
            <v>260</v>
          </cell>
        </row>
        <row r="4854">
          <cell r="A4854" t="str">
            <v>SINAPI-I 11185</v>
          </cell>
          <cell r="D4854" t="str">
            <v>VIDRO PLANO ARAMADO E = 7MM - SEM COLOCACAO</v>
          </cell>
          <cell r="E4854" t="str">
            <v>M2</v>
          </cell>
          <cell r="G4854">
            <v>268.66000000000003</v>
          </cell>
        </row>
        <row r="4855">
          <cell r="A4855" t="str">
            <v>SINAPI-I 10507</v>
          </cell>
          <cell r="D4855" t="str">
            <v>VIDRO TEMPERADO INCOLOR E = 10 MM, SEM COLOCACAO</v>
          </cell>
          <cell r="E4855" t="str">
            <v>M2</v>
          </cell>
          <cell r="G4855">
            <v>219.67</v>
          </cell>
        </row>
        <row r="4856">
          <cell r="A4856" t="str">
            <v>SINAPI-I 10505</v>
          </cell>
          <cell r="D4856" t="str">
            <v>VIDRO TEMPERADO INCOLOR E = 6 MM, SEM COLOCACAO</v>
          </cell>
          <cell r="E4856" t="str">
            <v>M2</v>
          </cell>
          <cell r="G4856">
            <v>129.62</v>
          </cell>
        </row>
        <row r="4857">
          <cell r="A4857" t="str">
            <v>SINAPI-I 10506</v>
          </cell>
          <cell r="D4857" t="str">
            <v>VIDRO TEMPERADO INCOLOR E = 8 MM, SEM COLOCACAO</v>
          </cell>
          <cell r="E4857" t="str">
            <v>M2</v>
          </cell>
          <cell r="G4857">
            <v>169.21</v>
          </cell>
        </row>
        <row r="4858">
          <cell r="A4858" t="str">
            <v>SINAPI-I 5031</v>
          </cell>
          <cell r="D4858" t="str">
            <v>VIDRO TEMPERADO INCOLOR PARA PORTA DE ABRIR, E = 10 MM (SEM FERRAGENS E SEM COLOCACAO)</v>
          </cell>
          <cell r="E4858" t="str">
            <v>M2</v>
          </cell>
          <cell r="G4858">
            <v>237.6</v>
          </cell>
        </row>
        <row r="4859">
          <cell r="A4859" t="str">
            <v>SINAPI-I 10502</v>
          </cell>
          <cell r="D4859" t="str">
            <v>VIDRO TEMPERADO VERDE E = 10 MM, SEM COLOCACAO</v>
          </cell>
          <cell r="E4859" t="str">
            <v>M2</v>
          </cell>
          <cell r="G4859">
            <v>276.86</v>
          </cell>
        </row>
        <row r="4860">
          <cell r="A4860" t="str">
            <v>SINAPI-I 10501</v>
          </cell>
          <cell r="D4860" t="str">
            <v>VIDRO TEMPERADO VERDE E = 6 MM, SEM COLOCACAO</v>
          </cell>
          <cell r="E4860" t="str">
            <v>M2</v>
          </cell>
          <cell r="G4860">
            <v>156.41</v>
          </cell>
        </row>
        <row r="4861">
          <cell r="A4861" t="str">
            <v>SINAPI-I 10503</v>
          </cell>
          <cell r="D4861" t="str">
            <v>VIDRO TEMPERADO VERDE E = 8 MM, SEM COLOCACAO</v>
          </cell>
          <cell r="E4861" t="str">
            <v>M2</v>
          </cell>
          <cell r="G4861">
            <v>211.32</v>
          </cell>
        </row>
        <row r="4862">
          <cell r="A4862" t="str">
            <v>SINAPI-I 4500</v>
          </cell>
          <cell r="D4862" t="str">
            <v>VIGA *7,5 X 10* CM EM PINUS, MISTA OU EQUIVALENTE DA REGIAO - BRUTA</v>
          </cell>
          <cell r="E4862" t="str">
            <v>M</v>
          </cell>
          <cell r="G4862">
            <v>14.67</v>
          </cell>
        </row>
        <row r="4863">
          <cell r="A4863" t="str">
            <v>SINAPI-I 4448</v>
          </cell>
          <cell r="D4863" t="str">
            <v>VIGA *7,5 X 15 CM EM PINUS, MISTA OU EQUIVALENTE DA REGIAO - BRUTA</v>
          </cell>
          <cell r="E4863" t="str">
            <v>M</v>
          </cell>
          <cell r="G4863">
            <v>20.149999999999999</v>
          </cell>
        </row>
        <row r="4864">
          <cell r="A4864" t="str">
            <v>SINAPI-I 20213</v>
          </cell>
          <cell r="D4864" t="str">
            <v>VIGA APARELHADA *6 X 12* CM, EM MACARANDUBA/MASSARANDUBA, ANGELIM OU EQUIVALENTE DA REGIAO</v>
          </cell>
          <cell r="E4864" t="str">
            <v>M</v>
          </cell>
          <cell r="G4864">
            <v>36.72</v>
          </cell>
        </row>
        <row r="4865">
          <cell r="A4865" t="str">
            <v>SINAPI-I 20211</v>
          </cell>
          <cell r="D4865" t="str">
            <v>VIGA APARELHADA *6 X 16* CM, EM MACARANDUBA/MASSARANDUBA, ANGELIM OU EQUIVALENTE DA REGIAO</v>
          </cell>
          <cell r="E4865" t="str">
            <v>M</v>
          </cell>
          <cell r="G4865">
            <v>48.62</v>
          </cell>
        </row>
        <row r="4866">
          <cell r="A4866" t="str">
            <v>SINAPI-I 40270</v>
          </cell>
          <cell r="D4866" t="str">
            <v>VIGA DE ESCORAMENTO H20, DE MADEIRA, PESO DE 5,00 A 5,20 KG/M, COM EXTREMIDADES PLASTICAS</v>
          </cell>
          <cell r="E4866" t="str">
            <v>M</v>
          </cell>
        </row>
        <row r="4867">
          <cell r="A4867" t="str">
            <v>SINAPI-I 4425</v>
          </cell>
          <cell r="D4867" t="str">
            <v>VIGA NAO APARELHADA *6 X 12* CM, EM MACARANDUBA/MASSARANDUBA, ANGELIM OU EQUIVALENTE DA REGIAO - BRUTA</v>
          </cell>
          <cell r="E4867" t="str">
            <v>M</v>
          </cell>
          <cell r="G4867">
            <v>40.19</v>
          </cell>
        </row>
        <row r="4868">
          <cell r="A4868" t="str">
            <v>SINAPI-I 4472</v>
          </cell>
          <cell r="D4868" t="str">
            <v>VIGA NAO APARELHADA *6 X 16* CM, EM MACARANDUBA/MASSARANDUBA, ANGELIM OU EQUIVALENTE DA REGIAO - BRUTA</v>
          </cell>
          <cell r="E4868" t="str">
            <v>M</v>
          </cell>
          <cell r="G4868">
            <v>50.2</v>
          </cell>
        </row>
        <row r="4869">
          <cell r="A4869" t="str">
            <v>SINAPI-I 35272</v>
          </cell>
          <cell r="D4869" t="str">
            <v>VIGA NAO APARELHADA *6 X 20* CM, EM MACARANDUBA/MASSARANDUBA, ANGELIM OU EQUIVALENTE DA REGIAO - BRUTA</v>
          </cell>
          <cell r="E4869" t="str">
            <v>M</v>
          </cell>
          <cell r="G4869">
            <v>72.569999999999993</v>
          </cell>
        </row>
        <row r="4870">
          <cell r="A4870" t="str">
            <v>SINAPI-I 4481</v>
          </cell>
          <cell r="D4870" t="str">
            <v>VIGA NAO APARELHADA *8 X 16* CM EM MACARANDUBA/MASSARANDUBA, ANGELIM OU EQUIVALENTE DA REGIAO - BRUTA</v>
          </cell>
          <cell r="E4870" t="str">
            <v>M</v>
          </cell>
          <cell r="G4870">
            <v>77.680000000000007</v>
          </cell>
        </row>
        <row r="4871">
          <cell r="A4871" t="str">
            <v>SINAPI-I 34345</v>
          </cell>
          <cell r="D4871" t="str">
            <v>VIGIA DIURNO (HORISTA)</v>
          </cell>
          <cell r="E4871" t="str">
            <v>H</v>
          </cell>
          <cell r="G4871">
            <v>21.14</v>
          </cell>
        </row>
        <row r="4872">
          <cell r="A4872" t="str">
            <v>SINAPI-I 41096</v>
          </cell>
          <cell r="D4872" t="str">
            <v>VIGIA DIURNO (MENSALISTA)</v>
          </cell>
          <cell r="E4872" t="str">
            <v>MES</v>
          </cell>
          <cell r="G4872">
            <v>3743.79</v>
          </cell>
        </row>
        <row r="4873">
          <cell r="A4873" t="str">
            <v>SINAPI-I 45087</v>
          </cell>
          <cell r="D4873" t="str">
            <v>KIT PECAS PRE MOLDADAS PARA RAMPA ACESSIVEL, DIMENSOES PADRAO DE 2,20 M X 1,20 M X 1,80 M</v>
          </cell>
          <cell r="E4873" t="str">
            <v>UN</v>
          </cell>
        </row>
        <row r="4874">
          <cell r="A4874" t="str">
            <v>SINAPI-I 44905</v>
          </cell>
          <cell r="D4874" t="str">
            <v>CANALETA DE CONCRETO ESTRUTURAL 14 X 19 X 29 CM - FBK 8,0 MPA</v>
          </cell>
          <cell r="E4874" t="str">
            <v>UN</v>
          </cell>
        </row>
        <row r="4875">
          <cell r="A4875" t="str">
            <v>SINAPI-I 44904</v>
          </cell>
          <cell r="D4875" t="str">
            <v>MEIO BLOCO DE CONCRETO ESTRUTURAL 14 X 19 X 14 CM - FBK 8,0 MPA</v>
          </cell>
          <cell r="E4875" t="str">
            <v>UN</v>
          </cell>
        </row>
        <row r="4876">
          <cell r="A4876" t="str">
            <v>SINAPI-I 44902</v>
          </cell>
          <cell r="D4876" t="str">
            <v>CANALETA DE CONCRETO ESTRUTURAL 14 X 19 X 39 CM FBK 8,0 MPA</v>
          </cell>
          <cell r="E4876" t="str">
            <v>UN</v>
          </cell>
        </row>
        <row r="4877">
          <cell r="A4877" t="str">
            <v>SINAPI-I 44901</v>
          </cell>
          <cell r="D4877" t="str">
            <v>BLOCO DE CONCRETO ESTRUTURAL 14 X 19 X 34 CM - FBK 8,0 MPA</v>
          </cell>
          <cell r="E4877" t="str">
            <v>UN</v>
          </cell>
        </row>
        <row r="4878">
          <cell r="A4878" t="str">
            <v>SINAPI-I 44900</v>
          </cell>
          <cell r="D4878" t="str">
            <v>MEIO BLOCO DE CONCRETO ESTRUTURAL 14 X 19 X 19 CM - FBK 8,0 MPA</v>
          </cell>
          <cell r="E4878" t="str">
            <v>UN</v>
          </cell>
        </row>
        <row r="4879">
          <cell r="A4879" t="str">
            <v>SINAPI-I 44364</v>
          </cell>
          <cell r="D4879" t="str">
            <v>MEIO BLOCO DE SOLO-CIMENTO (TIJOLO ECOLOGICO) - *12,5 X 12,5 X 7* CM</v>
          </cell>
          <cell r="E4879" t="str">
            <v>UN</v>
          </cell>
        </row>
        <row r="4880">
          <cell r="A4880" t="str">
            <v>SINAPI-I 44363</v>
          </cell>
          <cell r="D4880" t="str">
            <v>BLOCO DE SOLO-CIMENTO (TIJOLO ECOLOGICO) - *25 X 12,5 X 7* CM</v>
          </cell>
          <cell r="E4880" t="str">
            <v>UN</v>
          </cell>
        </row>
        <row r="4881">
          <cell r="A4881" t="str">
            <v>SINAPI-I 44212</v>
          </cell>
          <cell r="D4881" t="str">
            <v>BLOCO TIPO CANALETA DE SOLO-CIMENTO (TIJOLO ECOLOGICO) - *25 X 12,5 X 7* CM</v>
          </cell>
          <cell r="E4881" t="str">
            <v>UN</v>
          </cell>
        </row>
        <row r="4882">
          <cell r="A4882" t="str">
            <v>SINAPI-I 44983</v>
          </cell>
          <cell r="D4882" t="str">
            <v>ANEL DE VEDACAO/JUNTA ELASTICA, H = *21* MM, PARA TUBO DE CONCRETO, DN 1200 MM</v>
          </cell>
          <cell r="E4882" t="str">
            <v>UN</v>
          </cell>
        </row>
        <row r="4883">
          <cell r="A4883" t="str">
            <v>SINAPI-I 44984</v>
          </cell>
          <cell r="D4883" t="str">
            <v>ANEL DE VEDACAO/JUNTA ELASTICA, H = *23* MM, PARA TUBO DE CONCRETO, DN 1500 MM</v>
          </cell>
          <cell r="E4883" t="str">
            <v>UN</v>
          </cell>
        </row>
        <row r="4884">
          <cell r="A4884" t="str">
            <v>SINAPI-I 44981</v>
          </cell>
          <cell r="D4884" t="str">
            <v>TUBO DE CONCRETO ARMADO PARA ESGOTO SANITARIO, CLASSE EA-2, COM ENCAIXE PONTA E BOLSA, COM JUNTA ELASTICA, DIAMETRO NOMINAL DE 1200 MM</v>
          </cell>
          <cell r="E4884" t="str">
            <v>M</v>
          </cell>
        </row>
        <row r="4885">
          <cell r="A4885" t="str">
            <v>SINAPI-I 44982</v>
          </cell>
          <cell r="D4885" t="str">
            <v>TUBO DE CONCRETO ARMADO PARA ESGOTO SANITARIO, CLASSE EA-2, COM ENCAIXE PONTA E BOLSA, COM JUNTA ELASTICA, DIAMETRO NOMINAL DE 1500 MM</v>
          </cell>
          <cell r="E4885" t="str">
            <v>M</v>
          </cell>
        </row>
        <row r="4886">
          <cell r="A4886" t="str">
            <v>SINAPI-I 43830</v>
          </cell>
          <cell r="D4886" t="str">
            <v>ASFALTO DILUIDO DE PETROLEO CM-30</v>
          </cell>
          <cell r="E4886" t="str">
            <v>KG</v>
          </cell>
        </row>
        <row r="4887">
          <cell r="A4887" t="str">
            <v>SINAPI-I 44952</v>
          </cell>
          <cell r="D4887" t="str">
            <v>EMULSAO ASFALTICA CATIONICA RR-2C PARA USO EM PAVIMENTACAO ASFALTICA</v>
          </cell>
          <cell r="E4887" t="str">
            <v>KG</v>
          </cell>
        </row>
        <row r="4888">
          <cell r="A4888" t="str">
            <v>SINAPI-I 45549</v>
          </cell>
          <cell r="D4888" t="str">
            <v>ARRUELA DE PRESSAO, REDONDA, EM ACO CARBONO POLIDO, DIAMETRO NOMINAL 5/8", DIAMETRO EXTERNO = *26* MM, DIAMETRO DO FURO = *17* MM, ESPESSURA = *3,15* MM</v>
          </cell>
          <cell r="E4888" t="str">
            <v>UN</v>
          </cell>
        </row>
        <row r="4889">
          <cell r="A4889" t="str">
            <v>SINAPI-I 45550</v>
          </cell>
          <cell r="D4889" t="str">
            <v>CONJUNTO FLUTUANTE DE SUCCAO PARA CAPTACAO DE AGUA, CONEXAO DE 1", MANGUEIRA COM 2,5 M DE COMPRIMENTO</v>
          </cell>
          <cell r="E4889" t="str">
            <v>UN</v>
          </cell>
        </row>
        <row r="4890">
          <cell r="A4890" t="str">
            <v>SINAPI-I 44013</v>
          </cell>
          <cell r="D4890" t="str">
            <v>BOMBA CENTRIFUGA, MOTOR ELETRICO TRIFASICO 7,5 CV, DIAMETRO DE SUCCAO X ELEVACAO 3" X 2 1/2", VAZAO *40,9* A *98,8* M3/H, PRESSAO MAXIMA *20* MCA</v>
          </cell>
          <cell r="E4890" t="str">
            <v>UN</v>
          </cell>
        </row>
        <row r="4891">
          <cell r="A4891" t="str">
            <v>SINAPI-I 44014</v>
          </cell>
          <cell r="D4891" t="str">
            <v>BOMBA CENTRIFUGA, MOTOR ELETRICO TRIFASICO 20 CV, DIAMETRO DE SUCCAO X ELEVACAO 3" X 2", VAZAO *40,7* A *98,2* M3/H, PRESSAO MAXIMA *55* MCA</v>
          </cell>
          <cell r="E4891" t="str">
            <v>UN</v>
          </cell>
        </row>
        <row r="4892">
          <cell r="A4892" t="str">
            <v>SINAPI-I 45096</v>
          </cell>
          <cell r="D4892" t="str">
            <v>BRISE FIXO COM PAINEL EM SECAO U (57,5 MM X 51 MM, ESPESSURA 0,5 MM, ESPACAMENTO 115 MM) DE ALUMINIO, COM PINTURA ELETROSTATICA BRANCA, ACABAMENTO LISO, FIXADO EM PORTA-PAINEL RANHURADO COM PINTURA ELETROSTATICA, FIXADO EM FACHADA OU ESTRUTURA DE PROJECAO, INCLUI ACESSORIOS DE INSTALACAO (PARAFUSOS E BUCHAS), NAO INCLUI A INSTALACAO, NAO INCLUI A ESTRUTURA DE PROJECAO</v>
          </cell>
          <cell r="E4892" t="str">
            <v>M2</v>
          </cell>
        </row>
        <row r="4893">
          <cell r="A4893" t="str">
            <v>SINAPI-I 45097</v>
          </cell>
          <cell r="D4893" t="str">
            <v>BRISE FIXO COM PAINEL EM SECAO U (84 MM X 16 MM, ESPESSURA 0,4 MM, ESPACAMENTO 86 MM) DE ALUZINC, COM PINTURA ELETROSTATICA BRANCA, ACABAMENTO LISO, INCLINACAO DE 45 GRAUS, FIXADO EM PORTA-PAINEL RANHURADO COM PINTURA ELETROSTATICA, FIXADO EM FACHADA OU ESTRUTURA DE PROJECAO, INCLUI ACESSORIOS DE INSTALACAO (PARAFUSOS E BUCHAS), NAO INCLUI INSTALACAO, NAO INCLUI A ESTRUTURA DE PROJECAO</v>
          </cell>
          <cell r="E4893" t="str">
            <v>M2</v>
          </cell>
        </row>
        <row r="4894">
          <cell r="A4894" t="str">
            <v>SINAPI-I 45095</v>
          </cell>
          <cell r="D4894" t="str">
            <v>CAIXA PROTETORA PARA CONDENSADORA DE AR-CONDICIONADO, VAZADA COMPOSTA POR PERFIS DE ALUMINIO, COM TOPO SEMI-ABERTO, COM TAMPA, FUNDO LISO, PINTURA ELETROSTATICA BRANCA, DIMENSOES 100 CM X 78 CM X 50 CM, INCLUI ACESSORIOS DE INSTALACAO, NAO INCLUI INSTALACAO</v>
          </cell>
          <cell r="E4894" t="str">
            <v>UN</v>
          </cell>
        </row>
        <row r="4895">
          <cell r="A4895" t="str">
            <v>SINAPI-I 45098</v>
          </cell>
          <cell r="D4895" t="str">
            <v>CONJUNTO DE BRISE / VENEZIANA EM REQUADRO DE ALUMINIO DESLIZANTE / DE CORRER PARA FACHADA, COM MARCO 150 CM X 265 CM, PAINEIS EM PERFIS FIXOS TUBULARES 25 MM X 50 MM, ESPACAMENTO 79 MM, TRILHO INTERNO SIMPLES, PINTURA ELETROSTATICA BRANCA, ACABAMENTO LISO, INCLUI ACESSORIOS DE INSTALACAO (PARAFUSOS E BUCHAS), NAO INCLUI INSTALACAO</v>
          </cell>
          <cell r="E4895" t="str">
            <v>M2</v>
          </cell>
        </row>
        <row r="4896">
          <cell r="A4896" t="str">
            <v>SINAPI-I 44230</v>
          </cell>
          <cell r="D4896" t="str">
            <v>CAIXA DE INSPECAO COM FUNDO, CONCRETO PRE-MOLDADO - DIMENSOES INTERNAS: 1,0 X 1,0 X 0,50 M</v>
          </cell>
          <cell r="E4896" t="str">
            <v>UN</v>
          </cell>
        </row>
        <row r="4897">
          <cell r="A4897" t="str">
            <v>SINAPI-I 44308</v>
          </cell>
          <cell r="D4897" t="str">
            <v>GANCHO EM ACO, PARA CAIXA SUBTERRANEA GCS-2, DE 200 MM</v>
          </cell>
          <cell r="E4897" t="str">
            <v>UN</v>
          </cell>
        </row>
        <row r="4898">
          <cell r="A4898" t="str">
            <v>SINAPI-I 44310</v>
          </cell>
          <cell r="D4898" t="str">
            <v>PARAFUSO CHUMBADOR - PCH 1 DO TIPO ANDORINHA (EM Y) COM PORCA INCLUSA, *12 X 80 MM*</v>
          </cell>
          <cell r="E4898" t="str">
            <v>UN</v>
          </cell>
        </row>
        <row r="4899">
          <cell r="A4899" t="str">
            <v>SINAPI-I 44279</v>
          </cell>
          <cell r="D4899" t="str">
            <v>SUPORTE DEGRAU PARA CABOS PARA CAIXA SUBTERRANEA, 608 MM, 14 FUROS - SD2</v>
          </cell>
          <cell r="E4899" t="str">
            <v>UN</v>
          </cell>
        </row>
        <row r="4900">
          <cell r="A4900" t="str">
            <v>SINAPI-I 44063</v>
          </cell>
          <cell r="D4900" t="str">
            <v>CANAL /CANALETA DE DRENAGEM EM CONCRETO POLIMERO, CLASSE C250, LARGURA EXTERIOR 13 CM, ALTURA EXTERIOR 9,5 CM, COMPRIMENTO DE 100 CM (INCLUI GRELHA GALVANIZADA E KIT DE FIXACAO COM PARAFUSO)</v>
          </cell>
          <cell r="E4900" t="str">
            <v>M</v>
          </cell>
        </row>
        <row r="4901">
          <cell r="A4901" t="str">
            <v>SINAPI-I 45374</v>
          </cell>
          <cell r="D4901" t="str">
            <v>GRELHA DE PISO PRE-MOLDADA DE CONCRETO, COM FUROS, ESPESSURA DE 0,05 M, DIMENSOES: L = *0,25* M; C = *0,60* M</v>
          </cell>
          <cell r="E4901" t="str">
            <v>UN</v>
          </cell>
        </row>
        <row r="4902">
          <cell r="A4902" t="str">
            <v>SINAPI-I 45373</v>
          </cell>
          <cell r="D4902" t="str">
            <v>CANALETA PRE-MOLDADA DE CONCRETO, GEOMETRIA RETANGULAR, COM DIMENSOES INTERNAS: L = 0,20 M; H = 0,20 M; C = *0,60* M</v>
          </cell>
          <cell r="E4902" t="str">
            <v>UN</v>
          </cell>
        </row>
        <row r="4903">
          <cell r="A4903" t="str">
            <v>SINAPI-I 45371</v>
          </cell>
          <cell r="D4903" t="str">
            <v>GRELHA ARTICULADA DE PVC OU PP PARA CALHA DE PISO 20 X 50 CM</v>
          </cell>
          <cell r="E4903" t="str">
            <v>UN</v>
          </cell>
        </row>
        <row r="4904">
          <cell r="A4904" t="str">
            <v>SINAPI-I 45370</v>
          </cell>
          <cell r="D4904" t="str">
            <v>GRELHA DE PVC OU PP PARA CALHA DE PISO 20 X 50 CM - PEDESTRE</v>
          </cell>
          <cell r="E4904" t="str">
            <v>UN</v>
          </cell>
        </row>
        <row r="4905">
          <cell r="A4905" t="str">
            <v>SINAPI-I 44234</v>
          </cell>
          <cell r="D4905" t="str">
            <v>FIXADOR PARA GRADIL EM POLIAMIDA, ACOMPANHA TAMPA ACABAMENTO (NAO INCLUI PARAFUSO ALLEN)</v>
          </cell>
          <cell r="E4905" t="str">
            <v>UN</v>
          </cell>
        </row>
        <row r="4906">
          <cell r="A4906" t="str">
            <v>SINAPI-I 44229</v>
          </cell>
          <cell r="D4906" t="str">
            <v>PARAFUSO EM ACO INOX (TIPO ALLEN) M6 X 40 MM, COM CABECA BOLEADA / ABAULADA, SEXTAVADA INTERNA, COM ROSCA</v>
          </cell>
          <cell r="E4906" t="str">
            <v>UN</v>
          </cell>
        </row>
        <row r="4907">
          <cell r="A4907" t="str">
            <v>SINAPI-I 44164</v>
          </cell>
          <cell r="D4907" t="str">
            <v>TUBO / POSTE RETANGULAR 40 X 60 MM, EM CHAPA ACO GALVANIZADO REVESTIDO EM PVC COM E = 1,55 MM, H = 2,6 M, 6,4 KG/PC, PARA GRADIL E OUTROS (POSTE RETO, SEM BASE, PARA CHUMBAMENTO, INCLUI TAMPA SUPERIOR) (NAO INCLUI FIXADORES)</v>
          </cell>
          <cell r="E4907" t="str">
            <v>UN</v>
          </cell>
        </row>
        <row r="4908">
          <cell r="A4908" t="str">
            <v>SINAPI-I 43658</v>
          </cell>
          <cell r="D4908" t="str">
            <v>GRADIL *2030 X 2500* MM (A X L), FIO DE 4,30 MM (HORIZONTAL) E 5,10 MM (VERTICAL), MALHA 50 X 200 MM, GALVANIZADO E REVESTIDO EM PVC</v>
          </cell>
          <cell r="E4908" t="str">
            <v>M2</v>
          </cell>
        </row>
        <row r="4909">
          <cell r="A4909" t="str">
            <v>SINAPI-I 44482</v>
          </cell>
          <cell r="D4909" t="str">
            <v>MOURAO DE CONCRETO RETO, SECAO QUADRADA, *15 X 15 CM*, *H= 2,30 M*</v>
          </cell>
          <cell r="E4909" t="str">
            <v>UN</v>
          </cell>
        </row>
        <row r="4910">
          <cell r="A4910" t="str">
            <v>SINAPI-I 45554</v>
          </cell>
          <cell r="D4910" t="str">
            <v>TELA DE ARAME GALVANIZADA REVESTIDA EM PVC, QUADRANGULAR / LOSANGULAR, FIO 2,10 MM (14 BWG), BITOLA FINAL = *2,8* MM, MALHA *5 X 5* CM, H = 2 M</v>
          </cell>
          <cell r="E4910" t="str">
            <v>M2</v>
          </cell>
        </row>
        <row r="4911">
          <cell r="A4911" t="str">
            <v>SINAPI-I 45555</v>
          </cell>
          <cell r="D4911" t="str">
            <v>TELA DE ARAME GALVANIZADA REVESTIDA EM PVC, QUADRANGULAR / LOSANGULAR, FIO 2,77 MM (12 BWG), BITOLA FINAL = *3,8* MM, MALHA *5 X 5* CM, H = 2 M</v>
          </cell>
          <cell r="E4911" t="str">
            <v>M2</v>
          </cell>
        </row>
        <row r="4912">
          <cell r="A4912" t="str">
            <v>SINAPI-I 45553</v>
          </cell>
          <cell r="D4912" t="str">
            <v>PORTAO DE ABRIR / GIRO, PARA USO EM ALAMBRADOS, ESTRUTURADO POR TUBOS DE ACO GALVANIZADO, COM TELA DE ARAME, 0,90 X 2,10 M</v>
          </cell>
          <cell r="E4912" t="str">
            <v>UN</v>
          </cell>
        </row>
        <row r="4913">
          <cell r="A4913" t="str">
            <v>SINAPI-I 45111</v>
          </cell>
          <cell r="D4913" t="str">
            <v>POLIMERO HIDROGEL / ADESIVO FIXADOR PARA HIDROSSEMEADURA/IRRIGACAO</v>
          </cell>
          <cell r="E4913" t="str">
            <v>KG</v>
          </cell>
        </row>
        <row r="4914">
          <cell r="A4914" t="str">
            <v>SINAPI-I 45109</v>
          </cell>
          <cell r="D4914" t="str">
            <v>MIX DE SEMENTES PARA FORMACAO DE GRAMADOS, PARA HIDROSSEMEADURA</v>
          </cell>
          <cell r="E4914" t="str">
            <v>KG</v>
          </cell>
        </row>
        <row r="4915">
          <cell r="A4915" t="str">
            <v>SINAPI-I 45108</v>
          </cell>
          <cell r="D4915" t="str">
            <v>MULCH DE FIBRA DE MADEIRA PROCESSADA</v>
          </cell>
          <cell r="E4915" t="str">
            <v>KG</v>
          </cell>
        </row>
        <row r="4916">
          <cell r="A4916" t="str">
            <v>SINAPI-I 44873</v>
          </cell>
          <cell r="D4916" t="str">
            <v>TROMBETA OU FUNIL, DE ANCORAGEM ATIVA PARA CABOS COM ATE 2 CORDOALHAS DE DIAMETRO NOMINAL 12,7 MM</v>
          </cell>
          <cell r="E4916" t="str">
            <v>UN</v>
          </cell>
        </row>
        <row r="4917">
          <cell r="A4917" t="str">
            <v>SINAPI-I 44863</v>
          </cell>
          <cell r="D4917" t="str">
            <v>BLOCO DE ANCORAGEM ATIVA PARA CABOS COM ATE 2 CORDOALHAS DE DIAMETRO NOMINAL 12,7 MM</v>
          </cell>
          <cell r="E4917" t="str">
            <v>UN</v>
          </cell>
        </row>
        <row r="4918">
          <cell r="A4918" t="str">
            <v>SINAPI-I 44853</v>
          </cell>
          <cell r="D4918" t="str">
            <v>PLACA DE ANCORAGEM ATIVA PARA CABOS COM ATE 2 CORDOALHAS DE DIAMETRO NOMINAL 12,7 MM</v>
          </cell>
          <cell r="E4918" t="str">
            <v>UN</v>
          </cell>
        </row>
        <row r="4919">
          <cell r="A4919" t="str">
            <v>SINAPI-I 44842</v>
          </cell>
          <cell r="D4919" t="str">
            <v>CUNHA DE ACO BIPARTIDA PARA FIXACAO DE CORDOALHA ENGRAXADA E PLASTIFICADA DE DIAMETRO NOMINAL 12,7 MM</v>
          </cell>
          <cell r="E4919" t="str">
            <v>UN</v>
          </cell>
        </row>
        <row r="4920">
          <cell r="A4920" t="str">
            <v>SINAPI-I 44878</v>
          </cell>
          <cell r="D4920" t="str">
            <v>TROMBETA OU FUNIL, DE ANCORAGEM ATIVA PARA CABOS COM ATE 2 CORDOALHAS DE DIAMETRO NOMINAL 15,2 MM</v>
          </cell>
          <cell r="E4920" t="str">
            <v>UN</v>
          </cell>
        </row>
        <row r="4921">
          <cell r="A4921" t="str">
            <v>SINAPI-I 44868</v>
          </cell>
          <cell r="D4921" t="str">
            <v>BLOCO DE ANCORAGEM ATIVA PARA CABOS COM ATE 2 CORDOALHAS DE DIAMETRO NOMINAL 15,2 MM</v>
          </cell>
          <cell r="E4921" t="str">
            <v>UN</v>
          </cell>
        </row>
        <row r="4922">
          <cell r="A4922" t="str">
            <v>SINAPI-I 44858</v>
          </cell>
          <cell r="D4922" t="str">
            <v>PLACA DE ANCORAGEM ATIVA PARA CABOS COM ATE 2 CORDOALHAS DE DIAMETRO NOMINAL 15,2 MM</v>
          </cell>
          <cell r="E4922" t="str">
            <v>UN</v>
          </cell>
        </row>
        <row r="4923">
          <cell r="A4923" t="str">
            <v>SINAPI-I 44843</v>
          </cell>
          <cell r="D4923" t="str">
            <v>CUNHA DE ACO BIPARTIDA PARA FIXACAO DE CORDOALHA ENGRAXADA E PLASTIFICADA DE DIAMETRO NOMINAL 15,2 MM</v>
          </cell>
          <cell r="E4923" t="str">
            <v>UN</v>
          </cell>
        </row>
        <row r="4924">
          <cell r="A4924" t="str">
            <v>SINAPI-I 44877</v>
          </cell>
          <cell r="D4924" t="str">
            <v>TROMBETA OU FUNIL, DE ANCORAGEM ATIVA PARA CABOS COM ATE 12 CORDOALHAS DE DIAMETRO NOMINAL 12,7 MM</v>
          </cell>
          <cell r="E4924" t="str">
            <v>UN</v>
          </cell>
        </row>
        <row r="4925">
          <cell r="A4925" t="str">
            <v>SINAPI-I 44867</v>
          </cell>
          <cell r="D4925" t="str">
            <v>BLOCO DE ANCORAGEM ATIVA PARA CABOS COM ATE 12 CORDOALHAS DE DIAMETRO NOMINAL 12,7 MM</v>
          </cell>
          <cell r="E4925" t="str">
            <v>UN</v>
          </cell>
        </row>
        <row r="4926">
          <cell r="A4926" t="str">
            <v>SINAPI-I 44857</v>
          </cell>
          <cell r="D4926" t="str">
            <v>PLACA DE ANCORAGEM ATIVA PARA CABOS COM ATE 12 CORDOALHAS DE DIAMETRO NOMINAL 12,7 MM</v>
          </cell>
          <cell r="E4926" t="str">
            <v>UN</v>
          </cell>
        </row>
        <row r="4927">
          <cell r="A4927" t="str">
            <v>SINAPI-I 44882</v>
          </cell>
          <cell r="D4927" t="str">
            <v>TROMBETA OU FUNIL, DE ANCORAGEM ATIVA PARA CABOS COM ATE 12 CORDOALHAS DE DIAMETRO NOMINAL 15,2 MM</v>
          </cell>
          <cell r="E4927" t="str">
            <v>UN</v>
          </cell>
        </row>
        <row r="4928">
          <cell r="A4928" t="str">
            <v>SINAPI-I 44872</v>
          </cell>
          <cell r="D4928" t="str">
            <v>BLOCO DE ANCORAGEM ATIVA PARA CABOS COM ATE 12 CORDOALHAS DE DIAMETRO NOMINAL 15,2 MM</v>
          </cell>
          <cell r="E4928" t="str">
            <v>UN</v>
          </cell>
        </row>
        <row r="4929">
          <cell r="A4929" t="str">
            <v>SINAPI-I 44862</v>
          </cell>
          <cell r="D4929" t="str">
            <v>PLACA DE ANCORAGEM ATIVA PARA CABOS COM ATE 12 CORDOALHAS DE DIAMETRO NOMINAL 15,2 MM</v>
          </cell>
          <cell r="E4929" t="str">
            <v>UN</v>
          </cell>
        </row>
        <row r="4930">
          <cell r="A4930" t="str">
            <v>SINAPI-I 44874</v>
          </cell>
          <cell r="D4930" t="str">
            <v>TROMBETA OU FUNIL, DE ANCORAGEM ATIVA PARA CABOS COM ATE 4 CORDOALHAS DE DIAMETRO NOMINAL 12,7 MM</v>
          </cell>
          <cell r="E4930" t="str">
            <v>UN</v>
          </cell>
        </row>
        <row r="4931">
          <cell r="A4931" t="str">
            <v>SINAPI-I 44864</v>
          </cell>
          <cell r="D4931" t="str">
            <v>BLOCO DE ANCORAGEM ATIVA PARA CABOS COM ATE 4 CORDOALHAS DE DIAMETRO NOMINAL 12,7 MM</v>
          </cell>
          <cell r="E4931" t="str">
            <v>UN</v>
          </cell>
        </row>
        <row r="4932">
          <cell r="A4932" t="str">
            <v>SINAPI-I 44854</v>
          </cell>
          <cell r="D4932" t="str">
            <v>PLACA DE ANCORAGEM ATIVA PARA CABOS COM ATE 4 CORDOALHAS DE DIAMETRO NOMINAL 12,7 MM</v>
          </cell>
          <cell r="E4932" t="str">
            <v>UN</v>
          </cell>
        </row>
        <row r="4933">
          <cell r="A4933" t="str">
            <v>SINAPI-I 44879</v>
          </cell>
          <cell r="D4933" t="str">
            <v>TROMBETA OU FUNIL, DE ANCORAGEM ATIVA PARA CABOS COM ATE 4 CORDOALHAS DE DIAMETRO NOMINAL 15,2 MM</v>
          </cell>
          <cell r="E4933" t="str">
            <v>UN</v>
          </cell>
        </row>
        <row r="4934">
          <cell r="A4934" t="str">
            <v>SINAPI-I 44869</v>
          </cell>
          <cell r="D4934" t="str">
            <v>BLOCO DE ANCORAGEM ATIVA PARA CABOS COM ATE 4 CORDOALHAS DE DIAMETRO NOMINAL 15,2 MM</v>
          </cell>
          <cell r="E4934" t="str">
            <v>UN</v>
          </cell>
        </row>
        <row r="4935">
          <cell r="A4935" t="str">
            <v>SINAPI-I 44859</v>
          </cell>
          <cell r="D4935" t="str">
            <v>PLACA DE ANCORAGEM ATIVA PARA CABOS COM ATE 4 CORDOALHAS DE DIAMETRO NOMINAL 15,2 MM</v>
          </cell>
          <cell r="E4935" t="str">
            <v>UN</v>
          </cell>
        </row>
        <row r="4936">
          <cell r="A4936" t="str">
            <v>SINAPI-I 44875</v>
          </cell>
          <cell r="D4936" t="str">
            <v>TROMBETA OU FUNIL, DE ANCORAGEM ATIVA PARA CABOS COM ATE 6 CORDOALHAS DE DIAMETRO NOMINAL 12,7 MM</v>
          </cell>
          <cell r="E4936" t="str">
            <v>UN</v>
          </cell>
        </row>
        <row r="4937">
          <cell r="A4937" t="str">
            <v>SINAPI-I 44865</v>
          </cell>
          <cell r="D4937" t="str">
            <v>BLOCO DE ANCORAGEM ATIVA PARA CABOS COM ATE 6 CORDOALHAS DE DIAMETRO NOMINAL 12,7 MM</v>
          </cell>
          <cell r="E4937" t="str">
            <v>UN</v>
          </cell>
        </row>
        <row r="4938">
          <cell r="A4938" t="str">
            <v>SINAPI-I 44855</v>
          </cell>
          <cell r="D4938" t="str">
            <v>PLACA DE ANCORAGEM ATIVA PARA CABOS COM ATE 6 CORDOALHAS DE DIAMETRO NOMINAL 12,7 MM</v>
          </cell>
          <cell r="E4938" t="str">
            <v>UN</v>
          </cell>
        </row>
        <row r="4939">
          <cell r="A4939" t="str">
            <v>SINAPI-I 44880</v>
          </cell>
          <cell r="D4939" t="str">
            <v>TROMBETA OU FUNIL, DE ANCORAGEM ATIVA PARA CABOS COM ATE 6 CORDOALHAS DE DIAMETRO NOMINAL 15,2 MM</v>
          </cell>
          <cell r="E4939" t="str">
            <v>UN</v>
          </cell>
        </row>
        <row r="4940">
          <cell r="A4940" t="str">
            <v>SINAPI-I 44870</v>
          </cell>
          <cell r="D4940" t="str">
            <v>BLOCO DE ANCORAGEM ATIVA PARA CABOS COM ATE 6 CORDOALHAS DE DIAMETRO NOMINAL 15,2 MM</v>
          </cell>
          <cell r="E4940" t="str">
            <v>UN</v>
          </cell>
        </row>
        <row r="4941">
          <cell r="A4941" t="str">
            <v>SINAPI-I 44860</v>
          </cell>
          <cell r="D4941" t="str">
            <v>PLACA DE ANCORAGEM ATIVA PARA CABOS COM ATE 6 CORDOALHAS DE DIAMETRO NOMINAL 15,2 MM</v>
          </cell>
          <cell r="E4941" t="str">
            <v>UN</v>
          </cell>
        </row>
        <row r="4942">
          <cell r="A4942" t="str">
            <v>SINAPI-I 44876</v>
          </cell>
          <cell r="D4942" t="str">
            <v>TROMBETA OU FUNIL, DE ANCORAGEM ATIVA PARA CABOS COM ATE 7 CORDOALHAS DE DIAMETRO NOMINAL 12,7 MM</v>
          </cell>
          <cell r="E4942" t="str">
            <v>UN</v>
          </cell>
        </row>
        <row r="4943">
          <cell r="A4943" t="str">
            <v>SINAPI-I 44866</v>
          </cell>
          <cell r="D4943" t="str">
            <v>BLOCO DE ANCORAGEM ATIVA PARA CABOS COM ATE 7 CORDOALHAS DE DIAMETRO NOMINAL 12,7 MM</v>
          </cell>
          <cell r="E4943" t="str">
            <v>UN</v>
          </cell>
        </row>
        <row r="4944">
          <cell r="A4944" t="str">
            <v>SINAPI-I 44856</v>
          </cell>
          <cell r="D4944" t="str">
            <v>PLACA DE ANCORAGEM ATIVA PARA CABOS COM ATE 7 CORDOALHAS DE DIAMETRO NOMINAL 12,7 MM</v>
          </cell>
          <cell r="E4944" t="str">
            <v>UN</v>
          </cell>
        </row>
        <row r="4945">
          <cell r="A4945" t="str">
            <v>SINAPI-I 44881</v>
          </cell>
          <cell r="D4945" t="str">
            <v>TROMBETA OU FUNIL, DE ANCORAGEM ATIVA PARA CABOS COM ATE 7 CORDOALHAS DE DIAMETRO NOMINAL 15,2 MM</v>
          </cell>
          <cell r="E4945" t="str">
            <v>UN</v>
          </cell>
        </row>
        <row r="4946">
          <cell r="A4946" t="str">
            <v>SINAPI-I 44871</v>
          </cell>
          <cell r="D4946" t="str">
            <v>BLOCO DE ANCORAGEM ATIVA PARA CABOS COM ATE 7 CORDOALHAS DE DIAMETRO NOMINAL 15,2 MM</v>
          </cell>
          <cell r="E4946" t="str">
            <v>UN</v>
          </cell>
        </row>
        <row r="4947">
          <cell r="A4947" t="str">
            <v>SINAPI-I 44861</v>
          </cell>
          <cell r="D4947" t="str">
            <v>PLACA DE ANCORAGEM ATIVA PARA CABOS COM ATE 7 CORDOALHAS DE DIAMETRO NOMINAL 15,2 MM</v>
          </cell>
          <cell r="E4947" t="str">
            <v>UN</v>
          </cell>
        </row>
        <row r="4948">
          <cell r="A4948" t="str">
            <v>SINAPI-I 44849</v>
          </cell>
          <cell r="D4948" t="str">
            <v>CAP FECHADO PARA PROTENSAO DE CORDOALHA ENGRAXADA E PLASTIFICADA</v>
          </cell>
          <cell r="E4948" t="str">
            <v>UN</v>
          </cell>
        </row>
        <row r="4949">
          <cell r="A4949" t="str">
            <v>SINAPI-I 44848</v>
          </cell>
          <cell r="D4949" t="str">
            <v>TUBETE PLASTICO PARA PROTENSAO DE CORDOALHA ENGRAXADA E PLASTIFICADA ATE 15,2 MM</v>
          </cell>
          <cell r="E4949" t="str">
            <v>M</v>
          </cell>
        </row>
        <row r="4950">
          <cell r="A4950" t="str">
            <v>SINAPI-I 44846</v>
          </cell>
          <cell r="D4950" t="str">
            <v>CAP ABERTO PARA ANCORAGEM ATIVA DE PROTENSAO DE CORDOALHA ENGRAXADA E PLASTIFICADA DE DIAMETRO NOMINAL 12,7 MM</v>
          </cell>
          <cell r="E4950" t="str">
            <v>UN</v>
          </cell>
        </row>
        <row r="4951">
          <cell r="A4951" t="str">
            <v>SINAPI-I 44844</v>
          </cell>
          <cell r="D4951" t="str">
            <v>POCKET FORMER PARA ANCORAGEM ATIVA DE PROTENSAO DE CORDOALHA ENGRAXADA E PLASTIFICADA DE DIAMETRO NOMINAL DE 12,7 MM</v>
          </cell>
          <cell r="E4951" t="str">
            <v>UN</v>
          </cell>
        </row>
        <row r="4952">
          <cell r="A4952" t="str">
            <v>SINAPI-I 44840</v>
          </cell>
          <cell r="D4952" t="str">
            <v>BLOCO DE ANCORAGEM DE FERRO FUNDIDO, PARA CORDOALHA ENGRAXADA E PLASTIFICADA DE DIAMETRO NOMINAL 12,7 MM</v>
          </cell>
          <cell r="E4952" t="str">
            <v>UN</v>
          </cell>
        </row>
        <row r="4953">
          <cell r="A4953" t="str">
            <v>SINAPI-I 44847</v>
          </cell>
          <cell r="D4953" t="str">
            <v>CAP ABERTO PARA ANCORAGEM ATIVA DE PROTENSAO DE CORDOALHA ENGRAXADA E PLASTIFICADA DE DIAMETRO NOMINAL 15,2 MM</v>
          </cell>
          <cell r="E4953" t="str">
            <v>UN</v>
          </cell>
        </row>
        <row r="4954">
          <cell r="A4954" t="str">
            <v>SINAPI-I 44845</v>
          </cell>
          <cell r="D4954" t="str">
            <v>POCKET FORMER PARA ANCORAGEM ATIVA DE PROTENSAO DE CORDOALHA ENGRAXADA E PLASTIFICADA DE DIAMETRO NOMINAL DE 15,2 MM</v>
          </cell>
          <cell r="E4954" t="str">
            <v>UN</v>
          </cell>
        </row>
        <row r="4955">
          <cell r="A4955" t="str">
            <v>SINAPI-I 44841</v>
          </cell>
          <cell r="D4955" t="str">
            <v>BLOCO DE ANCORAGEM DE FERRO FUNDIDO, PARA CORDOALHA ENGRAXADA E PLASTIFICADA DE DIAMETRO NOMINAL 15,2 MM</v>
          </cell>
          <cell r="E4955" t="str">
            <v>UN</v>
          </cell>
        </row>
        <row r="4956">
          <cell r="A4956" t="str">
            <v>SINAPI-I 44883</v>
          </cell>
          <cell r="D4956" t="str">
            <v>PLACA DE ACO CALANDRADA PARA ANCORAGEM PASSIVA, TIPO LACO OU "U",DE CABOS COM ATE 2 CORDOALHAS</v>
          </cell>
          <cell r="E4956" t="str">
            <v>UN</v>
          </cell>
        </row>
        <row r="4957">
          <cell r="A4957" t="str">
            <v>SINAPI-I 44887</v>
          </cell>
          <cell r="D4957" t="str">
            <v>PLACA DE ACO CALANDRADA PARA ANCORAGEM PASSIVA, TIPO LACO OU "U", DE CABOS COM ATE 12 CORDOALHAS</v>
          </cell>
          <cell r="E4957" t="str">
            <v>UN</v>
          </cell>
        </row>
        <row r="4958">
          <cell r="A4958" t="str">
            <v>SINAPI-I 44884</v>
          </cell>
          <cell r="D4958" t="str">
            <v>PLACA DE ACO CALANDRADA PARA ANCORAGEM PASSIVA, TIPO LACO OU "U",DE CABOS COM ATE 4 CORDOALHAS</v>
          </cell>
          <cell r="E4958" t="str">
            <v>UN</v>
          </cell>
        </row>
        <row r="4959">
          <cell r="A4959" t="str">
            <v>SINAPI-I 44885</v>
          </cell>
          <cell r="D4959" t="str">
            <v>PLACA DE ACO CALANDRADA PARA ANCORAGEM PASSIVA, TIPO LACO OU "U", DE CABOS COM ATE 6 CORDOALHAS</v>
          </cell>
          <cell r="E4959" t="str">
            <v>UN</v>
          </cell>
        </row>
        <row r="4960">
          <cell r="A4960" t="str">
            <v>SINAPI-I 44886</v>
          </cell>
          <cell r="D4960" t="str">
            <v>PLACA DE ACO CALANDRADA PARA ANCORAGEM PASSIVA, TIPO LACO OU "U", DE CABOS COM ATE 7 CORDOALHAS</v>
          </cell>
          <cell r="E4960" t="str">
            <v>UN</v>
          </cell>
        </row>
        <row r="4961">
          <cell r="A4961" t="str">
            <v>SINAPI-I 44889</v>
          </cell>
          <cell r="D4961" t="str">
            <v>BAINHA METALICA GALVANIZADA REDONDA, COM DIAMETRO NOMINAL DE 35 MM</v>
          </cell>
          <cell r="E4961" t="str">
            <v>M</v>
          </cell>
        </row>
        <row r="4962">
          <cell r="A4962" t="str">
            <v>SINAPI-I 44890</v>
          </cell>
          <cell r="D4962" t="str">
            <v>BAINHA METALICA GALVANIZADA REDONDA, COM DIAMETRO NOMINAL DE 40 MM</v>
          </cell>
          <cell r="E4962" t="str">
            <v>M</v>
          </cell>
        </row>
        <row r="4963">
          <cell r="A4963" t="str">
            <v>SINAPI-I 44891</v>
          </cell>
          <cell r="D4963" t="str">
            <v>BAINHA METALICA GALVANIZADA REDONDA, COM DIAMETRO NOMINAL DE 50 MM</v>
          </cell>
          <cell r="E4963" t="str">
            <v>M</v>
          </cell>
        </row>
        <row r="4964">
          <cell r="A4964" t="str">
            <v>SINAPI-I 44892</v>
          </cell>
          <cell r="D4964" t="str">
            <v>BAINHA METALICA GALVANIZADA REDONDA, COM DIAMETRO NOMINAL DE 55 MM</v>
          </cell>
          <cell r="E4964" t="str">
            <v>M</v>
          </cell>
        </row>
        <row r="4965">
          <cell r="A4965" t="str">
            <v>SINAPI-I 44893</v>
          </cell>
          <cell r="D4965" t="str">
            <v>BAINHA METALICA GALVANIZADA REDONDA, COM DIAMETRO NOMINAL DE 60 MM</v>
          </cell>
          <cell r="E4965" t="str">
            <v>M</v>
          </cell>
        </row>
        <row r="4966">
          <cell r="A4966" t="str">
            <v>SINAPI-I 44894</v>
          </cell>
          <cell r="D4966" t="str">
            <v>BAINHA METALICA GALVANIZADA REDONDA, COM DIAMETRO NOMINAL DE 65 MM</v>
          </cell>
          <cell r="E4966" t="str">
            <v>M</v>
          </cell>
        </row>
        <row r="4967">
          <cell r="A4967" t="str">
            <v>SINAPI-I 44895</v>
          </cell>
          <cell r="D4967" t="str">
            <v>BAINHA METALICA GALVANIZADA REDONDA, COM DIAMETRO NOMINAL DE 80 MM</v>
          </cell>
          <cell r="E4967" t="str">
            <v>M</v>
          </cell>
        </row>
        <row r="4968">
          <cell r="A4968" t="str">
            <v>SINAPI-I 44836</v>
          </cell>
          <cell r="D4968" t="str">
            <v>CORDOALHA NUA PARA PROTENSAO, ACO CP 190 RB, DIAMETRO NOMINAL DE 12,70 MM</v>
          </cell>
          <cell r="E4968" t="str">
            <v>KG</v>
          </cell>
        </row>
        <row r="4969">
          <cell r="A4969" t="str">
            <v>SINAPI-I 44837</v>
          </cell>
          <cell r="D4969" t="str">
            <v>CORDOALHA NUA PARA PROTENSAO, ACO CP 190 RB, DIAMETRO NOMINAL DE 15,20 MM</v>
          </cell>
          <cell r="E4969" t="str">
            <v>KG</v>
          </cell>
        </row>
        <row r="4970">
          <cell r="A4970" t="str">
            <v>SINAPI-I 44838</v>
          </cell>
          <cell r="D4970" t="str">
            <v>CORDOALHA NUA PARA PROTENSAO, ACO CP 210 RB, DIAMETRO NOMINAL DE 12,70 MM</v>
          </cell>
          <cell r="E4970" t="str">
            <v>KG</v>
          </cell>
        </row>
        <row r="4971">
          <cell r="A4971" t="str">
            <v>SINAPI-I 44839</v>
          </cell>
          <cell r="D4971" t="str">
            <v>CORDOALHA NUA PARA PROTENSAO, ACO CP 210 RB, DIAMETRO NOMINAL DE 15,20 MM</v>
          </cell>
          <cell r="E4971" t="str">
            <v>KG</v>
          </cell>
        </row>
        <row r="4972">
          <cell r="A4972" t="str">
            <v>SINAPI-I 44832</v>
          </cell>
          <cell r="D4972" t="str">
            <v>CORDOALHA ENGRAXADA E PLASTIFICADA PEAD, PARA PROTENSAO, ACO CP 190 RB, DIAMETRO NOMINAL DE 12,70 MM</v>
          </cell>
          <cell r="E4972" t="str">
            <v>KG</v>
          </cell>
        </row>
        <row r="4973">
          <cell r="A4973" t="str">
            <v>SINAPI-I 44833</v>
          </cell>
          <cell r="D4973" t="str">
            <v>CORDOALHA ENGRAXADA E PLASTIFICADA PEAD, PARA PROTENSAO, ACO CP 190 RB, DIAMETRO NOMINAL DE 15,20 MM</v>
          </cell>
          <cell r="E4973" t="str">
            <v>KG</v>
          </cell>
        </row>
        <row r="4974">
          <cell r="A4974" t="str">
            <v>SINAPI-I 44834</v>
          </cell>
          <cell r="D4974" t="str">
            <v>CORDOALHA ENGRAXADA E PLASTIFICADA PEAD, PARA PROTENSAO, ACO CP 210 RB, DIAMETRO NOMINAL DE 12,70 MM</v>
          </cell>
          <cell r="E4974" t="str">
            <v>KG</v>
          </cell>
        </row>
        <row r="4975">
          <cell r="A4975" t="str">
            <v>SINAPI-I 44835</v>
          </cell>
          <cell r="D4975" t="str">
            <v>CORDOALHA ENGRAXADA E PLASTIFICADA PEAD, PARA PROTENSAO, ACO CP 210 RB, DIAMETRO NOMINAL DE 15,20 MM</v>
          </cell>
          <cell r="E4975" t="str">
            <v>KG</v>
          </cell>
        </row>
        <row r="4976">
          <cell r="A4976" t="str">
            <v>SINAPI-I 44758</v>
          </cell>
          <cell r="D4976" t="str">
            <v>BATE ESTACA PARA INSTALACAO DE DEFENSAS METALICAS (GUARD RAIL) FIXO</v>
          </cell>
          <cell r="E4976" t="str">
            <v>UN</v>
          </cell>
        </row>
        <row r="4977">
          <cell r="A4977" t="str">
            <v>SINAPI-I 44008</v>
          </cell>
          <cell r="D4977" t="str">
            <v>BETONEIRA, CAPACIDADE NOMINAL 250 L, CAPACIDADE DE MISTURA *200* L, MOTOR ELETRICO MONOFASICO, POTENCIA 1CV, SEM CARREGADOR</v>
          </cell>
          <cell r="E4977" t="str">
            <v>UN</v>
          </cell>
        </row>
        <row r="4978">
          <cell r="A4978" t="str">
            <v>SINAPI-I 45487</v>
          </cell>
          <cell r="D4978" t="str">
            <v>BOMBA DE INJECAO, ELETRICA, TRIFASICA, POTENCIA 7,5 CV</v>
          </cell>
          <cell r="E4978" t="str">
            <v>UN</v>
          </cell>
        </row>
        <row r="4979">
          <cell r="A4979" t="str">
            <v>SINAPI-I 43998</v>
          </cell>
          <cell r="D4979" t="str">
            <v>CALDEIRA DE ASFALTO A GAS COM TERMOMETRO, CAPACIDADE 100 LITROS</v>
          </cell>
          <cell r="E4979" t="str">
            <v>UN</v>
          </cell>
        </row>
        <row r="4980">
          <cell r="A4980" t="str">
            <v>SINAPI-I 45654</v>
          </cell>
          <cell r="D4980" t="str">
            <v>CAMINHAO BITRUCK TRACAO 8X2, PESO BRUTO TOTAL (PBT) *29000* KG, PESO BRUTO TOTAL COMBINADO (PBTC) *36000* KG - POTENCIA *321* CV</v>
          </cell>
          <cell r="E4980" t="str">
            <v>UN</v>
          </cell>
        </row>
        <row r="4981">
          <cell r="A4981" t="str">
            <v>SINAPI-I 45652</v>
          </cell>
          <cell r="D4981" t="str">
            <v>PLATAFORMA GUINCHO-SOCORRO, COMPRIMENTO UTIL *10* M, LARGURA *2,60* M, CAPACIDADE DE CARGA *15000* KG, GUINCHO DE ARRASTE DE *15000* KG, BASCULANTE (NAO INCLUI CAMINHAO)</v>
          </cell>
          <cell r="E4981" t="str">
            <v>UN</v>
          </cell>
        </row>
        <row r="4982">
          <cell r="A4982" t="str">
            <v>SINAPI-I 45653</v>
          </cell>
          <cell r="D4982" t="str">
            <v>PLATAFORMA SOBRE CHASSI, COMPRIMENTO UTIL *10* M, LARGURA *2,60* M, CAPACIDADE DE CARGA *20000* KG, GUINCHO DE ARRASTE DE *20000* KG, RAMPA COM ACIONAMENTO ELETRO-HIDRAULICO (NAO INCLUI CAMINHAO)</v>
          </cell>
          <cell r="E4982" t="str">
            <v>UN</v>
          </cell>
        </row>
        <row r="4983">
          <cell r="A4983" t="str">
            <v>SINAPI-I 45110</v>
          </cell>
          <cell r="D4983" t="str">
            <v>TANQUE PARA HIDROSSEMEADURA, COM CAPACIDADE DE *8.000* LITROS, BOMBA E MANGUEIRAS PARA LANCAMENTO, MOTOR DIESEL COM POTENCIA DE 105 CV, 4 CILINDROS, EIXO MISTURADOR (NAO INCLUI CAMINHAO)</v>
          </cell>
          <cell r="E4983" t="str">
            <v>UN</v>
          </cell>
        </row>
        <row r="4984">
          <cell r="A4984" t="str">
            <v>SINAPI-I 45552</v>
          </cell>
          <cell r="D4984" t="str">
            <v>SEMIRREBOQUE COM TRES EIXOS, PARA TRANSPORTE DE CARGA SECA, DIMENSOES APROXIMADAS 2,60 X 14,50 X 0,50 M (NAO INCLUI CAVALO MECANICO)</v>
          </cell>
          <cell r="E4984" t="str">
            <v>UN</v>
          </cell>
        </row>
        <row r="4985">
          <cell r="A4985" t="str">
            <v>SINAPI-I 45650</v>
          </cell>
          <cell r="D4985" t="str">
            <v>PRANCHA REBAIXADA 3 EIXOS, COMPRIMENTO TOTAL DE *17* M, COMPRIMENTO UTIL REBAIXADO DE *7,00* M, PESCOCO DE *3,50* M, LARGURA DE *3,00* M, RAMPA COM ACIONAMENTO ELETRO-HIDRAULICO (NAO INCLUI CAVALO MECANICO)</v>
          </cell>
          <cell r="E4985" t="str">
            <v>UN</v>
          </cell>
        </row>
        <row r="4986">
          <cell r="A4986" t="str">
            <v>SINAPI-I 45651</v>
          </cell>
          <cell r="D4986" t="str">
            <v>PRANCHA RETA 3 EIXOS, COMPRIMENTO UTIL *11* M, PESCOCO DE *3,5* M, LARGURA 3,00 M, RAMPA COM ACIONAMENTO ELETRO-HIDRAULICO (NAO INCLUI CAVALO MECANICO)</v>
          </cell>
          <cell r="E4986" t="str">
            <v>UN</v>
          </cell>
        </row>
        <row r="4987">
          <cell r="A4987" t="str">
            <v>SINAPI-I 43999</v>
          </cell>
          <cell r="D4987" t="str">
            <v>CENTRAL DE LAMA BENTONITICA (DEPOSITO DE BENTONITA, MISTURADOR DE ALTA TURBULENCIA, SILO DE ARMAZENAMENTO DE LAMA E AGUA)</v>
          </cell>
          <cell r="E4987" t="str">
            <v>UN</v>
          </cell>
        </row>
        <row r="4988">
          <cell r="A4988" t="str">
            <v>SINAPI-I 41702</v>
          </cell>
          <cell r="D4988" t="str">
            <v>BOMBA HIDRAULICA MANUAL PARA MACACO HIDRAULICO DE PROTENSAO DE CORDOALHAS, DUPLA ACAO, PRESSAO MAXIMA 700 KG/CM2, CAPACIDADE DO RESERVATORIO DE 8000 CM3(INCLUI MANOMETRO E MANGUEIRA)</v>
          </cell>
          <cell r="E4988" t="str">
            <v>UN</v>
          </cell>
        </row>
        <row r="4989">
          <cell r="A4989" t="str">
            <v>SINAPI-I 41701</v>
          </cell>
          <cell r="D4989" t="str">
            <v>CILINDRO HIDRAULICO PARA PROTENSAO DE MONOBARRAS, COM HASTE VAZADA, ESFORCO MAXIMO DE 30 TONELADAS</v>
          </cell>
          <cell r="E4989" t="str">
            <v>UN</v>
          </cell>
        </row>
        <row r="4990">
          <cell r="A4990" t="str">
            <v>SINAPI-I 44332</v>
          </cell>
          <cell r="D4990" t="str">
            <v>MACACO PARA PROTENSAO DE CORDOALHAS, MP 5-7-B, ESFORCO MAXIMO DE 115 TONELADAS</v>
          </cell>
          <cell r="E4990" t="str">
            <v>UN</v>
          </cell>
        </row>
        <row r="4991">
          <cell r="A4991" t="str">
            <v>SINAPI-I 44852</v>
          </cell>
          <cell r="D4991" t="str">
            <v>CENTRAL DE BOMBEAMENTO HIDRAULICA MOTORIZADA, MOTOR 1,8 KW, 12000 RPM, MONOFASICO DE 220 VOLTS, AJUSTAVEL DE 0 ATE 700 BAR</v>
          </cell>
          <cell r="E4991" t="str">
            <v>UN</v>
          </cell>
        </row>
        <row r="4992">
          <cell r="A4992" t="str">
            <v>SINAPI-I 44850</v>
          </cell>
          <cell r="D4992" t="str">
            <v>MACACO HIDRAULICO DE PROTENSAO, DUPLA ACAO PARA MONOCABO DE ACO DE 12,7 MM, CAPACIDADE MAXIMA DE 20 TONELADAS, PRESSAO MAXIMA DE 700 BAR</v>
          </cell>
          <cell r="E4992" t="str">
            <v>UN</v>
          </cell>
        </row>
        <row r="4993">
          <cell r="A4993" t="str">
            <v>SINAPI-I 44851</v>
          </cell>
          <cell r="D4993" t="str">
            <v>MACACO HIDRAULICO DE PROTENSAO, DUPLA ACAO PARA MONOCABO DE ACO DE 15,2 MM, CAPACIDADE MAXIMA DE 30 TONELADAS, PRESSAO MAXIMA DE 700 BAR</v>
          </cell>
          <cell r="E4993" t="str">
            <v>UN</v>
          </cell>
        </row>
        <row r="4994">
          <cell r="A4994" t="str">
            <v>SINAPI-I 44237</v>
          </cell>
          <cell r="D4994" t="str">
            <v>MAQUINA DOBRADEIRA TDC, ESPESSURA 1,5 MM</v>
          </cell>
          <cell r="E4994" t="str">
            <v>UN</v>
          </cell>
        </row>
        <row r="4995">
          <cell r="A4995" t="str">
            <v>SINAPI-I 44007</v>
          </cell>
          <cell r="D4995" t="str">
            <v>ENCERADEIRA INDUSTRIAL *400 MM*, MOTOR 1 HP, 220 V, INCLUI SUPORTE DE DISCO E ESCOVA DE NYLON</v>
          </cell>
          <cell r="E4995" t="str">
            <v>UN</v>
          </cell>
        </row>
        <row r="4996">
          <cell r="A4996" t="str">
            <v>SINAPI-I 45623</v>
          </cell>
          <cell r="D4996" t="str">
            <v>MARTELO VIBRATORIO HIDRAULICO ACOPLAVEL PARA ESCAVADEIRAS, *1200 A 2200* KG</v>
          </cell>
          <cell r="E4996" t="str">
            <v>UN</v>
          </cell>
        </row>
        <row r="4997">
          <cell r="A4997" t="str">
            <v>SINAPI-I 45649</v>
          </cell>
          <cell r="D4997" t="str">
            <v>TORRE DE CRAVACAO PARA A EXECUCAO DE GEODRENO VERTICAL, LANCA DE 32 METROS, PARA DRENO FIBROQUIMICO DE LARGURA PADRAO (100 MM), ACOPLAVEL EM ESCAVADEIRA</v>
          </cell>
          <cell r="E4997" t="str">
            <v>UN</v>
          </cell>
        </row>
        <row r="4998">
          <cell r="A4998" t="str">
            <v>SINAPI-I 44386</v>
          </cell>
          <cell r="D4998" t="str">
            <v>MARTELO ROMPEDOR HIDRAULICO ACOPLAVEL PARA RETROESCAVADEIRAS / ESCAVADEIRAS, *1500 A 1700* KG</v>
          </cell>
          <cell r="E4998" t="str">
            <v>UN</v>
          </cell>
        </row>
        <row r="4999">
          <cell r="A4999" t="str">
            <v>SINAPI-I 41700</v>
          </cell>
          <cell r="D4999" t="str">
            <v>ESTABILIZADOR DE LINHA E PRESSAO, CAPACIDADE DE 120 BAR, COM MANOMETRO DE LEITURA, REGISTRO DE 1" COM RETORNO E LINHA</v>
          </cell>
          <cell r="E4999" t="str">
            <v>UN</v>
          </cell>
        </row>
        <row r="5000">
          <cell r="A5000" t="str">
            <v>SINAPI-I 44015</v>
          </cell>
          <cell r="D5000" t="str">
            <v>FURADEIRA ELETROMAGNETICA, VELOCIDADE (SEM CARGA/ COM CARGA) 450/ 270 RPM, ESPESSURA MAXIMA DA CHAPA A SER FURADA 50 MM, PORCA DE ADESAO MAGNETICA 17000 N, POTENCIA 1100 W, ALIMENTACAO 220 - 60 HZ, MONOFASICA</v>
          </cell>
          <cell r="E5000" t="str">
            <v>UN</v>
          </cell>
        </row>
        <row r="5001">
          <cell r="A5001" t="str">
            <v>SINAPI-I 45094</v>
          </cell>
          <cell r="D5001" t="str">
            <v>GRUPO GERADOR DIESEL, COM CARENAGEM, POTENCIA STANDART ENTRE 400 E 460 KVA, VELOCIDADE DE 1800 RPM, FREQUENCIA DE 60 HZ</v>
          </cell>
          <cell r="E5001" t="str">
            <v>UN</v>
          </cell>
        </row>
        <row r="5002">
          <cell r="A5002" t="str">
            <v>SINAPI-I 45155</v>
          </cell>
          <cell r="D5002" t="str">
            <v>GUINDASTE DERRICK, LANCA DE *20* M, CARGA MAXIMA 10T, POTENCIA 45 KW</v>
          </cell>
          <cell r="E5002" t="str">
            <v>UN</v>
          </cell>
        </row>
        <row r="5003">
          <cell r="A5003" t="str">
            <v>SINAPI-I 43984</v>
          </cell>
          <cell r="D5003" t="str">
            <v>GUINDASTE HIDRAULICO AUTOPROPELIDO, COM LANCA TRELICADA 40 M, CAPACIDADE MAXIMA 75 T, EQUIPADO COM CLAMSHELL</v>
          </cell>
          <cell r="E5003" t="str">
            <v>UN</v>
          </cell>
        </row>
        <row r="5004">
          <cell r="A5004" t="str">
            <v>SINAPI-I 45113</v>
          </cell>
          <cell r="D5004" t="str">
            <v>GUINDASTE HIDRAULICO AUTOPROPELIDO, COM LANCA TRELICADA 41 M, CAPACIDADE MAXIMA DE ELEVACAO 43 T, POTENCIA 230 KW, EQUIPADO COM CACAMBA DE ARRASTO (DRAGLINE) DE 0,76 M3</v>
          </cell>
          <cell r="E5004" t="str">
            <v>UN</v>
          </cell>
        </row>
        <row r="5005">
          <cell r="A5005" t="str">
            <v>SINAPI-I 45154</v>
          </cell>
          <cell r="D5005" t="str">
            <v>GUINDASTE HIDRAULICO RODOVIARIO, LANCA TELESCOPICA DE *50+20* M, CAPACIDADE MAXIMA DE 90T, 4 EIXOS, POTENCIA 330 KW, MOTOR DIESEL</v>
          </cell>
          <cell r="E5005" t="str">
            <v>UN</v>
          </cell>
        </row>
        <row r="5006">
          <cell r="A5006" t="str">
            <v>SINAPI-I 44000</v>
          </cell>
          <cell r="D5006" t="str">
            <v>GUINDASTE SOBRE ESTEIRAS COM LANCA TRELICADA (27 A 58 M), CAPACIDADE DE CARGA MAXIMA DE 35 A 76,5 T</v>
          </cell>
          <cell r="E5006" t="str">
            <v>UN</v>
          </cell>
        </row>
        <row r="5007">
          <cell r="A5007" t="str">
            <v>SINAPI-I 44001</v>
          </cell>
          <cell r="D5007" t="str">
            <v>GUINDASTE SOBRE ESTEIRAS, COM LANCA TRELICADA DE 27 M ATE 58 M, CAPACIDADE MAXIMA DE 35 T ATE 76,5 T, EQUIPADO COM CLAMSHELL - 220 KW (GARRA PARA PAREDE DIAFRAGMA, ESTACA BARRET, ETC)</v>
          </cell>
          <cell r="E5007" t="str">
            <v>UN</v>
          </cell>
        </row>
        <row r="5008">
          <cell r="A5008" t="str">
            <v>SINAPI-I 45281</v>
          </cell>
          <cell r="D5008" t="str">
            <v>CESTA AEREA SIMPLES DE FIBRA, ISOLAMENTO CLASSE C (NAO INCLUI LANCA)</v>
          </cell>
          <cell r="E5008" t="str">
            <v>UN</v>
          </cell>
        </row>
        <row r="5009">
          <cell r="A5009" t="str">
            <v>SINAPI-I 44985</v>
          </cell>
          <cell r="D5009" t="str">
            <v>LIXADEIRA DE PAREDE, COM LED, POTENCIA 750 W, FREQUENCIA 60 HZ, VELOCIDADE 1000 A 2100 RPM, DIAMETRO DA LIXA 225 MM</v>
          </cell>
          <cell r="E5009" t="str">
            <v>UN</v>
          </cell>
        </row>
        <row r="5010">
          <cell r="A5010" t="str">
            <v>SINAPI-I 45092</v>
          </cell>
          <cell r="D5010" t="str">
            <v>MARTELETE PERFURADOR/ ROMPEDOR ELETRICO, *800* W, 220 V</v>
          </cell>
          <cell r="E5010" t="str">
            <v>UN</v>
          </cell>
        </row>
        <row r="5011">
          <cell r="A5011" t="str">
            <v>SINAPI-I 44811</v>
          </cell>
          <cell r="D5011" t="str">
            <v>MINI GUINDASTE ARANHA SOBRE ESTEIRAS E LANCA TELESCOPICA, CAPACIDADE MAXIMA DE CARGA 3,0 TON, RAIO MAXIMO DE TRABALHO 8,25 M, ALTURA DE LANCA DO SOLO 9,2 M, 55 M DE CABO DE ACO 8 MM, MOTOR ELETRICO 220/380 VOLTS TRIFASICO</v>
          </cell>
          <cell r="E5011" t="str">
            <v>UN</v>
          </cell>
        </row>
        <row r="5012">
          <cell r="A5012" t="str">
            <v>SINAPI-I 44551</v>
          </cell>
          <cell r="D5012" t="str">
            <v>MISTURADOR PARA PREPARO DE LAMA ESTABILIZANTE COM CAPACIDADE DE *4000* L, COM BOMBA CENTRIFUGA 5,5 HP A 23,07 HP, PARA SISTEMA DE FURO DIRECIONAL</v>
          </cell>
          <cell r="E5012" t="str">
            <v>UN</v>
          </cell>
        </row>
        <row r="5013">
          <cell r="A5013" t="str">
            <v>SINAPI-I 44009</v>
          </cell>
          <cell r="D5013" t="str">
            <v>MAQUINA DEMARCADORA DE FAIXA DE TRAFEGO A FRIO, TRACAO MANUAL, POTENCIA DE 4 CV, PRESSAO MAX 3300 PSI</v>
          </cell>
          <cell r="E5013" t="str">
            <v>UN</v>
          </cell>
        </row>
        <row r="5014">
          <cell r="A5014" t="str">
            <v>SINAPI-I 44236</v>
          </cell>
          <cell r="D5014" t="str">
            <v>MAQUINA FORMER DOBRAS DIVERSAS: 220V/380V TRIFASICO OU MONOFASICO, CAPACIDADE 0,5-1,27MM, MOTOR COM POTENCIA DE 2CV</v>
          </cell>
          <cell r="E5014" t="str">
            <v>UN</v>
          </cell>
        </row>
        <row r="5015">
          <cell r="A5015" t="str">
            <v>SINAPI-I 44010</v>
          </cell>
          <cell r="D5015" t="str">
            <v>MAQUINA METALEIRA UNIVERSAL MULTIUSO, MODELO IW 110/180 BTD</v>
          </cell>
          <cell r="E5015" t="str">
            <v>UN</v>
          </cell>
        </row>
        <row r="5016">
          <cell r="A5016" t="str">
            <v>SINAPI-I 44444</v>
          </cell>
          <cell r="D5016" t="str">
            <v>MAQUINA PARA SOLDA POR ELETROFUSAO PARA TUBOS DE POLIETILENO DE ALTA DENSIDADE (PEAD) COM DIAMETRO EXTERNO DE 20 A 1600 MM, POTENCIA ENTRE 3500 E 3680 W, TENSAO DE SAIDA CONTROLADA ENTRE 8 E 48 V, CORRENTE DE SOLDAGEM DE ATE 120 A, TENSAO DE ALIMENTACAO DE 230 V E CORRENTE DE ALIMENTACAO DE ATE 32 A, MONOFASICO, FREQUENCIA ENTRE 50 A 60 HZ, INCLUI CABOS DE SOLDAGEM E DE ALIMENTACAO E SCANNER</v>
          </cell>
          <cell r="E5016" t="str">
            <v>UN</v>
          </cell>
        </row>
        <row r="5017">
          <cell r="A5017" t="str">
            <v>SINAPI-I 44443</v>
          </cell>
          <cell r="D5017" t="str">
            <v>MAQUINA PARA SOLDA POR ELETROFUSAO PARA TUBOS DE POLIETILENO DE ALTA DENSIDADE (PEAD) COM DIAMETRO EXTERNO DE 20 A 800 MM, POTENCIA ENTRE 2750 E 3000 W, TENSAO DE SAIDA CONTROLADA ENTRE 8 E 48 V, CORRENTE DE SOLDAGEM DE ATE 90 A, TENSAO DE ALIMENTACAO DE 230 V, CORRENTE DE ALIMENTACAO DE ATE 16 A, BIFASICO, FREQUECIA ENTRE 50 A 60 HZ, INCLUI CABOS DE SOLDAGEM E DE ALIMENTACAO E SCANNER</v>
          </cell>
          <cell r="E5017" t="str">
            <v>UN</v>
          </cell>
        </row>
        <row r="5018">
          <cell r="A5018" t="str">
            <v>SINAPI-I 44441</v>
          </cell>
          <cell r="D5018" t="str">
            <v>MAQUINA PARA SOLDA POR TERMOFUSAO PARA TUBOS DE POLIETILENO DE ALTA DENSIDADE (PEAD) COM DIAMETRO EXTERNO DE 315 A 630 MM, POTENCIA ENTRE 8000 E 12350 W</v>
          </cell>
          <cell r="E5018" t="str">
            <v>UN</v>
          </cell>
        </row>
        <row r="5019">
          <cell r="A5019" t="str">
            <v>SINAPI-I 44442</v>
          </cell>
          <cell r="D5019" t="str">
            <v>MAQUINA PARA SOLDA POR TERMOFUSAO PARA TUBOS DE POLIETILENO DE ALTA DENSIDADE (PEAD) COM DIAMETRO EXTERNO DE 710 A 1200 MM, POTENCIA ENTRE 16000 E 29500 W</v>
          </cell>
          <cell r="E5019" t="str">
            <v>UN</v>
          </cell>
        </row>
        <row r="5020">
          <cell r="A5020" t="str">
            <v>SINAPI-I 44440</v>
          </cell>
          <cell r="D5020" t="str">
            <v>MAQUINA PARA SOLDA POR TERMOFUSAO PARA TUBOS DE POLIETILENO DE ALTA DENSIDADE (PEAD) COM DIAMETRO EXTERNO DE 90 A 315 MM, POTENCIA ENTRE 2500 E 5350 W</v>
          </cell>
          <cell r="E5020" t="str">
            <v>UN</v>
          </cell>
        </row>
        <row r="5021">
          <cell r="A5021" t="str">
            <v>SINAPI-I 43983</v>
          </cell>
          <cell r="D5021" t="str">
            <v>MAQUINA SOLDA ARCO COM PISTOLA DE SOLDAGEM PARA STUD BOLT DE 5 MM A 22 MM</v>
          </cell>
          <cell r="E5021" t="str">
            <v>UN</v>
          </cell>
        </row>
        <row r="5022">
          <cell r="A5022" t="str">
            <v>SINAPI-I 45641</v>
          </cell>
          <cell r="D5022" t="str">
            <v>PENEIRA ROTATIVA COM MOTOR ELETRICO MONOFASICO DE *0,5 A 1,0* CV, CILINDRO COM DIAMETRO DE *0,48 A 0,85* M E COMPRIMENTO DE *1,0 A 1,65* M</v>
          </cell>
          <cell r="E5022" t="str">
            <v>UN</v>
          </cell>
        </row>
        <row r="5023">
          <cell r="A5023" t="str">
            <v>SINAPI-I 44323</v>
          </cell>
          <cell r="D5023" t="str">
            <v>PLATAFORMA ELEVATORIA ARTICULADA ELETRICA COM ALCANCE DE 6 M, CAPACIDADE DE 500 KG - 1,5 KW</v>
          </cell>
          <cell r="E5023" t="str">
            <v>UN</v>
          </cell>
        </row>
        <row r="5024">
          <cell r="A5024" t="str">
            <v>SINAPI-I 45551</v>
          </cell>
          <cell r="D5024" t="str">
            <v>POLIGUINDASTE SIMPLES PARA TRANSPORTE DE CACAMBAS ESTACIONARIAS, CAPACIDADE MAXIMA DE CARGA 8000 KG (NAO INCLUI CAMINHAO TOCO)</v>
          </cell>
          <cell r="E5024" t="str">
            <v>UN</v>
          </cell>
        </row>
        <row r="5025">
          <cell r="A5025" t="str">
            <v>SINAPI-I 41316</v>
          </cell>
          <cell r="D5025" t="str">
            <v>PULVERIZADOR DE TINTA ELETRICO AIRLESS, VAZAO *2* L/MIN</v>
          </cell>
          <cell r="E5025" t="str">
            <v>UN</v>
          </cell>
        </row>
        <row r="5026">
          <cell r="A5026" t="str">
            <v>SINAPI-I 44287</v>
          </cell>
          <cell r="D5026" t="str">
            <v>PORTICO / PONTE ROLANTE MONOVIGA, PERFIL I, 4 PERNAS, CAPACIDADE *5* T, PARA VAO ATE 40 M, CONTROLE MOTORIZADO, SOB TRILHOS</v>
          </cell>
          <cell r="E5026" t="str">
            <v>UN</v>
          </cell>
        </row>
        <row r="5027">
          <cell r="A5027" t="str">
            <v>SINAPI-I 44387</v>
          </cell>
          <cell r="D5027" t="str">
            <v>MARTELO ROMPEDOR HIDRAULICO ACOPLAVEL PARA RETROESCAVADEIRAS / ESCAVADEIRAS, *275 A 365* KG</v>
          </cell>
          <cell r="E5027" t="str">
            <v>UN</v>
          </cell>
        </row>
        <row r="5028">
          <cell r="A5028" t="str">
            <v>SINAPI-I 44011</v>
          </cell>
          <cell r="D5028" t="str">
            <v>SERRA FITA HORIZONTAL, ELETRICA, COM CONTROLE HIDRAULICO, PAINEL DE COMANDO EM 24 V, MOTOR ELETRICO 1,5 CV, DIMENSOES DA FITA 3880 X 27 X 0,9 MM, TRIFASICA</v>
          </cell>
          <cell r="E5028" t="str">
            <v>UN</v>
          </cell>
        </row>
        <row r="5029">
          <cell r="A5029" t="str">
            <v>SINAPI-I 44012</v>
          </cell>
          <cell r="D5029" t="str">
            <v>TARTARUGA DE OXICORTE CG1, MONOFASICA, 220 V, FREQUENCIA 50 HZ, VELOCIDADE DE CORTE (MM/MIN) 50 A 750, DIAMETRO MINIMO DO COMPASSO 200 MM</v>
          </cell>
          <cell r="E5029" t="str">
            <v>UN</v>
          </cell>
        </row>
        <row r="5030">
          <cell r="A5030" t="str">
            <v>SINAPI-I 44005</v>
          </cell>
          <cell r="D5030" t="str">
            <v>TORRE, COMPOSTA POR GUINCHO MECANICO, GUINCHO MANUAL, CABOS DE ACO, PITEIRA E SOQUETE</v>
          </cell>
          <cell r="E5030" t="str">
            <v>UN</v>
          </cell>
        </row>
        <row r="5031">
          <cell r="A5031" t="str">
            <v>SINAPI-I 44006</v>
          </cell>
          <cell r="D5031" t="str">
            <v>UNIDADE DOSADORA AIRLESS TIPO HOT SPRAY</v>
          </cell>
          <cell r="E5031" t="str">
            <v>UN</v>
          </cell>
        </row>
        <row r="5032">
          <cell r="A5032" t="str">
            <v>SINAPI-I 44772</v>
          </cell>
          <cell r="D5032" t="str">
            <v>VARREDEIRA DE GRAMA SINTETICA A GASOLINA, 2,4 CV, 4 TEMPOS</v>
          </cell>
          <cell r="E5032" t="str">
            <v>UN</v>
          </cell>
        </row>
        <row r="5033">
          <cell r="A5033" t="str">
            <v>SINAPI-I 45575</v>
          </cell>
          <cell r="D5033" t="str">
            <v>ACIONADOR MANUAL CONVENCIONAL DE ALARME DE INCENDIO, MODELO REARMAVEL COM SIRENE EMBUTIDA</v>
          </cell>
          <cell r="E5033" t="str">
            <v>UN</v>
          </cell>
        </row>
        <row r="5034">
          <cell r="A5034" t="str">
            <v>SINAPI-I 45577</v>
          </cell>
          <cell r="D5034" t="str">
            <v>ACIONADOR MANUAL CONVENCIONAL DE ALARME DE INCENDIO, MODELO COM MARTELINHO</v>
          </cell>
          <cell r="E5034" t="str">
            <v>UN</v>
          </cell>
        </row>
        <row r="5035">
          <cell r="A5035" t="str">
            <v>SINAPI-I 45574</v>
          </cell>
          <cell r="D5035" t="str">
            <v>ACIONADOR MANUAL ENDERECAVEL DE ALARME DE INCENDIO, MODELO COM MARTELINHO</v>
          </cell>
          <cell r="E5035" t="str">
            <v>UN</v>
          </cell>
        </row>
        <row r="5036">
          <cell r="A5036" t="str">
            <v>SINAPI-I 45576</v>
          </cell>
          <cell r="D5036" t="str">
            <v>ACIONADOR MANUAL CONVENCIONAL DE ALARME DE INCENDIO, MODELO REARMAVEL</v>
          </cell>
          <cell r="E5036" t="str">
            <v>UN</v>
          </cell>
        </row>
        <row r="5037">
          <cell r="A5037" t="str">
            <v>SINAPI-I 45573</v>
          </cell>
          <cell r="D5037" t="str">
            <v>ACIONADOR MANUAL ENDERECAVEL DE ALARME DE INCENDIO, MODELO REARMAVEL</v>
          </cell>
          <cell r="E5037" t="str">
            <v>UN</v>
          </cell>
        </row>
        <row r="5038">
          <cell r="A5038" t="str">
            <v>SINAPI-I 45571</v>
          </cell>
          <cell r="D5038" t="str">
            <v>CENTRAL DE ALARME DE INCENDIO CONVENCIONAL COM 12 LACOS</v>
          </cell>
          <cell r="E5038" t="str">
            <v>UN</v>
          </cell>
        </row>
        <row r="5039">
          <cell r="A5039" t="str">
            <v>SINAPI-I 45572</v>
          </cell>
          <cell r="D5039" t="str">
            <v>CENTRAL DE ALARME DE INCENDIO CONVENCONAL COM 24 LACOS</v>
          </cell>
          <cell r="E5039" t="str">
            <v>UN</v>
          </cell>
        </row>
        <row r="5040">
          <cell r="A5040" t="str">
            <v>SINAPI-I 45570</v>
          </cell>
          <cell r="D5040" t="str">
            <v>CENTRAL DE ALARME DE INCENDIO CONVENCIONAL COM 6 LACOS</v>
          </cell>
          <cell r="E5040" t="str">
            <v>UN</v>
          </cell>
        </row>
        <row r="5041">
          <cell r="A5041" t="str">
            <v>SINAPI-I 45569</v>
          </cell>
          <cell r="D5041" t="str">
            <v>CENTRAL DE ALARME DE INCENDIO ENDERECAVEL PARA ATE 500 PONTOS</v>
          </cell>
          <cell r="E5041" t="str">
            <v>UN</v>
          </cell>
        </row>
        <row r="5042">
          <cell r="A5042" t="str">
            <v>SINAPI-I 45568</v>
          </cell>
          <cell r="D5042" t="str">
            <v>DETECTOR DE GAS NATURAL E GLP BIVOLT COM LED INDICADOR E SIRENE EMBUTIDA</v>
          </cell>
          <cell r="E5042" t="str">
            <v>UN</v>
          </cell>
        </row>
        <row r="5043">
          <cell r="A5043" t="str">
            <v>SINAPI-I 45566</v>
          </cell>
          <cell r="D5043" t="str">
            <v>DETECTOR DE FUMACA OPTICO CONVENCIONAL</v>
          </cell>
          <cell r="E5043" t="str">
            <v>UN</v>
          </cell>
        </row>
        <row r="5044">
          <cell r="A5044" t="str">
            <v>SINAPI-I 45567</v>
          </cell>
          <cell r="D5044" t="str">
            <v>DETECTOR DE FUMACA OPTICO ENDERECAVEL</v>
          </cell>
          <cell r="E5044" t="str">
            <v>UN</v>
          </cell>
        </row>
        <row r="5045">
          <cell r="A5045" t="str">
            <v>SINAPI-I 45578</v>
          </cell>
          <cell r="D5045" t="str">
            <v>SINALIZADOR AUDIOVISUAL CONVENCIONAL PARA ALARME DE INCENDIO</v>
          </cell>
          <cell r="E5045" t="str">
            <v>UN</v>
          </cell>
        </row>
        <row r="5046">
          <cell r="A5046" t="str">
            <v>SINAPI-I 45579</v>
          </cell>
          <cell r="D5046" t="str">
            <v>SINALIZADOR AUDIOVISUAL ENDERECAVEL PARA ALARME DE INCENDIO</v>
          </cell>
          <cell r="E5046" t="str">
            <v>UN</v>
          </cell>
        </row>
        <row r="5047">
          <cell r="A5047" t="str">
            <v>SINAPI-I 45647</v>
          </cell>
          <cell r="D5047" t="str">
            <v>GEOCOMPOSTO DRENANTE, NUCLEO EM GEOTELA DE PEAD, COM DOIS LADOS DE GEOTEXTIL NAO TECIDO FILTRANTE DE POLIESTER PET, INCLUI BOLSA PARA TUBO DE DRENAGEM</v>
          </cell>
          <cell r="E5047" t="str">
            <v>M2</v>
          </cell>
        </row>
        <row r="5048">
          <cell r="A5048" t="str">
            <v>SINAPI-I 45646</v>
          </cell>
          <cell r="D5048" t="str">
            <v>GEOCOMPOSTO DRENANTE, NUCLEO EM GEOTELA DE PEAD, COM DOIS LADOS DE GEOTEXTIL NAO TECIDO FILTRANTE DE POLIESTER PET</v>
          </cell>
          <cell r="E5048" t="str">
            <v>M2</v>
          </cell>
        </row>
        <row r="5049">
          <cell r="A5049" t="str">
            <v>SINAPI-I 45645</v>
          </cell>
          <cell r="D5049" t="str">
            <v>GEOCOMPOSTO DRENANTE, NUCLEO EM GEOTELA DE PEAD, COM UM LADO DE GEOTEXTIL NAO TECIDO FILTRANTE DE POLIESTER PET</v>
          </cell>
          <cell r="E5049" t="str">
            <v>M2</v>
          </cell>
        </row>
        <row r="5050">
          <cell r="A5050" t="str">
            <v>SINAPI-I 44317</v>
          </cell>
          <cell r="D5050" t="str">
            <v>GEOCOMPOSTO DRENANTE, TRIDIMENSIONAL DE FILAMENTOS DE POLIPROPILENO, COM NUCLEO DRENANTE, ENTRE DOIS GEOTEXTEIS NAO TECIDO AGULHADO DE POLIESTER</v>
          </cell>
          <cell r="E5050" t="str">
            <v>M2</v>
          </cell>
        </row>
        <row r="5051">
          <cell r="A5051" t="str">
            <v>SINAPI-I 44830</v>
          </cell>
          <cell r="D5051" t="str">
            <v>CAIXA DE PASSAGEM PLASTICA PARA AR CONDICIONADO, *29 X 14 X 6* CM (L X A X E)</v>
          </cell>
          <cell r="E5051" t="str">
            <v>UN</v>
          </cell>
        </row>
        <row r="5052">
          <cell r="A5052" t="str">
            <v>SINAPI-I 44316</v>
          </cell>
          <cell r="D5052" t="str">
            <v>LUVA SIMPLES, EM POLIETILENO DE ALTA DENSIDADE (PEAD), DN 100 MM, PARA DRENAGEM</v>
          </cell>
          <cell r="E5052" t="str">
            <v>UN</v>
          </cell>
        </row>
        <row r="5053">
          <cell r="A5053" t="str">
            <v>SINAPI-I 43850</v>
          </cell>
          <cell r="D5053" t="str">
            <v>CANTO PARA DUTO TDC EM ACO GALVANIZADO #18</v>
          </cell>
          <cell r="E5053" t="str">
            <v>UN</v>
          </cell>
        </row>
        <row r="5054">
          <cell r="A5054" t="str">
            <v>SINAPI-I 43856</v>
          </cell>
          <cell r="D5054" t="str">
            <v>PAINEL RIGIDO EM POLIURETANO (PU) PRE-ISOLADO, REVESTIDO EM ALUMINIO EM AMBAS AS FACES, ESPESSURA 20 MM</v>
          </cell>
          <cell r="E5054" t="str">
            <v>M2</v>
          </cell>
        </row>
        <row r="5055">
          <cell r="A5055" t="str">
            <v>SINAPI-I 43899</v>
          </cell>
          <cell r="D5055" t="str">
            <v>COLARINHO SEM REGISTRO, DE ACO GALVANIZADO DN 109 MM (4") PARA CONEXAO DE DUTO FLEXIVEL</v>
          </cell>
          <cell r="E5055" t="str">
            <v>UN</v>
          </cell>
        </row>
        <row r="5056">
          <cell r="A5056" t="str">
            <v>SINAPI-I 43900</v>
          </cell>
          <cell r="D5056" t="str">
            <v>COLARINHO SEM REGISTRO, DE ACO GALVANIZADO DN 131 MM (5") PARA DUTO FLEXIVEL</v>
          </cell>
          <cell r="E5056" t="str">
            <v>UN</v>
          </cell>
        </row>
        <row r="5057">
          <cell r="A5057" t="str">
            <v>SINAPI-I 43901</v>
          </cell>
          <cell r="D5057" t="str">
            <v>COLARINHO SEM REGISTRO, DE ACO GALVANIZADO DN 161 MM (6") PARA DUTO FLEXIVEL</v>
          </cell>
          <cell r="E5057" t="str">
            <v>UN</v>
          </cell>
        </row>
        <row r="5058">
          <cell r="A5058" t="str">
            <v>SINAPI-I 43902</v>
          </cell>
          <cell r="D5058" t="str">
            <v>COLARINHO SEM REGISTRO, DE ACO GALVANIZADO DN 185 MM (7") PARA DUTO FLEXIVEL</v>
          </cell>
          <cell r="E5058" t="str">
            <v>UN</v>
          </cell>
        </row>
        <row r="5059">
          <cell r="A5059" t="str">
            <v>SINAPI-I 43903</v>
          </cell>
          <cell r="D5059" t="str">
            <v>COLARINHO SEM REGISTRO, DE ACO GALVANIZADO DN 208 MM (8") PARA DUTO FLEXIVEL</v>
          </cell>
          <cell r="E5059" t="str">
            <v>UN</v>
          </cell>
        </row>
        <row r="5060">
          <cell r="A5060" t="str">
            <v>SINAPI-I 43904</v>
          </cell>
          <cell r="D5060" t="str">
            <v>COLARINHO SEM REGISTRO, DE ACO GALVANIZADO DN 263 MM (10") PARA DUTO FLEXIVEL</v>
          </cell>
          <cell r="E5060" t="str">
            <v>UN</v>
          </cell>
        </row>
        <row r="5061">
          <cell r="A5061" t="str">
            <v>SINAPI-I 43905</v>
          </cell>
          <cell r="D5061" t="str">
            <v>COLARINHO SEM REGISTRO, DE ACO GALVANIZADO DN 314 MM (12") PARA DUTO FLEXIVEL</v>
          </cell>
          <cell r="E5061" t="str">
            <v>UN</v>
          </cell>
        </row>
        <row r="5062">
          <cell r="A5062" t="str">
            <v>SINAPI-I 43906</v>
          </cell>
          <cell r="D5062" t="str">
            <v>COLARINHO SEM REGISTRO, DE ACO GALVANIZADO DN 364 MM (14") PARA DUTO FLEXIVEL</v>
          </cell>
          <cell r="E5062" t="str">
            <v>UN</v>
          </cell>
        </row>
        <row r="5063">
          <cell r="A5063" t="str">
            <v>SINAPI-I 43855</v>
          </cell>
          <cell r="D5063" t="str">
            <v>CLAVO AUTOADESIVO PARA FIXACAO (INCLUSO PROTECAO)</v>
          </cell>
          <cell r="E5063" t="str">
            <v>UN</v>
          </cell>
        </row>
        <row r="5064">
          <cell r="A5064" t="str">
            <v>SINAPI-I 43854</v>
          </cell>
          <cell r="D5064" t="str">
            <v>MANTA DE LA DE VIDRO AGLOMERADA COM RESINA SINTETICA, SEM REVESTIMENTO EM NENHUMA DAS FACES, ESPESSURA 2,5 CM, ROLO COM LARGURA DE 1,20 M</v>
          </cell>
          <cell r="E5064" t="str">
            <v>M2</v>
          </cell>
        </row>
        <row r="5065">
          <cell r="A5065" t="str">
            <v>SINAPI-I 43852</v>
          </cell>
          <cell r="D5065" t="str">
            <v>SILICONE NEUTRO ALTA TEMPERATURA 280G</v>
          </cell>
          <cell r="E5065" t="str">
            <v>UN</v>
          </cell>
        </row>
        <row r="5066">
          <cell r="A5066" t="str">
            <v>SINAPI-I 43851</v>
          </cell>
          <cell r="D5066" t="str">
            <v>PARAFUSO, EM ACO ZINCADO, CABECA LENTILHA AUTO TRAVANTE DIAMETRO 5/16" X 1" COM PORCA</v>
          </cell>
          <cell r="E5066" t="str">
            <v>UN</v>
          </cell>
        </row>
        <row r="5067">
          <cell r="A5067" t="str">
            <v>SINAPI-I 43853</v>
          </cell>
          <cell r="D5067" t="str">
            <v>MANTA LA DE VIDRO COM UMA DAS FACES ALUMINIZADA 1200 MM X 25 M</v>
          </cell>
          <cell r="E5067" t="str">
            <v>M2</v>
          </cell>
        </row>
        <row r="5068">
          <cell r="A5068" t="str">
            <v>SINAPI-I 43857</v>
          </cell>
          <cell r="D5068" t="str">
            <v>DUTO FLEXIVEL CIRCULAR EM ALUMINIO ISOLADO DN 109 MM (4")</v>
          </cell>
          <cell r="E5068" t="str">
            <v>M</v>
          </cell>
        </row>
        <row r="5069">
          <cell r="A5069" t="str">
            <v>SINAPI-I 43858</v>
          </cell>
          <cell r="D5069" t="str">
            <v>DUTO FLEXIVEL CIRCULAR EM ALUMINIO ISOLADO DN 131 MM (5")</v>
          </cell>
          <cell r="E5069" t="str">
            <v>M</v>
          </cell>
        </row>
        <row r="5070">
          <cell r="A5070" t="str">
            <v>SINAPI-I 43859</v>
          </cell>
          <cell r="D5070" t="str">
            <v>DUTO FLEXIVEL CIRCULAR EM ALUMINIO ISOLADO DN 161 MM (6")</v>
          </cell>
          <cell r="E5070" t="str">
            <v>M</v>
          </cell>
        </row>
        <row r="5071">
          <cell r="A5071" t="str">
            <v>SINAPI-I 43860</v>
          </cell>
          <cell r="D5071" t="str">
            <v>DUTO FLEXIVEL CIRCULAR EM ALUMINIO ISOLADO DN 185 MM (7")</v>
          </cell>
          <cell r="E5071" t="str">
            <v>M</v>
          </cell>
        </row>
        <row r="5072">
          <cell r="A5072" t="str">
            <v>SINAPI-I 43861</v>
          </cell>
          <cell r="D5072" t="str">
            <v>DUTO FLEXIVEL CIRCULAR EM ALUMINIO ISOLADO DN 209 MM (8")</v>
          </cell>
          <cell r="E5072" t="str">
            <v>M</v>
          </cell>
        </row>
        <row r="5073">
          <cell r="A5073" t="str">
            <v>SINAPI-I 43862</v>
          </cell>
          <cell r="D5073" t="str">
            <v>DUTO FLEXIVEL CIRCULAR EM ALUMINIO ISOLADO DN 263 MM (10")</v>
          </cell>
          <cell r="E5073" t="str">
            <v>M</v>
          </cell>
        </row>
        <row r="5074">
          <cell r="A5074" t="str">
            <v>SINAPI-I 43863</v>
          </cell>
          <cell r="D5074" t="str">
            <v>DUTO FLEXIVEL CIRCULAR EM ALUMINIO ISOLADO DN 314 MM (12")</v>
          </cell>
          <cell r="E5074" t="str">
            <v>M</v>
          </cell>
        </row>
        <row r="5075">
          <cell r="A5075" t="str">
            <v>SINAPI-I 43864</v>
          </cell>
          <cell r="D5075" t="str">
            <v>DUTO FLEXIVEL CIRCULAR EM ALUMINIO ISOLADO DN 364 MM (14")</v>
          </cell>
          <cell r="E5075" t="str">
            <v>M</v>
          </cell>
        </row>
        <row r="5076">
          <cell r="A5076" t="str">
            <v>SINAPI-I 44725</v>
          </cell>
          <cell r="D5076" t="str">
            <v>AQUECEDOR SOLAR COMPACTO A VACUO/ KIT COM 1 SUPORTE PARA FIXACAO NO TELHADO, 1 COLETOR SOLAR A VACUO 30 TUBOS, 1 RESERVATORIO TERMICO/BOILER EM ACO INOX 300 L E 1 RESERVATORIO DE AGUA FRIA 20 L</v>
          </cell>
          <cell r="E5076" t="str">
            <v>UN</v>
          </cell>
        </row>
        <row r="5077">
          <cell r="A5077" t="str">
            <v>SINAPI-I 44726</v>
          </cell>
          <cell r="D5077" t="str">
            <v>BOMBA DE CIRCULACAO DE AGUA QUENTE, 93 ATE 150 W, VAZAO 40 A 50 L/MIN, ALTURA MANOMETRICA 6 MCA, FREQUENCIA 60 HZ</v>
          </cell>
          <cell r="E5077" t="str">
            <v>UN</v>
          </cell>
        </row>
        <row r="5078">
          <cell r="A5078" t="str">
            <v>SINAPI-I 44719</v>
          </cell>
          <cell r="D5078" t="str">
            <v>CABO DE COBRE ESTANHADO, FOTOVOLTAICO, FLEXIVEL, NAO HALOGENADO, SECAO NOMINAL 4 MM2, TENSOES NOMINAIS DE 0,6/1 KV (CA) OU 1,8 KV (CC), RESISTENTE A RADIACAO UV E ANTICHAMAS</v>
          </cell>
          <cell r="E5078" t="str">
            <v>M</v>
          </cell>
        </row>
        <row r="5079">
          <cell r="A5079" t="str">
            <v>SINAPI-I 44720</v>
          </cell>
          <cell r="D5079" t="str">
            <v>CABO DE COBRE ESTANHADO, FOTOVOLTAICO, FLEXIVEL, NAO HALOGENADO, SECAO NOMINAL 6 MM2, TENSOES NOMINAIS DE 0,6/1 KV (CA) OU 1,8 KV (CC), RESISTENTE A RADIACAO UV E ANTICHAMAS</v>
          </cell>
          <cell r="E5079" t="str">
            <v>M</v>
          </cell>
        </row>
        <row r="5080">
          <cell r="A5080" t="str">
            <v>SINAPI-I 44724</v>
          </cell>
          <cell r="D5080" t="str">
            <v>COLETOR SOLAR, 15 TUBOS A VACUO EM VIDRO, MANIFOLD EM ACO INOX, SUPORTE EM ACO INOX, TRAVESSAS EM ACO INOX, 2 X 1 M</v>
          </cell>
          <cell r="E5080" t="str">
            <v>UN</v>
          </cell>
        </row>
        <row r="5081">
          <cell r="A5081" t="str">
            <v>SINAPI-I 45375</v>
          </cell>
          <cell r="D5081" t="str">
            <v>COLETOR SOLAR PARA PISCINA, EM POLIPROPILENO, RESISTENTE A RAIOS UV E PRODUTOS QUIMICOS, DIMENSOES DE 3,0 X 0,5 M OU AREA EQUIVALENTE</v>
          </cell>
          <cell r="E5081" t="str">
            <v>UN</v>
          </cell>
        </row>
        <row r="5082">
          <cell r="A5082" t="str">
            <v>SINAPI-I 44723</v>
          </cell>
          <cell r="D5082" t="str">
            <v>COLETOR SOLAR, COM VIDRO UNICO TEMPERADO, CAIXA EXTERNA EM ALUMINIO, SERPENTINA EM TUBO DE COBRE, 2 X 1 M</v>
          </cell>
          <cell r="E5082" t="str">
            <v>UN</v>
          </cell>
        </row>
        <row r="5083">
          <cell r="A5083" t="str">
            <v>SINAPI-I 44727</v>
          </cell>
          <cell r="D5083" t="str">
            <v>CONTROLADOR POR DIFERENCIAL DE TEMPERATURA COM 2 SENSORES, ENTRADA DIGITAL, 3 SAIDAS RELE, DISPLAY LED, CORPO EM POLICARBONATO, PARA AQUECIMENTO SOLAR</v>
          </cell>
          <cell r="E5083" t="str">
            <v>UN</v>
          </cell>
        </row>
        <row r="5084">
          <cell r="A5084" t="str">
            <v>SINAPI-I 44721</v>
          </cell>
          <cell r="D5084" t="str">
            <v>INVERSOR SOLAR FOTOVOLTAICO, ON GRID, 2000 W (2 KW), 220 V, MONOFASICO, 1 MPPT, PARA 1 STRING, DE SOBREPOR, EM POLICARBONATO (NAO INCLUI PARAFUSOS E BUCHAS)</v>
          </cell>
          <cell r="E5084" t="str">
            <v>UN</v>
          </cell>
        </row>
        <row r="5085">
          <cell r="A5085" t="str">
            <v>SINAPI-I 45376</v>
          </cell>
          <cell r="D5085" t="str">
            <v>INVERSOR SOLAR FOTOVOLTAICO, ON GRID, 6000 W (6 KW), 220 V, MONOFASICO, 2 MPPT / 1 STRING, DE SOBREPOR (NAO INCLUI PARAFUSOS E BUCHAS)</v>
          </cell>
          <cell r="E5085" t="str">
            <v>UN</v>
          </cell>
        </row>
        <row r="5086">
          <cell r="A5086" t="str">
            <v>SINAPI-I 44728</v>
          </cell>
          <cell r="D5086" t="str">
            <v>MICRO INVERSOR SOLAR FOTOVOLTAICO, *1500* W (1,5 KW), EFICIENCIA DE 96,5%, CORRENTE DE SAIDA *6,25* A (NAO INCLUI PARAFUSOS E BUCHAS)</v>
          </cell>
          <cell r="E5086" t="str">
            <v>UN</v>
          </cell>
        </row>
        <row r="5087">
          <cell r="A5087" t="str">
            <v>SINAPI-I 44715</v>
          </cell>
          <cell r="D5087" t="str">
            <v>PAINEL SOLAR FOTOVOLTAICO, 2 X 1 M, DE 400 A 450 W (INCLUSO SAIDA ELETRICA COM 2 CABOS E 2 CONECTORES)</v>
          </cell>
          <cell r="E5087" t="str">
            <v>UN</v>
          </cell>
        </row>
        <row r="5088">
          <cell r="A5088" t="str">
            <v>SINAPI-I 44713</v>
          </cell>
          <cell r="D5088" t="str">
            <v>RESERVATORIO TERMICO/BOILER SOLAR EM ACO INOX 1000 L (NAO INCLUI PLACAS E ACESSORIOS) (SEM INSTALACAO)</v>
          </cell>
          <cell r="E5088" t="str">
            <v>UN</v>
          </cell>
        </row>
        <row r="5089">
          <cell r="A5089" t="str">
            <v>SINAPI-I 44709</v>
          </cell>
          <cell r="D5089" t="str">
            <v>RESERVATORIO TERMICO/BOILER SOLAR EM ACO INOX 200 L (NAO INCLUI PLACAS E ACESSORIOS) (SEM INSTALACAO)</v>
          </cell>
          <cell r="E5089" t="str">
            <v>UN</v>
          </cell>
        </row>
        <row r="5090">
          <cell r="A5090" t="str">
            <v>SINAPI-I 44714</v>
          </cell>
          <cell r="D5090" t="str">
            <v>RESERVATORIO TERMICO/BOILER SOLAR EM ACO INOX 3000 L (NAO INCLUI PLACAS E ACESSORIOS) (SEM INSTALACAO)</v>
          </cell>
          <cell r="E5090" t="str">
            <v>UN</v>
          </cell>
        </row>
        <row r="5091">
          <cell r="A5091" t="str">
            <v>SINAPI-I 44710</v>
          </cell>
          <cell r="D5091" t="str">
            <v>RESERVATORIO TERMICO/BOILER SOLAR EM ACO INOX 400 L (NAO INCLUI PLACAS E ACESSORIOS) (SEM INSTALACAO)</v>
          </cell>
          <cell r="E5091" t="str">
            <v>UN</v>
          </cell>
        </row>
        <row r="5092">
          <cell r="A5092" t="str">
            <v>SINAPI-I 44711</v>
          </cell>
          <cell r="D5092" t="str">
            <v>RESERVATORIO TERMICO/BOILER SOLAR EM ACO INOX 600 L (NAO INCLUI PLACAS E ACESSORIOS) (SEM INSTALACAO)</v>
          </cell>
          <cell r="E5092" t="str">
            <v>UN</v>
          </cell>
        </row>
        <row r="5093">
          <cell r="A5093" t="str">
            <v>SINAPI-I 44712</v>
          </cell>
          <cell r="D5093" t="str">
            <v>RESERVATORIO TERMICO/BOILER SOLAR EM ACO INOX 800 L (NAO INCLUI PLACAS E ACESSORIOS) (SEM INSTALACAO)</v>
          </cell>
          <cell r="E5093" t="str">
            <v>UN</v>
          </cell>
        </row>
        <row r="5094">
          <cell r="A5094" t="str">
            <v>SINAPI-I 44722</v>
          </cell>
          <cell r="D5094" t="str">
            <v>STRING BOX, DE SOBREPOR/CAIXA DE JUNCAO, DE SOBREPOR, *210* X*210* X *110* MM, 20 A, 1 ENTRADA E 1 SAIDA, COM DPS CLASSE II E CHAVE SECCIONADORA, QUADRO EM POLICARBONATO (NAO INCLUI PARAFUSOS)</v>
          </cell>
          <cell r="E5094" t="str">
            <v>UN</v>
          </cell>
        </row>
        <row r="5095">
          <cell r="A5095" t="str">
            <v>SINAPI-I 44969</v>
          </cell>
          <cell r="D5095" t="str">
            <v>ESTRUTURA SOLAR, ALUMINIO, P/LAJE DE CONCRETO, SUPORTE *4,2* X *1,9* M, 4 PLACAS SOLAR 2 X 1 M, 3 BASES TRIANG. *0,63* X *1,9* M, 2 BARRAS TRAVESSA *0,03* X *2,0* M, 2 TRILHOS/PERFIL H *0,03* X *4,2* M, 10 FIXADORES INOX, 6 PARAFUSOS, PORCAS INOX</v>
          </cell>
          <cell r="E5095" t="str">
            <v>UN</v>
          </cell>
        </row>
        <row r="5096">
          <cell r="A5096" t="str">
            <v>SINAPI-I 44718</v>
          </cell>
          <cell r="D5096" t="str">
            <v>ESTRUTURA SOLAR PARA TELHA CERAMICA, SUPORTE EM ALUMINIO *2,2* M, PARA 2 PLACAS SOLARES 2 X 1 M, 2 TRILHOS/PERFIS H EM ALUMINIO *0,03* X *2,20* M, 4 GANCHOS EM ALUMINIO, 6 FIXADORES EM INOX, 4 PARAFUSOS INOX</v>
          </cell>
          <cell r="E5096" t="str">
            <v>UN</v>
          </cell>
        </row>
        <row r="5097">
          <cell r="A5097" t="str">
            <v>SINAPI-I 44717</v>
          </cell>
          <cell r="D5097" t="str">
            <v>ESTRUTURA SOLAR PARA TELHA METALICA, SUPORTE EM ALUMINIO, PARA 2 PLACAS SOLARES 2 X 1 M, 6 TRILHOS/PERFIS H EM ALUMINIO *0,03* X *0,55* M, 6 FIXADORES EM INOX, 4 PARAFUSOS AUTOBROCANTES EM INOX</v>
          </cell>
          <cell r="E5097" t="str">
            <v>UN</v>
          </cell>
        </row>
        <row r="5098">
          <cell r="A5098" t="str">
            <v>SINAPI-I 41963</v>
          </cell>
          <cell r="D5098" t="str">
            <v>FITA PLANA EM POLIAMIDA OU POLIESTER, ALTA RESISTENCIA, LARGURA 50 MM, CARGA DE RUPTURA MINIMA 15 KN</v>
          </cell>
          <cell r="E5098" t="str">
            <v>M</v>
          </cell>
        </row>
        <row r="5099">
          <cell r="A5099" t="str">
            <v>SINAPI-I 41961</v>
          </cell>
          <cell r="D5099" t="str">
            <v>SUPORTE METALICO REGULAVEL PARA INSTALACAO E FIXACAO DE TELA FACHADEIRA, COM ACESSORIOS DE FIXACAO</v>
          </cell>
          <cell r="E5099" t="str">
            <v>UN</v>
          </cell>
        </row>
        <row r="5100">
          <cell r="A5100" t="str">
            <v>SINAPI-I 45140</v>
          </cell>
          <cell r="D5100" t="str">
            <v>PROTECAO PARA GESSEIRO, LARGURA REGULAVEL DE 110 A 150 CM E ALTURA DE 90 CM</v>
          </cell>
          <cell r="E5100" t="str">
            <v>UN</v>
          </cell>
        </row>
        <row r="5101">
          <cell r="A5101" t="str">
            <v>SINAPI-I 45139</v>
          </cell>
          <cell r="D5101" t="str">
            <v>PROTECAO COMPLETA PARA PORTA DE POCO DE ELEVADOR, VAO DE *120 X 240* CM</v>
          </cell>
          <cell r="E5101" t="str">
            <v>UN</v>
          </cell>
        </row>
        <row r="5102">
          <cell r="A5102" t="str">
            <v>SINAPI-I 45135</v>
          </cell>
          <cell r="D5102" t="str">
            <v>LOCACAO DE SISTEMA DE PROTECAO PERIFERICA (GUARDA CORPO) PARA FIXACAO EM BARROTE, INCLUI SUPORTE PARA BARROTE, MONTANTES, TELAS METALICAS E COMPONENTES DE FIXACAO DO SUPORTE</v>
          </cell>
          <cell r="E5102" t="str">
            <v>MXMES</v>
          </cell>
        </row>
        <row r="5103">
          <cell r="A5103" t="str">
            <v>SINAPI-I 45136</v>
          </cell>
          <cell r="D5103" t="str">
            <v>LOCACAO DE SISTEMA DE PROTECAO PERIFERICA (GUARDA CORPO) PARA FIXACAO EM FORMA, INCLUI SUPORTES PARA FORMA DE MADEIRA, MONTANTES E TELAS METALICAS</v>
          </cell>
          <cell r="E5103" t="str">
            <v>MXMES</v>
          </cell>
        </row>
        <row r="5104">
          <cell r="A5104" t="str">
            <v>SINAPI-I 45137</v>
          </cell>
          <cell r="D5104" t="str">
            <v>LOCACAO DE SISTEMA DE PROTECAO PERIFERICA (GUARDA CORPO), PARA FIXACAO USANDO PARABOLT, INCLUI SUPORTE PARABOLT, MONTANTES E TELAS METALICAS (EXCLUINDO CHUMBADORES)</v>
          </cell>
          <cell r="E5104" t="str">
            <v>MXMES</v>
          </cell>
        </row>
        <row r="5105">
          <cell r="A5105" t="str">
            <v>SINAPI-I 45138</v>
          </cell>
          <cell r="D5105" t="str">
            <v>LOCACAO DE SISTEMA DE PROTECAO PERIFERICA (GUARDA CORPO), PARA FIXACAO USANDO SARGENTO, INCLUI SUPORTE, MONTANTES E TELAS METALICAS</v>
          </cell>
          <cell r="E5105" t="str">
            <v>M/MES</v>
          </cell>
        </row>
        <row r="5106">
          <cell r="A5106" t="str">
            <v>SINAPI-I 41949</v>
          </cell>
          <cell r="D5106" t="str">
            <v>GRAMPO LEVE REFORCADO EM ACO MALEAVEL 1020 GALVANIZADO (CLIP'S) PARA CABO DE ACO DE DIAMETRO 9,53 MM (3/8") (DIN 741)</v>
          </cell>
          <cell r="E5106" t="str">
            <v>UN</v>
          </cell>
        </row>
        <row r="5107">
          <cell r="A5107" t="str">
            <v>SINAPI-I 41948</v>
          </cell>
          <cell r="D5107" t="str">
            <v>ESTICADOR FORJADO PARA CABO DE ACO DE DIAMETRO 9,53 MM (3/8"), TIPO GANCHO X OLHAL (DIN 1480)</v>
          </cell>
          <cell r="E5107" t="str">
            <v>UN</v>
          </cell>
        </row>
        <row r="5108">
          <cell r="A5108" t="str">
            <v>SINAPI-I 44345</v>
          </cell>
          <cell r="D5108" t="str">
            <v>PAINEL DE GRADIL / TELA METALICA PARA GARDA-CORPO, PROTECAO PERIFERICA EM OBRAS, MALHA 100 X 100 MM, H = 1,20 M</v>
          </cell>
          <cell r="E5108" t="str">
            <v>M</v>
          </cell>
        </row>
        <row r="5109">
          <cell r="A5109" t="str">
            <v>SINAPI-I 44309</v>
          </cell>
          <cell r="D5109" t="str">
            <v>ESCORA METALICA DE ALTURA AJUSTAVEL ESPECIAL PARA FIXACAO DE GUARDA-CORPO PARA PROTECAO EM OBRAS, (DETALHE EM L), ALTURA MAIOR QUE 1,20 M, COM SAPATAS PARA FIXACAO</v>
          </cell>
          <cell r="E5109" t="str">
            <v>UN</v>
          </cell>
        </row>
        <row r="5110">
          <cell r="A5110" t="str">
            <v>SINAPI-I 44284</v>
          </cell>
          <cell r="D5110" t="str">
            <v>MONTANTE METALICO FIXO EM VERGALHAO ENGASTADO NA LAJE</v>
          </cell>
          <cell r="E5110" t="str">
            <v>UN</v>
          </cell>
        </row>
        <row r="5111">
          <cell r="A5111" t="str">
            <v>SINAPI-I 44301</v>
          </cell>
          <cell r="D5111" t="str">
            <v>MONTANTE METALICO PARA FIXACAO EM VIGA DE BORDA H = 1,20, COM ACESSORIOS</v>
          </cell>
          <cell r="E5111" t="str">
            <v>UN</v>
          </cell>
        </row>
        <row r="5112">
          <cell r="A5112" t="str">
            <v>SINAPI-I 44273</v>
          </cell>
          <cell r="D5112" t="str">
            <v>MONTANTE METALICO PARA ALVENARIA ESTRUTURAL COM DOIS NIVEIS DE PROTECAO E ACESSORIOS DE FIXACAO, PARA GUARDA CORPO PARA PROTECAO DE PERIFERIA EM OBRAS</v>
          </cell>
          <cell r="E5112" t="str">
            <v>UN</v>
          </cell>
        </row>
        <row r="5113">
          <cell r="A5113" t="str">
            <v>SINAPI-I 39379</v>
          </cell>
          <cell r="D5113" t="str">
            <v>LUMINARIA SINALIZADOR EM ALUMINIO COM GLOBO MACROLON VERMELHO PARA 1 LAMPADA, BASE E27, POTENCIA MAXIMA 60 W (NAO INCLUI LAMPADA)</v>
          </cell>
          <cell r="E5113" t="str">
            <v>UN</v>
          </cell>
        </row>
        <row r="5114">
          <cell r="A5114" t="str">
            <v>SINAPI-I 41952</v>
          </cell>
          <cell r="D5114" t="str">
            <v>MANILHA RETA PESADA PADRAO "D", CORPO EM ACO CARBONO 1045 E PINO REFORCADO EM ACO ALLOY, GALVANIZADO, ROSCADO, DIAMETRO 1/2"</v>
          </cell>
          <cell r="E5114" t="str">
            <v>UN</v>
          </cell>
        </row>
        <row r="5115">
          <cell r="A5115" t="str">
            <v>SINAPI-I 41950</v>
          </cell>
          <cell r="D5115" t="str">
            <v>GRAMPO PESADO FORJADO EM ACO CARBONO 1045 GALVANIZADO (CLIP'S) PARA CABO DE ACO DE DIAMETRO 12,7 MM (1/2") (FS FF-C-450D, TIPO 1, CLASSE 1)</v>
          </cell>
          <cell r="E5115" t="str">
            <v>UN</v>
          </cell>
        </row>
        <row r="5116">
          <cell r="A5116" t="str">
            <v>SINAPI-I 41947</v>
          </cell>
          <cell r="D5116" t="str">
            <v>ESTICADOR FORJADO PARA CABO DE ACO DE DIAMETRO 12,7 MM (1/2"), TIPO GANCHO X OLHAL (DIN 1480)</v>
          </cell>
          <cell r="E5116" t="str">
            <v>UN</v>
          </cell>
        </row>
        <row r="5117">
          <cell r="A5117" t="str">
            <v>SINAPI-I 41957</v>
          </cell>
          <cell r="D5117" t="str">
            <v>SISTEMA DE LINHA DE VIDA TIPO VARAL DE SEGURANCA COM POSTE TUBULAR EM ACO GALVANIZADO, DIAMETRO 3", COMPRIMENTO = 7,50 M, SEM FURACAO, COM ACESSORIOS, INCLUINDO PINO DE TRAVAMENTO E SAPATA BASE DE FIXACAO</v>
          </cell>
          <cell r="E5117" t="str">
            <v>UN</v>
          </cell>
        </row>
        <row r="5118">
          <cell r="A5118" t="str">
            <v>SINAPI-I 41946</v>
          </cell>
          <cell r="D5118" t="str">
            <v>ABRACADEIRA EM ACO GALVANIZADO PARA SISTEMA DE LINHA DE VIDA, PARA POSTE TUBULAR DE DIAMETRO 3" E CABO DE ACO DE DIAMETRO 12,7 MM (1/2")</v>
          </cell>
          <cell r="E5118" t="str">
            <v>UN</v>
          </cell>
        </row>
        <row r="5119">
          <cell r="A5119" t="str">
            <v>SINAPI-I 41962</v>
          </cell>
          <cell r="D5119" t="str">
            <v>PLACA DE SINALIZACAO DE SEGURANCA, FOTOLUMINESCENTE, EM PVC *2* MM ANTI-CHAMAS (SIMBOLOS, CORES E PICTOGRAMAS CONFORME NBR 13434)</v>
          </cell>
          <cell r="E5119" t="str">
            <v>M2</v>
          </cell>
        </row>
        <row r="5120">
          <cell r="A5120" t="str">
            <v>SINAPI-I 41958</v>
          </cell>
          <cell r="D5120" t="str">
            <v>SUPORTE DE PLATAFORMA DE PROTECAO PRIMARIA PRINCIPAL PERFIL EM "U" EM ACO DE 3 MM 2500 X 800 X 40 X 75 X 40 MM COM CAIBRO E PINO DE FIXACAO</v>
          </cell>
          <cell r="E5120" t="str">
            <v>UN</v>
          </cell>
        </row>
        <row r="5121">
          <cell r="A5121" t="str">
            <v>SINAPI-I 41959</v>
          </cell>
          <cell r="D5121" t="str">
            <v>SUPORTE DE PLATAFORMA DE PROTECAO SECUNDARIA PADRAO COM PERFIL EM "U" EM ACO DE 3 MM 1400 X 800 X 25 X 50 X 25 MM COM CAIBRO E PINO DE FIXACAO</v>
          </cell>
          <cell r="E5121" t="str">
            <v>UN</v>
          </cell>
        </row>
        <row r="5122">
          <cell r="A5122" t="str">
            <v>SINAPI-I 41960</v>
          </cell>
          <cell r="D5122" t="str">
            <v>SUPORTE DE PLATAFORMA DE PROTECAO TERCIARIA PADRAO COM PERFIL EM "U" EM ACO DE 3 MM 2200 X 800 X 40 X 75 X 40 MM COM CAIBRO E PINO DE FIXACAO</v>
          </cell>
          <cell r="E5122" t="str">
            <v>UN</v>
          </cell>
        </row>
        <row r="5123">
          <cell r="A5123" t="str">
            <v>SINAPI-I 45143</v>
          </cell>
          <cell r="D5123" t="str">
            <v>REDE DE PROTECAO DE POLIAMIDA, FIO 2,5 MM, MALHA 7 CM X 7 CM</v>
          </cell>
          <cell r="E5123" t="str">
            <v>M2</v>
          </cell>
        </row>
        <row r="5124">
          <cell r="A5124" t="str">
            <v>SINAPI-I 45142</v>
          </cell>
          <cell r="D5124" t="str">
            <v>CORDA TRANCADA DE POLIETILENO (NYLON), FIO COM DIAMETRO 4 MM, CARGA DE RUPTURA DE 7,5 KN, PARA REDE DE PROTECAO E OUTROS</v>
          </cell>
          <cell r="E5124" t="str">
            <v>M</v>
          </cell>
        </row>
        <row r="5125">
          <cell r="A5125" t="str">
            <v>SINAPI-I 44346</v>
          </cell>
          <cell r="D5125" t="str">
            <v>REDE DE POLIAMIDA COM FIO DE 4 MM E MALHA 5 CM X 5 CM</v>
          </cell>
          <cell r="E5125" t="str">
            <v>M2</v>
          </cell>
        </row>
        <row r="5126">
          <cell r="A5126" t="str">
            <v>SINAPI-I 44049</v>
          </cell>
          <cell r="D5126" t="str">
            <v>ESTRUTURA METALICA DE SUPORTE PARA SISTEMA LIMITADOR DE QUEDA DE ALTURA - SLQA INTERMEDIARIO, 4 M, INCLUI ACESSORIOS DE FIXACAO (CHUMBADOR, BARRA ROSCADA, PORCA, ARRUELA E PINO DE TRAVAMENTO)</v>
          </cell>
          <cell r="E5126" t="str">
            <v>UN</v>
          </cell>
        </row>
        <row r="5127">
          <cell r="A5127" t="str">
            <v>SINAPI-I 43865</v>
          </cell>
          <cell r="D5127" t="str">
            <v>MANILHA RETA PESADA PADRAO "D", CORPO EM ACO CARBONO 1045 E PINO REFORCADO EM ACO ALLOY, GALVANIZADO, ROSCADO, DIAMETRO 5/8"</v>
          </cell>
          <cell r="E5127" t="str">
            <v>UN</v>
          </cell>
        </row>
        <row r="5128">
          <cell r="A5128" t="str">
            <v>SINAPI-I 44050</v>
          </cell>
          <cell r="D5128" t="str">
            <v>ESTRUTURA METALICA DE SUPORTE PARA SISTEMA LIMITADOR DE QUEDA DE ALTURA - SLQA PESADO, 7 M, INCLUI ACESSORIOS DE FIXACAO (CHUMBADOR, BARRA ROSCADA, PORCA, ARRUELA E PINO DE TRAVAMENTO)</v>
          </cell>
          <cell r="E5128" t="str">
            <v>UN</v>
          </cell>
        </row>
        <row r="5129">
          <cell r="A5129" t="str">
            <v>SINAPI-I 45141</v>
          </cell>
          <cell r="D5129" t="str">
            <v>PLATAFORMA DE PROTECAO PARA PILAR DE 2,40 X 1,20 M, INCLUI SUPORTES TIPO MAO FRANCESA, MONTANTES, TELAS METALICAS E FIXACOES (EXCLUSO TABUAS PARA FORRACAO)</v>
          </cell>
          <cell r="E5129" t="str">
            <v>UN</v>
          </cell>
        </row>
        <row r="5130">
          <cell r="A5130" t="str">
            <v>SINAPI-I 44051</v>
          </cell>
          <cell r="D5130" t="str">
            <v>GRAMPO PARA GRAMPEADOR PNEUMATICO 13 X 16 MM</v>
          </cell>
          <cell r="E5130" t="str">
            <v>UN</v>
          </cell>
        </row>
        <row r="5131">
          <cell r="A5131" t="str">
            <v>SINAPI-I 44380</v>
          </cell>
          <cell r="D5131" t="str">
            <v>ESCADA HELICOIDAL CARACOL, ACO GALVANIZADO, DIAM. 1,2 M, COM GUARDA-CORPO H = 1,10 M, CORRIMAO TUBUL. 1.1/2", E= 2,25 MM, DEGRAUS DE CHAPA XADREZ E = 3 MM, COLUNA CENTRAL TUBUL. DE 6" E = 2,65 MM</v>
          </cell>
          <cell r="E5131" t="str">
            <v>M</v>
          </cell>
        </row>
        <row r="5132">
          <cell r="A5132" t="str">
            <v>SINAPI-I 43873</v>
          </cell>
          <cell r="D5132" t="str">
            <v>ESCADA TIPO MARINHEIRO EM TUBO DE ACO GALVANIZADO 1 1/2", COM GUARDA-CORPO EM BARRA CHATA AVANCADO 1,00 M ACIMA DO PATAMAR FINAL, DEGRAUS EM ACO REDONDO 5/8" ESPACADOS EM 300 MM</v>
          </cell>
          <cell r="E5132" t="str">
            <v>M</v>
          </cell>
        </row>
        <row r="5133">
          <cell r="A5133" t="str">
            <v>SINAPI-I 43872</v>
          </cell>
          <cell r="D5133" t="str">
            <v>ESCADA TIPO MARINHEIRO, EM TUBO DE ACO GALVANIZADO 1 1/2", SEM GUARDA-CORPO, DEGRAUS EM ACO REDONDO 5/8", COMPLETA PARA FIXAR NA PAREDE COM CHUMBADORES MECANICOS, PARA ACESSAR POCOS ESTREITOS E OUTROS</v>
          </cell>
          <cell r="E5133" t="str">
            <v>M</v>
          </cell>
        </row>
        <row r="5134">
          <cell r="A5134" t="str">
            <v>SINAPI-I 44312</v>
          </cell>
          <cell r="D5134" t="str">
            <v>ARGAMASSA EXPANSIVA PARA CORTE OU DEMOLICAO DE ROCHA</v>
          </cell>
          <cell r="E5134" t="str">
            <v>KG</v>
          </cell>
        </row>
        <row r="5135">
          <cell r="A5135" t="str">
            <v>SINAPI-I 44271</v>
          </cell>
          <cell r="D5135" t="str">
            <v>BROCA CONIFICADA (CONE BIT) D = 32 MM, 6 BOTOES</v>
          </cell>
          <cell r="E5135" t="str">
            <v>UN</v>
          </cell>
        </row>
        <row r="5136">
          <cell r="A5136" t="str">
            <v>SINAPI-I 45620</v>
          </cell>
          <cell r="D5136" t="str">
            <v>BLINDAGEM METALICA PARA VALA, MODULO DE 3,0 M X 1,8 M, COM 2 PAINEIS EM ACO E 4 ESTRONCAS FIXAS DE 2,00 M</v>
          </cell>
          <cell r="E5136" t="str">
            <v>UN</v>
          </cell>
        </row>
        <row r="5137">
          <cell r="A5137" t="str">
            <v>SINAPI-I 45617</v>
          </cell>
          <cell r="D5137" t="str">
            <v>BLINDAGEM METALICA PARA VALA, MODULO DE 3,0 M X 1,8 M, COM 2 PAINEIS EM ACO E 4 ESTRONCAS FIXAS DE 1,00 M</v>
          </cell>
          <cell r="E5137" t="str">
            <v>UN</v>
          </cell>
        </row>
        <row r="5138">
          <cell r="A5138" t="str">
            <v>SINAPI-I 45621</v>
          </cell>
          <cell r="D5138" t="str">
            <v>BLINDAGEM METALICA PARA VALA, MODULO DE 3,0 M X 2,4 M, COM 2 PAINEIS EM ACO E 4 ESTRONCAS FIXAS DE 2,00 M</v>
          </cell>
          <cell r="E5138" t="str">
            <v>UN</v>
          </cell>
        </row>
        <row r="5139">
          <cell r="A5139" t="str">
            <v>SINAPI-I 45618</v>
          </cell>
          <cell r="D5139" t="str">
            <v>BLINDAGEM METALICA PARA VALA, MODULO DE 3,0 M X 2,4 M, COM 2 PAINEIS EM ACO E 4 ESTRONCAS FIXAS DE 1,00 M</v>
          </cell>
          <cell r="E5139" t="str">
            <v>UN</v>
          </cell>
        </row>
        <row r="5140">
          <cell r="A5140" t="str">
            <v>SINAPI-I 45622</v>
          </cell>
          <cell r="D5140" t="str">
            <v>BLINDAGEM METALICA PARA VALA, MODULO DE 3,6 M X 3,0 M, COM 2 PAINEIS EM ACO E 4 ESTRONCAS FIXAS DE 2,00 M</v>
          </cell>
          <cell r="E5140" t="str">
            <v>UN</v>
          </cell>
        </row>
        <row r="5141">
          <cell r="A5141" t="str">
            <v>SINAPI-I 45619</v>
          </cell>
          <cell r="D5141" t="str">
            <v>BLINDAGEM METALICA PARA VALA, MODULO DE 3,6 M X 3,0 M, COM 2 PAINEIS EM ACO E 4 ESTRONCAS FIXAS DE 1,00 M</v>
          </cell>
          <cell r="E5141" t="str">
            <v>UN</v>
          </cell>
        </row>
        <row r="5142">
          <cell r="A5142" t="str">
            <v>SINAPI-I 44283</v>
          </cell>
          <cell r="D5142" t="str">
            <v>ESTACA PRANCHA METALICA COM CHAPA DE *10* MM (*600* MM X *71* KG/M)</v>
          </cell>
          <cell r="E5142" t="str">
            <v>M</v>
          </cell>
        </row>
        <row r="5143">
          <cell r="A5143" t="str">
            <v>SINAPI-I 44910</v>
          </cell>
          <cell r="D5143" t="str">
            <v>TUBO FILTRO DE PVC GEOMECANICO NERVURADO REFORCADO, DN = 200 MM, COMPRIMENTO = 2 M</v>
          </cell>
          <cell r="E5143" t="str">
            <v>M</v>
          </cell>
        </row>
        <row r="5144">
          <cell r="A5144" t="str">
            <v>SINAPI-I 44908</v>
          </cell>
          <cell r="D5144" t="str">
            <v>ABRACADEIRA, GALVANIZADA/ZINCADA, ROSCA SEM FIM, PARAFUSO INOX, LARGURA FITA 19 MM, D = 1"</v>
          </cell>
          <cell r="E5144" t="str">
            <v>UN</v>
          </cell>
        </row>
        <row r="5145">
          <cell r="A5145" t="str">
            <v>SINAPI-I 44200</v>
          </cell>
          <cell r="D5145" t="str">
            <v>JANELA / REQUADRO FIXO EM PVC, COM VIDRO, BATENTE / REQUADRO DE 3 A 14 CM, COM VIDRO, SEM GUARNICAO / ALIZAR</v>
          </cell>
          <cell r="E5145" t="str">
            <v>M2</v>
          </cell>
        </row>
        <row r="5146">
          <cell r="A5146" t="str">
            <v>SINAPI-I 44328</v>
          </cell>
          <cell r="D5146" t="str">
            <v>JANELA INTEGRADA VENEZIANA, EM ALUMINIO PERFIL 25, 120 X 120 CM (A X L), 2 FLS (2 VIDRO) E VENEZIANA COM ACIONAMENTO MANUAL, SEM BANDEIRA, ACABAMENTO BRANCO OU BRILHANTE, BATENTE DE 11,50 A 12,50 CM, COM VIDRO, INCLUSO GUARNICAO</v>
          </cell>
          <cell r="E5146" t="str">
            <v>UN</v>
          </cell>
        </row>
        <row r="5147">
          <cell r="A5147" t="str">
            <v>SINAPI-I 45193</v>
          </cell>
          <cell r="D5147" t="str">
            <v>JANELA DE CORRER, EM ALUMINIO BRANCO, 100 X 120 CM, 2 FOLHAS MOVEIS, COM BANDEIRAS FIXAS OU MOVEIS</v>
          </cell>
          <cell r="E5147" t="str">
            <v>M2</v>
          </cell>
        </row>
        <row r="5148">
          <cell r="A5148" t="str">
            <v>SINAPI-I 45187</v>
          </cell>
          <cell r="D5148" t="str">
            <v>JANELA DE CORRER, EM ALUMINIO BRANCO, 120 X 150 CM, 4 FOLHAS MOVEIS, SEM BANDEIRA</v>
          </cell>
          <cell r="E5148" t="str">
            <v>M2</v>
          </cell>
        </row>
        <row r="5149">
          <cell r="A5149" t="str">
            <v>SINAPI-I 45184</v>
          </cell>
          <cell r="D5149" t="str">
            <v>JANELA MAXIM-AR, L = 0,80 M, EM ALUMINIO BRANCO, COM BANDEIRA FIXA INFERIOR E VIDRO MINI BOREAL</v>
          </cell>
          <cell r="E5149" t="str">
            <v>M2</v>
          </cell>
        </row>
        <row r="5150">
          <cell r="A5150" t="str">
            <v>SINAPI-I 43684</v>
          </cell>
          <cell r="D5150" t="str">
            <v>JANELA VENEZIANA DE CORRER, DIMENSOES DE 1,00 M X 1,20 M, EM ACO GALVANIZADO COM PINTURA ELETROSTATICA A PO NA COR BRANCA, COM REQUADRO DE 11 CM (+/- 1 CM), 3 FOLHAS E VIDRO INCOLOR LISO</v>
          </cell>
          <cell r="E5150" t="str">
            <v>UN</v>
          </cell>
        </row>
        <row r="5151">
          <cell r="A5151" t="str">
            <v>SINAPI-I 44962</v>
          </cell>
          <cell r="D5151" t="str">
            <v>JANELA MADEIRA, 2F PANTOGRAFICA VENEZIANA E 2F VIDRO DE CORRER, *140 X 120* CM, BATENTE EM PINUS /EUCALIPTO /TAUARI /VIROLA OU EQUIVALENTE, COM GUARNICAO E FERRAGENS (SEM VIDRO, SEM PINTURA)</v>
          </cell>
          <cell r="E5151" t="str">
            <v>UN</v>
          </cell>
        </row>
        <row r="5152">
          <cell r="A5152" t="str">
            <v>SINAPI-I 44209</v>
          </cell>
          <cell r="D5152" t="str">
            <v>JANELA DE CORRER, DE PVC, COM 2 FOLHAS DE VIDRO E PERSIANA INTEGRADA, DIMENSOES 1,20 X 1,20 M (A X L), VIDROS INCLUSOS, BATENTE/REQUADRO DE 4 A 14 CM, SEM GUARNICAO/ALIZAR</v>
          </cell>
          <cell r="E5152" t="str">
            <v>UN</v>
          </cell>
        </row>
        <row r="5153">
          <cell r="A5153" t="str">
            <v>SINAPI-I 44199</v>
          </cell>
          <cell r="D5153" t="str">
            <v>JANELA DE CORRER, EM PVC, 3 FOLHAS MOVEIS COM VIDRO LISO, DIMENSOES 100 X 200 CM, PINTURA BRANCA, BATENTE / REQUADRO DE 7 A 14 CM, SEM GUARNICAO / ALIZAR</v>
          </cell>
          <cell r="E5153" t="str">
            <v>UN</v>
          </cell>
        </row>
        <row r="5154">
          <cell r="A5154" t="str">
            <v>SINAPI-I 44198</v>
          </cell>
          <cell r="D5154" t="str">
            <v>JANELA MAXIM-AR, DE PVC, 60 X 60 CM (A X L), COM VIDRO, BATENTE / REQUADRO DE 4 A 14 CM, COM VIDRO, SEM GUARNICAO / ALIZAR</v>
          </cell>
          <cell r="E5154" t="str">
            <v>UN</v>
          </cell>
        </row>
        <row r="5155">
          <cell r="A5155" t="str">
            <v>SINAPI-I 44235</v>
          </cell>
          <cell r="D5155" t="str">
            <v>BATENTE METALICO, TIPO CADEIRINHA, EM CHAPA DE ACO GALVANIZADO SEM PINTURA, E = 0,80 MM, PARA FIXAR PORTA</v>
          </cell>
          <cell r="E5155" t="str">
            <v>M</v>
          </cell>
        </row>
        <row r="5156">
          <cell r="A5156" t="str">
            <v>SINAPI-I 45418</v>
          </cell>
          <cell r="D5156" t="str">
            <v>PORTA CORTA-FOGO DUPLA PARA SAIDA DE EMERGENCIA, 2 FOLHAS DE ABRIR, 5 CM, ACABAMENTO NATURAL / SEM PINTURA, COM FECHADURA TIPO TRINCO, DOBRADICAS E BATENTE, VAO LUZ DE 160 X 210 CM, CLASSE P-90</v>
          </cell>
          <cell r="E5156" t="str">
            <v>UN</v>
          </cell>
        </row>
        <row r="5157">
          <cell r="A5157" t="str">
            <v>SINAPI-I 45417</v>
          </cell>
          <cell r="D5157" t="str">
            <v>PORTA CORTA-FOGO SIMPLES PARA SAIDA DE EMERGENCIA, 1 FOLHA DE ABRIR, 5 CM, ACABAMENTO NATURAL / SEM PINTURA, COM FECHADURA TIPO TRINCO, DOBRADICAS E BATENTE, VAO LUZ DE 80 X 210 CM, CLASSE P-90</v>
          </cell>
          <cell r="E5157" t="str">
            <v>UN</v>
          </cell>
        </row>
        <row r="5158">
          <cell r="A5158" t="str">
            <v>SINAPI-I 45420</v>
          </cell>
          <cell r="D5158" t="str">
            <v>PORTA DE MADEIRA DE CORRER, MODELO DE SOBREPOR, ACABAMENTO EM PINTURA BRANCA PRIME, 80 X 210 CM, DE SOBREPOR, INCLUSO KIT COMPLETO DE INSTALACAO (TRILHO, ROLDANAS, FECHADURA E ACESSORIOS)</v>
          </cell>
          <cell r="E5158" t="str">
            <v>UN</v>
          </cell>
        </row>
        <row r="5159">
          <cell r="A5159" t="str">
            <v>SINAPI-I 44066</v>
          </cell>
          <cell r="D5159" t="str">
            <v>TUBO DE ACO,TREMONHA, PARA CONCRETAGEM COM PONTA ROSQUEAVEL, DIAMETRO 10" (250 MM)</v>
          </cell>
          <cell r="E5159" t="str">
            <v>M</v>
          </cell>
        </row>
        <row r="5160">
          <cell r="A5160" t="str">
            <v>SINAPI-I 44065</v>
          </cell>
          <cell r="D5160" t="str">
            <v>CAMISA DE ACO, DIAMETRO DE 90 CM, COMPRIMENTO DE 1,50 M</v>
          </cell>
          <cell r="E5160" t="str">
            <v>M</v>
          </cell>
        </row>
        <row r="5161">
          <cell r="A5161" t="str">
            <v>SINAPI-I 44197</v>
          </cell>
          <cell r="D5161" t="str">
            <v>PERFIL "H" DE ACO LAMINADO, "HP" 310 X 125</v>
          </cell>
          <cell r="E5161" t="str">
            <v>KG</v>
          </cell>
        </row>
        <row r="5162">
          <cell r="A5162" t="str">
            <v>SINAPI-I 45423</v>
          </cell>
          <cell r="D5162" t="str">
            <v>TUBO QUADRADO ACO CARBONO (METALON) 75 X 75 MM, E = 2,65 MM (6,05 KG/M)</v>
          </cell>
          <cell r="E5162" t="str">
            <v>M</v>
          </cell>
        </row>
        <row r="5163">
          <cell r="A5163" t="str">
            <v>SINAPI-I 44170</v>
          </cell>
          <cell r="D5163" t="str">
            <v>LANCE DE ESCADA DE CONCRETO PRE-FABRICADO, 10 DEGRAUS, PISO 29 CM, ESPELHO 18 CM</v>
          </cell>
          <cell r="E5163" t="str">
            <v>M3</v>
          </cell>
        </row>
        <row r="5164">
          <cell r="A5164" t="str">
            <v>SINAPI-I 44376</v>
          </cell>
          <cell r="D5164" t="str">
            <v>LAJE ALVEOLAR PRE-FABRICADA EM CONCRETO PROTENDIDO, DIMENSOES DE 120 X 25 CM (LARG. X ALT.)</v>
          </cell>
          <cell r="E5164" t="str">
            <v>M3</v>
          </cell>
        </row>
        <row r="5165">
          <cell r="A5165" t="str">
            <v>SINAPI-I 43359</v>
          </cell>
          <cell r="D5165" t="str">
            <v>LAJE TT (PI) PRE-FABRICADA *250 X 30* CM</v>
          </cell>
          <cell r="E5165" t="str">
            <v>M2</v>
          </cell>
        </row>
        <row r="5166">
          <cell r="A5166" t="str">
            <v>SINAPI-I 44385</v>
          </cell>
          <cell r="D5166" t="str">
            <v>PAINEL ESTRUTURAL DE CONCRETO PRE-FABRICADO, *460 X 330 X 10,5* CM (L X A X C) PRE-FABRICADO *460 X 330 X 10,5* CM (L X A X C)</v>
          </cell>
          <cell r="E5166" t="str">
            <v>M3</v>
          </cell>
        </row>
        <row r="5167">
          <cell r="A5167" t="str">
            <v>SINAPI-I 44113</v>
          </cell>
          <cell r="D5167" t="str">
            <v>PILAR DE CONCRETO PRE-FABRICADO *40 X 40* CM</v>
          </cell>
          <cell r="E5167" t="str">
            <v>M3</v>
          </cell>
        </row>
        <row r="5168">
          <cell r="A5168" t="str">
            <v>SINAPI-I 44116</v>
          </cell>
          <cell r="D5168" t="str">
            <v>PRE-LAJE TRELICADA DE CONCRETO PRE-FABRICADO, *300 X 500 X 4* CM (L X C X A)</v>
          </cell>
          <cell r="E5168" t="str">
            <v>M3</v>
          </cell>
        </row>
        <row r="5169">
          <cell r="A5169" t="str">
            <v>SINAPI-I 45123</v>
          </cell>
          <cell r="D5169" t="str">
            <v>TERCA DE CONCRETO PROTENDIDO PRE-FABRICADO, SECAO T, 20 X 30 X 720 CM (L X A X C)</v>
          </cell>
          <cell r="E5169" t="str">
            <v>M3</v>
          </cell>
        </row>
        <row r="5170">
          <cell r="A5170" t="str">
            <v>SINAPI-I 45121</v>
          </cell>
          <cell r="D5170" t="str">
            <v>VIGA TIPO TESOURA DE CONCRETO PROTENDIDO PRE-FABRICADO, SECAO T, 25 X 50 X 1200 CM (L X A X C)</v>
          </cell>
          <cell r="E5170" t="str">
            <v>M3</v>
          </cell>
        </row>
        <row r="5171">
          <cell r="A5171" t="str">
            <v>SINAPI-I 45122</v>
          </cell>
          <cell r="D5171" t="str">
            <v>VIGA CALHA DE CONCRETO PROTENDIDO PRE-FABRICADO, SECAO U, 30 X 40 X 1100 CM (L X A X C)</v>
          </cell>
          <cell r="E5171" t="str">
            <v>M3</v>
          </cell>
        </row>
        <row r="5172">
          <cell r="A5172" t="str">
            <v>SINAPI-I 44117</v>
          </cell>
          <cell r="D5172" t="str">
            <v>VIGA DE CONCRETO PRE-FABRICADO *30 X 80* CM, COM DENTE GERBER</v>
          </cell>
          <cell r="E5172" t="str">
            <v>M3</v>
          </cell>
        </row>
        <row r="5173">
          <cell r="A5173" t="str">
            <v>SINAPI-I 45277</v>
          </cell>
          <cell r="D5173" t="str">
            <v>ARGAMASSA USINADA BOMBEAVEL PARA CONTENCOES TIPO CORTINA DE ESTACAS SECANTES, RESISTENCIA CARACTERISTICA DE 25 MPA, CONSUMO DE CIMENTO 600 KG/M3, SLUMP = 320 +/- 20 MM, SEM BOMBEAMENTO E LANCAMENTO</v>
          </cell>
          <cell r="E5173" t="str">
            <v>M3</v>
          </cell>
        </row>
        <row r="5174">
          <cell r="A5174" t="str">
            <v>SINAPI-I 44195</v>
          </cell>
          <cell r="D5174" t="str">
            <v>PAINEL TRELICADO DUPLA FACE DE CONCRETO PRE-FABRICADO, PLACAS DE 3 CM DE ESPESSURA, 25X15 CM (ALTURA X ESPESSURA TOTAL)</v>
          </cell>
          <cell r="E5174" t="str">
            <v>M2</v>
          </cell>
        </row>
        <row r="5175">
          <cell r="A5175" t="str">
            <v>SINAPI-I 44196</v>
          </cell>
          <cell r="D5175" t="str">
            <v>CANALETA DE CONCRETO ESTRUTURAL, 19 X 19 X 39 CM, FBK 8 MPA</v>
          </cell>
          <cell r="E5175" t="str">
            <v>UN</v>
          </cell>
        </row>
        <row r="5176">
          <cell r="A5176" t="str">
            <v>SINAPI-I 45158</v>
          </cell>
          <cell r="D5176" t="str">
            <v>PARAFUSO DE ACO TIPO CHUMBADOR PARABOLT, DIAMETRO 1/2", COMPRIMENTO 100 MM</v>
          </cell>
          <cell r="E5176" t="str">
            <v>UN</v>
          </cell>
        </row>
        <row r="5177">
          <cell r="A5177" t="str">
            <v>SINAPI-I 45156</v>
          </cell>
          <cell r="D5177" t="str">
            <v>PORTA-PILAR PARA PILAR DE MADEIRA, TIPO ALTURA REGULAVEL, EM ACO, COM CHAPA SUPERIOR QUADRADA 80 X 80 MM COM 4 FUROS, CHAPA INFERIOR QUADRADA 100 X 100 MM COM 4 FUROS, BARRA ROSCADA COM DIAMETRO NOMINAL DE 20 MM E COMPRIMENTO DE 99 MM E FIXACAO POR PARAFUSOS</v>
          </cell>
          <cell r="E5177" t="str">
            <v>UN</v>
          </cell>
        </row>
        <row r="5178">
          <cell r="A5178" t="str">
            <v>SINAPI-I 45157</v>
          </cell>
          <cell r="D5178" t="str">
            <v>PORTA-PILAR PARA PILAR DE MADEIRA, TIPO APOIO ENGASTADO</v>
          </cell>
          <cell r="E5178" t="str">
            <v>UN</v>
          </cell>
        </row>
        <row r="5179">
          <cell r="A5179" t="str">
            <v>SINAPI-I 44067</v>
          </cell>
          <cell r="D5179" t="str">
            <v>VALVULA TIPO MANCHETE</v>
          </cell>
          <cell r="E5179" t="str">
            <v>UN</v>
          </cell>
        </row>
        <row r="5180">
          <cell r="A5180" t="str">
            <v>SINAPI-I 40545</v>
          </cell>
          <cell r="D5180" t="str">
            <v>CLAVETES PARA FIXACAO DE CORDOALHAS, DIAMETRO DE 27,50 MM</v>
          </cell>
          <cell r="E5180" t="str">
            <v>UN</v>
          </cell>
        </row>
        <row r="5181">
          <cell r="A5181" t="str">
            <v>SINAPI-I 40543</v>
          </cell>
          <cell r="D5181" t="str">
            <v>PLACA DE APOIO PARA BARRAS, DIMENSOES 20 X 20 CM</v>
          </cell>
          <cell r="E5181" t="str">
            <v>UN</v>
          </cell>
        </row>
        <row r="5182">
          <cell r="A5182" t="str">
            <v>SINAPI-I 44384</v>
          </cell>
          <cell r="D5182" t="str">
            <v>MONOBARRA DE ACO ROSQUEAVEL PARA TIRANTE DN = 25 MM, CARGA MAXIMA PROVISORIA 16 T, CARGA MAXIMA PERMANENTE DE 14 T, COMPRIMENTO MAXIMO DE 12 M</v>
          </cell>
          <cell r="E5182" t="str">
            <v>KG</v>
          </cell>
        </row>
        <row r="5183">
          <cell r="A5183" t="str">
            <v>SINAPI-I 40541</v>
          </cell>
          <cell r="D5183" t="str">
            <v>LUVA DE EMENDA PARA BARRAS ROSQUEAVEIS, DIAMETRO 25 MM</v>
          </cell>
          <cell r="E5183" t="str">
            <v>UN</v>
          </cell>
        </row>
        <row r="5184">
          <cell r="A5184" t="str">
            <v>SINAPI-I 45085</v>
          </cell>
          <cell r="D5184" t="str">
            <v>MONOBARRA DE ACO ROSQUEAVEL PARA TIRANTE DN = 32 MM, CARGA MAXIMA PROVISORIA 16 T, CARGA MAXIMA PERMANENTE DE 14 T, COMPRIMENTO MAXIMO DE 12 M</v>
          </cell>
          <cell r="E5184" t="str">
            <v>KG</v>
          </cell>
        </row>
        <row r="5185">
          <cell r="A5185" t="str">
            <v>SINAPI-I 45083</v>
          </cell>
          <cell r="D5185" t="str">
            <v>PORCA DE ANCORAGEM, SEXTAVADA, DIAMETRO 1" 1/4</v>
          </cell>
          <cell r="E5185" t="str">
            <v>UN</v>
          </cell>
        </row>
        <row r="5186">
          <cell r="A5186" t="str">
            <v>SINAPI-I 45081</v>
          </cell>
          <cell r="D5186" t="str">
            <v>LUVA DE EMENDA PARA BARRAS ROSQUEAVEIS, DIAMETRO 32 MM</v>
          </cell>
          <cell r="E5186" t="str">
            <v>UN</v>
          </cell>
        </row>
        <row r="5187">
          <cell r="A5187" t="str">
            <v>SINAPI-I 45086</v>
          </cell>
          <cell r="D5187" t="str">
            <v>MONOBARRA DE ACO ROSQUEAVEL PARA TIRANTE DN = 36 MM, CARGA MAXIMA PROVISORIA 16 T, CARGA MAXIMA PERMANENTE DE 14 T, COMPRIMENTO MAXIMO DE 12 M</v>
          </cell>
          <cell r="E5187" t="str">
            <v>KG</v>
          </cell>
        </row>
        <row r="5188">
          <cell r="A5188" t="str">
            <v>SINAPI-I 45084</v>
          </cell>
          <cell r="D5188" t="str">
            <v>PORCA DE ANCORAGEM, SEXTAVADA, DIAMETRO 1" 1/2</v>
          </cell>
          <cell r="E5188" t="str">
            <v>UN</v>
          </cell>
        </row>
        <row r="5189">
          <cell r="A5189" t="str">
            <v>SINAPI-I 45082</v>
          </cell>
          <cell r="D5189" t="str">
            <v>LUVA DE EMENDA PARA BARRAS ROSQUEAVEIS, DIAMETRO 36 MM</v>
          </cell>
          <cell r="E5189" t="str">
            <v>UN</v>
          </cell>
        </row>
        <row r="5190">
          <cell r="A5190" t="str">
            <v>SINAPI-I 45295</v>
          </cell>
          <cell r="D5190" t="str">
            <v>PORCELANATO RETIFICADO EXTRA PARA REVESTIMENTO DE FACHADA, MONOCOLOR, NATURAL, ACETINADO OU POLIDO, FORMATO MAIOR QUE 6400 CM2 E MENOR OU IGUAL A 10000 CM2, E = *1* CM</v>
          </cell>
          <cell r="E5190" t="str">
            <v>M2</v>
          </cell>
        </row>
        <row r="5191">
          <cell r="A5191" t="str">
            <v>SINAPI-I 45296</v>
          </cell>
          <cell r="D5191" t="str">
            <v>INSERTE METALICO PARA GRANITO, EM ACO INOXIDAVEL (ABNT 304), CONJUNTO ORELHA PINO SIMPLES (CHUMBADOR, CANTONEIRA, PARAFUSO E PINO)</v>
          </cell>
          <cell r="E5191" t="str">
            <v>CJ</v>
          </cell>
        </row>
        <row r="5192">
          <cell r="A5192" t="str">
            <v>SINAPI-I 45293</v>
          </cell>
          <cell r="D5192" t="str">
            <v>GRANITO POLIDO PARA REVESTIMENTO DE FACHADA, TIPO ANDORINHA/ QUARTZ/ CASTELO/ CORUMBA OU OUTROS EQUIVALENTES DA REGIAO, FORMATO MAIOR QUE 3025 CM2 E MENOR OU IGUAL A 10000 CM2, E = *2* CM</v>
          </cell>
          <cell r="E5192" t="str">
            <v>M2</v>
          </cell>
        </row>
        <row r="5193">
          <cell r="A5193" t="str">
            <v>SINAPI-I 45294</v>
          </cell>
          <cell r="D5193" t="str">
            <v>GRANITO POLIDO PARA REVESTIMENTO DE FACHADA, TIPO ANDORINHA/ QUARTZ/ CASTELO/ CORUMBA OU OUTROS EQUIVALENTES DA REGIAO, FORMATO MAIOR QUE 10000 CM2, E = *2* CM</v>
          </cell>
          <cell r="E5193" t="str">
            <v>M2</v>
          </cell>
        </row>
        <row r="5194">
          <cell r="A5194" t="str">
            <v>SINAPI-I 45297</v>
          </cell>
          <cell r="D5194" t="str">
            <v>INSERTE METALICO PARA PORCELANATO, EM ACO INOXIDAVEL (ABNT 304), CONJUNTO ORELHA SIMPLES (CHUMBADOR, CANTONEIRA, PARAFUSO E GARRA)</v>
          </cell>
          <cell r="E5194" t="str">
            <v>CJ</v>
          </cell>
        </row>
        <row r="5195">
          <cell r="A5195" t="str">
            <v>SINAPI-I 44233</v>
          </cell>
          <cell r="D5195" t="str">
            <v>SUPORTE NIVELADOR PARA FORRO</v>
          </cell>
          <cell r="E5195" t="str">
            <v>UN</v>
          </cell>
        </row>
        <row r="5196">
          <cell r="A5196" t="str">
            <v>SINAPI-I 44232</v>
          </cell>
          <cell r="D5196" t="str">
            <v>CHAPA METALICA PERFURADA PARA FORRO 625 X 625 MM</v>
          </cell>
          <cell r="E5196" t="str">
            <v>M2</v>
          </cell>
        </row>
        <row r="5197">
          <cell r="A5197" t="str">
            <v>SINAPI-I 44071</v>
          </cell>
          <cell r="D5197" t="str">
            <v>REBITE DE REPUXO EM ALUMINIO, DIAMETRO 4,8 X 22 MM DE COMPRIMENTO (0,321 KG)</v>
          </cell>
          <cell r="E5197" t="str">
            <v>UN</v>
          </cell>
        </row>
        <row r="5198">
          <cell r="A5198" t="str">
            <v>SINAPI-I 45160</v>
          </cell>
          <cell r="D5198" t="str">
            <v>LOCACAO DE FORMA PARA ESTRUTURAS CIRCULARES, PARA APLICACAO EXCLUSIVA NA FACE INTERNA DA ESTRUTURA, COM CHASSIS EM ACO E PAINEL COMPENSADO PLASTIFICADO DE 12 MM, INCLUSIVE COMPONENTES ACESSORIOS</v>
          </cell>
          <cell r="E5198" t="str">
            <v>M2XMES</v>
          </cell>
        </row>
        <row r="5199">
          <cell r="A5199" t="str">
            <v>SINAPI-I 45159</v>
          </cell>
          <cell r="D5199" t="str">
            <v>LOCACAO DE FORMA PARA ESTRUTURAS CIRCULARES, PARA APLICACAO NA FACE INTERNA E EXTERNA DA ESTRUTURA, COM CHASSIS EM ACO E PAINEL COMPENSADO PLASTIFICADO DE 12 MM, INCLUSIVE COMPONENTES ACESSORIOS</v>
          </cell>
          <cell r="E5199" t="str">
            <v>M2XMES</v>
          </cell>
        </row>
        <row r="5200">
          <cell r="A5200" t="str">
            <v>SINAPI-I 44069</v>
          </cell>
          <cell r="D5200" t="str">
            <v>FORMA CILINDRICA EM PAPELAO (PAPEL KRAFT) PARA PILARES CIRCULARES, DIAMETRO DE 80 CM</v>
          </cell>
          <cell r="E5200" t="str">
            <v>M</v>
          </cell>
        </row>
        <row r="5201">
          <cell r="A5201" t="str">
            <v>SINAPI-I 44068</v>
          </cell>
          <cell r="D5201" t="str">
            <v>FORMA CILINDRICA EM PAPELAO (PAPEL KRAFT) PARA PILARES CIRCULARES, DIAMETRO DE 50 CM</v>
          </cell>
          <cell r="E5201" t="str">
            <v>M</v>
          </cell>
        </row>
        <row r="5202">
          <cell r="A5202" t="str">
            <v>SINAPI-I 44070</v>
          </cell>
          <cell r="D5202" t="str">
            <v>LOCACAO DE FORMA METALICA PARA PILARES CIRCULARES, INCLUSO ELEMENTOS DE TRAVAMENTO DAS FORMAS (LOCACAO)</v>
          </cell>
          <cell r="E5202" t="str">
            <v>M2xMES</v>
          </cell>
        </row>
        <row r="5203">
          <cell r="A5203" t="str">
            <v>SINAPI-I 45130</v>
          </cell>
          <cell r="D5203" t="str">
            <v>FORMA PLASTICA MODULAR PARA PILAR CIRCULAR, DIAMETRO DE 80 CM, INCLUSIVE ACESSORIOS DE TRAVAMENTO</v>
          </cell>
          <cell r="E5203" t="str">
            <v>M</v>
          </cell>
        </row>
        <row r="5204">
          <cell r="A5204" t="str">
            <v>SINAPI-I 44925</v>
          </cell>
          <cell r="D5204" t="str">
            <v>ADUELA/GALERIA ABERTA PRE-MOLDADA DE CONCRETO ARMADO, SECAO QUADRANGULAR INTERNA DE 1,50 X 1,50 M (L X A), MISULA DE 20 X 20 CM, C = 1,00 M, ESPESSURA MIN = 15 CM, TB-45 E FCK DO CONCRETO = 30 MPA</v>
          </cell>
          <cell r="E5204" t="str">
            <v>UN</v>
          </cell>
        </row>
        <row r="5205">
          <cell r="A5205" t="str">
            <v>SINAPI-I 44928</v>
          </cell>
          <cell r="D5205" t="str">
            <v>ADUELA/GALERIA ABERTA PRE-MOLDADA DE CONCRETO ARMADO, SECAO RETANGULAR INTERNA DE 2,00 X 2,00 M (L X A), MISULA DE 20 X 20 CM, C = 1,00 M, ESPESSURA MIN = 15 CM, TB-45 E FCK DO CONCRETO = 30 MPA</v>
          </cell>
          <cell r="E5205" t="str">
            <v>UN</v>
          </cell>
        </row>
        <row r="5206">
          <cell r="A5206" t="str">
            <v>SINAPI-I 44929</v>
          </cell>
          <cell r="D5206" t="str">
            <v>ADUELA/GALERIA ABERTA PRE-MOLDADA DE CONCRETO ARMADO, SECAO QUADRANGULAR INTERNA DE 2,0 X 2,0 M (L X A), MISULA DE 20 X 20 CM, C = 1,00 M, ESPESSURA MIN = 20 CM, TB-45 E FCK DO CONCRETO = 30 MPA</v>
          </cell>
          <cell r="E5206" t="str">
            <v>UN</v>
          </cell>
        </row>
        <row r="5207">
          <cell r="A5207" t="str">
            <v>SINAPI-I 44932</v>
          </cell>
          <cell r="D5207" t="str">
            <v>ADUELA/GALERIA ABERTA PRE-MOLDADA DE CONCRETO ARMADO, SECAO RETANGULAR INTERNA DE 2,50 X 2,50 M (L X A), MISULA DE 20 X 20 CM, C = 1,00 M, ESPESSURA MIN = 15 CM, TB-45 E FCK DO CONCRETO = 30 MPA</v>
          </cell>
          <cell r="E5207" t="str">
            <v>UN</v>
          </cell>
        </row>
        <row r="5208">
          <cell r="A5208" t="str">
            <v>SINAPI-I 44933</v>
          </cell>
          <cell r="D5208" t="str">
            <v>ADUELA/GALERIA ABERTA PRE-MOLDADA DE CONCRETO ARMADO, SECAO QUADRANGULAR INTERNA DE 2,5 X 2,5 M (L X A), MISULA DE 20 X 20 CM, C = 1,00 M, ESPESSURA MIN = 20 CM, TB-45 E FCK DO CONCRETO = 30 MPA</v>
          </cell>
          <cell r="E5208" t="str">
            <v>UN</v>
          </cell>
        </row>
        <row r="5209">
          <cell r="A5209" t="str">
            <v>SINAPI-I 44934</v>
          </cell>
          <cell r="D5209" t="str">
            <v>ADUELA/GALERIA ABERTA PRE-MOLDADA DE CONCRETO ARMADO, SECAO QUADRANGULAR INTERNA DE 2,5 X 2,5 M (L X A), MISULA DE 20 X 20 CM, C = 1,00 M, ESPESSURA MIN = 25 CM, TB-45 E FCK DO CONCRETO = 30 MPA</v>
          </cell>
          <cell r="E5209" t="str">
            <v>UN</v>
          </cell>
        </row>
        <row r="5210">
          <cell r="A5210" t="str">
            <v>SINAPI-I 44937</v>
          </cell>
          <cell r="D5210" t="str">
            <v>ADUELA/GALERIA ABERTA PRE-MOLDADA DE CONCRETO ARMADO, SECAO RETANGULAR INTERNA DE 3,00 X 3,00 M (L X A), MISULA DE 20 X 20 CM, C = 1,00 M, ESPESSURA MIN = 20 CM, TB-45 E FCK DO CONCRETO = 30 MPA</v>
          </cell>
          <cell r="E5210" t="str">
            <v>UN</v>
          </cell>
        </row>
        <row r="5211">
          <cell r="A5211" t="str">
            <v>SINAPI-I 44938</v>
          </cell>
          <cell r="D5211" t="str">
            <v>ADUELA/GALERIA ABERTA PRE-MOLDADA DE CONCRETO ARMADO, SECAO QUADRANGULAR INTERNA DE 3,0 X 3,0 M (L X A), MISULA DE 20 X 20 CM, C = 1,00 M, ESPESSURA MIN = 25 CM, TB-45 E FCK DO CONCRETO = 30 MPA</v>
          </cell>
          <cell r="E5211" t="str">
            <v>UN</v>
          </cell>
        </row>
        <row r="5212">
          <cell r="A5212" t="str">
            <v>SINAPI-I 44939</v>
          </cell>
          <cell r="D5212" t="str">
            <v>ADUELA/GALERIA ABERTA PRE-MOLDADA DE CONCRETO ARMADO, SECAO QUADRANGULAR INTERNA DE 3,0 X 3,0 M (L X A), MISULA DE 20 X 20 CM, C = 1,00 M, ESPESSURA MIN = 35 CM, TB-45 E FCK DO CONCRETO = 30 MPA</v>
          </cell>
          <cell r="E5212" t="str">
            <v>UN</v>
          </cell>
        </row>
        <row r="5213">
          <cell r="A5213" t="str">
            <v>SINAPI-I 44926</v>
          </cell>
          <cell r="D5213" t="str">
            <v>ADUELA/GALERIA ABERTA PRE-MOLDADA DE CONCRETO ARMADO, SECAO RETANGULAR INTERNA DE 2,0 X 1,50 M (L X A), MISULA DE 20 X 20 CM, C = 1,00 M, ESPESSURA MIN = 20 CM, TB-45 E FCK DO CONCRETO = 30 MPA</v>
          </cell>
          <cell r="E5213" t="str">
            <v>UN</v>
          </cell>
        </row>
        <row r="5214">
          <cell r="A5214" t="str">
            <v>SINAPI-I 44927</v>
          </cell>
          <cell r="D5214" t="str">
            <v>ADUELA/GALERIA ABERTA PRE-MOLDADA DE CONCRETO ARMADO, SECAO RETANGULAR INTERNA DE 2,5 X 1,5 M (L X A), MISULA DE 20 X 20 CM, C = 1,00 M, ESPESSURA MIN = 15 CM, TB-45 E FCK DO CONCRETO = 30 MPA</v>
          </cell>
          <cell r="E5214" t="str">
            <v>UN</v>
          </cell>
        </row>
        <row r="5215">
          <cell r="A5215" t="str">
            <v>SINAPI-I 44930</v>
          </cell>
          <cell r="D5215" t="str">
            <v>ADUELA/GALERIA ABERTA PRE-MOLDADA DE CONCRETO ARMADO, SECAO RETANGULAR INTERNA DE 2,5 X 2,0 M (L X A), MISULA DE 20 X 20 CM, C = 1,00 M, ESPESSURA MIN = 15 CM, TB-45 E FCK DO CONCRETO = 30 MPA</v>
          </cell>
          <cell r="E5215" t="str">
            <v>UN</v>
          </cell>
        </row>
        <row r="5216">
          <cell r="A5216" t="str">
            <v>SINAPI-I 44931</v>
          </cell>
          <cell r="D5216" t="str">
            <v>ADUELA/GALERIA ABERTA PRE-MOLDADA DE CONCRETO ARMADO, SECAO RENTAGULAR INTERNA DE 2,5 X 2,0 M (L X A), MISULA DE 20 X 20 CM, C = 1,00 M, ESPESSURA MIN = 20 CM, TB-45 E FCK DO CONCRETO = 30 MPA</v>
          </cell>
          <cell r="E5216" t="str">
            <v>UN</v>
          </cell>
        </row>
        <row r="5217">
          <cell r="A5217" t="str">
            <v>SINAPI-I 44935</v>
          </cell>
          <cell r="D5217" t="str">
            <v>ADUELA/GALERIA ABERTA PRE-MOLDADA DE CONCRETO ARMADO, SECAO RETANGULAR INTERNA DE 3,0 X 2,0 M (L X A), MISULA DE 20 X 20 CM, C = 1,00 M, ESPESSURA MIN = 15 CM, TB-45 E FCK DO CONCRETO = 30 MPA</v>
          </cell>
          <cell r="E5217" t="str">
            <v>UN</v>
          </cell>
        </row>
        <row r="5218">
          <cell r="A5218" t="str">
            <v>SINAPI-I 44936</v>
          </cell>
          <cell r="D5218" t="str">
            <v>ADUELA/GALERIA ABERTA PRE-MOLDADA DE CONCRETO ARMADO, SECAO RETANGULAR INTERNA DE 3,0 X 2,0 M (L X A), MISULA DE 20 X 20 CM, C = 1,00 M, ESPESSURA MIN = 20 CM, TB-45 E FCK DO CONCRETO = 30 MPA</v>
          </cell>
          <cell r="E5218" t="str">
            <v>UN</v>
          </cell>
        </row>
        <row r="5219">
          <cell r="A5219" t="str">
            <v>SINAPI-I 44920</v>
          </cell>
          <cell r="D5219" t="str">
            <v>ADUELA/GALERIA FECHADA PRE-MOLDADA DE CONCRETO ARMADO, SECAO QUADRANGULAR INTERNA DE 2,0 X 2,0 M (L X A), MISULA DE 20 X 20 CM, C = 1,00 M, ESPESSURA MIN = 20 CM, TB-45 E FCK DO CONCRETO = 30 MPA</v>
          </cell>
          <cell r="E5219" t="str">
            <v>UN</v>
          </cell>
        </row>
        <row r="5220">
          <cell r="A5220" t="str">
            <v>SINAPI-I 44921</v>
          </cell>
          <cell r="D5220" t="str">
            <v>ADUELA/GALERIA FECHADA PRE-MOLDADA DE CONCRETO ARMADO, SECAO QUADRANGULAR INTERNA DE 2,5 X 2,5 M (L X A), MISULA DE 20 X 20 CM, C = 1,00 M, ESPESSURA MIN = 20 CM, TB-45 E FCK DO CONCRETO = 30 MPA</v>
          </cell>
          <cell r="E5220" t="str">
            <v>UN</v>
          </cell>
        </row>
        <row r="5221">
          <cell r="A5221" t="str">
            <v>SINAPI-I 44922</v>
          </cell>
          <cell r="D5221" t="str">
            <v>ADUELA/GALERIA FECHADA PRE-MOLDADA DE CONCRETO ARMADO, SECAO QUADRANGULAR INTERNA DE 2,5 X 2,5 M (L X A), MISULA DE 20 X 20 CM, C = 1,00 M, ESPESSURA MIN = 25 CM, TB-45 E FCK DO CONCRETO = 30 MPA</v>
          </cell>
          <cell r="E5221" t="str">
            <v>UN</v>
          </cell>
        </row>
        <row r="5222">
          <cell r="A5222" t="str">
            <v>SINAPI-I 44923</v>
          </cell>
          <cell r="D5222" t="str">
            <v>ADUELA/GALERIA FECHADA PRE-MOLDADA DE CONCRETO ARMADO, SECAO QUADRANGULAR INTERNA DE 3,0 X 3,0 M (L X A), MISULA DE 20 X 20 CM, C = 1,00 M, ESPESSURA MIN = 25 CM, TB-45 E FCK DO CONCRETO = 30 MPA</v>
          </cell>
          <cell r="E5222" t="str">
            <v>UN</v>
          </cell>
        </row>
        <row r="5223">
          <cell r="A5223" t="str">
            <v>SINAPI-I 44924</v>
          </cell>
          <cell r="D5223" t="str">
            <v>ADUELA/GALERIA FECHADA PRE-MOLDADA DE CONCRETO ARMADO, SECAO QUADRANGULAR INTERNA DE 3,0 X 3,0 M (L X A), MISULA DE 20 X 20 CM, C = 1,00 M, ESPESSURA MIN = 35 CM, TB-45 E FCK DO CONCRETO = 30 MPA</v>
          </cell>
          <cell r="E5223" t="str">
            <v>UN</v>
          </cell>
        </row>
        <row r="5224">
          <cell r="A5224" t="str">
            <v>SINAPI-I 45648</v>
          </cell>
          <cell r="D5224" t="str">
            <v>DRENO FIBROQUIMICO PARA A EXECUCAO DE GEODRENO VERTICAL, CONSTITUIDO POR NUCLEO PLASTICO ESTRUTURADO ENVOLTO POR GEOTEXTIL NAO TECIDO, COM LARGURA IGUAL A10 CM E ESPESSURA DE 5MM</v>
          </cell>
          <cell r="E5224" t="str">
            <v>M</v>
          </cell>
        </row>
        <row r="5225">
          <cell r="A5225" t="str">
            <v>SINAPI-I 44186</v>
          </cell>
          <cell r="D5225" t="str">
            <v>BARRA DE ACO REDONDA LAMINADA, D = 1/2" (12,7 MM), 0,994 KG/M</v>
          </cell>
          <cell r="E5225" t="str">
            <v>M</v>
          </cell>
        </row>
        <row r="5226">
          <cell r="A5226" t="str">
            <v>SINAPI-I 45415</v>
          </cell>
          <cell r="D5226" t="str">
            <v>REBITE DE REPUXO EM ACO INOX, DIAMETRO 3,2 X 12 MM DE COMPRIMENTO (1 KG = 666 UNIDADES)</v>
          </cell>
          <cell r="E5226" t="str">
            <v>KG</v>
          </cell>
        </row>
        <row r="5227">
          <cell r="A5227" t="str">
            <v>SINAPI-I 44362</v>
          </cell>
          <cell r="D5227" t="str">
            <v>TUBO REDONDO DE ACO INOX 304, E = 1,50 MM, DIAMETRO = 1 1/2"</v>
          </cell>
          <cell r="E5227" t="str">
            <v>M</v>
          </cell>
        </row>
        <row r="5228">
          <cell r="A5228" t="str">
            <v>SINAPI-I 44190</v>
          </cell>
          <cell r="D5228" t="str">
            <v>SUPORTE TRADICIONAL PARA FIXACAO DE CORRIMAO NA PAREDE, EM ALUMINIO</v>
          </cell>
          <cell r="E5228" t="str">
            <v>UN</v>
          </cell>
        </row>
        <row r="5229">
          <cell r="A5229" t="str">
            <v>SINAPI-I 44187</v>
          </cell>
          <cell r="D5229" t="str">
            <v>SUPORTE PINO, REDONDO, DE PAREDE, PARA FIXACAO DE CORRIMAO POR SOLDAGEM, EM ACO GALVANIZADO, COM BARRA DE 1/2"</v>
          </cell>
          <cell r="E5229" t="str">
            <v>UN</v>
          </cell>
        </row>
        <row r="5230">
          <cell r="A5230" t="str">
            <v>SINAPI-I 44188</v>
          </cell>
          <cell r="D5230" t="str">
            <v>SUPORTE PARA FIXACAO CORRIMAO TUBULAR NA PAREDE EM, ACO INOX POLIDO, PARA APOIO BARRA CURVA DE 1/2" E BERCO, COM CANOPLA</v>
          </cell>
          <cell r="E5230" t="str">
            <v>UN</v>
          </cell>
        </row>
        <row r="5231">
          <cell r="A5231" t="str">
            <v>SINAPI-I 44184</v>
          </cell>
          <cell r="D5231" t="str">
            <v>CHUMBADOR PONTALETE, ACO GALVANIZADO, 1" X 1", APROX. 50 CM DE COMPRIMENTO, 1 BARRA DE 5/8", PARA GUARDA-CORPO / GRADIL / CORRIMAO</v>
          </cell>
          <cell r="E5231" t="str">
            <v>UN</v>
          </cell>
        </row>
        <row r="5232">
          <cell r="A5232" t="str">
            <v>SINAPI-I 44185</v>
          </cell>
          <cell r="D5232" t="str">
            <v>CHUMBADOR PONTALETE, ACO GALVANIZADO, 4" X 2", APROX. 50 CM DE COMPRIMENTO, 2 BARRAS DE 5/8", PARA GUARDA-CORPO / GRADIL / CORRIMAO</v>
          </cell>
          <cell r="E5232" t="str">
            <v>UN</v>
          </cell>
        </row>
        <row r="5233">
          <cell r="A5233" t="str">
            <v>SINAPI-I 44183</v>
          </cell>
          <cell r="D5233" t="str">
            <v>TUBO RETANGULAR DE ACO GALVANIZADO, 100 X 50 MM, E = 2,25 MM</v>
          </cell>
          <cell r="E5233" t="str">
            <v>M</v>
          </cell>
        </row>
        <row r="5234">
          <cell r="A5234" t="str">
            <v>SINAPI-I 44182</v>
          </cell>
          <cell r="D5234" t="str">
            <v>TUBO QUADRADO DE ACO GALVANIZADO, 20 X 20 MM, E = 1,20 MM</v>
          </cell>
          <cell r="E5234" t="str">
            <v>M</v>
          </cell>
        </row>
        <row r="5235">
          <cell r="A5235" t="str">
            <v>SINAPI-I 44181</v>
          </cell>
          <cell r="D5235" t="str">
            <v>TUBO QUADRADO DE ACO GALVANIZADO, 25 X 25 MM, E = 1,20 MM</v>
          </cell>
          <cell r="E5235" t="str">
            <v>M</v>
          </cell>
        </row>
        <row r="5236">
          <cell r="A5236" t="str">
            <v>SINAPI-I 44180</v>
          </cell>
          <cell r="D5236" t="str">
            <v>TUBO QUADRADO DE ACO GALVANIZADO, 30 X 30 MM, E = 1,20 MM</v>
          </cell>
          <cell r="E5236" t="str">
            <v>M</v>
          </cell>
        </row>
        <row r="5237">
          <cell r="A5237" t="str">
            <v>SINAPI-I 45414</v>
          </cell>
          <cell r="D5237" t="str">
            <v>TUBO REDONDO DE ACO INOX 304, E = 1,50 MM, DIAMETRO = 1 1/4"</v>
          </cell>
          <cell r="E5237" t="str">
            <v>M</v>
          </cell>
        </row>
        <row r="5238">
          <cell r="A5238" t="str">
            <v>SINAPI-I 45413</v>
          </cell>
          <cell r="D5238" t="str">
            <v>TUBO REDONDO DE ACO INOX 304, E = 1,50 MM, DIAMETRO = 3/4"</v>
          </cell>
          <cell r="E5238" t="str">
            <v>M</v>
          </cell>
        </row>
        <row r="5239">
          <cell r="A5239" t="str">
            <v>SINAPI-I 45416</v>
          </cell>
          <cell r="D5239" t="str">
            <v>VIDRO COMUM LAMINADO LISO INCOLOR DUPLO, ESPESSURA TOTAL 8 MM (CADA CAMADA DE 4 MM) - SEM COLOCACAO</v>
          </cell>
          <cell r="E5239" t="str">
            <v>M2</v>
          </cell>
        </row>
        <row r="5240">
          <cell r="A5240" t="str">
            <v>SINAPI-I 45411</v>
          </cell>
          <cell r="D5240" t="str">
            <v>BOTAO PROLONGADOR GUARDA-CORPO REDONDO 1 1/2" X 30 MM, EM ACO INOX MACICO, PARA SUPORTE DE VIDRO COM 8 A 12 MM DE ESPESSURA, INCLUSO PARABOLT</v>
          </cell>
          <cell r="E5240" t="str">
            <v>UN</v>
          </cell>
        </row>
        <row r="5241">
          <cell r="A5241" t="str">
            <v>SINAPI-I 45412</v>
          </cell>
          <cell r="D5241" t="str">
            <v>MONTANTE PARA GUARDA-CORPO EM ACO INOX, DIAMETRO DE 1 1/2" E ALTURA DE *95* CM, COM PRESILHAS PARA FIXACAO DE VIDRO</v>
          </cell>
          <cell r="E5241" t="str">
            <v>UN</v>
          </cell>
        </row>
        <row r="5242">
          <cell r="A5242" t="str">
            <v>SINAPI-I 45006</v>
          </cell>
          <cell r="D5242" t="str">
            <v>MEIO-FIO OU GUIA DE CONCRETO PRE-MOLDADO, TIPO PAVER, COM ENCAIXE (GUIA DE TRAVAMENTO/FINCADINHA), COMP 45 CM, *19 X 08/08* CM (H X L1/L2)</v>
          </cell>
          <cell r="E5242" t="str">
            <v>UN</v>
          </cell>
        </row>
        <row r="5243">
          <cell r="A5243" t="str">
            <v>SINAPI-I 45224</v>
          </cell>
          <cell r="D5243" t="str">
            <v>BLOCO AUTONOMO DE ILUMINACAO DE EMERGENCIA, COM DOIS REFLETORES, 1200/ 2200 LUMENS, 6500 K, AUTONOMIA DE 6 H</v>
          </cell>
          <cell r="E5243" t="str">
            <v>UN</v>
          </cell>
        </row>
        <row r="5244">
          <cell r="A5244" t="str">
            <v>SINAPI-I 43988</v>
          </cell>
          <cell r="D5244" t="str">
            <v>CAMERA DE MONITORAMENTO BULLET, ALCANCE DO INFRAVERMELHO DE ATE 25 METROS, RESOLUCAO DE 1 OU 2 MEGA PIXELS, LENTE DE 2,8 MM OU 3,6 MM, SENSOR DIGITAL DE 1/4" OU 1/2.9", COMPATIVEL COM AHD, CVI, TVI E ANALOGICO</v>
          </cell>
          <cell r="E5244" t="str">
            <v>UN</v>
          </cell>
        </row>
        <row r="5245">
          <cell r="A5245" t="str">
            <v>SINAPI-I 43987</v>
          </cell>
          <cell r="D5245" t="str">
            <v>CAMERA DE MONITORAMENTO DOME, ALCANCE DO INFRAVERMELHO DE ATE 25 METROS, RESOLUCAO DE 1 OU 2 MEGA PIXELS, LENTE DE 2,8 MM OU 3,6 MM, SENSOR DIGITAL DE 1/4" OU 1/3", COMPATIVEL COM AHD, CVI, TVI E ANALOGICO</v>
          </cell>
          <cell r="E5245" t="str">
            <v>UN</v>
          </cell>
        </row>
        <row r="5246">
          <cell r="A5246" t="str">
            <v>SINAPI-I 45009</v>
          </cell>
          <cell r="D5246" t="str">
            <v>CAMERA DE MONITORAMENTO BULLET, ALCANCE DO INFRAVERMELHO DE ATE 50 METROS, RESOLUCAO DE 1 A 5 MEGA PIXELS, LENTE DE 2,8 MM A 12 MM, SENSOR DIGITAL DE 1/3", COMPATIVEL COM AHD/XVI, HDCVI, HDTVI E CVBS</v>
          </cell>
          <cell r="E5246" t="str">
            <v>UN</v>
          </cell>
        </row>
        <row r="5247">
          <cell r="A5247" t="str">
            <v>SINAPI-I 45223</v>
          </cell>
          <cell r="D5247" t="str">
            <v>CAMERA IP BULLET, RESOLUCAO 1 MP/ 2 MP, INFRAVERMELHO DE ATE 30 M, LENTE 2.8 MM/ 3.6 MM</v>
          </cell>
          <cell r="E5247" t="str">
            <v>UN</v>
          </cell>
        </row>
        <row r="5248">
          <cell r="A5248" t="str">
            <v>SINAPI-I 45222</v>
          </cell>
          <cell r="D5248" t="str">
            <v>CAMERA IP DOME, RESOLUCAO 1 MP/ 2 MP, INFRAVERMELHO DE ATE 30 M, LENTE 2.8 MM/ 3,6 MM</v>
          </cell>
          <cell r="E5248" t="str">
            <v>UN</v>
          </cell>
        </row>
        <row r="5249">
          <cell r="A5249" t="str">
            <v>SINAPI-I 45221</v>
          </cell>
          <cell r="D5249" t="str">
            <v>CAMERA IP SPEED DOME 2 MP (1080P), ALCANCE DO INFRAVERMELHO DE ATE 150 M, ZOOM DE ATE 25 M</v>
          </cell>
          <cell r="E5249" t="str">
            <v>UN</v>
          </cell>
        </row>
        <row r="5250">
          <cell r="A5250" t="str">
            <v>SINAPI-I 45220</v>
          </cell>
          <cell r="D5250" t="str">
            <v>CAMERA 1080P IP, WIFI, 2 MP/ 3 MP, A PROVA DE INTEMPERIES, INFRAVERMELHO ATE 30 M, ROTACAO 360 GRAUS</v>
          </cell>
          <cell r="E5250" t="str">
            <v>UN</v>
          </cell>
        </row>
        <row r="5251">
          <cell r="A5251" t="str">
            <v>SINAPI-I 45219</v>
          </cell>
          <cell r="D5251" t="str">
            <v>FONTE SLIM, DRIVER DE 12 V, 6 A, 72 W, PARA PERFIL FITA DE LED</v>
          </cell>
          <cell r="E5251" t="str">
            <v>UN</v>
          </cell>
        </row>
        <row r="5252">
          <cell r="A5252" t="str">
            <v>SINAPI-I 45192</v>
          </cell>
          <cell r="D5252" t="str">
            <v>FITA LED, 3.000 K, *650* LUMENS, LARGURA ATE 10 MM (NAO INCLUI FONTE)</v>
          </cell>
          <cell r="E5252" t="str">
            <v>M</v>
          </cell>
        </row>
        <row r="5253">
          <cell r="A5253" t="str">
            <v>SINAPI-I 45214</v>
          </cell>
          <cell r="D5253" t="str">
            <v>LUMINARIA PAINEL PLAFON, DE EMBUTIR, SLIM, QUADRADA *60 X 60* CM, EM ALUMINIO ACABAMENTO BRANCO, COM ACRILICO, LAMPADAS LED (24 W A 48 W) E DRIVER BIVOLT</v>
          </cell>
          <cell r="E5253" t="str">
            <v>UN</v>
          </cell>
        </row>
        <row r="5254">
          <cell r="A5254" t="str">
            <v>SINAPI-I 45215</v>
          </cell>
          <cell r="D5254" t="str">
            <v>LUMINARIA PAINEL PLAFON, DE SOBREPOR, QUADRADA *60 X 60* CM, EM ALUMINIO ACABAMENTO BRANCO, LAMPADAS LED *48* W E DRIVER BIVOLT</v>
          </cell>
          <cell r="E5254" t="str">
            <v>UN</v>
          </cell>
        </row>
        <row r="5255">
          <cell r="A5255" t="str">
            <v>SINAPI-I 45216</v>
          </cell>
          <cell r="D5255" t="str">
            <v>LUMINARIA LED DE SOBREPOR HERMETICA, *60 X 15* CM, INCLUSO DRIVER (NAO INCLUI LAMPADAS)</v>
          </cell>
          <cell r="E5255" t="str">
            <v>UN</v>
          </cell>
        </row>
        <row r="5256">
          <cell r="A5256" t="str">
            <v>SINAPI-I 43994</v>
          </cell>
          <cell r="D5256" t="str">
            <v>LUMINARIA DE EMBUTIR, EM CHAPA DE ACO PINTADA EM BRANCO, PARA 1 LAMPADA T8 TUBULAR FLUORESCENTE OU LED DE *18* W, BIVOLT, COM DIFUSOR LEITOSO, 60 CM (NAO INCLUI REATOR OU LAMPADA)</v>
          </cell>
          <cell r="E5256" t="str">
            <v>UN</v>
          </cell>
        </row>
        <row r="5257">
          <cell r="A5257" t="str">
            <v>SINAPI-I 43996</v>
          </cell>
          <cell r="D5257" t="str">
            <v>LUMINARIA DE EMBUTIR TIPO CALHA, RETANGULAR, EM CHAPA DE ACO PINTADA EM BRANCO, PARA 2 LAMPADAS TUBULARES T8, LED *18* W OU FLUORESCENTE, BIVOLT, ALETADA, 120 CM (NAO INCLUI REATOR E LAMPADAS)</v>
          </cell>
          <cell r="E5257" t="str">
            <v>UN</v>
          </cell>
        </row>
        <row r="5258">
          <cell r="A5258" t="str">
            <v>SINAPI-I 44208</v>
          </cell>
          <cell r="D5258" t="str">
            <v>LUMINARIA DE EMBUTIR, EM CHAPA DE ACO PINTADA EM BRANCO, PARA 2 LAMPADAS T8, TUBULAR FLUORESCENTE OU LED DE *9* W, SOQUETE G13, BIVOLT, ALETADA, 60 CM (NAO INCLUI REATOR OU LAMPADA)</v>
          </cell>
          <cell r="E5258" t="str">
            <v>UN</v>
          </cell>
        </row>
        <row r="5259">
          <cell r="A5259" t="str">
            <v>SINAPI-I 43995</v>
          </cell>
          <cell r="D5259" t="str">
            <v>LUMINARIA DE EMBUTIR, EM CHAPA DE ACO PINTADA EM BRANCO, PARA 1 LAMPADA TUBULAR T8 FLUORESCENTE OU LED DE *36* W, BIVOLT, COM DIFUSOR LEITOSO, 120 CM (NAO INCLUI REATOR OU LAMPADA)</v>
          </cell>
          <cell r="E5259" t="str">
            <v>UN</v>
          </cell>
        </row>
        <row r="5260">
          <cell r="A5260" t="str">
            <v>SINAPI-I 43997</v>
          </cell>
          <cell r="D5260" t="str">
            <v>LUMINARIA DE EMBUTIR TIPO CALHA, RETANGULAR, EM CHAPA DE ACO PINTADO, PARA 2 LAMPADAS T8, LED DE 36/40 W OU FLUORESCENTE, ENTRADA BIVOLT, ALETADA, 120 CM (NAO INCLUI REATOR E LAMPADAS)</v>
          </cell>
          <cell r="E5260" t="str">
            <v>UN</v>
          </cell>
        </row>
        <row r="5261">
          <cell r="A5261" t="str">
            <v>SINAPI-I 43990</v>
          </cell>
          <cell r="D5261" t="str">
            <v>LUMINARIA DE SOBREPOR, EM CHAPA DE ACO PINTADA COR BRANCA, PARA 1 LAMPADA T8 FLUORESCENTE OU LED DE *18* W, BIVOLT, COM DIFUSOR LEITOSO, 60 CM (NAO INCLUI LAMPADA E REATOR)</v>
          </cell>
          <cell r="E5261" t="str">
            <v>UN</v>
          </cell>
        </row>
        <row r="5262">
          <cell r="A5262" t="str">
            <v>SINAPI-I 43975</v>
          </cell>
          <cell r="D5262" t="str">
            <v>LUMINARIA DE SOBREPOR TIPO CALHA, EM CHAPA DE ACO PINTADA EM BRANCO, PARA 1 LAMPADA TUBULAR, FLUORESCENTE OU T8 LED DE *9* W, BASE G13, ENTRADA BIVOLT, COM ALETAS E REFLETORES EM ALUMINIO (NAO INCLUI REATOR OU LAMPADA), TAMANHO MAIOR QUE 1M</v>
          </cell>
          <cell r="E5262" t="str">
            <v>UN</v>
          </cell>
        </row>
        <row r="5263">
          <cell r="A5263" t="str">
            <v>SINAPI-I 43992</v>
          </cell>
          <cell r="D5263" t="str">
            <v>LUMINARIA DE SOBREPOR, EM CHAPA DE ACO PINTADA COR BRANCA, PARA 2 LAMPADAS T8 FLUORESCENTES OU LED DE *18* W, BIVOLT, ALETADA, 120 CM (NAO INCLUI LAMPADAS E REATOR)</v>
          </cell>
          <cell r="E5263" t="str">
            <v>UN</v>
          </cell>
        </row>
        <row r="5264">
          <cell r="A5264" t="str">
            <v>SINAPI-I 43974</v>
          </cell>
          <cell r="D5264" t="str">
            <v>LUMINARIA DE SOBREPOR TIPO CALHA, EM CHAPA DE ACO PINTADA EM BRANCO, PARA 2 LAMPADAS TUBULARES, FLUORESCENTES OU T8 LED DE *9* W, BASE G13, ENTRADA BIVOLT, COM ALETAS E REFLETORES EM ALUMINIO (NAO INCLUI REATOR OU LAMPADA), TAMANHO MAIOR QUE 1 M</v>
          </cell>
          <cell r="E5264" t="str">
            <v>UN</v>
          </cell>
        </row>
        <row r="5265">
          <cell r="A5265" t="str">
            <v>SINAPI-I 43991</v>
          </cell>
          <cell r="D5265" t="str">
            <v>LUMINARIA DE SOBREPOR, EM CHAPA DE ACO PINTADA COR BRANCA, PARA 1 LAMPADA T8 FLUORESCENTE OU LED DE *36* W, BIVOLT, COM DIFUSOR LEITOSO, 120 CM (NAO INCLUI LAMPADA E REATOR)</v>
          </cell>
          <cell r="E5265" t="str">
            <v>UN</v>
          </cell>
        </row>
        <row r="5266">
          <cell r="A5266" t="str">
            <v>SINAPI-I 43993</v>
          </cell>
          <cell r="D5266" t="str">
            <v>LUMINARIA DE SOBREPOR, EM CHAPA DE ACO PINTADA COR BRANCA, PARA 2 LAMPADAS FLUORESCENTES OU LED DE *36* W, BIVOLT, ALETADA, 120 CM (NAO INCLUI LAMPADAS E REATOR)</v>
          </cell>
          <cell r="E5266" t="str">
            <v>UN</v>
          </cell>
        </row>
        <row r="5267">
          <cell r="A5267" t="str">
            <v>SINAPI-I 44790</v>
          </cell>
          <cell r="D5267" t="str">
            <v>LUMINARIA PAINEL PLAFON, DE EMBUTIR, SLIM, QUADRADA *17 X 17* CM, EM ALUMINIO ACABAMENTO BRANCO, COM ACRILICO, COM LAMPADAS LED 12 W, BIVOLT</v>
          </cell>
          <cell r="E5267" t="str">
            <v>UN</v>
          </cell>
        </row>
        <row r="5268">
          <cell r="A5268" t="str">
            <v>SINAPI-I 44791</v>
          </cell>
          <cell r="D5268" t="str">
            <v>LUMINARIA PAINEL PLAFON, DE EMBUTIR, SLIM, QUADRADA *22 X 22* CM, EM ALUMINIO ACABAMENTO BRANCO, COM ACRILICO, COM LAMPADAS LED 18W, BIVOLT</v>
          </cell>
          <cell r="E5268" t="str">
            <v>UN</v>
          </cell>
        </row>
        <row r="5269">
          <cell r="A5269" t="str">
            <v>SINAPI-I 44792</v>
          </cell>
          <cell r="D5269" t="str">
            <v>LUMINARIA PAINEL PLAFON, DE EMBUTIR, SLIM, QUADRADA *30 X 30* CM, EM ALUMINIO ACABAMENTO BRANCO, COM ACRILICO, COM LAMPADAS LED 24W, BIVOLT</v>
          </cell>
          <cell r="E5269" t="str">
            <v>UN</v>
          </cell>
        </row>
        <row r="5270">
          <cell r="A5270" t="str">
            <v>SINAPI-I 44793</v>
          </cell>
          <cell r="D5270" t="str">
            <v>LUMINARIA PAINEL PLAFON, DE SOBREPOR, SLIM, QUADRADA *17 X 17* CM, EM ALUMINIO ACABAMENTO BRANCO, COM ACRILICO, COM LAMPADAS LED 12 W, BIVOLT</v>
          </cell>
          <cell r="E5270" t="str">
            <v>UN</v>
          </cell>
        </row>
        <row r="5271">
          <cell r="A5271" t="str">
            <v>SINAPI-I 44794</v>
          </cell>
          <cell r="D5271" t="str">
            <v>LUMINARIA PAINEL PLAFON DE SOBREPOR, SLIM, QUADRADA *22 X 22* CM, EM ALUMINIO ACABAMENTO BRANCO, COM ACRILICO, COM LAMPADAS LED 18W, BIVOLT</v>
          </cell>
          <cell r="E5271" t="str">
            <v>UN</v>
          </cell>
        </row>
        <row r="5272">
          <cell r="A5272" t="str">
            <v>SINAPI-I 44795</v>
          </cell>
          <cell r="D5272" t="str">
            <v>LUMINARIA PAINEL PLAFON, DE SOBREPOR, QUADRADA *30 X 30* CM, EM ALUMINIO ACABAMENTO BRANCO, COM ACRILICO, COM LAMPADAS LED 24W, BIVOLT</v>
          </cell>
          <cell r="E5272" t="str">
            <v>UN</v>
          </cell>
        </row>
        <row r="5273">
          <cell r="A5273" t="str">
            <v>SINAPI-I 45218</v>
          </cell>
          <cell r="D5273" t="str">
            <v>LUMINARIA SPOT DE EMBUTIR, QUADRADA, FACE PLANA, EM ABS/ TERMOPLASTICO, BRANCA, *115 X 115* MM (NAO INCLUI LAMPADA)</v>
          </cell>
          <cell r="E5273" t="str">
            <v>UN</v>
          </cell>
        </row>
        <row r="5274">
          <cell r="A5274" t="str">
            <v>SINAPI-I 45183</v>
          </cell>
          <cell r="D5274" t="str">
            <v>LAMPADA LED PAR20 6 W/ 7W</v>
          </cell>
          <cell r="E5274" t="str">
            <v>UN</v>
          </cell>
        </row>
        <row r="5275">
          <cell r="A5275" t="str">
            <v>SINAPI-I 45217</v>
          </cell>
          <cell r="D5275" t="str">
            <v>LUMINARIA SPOT DE SOBREPOR/ PLAFON BOX, FACE RECUADA, QUADRADA, *12 X 12 X 13,5* CM, EM ABS/ TERMOPLASTICO, BRANCA, PARA LAMPADA PAR20 (NAO INCLUI LAMPADA)</v>
          </cell>
          <cell r="E5275" t="str">
            <v>UN</v>
          </cell>
        </row>
        <row r="5276">
          <cell r="A5276" t="str">
            <v>SINAPI-I 45225</v>
          </cell>
          <cell r="D5276" t="str">
            <v>PERFIL DE EMBUTIR, *30,2 X 9,6* MM, ALUMINIO, COM DIFUSOR</v>
          </cell>
          <cell r="E5276" t="str">
            <v>M</v>
          </cell>
        </row>
        <row r="5277">
          <cell r="A5277" t="str">
            <v>SINAPI-I 44946</v>
          </cell>
          <cell r="D5277" t="str">
            <v>CAIXA ELETRICA 4 X 2, PLASTICA, DE EMBUTIR, FIXACAO AUTOTRAVANTE DE ENCAIXE NO FURO DA PAREDE, INCLUI ENTRADAS PARA CONDUITE E TAMPA</v>
          </cell>
          <cell r="E5277" t="str">
            <v>UN</v>
          </cell>
        </row>
        <row r="5278">
          <cell r="A5278" t="str">
            <v>SINAPI-I 44947</v>
          </cell>
          <cell r="D5278" t="str">
            <v>CAIXA ELETRICA 4 X 4, PLASTICA, DE EMBUTIR, FIXACAO AUTOTRAVANTE DE ENCAIXE NO FURO DA PAREDE, INCLUI ENTRADAS PARA CONDUITE E TAMPA</v>
          </cell>
          <cell r="E5278" t="str">
            <v>UN</v>
          </cell>
        </row>
        <row r="5279">
          <cell r="A5279" t="str">
            <v>SINAPI-I 44090</v>
          </cell>
          <cell r="D5279" t="str">
            <v>ELETRODUTO PEAD FLEXIVEL CORRUGADO 32 MM (1")</v>
          </cell>
          <cell r="E5279" t="str">
            <v>M</v>
          </cell>
        </row>
        <row r="5280">
          <cell r="A5280" t="str">
            <v>SINAPI-I 44076</v>
          </cell>
          <cell r="D5280" t="str">
            <v>CONDULETE DE ALUMINIO TIPO B, SEM ROSCA, PARA ELETRODUTO DE 1 1/4", SEM TAMPA</v>
          </cell>
          <cell r="E5280" t="str">
            <v>UN</v>
          </cell>
        </row>
        <row r="5281">
          <cell r="A5281" t="str">
            <v>SINAPI-I 44077</v>
          </cell>
          <cell r="D5281" t="str">
            <v>CONDULETE DE ALUMINIO TIPO C, SEM ROSCA, PARA ELETRODUTO DE 1 1/4", SEM TAMPA</v>
          </cell>
          <cell r="E5281" t="str">
            <v>UN</v>
          </cell>
        </row>
        <row r="5282">
          <cell r="A5282" t="str">
            <v>SINAPI-I 44080</v>
          </cell>
          <cell r="D5282" t="str">
            <v>CONDULETE DE ALUMINIO TIPO LB, SEM ROSCA, PARA ELETRODUTO DE 3/4", SEM TAMPA</v>
          </cell>
          <cell r="E5282" t="str">
            <v>UN</v>
          </cell>
        </row>
        <row r="5283">
          <cell r="A5283" t="str">
            <v>SINAPI-I 44079</v>
          </cell>
          <cell r="D5283" t="str">
            <v>CONDULETE DE ALUMINIO TIPO LB, SEM ROSCA, PARA ELETRODUTO DE 1", SEM TAMPA</v>
          </cell>
          <cell r="E5283" t="str">
            <v>UN</v>
          </cell>
        </row>
        <row r="5284">
          <cell r="A5284" t="str">
            <v>SINAPI-I 44078</v>
          </cell>
          <cell r="D5284" t="str">
            <v>CONDULETE DE ALUMINIO TIPO LB, SEM ROSCA, PARA ELETRODUTO DE 1 1/4", SEM TAMPA</v>
          </cell>
          <cell r="E5284" t="str">
            <v>UN</v>
          </cell>
        </row>
        <row r="5285">
          <cell r="A5285" t="str">
            <v>SINAPI-I 44083</v>
          </cell>
          <cell r="D5285" t="str">
            <v>CONDULETE DE ALUMINIO TIPO LL, SEM ROSCA, PARA ELETRODUTO DE 3/4", SEM TAMPA</v>
          </cell>
          <cell r="E5285" t="str">
            <v>UN</v>
          </cell>
        </row>
        <row r="5286">
          <cell r="A5286" t="str">
            <v>SINAPI-I 44082</v>
          </cell>
          <cell r="D5286" t="str">
            <v>CONDULETE DE ALUMINIO TIPO LL, SEM ROSCA, PARA ELETRODUTO DE 1", SEM TAMPA</v>
          </cell>
          <cell r="E5286" t="str">
            <v>UN</v>
          </cell>
        </row>
        <row r="5287">
          <cell r="A5287" t="str">
            <v>SINAPI-I 44081</v>
          </cell>
          <cell r="D5287" t="str">
            <v>CONDULETE DE ALUMINIO TIPO LL, SEM ROSCA, PARA ELETRODUTO DE 1 1/4", SEM TAMPA</v>
          </cell>
          <cell r="E5287" t="str">
            <v>UN</v>
          </cell>
        </row>
        <row r="5288">
          <cell r="A5288" t="str">
            <v>SINAPI-I 44086</v>
          </cell>
          <cell r="D5288" t="str">
            <v>CONDULETE DE ALUMINIO TIPO TB, SEM ROSCA, PARA ELETRODUTO DE 3/4", SEM TAMPA</v>
          </cell>
          <cell r="E5288" t="str">
            <v>UN</v>
          </cell>
        </row>
        <row r="5289">
          <cell r="A5289" t="str">
            <v>SINAPI-I 44085</v>
          </cell>
          <cell r="D5289" t="str">
            <v>CONDULETE DE ALUMINIO TIPO TB, SEM ROSCA, PARA ELETRODUTO DE 1", SEM TAMPA</v>
          </cell>
          <cell r="E5289" t="str">
            <v>UN</v>
          </cell>
        </row>
        <row r="5290">
          <cell r="A5290" t="str">
            <v>SINAPI-I 44084</v>
          </cell>
          <cell r="D5290" t="str">
            <v>CONDULETE DE ALUMINIO TIPO TB, SEM ROSCA, PARA ELETRODUTO DE 1 1/4", SEM TAMPA</v>
          </cell>
          <cell r="E5290" t="str">
            <v>UN</v>
          </cell>
        </row>
        <row r="5291">
          <cell r="A5291" t="str">
            <v>SINAPI-I 45644</v>
          </cell>
          <cell r="D5291" t="str">
            <v>CONECTOR MACHO GIRATORIO ROSQUEAVEL, PARA ELETRODUTO METALICO FLEXIVEL COM CAPA SEALTUBO, DIAMETRO DE 1 1/4"</v>
          </cell>
          <cell r="E5291" t="str">
            <v>UN</v>
          </cell>
        </row>
        <row r="5292">
          <cell r="A5292" t="str">
            <v>SINAPI-I 45642</v>
          </cell>
          <cell r="D5292" t="str">
            <v>CONECTOR MACHO GIRATORIO ROSQUEAVEL, PARA ELETRODUTO METALICO FLEXIVEL COM CAPA SEALTUBO, DIAMETRO DE 1"</v>
          </cell>
          <cell r="E5292" t="str">
            <v>UN</v>
          </cell>
        </row>
        <row r="5293">
          <cell r="A5293" t="str">
            <v>SINAPI-I 45643</v>
          </cell>
          <cell r="D5293" t="str">
            <v>CONECTOR MACHO GIRATORIO ROSQUEAVEL, PARA ELETRODUTO METALICO FLEXIVEL COM CAPA SEALTUBO, DIAMETRO DE 3/4"</v>
          </cell>
          <cell r="E5293" t="str">
            <v>UN</v>
          </cell>
        </row>
        <row r="5294">
          <cell r="A5294" t="str">
            <v>SINAPI-I 43107</v>
          </cell>
          <cell r="D5294" t="str">
            <v>CURVA 45 GRAUS PARA ELETRODUTO, EM ACO GALVANIZADO ELETROLITICO, COM ROSCA, DIAMETRO DE 32 MM (1 1/4"), ESPESSURA DE 1,50 MM</v>
          </cell>
          <cell r="E5294" t="str">
            <v>UN</v>
          </cell>
        </row>
        <row r="5295">
          <cell r="A5295" t="str">
            <v>SINAPI-I 41229</v>
          </cell>
          <cell r="D5295" t="str">
            <v>CURVA 90 GRAUS PARA ELETRODUTO, PVC, SOLDAVEL, DN 20 MM (1/2")</v>
          </cell>
          <cell r="E5295" t="str">
            <v>UN</v>
          </cell>
        </row>
        <row r="5296">
          <cell r="A5296" t="str">
            <v>SINAPI-I 41231</v>
          </cell>
          <cell r="D5296" t="str">
            <v>CURVA 90 GRAUS SOLDAVEL PARA ELETRODUTO, PVC RIGIDO, COR PRETA, 25 MM</v>
          </cell>
          <cell r="E5296" t="str">
            <v>UN</v>
          </cell>
        </row>
        <row r="5297">
          <cell r="A5297" t="str">
            <v>SINAPI-I 41232</v>
          </cell>
          <cell r="D5297" t="str">
            <v>CURVA 90 GRAUS SOLDAVEL PARA ELETRODUTO, PVC RIGIDO, COR PRETA, 32 MM</v>
          </cell>
          <cell r="E5297" t="str">
            <v>UN</v>
          </cell>
        </row>
        <row r="5298">
          <cell r="A5298" t="str">
            <v>SINAPI-I 41496</v>
          </cell>
          <cell r="D5298" t="str">
            <v>ELETRODUTO RIGIDO, EM ACO GALVANIZADO OU ZINCADO, TIPO PESADO, COM ROSCA, DN 40 MM (1 1/2"), ESPESSURA DE 2,00 MM</v>
          </cell>
          <cell r="E5298" t="str">
            <v>M</v>
          </cell>
        </row>
        <row r="5299">
          <cell r="A5299" t="str">
            <v>SINAPI-I 41495</v>
          </cell>
          <cell r="D5299" t="str">
            <v>ELETRODUTO RIGIDO, EM ACO GALVANIZADO OU ZINCADO, TIPO PESADO, COM ROSCA, DN 32 MM (1 1/4"), ESPESSURA DE 2,00 MM</v>
          </cell>
          <cell r="E5299" t="str">
            <v>M</v>
          </cell>
        </row>
        <row r="5300">
          <cell r="A5300" t="str">
            <v>SINAPI-I 41494</v>
          </cell>
          <cell r="D5300" t="str">
            <v>ELETRODUTO RIGIDO, EM ACO GALVANIZADO OU ZINCADO, TIPO PESADO, COM ROSCA, DN 25 MM (1"), ESPESSURA DE 1,50 MM</v>
          </cell>
          <cell r="E5300" t="str">
            <v>M</v>
          </cell>
        </row>
        <row r="5301">
          <cell r="A5301" t="str">
            <v>SINAPI-I 41493</v>
          </cell>
          <cell r="D5301" t="str">
            <v>ELETRODUTO RIGIDO, EM ACO GALVANIZADO OU ZINCADO, TIPO PESADO, COM ROSCA, DN 20 MM (3/4"), ESPESSURA DE 1,50 MM</v>
          </cell>
          <cell r="E5301" t="str">
            <v>M</v>
          </cell>
        </row>
        <row r="5302">
          <cell r="A5302" t="str">
            <v>SINAPI-I 44896</v>
          </cell>
          <cell r="D5302" t="str">
            <v>LUVA PARA ELETRODUTO, PVC, SOLDAVEL, DN 20 MM (1/2")</v>
          </cell>
          <cell r="E5302" t="str">
            <v>UN</v>
          </cell>
        </row>
        <row r="5303">
          <cell r="A5303" t="str">
            <v>SINAPI-I 44897</v>
          </cell>
          <cell r="D5303" t="str">
            <v>LUVA PARA ELETRODUTO, PVC, SOLDAVEL, DN 25 MM (3/4")</v>
          </cell>
          <cell r="E5303" t="str">
            <v>UN</v>
          </cell>
        </row>
        <row r="5304">
          <cell r="A5304" t="str">
            <v>SINAPI-I 44898</v>
          </cell>
          <cell r="D5304" t="str">
            <v>LUVA PARA ELETRODUTO, PVC, SOLDAVEL, DN 32 MM (1")</v>
          </cell>
          <cell r="E5304" t="str">
            <v>UN</v>
          </cell>
        </row>
        <row r="5305">
          <cell r="A5305" t="str">
            <v>SINAPI-I 44103</v>
          </cell>
          <cell r="D5305" t="str">
            <v>COTOVELO VERTICAL PARA BARRAMENTO BLINDADO DE ALUMINIO 4 BARRAS - 1000 A</v>
          </cell>
          <cell r="E5305" t="str">
            <v>UN</v>
          </cell>
        </row>
        <row r="5306">
          <cell r="A5306" t="str">
            <v>SINAPI-I 44104</v>
          </cell>
          <cell r="D5306" t="str">
            <v>COTOVELO VERTICAL DE BARRAMENTO BLINDADO DE ALUMINIO 4 BARRAS - 1250 A</v>
          </cell>
          <cell r="E5306" t="str">
            <v>UN</v>
          </cell>
        </row>
        <row r="5307">
          <cell r="A5307" t="str">
            <v>SINAPI-I 44105</v>
          </cell>
          <cell r="D5307" t="str">
            <v>COTOVELO VERTICAL DE BARRAMENTO BLINDADO DE ALUMINIO 4 BARRAS - 1600 A</v>
          </cell>
          <cell r="E5307" t="str">
            <v>UN</v>
          </cell>
        </row>
        <row r="5308">
          <cell r="A5308" t="str">
            <v>SINAPI-I 44698</v>
          </cell>
          <cell r="D5308" t="str">
            <v>COTOVELO VERTICAL PARA BARRAMENTO BLINDADO DE ALUMINIO 8 BARRAS - 2000 A</v>
          </cell>
          <cell r="E5308" t="str">
            <v>UN</v>
          </cell>
        </row>
        <row r="5309">
          <cell r="A5309" t="str">
            <v>SINAPI-I 44692</v>
          </cell>
          <cell r="D5309" t="str">
            <v>COTOVELO VERTICAL PARA BARRAMENTO BLINDADO DE ALUMINIO 8 BARRAS - 2500 A</v>
          </cell>
          <cell r="E5309" t="str">
            <v>UN</v>
          </cell>
        </row>
        <row r="5310">
          <cell r="A5310" t="str">
            <v>SINAPI-I 44106</v>
          </cell>
          <cell r="D5310" t="str">
            <v>COTOVELO VERTICAL PARA BARRAMENTO BLINDADO DE ALUMINIO 4 BARRAS - 250 A</v>
          </cell>
          <cell r="E5310" t="str">
            <v>UN</v>
          </cell>
        </row>
        <row r="5311">
          <cell r="A5311" t="str">
            <v>SINAPI-I 44107</v>
          </cell>
          <cell r="D5311" t="str">
            <v>COTOVELO VERTICAL PARA BARRAMENTO BLINDADO DE ALUMINIO 4 BARRAS - 350 A</v>
          </cell>
          <cell r="E5311" t="str">
            <v>UN</v>
          </cell>
        </row>
        <row r="5312">
          <cell r="A5312" t="str">
            <v>SINAPI-I 44108</v>
          </cell>
          <cell r="D5312" t="str">
            <v>COTOVELO VERTICAL DE BARRAMENTO BLINDADO DE ALUMINIO 4 BARRAS - 450 A</v>
          </cell>
          <cell r="E5312" t="str">
            <v>UN</v>
          </cell>
        </row>
        <row r="5313">
          <cell r="A5313" t="str">
            <v>SINAPI-I 44109</v>
          </cell>
          <cell r="D5313" t="str">
            <v>COTOVELO VERTICAL PARA BARRAMENTO BLINDADO DE ALUMINIO 4 BARRAS - 550 A</v>
          </cell>
          <cell r="E5313" t="str">
            <v>UN</v>
          </cell>
        </row>
        <row r="5314">
          <cell r="A5314" t="str">
            <v>SINAPI-I 44110</v>
          </cell>
          <cell r="D5314" t="str">
            <v>COTOVELO VERTICAL PARA BARRAMENTO BLINDADO DE ALUMINIO 4 BARRAS - 630 A</v>
          </cell>
          <cell r="E5314" t="str">
            <v>UN</v>
          </cell>
        </row>
        <row r="5315">
          <cell r="A5315" t="str">
            <v>SINAPI-I 45391</v>
          </cell>
          <cell r="D5315" t="str">
            <v>DISJUNTOR TERMOMAGNETICO PARA TRILHO DIN (IEC), TRIPOLAR, 80 A</v>
          </cell>
          <cell r="E5315" t="str">
            <v>UN</v>
          </cell>
        </row>
        <row r="5316">
          <cell r="A5316" t="str">
            <v>SINAPI-I 45392</v>
          </cell>
          <cell r="D5316" t="str">
            <v>DISPOSITIVO DPS CLASSE II, 1 POLO, TENSAO MAXIMA DE 275 V, CORRENTE MAXIMA DE *40* KA (TIPO AC)</v>
          </cell>
          <cell r="E5316" t="str">
            <v>UN</v>
          </cell>
        </row>
        <row r="5317">
          <cell r="A5317" t="str">
            <v>SINAPI-I 45393</v>
          </cell>
          <cell r="D5317" t="str">
            <v>DISPOSITIVO DPS CLASSE II, 1 POLO, TENSAO MAXIMA DE 275 V, CORRENTE MAXIMA DE *60* KA (TIPO AC)</v>
          </cell>
          <cell r="E5317" t="str">
            <v>UN</v>
          </cell>
        </row>
        <row r="5318">
          <cell r="A5318" t="str">
            <v>SINAPI-I 44231</v>
          </cell>
          <cell r="D5318" t="str">
            <v>GABARITO PARA BARRAMENTO BLINDADO</v>
          </cell>
          <cell r="E5318" t="str">
            <v>UN</v>
          </cell>
        </row>
        <row r="5319">
          <cell r="A5319" t="str">
            <v>SINAPI-I 44347</v>
          </cell>
          <cell r="D5319" t="str">
            <v>PECA RETA DE BARRAMENTO BLINDADO DE ALUMINIO COM 4 BARRAS - 1000A - L = 3 M</v>
          </cell>
          <cell r="E5319" t="str">
            <v>M</v>
          </cell>
        </row>
        <row r="5320">
          <cell r="A5320" t="str">
            <v>SINAPI-I 44348</v>
          </cell>
          <cell r="D5320" t="str">
            <v>PECA RETA DE BARRAMENTO BLINDADO DE ALUMINIO COM 4 BARRAS - 1250A - L = 3M</v>
          </cell>
          <cell r="E5320" t="str">
            <v>M</v>
          </cell>
        </row>
        <row r="5321">
          <cell r="A5321" t="str">
            <v>SINAPI-I 44349</v>
          </cell>
          <cell r="D5321" t="str">
            <v>PECA RETA DE BARRAMENTO BLINDADO DE ALUMINIO COM 4 BARRAS - 1600A - L = 3M</v>
          </cell>
          <cell r="E5321" t="str">
            <v>M</v>
          </cell>
        </row>
        <row r="5322">
          <cell r="A5322" t="str">
            <v>SINAPI-I 44350</v>
          </cell>
          <cell r="D5322" t="str">
            <v>PECA RETA DE BARRAMENTO BLINDADO DE ALUMINIO COM 4 BARRAS - 2000A - L = 3 M</v>
          </cell>
          <cell r="E5322" t="str">
            <v>M</v>
          </cell>
        </row>
        <row r="5323">
          <cell r="A5323" t="str">
            <v>SINAPI-I 44351</v>
          </cell>
          <cell r="D5323" t="str">
            <v>PECA RETA DE BARRAMENTO BLINDADO DE ALUMINIO COM 4 BARRAS - 2500A, L = 3 M</v>
          </cell>
          <cell r="E5323" t="str">
            <v>M</v>
          </cell>
        </row>
        <row r="5324">
          <cell r="A5324" t="str">
            <v>SINAPI-I 44352</v>
          </cell>
          <cell r="D5324" t="str">
            <v>PECA RETA DE BARRAMENTO BLINDADO DE ALUMINIO COM 4 BARRAS - 250A - L = 3 M</v>
          </cell>
          <cell r="E5324" t="str">
            <v>M</v>
          </cell>
        </row>
        <row r="5325">
          <cell r="A5325" t="str">
            <v>SINAPI-I 44353</v>
          </cell>
          <cell r="D5325" t="str">
            <v>PECA RETA DE BARRAMENTO BLINDADO DE ALUMINIO COM 4 BARRAS - 350A - L = 3 M</v>
          </cell>
          <cell r="E5325" t="str">
            <v>M</v>
          </cell>
        </row>
        <row r="5326">
          <cell r="A5326" t="str">
            <v>SINAPI-I 44354</v>
          </cell>
          <cell r="D5326" t="str">
            <v>PECA RETA DE BARRAMENTO BLINDADO DE ALUMINIO COM 4 BARRAS - 450A - L = 3M</v>
          </cell>
          <cell r="E5326" t="str">
            <v>M</v>
          </cell>
        </row>
        <row r="5327">
          <cell r="A5327" t="str">
            <v>SINAPI-I 44355</v>
          </cell>
          <cell r="D5327" t="str">
            <v>PECA RETA DE BARRAMENTO BLINDADO DE ALUMINIO COM 4 BARRAS - 550A, L = 3 M</v>
          </cell>
          <cell r="E5327" t="str">
            <v>M</v>
          </cell>
        </row>
        <row r="5328">
          <cell r="A5328" t="str">
            <v>SINAPI-I 44356</v>
          </cell>
          <cell r="D5328" t="str">
            <v>PECA RETA DE BARRAMENTO BLINDADO DE ALUMINIO COM 4 BARRAS - 630A - L = 3M</v>
          </cell>
          <cell r="E5328" t="str">
            <v>M</v>
          </cell>
        </row>
        <row r="5329">
          <cell r="A5329" t="str">
            <v>SINAPI-I 43935</v>
          </cell>
          <cell r="D5329" t="str">
            <v>SUPORTE PARA 24 DISJUNTORES</v>
          </cell>
          <cell r="E5329" t="str">
            <v>UN</v>
          </cell>
        </row>
        <row r="5330">
          <cell r="A5330" t="str">
            <v>SINAPI-I 43878</v>
          </cell>
          <cell r="D5330" t="str">
            <v>BARRAMENTO TIPO NEUTRO / TERRA PARA QUADRO DE DISTRIBUICAO, COM 18 /24 DISJUNTORES</v>
          </cell>
          <cell r="E5330" t="str">
            <v>UN</v>
          </cell>
        </row>
        <row r="5331">
          <cell r="A5331" t="str">
            <v>SINAPI-I 43893</v>
          </cell>
          <cell r="D5331" t="str">
            <v>SUPORTE PARA 12 DISJUNTORES</v>
          </cell>
          <cell r="E5331" t="str">
            <v>UN</v>
          </cell>
        </row>
        <row r="5332">
          <cell r="A5332" t="str">
            <v>SINAPI-I 43877</v>
          </cell>
          <cell r="D5332" t="str">
            <v>BARRAMENTO TIPO NEUTRO / TERRA PARA QUADRO DE DISTRIBUICAO, COM 12/ 16 DISJUNTORES</v>
          </cell>
          <cell r="E5332" t="str">
            <v>UN</v>
          </cell>
        </row>
        <row r="5333">
          <cell r="A5333" t="str">
            <v>SINAPI-I 43894</v>
          </cell>
          <cell r="D5333" t="str">
            <v>SUPORTE PARA 4 DISJUNTORES</v>
          </cell>
          <cell r="E5333" t="str">
            <v>UN</v>
          </cell>
        </row>
        <row r="5334">
          <cell r="A5334" t="str">
            <v>SINAPI-I 43876</v>
          </cell>
          <cell r="D5334" t="str">
            <v>BARRAMENTO TIPO NEUTRO / TERRA PARA QUADRO DE DISTRIBUICAO, COM 6 /8 DISJUNTORES</v>
          </cell>
          <cell r="E5334" t="str">
            <v>UN</v>
          </cell>
        </row>
        <row r="5335">
          <cell r="A5335" t="str">
            <v>SINAPI-I 45638</v>
          </cell>
          <cell r="D5335" t="str">
            <v>CABO DE ALUMINIO NU COM ALMA DE ACO, BITOLA 4/0 AWG</v>
          </cell>
          <cell r="E5335" t="str">
            <v>KG</v>
          </cell>
        </row>
        <row r="5336">
          <cell r="A5336" t="str">
            <v>SINAPI-I 45639</v>
          </cell>
          <cell r="D5336" t="str">
            <v>CABO DE ALUMINIO NU SEM ALMA DE ACO, BITOLA 4/0 AWG</v>
          </cell>
          <cell r="E5336" t="str">
            <v>KG</v>
          </cell>
        </row>
        <row r="5337">
          <cell r="A5337" t="str">
            <v>SINAPI-I 45634</v>
          </cell>
          <cell r="D5337" t="str">
            <v>ESPACADOR LOSANGULAR AUTOTRAVANTE, CLASSE 15 KV, EM PEAD OU POLIAMIDA, PARA USO EM REDES DE DISTRIBUICAO AEREA COMPACTAS</v>
          </cell>
          <cell r="E5337" t="str">
            <v>UN</v>
          </cell>
        </row>
        <row r="5338">
          <cell r="A5338" t="str">
            <v>SINAPI-I 45624</v>
          </cell>
          <cell r="D5338" t="str">
            <v>CABO DE ALUMINIO PROTEGIDO XLPE, 35 MM2, COM TEMPERATURA DE ISOLACAO DE 90 GRAUS CELSIUS, TENSAO DE 15 KV, PARA INSTALACAO AEREA EM REDES DE DISTRIBUICAO COMPACTAS E NAO COMPACTAS</v>
          </cell>
          <cell r="E5338" t="str">
            <v>M</v>
          </cell>
        </row>
        <row r="5339">
          <cell r="A5339" t="str">
            <v>SINAPI-I 45625</v>
          </cell>
          <cell r="D5339" t="str">
            <v>CABO DE ALUMINIO PROTEGIDO XLPE, 50 MM2, COM TEMPERATURA DE ISOLACAO DE 90 GRAUS CELSIUS, TENSAO DE 15 KV, PARA INSTALACAO AEREA EM REDES DE DISTRIBUICAO COMPACTAS E NAO COMPACTAS</v>
          </cell>
          <cell r="E5339" t="str">
            <v>M</v>
          </cell>
        </row>
        <row r="5340">
          <cell r="A5340" t="str">
            <v>SINAPI-I 45626</v>
          </cell>
          <cell r="D5340" t="str">
            <v>CABO DE ALUMINIO PROTEGIDO XLPE, 70 MM2, COM TEMPERATURA DE ISOLACAO DE 90 GRAUS CELSIUS, TENSAO DE 15 KV, PARA INSTALACAO AEREA EM REDES DE DISTRIBUICAO COMPACTAS</v>
          </cell>
          <cell r="E5340" t="str">
            <v>M</v>
          </cell>
        </row>
        <row r="5341">
          <cell r="A5341" t="str">
            <v>SINAPI-I 45356</v>
          </cell>
          <cell r="D5341" t="str">
            <v>CORDOALHA DE ACO DE DIAMETRO 9,5 MM (3/8") 7 FIOS X 3,05 MM TIPO EAR CLASSE DE ZINCAGEM B, 13% IACS</v>
          </cell>
          <cell r="E5341" t="str">
            <v>M</v>
          </cell>
        </row>
        <row r="5342">
          <cell r="A5342" t="str">
            <v>SINAPI-I 45636</v>
          </cell>
          <cell r="D5342" t="str">
            <v>CHAVE FUSIVEL POLIMERICA, TENSAO MAXIMA DE 15 KV, CORRENTE NA PORTA FUSIVEL DE 100 A</v>
          </cell>
          <cell r="E5342" t="str">
            <v>UN</v>
          </cell>
        </row>
        <row r="5343">
          <cell r="A5343" t="str">
            <v>SINAPI-I 44214</v>
          </cell>
          <cell r="D5343" t="str">
            <v>CONECTOR CUNHA TIPO I CINZA OU TIPO II VERDE (16/25/35 MM2) PARA CONEXOES ELETRICAS</v>
          </cell>
          <cell r="E5343" t="str">
            <v>UN</v>
          </cell>
        </row>
        <row r="5344">
          <cell r="A5344" t="str">
            <v>SINAPI-I 44213</v>
          </cell>
          <cell r="D5344" t="str">
            <v>CONECTOR DE ALUMINIO A COMPRESSAO TIPO H - 120-120 MM2 PARA APLICACAO EM REDE DE ENERGIA ELETRICA (BAIXA TENSAO)</v>
          </cell>
          <cell r="E5344" t="str">
            <v>UN</v>
          </cell>
        </row>
        <row r="5345">
          <cell r="A5345" t="str">
            <v>SINAPI-I 44215</v>
          </cell>
          <cell r="D5345" t="str">
            <v>CONECTOR PERFURANTE DE DERIVACAO PARA LIGACAO DE CABOS E TUBOS</v>
          </cell>
          <cell r="E5345" t="str">
            <v>UN</v>
          </cell>
        </row>
        <row r="5346">
          <cell r="A5346" t="str">
            <v>SINAPI-I 45628</v>
          </cell>
          <cell r="D5346" t="str">
            <v>SELA CRUZETA EM ACO GALVANIZADO, 94 X 100 X 30 MM, PARA POSTE CIRCULAR</v>
          </cell>
          <cell r="E5346" t="str">
            <v>UN</v>
          </cell>
        </row>
        <row r="5347">
          <cell r="A5347" t="str">
            <v>SINAPI-I 45627</v>
          </cell>
          <cell r="D5347" t="str">
            <v>MAO FRANCESA PLANA EM ACO GALVANIZADO, 710 X 32 X 5 MM, COM FUROS PARA FIXACAO</v>
          </cell>
          <cell r="E5347" t="str">
            <v>UN</v>
          </cell>
        </row>
        <row r="5348">
          <cell r="A5348" t="str">
            <v>SINAPI-I 45630</v>
          </cell>
          <cell r="D5348" t="str">
            <v>ISOLADOR PARALELO EPOXI, 30 X 30 MM, ROSCA 3/8"</v>
          </cell>
          <cell r="E5348" t="str">
            <v>UN</v>
          </cell>
        </row>
        <row r="5349">
          <cell r="A5349" t="str">
            <v>SINAPI-I 45640</v>
          </cell>
          <cell r="D5349" t="str">
            <v>MANILHA SAPATILHA, EM FERRO FUNDIDO ZINCADO, CARGA DE RUPTURA 5000 DAN</v>
          </cell>
          <cell r="E5349" t="str">
            <v>UN</v>
          </cell>
        </row>
        <row r="5350">
          <cell r="A5350" t="str">
            <v>SINAPI-I 45629</v>
          </cell>
          <cell r="D5350" t="str">
            <v>ISOLADOR POLIMERICO TIPO BASTAO DE ANCORAGEM 15 KV, TIPO GARFO / OLHAL</v>
          </cell>
          <cell r="E5350" t="str">
            <v>UN</v>
          </cell>
        </row>
        <row r="5351">
          <cell r="A5351" t="str">
            <v>SINAPI-I 45635</v>
          </cell>
          <cell r="D5351" t="str">
            <v>BRACO SUPORTE TIPO L, EM ACO GALVANIZADO, CLASSE 15 KV, PARA USO EM REDES DE DISTRIBUICAO AEREA COMPACTAS</v>
          </cell>
          <cell r="E5351" t="str">
            <v>UN</v>
          </cell>
        </row>
        <row r="5352">
          <cell r="A5352" t="str">
            <v>SINAPI-I 45633</v>
          </cell>
          <cell r="D5352" t="str">
            <v>BRACO POLIMERICO ANTI-BALANCO 15 KV COMPRIMENTO 320 MM</v>
          </cell>
          <cell r="E5352" t="str">
            <v>UN</v>
          </cell>
        </row>
        <row r="5353">
          <cell r="A5353" t="str">
            <v>SINAPI-I 45631</v>
          </cell>
          <cell r="D5353" t="str">
            <v>ESTRIBO PARA BRACO TIPO L, EM ACO GALVANIZADO, DIMENSOES 139 X 70 MM, PARA USO EM REDES DE DISTRIBUICAO AEREA COMPACTAS</v>
          </cell>
          <cell r="E5353" t="str">
            <v>UN</v>
          </cell>
        </row>
        <row r="5354">
          <cell r="A5354" t="str">
            <v>SINAPI-I 45632</v>
          </cell>
          <cell r="D5354" t="str">
            <v>BRACO SUPORTE GALVANIZADO TIPO C, CLASSE 15 KV, PARA USO EM REDES DE DISTRIBUICAO AEREA COMPACTAS</v>
          </cell>
          <cell r="E5354" t="str">
            <v>UN</v>
          </cell>
        </row>
        <row r="5355">
          <cell r="A5355" t="str">
            <v>SINAPI-I 45637</v>
          </cell>
          <cell r="D5355" t="str">
            <v>TERMINAL POLIMERICO TIPO MUFLA PARA CABO DE MEDIA TENSAO, CLASSE 15 A 25 KV, COMPATIVEL COM CABOS XLPE OU EPR</v>
          </cell>
          <cell r="E5355" t="str">
            <v>UN</v>
          </cell>
        </row>
        <row r="5356">
          <cell r="A5356" t="str">
            <v>SINAPI-I 44134</v>
          </cell>
          <cell r="D5356" t="str">
            <v>CONECTOR BRONZE/LATAO SEM ANEL DE SOLDA, BOLSA X ROSCA F, 104 MM X 4"</v>
          </cell>
          <cell r="E5356" t="str">
            <v>UN</v>
          </cell>
        </row>
        <row r="5357">
          <cell r="A5357" t="str">
            <v>SINAPI-I 44135</v>
          </cell>
          <cell r="D5357" t="str">
            <v>CONECTOR BRONZE/LATAO SEM ANEL DE SOLDA, BOLSA X ROSCA F, 54MM X 2"</v>
          </cell>
          <cell r="E5357" t="str">
            <v>UN</v>
          </cell>
        </row>
        <row r="5358">
          <cell r="A5358" t="str">
            <v>SINAPI-I 44136</v>
          </cell>
          <cell r="D5358" t="str">
            <v>CONECTOR BRONZE/LATAO SEM ANEL DE SOLDA, BOLSA X ROSCA F, 66 MM X 2 1/2"</v>
          </cell>
          <cell r="E5358" t="str">
            <v>UN</v>
          </cell>
        </row>
        <row r="5359">
          <cell r="A5359" t="str">
            <v>SINAPI-I 44137</v>
          </cell>
          <cell r="D5359" t="str">
            <v>CONECTOR BRONZE/LATAO SEM ANEL DE SOLDA, BOLSA X ROSCA F, 79 MM X 3"</v>
          </cell>
          <cell r="E5359" t="str">
            <v>UN</v>
          </cell>
        </row>
        <row r="5360">
          <cell r="A5360" t="str">
            <v>SINAPI-I 43843</v>
          </cell>
          <cell r="D5360" t="str">
            <v>CURVA CPVC, 90 GRAUS, SOLDAVEL, 114 MM, PARA AGUA QUENTE</v>
          </cell>
          <cell r="E5360" t="str">
            <v>UN</v>
          </cell>
        </row>
        <row r="5361">
          <cell r="A5361" t="str">
            <v>SINAPI-I 43844</v>
          </cell>
          <cell r="D5361" t="str">
            <v>CURVA CPVC, 90 GRAUS, SOLDAVEL, 35 MM, PARA AGUA QUENTE QUENTE</v>
          </cell>
          <cell r="E5361" t="str">
            <v>UN</v>
          </cell>
        </row>
        <row r="5362">
          <cell r="A5362" t="str">
            <v>SINAPI-I 43845</v>
          </cell>
          <cell r="D5362" t="str">
            <v>CURVA CPVC, 90 GRAUS, SOLDAVEL, 42 MM, PARA AGUA QUENTE</v>
          </cell>
          <cell r="E5362" t="str">
            <v>UN</v>
          </cell>
        </row>
        <row r="5363">
          <cell r="A5363" t="str">
            <v>SINAPI-I 43846</v>
          </cell>
          <cell r="D5363" t="str">
            <v>CURVA CPVC, 90 GRAUS, SOLDAVEL, 54 MM, PARA AGUA QUENTE</v>
          </cell>
          <cell r="E5363" t="str">
            <v>UN</v>
          </cell>
        </row>
        <row r="5364">
          <cell r="A5364" t="str">
            <v>SINAPI-I 43847</v>
          </cell>
          <cell r="D5364" t="str">
            <v>CURVA CPVC, 90 GRAUS, SOLDAVEL, 73 MM, PARA AGUA QUENTE</v>
          </cell>
          <cell r="E5364" t="str">
            <v>UN</v>
          </cell>
        </row>
        <row r="5365">
          <cell r="A5365" t="str">
            <v>SINAPI-I 43848</v>
          </cell>
          <cell r="D5365" t="str">
            <v>CURVA CPVC, 90 GRAUS, SOLDAVEL, 89 MM, PARA AGUA QUENTE</v>
          </cell>
          <cell r="E5365" t="str">
            <v>UN</v>
          </cell>
        </row>
        <row r="5366">
          <cell r="A5366" t="str">
            <v>SINAPI-I 44155</v>
          </cell>
          <cell r="D5366" t="str">
            <v>CURVA 45 GRAUS DE BRONZE SEM ANEL DE SOLDA, 104 MM</v>
          </cell>
          <cell r="E5366" t="str">
            <v>UN</v>
          </cell>
        </row>
        <row r="5367">
          <cell r="A5367" t="str">
            <v>SINAPI-I 44156</v>
          </cell>
          <cell r="D5367" t="str">
            <v>CURVA 45 GRAUS DE BRONZE SEM ANEL DE SOLDA, 79 MM</v>
          </cell>
          <cell r="E5367" t="str">
            <v>UN</v>
          </cell>
        </row>
        <row r="5368">
          <cell r="A5368" t="str">
            <v>SINAPI-I 44138</v>
          </cell>
          <cell r="D5368" t="str">
            <v>FLANGE CURTA EM COBRE, 104 MM X 4", PARA CAIXA D'AGUA</v>
          </cell>
          <cell r="E5368" t="str">
            <v>UN</v>
          </cell>
        </row>
        <row r="5369">
          <cell r="A5369" t="str">
            <v>SINAPI-I 44144</v>
          </cell>
          <cell r="D5369" t="str">
            <v>FLANGE CURTA EM COBRE, 54 MM X 2", PARA CAIXA D'AGUA</v>
          </cell>
          <cell r="E5369" t="str">
            <v>UN</v>
          </cell>
        </row>
        <row r="5370">
          <cell r="A5370" t="str">
            <v>SINAPI-I 44145</v>
          </cell>
          <cell r="D5370" t="str">
            <v>FLANGE CURTA EM COBRE, 66 MM X 2 1/2", PARA CAIXA D'AGUA</v>
          </cell>
          <cell r="E5370" t="str">
            <v>UN</v>
          </cell>
        </row>
        <row r="5371">
          <cell r="A5371" t="str">
            <v>SINAPI-I 44146</v>
          </cell>
          <cell r="D5371" t="str">
            <v>FLANGE CURTA EM COBRE, 79 MM X 3", PARA CAIXA D'AGUA</v>
          </cell>
          <cell r="E5371" t="str">
            <v>UN</v>
          </cell>
        </row>
        <row r="5372">
          <cell r="A5372" t="str">
            <v>SINAPI-I 45103</v>
          </cell>
          <cell r="D5372" t="str">
            <v>UNIAO COM FLANGE, PPR, COM PARAFUSOS, DN 50 MM, PARA AGUA QUENTE PREDIAL</v>
          </cell>
          <cell r="E5372" t="str">
            <v>UN</v>
          </cell>
        </row>
        <row r="5373">
          <cell r="A5373" t="str">
            <v>SINAPI-I 45104</v>
          </cell>
          <cell r="D5373" t="str">
            <v>UNIAO COM FLANGE, PPR, COM PARAFUSOS, DN 63 MM, PARA AGUA QUENTE PREDIAL</v>
          </cell>
          <cell r="E5373" t="str">
            <v>UN</v>
          </cell>
        </row>
        <row r="5374">
          <cell r="A5374" t="str">
            <v>SINAPI-I 45105</v>
          </cell>
          <cell r="D5374" t="str">
            <v>UNIAO COM FLANGE, PPR, COM PARAFUSOS, DN 75 MM, PARA AGUA QUENTE PREDIAL</v>
          </cell>
          <cell r="E5374" t="str">
            <v>UN</v>
          </cell>
        </row>
        <row r="5375">
          <cell r="A5375" t="str">
            <v>SINAPI-I 45106</v>
          </cell>
          <cell r="D5375" t="str">
            <v>UNIAO COM FLANGE, PPR, COM PARAFUSOS, DN 90 MM, PARA AGUA QUENTE PREDIAL</v>
          </cell>
          <cell r="E5375" t="str">
            <v>UN</v>
          </cell>
        </row>
        <row r="5376">
          <cell r="A5376" t="str">
            <v>SINAPI-I 45071</v>
          </cell>
          <cell r="D5376" t="str">
            <v>CONECTOR/ADAPTADOR FIXO, ROSCA MACHO, METALICA, DN 16 MM X 1/2", EM TUBO PEX PARA INST. AGUA QUENTE/FRIA</v>
          </cell>
          <cell r="E5376" t="str">
            <v>UN</v>
          </cell>
        </row>
        <row r="5377">
          <cell r="A5377" t="str">
            <v>SINAPI-I 45014</v>
          </cell>
          <cell r="D5377" t="str">
            <v>CONECTOR/ADAPTADOR FIXO, ROSCA MACHO, METALICA, DN 16 MM X 3/4", EM TUBO PEX PARA INST. AGUA QUENTE/FRIA</v>
          </cell>
          <cell r="E5377" t="str">
            <v>UN</v>
          </cell>
        </row>
        <row r="5378">
          <cell r="A5378" t="str">
            <v>SINAPI-I 45072</v>
          </cell>
          <cell r="D5378" t="str">
            <v>CONECTOR/ADAPTADOR FIXO, ROSCA MACHO, METALICA, DN 20 MM X 1/2", EM TUBO PEX PARA INST. AGUA QUENTE/FRIA</v>
          </cell>
          <cell r="E5378" t="str">
            <v>UN</v>
          </cell>
        </row>
        <row r="5379">
          <cell r="A5379" t="str">
            <v>SINAPI-I 45073</v>
          </cell>
          <cell r="D5379" t="str">
            <v>CONECTOR/ADAPTADOR FIXO, ROSCA MACHO, METALICA, DN 20 MM X 3/4", EM TUBO PEX PARA INST. AGUA QUENTE/FRIA</v>
          </cell>
          <cell r="E5379" t="str">
            <v>UN</v>
          </cell>
        </row>
        <row r="5380">
          <cell r="A5380" t="str">
            <v>SINAPI-I 45074</v>
          </cell>
          <cell r="D5380" t="str">
            <v>CONECTOR/ADAPTADOR FIXO, ROSCA MACHO, METALICA, DN 25 MM X 1", EM TUBO PEX PARA INST. AGUA QUENTE/FRIA</v>
          </cell>
          <cell r="E5380" t="str">
            <v>UN</v>
          </cell>
        </row>
        <row r="5381">
          <cell r="A5381" t="str">
            <v>SINAPI-I 45015</v>
          </cell>
          <cell r="D5381" t="str">
            <v>CONECTOR/ADAPTADOR FIXO, ROSCA MACHO, METALICA, DN 25 MM X 1/2", EM TUBO PEX PARA INST. AGUA QUENTE/FRIA</v>
          </cell>
          <cell r="E5381" t="str">
            <v>UN</v>
          </cell>
        </row>
        <row r="5382">
          <cell r="A5382" t="str">
            <v>SINAPI-I 45075</v>
          </cell>
          <cell r="D5382" t="str">
            <v>CONECTOR/ADAPTADOR FIXO, ROSCA MACHO, METALICA, DN 25 MM X 3/4", EM TUBO PEX PARA INST. AGUA QUENTE/FRIA</v>
          </cell>
          <cell r="E5382" t="str">
            <v>UN</v>
          </cell>
        </row>
        <row r="5383">
          <cell r="A5383" t="str">
            <v>SINAPI-I 45076</v>
          </cell>
          <cell r="D5383" t="str">
            <v>CONECTOR/ADAPTADOR FIXO, ROSCA MACHO, METALICA, DN 32 MM X 1", EM TUBO PEX PARA INST. AGUA QUENTE/FRIA</v>
          </cell>
          <cell r="E5383" t="str">
            <v>UN</v>
          </cell>
        </row>
        <row r="5384">
          <cell r="A5384" t="str">
            <v>SINAPI-I 45065</v>
          </cell>
          <cell r="D5384" t="str">
            <v>CONECTOR/ADAPTADOR MOVEL, ROSCA FEMEA, METALICA, COM ANEL DESLIZANTE, DN 16 MM X 1/2", EM TUBO PEX PARA INST. AGUA QUENTE/FRIA</v>
          </cell>
          <cell r="E5384" t="str">
            <v>UN</v>
          </cell>
        </row>
        <row r="5385">
          <cell r="A5385" t="str">
            <v>SINAPI-I 45066</v>
          </cell>
          <cell r="D5385" t="str">
            <v>CONECTOR/ADAPTADOR MOVEL, ROSCA FEMEA, METALICA, COM ANEL DESLIZANTE, DN 20 MM X 1/2", EM TUBO PEX PARA INST. AGUA QUENTE/FRIA</v>
          </cell>
          <cell r="E5385" t="str">
            <v>UN</v>
          </cell>
        </row>
        <row r="5386">
          <cell r="A5386" t="str">
            <v>SINAPI-I 45067</v>
          </cell>
          <cell r="D5386" t="str">
            <v>CONECTOR/ADAPTADOR MOVEL, ROSCA FEMEA, METALICA, COM ANEL DESLIZANTE, DN 20 MM X 3/4", EM TUBO PEX PARA INST. AGUA QUENTE/FRIA</v>
          </cell>
          <cell r="E5386" t="str">
            <v>UN</v>
          </cell>
        </row>
        <row r="5387">
          <cell r="A5387" t="str">
            <v>SINAPI-I 45068</v>
          </cell>
          <cell r="D5387" t="str">
            <v>CONECTOR/ADAPTADOR MOVEL, ROSCA FEMEA, METALICA, COM ANEL DESLIZANTE, DN 25 MM X 1", EM TUBO PEX PARA INST. AGUA QUENTE/FRIA</v>
          </cell>
          <cell r="E5387" t="str">
            <v>UN</v>
          </cell>
        </row>
        <row r="5388">
          <cell r="A5388" t="str">
            <v>SINAPI-I 45069</v>
          </cell>
          <cell r="D5388" t="str">
            <v>CONECTOR/ADAPTADOR MOVEL, ROSCA FEMEA, METALICA, COM ANEL DESLIZANTE, DN 25 MM X 3/4", EM TUBO PEX PARA INST. AGUA QUENTE/FRIA</v>
          </cell>
          <cell r="E5388" t="str">
            <v>UN</v>
          </cell>
        </row>
        <row r="5389">
          <cell r="A5389" t="str">
            <v>SINAPI-I 45070</v>
          </cell>
          <cell r="D5389" t="str">
            <v>CONECTOR/ADAPTADOR MOVEL, ROSCA FEMEA, METALICA, COM ANEL DESLIZANTE, DN 32 MM X 1", EM TUBO PEX PARA INST. AGUA QUENTE/FRIA</v>
          </cell>
          <cell r="E5389" t="str">
            <v>UN</v>
          </cell>
        </row>
        <row r="5390">
          <cell r="A5390" t="str">
            <v>SINAPI-I 45064</v>
          </cell>
          <cell r="D5390" t="str">
            <v>JOELHO/COTOVELO 90 GRAUS, ROSCA FEMEA TERMINAL, PLASTICO, PARA CONEXAO COM CRIMPAGEM, DN 25 MM X 3/4", EM TUBO PEX PARA INST. AGUA QUENTE/FRIA</v>
          </cell>
          <cell r="E5390" t="str">
            <v>UN</v>
          </cell>
        </row>
        <row r="5391">
          <cell r="A5391" t="str">
            <v>SINAPI-I 45043</v>
          </cell>
          <cell r="D5391" t="str">
            <v>JOELHO/COTOVELO 90 GRAUS, ROSCA MACHO TERMINAL, METALICO, PARA CONEXAO COM ANEL DESLIZANTE, DN 16 MM X 1/2", EM TUBO PEX PARA INST. AGUA QUENTE/FRIA</v>
          </cell>
          <cell r="E5391" t="str">
            <v>UN</v>
          </cell>
        </row>
        <row r="5392">
          <cell r="A5392" t="str">
            <v>SINAPI-I 45044</v>
          </cell>
          <cell r="D5392" t="str">
            <v>JOELHO/COTOVELO 90 GRAUS, ROSCA MACHO TERMINAL, METALICO, PARA CONEXAO COM ANEL DESLIZANTE, DN 20 MM X 1/2", EM TUBO PEX PARA INST. AGUA QUENTE/FRIA</v>
          </cell>
          <cell r="E5392" t="str">
            <v>UN</v>
          </cell>
        </row>
        <row r="5393">
          <cell r="A5393" t="str">
            <v>SINAPI-I 45045</v>
          </cell>
          <cell r="D5393" t="str">
            <v>JOELHO/COTOVELO 90 GRAUS, ROSCA MACHO TERMINAL, METALICO, PARA CONEXAO COM ANEL DESLIZANTE, DN 20 MM X 3/4", EM TUBO PEX PARA INST. AGUA QUENTE/FRIA</v>
          </cell>
          <cell r="E5393" t="str">
            <v>UN</v>
          </cell>
        </row>
        <row r="5394">
          <cell r="A5394" t="str">
            <v>SINAPI-I 45048</v>
          </cell>
          <cell r="D5394" t="str">
            <v>JOELHO/COTOVELO 90 GRAUS, ROSCA MACHO TERMINAL, PLASTICO, PARA CONEXAO COM CRIMPAGEM, DN 25 MM X 1", EM TUBO PEX PARA INST. AGUA QUENTE/FRIA</v>
          </cell>
          <cell r="E5394" t="str">
            <v>UN</v>
          </cell>
        </row>
        <row r="5395">
          <cell r="A5395" t="str">
            <v>SINAPI-I 45047</v>
          </cell>
          <cell r="D5395" t="str">
            <v>JOELHO/COTOVELO 90 GRAUS, ROSCA MACHO TERMINAL, PLASTICO, PARA CONEXAO COM CRIMPAGEM, DN 25 MM X 1/2", EM TUBO PEX PARA INST. AGUA QUENTE/FRIA</v>
          </cell>
          <cell r="E5395" t="str">
            <v>UN</v>
          </cell>
        </row>
        <row r="5396">
          <cell r="A5396" t="str">
            <v>SINAPI-I 45046</v>
          </cell>
          <cell r="D5396" t="str">
            <v>JOELHO/COTOVELO 90 GRAUS, ROSCA MACHO TERMINAL, METALICO, PARA CONEXAO COM ANEL DESLIZANTE, DN 25 MM X 3/4", EM TUBO PEX PARA INST. AGUA QUENTE/FRIA</v>
          </cell>
          <cell r="E5396" t="str">
            <v>UN</v>
          </cell>
        </row>
        <row r="5397">
          <cell r="A5397" t="str">
            <v>SINAPI-I 45049</v>
          </cell>
          <cell r="D5397" t="str">
            <v>JOELHO/COTOVELO 90 GRAUS, ROSCA MACHO TERMINAL, PLASTICO, PARA CONEXAO COM CRIMPAGEM, DN 32 MM X 1", EM TUBO PEX PARA INST. AGUA QUENTE/FRIA</v>
          </cell>
          <cell r="E5397" t="str">
            <v>UN</v>
          </cell>
        </row>
        <row r="5398">
          <cell r="A5398" t="str">
            <v>SINAPI-I 45050</v>
          </cell>
          <cell r="D5398" t="str">
            <v>JOELHO/COTOVELO 90 GRAUS, ROSCA FEMEA MOVEL, METALICO, PARA CONEXAO COM ANEL DESLIZANTE, DN 16 MM X 1/2", EM TUBO PEX PARA INST. AGUA QUENTE/FRIA</v>
          </cell>
          <cell r="E5398" t="str">
            <v>UN</v>
          </cell>
        </row>
        <row r="5399">
          <cell r="A5399" t="str">
            <v>SINAPI-I 45051</v>
          </cell>
          <cell r="D5399" t="str">
            <v>JOELHO/COTOVELO 90 GRAUS, ROSCA FEMEA MOVEL, METALICO, PARA CONEXAO COM ANEL DESLIZANTE, DN 20 MM X 1/2", EM TUBO PEX PARA INST. AGUA QUENTE/FRIA</v>
          </cell>
          <cell r="E5399" t="str">
            <v>UN</v>
          </cell>
        </row>
        <row r="5400">
          <cell r="A5400" t="str">
            <v>SINAPI-I 45052</v>
          </cell>
          <cell r="D5400" t="str">
            <v>JOELHO /COTOVELO 90 GRAUS, ROSCA FEMEA MOVEL, METALICO, PARA CONEXAO COM ANEL DESLIZANTE, DN 25 MM X 3/4", EM TUBO PEX PARA INST. AGUA QUENTE/FRIA</v>
          </cell>
          <cell r="E5400" t="str">
            <v>UN</v>
          </cell>
        </row>
        <row r="5401">
          <cell r="A5401" t="str">
            <v>SINAPI-I 45040</v>
          </cell>
          <cell r="D5401" t="str">
            <v>JOELHO/COTOVELO 90 GRAUS, ROSCA FEMEA, COM BASE FIXA, PLASTICO, PARA CONEXAO POR CRIMPAGEM, DN 16 MM X 3/4", EM TUBO PEX PARA INST. AGUA QUENTE/FRIA</v>
          </cell>
          <cell r="E5401" t="str">
            <v>UN</v>
          </cell>
        </row>
        <row r="5402">
          <cell r="A5402" t="str">
            <v>SINAPI-I 45041</v>
          </cell>
          <cell r="D5402" t="str">
            <v>JOELHO/COTOVELO 90 GRAUS, ROSCA FEMEA, COM BASE FIXA, PLASTICO, PARA CONEXAO POR CRIMPAGEM, DN 20 MM X 3/4", EM TUBO PEX PARA INST. AGUA QUENTE/FRIA</v>
          </cell>
          <cell r="E5402" t="str">
            <v>UN</v>
          </cell>
        </row>
        <row r="5403">
          <cell r="A5403" t="str">
            <v>SINAPI-I 45042</v>
          </cell>
          <cell r="D5403" t="str">
            <v>JOELHO/COTOVELO 90 GRAUS, ROSCA FEMEA, COM BASE FIXA, PLASTICO, PARA CONEXAO COM CRIMPAGEM, DN 25 MM X 1/2", EM TUBO PEX PARA INST. AGUA QUENTE/FRIA</v>
          </cell>
          <cell r="E5403" t="str">
            <v>UN</v>
          </cell>
        </row>
        <row r="5404">
          <cell r="A5404" t="str">
            <v>SINAPI-I 45062</v>
          </cell>
          <cell r="D5404" t="str">
            <v>TAMPAO / CAP, ROSCA FEMEA, METALICO, DN 1/2", PARA TUBO PEX PARA INST. AGUA QUENTE/FRIA</v>
          </cell>
          <cell r="E5404" t="str">
            <v>UN</v>
          </cell>
        </row>
        <row r="5405">
          <cell r="A5405" t="str">
            <v>SINAPI-I 45063</v>
          </cell>
          <cell r="D5405" t="str">
            <v>TAMPAO / CAP, ROSCA FEMEA, METALICO, DN 3/4", PARA TUBO PEX PARA INST. AGUA QUENTE/FRIA</v>
          </cell>
          <cell r="E5405" t="str">
            <v>UN</v>
          </cell>
        </row>
        <row r="5406">
          <cell r="A5406" t="str">
            <v>SINAPI-I 45013</v>
          </cell>
          <cell r="D5406" t="str">
            <v>TAMPAO / CAP, ROSCA MACHO, DN 1/2", PARA TUBO PEX PARA INST. AGUA QUENTE/FRIA</v>
          </cell>
          <cell r="E5406" t="str">
            <v>UN</v>
          </cell>
        </row>
        <row r="5407">
          <cell r="A5407" t="str">
            <v>SINAPI-I 45016</v>
          </cell>
          <cell r="D5407" t="str">
            <v>TE DE REDUCAO METALICO, PARA CONEXAO COM ANEL DESLIZANTE, DN 16 X 20 X 16 MM, EM TUBO PEX PARA INST. AGUA QUENTE/FRIA</v>
          </cell>
          <cell r="E5407" t="str">
            <v>UN</v>
          </cell>
        </row>
        <row r="5408">
          <cell r="A5408" t="str">
            <v>SINAPI-I 45017</v>
          </cell>
          <cell r="D5408" t="str">
            <v>TE DE REDUCAO METALICO, PARA CONEXAO COM ANEL DESLIZANTE, DN 16 X 25 X 16 MM, EM TUBO PEX PARA INST. AGUA QUENTE/FRIA</v>
          </cell>
          <cell r="E5408" t="str">
            <v>UN</v>
          </cell>
        </row>
        <row r="5409">
          <cell r="A5409" t="str">
            <v>SINAPI-I 45021</v>
          </cell>
          <cell r="D5409" t="str">
            <v>TE DE REDUCAO METALICO, PARA CONEXAO COM ANEL DESLIZANTE, DN 20 X 16 X 16 MM, EM TUBO PEX PARA INST. AGUA QUENTE/FRIA</v>
          </cell>
          <cell r="E5409" t="str">
            <v>UN</v>
          </cell>
        </row>
        <row r="5410">
          <cell r="A5410" t="str">
            <v>SINAPI-I 45018</v>
          </cell>
          <cell r="D5410" t="str">
            <v>TE DE REDUCAO METALICO, PARA CONEXAO COM ANEL DESLIZANTE, DN 20 X 16 X 20 MM, EM TUBO PEX PARA INST. AGUA QUENTE/FRIA</v>
          </cell>
          <cell r="E5410" t="str">
            <v>UN</v>
          </cell>
        </row>
        <row r="5411">
          <cell r="A5411" t="str">
            <v>SINAPI-I 45019</v>
          </cell>
          <cell r="D5411" t="str">
            <v>TE DE REDUCAO METALICO, PARA CONEXAO COM ANEL DESLIZANTE, DN 20 X 20 X 16 MM, EM TUBO PEX PARA INST. AGUA QUENTE/FRIA</v>
          </cell>
          <cell r="E5411" t="str">
            <v>UN</v>
          </cell>
        </row>
        <row r="5412">
          <cell r="A5412" t="str">
            <v>SINAPI-I 45020</v>
          </cell>
          <cell r="D5412" t="str">
            <v>TE DE REDUCAO METALICO, PARA CONEXAO COM ANEL DESLIZANTE, DN 20 X 25 X 20 MM, EM TUBO PEX PARA INST. AGUA QUENTE/FRIA</v>
          </cell>
          <cell r="E5412" t="str">
            <v>UN</v>
          </cell>
        </row>
        <row r="5413">
          <cell r="A5413" t="str">
            <v>SINAPI-I 45022</v>
          </cell>
          <cell r="D5413" t="str">
            <v>TE DE REDUCAO METALICO, PARA CONEXAO COM ANEL DESLIZANTE, DN 25 X 16 X 16 MM, EM TUBO PEX PARA INST. AGUA QUENTE/FRIA</v>
          </cell>
          <cell r="E5413" t="str">
            <v>UN</v>
          </cell>
        </row>
        <row r="5414">
          <cell r="A5414" t="str">
            <v>SINAPI-I 45023</v>
          </cell>
          <cell r="D5414" t="str">
            <v>TE DE REDUCAO METALICO, PARA CONEXAO COM ANEL DESLIZANTE, DN 25 X 16 X 20 MM, EM TUBO PEX PARA INST. AGUA QUENTE/FRIA</v>
          </cell>
          <cell r="E5414" t="str">
            <v>UN</v>
          </cell>
        </row>
        <row r="5415">
          <cell r="A5415" t="str">
            <v>SINAPI-I 45024</v>
          </cell>
          <cell r="D5415" t="str">
            <v>TE DE REDUCAO METALICO, PARA CONEXAO COM ANEL DESLIZANTE, DN 25 X 16 X 25 MM, EM TUBO PEX PARA INST. AGUA QUENTE/FRIA</v>
          </cell>
          <cell r="E5415" t="str">
            <v>UN</v>
          </cell>
        </row>
        <row r="5416">
          <cell r="A5416" t="str">
            <v>SINAPI-I 45025</v>
          </cell>
          <cell r="D5416" t="str">
            <v>TE DE REDUCAO METALICO, PARA CONEXAO COM ANEL DESLIZANTE, DN 25 X 20 X 20 MM, EM TUBO PEX PARA INST. AGUA QUENTE/FRIA</v>
          </cell>
          <cell r="E5416" t="str">
            <v>UN</v>
          </cell>
        </row>
        <row r="5417">
          <cell r="A5417" t="str">
            <v>SINAPI-I 45026</v>
          </cell>
          <cell r="D5417" t="str">
            <v>TE DE REDUCAO METALICO, PARA CONEXAO COM ANEL DESLIZANTE, DN 25 X 20 X 25 MM, EM TUBO PEX PARA INST. AGUA QUENTE/FRIA</v>
          </cell>
          <cell r="E5417" t="str">
            <v>UN</v>
          </cell>
        </row>
        <row r="5418">
          <cell r="A5418" t="str">
            <v>SINAPI-I 45027</v>
          </cell>
          <cell r="D5418" t="str">
            <v>TE DE REDUCAO METALICO, PARA CONEXAO COM ANEL DESLIZANTE, DN 25 X 32 X 25 MM, EM TUBO PEX PARA INST. AGUA QUENTE/FRIA</v>
          </cell>
          <cell r="E5418" t="str">
            <v>UN</v>
          </cell>
        </row>
        <row r="5419">
          <cell r="A5419" t="str">
            <v>SINAPI-I 45028</v>
          </cell>
          <cell r="D5419" t="str">
            <v>TE DE REDUCAO METALICO, PARA CONEXAO COM ANEL DESLIZANTE, DN 32 X 20 X 32 MM, EM TUBO PEX PARA INST. AGUA QUENTE/FRIA</v>
          </cell>
          <cell r="E5419" t="str">
            <v>UN</v>
          </cell>
        </row>
        <row r="5420">
          <cell r="A5420" t="str">
            <v>SINAPI-I 45029</v>
          </cell>
          <cell r="D5420" t="str">
            <v>TE DE REDUCAO METALICO, PARA CONEXAO COM ANEL DESLIZANTE, DN 32 X 25 X 25 MM, EM TUBO PEX PARA INST. AGUA QUENTE/FRIA</v>
          </cell>
          <cell r="E5420" t="str">
            <v>UN</v>
          </cell>
        </row>
        <row r="5421">
          <cell r="A5421" t="str">
            <v>SINAPI-I 45030</v>
          </cell>
          <cell r="D5421" t="str">
            <v>TE DE REDUCAO METALICO, PARA CONEXAO COM ANEL DESLIZANTE, DN 32 X 25 X 32 MM, EM TUBO PEX PARA INST. AGUA QUENTE/FRIA</v>
          </cell>
          <cell r="E5421" t="str">
            <v>UN</v>
          </cell>
        </row>
        <row r="5422">
          <cell r="A5422" t="str">
            <v>SINAPI-I 45038</v>
          </cell>
          <cell r="D5422" t="str">
            <v>TE MISTURADOR METALICO, PARA CONEXAO COM ANEL DESLIZANTE, DN 16 MM X 1/2", EM TUBO PEX PARA INST. AGUA QUENTE/FRIA</v>
          </cell>
          <cell r="E5422" t="str">
            <v>UN</v>
          </cell>
        </row>
        <row r="5423">
          <cell r="A5423" t="str">
            <v>SINAPI-I 45039</v>
          </cell>
          <cell r="D5423" t="str">
            <v>TE MISTURADOR METALICO, PARA CONEXAO COM ANEL DESLIZANTE, DN 20 MM X 3/4", EM TUBO PEX PARA INST. AGUA QUENTE/FRIA</v>
          </cell>
          <cell r="E5423" t="str">
            <v>UN</v>
          </cell>
        </row>
        <row r="5424">
          <cell r="A5424" t="str">
            <v>SINAPI-I 45036</v>
          </cell>
          <cell r="D5424" t="str">
            <v>TE ROSCA FEMEA, METALICO, PARA CONEXAO COM ANEL DESLIZANTE, DN 20 MM X 3/4", EM TUBO PEX PARA INST. AGUA QUENTE/FRIA</v>
          </cell>
          <cell r="E5424" t="str">
            <v>UN</v>
          </cell>
        </row>
        <row r="5425">
          <cell r="A5425" t="str">
            <v>SINAPI-I 45037</v>
          </cell>
          <cell r="D5425" t="str">
            <v>TE ROSCA FEMEA, METALICO, PARA CONEXAO COM ANEL DESLIZANTE, DN 25 MM X 1/2", EM TUBO PEX PARA INST. AGUA QUENTE/FRIA</v>
          </cell>
          <cell r="E5425" t="str">
            <v>UN</v>
          </cell>
        </row>
        <row r="5426">
          <cell r="A5426" t="str">
            <v>SINAPI-I 45031</v>
          </cell>
          <cell r="D5426" t="str">
            <v>TE ROSCA MACHO, METALICO, PARA CONEXAO COM ANEL DESLIZANTE, DN 16 MM X 1/2", EM TUBO PEX PARA INST. AGUA QUENTE/FRIA</v>
          </cell>
          <cell r="E5426" t="str">
            <v>UN</v>
          </cell>
        </row>
        <row r="5427">
          <cell r="A5427" t="str">
            <v>SINAPI-I 45032</v>
          </cell>
          <cell r="D5427" t="str">
            <v>TE ROSCA MACHO, METALICO, PARA CONEXAO COM ANEL DESLIZANTE, DN 20 MM X 1/2", EM TUBO PEX PARA INST. AGUA QUENTE/FRIA</v>
          </cell>
          <cell r="E5427" t="str">
            <v>UN</v>
          </cell>
        </row>
        <row r="5428">
          <cell r="A5428" t="str">
            <v>SINAPI-I 45033</v>
          </cell>
          <cell r="D5428" t="str">
            <v>TE ROSCA MACHO, METALICO, PARA CONEXAO COM ANEL DESLIZANTE, DN 20 MM X 3/4", EM TUBO PEX PARA INST. AGUA QUENTE/FRIA</v>
          </cell>
          <cell r="E5428" t="str">
            <v>UN</v>
          </cell>
        </row>
        <row r="5429">
          <cell r="A5429" t="str">
            <v>SINAPI-I 45034</v>
          </cell>
          <cell r="D5429" t="str">
            <v>TE ROSCA MACHO, METALICO, PARA CONEXAO COM ANEL DESLIZANTE, DN 25 MM X 3/4", EM TUBO PEX PARA INST. AGUA QUENTE/FRIA</v>
          </cell>
          <cell r="E5429" t="str">
            <v>UN</v>
          </cell>
        </row>
        <row r="5430">
          <cell r="A5430" t="str">
            <v>SINAPI-I 45035</v>
          </cell>
          <cell r="D5430" t="str">
            <v>TE ROSCA MACHO, METALICO, PARA CONEXAO COM ANEL DESLIZANTE, DN 32 MM X 3/4", EM TUBO PEX PARA INST. AGUA QUENTE/FRIA</v>
          </cell>
          <cell r="E5430" t="str">
            <v>UN</v>
          </cell>
        </row>
        <row r="5431">
          <cell r="A5431" t="str">
            <v>SINAPI-I 44831</v>
          </cell>
          <cell r="D5431" t="str">
            <v>RALO LINEAR EM PVC, COM GRELHA LISA EM ACO INOX, LARGURA 5,50 CM E COMPRIMENTO *70* CM</v>
          </cell>
          <cell r="E5431" t="str">
            <v>UN</v>
          </cell>
        </row>
        <row r="5432">
          <cell r="A5432" t="str">
            <v>SINAPI-I 44371</v>
          </cell>
          <cell r="D5432" t="str">
            <v>PAINEL DE VIDRO INCOLOR PARA DIVISORIA DE ESCRITORIO 1,20 X 1,05 METROS, E = 4 MM, INCLUSO FERRAGENS</v>
          </cell>
          <cell r="E5432" t="str">
            <v>M2</v>
          </cell>
        </row>
        <row r="5433">
          <cell r="A5433" t="str">
            <v>SINAPI-I 44370</v>
          </cell>
          <cell r="D5433" t="str">
            <v>PAINEL COM MSO/MIOLO COLMEIA E REQUADRO EM MADEIRA MACICA, REVESTIDO COM CHAPA DE LAMINADO MELAMINICO, E = 35 MM</v>
          </cell>
          <cell r="E5433" t="str">
            <v>M2</v>
          </cell>
        </row>
        <row r="5434">
          <cell r="A5434" t="str">
            <v>SINAPI-I 44369</v>
          </cell>
          <cell r="D5434" t="str">
            <v>PERFIL TRAVESSA, FORMATO H, EM ACO GALVANIZADO PINTADO, PARA DIVISORIAS EM MSO/PVC, NTR, LARGURA DE 35 MM</v>
          </cell>
          <cell r="E5434" t="str">
            <v>M</v>
          </cell>
        </row>
        <row r="5435">
          <cell r="A5435" t="str">
            <v>SINAPI-I 44368</v>
          </cell>
          <cell r="D5435" t="str">
            <v>PERFIL MONTANTE TRAVESSA, FORMATO H, EM ACO GALVANIZADO PINTADO, PARA DIVISORIAS EM MSO/PVC, MODELO NTR, LARGURA DE 35 MM</v>
          </cell>
          <cell r="E5435" t="str">
            <v>M</v>
          </cell>
        </row>
        <row r="5436">
          <cell r="A5436" t="str">
            <v>SINAPI-I 44367</v>
          </cell>
          <cell r="D5436" t="str">
            <v>PERFIL GUIA SUPERIOR OU INFERIOR, FORMATO U, MODELO N20AE E N19AE, EM ACO GALVANIZADO PINTADO, LARGURA DE 35 MM, PARA DIVISORIA NAVAL</v>
          </cell>
          <cell r="E5436" t="str">
            <v>M</v>
          </cell>
        </row>
        <row r="5437">
          <cell r="A5437" t="str">
            <v>SINAPI-I 43883</v>
          </cell>
          <cell r="D5437" t="str">
            <v>PARAFUSO ROSCA MAQUINA, CABECA REDONDA COM FENDA SIMPLES, DIAMETRO *4,8* MM, COMPRIMENTO * 19 * MM, EM ACO CARBONO ZINCADO, COM PORCA E ARRUELA</v>
          </cell>
          <cell r="E5437" t="str">
            <v>UN</v>
          </cell>
        </row>
        <row r="5438">
          <cell r="A5438" t="str">
            <v>SINAPI-I 44372</v>
          </cell>
          <cell r="D5438" t="str">
            <v>PAINEL EM PVC, E = 35 MM, *1,20 X 2,10* M</v>
          </cell>
          <cell r="E5438" t="str">
            <v>M2</v>
          </cell>
        </row>
        <row r="5439">
          <cell r="A5439" t="str">
            <v>SINAPI-I 44366</v>
          </cell>
          <cell r="D5439" t="str">
            <v>FITA DUPLA FACE COM ESPUMA ACRILICA EXTRA FORTE, ESPESSURA 2 MM, LARGURA 25 MM</v>
          </cell>
          <cell r="E5439" t="str">
            <v>M</v>
          </cell>
        </row>
        <row r="5440">
          <cell r="A5440" t="str">
            <v>SINAPI-I 44278</v>
          </cell>
          <cell r="D5440" t="str">
            <v>DIVISORIA (N2) - PAINEL MDF/VIDRO 6 MM, LINHA 90 MM - PERFIS DE ALUMINIO EXTRUDADO, EXCLUSO INSTALACAO DIVISORIA (N2) - PAINEL MDF/VIDRO 6 MM, LINHA 90 MM - PERFIS DE ALUMINIO EXTRUDADO, EXCLUSO INSTALACAO</v>
          </cell>
          <cell r="E5440" t="str">
            <v>M2</v>
          </cell>
        </row>
        <row r="5441">
          <cell r="A5441" t="str">
            <v>SINAPI-I 44302</v>
          </cell>
          <cell r="D5441" t="str">
            <v>DIVISORIA CEGA (N1) - PAINEL MDF, LINHA 90 MM - PERFIS DE ALUMINIO EXTRUDADO, EXCLUSO INSTALACAO</v>
          </cell>
          <cell r="E5441" t="str">
            <v>M2</v>
          </cell>
        </row>
        <row r="5442">
          <cell r="A5442" t="str">
            <v>SINAPI-I 44311</v>
          </cell>
          <cell r="D5442" t="str">
            <v>DIVISORIA (N3) PAINEL/VIDRO/PAINEL MDF, LINHA 90 MM - PERFIS DE ALUMINIO EXTRUDADO, EXCLUSO INSTALACAO</v>
          </cell>
          <cell r="E5442" t="str">
            <v>M2</v>
          </cell>
        </row>
        <row r="5443">
          <cell r="A5443" t="str">
            <v>SINAPI-I 44375</v>
          </cell>
          <cell r="D5443" t="str">
            <v>FITA DE ESPUMA PARA VEDACAO E = 6 MM, *12 MM X 10 M* (VIDROS, ESPELHOS, ETC)</v>
          </cell>
          <cell r="E5443" t="str">
            <v>M</v>
          </cell>
        </row>
        <row r="5444">
          <cell r="A5444" t="str">
            <v>SINAPI-I 44119</v>
          </cell>
          <cell r="D5444" t="str">
            <v>JOGO DE FERRAGENS PARA PORTA DE CORRER, UMA FOLHA, COMPOSTA POR TRILHO SUPERIOR, GUIA, ROLDANAS, BATEDORES, FECHADURA, CONTRA-FECHADURA E PUXADOR</v>
          </cell>
          <cell r="E5444" t="str">
            <v>CJ</v>
          </cell>
        </row>
        <row r="5445">
          <cell r="A5445" t="str">
            <v>SINAPI-I 45485</v>
          </cell>
          <cell r="D5445" t="str">
            <v>PAINEL DIVISORIA SALA LIMPA COM NUCLEO EM POLIISOCIANURATO (PIR) COM ESPESSURA DE 50 MM - EXCLUSO INSTALACAO</v>
          </cell>
          <cell r="E5445" t="str">
            <v>M2</v>
          </cell>
        </row>
        <row r="5446">
          <cell r="A5446" t="str">
            <v>SINAPI-I 44304</v>
          </cell>
          <cell r="D5446" t="str">
            <v>DIVISORIA SANITARIA PVC, CONFIGURACAO PAINEL + PORTA, INCLUSO PERFIS DE ALUMINIO E FERRAGENS, EXCLUSO INSTALACAO</v>
          </cell>
          <cell r="E5446" t="str">
            <v>M2</v>
          </cell>
        </row>
        <row r="5447">
          <cell r="A5447" t="str">
            <v>SINAPI-I 44303</v>
          </cell>
          <cell r="D5447" t="str">
            <v>DIVISORIA SANITARIA TS CONFIGURACAO PAINEL + PORTA, INCLUSO PERFIS DE ALUMINIO E FERRAGENS SEM INSTALACAO</v>
          </cell>
          <cell r="E5447" t="str">
            <v>M2</v>
          </cell>
        </row>
        <row r="5448">
          <cell r="A5448" t="str">
            <v>SINAPI-I 43885</v>
          </cell>
          <cell r="D5448" t="str">
            <v>DOBRADICA DUPLA AUTOMATICA PARA PORTAS DE VIDRO DE ABRIR / GIRO - BOX (VIDRO MOVEL/VIDRO FIXO), CROMADA</v>
          </cell>
          <cell r="E5448" t="str">
            <v>UN</v>
          </cell>
        </row>
        <row r="5449">
          <cell r="A5449" t="str">
            <v>SINAPI-I 43884</v>
          </cell>
          <cell r="D5449" t="str">
            <v>TRINCO E CONTRA TRINCO CROMADO PARA VIDRO / VIDRO, SEM MIOLO, EM ZAMAC CROMADO</v>
          </cell>
          <cell r="E5449" t="str">
            <v>CJ</v>
          </cell>
        </row>
        <row r="5450">
          <cell r="A5450" t="str">
            <v>SINAPI-I 44276</v>
          </cell>
          <cell r="D5450" t="str">
            <v>DIVISORIA PORTA/PAINEL MDF, LINHA 90 MM, *0,80 X 2,10* M - PERFIS DE ALUMINIO EXTRUDADO, INCLUSO PORTAL, BATENTES, DOBRADICAS E FECHADURA, EXCLUSO INSTALACAO</v>
          </cell>
          <cell r="E5450" t="str">
            <v>CJ</v>
          </cell>
        </row>
        <row r="5451">
          <cell r="A5451" t="str">
            <v>SINAPI-I 45486</v>
          </cell>
          <cell r="D5451" t="str">
            <v>PORTA SALA LIMPA 90X210 CM COM VISOR, NUCLEO EM POLIISOCIANURATO (PIR) COM ESPESSURA DE 50 MM - EXCLUSO INSTALACAO</v>
          </cell>
          <cell r="E5451" t="str">
            <v>UN</v>
          </cell>
        </row>
        <row r="5452">
          <cell r="A5452" t="str">
            <v>SINAPI-I 44296</v>
          </cell>
          <cell r="D5452" t="str">
            <v>PORTA COM MSO/MIOLO COLMEIA E REQUADRO EM MADEIRA MACICA, REVESTIDA COM CHAPA DE LAMINADO MELAMINICO, E = 35 MM, INCLUSO REQUADRO, BATENTES, DOBRADICAS E FECHADURA</v>
          </cell>
          <cell r="E5452" t="str">
            <v>CJ</v>
          </cell>
        </row>
        <row r="5453">
          <cell r="A5453" t="str">
            <v>SINAPI-I 44373</v>
          </cell>
          <cell r="D5453" t="str">
            <v>PORTA EM PVC, E = 35 MM, *0,80 X 2,10* M, INCLUSO REQUADRO, BATENTES, DOBRADICAS E FECHADURA</v>
          </cell>
          <cell r="E5453" t="str">
            <v>CJ</v>
          </cell>
        </row>
        <row r="5454">
          <cell r="A5454" t="str">
            <v>SINAPI-I 41032</v>
          </cell>
          <cell r="D5454" t="str">
            <v>CONECTOR / ADAPTADOR FIXO, ROSCA FEMEA, 16 MM X 1/2", POR CRIMPAGEM PARA TUBO MULTICAMADA PEX GAS</v>
          </cell>
          <cell r="E5454" t="str">
            <v>UN</v>
          </cell>
        </row>
        <row r="5455">
          <cell r="A5455" t="str">
            <v>SINAPI-I 41039</v>
          </cell>
          <cell r="D5455" t="str">
            <v>CONECTOR / ADAPTADOR FIXO, ROSCA FEMEA, 20 MM X 3/4", POR CRIMPAGEM PARA TUBO MULTICAMADA PEX PARA GAS</v>
          </cell>
          <cell r="E5455" t="str">
            <v>UN</v>
          </cell>
        </row>
        <row r="5456">
          <cell r="A5456" t="str">
            <v>SINAPI-I 41045</v>
          </cell>
          <cell r="D5456" t="str">
            <v>CONECTOR / ADAPTADOR FIXO, ROSCA FEMEA, *26* MM X 1", POR CRIMPAGEM PARA TUBO MULTICAMADA PEX PARA GAS</v>
          </cell>
          <cell r="E5456" t="str">
            <v>UN</v>
          </cell>
        </row>
        <row r="5457">
          <cell r="A5457" t="str">
            <v>SINAPI-I 41049</v>
          </cell>
          <cell r="D5457" t="str">
            <v>ADAPTADOR RETO, FIXO, FEMEA, PARA TUBO MULTICAMADA PEX PARA GAS, 32 MM X 1 1/4"</v>
          </cell>
          <cell r="E5457" t="str">
            <v>UN</v>
          </cell>
        </row>
        <row r="5458">
          <cell r="A5458" t="str">
            <v>SINAPI-I 41050</v>
          </cell>
          <cell r="D5458" t="str">
            <v>CONECTOR / ADAPTADOR FIXO, ROSCA MACHO, 16 MM X 1/2", POR CRIMPAGEM PARA TUBO MULTICAMADA PEX PARA GAS</v>
          </cell>
          <cell r="E5458" t="str">
            <v>UN</v>
          </cell>
        </row>
        <row r="5459">
          <cell r="A5459" t="str">
            <v>SINAPI-I 41054</v>
          </cell>
          <cell r="D5459" t="str">
            <v>CONECTOR / ADAPTADOR FIXO, ROSCA MACHO, 20 MM X 3/4", POR CRIMPAGEM PARA TUBO MULTICAMADA PEX PARA GAS</v>
          </cell>
          <cell r="E5459" t="str">
            <v>UN</v>
          </cell>
        </row>
        <row r="5460">
          <cell r="A5460" t="str">
            <v>SINAPI-I 41058</v>
          </cell>
          <cell r="D5460" t="str">
            <v>CONECTOR / ADAPTADOR FIXO, ROSCA MACHO, *26* MM X 1", POR CRIMPAGEM PARA TUBO MULTICAMADA PEX PARA GAS</v>
          </cell>
          <cell r="E5460" t="str">
            <v>UN</v>
          </cell>
        </row>
        <row r="5461">
          <cell r="A5461" t="str">
            <v>SINAPI-I 44207</v>
          </cell>
          <cell r="D5461" t="str">
            <v>CONEXAO FIXA, ROSCA MACHO, METALICA, PARA TUBO PEX, MULTICAMADA, DN 32 MM X 1 1/4"</v>
          </cell>
          <cell r="E5461" t="str">
            <v>UN</v>
          </cell>
        </row>
        <row r="5462">
          <cell r="A5462" t="str">
            <v>SINAPI-I 44277</v>
          </cell>
          <cell r="D5462" t="str">
            <v>ABRACADEIRA PARA FIXACAO DE ATE 6 TUBOS VERTICAIS EM PAREDE EXTERNA, DIAMETROS MENORES OU IGUAIS A 25 MM, PARA INST.MULTICAMADA PEX</v>
          </cell>
          <cell r="E5462" t="str">
            <v>UN</v>
          </cell>
        </row>
        <row r="5463">
          <cell r="A5463" t="str">
            <v>SINAPI-I 41004</v>
          </cell>
          <cell r="D5463" t="str">
            <v>JOELHO / COTOVELO 90 GRAUS, 16 MM, POR CRIMPAGEM PARA TUBO MULTICAMADA PEX PARA GAS</v>
          </cell>
          <cell r="E5463" t="str">
            <v>UN</v>
          </cell>
        </row>
        <row r="5464">
          <cell r="A5464" t="str">
            <v>SINAPI-I 41003</v>
          </cell>
          <cell r="D5464" t="str">
            <v>JOELHO / COTOVELO 90 GRAUS, 20 MM, POR CRIMPAGEM PARA TUBO MULTICAMADA PEX PARA GAS</v>
          </cell>
          <cell r="E5464" t="str">
            <v>UN</v>
          </cell>
        </row>
        <row r="5465">
          <cell r="A5465" t="str">
            <v>SINAPI-I 41005</v>
          </cell>
          <cell r="D5465" t="str">
            <v>JOELHO / COTOVELO 90 GRAUS, *26* MM, POR CRIMPAGEM PARA TUBO MULTICAMADA PEX GAS</v>
          </cell>
          <cell r="E5465" t="str">
            <v>UN</v>
          </cell>
        </row>
        <row r="5466">
          <cell r="A5466" t="str">
            <v>SINAPI-I 41006</v>
          </cell>
          <cell r="D5466" t="str">
            <v>JOELHO / COTOVELO 90 GRAUS, 32 MM, POR CRIMPAGEM PARA TUBO MULTICAMADA PEX GAS</v>
          </cell>
          <cell r="E5466" t="str">
            <v>UN</v>
          </cell>
        </row>
        <row r="5467">
          <cell r="A5467" t="str">
            <v>SINAPI-I 41064</v>
          </cell>
          <cell r="D5467" t="str">
            <v>JOELHO / COTOVELO 90 GRAUS, ROSCA FEMEA, 16 MM X 1/2", POR CRIMPAGEM PARA TUBO MULTICAMADA PEX PARA GAS</v>
          </cell>
          <cell r="E5467" t="str">
            <v>UN</v>
          </cell>
        </row>
        <row r="5468">
          <cell r="A5468" t="str">
            <v>SINAPI-I 41100</v>
          </cell>
          <cell r="D5468" t="str">
            <v>JOELHO / COTOVELO 90 GRAUS, ROSCA FEMEA, 20 MM X 3/4", POR CRIMPAGEM PARA TUBO MULTICAMADA PEX PARA GAS</v>
          </cell>
          <cell r="E5468" t="str">
            <v>UN</v>
          </cell>
        </row>
        <row r="5469">
          <cell r="A5469" t="str">
            <v>SINAPI-I 41104</v>
          </cell>
          <cell r="D5469" t="str">
            <v>JOELHO / COTOVELO 90 GRAUS, ROSCA FEMEA, *26* MM X 1", POR CRIMPAGEM PARA TUBO MULTICAMADA PEX PARA GAS</v>
          </cell>
          <cell r="E5469" t="str">
            <v>UN</v>
          </cell>
        </row>
        <row r="5470">
          <cell r="A5470" t="str">
            <v>SINAPI-I 44270</v>
          </cell>
          <cell r="D5470" t="str">
            <v>JOELHO / COTOVELO 90 GRAUS, ROSCA FEMEA, 32 MM X 1", POR CRIMPAGEM PARA TUBO MULTICAMADA PEX PARA GAS</v>
          </cell>
          <cell r="E5470" t="str">
            <v>UN</v>
          </cell>
        </row>
        <row r="5471">
          <cell r="A5471" t="str">
            <v>SINAPI-I 41108</v>
          </cell>
          <cell r="D5471" t="str">
            <v>JOELHO / COTOVELO 90 GRAUS, ROSCA MACHO, 16 MM X 1/2", POR CRIMPAGEM PARA TUBO MULTICAMADA PEX PARA GAS</v>
          </cell>
          <cell r="E5471" t="str">
            <v>UN</v>
          </cell>
        </row>
        <row r="5472">
          <cell r="A5472" t="str">
            <v>SINAPI-I 41111</v>
          </cell>
          <cell r="D5472" t="str">
            <v>JOELHO / COTOVELO 90 GRAUS, ROSCA MACHO, 20 MM X 3/4", POR CRIMPAGEM PARA TUBO MULTICAMADA PEX PARA GAS</v>
          </cell>
          <cell r="E5472" t="str">
            <v>UN</v>
          </cell>
        </row>
        <row r="5473">
          <cell r="A5473" t="str">
            <v>SINAPI-I 41115</v>
          </cell>
          <cell r="D5473" t="str">
            <v>JOELHO / COTOVELO 90 GRAUS, ROSCA MACHO, *26* MM X 1", POR CRIMPAGEM PARA TUBO MULTICAMADA PEX PARA GAS</v>
          </cell>
          <cell r="E5473" t="str">
            <v>UN</v>
          </cell>
        </row>
        <row r="5474">
          <cell r="A5474" t="str">
            <v>SINAPI-I 44293</v>
          </cell>
          <cell r="D5474" t="str">
            <v>JOELHO / COTOVELO 90 GRAUS, ROSCA MACHO, 32 MM X 1", POR CRIMPAGEM PARA TUBO MULTICAMADA PEX PARA GAS</v>
          </cell>
          <cell r="E5474" t="str">
            <v>UN</v>
          </cell>
        </row>
        <row r="5475">
          <cell r="A5475" t="str">
            <v>SINAPI-I 44202</v>
          </cell>
          <cell r="D5475" t="str">
            <v>FILTRO MINI T, EM FERRO GALVANIZADO, DN 25 MM (1")</v>
          </cell>
          <cell r="E5475" t="str">
            <v>UN</v>
          </cell>
        </row>
        <row r="5476">
          <cell r="A5476" t="str">
            <v>SINAPI-I 40997</v>
          </cell>
          <cell r="D5476" t="str">
            <v>LUVA / UNIAO DE REDUCAO CRIMPADA PARA TUBO MULTICAMADA PEX PARA GAS, 20 X 16 MM</v>
          </cell>
          <cell r="E5476" t="str">
            <v>UN</v>
          </cell>
        </row>
        <row r="5477">
          <cell r="A5477" t="str">
            <v>SINAPI-I 40999</v>
          </cell>
          <cell r="D5477" t="str">
            <v>LUVA / UNIAO DE REDUCAO CRIMPADA PARA TUBO MULTICAMADA PEX PARA GAS, *26* X 20 MM</v>
          </cell>
          <cell r="E5477" t="str">
            <v>UN</v>
          </cell>
        </row>
        <row r="5478">
          <cell r="A5478" t="str">
            <v>SINAPI-I 41000</v>
          </cell>
          <cell r="D5478" t="str">
            <v>LUVA / UNIAO DE REDUCAO CRIMPADA PARA TUBO MULTICAMADA PEX PARA GAS, 32 X 26 MM</v>
          </cell>
          <cell r="E5478" t="str">
            <v>UN</v>
          </cell>
        </row>
        <row r="5479">
          <cell r="A5479" t="str">
            <v>SINAPI-I 40989</v>
          </cell>
          <cell r="D5479" t="str">
            <v>LUVA / UNIAO CRIMPADA PARA TUBO MULTICAMADA PEX PARA GAS, 16 MM</v>
          </cell>
          <cell r="E5479" t="str">
            <v>UN</v>
          </cell>
        </row>
        <row r="5480">
          <cell r="A5480" t="str">
            <v>SINAPI-I 40991</v>
          </cell>
          <cell r="D5480" t="str">
            <v>LUVA / UNIAO CRIMPADA PARA TUBO MULTICAMADA PEX PARA GAS, 20 MM</v>
          </cell>
          <cell r="E5480" t="str">
            <v>UN</v>
          </cell>
        </row>
        <row r="5481">
          <cell r="A5481" t="str">
            <v>SINAPI-I 40993</v>
          </cell>
          <cell r="D5481" t="str">
            <v>LUVA / UNIAO CRIMPADA PARA TUBO MULTICAMADA PEX PARA GAS, *26* MM</v>
          </cell>
          <cell r="E5481" t="str">
            <v>UN</v>
          </cell>
        </row>
        <row r="5482">
          <cell r="A5482" t="str">
            <v>SINAPI-I 40995</v>
          </cell>
          <cell r="D5482" t="str">
            <v>LUVA / UNIAO CRIMPADA PARA TUBO MULTICAMADA PEX PARA GAS, 32 MM</v>
          </cell>
          <cell r="E5482" t="str">
            <v>UN</v>
          </cell>
        </row>
        <row r="5483">
          <cell r="A5483" t="str">
            <v>SINAPI-I 44203</v>
          </cell>
          <cell r="D5483" t="str">
            <v>TUBO MULTICAMADA PEX COM PROTECAO ANTI UV, DN 16 MM, PARA INSTALACOES A GAS (BRANCO)</v>
          </cell>
          <cell r="E5483" t="str">
            <v>M</v>
          </cell>
        </row>
        <row r="5484">
          <cell r="A5484" t="str">
            <v>SINAPI-I 44204</v>
          </cell>
          <cell r="D5484" t="str">
            <v>TUBO MULTICAMADA PEX COM PROTECAO ANTI UV, DN 20 MM, PARA INSTALACOES A GAS (BRANCO)</v>
          </cell>
          <cell r="E5484" t="str">
            <v>M</v>
          </cell>
        </row>
        <row r="5485">
          <cell r="A5485" t="str">
            <v>SINAPI-I 44205</v>
          </cell>
          <cell r="D5485" t="str">
            <v>TUBO MULTICAMADA PEX COM PROTECAO ANTI UV, DN 26 MM, PARA INSTALACOES A GAS (BRANCO)</v>
          </cell>
          <cell r="E5485" t="str">
            <v>M</v>
          </cell>
        </row>
        <row r="5486">
          <cell r="A5486" t="str">
            <v>SINAPI-I 44206</v>
          </cell>
          <cell r="D5486" t="str">
            <v>TUBO MULTICAMADA PEX COM PROTECAO ANTI UV, DN 32 MM, PARA INSTALACOES A GAS (BRANCO)</v>
          </cell>
          <cell r="E5486" t="str">
            <v>M</v>
          </cell>
        </row>
        <row r="5487">
          <cell r="A5487" t="str">
            <v>SINAPI-I 41007</v>
          </cell>
          <cell r="D5487" t="str">
            <v>TE CRIMPADO PARA TUBO MULTICAMADA PEX GAS, 16 MM</v>
          </cell>
          <cell r="E5487" t="str">
            <v>UN</v>
          </cell>
        </row>
        <row r="5488">
          <cell r="A5488" t="str">
            <v>SINAPI-I 41008</v>
          </cell>
          <cell r="D5488" t="str">
            <v>TE CRIMPADO PARA TUBO MULTICAMADA PEX GAS, 20 MM</v>
          </cell>
          <cell r="E5488" t="str">
            <v>UN</v>
          </cell>
        </row>
        <row r="5489">
          <cell r="A5489" t="str">
            <v>SINAPI-I 41009</v>
          </cell>
          <cell r="D5489" t="str">
            <v>TE CRIMPADO PARA TUBO MULTICAMADA PEX GAS, *26* MM</v>
          </cell>
          <cell r="E5489" t="str">
            <v>UN</v>
          </cell>
        </row>
        <row r="5490">
          <cell r="A5490" t="str">
            <v>SINAPI-I 41010</v>
          </cell>
          <cell r="D5490" t="str">
            <v>TE CRIMPADO PARA TUBO MULTICAMADA PEX PARA GAS, 32 MM</v>
          </cell>
          <cell r="E5490" t="str">
            <v>UN</v>
          </cell>
        </row>
        <row r="5491">
          <cell r="A5491" t="str">
            <v>SINAPI-I 44416</v>
          </cell>
          <cell r="D5491" t="str">
            <v>AR-CONDICIONADO JANELA, 10000 BTUS/H, CICLO FRIO</v>
          </cell>
          <cell r="E5491" t="str">
            <v>UN</v>
          </cell>
        </row>
        <row r="5492">
          <cell r="A5492" t="str">
            <v>SINAPI-I 44417</v>
          </cell>
          <cell r="D5492" t="str">
            <v>AR-CONDICIONADO JANELA, 12000 BTUS/H, CICLO FRIO</v>
          </cell>
          <cell r="E5492" t="str">
            <v>UN</v>
          </cell>
        </row>
        <row r="5493">
          <cell r="A5493" t="str">
            <v>SINAPI-I 44415</v>
          </cell>
          <cell r="D5493" t="str">
            <v>AR-CONDICIONADO JANELA, 7500 BTUS/H, CICLO FRIO</v>
          </cell>
          <cell r="E5493" t="str">
            <v>UN</v>
          </cell>
        </row>
        <row r="5494">
          <cell r="A5494" t="str">
            <v>SINAPI-I 44411</v>
          </cell>
          <cell r="D5494" t="str">
            <v>PORCA PARA CONEXAO DO TUBO DE COBRE NO AR CONDICIONADO, 1/2"</v>
          </cell>
          <cell r="E5494" t="str">
            <v>UN</v>
          </cell>
        </row>
        <row r="5495">
          <cell r="A5495" t="str">
            <v>SINAPI-I 44409</v>
          </cell>
          <cell r="D5495" t="str">
            <v>PORCA PARA CONEXAO DO TUBO DE COBRE NO AR CONDICIONADO, 1/4"</v>
          </cell>
          <cell r="E5495" t="str">
            <v>UN</v>
          </cell>
        </row>
        <row r="5496">
          <cell r="A5496" t="str">
            <v>SINAPI-I 44403</v>
          </cell>
          <cell r="D5496" t="str">
            <v>AR-CONDICIONADO SPLIT DUTO, 18000 BTUS/H, CICLO QUENTE/FRIO, 60 HZ, GAS R410A, CONTROLE S/ FIO</v>
          </cell>
          <cell r="E5496" t="str">
            <v>UN</v>
          </cell>
        </row>
        <row r="5497">
          <cell r="A5497" t="str">
            <v>SINAPI-I 44412</v>
          </cell>
          <cell r="D5497" t="str">
            <v>PORCA PARA CONEXAO DO TUBO DE COBRE NO AR CONDICIONADO, 5/8"</v>
          </cell>
          <cell r="E5497" t="str">
            <v>UN</v>
          </cell>
        </row>
        <row r="5498">
          <cell r="A5498" t="str">
            <v>SINAPI-I 44410</v>
          </cell>
          <cell r="D5498" t="str">
            <v>PORCA PARA CONEXAO DO TUBO DE COBRE NO AR CONDICIONADO, 3/8"</v>
          </cell>
          <cell r="E5498" t="str">
            <v>UN</v>
          </cell>
        </row>
        <row r="5499">
          <cell r="A5499" t="str">
            <v>SINAPI-I 44404</v>
          </cell>
          <cell r="D5499" t="str">
            <v>AR-CONDICIONADO SPLIT DUTO, 24000 BTUS/H, CICLO QUENTE/FRIO, 60 HZ, GAS R410A, CONTROLE S/ FIO</v>
          </cell>
          <cell r="E5499" t="str">
            <v>UN</v>
          </cell>
        </row>
        <row r="5500">
          <cell r="A5500" t="str">
            <v>SINAPI-I 44405</v>
          </cell>
          <cell r="D5500" t="str">
            <v>AR-CONDICIONADO SPLIT DUTO, 36000 BTUS/H, CICLO QUENTE/FRIO, 60 HZ, GAS R410A, CONTROLE S/ FIO</v>
          </cell>
          <cell r="E5500" t="str">
            <v>UN</v>
          </cell>
        </row>
        <row r="5501">
          <cell r="A5501" t="str">
            <v>SINAPI-I 44406</v>
          </cell>
          <cell r="D5501" t="str">
            <v>DAMPER DE REGULAGEM PARA SISTEMA DE AR CONDICIONADO, 1000X500 MM</v>
          </cell>
          <cell r="E5501" t="str">
            <v>UN</v>
          </cell>
        </row>
        <row r="5502">
          <cell r="A5502" t="str">
            <v>SINAPI-I 44407</v>
          </cell>
          <cell r="D5502" t="str">
            <v>DIFUSOR PARA SISTEMA DE AR CONDICIONADO, 400X400 MM</v>
          </cell>
          <cell r="E5502" t="str">
            <v>UN</v>
          </cell>
        </row>
        <row r="5503">
          <cell r="A5503" t="str">
            <v>SINAPI-I 44408</v>
          </cell>
          <cell r="D5503" t="str">
            <v>GRELHA PARA SISTEMA DE AR CONDICIONADO, 400X400 MM</v>
          </cell>
          <cell r="E5503" t="str">
            <v>UN</v>
          </cell>
        </row>
        <row r="5504">
          <cell r="A5504" t="str">
            <v>SINAPI-I 45397</v>
          </cell>
          <cell r="D5504" t="str">
            <v>TUBO DE COBRE FLEXIVEL, D =7/8", E = 0,79 MM, SEM COSTURA, PARA AR-CONDICIONADO/ INSTALACOES GAS RESIDENCIAIS E COMERCIAIS</v>
          </cell>
          <cell r="E5504" t="str">
            <v>M</v>
          </cell>
        </row>
        <row r="5505">
          <cell r="A5505" t="str">
            <v>SINAPI-I 45398</v>
          </cell>
          <cell r="D5505" t="str">
            <v>TUBO DE COBRE PECA RETA, D = 1 1/8", E = 0,79 MM, SEM COSTURA, PARA AR-CONDICIONADO/ INSTALACOES GAS RESIDENCIAIS E COMERCIAIS</v>
          </cell>
          <cell r="E5505" t="str">
            <v>M</v>
          </cell>
        </row>
        <row r="5506">
          <cell r="A5506" t="str">
            <v>SINAPI-I 45399</v>
          </cell>
          <cell r="D5506" t="str">
            <v>TUBO DE COBRE PECA RETA, D = 1 5/8", E = 0,79 MM, SEM COSTURA, PARA AR-CONDICIONADO/ INSTALACOES GAS RESIDENCIAIS E COMERCIAIS</v>
          </cell>
          <cell r="E5506" t="str">
            <v>M</v>
          </cell>
        </row>
        <row r="5507">
          <cell r="A5507" t="str">
            <v>SINAPI-I 45124</v>
          </cell>
          <cell r="D5507" t="str">
            <v>CATRACA DE CONTROLE DE ACESSO, LEITORA PROXIMIDADE DE CARTAO RFID E TECLADO, CORPO EM ACO CARBONO COM PINTURA EPOXI E 3 BRACOS ARTICULADOS EM ACO INOX POLIDO, COM CONTAGEM DE ACESSO, INCLUI SOFTWARE</v>
          </cell>
          <cell r="E5507" t="str">
            <v>UN</v>
          </cell>
        </row>
        <row r="5508">
          <cell r="A5508" t="str">
            <v>SINAPI-I 44673</v>
          </cell>
          <cell r="D5508" t="str">
            <v>CHAPA DE MADEIRA OSB, DE 2,20 X 1,10 M, E = 14 MM</v>
          </cell>
          <cell r="E5508" t="str">
            <v>M2</v>
          </cell>
        </row>
        <row r="5509">
          <cell r="A5509" t="str">
            <v>SINAPI-I 44700</v>
          </cell>
          <cell r="D5509" t="str">
            <v>COLAR TOMADA EM FERRO FUNDIDO, COM PARAFUSOS, SAIDA COM ROSCA, DN 50 MM X 3/4", PARA LIGACAO PREDIAL DE AGUA</v>
          </cell>
          <cell r="E5509" t="str">
            <v>UN</v>
          </cell>
        </row>
        <row r="5510">
          <cell r="A5510" t="str">
            <v>SINAPI-I 44701</v>
          </cell>
          <cell r="D5510" t="str">
            <v>COLAR TOMADA EM FERRO FUNDIDO, COM PARAFUSOS, SAIDA COM ROSCA, DN 75 MM X 3/4", PARA LIGACAO PREDIAL DE AGUA</v>
          </cell>
          <cell r="E5510" t="str">
            <v>UN</v>
          </cell>
        </row>
        <row r="5511">
          <cell r="A5511" t="str">
            <v>SINAPI-I 44705</v>
          </cell>
          <cell r="D5511" t="str">
            <v>REGISTRO DE ESFERA, EM LATAO NIQUELADO, ROSCA EXTERNA E INTERNA, 3/4", PN 25 - LIGACAO PREDIAL DE AGUA</v>
          </cell>
          <cell r="E5511" t="str">
            <v>UN</v>
          </cell>
        </row>
        <row r="5512">
          <cell r="A5512" t="str">
            <v>SINAPI-I 44706</v>
          </cell>
          <cell r="D5512" t="str">
            <v>TE DE REDUCAO, PVC, BBB, JE, 90 GRAUS, DN 150 X 100 MM, PARA TUBOS LISOS, REDE COLETORA ESGOTO (NBR 10569)</v>
          </cell>
          <cell r="E5512" t="str">
            <v>UN</v>
          </cell>
        </row>
        <row r="5513">
          <cell r="A5513" t="str">
            <v>SINAPI-I 44707</v>
          </cell>
          <cell r="D5513" t="str">
            <v>TE DE REDUCAO, PVC, BBB, JE, 90 GRAUS, DN 300 X 100 MM, PARA TUBOS LISOS, REDE COLETORA ESGOTO (NBR 10569)</v>
          </cell>
          <cell r="E5513" t="str">
            <v>UN</v>
          </cell>
        </row>
        <row r="5514">
          <cell r="A5514" t="str">
            <v>SINAPI-I 44708</v>
          </cell>
          <cell r="D5514" t="str">
            <v>TE DE REDUCAO, PVC, BBB, JE, 90 GRAUS, DN 300 X 150 MM, PARA TUBOS LISOS, REDE COLETORA ESGOTO (NBR 10569)</v>
          </cell>
          <cell r="E5514" t="str">
            <v>UN</v>
          </cell>
        </row>
        <row r="5515">
          <cell r="A5515" t="str">
            <v>SINAPI-I 44702</v>
          </cell>
          <cell r="D5515" t="str">
            <v>TE DE SERVICO INTEGRADO, EM POLIPROPILENO (PP), PARA TUBOS EM PEAD, 63 X 32 MM, PN 16 - LIGACAO PREDIAL DE AGUA</v>
          </cell>
          <cell r="E5515" t="str">
            <v>UN</v>
          </cell>
        </row>
        <row r="5516">
          <cell r="A5516" t="str">
            <v>SINAPI-I 44703</v>
          </cell>
          <cell r="D5516" t="str">
            <v>TE DE SERVICO INTEGRADO, EM POLIPROPILENO (PP), PARA TUBOS EM PEAD, 90 X 20 MM, PN 16 - LIGACAO PREDIAL DE AGUA</v>
          </cell>
          <cell r="E5516" t="str">
            <v>UN</v>
          </cell>
        </row>
        <row r="5517">
          <cell r="A5517" t="str">
            <v>SINAPI-I 44704</v>
          </cell>
          <cell r="D5517" t="str">
            <v>TE DE SERVICO INTEGRADO, EM POLIPROPILENO (PP), PARA TUBOS EM PEAD, 90 X 32 MM, PN 16 - LIGACAO PREDIAL DE AGUA</v>
          </cell>
          <cell r="E5517" t="str">
            <v>UN</v>
          </cell>
        </row>
        <row r="5518">
          <cell r="A5518" t="str">
            <v>SINAPI-I 45516</v>
          </cell>
          <cell r="D5518" t="str">
            <v>PANO SACARIA DE ALGODAO ALVEJADO *35X60* CM</v>
          </cell>
          <cell r="E5518" t="str">
            <v>UN</v>
          </cell>
        </row>
        <row r="5519">
          <cell r="A5519" t="str">
            <v>SINAPI-I 44016</v>
          </cell>
          <cell r="D5519" t="str">
            <v>INSTALADOR DE PISO ELEVADO (HORISTA)</v>
          </cell>
          <cell r="E5519" t="str">
            <v>H</v>
          </cell>
        </row>
        <row r="5520">
          <cell r="A5520" t="str">
            <v>SINAPI-I 45188</v>
          </cell>
          <cell r="D5520" t="str">
            <v>MONTADOR DE FORMAS DO SISTEMA DE PAREDES DE CONCRETO (HORISTA)</v>
          </cell>
          <cell r="E5520" t="str">
            <v>H</v>
          </cell>
        </row>
        <row r="5521">
          <cell r="A5521" t="str">
            <v>SINAPI-I 45152</v>
          </cell>
          <cell r="D5521" t="str">
            <v>LOCACAO DE ESTACAO TOTAL, PRECISAO ANGULAR DE 2 A 5 SEGUNDOS, INCLUINDO ACESSORIOS</v>
          </cell>
          <cell r="E5521" t="str">
            <v>H</v>
          </cell>
        </row>
        <row r="5522">
          <cell r="A5522" t="str">
            <v>SINAPI-I 45153</v>
          </cell>
          <cell r="D5522" t="str">
            <v>LOCACAO DE RECEPTOR GNSS, INCLUINDO ACESSORIOS</v>
          </cell>
          <cell r="E5522" t="str">
            <v>H</v>
          </cell>
        </row>
        <row r="5523">
          <cell r="A5523" t="str">
            <v>SINAPI-I 44201</v>
          </cell>
          <cell r="D5523" t="str">
            <v>ASSENTO SANITARIO DE PLASTICO, COM ABERTURA FRONTAL, COM TAMPO E PARAFUSOS DE FIXACAO</v>
          </cell>
          <cell r="E5523" t="str">
            <v>UN</v>
          </cell>
        </row>
        <row r="5524">
          <cell r="A5524" t="str">
            <v>SINAPI-I 45661</v>
          </cell>
          <cell r="D5524" t="str">
            <v>BACIA SANITARIA (VASO) SIFONADA PARA PCD COM CAIXA ACOPLADA, SEM FURO FRONTAL, DE LOUCA BRANCA (COM ASSENTO)</v>
          </cell>
          <cell r="E5524" t="str">
            <v>UN</v>
          </cell>
        </row>
        <row r="5525">
          <cell r="A5525" t="str">
            <v>SINAPI-I 45662</v>
          </cell>
          <cell r="D5525" t="str">
            <v>BARRA DE APOIO RETA, EM ACO INOX POLIDO, COMPRIMENTO 40 CM, DIAMETRO *32* MM</v>
          </cell>
          <cell r="E5525" t="str">
            <v>UN</v>
          </cell>
        </row>
        <row r="5526">
          <cell r="A5526" t="str">
            <v>SINAPI-I 45663</v>
          </cell>
          <cell r="D5526" t="str">
            <v>LAVATORIO / CUBA DE EMBUTIR, REDONDA, LOUCA BRANCA, SEM LADRAO, DIAMETRO DE *36* CM</v>
          </cell>
          <cell r="E5526" t="str">
            <v>UN</v>
          </cell>
        </row>
        <row r="5527">
          <cell r="A5527" t="str">
            <v>SINAPI-I 45670</v>
          </cell>
          <cell r="D5527" t="str">
            <v>DISPENSER / DISPENSADOR DE BANCADA PARA SABONETE LIQUIDO, ACABAMENTO METAL CROMADO, ACIONAMENTO HIDROMECANICO POR PRESSAO MANUAL, INCLUI RESERVATORIO</v>
          </cell>
          <cell r="E5527" t="str">
            <v>UN</v>
          </cell>
        </row>
        <row r="5528">
          <cell r="A5528" t="str">
            <v>SINAPI-I 45660</v>
          </cell>
          <cell r="D5528" t="str">
            <v>TOALHEIRO PLASTICO TIPO DISPENSER PARA PAPEL TOALHA EM BOBINA, COM ACIONAMENTO POR ALAVANCA, CORPO EM ABS E TAMPA EM POLICARBONATO, FIXACAO EM PAREDE, COM CHAVE E KIT DE INSTALACAO</v>
          </cell>
          <cell r="E5528" t="str">
            <v>UN</v>
          </cell>
        </row>
        <row r="5529">
          <cell r="A5529" t="str">
            <v>SINAPI-I 45664</v>
          </cell>
          <cell r="D5529" t="str">
            <v>DUCHA HIGIENICA COM ACABAMENTO CROMADO, INCLUSO REGISTRO 1/2", GATILHO, FLEXIVEL, SUPORTE E CANOPLA</v>
          </cell>
          <cell r="E5529" t="str">
            <v>UN</v>
          </cell>
        </row>
        <row r="5530">
          <cell r="A5530" t="str">
            <v>SINAPI-I 45666</v>
          </cell>
          <cell r="D5530" t="str">
            <v>LAVATORIO DE LOUCA BRANCA, SEM COLUNA, PCD, DIMENSOES *43 X 53* CM (L X C)</v>
          </cell>
          <cell r="E5530" t="str">
            <v>UN</v>
          </cell>
        </row>
        <row r="5531">
          <cell r="A5531" t="str">
            <v>SINAPI-I 45665</v>
          </cell>
          <cell r="D5531" t="str">
            <v>COLUNA SUSPENSA PARA LAVATORIO, PCD, DIMENSOES *27,5 X 20 X 32,5* CM (C X L X H)</v>
          </cell>
          <cell r="E5531" t="str">
            <v>UN</v>
          </cell>
        </row>
        <row r="5532">
          <cell r="A5532" t="str">
            <v>SINAPI-I 45659</v>
          </cell>
          <cell r="D5532" t="str">
            <v>PRATELEIRA DE VIDRO COMUM TIPO PORTA-OBJETOS, *460 MM X 140* MM, COM APOIO METALICO CROMADO</v>
          </cell>
          <cell r="E5532" t="str">
            <v>UN</v>
          </cell>
        </row>
        <row r="5533">
          <cell r="A5533" t="str">
            <v>SINAPI-I 45667</v>
          </cell>
          <cell r="D5533" t="str">
            <v>TANQUE ACO INOXIDAVEL (ACO 304), DE PAREDE, COM ESFREGADOR E VALVULA, DE *50 X 40 X 22* CM, CAPACIDADE *32* L</v>
          </cell>
          <cell r="E5533" t="str">
            <v>UN</v>
          </cell>
        </row>
        <row r="5534">
          <cell r="A5534" t="str">
            <v>SINAPI-I 45668</v>
          </cell>
          <cell r="D5534" t="str">
            <v>TORNEIRA METALICA CROMADA, DE MESA/BANCADA, COM ALAVANCA, PARA LAVATORIO PCD, BICA FIXA, COM AREJADOR, ROSCA 1/2"</v>
          </cell>
          <cell r="E5534" t="str">
            <v>UN</v>
          </cell>
        </row>
        <row r="5535">
          <cell r="A5535" t="str">
            <v>SINAPI-I 44216</v>
          </cell>
          <cell r="D5535" t="str">
            <v>BRACO PARA LUMINARIA PUBLICA 1 X 1,20 M</v>
          </cell>
          <cell r="E5535" t="str">
            <v>UN</v>
          </cell>
        </row>
        <row r="5536">
          <cell r="A5536" t="str">
            <v>SINAPI-I 44217</v>
          </cell>
          <cell r="D5536" t="str">
            <v>BRACO PARA LUMINARIA PUBLICA 1 X 3,50 M</v>
          </cell>
          <cell r="E5536" t="str">
            <v>UN</v>
          </cell>
        </row>
        <row r="5537">
          <cell r="A5537" t="str">
            <v>SINAPI-I 45276</v>
          </cell>
          <cell r="D5537" t="str">
            <v>LUMINARIA LED PARA ILUMINACAO PUBLICA, POTENCIA DE 1000 W, ENERGIA SOLAR INTEGRADA, INVOLUCRO EM PLASTICO ABS</v>
          </cell>
          <cell r="E5537" t="str">
            <v>UN</v>
          </cell>
        </row>
        <row r="5538">
          <cell r="A5538" t="str">
            <v>SINAPI-I 45274</v>
          </cell>
          <cell r="D5538" t="str">
            <v>LUMINARIA LED REFLETOR RETANGULAR BIVOLT, LUZ BRANCA, 1000 W</v>
          </cell>
          <cell r="E5538" t="str">
            <v>UN</v>
          </cell>
        </row>
        <row r="5539">
          <cell r="A5539" t="str">
            <v>SINAPI-I 45271</v>
          </cell>
          <cell r="D5539" t="str">
            <v>LUMINARIA LED REFLETOR RETANGULAR BIVOLT, LUZ BRANCA, 200 W</v>
          </cell>
          <cell r="E5539" t="str">
            <v>UN</v>
          </cell>
        </row>
        <row r="5540">
          <cell r="A5540" t="str">
            <v>SINAPI-I 45268</v>
          </cell>
          <cell r="D5540" t="str">
            <v>LUMINARIA LED REFLETOR SOLAR BIVOLT, LUZ BRANCA, 50 W</v>
          </cell>
          <cell r="E5540" t="str">
            <v>UN</v>
          </cell>
        </row>
        <row r="5541">
          <cell r="A5541" t="str">
            <v>SINAPI-I 45273</v>
          </cell>
          <cell r="D5541" t="str">
            <v>LUMINARIA LED REFLETOR RETANGULAR BIVOLT, LUZ BRANCA, 600 W</v>
          </cell>
          <cell r="E5541" t="str">
            <v>UN</v>
          </cell>
        </row>
        <row r="5542">
          <cell r="A5542" t="str">
            <v>SINAPI-I 44454</v>
          </cell>
          <cell r="D5542" t="str">
            <v>BALIZADOR METALICO COM LED, DIMENSOES 30 CM X 6,2 CM, COM CORPO EM ALUMINIO E DIFUSOR DE LUZ EM POLICARBONATO, ACABAMENTO EM PINTURA ELETROSTATICA, FIXACAO PARAFUSADA</v>
          </cell>
          <cell r="E5542" t="str">
            <v>UN</v>
          </cell>
        </row>
        <row r="5543">
          <cell r="A5543" t="str">
            <v>SINAPI-I 44453</v>
          </cell>
          <cell r="D5543" t="str">
            <v>BALIZADOR MODELO OLEGARIO, FABRICADO EM TUBO DE ACO GALVANIZADO DE ESPESSURA 3", COM DIMENSOES DE 9 CM DE DIAMETRO X 78,5 CM DE ALTURA, ACABAMENTO DE PINTURA ELETROSTATICA, FIXACAO CHUMBADA</v>
          </cell>
          <cell r="E5543" t="str">
            <v>UN</v>
          </cell>
        </row>
        <row r="5544">
          <cell r="A5544" t="str">
            <v>SINAPI-I 44452</v>
          </cell>
          <cell r="D5544" t="str">
            <v>BALIZADOR PRE-FABRICADO DE CONCRETO, DIMENSOES 30 CM X 60 CM, ACABAMENTO EM CONCRETO APARENTE, FIXACAO POR CHUMBAMENTO COM CONCRETO</v>
          </cell>
          <cell r="E5544" t="str">
            <v>UN</v>
          </cell>
        </row>
        <row r="5545">
          <cell r="A5545" t="str">
            <v>SINAPI-I 44447</v>
          </cell>
          <cell r="D5545" t="str">
            <v>BANCO CIRCULAR DE CONCRETO PRE-FABRICADO, DIMENSOES 60 CM X 40 CM, ACABAMENTO EM CONCRETO APARENTE, INSTALACAO POR APOIO SOBRE O PISO</v>
          </cell>
          <cell r="E5545" t="str">
            <v>UN</v>
          </cell>
        </row>
        <row r="5546">
          <cell r="A5546" t="str">
            <v>SINAPI-I 44448</v>
          </cell>
          <cell r="D5546" t="str">
            <v>BANCO METALICO SEM ENCOSTO, EM TUBOS E CHAPAS DE ACO CARBONO, PINTURA POR PROCESSO ELETROSTATICO, DIMENSOES 49 CM X 157 CM X 34 CM, FIXACAO COM CHUMBADORES MECANICOS</v>
          </cell>
          <cell r="E5546" t="str">
            <v>UN</v>
          </cell>
        </row>
        <row r="5547">
          <cell r="A5547" t="str">
            <v>SINAPI-I 44445</v>
          </cell>
          <cell r="D5547" t="str">
            <v>BANCO DE CONCRETO PRE-FABRICADO COM ENCOSTO, DIMENSOES 180 CM X 64 CM X 89 CM, ACABAMENTO EM CONCRETO APARENTE, FIXACAO POR CHUMBAMENTO COM CONCRETO</v>
          </cell>
          <cell r="E5547" t="str">
            <v>UN</v>
          </cell>
        </row>
        <row r="5548">
          <cell r="A5548" t="str">
            <v>SINAPI-I 44446</v>
          </cell>
          <cell r="D5548" t="str">
            <v>BANCO DE CONCRETO PRE-FABRICADO SEM ENCOSTO, DIMENSOES 115 CM X 50 CM X 45 CM, ACABAMENTO EM CONCRETO APARENTE, FIXACAO POR CHUMBAMENTO COM CONCRETO</v>
          </cell>
          <cell r="E5548" t="str">
            <v>UN</v>
          </cell>
        </row>
        <row r="5549">
          <cell r="A5549" t="str">
            <v>SINAPI-I 44456</v>
          </cell>
          <cell r="D5549" t="str">
            <v>BICICLETARIO MODELO U INVERTIDO, DIMENSOES 110 CM X 78 CM, FABRICADO EM TUBO CIRCULAR DE ACO DE DIAMETRO 2", ACABAMENTO EM PINTURA ELETROSTATICA, FIXACAO CHUMBADA</v>
          </cell>
          <cell r="E5549" t="str">
            <v>UN</v>
          </cell>
        </row>
        <row r="5550">
          <cell r="A5550" t="str">
            <v>SINAPI-I 44455</v>
          </cell>
          <cell r="D5550" t="str">
            <v>BICICLETARIO MODELO U INVERTIDO, DIMENSOES 82 CM X 78 CM, FABRICADO EM TUBO CIRCULAR DE ACO DE DIAMETRO 2", ACABAMENTO EM PINTURA ELETROSTATICA, FIXACAO PARAFUSADA</v>
          </cell>
          <cell r="E5550" t="str">
            <v>UN</v>
          </cell>
        </row>
        <row r="5551">
          <cell r="A5551" t="str">
            <v>SINAPI-I 44450</v>
          </cell>
          <cell r="D5551" t="str">
            <v>CONJUNTO COM MESA E QUATRO BANCOS PRE-FABRICADOS DE CONCRETO, ACABAMENTO EM CONCRETO APARENTE, FIXACAO POR CHUMBAMENTO COM CONCRETO, DIMENSOES DA MESA 90 CM X 95 CM, DIMENSOES DOS BANCOS 20 CM X 60 CM</v>
          </cell>
          <cell r="E5551" t="str">
            <v>UN</v>
          </cell>
        </row>
        <row r="5552">
          <cell r="A5552" t="str">
            <v>SINAPI-I 44451</v>
          </cell>
          <cell r="D5552" t="str">
            <v>FLOREIRA CIRCULAR PRE-FABRICADA DE CONCRETO, DIMENSOES 60 CM X 40 CM, ACABAMENTO EM CONCRETO APARENTE, INSTALACAO POR APOIO SOBRE O PISO</v>
          </cell>
          <cell r="E5552" t="str">
            <v>UN</v>
          </cell>
        </row>
        <row r="5553">
          <cell r="A5553" t="str">
            <v>SINAPI-I 44449</v>
          </cell>
          <cell r="D5553" t="str">
            <v>LIXEIRA PRE-FABRICADA DE CONCRETO, VOLUME MINIMO DE 120 L, ACABAMENTO EM CONCRETO APARENTE, INSTALACAO POR APOIO SOBRE O PISO</v>
          </cell>
          <cell r="E5553" t="str">
            <v>UN</v>
          </cell>
        </row>
        <row r="5554">
          <cell r="A5554" t="str">
            <v>SINAPI-I 44762</v>
          </cell>
          <cell r="D5554" t="str">
            <v>PLANTA ESPADA / LANCA DE SAO JORGE, MOERIA, IRIS, OU EQUIVALENTE DA REGIAO COM H = 0,50 A 1,00 M</v>
          </cell>
          <cell r="E5554" t="str">
            <v>UN</v>
          </cell>
        </row>
        <row r="5555">
          <cell r="A5555" t="str">
            <v>SINAPI-I 44764</v>
          </cell>
          <cell r="D5555" t="str">
            <v>PLANTA TIPO ARECA, BAMBU ORQUIDEA OU EQUIVALENTE DA REGIAO COM H = 1,00 M</v>
          </cell>
          <cell r="E5555" t="str">
            <v>UN</v>
          </cell>
        </row>
        <row r="5556">
          <cell r="A5556" t="str">
            <v>SINAPI-I 44321</v>
          </cell>
          <cell r="D5556" t="str">
            <v>PLANTA COMIGO-NINGUEM-PODE OU EQUIVALENTE DA REGIAO COM H = 0,50 M</v>
          </cell>
          <cell r="E5556" t="str">
            <v>UN</v>
          </cell>
        </row>
        <row r="5557">
          <cell r="A5557" t="str">
            <v>SINAPI-I 44162</v>
          </cell>
          <cell r="D5557" t="str">
            <v>MUDA DE PALMEIRA, ARECA, H= *3,00* M</v>
          </cell>
          <cell r="E5557" t="str">
            <v>UN</v>
          </cell>
        </row>
        <row r="5558">
          <cell r="A5558" t="str">
            <v>SINAPI-I 44163</v>
          </cell>
          <cell r="D5558" t="str">
            <v>MUDA DE PALMEIRA, ARECA, H= *6,00* M</v>
          </cell>
          <cell r="E5558" t="str">
            <v>UN</v>
          </cell>
        </row>
        <row r="5559">
          <cell r="A5559" t="str">
            <v>SINAPI-I 44160</v>
          </cell>
          <cell r="D5559" t="str">
            <v>MUDA DE ARVORE FRUTIFERA JABOTICABEIRA OU EQUIVALENTE DA REGIAO, H= *3* M</v>
          </cell>
          <cell r="E5559" t="str">
            <v>UN</v>
          </cell>
        </row>
        <row r="5560">
          <cell r="A5560" t="str">
            <v>SINAPI-I 44161</v>
          </cell>
          <cell r="D5560" t="str">
            <v>MUDA DE ARVORE FRUTIFERA JABOTICABEIRA OU EQUIVALENTE DA REGIAO, H= *5* M</v>
          </cell>
          <cell r="E5560" t="str">
            <v>UN</v>
          </cell>
        </row>
        <row r="5561">
          <cell r="A5561" t="str">
            <v>SINAPI-I 44159</v>
          </cell>
          <cell r="D5561" t="str">
            <v>MUDA DE ARVORE FRUTIFERA JABOTICABEIRA OU EQUIVALENTE DA REGIAO, H= *1* M</v>
          </cell>
          <cell r="E5561" t="str">
            <v>UN</v>
          </cell>
        </row>
        <row r="5562">
          <cell r="A5562" t="str">
            <v>SINAPI-I 44158</v>
          </cell>
          <cell r="D5562" t="str">
            <v>MUDA DE ARVORE ORNAMENTAL, OITI/AROEIRA SALSA/ ANGICO/IPE/ JACARANDA OU EQUIVALENTE DA REGIAO, H= *5* M</v>
          </cell>
          <cell r="E5562" t="str">
            <v>UN</v>
          </cell>
        </row>
        <row r="5563">
          <cell r="A5563" t="str">
            <v>SINAPI-I 44192</v>
          </cell>
          <cell r="D5563" t="str">
            <v>TELA DE ACO SOLDADA NERVURADA, CA-60, L-196 (2,09 KG/M2), DIAMETRO DO FIO = 5,0 MM, LARGURA = 2,45 M, ESPACAMENTO DA MALHA 10 X 30 CM</v>
          </cell>
          <cell r="E5563" t="str">
            <v>M2</v>
          </cell>
        </row>
        <row r="5564">
          <cell r="A5564" t="str">
            <v>SINAPI-I 44193</v>
          </cell>
          <cell r="D5564" t="str">
            <v>TELA DE ACO SOLDADA NERVURADA CA-60, T-138, (1,49 KG/M2), DIAMETRO DO FIO = 4,2 MM, LARGURA = 2,45 M, ESPACAMENTO DA MALHA = 30 X 10 CM</v>
          </cell>
          <cell r="E5564" t="str">
            <v>M2</v>
          </cell>
        </row>
        <row r="5565">
          <cell r="A5565" t="str">
            <v>SINAPI-I 44191</v>
          </cell>
          <cell r="D5565" t="str">
            <v>TELA DE ACO SOLDADA NERVURADA, CA-60, T-159 (1,71 KG/M2), DIAMETRO DO FIO = 4,5 MM, LARGURA = 2,45, ESPACAMENTO DA MALHA 30 X 10 CM</v>
          </cell>
          <cell r="E5565" t="str">
            <v>M2</v>
          </cell>
        </row>
        <row r="5566">
          <cell r="A5566" t="str">
            <v>SINAPI-I 45260</v>
          </cell>
          <cell r="D5566" t="str">
            <v>TELA DE ACO SOLDADA NERVURADA, CA-60, Q-75, (1,21 KG/M2), DIAMETRO DO FIO = 3,8 MM, LARGURA = 2,45 M, ESPACAMENTO DA MALHA = 15 X 15 CM</v>
          </cell>
          <cell r="E5566" t="str">
            <v>M2</v>
          </cell>
        </row>
        <row r="5567">
          <cell r="A5567" t="str">
            <v>SINAPI-I 44949</v>
          </cell>
          <cell r="D5567" t="str">
            <v>ESPACADOR / DISTANCIADOR CIRCULAR COM ENTRADA LATERAL, EM PLASTICO, PARA VERGALHAO *4,2 A 12,5* MM, COBRIMENTO 40 MM</v>
          </cell>
          <cell r="E5567" t="str">
            <v>UN</v>
          </cell>
        </row>
        <row r="5568">
          <cell r="A5568" t="str">
            <v>SINAPI-I 44787</v>
          </cell>
          <cell r="D5568" t="str">
            <v>MACROFIBRA POLIMERICA PARA CONCRETO ESTRUTURAL</v>
          </cell>
          <cell r="E5568" t="str">
            <v>KG</v>
          </cell>
        </row>
        <row r="5569">
          <cell r="A5569" t="str">
            <v>SINAPI-I 45259</v>
          </cell>
          <cell r="D5569" t="str">
            <v>SISTEMA DE FORMAS MANUSEAVEIS DE ALUMINIO, PARA BLOCO RESID. COM PAREDES DE CONCRETO MOLDADAS IN LOCO, BLOCO COM 4 OU MAIS PAVIMENTOS, 8 UNIDADES POR PAV, UNIDADE HABITACIONAL COM APROXIMADAMENTE 48 M2, 2 QUARTOS E 1 BANHEIRO</v>
          </cell>
          <cell r="E5569" t="str">
            <v>M2</v>
          </cell>
        </row>
        <row r="5570">
          <cell r="A5570" t="str">
            <v>SINAPI-I 43925</v>
          </cell>
          <cell r="D5570" t="str">
            <v>SISTEMA DE FORMAS MANUSEAVEIS DE ALUMINIO, PARA EDIF. RESID. UNIFAMILIAR COM PAREDES DE CONCRETO MOLDADAS IN LOCO, UNIDADE HABITACIONAL TERREA COM 38 M2, COM SALA, CIRCULACAO, 2 QUARTOS, BANHEIRO, COZINHA E TANQUE EXTERNO (SEM COBERTURA)</v>
          </cell>
          <cell r="E5570" t="str">
            <v>M2</v>
          </cell>
        </row>
        <row r="5571">
          <cell r="A5571" t="str">
            <v>SINAPI-I 45257</v>
          </cell>
          <cell r="D5571" t="str">
            <v>SISTEMA DE FORMAS MANUSEAVEIS COM PAINEIS PLASTICOS DE POLIPROPILENO, ESTRUTURADO EM ACO, PARA BLOCO RESID. COM PAREDES DE CONCRETO MOLDADAS IN LOCO, BLOCO COM 4 OU MAIS PAVIMENTOS, 8 UNIDADES POR PAV., UNIDADE HABITACIONAL COM APROXIMADAMENTE 48 M2, 2 QUARTOS E 1 BANHEIRO</v>
          </cell>
          <cell r="E5571" t="str">
            <v>M2</v>
          </cell>
        </row>
        <row r="5572">
          <cell r="A5572" t="str">
            <v>SINAPI-I 44402</v>
          </cell>
          <cell r="D5572" t="str">
            <v>SISTEMA DE FORMAS MANUSEAVEIS COM PAINEIS PLASTICOS, POLIPROPILENO, ESTRUT. ACO, PARA RESID. UNIFAMILIAR COM PAREDES DE CONCRETO MOLDADAS IN LOCO, UNID. HABIT. TERREA 38 M2, COM SALA, 2 QUARTOS, BANHEIRO, COZINHA, TANQUE EXTERNO (SEM COBERTURA)</v>
          </cell>
          <cell r="E5572" t="str">
            <v>M2</v>
          </cell>
        </row>
        <row r="5573">
          <cell r="A5573" t="str">
            <v>SINAPI-I 44948</v>
          </cell>
          <cell r="D5573" t="str">
            <v>LA DE PET CONSTITUIDA POR FIBRAS DE POLIESTER, SEM REVESTIMENTO EM AMBAS AS FACES, ESPESSURA 5,0 CM, ROLO COM LARGURA DE 0,60 M E COMPRIMENTO DE 25,00 M</v>
          </cell>
          <cell r="E5573" t="str">
            <v>M2</v>
          </cell>
        </row>
        <row r="5574">
          <cell r="A5574" t="str">
            <v>SINAPI-I 42490</v>
          </cell>
          <cell r="D5574" t="str">
            <v>FELTRO EM LA DE ROCHA, 1 FACE REVESTIDA COM PAPEL ALUMINIZADO, EM ROLO, DENSIDADE = 32 KG/M3, E=*50* MM</v>
          </cell>
          <cell r="E5574" t="str">
            <v>M2</v>
          </cell>
        </row>
        <row r="5575">
          <cell r="A5575" t="str">
            <v>SINAPI-I 44420</v>
          </cell>
          <cell r="D5575" t="str">
            <v>BALANCO DE 2 LUGARES PARA PARQUINHO, COM ESTRUTURA DE MADEIRA TRATADA, PRODUZIDO COM TORAS DE EUCALIPTO DE REFLORESTAMENTO</v>
          </cell>
          <cell r="E5575" t="str">
            <v>UN</v>
          </cell>
        </row>
        <row r="5576">
          <cell r="A5576" t="str">
            <v>SINAPI-I 44421</v>
          </cell>
          <cell r="D5576" t="str">
            <v>BALANCO DE 2 LUGARES PARA PARQUINHO, COM ESTRUTURA METALICA EM TUBOS DE ACO CARBONO PINTURA AUTOMOTIVA, ASSENTOS EM MADEIRA PINTADA, CORRENTES EM ACO</v>
          </cell>
          <cell r="E5576" t="str">
            <v>UN</v>
          </cell>
        </row>
        <row r="5577">
          <cell r="A5577" t="str">
            <v>SINAPI-I 44426</v>
          </cell>
          <cell r="D5577" t="str">
            <v>CASINHA DE MADEIRA FABRICADA EM MADEIRA TRATADA, INCLUINDO RAMPA ESCALADA, ESCORREGADOR E ESCADA MARINHEIRO</v>
          </cell>
          <cell r="E5577" t="str">
            <v>UN</v>
          </cell>
        </row>
        <row r="5578">
          <cell r="A5578" t="str">
            <v>SINAPI-I 44424</v>
          </cell>
          <cell r="D5578" t="str">
            <v>ESCORREGADOR PARA PARQUINHO, COM ESTRUTURA DE MADEIRA TRATADA, PRODUZIDO COM TORAS DE EUCALIPTO, TRATADAS COM O SISTEMA DE AUTOCLAVE</v>
          </cell>
          <cell r="E5578" t="str">
            <v>UN</v>
          </cell>
        </row>
        <row r="5579">
          <cell r="A5579" t="str">
            <v>SINAPI-I 44425</v>
          </cell>
          <cell r="D5579" t="str">
            <v>ESCORREGADOR PARA PARQUINHO, METALICO EM TUBOS E CHAPAS EM ACO CARBONO PINTURA AUTOMOTIVA, DIMENSAO PRANCHA ESCORREGA DE 3,00 M</v>
          </cell>
          <cell r="E5579" t="str">
            <v>UN</v>
          </cell>
        </row>
        <row r="5580">
          <cell r="A5580" t="str">
            <v>SINAPI-I 44427</v>
          </cell>
          <cell r="D5580" t="str">
            <v>GAIOLA LABIRINTO / TREPA - TREPA PARA PARQUINHO, ESTRUTURA METALICA EM TUBOS DE ACO CARBONO COM PINTURA AUTOMOTIVA, TAMANHO 2,00 X 2,00 M</v>
          </cell>
          <cell r="E5580" t="str">
            <v>UN</v>
          </cell>
        </row>
        <row r="5581">
          <cell r="A5581" t="str">
            <v>SINAPI-I 44422</v>
          </cell>
          <cell r="D5581" t="str">
            <v>GANGORRA PARA PARQUINHO, SIMPLES, 1 PRANCHA (2 LUGARES), COM ESTRUTURA DE MADEIRA TRATADA, PRODUZIDO COM TORAS DE EUCALIPTO DE REFLORESTAMENTO</v>
          </cell>
          <cell r="E5581" t="str">
            <v>UN</v>
          </cell>
        </row>
        <row r="5582">
          <cell r="A5582" t="str">
            <v>SINAPI-I 44423</v>
          </cell>
          <cell r="D5582" t="str">
            <v>GANGORRA PARA PARQUINHO, SIMPLES 1 PRANCHA (2 LUGARES), ESTRUTURA METALICA EM TUBOS DE ACO CARBONO PINTURA AUTOMOTIVA, PRANCHA EM MADEIRA PINTADA</v>
          </cell>
          <cell r="E5582" t="str">
            <v>UN</v>
          </cell>
        </row>
        <row r="5583">
          <cell r="A5583" t="str">
            <v>SINAPI-I 44428</v>
          </cell>
          <cell r="D5583" t="str">
            <v>GIRA-GIRA PARA PARQUINHO INFANTIL, D = *1,50* M (8 LUGARES), METALICO EM TUBOS DE ACO CARBONO PINTADOS, ASSENTOS EM MADEIRA PINTADA, HASTE / BASE PARA CHUMBAMENTO</v>
          </cell>
          <cell r="E5583" t="str">
            <v>UN</v>
          </cell>
        </row>
        <row r="5584">
          <cell r="A5584" t="str">
            <v>SINAPI-I 44228</v>
          </cell>
          <cell r="D5584" t="str">
            <v>MOLDE DE POLIURETANO, FLEXIVEL OU SEMI-FLEXIVEL, PARA ESTAMPAGEM DE PISO / PASSEIO DE CONCRETO</v>
          </cell>
          <cell r="E5584" t="str">
            <v>M2</v>
          </cell>
        </row>
        <row r="5585">
          <cell r="A5585" t="str">
            <v>SINAPI-I 44220</v>
          </cell>
          <cell r="D5585" t="str">
            <v>PO ENDURECEDOR PARA CONCRETO ESTAMPADO - PIGMENTO ENDURECEDOR</v>
          </cell>
          <cell r="E5585" t="str">
            <v>KG</v>
          </cell>
        </row>
        <row r="5586">
          <cell r="A5586" t="str">
            <v>SINAPI-I 44788</v>
          </cell>
          <cell r="D5586" t="str">
            <v>PLACA DE CONCRETO PRE-FABRICADA OU LAJOTA DE CONCRETO, NAO ARMADO, FCK = 35 MPA, COR NATURAL, ACABAMENTO LISO</v>
          </cell>
          <cell r="E5586" t="str">
            <v>M3</v>
          </cell>
        </row>
        <row r="5587">
          <cell r="A5587" t="str">
            <v>SINAPI-I 44911</v>
          </cell>
          <cell r="D5587" t="str">
            <v>PLACA DE CONCRETO PERMEAVEL (POROSO/DRENANTE), PRE-FABRICADA, 40 CM X 40 CM, E= 8 CM, FCK = 25 MPA, COR NATURAL</v>
          </cell>
          <cell r="E5587" t="str">
            <v>M2</v>
          </cell>
        </row>
        <row r="5588">
          <cell r="A5588" t="str">
            <v>SINAPI-I 44917</v>
          </cell>
          <cell r="D5588" t="str">
            <v>BLOQUETE/PISO INTERTRAVADO DE CONCRETO PERMEAVEL (POROSO/DRENANTE) - MODELO ONDA/16 FACES, *20 X 10* CM, E = 6 CM, RESISTENCIA DE 35 MPA, COR NATURAL</v>
          </cell>
          <cell r="E5588" t="str">
            <v>M2</v>
          </cell>
        </row>
        <row r="5589">
          <cell r="A5589" t="str">
            <v>SINAPI-I 44915</v>
          </cell>
          <cell r="D5589" t="str">
            <v>BLOQUETE/PISO INTERTRAVADO DE CONCRETO PERMEAVEL (POROSO/DRENANTE) - MODELO RETANGULAR, *10 X 20* CM, E = 6 CM, RESISTENCIA DE 35 MPA, COR NATURAL</v>
          </cell>
          <cell r="E5589" t="str">
            <v>M2</v>
          </cell>
        </row>
        <row r="5590">
          <cell r="A5590" t="str">
            <v>SINAPI-I 44914</v>
          </cell>
          <cell r="D5590" t="str">
            <v>BLOQUETE/PISO INTERTRAVADO DE CONCRETO, MODELO QUADRADO, PODOTATIL, DIRECIONAL E ALERTA, *20 X 20* CM, E = 6 CM, RESISTENCIA DE 35 MPA, COR NATURAL</v>
          </cell>
          <cell r="E5590" t="str">
            <v>M2</v>
          </cell>
        </row>
        <row r="5591">
          <cell r="A5591" t="str">
            <v>SINAPI-I 44913</v>
          </cell>
          <cell r="D5591" t="str">
            <v>BLOQUETE/PISO INTERTRAVADO DE CONCRETO, MODELO RETANGULAR, PODOTATIL, DIRECIONAL E ALERTA, *20 X 10* CM, E = 6 CM, RESISTENCIA DE 35 MPA, COR NATURAL</v>
          </cell>
          <cell r="E5591" t="str">
            <v>M2</v>
          </cell>
        </row>
        <row r="5592">
          <cell r="A5592" t="str">
            <v>SINAPI-I 44912</v>
          </cell>
          <cell r="D5592" t="str">
            <v>PLACA DE CONCRETO PERMEAVEL (POROSO/DRENANTE), PRE-FABRICADA, 40 CM X 40 CM, E= 6 CM, FCK = 25 MPA, COR NATURAL</v>
          </cell>
          <cell r="E5592" t="str">
            <v>M2</v>
          </cell>
        </row>
        <row r="5593">
          <cell r="A5593" t="str">
            <v>SINAPI-I 44918</v>
          </cell>
          <cell r="D5593" t="str">
            <v>BLOQUETE/PISO INTERTRAVADO DE CONCRETO PERMEAVEL (POROSO/DRENANTE) - MODELO ONDA/16 FACES, *20 X 10* CM, E = 8 CM, RESISTENCIA DE 35 MPA, COR NATURAL</v>
          </cell>
          <cell r="E5593" t="str">
            <v>M2</v>
          </cell>
        </row>
        <row r="5594">
          <cell r="A5594" t="str">
            <v>SINAPI-I 44916</v>
          </cell>
          <cell r="D5594" t="str">
            <v>BLOQUETE/PISO INTERTRAVADO DE CONCRETO PERMEAVEL (POROSO/DRENANTE) - MODELO RETANGULAR, *10 X 20* CM, E = 8 CM, RESISTENCIA DE 35 MPA, COR NATURAL</v>
          </cell>
          <cell r="E5594" t="str">
            <v>M2</v>
          </cell>
        </row>
        <row r="5595">
          <cell r="A5595" t="str">
            <v>SINAPI-I 43875</v>
          </cell>
          <cell r="D5595" t="str">
            <v>CHAPIM OU CAPA DE MURO PRE-MOLDADO EM CONCRETO TIPO "CAPELINHA", COM PINGADEIRA L= 19 CM, E= 4 CM</v>
          </cell>
          <cell r="E5595" t="str">
            <v>M</v>
          </cell>
        </row>
        <row r="5596">
          <cell r="A5596" t="str">
            <v>SINAPI-I 43874</v>
          </cell>
          <cell r="D5596" t="str">
            <v>PEITORIL PRE-MOLDADO EM CONCRETO, COM PINGADEIRA, L = 25 CM, E = 3 CM</v>
          </cell>
          <cell r="E5596" t="str">
            <v>M</v>
          </cell>
        </row>
        <row r="5597">
          <cell r="A5597" t="str">
            <v>SINAPI-I 44971</v>
          </cell>
          <cell r="D5597" t="str">
            <v>FACHADA CORTINA VIDRO (STICK), 1,25 X 3,20, C/ ABERTURA, PERFIS ALUM. ANOD, VIDRO LAM. 8MM, MONTANTES, TRAV. E QUADROS, PLACAS VIDROS, MAXIM-AR, ANCORAGENS, CHUMBADORES, PRESILHAS, PARAF. DE FIXACAO, GUARNICOES E TRAT.JUNTAS, SEM INSTALACAO</v>
          </cell>
          <cell r="E5597" t="str">
            <v>M2</v>
          </cell>
        </row>
        <row r="5598">
          <cell r="A5598" t="str">
            <v>SINAPI-I 44970</v>
          </cell>
          <cell r="D5598" t="str">
            <v>FACHADA CORTINA VIDRO (STICK), MOD. 1,25 X 3,20, SEM ABERTURA, PERFIS ALUM. ANOD, VIDRO LAM. 8MM, MONTANTES, TRAV. E QUADROS, PLACAS DE VIDROS, ANCORAGENS, CHUMBADORES, PRESILHAS, PARAF. DE FIXACAO, GUARNICOES, TRAT. JUNTAS (SEM INSTALACAO)</v>
          </cell>
          <cell r="E5598" t="str">
            <v>M2</v>
          </cell>
        </row>
        <row r="5599">
          <cell r="A5599" t="str">
            <v>SINAPI-I 44973</v>
          </cell>
          <cell r="D5599" t="str">
            <v>FACHADA CORTINA VIDRO (PAVTO TIPO), MOD. 1,25 X 3,20, C/ ABERTURA, PERFIS ALUM. ANOD, VIDRO LAM. 8MM, MONTANTES, PLACAS DE VIDROS, MAXIM-AR, ANCORAGENS, CHUMBADORES, PRESILHAS, PARAF. DE FIXACAO, GUARN. E TRAT. DE JUNTAS, SEM INSTALACAO</v>
          </cell>
          <cell r="E5599" t="str">
            <v>M2</v>
          </cell>
        </row>
        <row r="5600">
          <cell r="A5600" t="str">
            <v>SINAPI-I 44972</v>
          </cell>
          <cell r="D5600" t="str">
            <v>FACHADA VIDRO (PAVTO TIPO), 1,25 X 3,20, SEM ABERTURA, PERFIS ALUM. ANOD. VIDRO LAM. 8MM. INCLUSO QUADROS DE ALUMINIO, PLACAS DE VIDROS, ANCORAGENS, CHUMBADORES, PRESILHAS, PARAFUSOS DE FIXACAO, GUARNICOES E TRAT.JUNTAS, SEM INSTALACAO</v>
          </cell>
          <cell r="E5600" t="str">
            <v>M2</v>
          </cell>
        </row>
        <row r="5601">
          <cell r="A5601" t="str">
            <v>SINAPI-I 44974</v>
          </cell>
          <cell r="D5601" t="str">
            <v>FACHADA VIDRO (SPIDER-GLASS), 2,00 X 2,50 M, SPIDERS EM ACO INOX FIXADOS EM COLUNAS METALICAS, VIDRO TEMPERADO LAMINADO 16 MM. INCLUSO SPIDER, ROTULA, VIDRO, PARAFUSOS DE FIXACAO, GUARNICOES E TRAT. DE JUNTAS, SEM INSTALACAO</v>
          </cell>
          <cell r="E5601" t="str">
            <v>M2</v>
          </cell>
        </row>
        <row r="5602">
          <cell r="A5602" t="str">
            <v>SINAPI-I 44690</v>
          </cell>
          <cell r="D5602" t="str">
            <v>BIOPOLIMERO SUSPENSOR DE SOLIDOS</v>
          </cell>
          <cell r="E5602" t="str">
            <v>KG</v>
          </cell>
        </row>
        <row r="5603">
          <cell r="A5603" t="str">
            <v>SINAPI-I 44689</v>
          </cell>
          <cell r="D5603" t="str">
            <v>POLIMERO PARA ESTABILIZACAO E PROTECAO DE FERRAMENTAS DE PERFURACAO</v>
          </cell>
          <cell r="E5603" t="str">
            <v>KG</v>
          </cell>
        </row>
        <row r="5604">
          <cell r="A5604" t="str">
            <v>SINAPI-I 44688</v>
          </cell>
          <cell r="D5604" t="str">
            <v>DISPERSANTE QUIMICO PARA REMOCAO DE ARGILAS E MATERIAIS COLOIDAIS ATIVOS</v>
          </cell>
          <cell r="E5604" t="str">
            <v>KG</v>
          </cell>
        </row>
        <row r="5605">
          <cell r="A5605" t="str">
            <v>SINAPI-I 44432</v>
          </cell>
          <cell r="D5605" t="str">
            <v>TUBO DE POLIETILENO DE ALTA DENSIDADE - PEAD, PE-100, DE = 180 MM X 16,4 MM PAREDE, (SDR 11 - PN 16), PARA REDE DE AGUA OU ESGOTO (NBR 15561)</v>
          </cell>
          <cell r="E5605" t="str">
            <v>M</v>
          </cell>
        </row>
        <row r="5606">
          <cell r="A5606" t="str">
            <v>SINAPI-I 44433</v>
          </cell>
          <cell r="D5606" t="str">
            <v>TUBO DE POLIETILENO DE ALTA DENSIDADE - PEAD, LISO, PE-100, DE = 225 MM X 20,5 MM PAREDE, (SDR 11 - PN 16), PARA REDE DE AGUA OU ESGOTO (NBR 15561)</v>
          </cell>
          <cell r="E5606" t="str">
            <v>M</v>
          </cell>
        </row>
        <row r="5607">
          <cell r="A5607" t="str">
            <v>SINAPI-I 44434</v>
          </cell>
          <cell r="D5607" t="str">
            <v>TUBO DE POLIETILENO DE ALTA DENSIDADE - PEAD, LISO, PE-100, DE = 250 MM X 22,7 MM PAREDE, (SDR 11 - PN 16), PARA REDE DE AGUA OU ESGOTO (NBR 15561)</v>
          </cell>
          <cell r="E5607" t="str">
            <v>M</v>
          </cell>
        </row>
        <row r="5608">
          <cell r="A5608" t="str">
            <v>SINAPI-I 44435</v>
          </cell>
          <cell r="D5608" t="str">
            <v>TUBO DE POLIETILENO DE ALTA DENSIDADE - PEAD, LISO, PE-100, DE = 280 MM X 25,4 MM PAREDE, (SDR 11 - PN 16), PARA REDE DE AGUA OU ESGOTO (NBR 15561)</v>
          </cell>
          <cell r="E5608" t="str">
            <v>M</v>
          </cell>
        </row>
        <row r="5609">
          <cell r="A5609" t="str">
            <v>SINAPI-I 44436</v>
          </cell>
          <cell r="D5609" t="str">
            <v>TUBO DE POLIETILENO DE ALTA DENSIDADE - PEAD, LISO, PE-100, DE = 355 MM X 32,2 MM PAREDE, (SDR 11 - PN 16), PARA REDE DE AGUA OU ESGOTO (NBR 15561)</v>
          </cell>
          <cell r="E5609" t="str">
            <v>M</v>
          </cell>
        </row>
        <row r="5610">
          <cell r="A5610" t="str">
            <v>SINAPI-I 44437</v>
          </cell>
          <cell r="D5610" t="str">
            <v>TUBO DE POLIETILENO DE ALTA DENSIDADE - PEAD, LISO, PE-100, DE = 450 MM X 40,9 MM PAREDE, (SDR 11 - PN 16), PARA REDE DE AGUA OU ESGOTO (NBR 15561)</v>
          </cell>
          <cell r="E5610" t="str">
            <v>M</v>
          </cell>
        </row>
        <row r="5611">
          <cell r="A5611" t="str">
            <v>SINAPI-I 44429</v>
          </cell>
          <cell r="D5611" t="str">
            <v>TUBO DE POLIETILENO DE ALTA DENSIDADE - PEAD, LISO, PE-100, DE = 560 MM X 50,8 MM PAREDE, (SDR 11 - PN 16), PARA REDE DE AGUA OU ESGOTO (NBR 15561)</v>
          </cell>
          <cell r="E5611" t="str">
            <v>M</v>
          </cell>
        </row>
        <row r="5612">
          <cell r="A5612" t="str">
            <v>SINAPI-I 44430</v>
          </cell>
          <cell r="D5612" t="str">
            <v>TUBO DE POLIETILENO DE ALTA DENSIDADE - PEAD, LISO, PE-100, DE = 63 MM X 5,8 MM PAREDE, (SDR 11 - PN 16), PARA REDE DE AGUA OU ESGOTO (NBR 15561)</v>
          </cell>
          <cell r="E5612" t="str">
            <v>M</v>
          </cell>
        </row>
        <row r="5613">
          <cell r="A5613" t="str">
            <v>SINAPI-I 44438</v>
          </cell>
          <cell r="D5613" t="str">
            <v>TUBO DE POLIETILENO DE ALTA DENSIDADE - PEAD, LISO, PE-100, DE = 710 MM X 64,5 MM PAREDE, (SDR 11 - PN 16), PARA REDE DE AGUA OU ESGOTO (NBR 15561)</v>
          </cell>
          <cell r="E5613" t="str">
            <v>M</v>
          </cell>
        </row>
        <row r="5614">
          <cell r="A5614" t="str">
            <v>SINAPI-I 44431</v>
          </cell>
          <cell r="D5614" t="str">
            <v>TUBO DE POLIETILENO DE ALTA DENSIDADE - PEAD, LISO, PE-100, DE = 90 MM X 8,2 MM PAREDE, (SDR 11 - PN 16), PARA REDE DE AGUA OU ESGOTO (NBR 15561)</v>
          </cell>
          <cell r="E5614" t="str">
            <v>M</v>
          </cell>
        </row>
        <row r="5615">
          <cell r="A5615" t="str">
            <v>SINAPI-I 43940</v>
          </cell>
          <cell r="D5615" t="str">
            <v>FUNDO NIVELADOR ACRILICO BRANCO PARA MADEIRA</v>
          </cell>
          <cell r="E5615" t="str">
            <v>L</v>
          </cell>
        </row>
        <row r="5616">
          <cell r="A5616" t="str">
            <v>SINAPI-I 43938</v>
          </cell>
          <cell r="D5616" t="str">
            <v>FUNDO SINTETICO NIVELADOR INCOLOR PARA MADEIRA</v>
          </cell>
          <cell r="E5616" t="str">
            <v>L</v>
          </cell>
        </row>
        <row r="5617">
          <cell r="A5617" t="str">
            <v>SINAPI-I 43939</v>
          </cell>
          <cell r="D5617" t="str">
            <v>FUNDO NIVELADOR POLIURETANICO INCOLOR PARA MADEIRA, BICOMPONENTE (BASE E ENDURECEDOR)</v>
          </cell>
          <cell r="E5617" t="str">
            <v>L</v>
          </cell>
        </row>
        <row r="5618">
          <cell r="A5618" t="str">
            <v>SINAPI-I 43934</v>
          </cell>
          <cell r="D5618" t="str">
            <v>DILUENTE PARA POLIURETANO</v>
          </cell>
          <cell r="E5618" t="str">
            <v>L</v>
          </cell>
        </row>
        <row r="5619">
          <cell r="A5619" t="str">
            <v>SINAPI-I 43942</v>
          </cell>
          <cell r="D5619" t="str">
            <v>TINTA ESMALTE A BASE DE AGUA, DE SECAGEM RAPIDA</v>
          </cell>
          <cell r="E5619" t="str">
            <v>L</v>
          </cell>
        </row>
        <row r="5620">
          <cell r="A5620" t="str">
            <v>SINAPI-I 44374</v>
          </cell>
          <cell r="D5620" t="str">
            <v>TINTA POLIURETANO DE ACABAMENTO, BICOMPONENTE (TINTA E ENDURECEDOR)</v>
          </cell>
          <cell r="E5620" t="str">
            <v>L</v>
          </cell>
        </row>
        <row r="5621">
          <cell r="A5621" t="str">
            <v>SINAPI-I 43941</v>
          </cell>
          <cell r="D5621" t="str">
            <v>VERNIZ POLIURETANO, BICOMPONENTE (VERNIZ E ENDURECEDOR)</v>
          </cell>
          <cell r="E5621" t="str">
            <v>L</v>
          </cell>
        </row>
        <row r="5622">
          <cell r="A5622" t="str">
            <v>SINAPI-I 44306</v>
          </cell>
          <cell r="D5622" t="str">
            <v>TINTA EPOXI BICOMPONENTE DE FUNDO E ACABAMENTO</v>
          </cell>
          <cell r="E5622" t="str">
            <v>L</v>
          </cell>
        </row>
        <row r="5623">
          <cell r="A5623" t="str">
            <v>SINAPI-I 43985</v>
          </cell>
          <cell r="D5623" t="str">
            <v>MOLDE DE PINTURA ALFANUMERICO EM CHAPA METALICA VAZADA, 100 MM</v>
          </cell>
          <cell r="E5623" t="str">
            <v>UN</v>
          </cell>
        </row>
        <row r="5624">
          <cell r="A5624" t="str">
            <v>SINAPI-I 43953</v>
          </cell>
          <cell r="D5624" t="str">
            <v>TINTA ACRILICA SPRAY, COR PRETA - 400 ML</v>
          </cell>
          <cell r="E5624" t="str">
            <v>UN</v>
          </cell>
        </row>
        <row r="5625">
          <cell r="A5625" t="str">
            <v>SINAPI-I 43946</v>
          </cell>
          <cell r="D5625" t="str">
            <v>GABARITO / MOLDE DE PICTOGRAMA "BICICLETA" PARA PINTURA / DEMARCACAO EM PISO, EM CHAPA DE POLIESTIRENO (OS), E = 1 MM, *150 X 60* CM</v>
          </cell>
          <cell r="E5625" t="str">
            <v>UN</v>
          </cell>
        </row>
        <row r="5626">
          <cell r="A5626" t="str">
            <v>SINAPI-I 43948</v>
          </cell>
          <cell r="D5626" t="str">
            <v>GABARITO / MOLDE DE PICTOGRAMA "CADEIRANTE" PARA PINTURA / DEMARCACAO EM PISO, EM CHAPA DE POLIESTIRENO (PS), E = 1 MM, *120 X 120* CM</v>
          </cell>
          <cell r="E5626" t="str">
            <v>UN</v>
          </cell>
        </row>
        <row r="5627">
          <cell r="A5627" t="str">
            <v>SINAPI-I 43986</v>
          </cell>
          <cell r="D5627" t="str">
            <v>GABARITO /MOLDE DE PICTOGRAMA "GESTANTE" PARA PINTURA / DEMARCACAO EM PISO, EM CHAPA DE POLIESTIRENO (OS), E = 1 MM, *120X120*</v>
          </cell>
          <cell r="E5627" t="str">
            <v>UN</v>
          </cell>
        </row>
        <row r="5628">
          <cell r="A5628" t="str">
            <v>SINAPI-I 43949</v>
          </cell>
          <cell r="D5628" t="str">
            <v>GABARITO / MOLDE DE PICTOGRAMA "IDOSO" PARA PINTURA / DEMARCACAO EM PISO EM CHAPA DE POLIESTIRENO (PS), E = 1 MM, *120 X 120*</v>
          </cell>
          <cell r="E5628" t="str">
            <v>UN</v>
          </cell>
        </row>
        <row r="5629">
          <cell r="A5629" t="str">
            <v>SINAPI-I 43951</v>
          </cell>
          <cell r="D5629" t="str">
            <v>GABARITO / MOLDE DE PICTOGRAMA "PEDESTRE" PARA PINTURA / DEMARCACAO EM PISO, EM CHAPA DE POLIESTIRENO (PS), E = 1 MM, *130 X90* CM</v>
          </cell>
          <cell r="E5629" t="str">
            <v>UN</v>
          </cell>
        </row>
        <row r="5630">
          <cell r="A5630" t="str">
            <v>SINAPI-I 43871</v>
          </cell>
          <cell r="D5630" t="str">
            <v>LIXA EM FOLHA GRAO 220</v>
          </cell>
          <cell r="E5630" t="str">
            <v>UN</v>
          </cell>
        </row>
        <row r="5631">
          <cell r="A5631" t="str">
            <v>SINAPI-I 43870</v>
          </cell>
          <cell r="D5631" t="str">
            <v>LIXA EM FOLHA GRAO 80</v>
          </cell>
          <cell r="E5631" t="str">
            <v>UN</v>
          </cell>
        </row>
        <row r="5632">
          <cell r="A5632" t="str">
            <v>SINAPI-I 43869</v>
          </cell>
          <cell r="D5632" t="str">
            <v>LIXA EM DISCO DE FERRO, DIAMETRO 7", GRAO 60</v>
          </cell>
          <cell r="E5632" t="str">
            <v>UN</v>
          </cell>
        </row>
        <row r="5633">
          <cell r="A5633" t="str">
            <v>SINAPI-I 43868</v>
          </cell>
          <cell r="D5633" t="str">
            <v>LIXA EM DISCO DE FERRO, DIAMETRO 7", GRAO 36/40</v>
          </cell>
          <cell r="E5633" t="str">
            <v>UN</v>
          </cell>
        </row>
        <row r="5634">
          <cell r="A5634" t="str">
            <v>SINAPI-I 43867</v>
          </cell>
          <cell r="D5634" t="str">
            <v>LIXA EM DISCO DE FERRO, DIAMETRO 7", GRAO 24</v>
          </cell>
          <cell r="E5634" t="str">
            <v>UN</v>
          </cell>
        </row>
        <row r="5635">
          <cell r="A5635" t="str">
            <v>SINAPI-I 43866</v>
          </cell>
          <cell r="D5635" t="str">
            <v>MASSA F12 PARA MADEIRA (REJUNTAMENTO)</v>
          </cell>
          <cell r="E5635" t="str">
            <v>KG</v>
          </cell>
        </row>
        <row r="5636">
          <cell r="A5636" t="str">
            <v>SINAPI-I 45674</v>
          </cell>
          <cell r="D5636" t="str">
            <v>INSERTO DIAMANTADO TIPO HTC, GRAO 220, PARA POLIMENTO DE PISO DE ALTA RESISTENCIA, COM DUAS PASTILHAS</v>
          </cell>
          <cell r="E5636" t="str">
            <v>UN</v>
          </cell>
        </row>
        <row r="5637">
          <cell r="A5637" t="str">
            <v>SINAPI-I 45673</v>
          </cell>
          <cell r="D5637" t="str">
            <v>INSERTO DIAMANTADO TIPO HTC, GRAO 120, PARA POLIMENTO DE PISO DE ALTA RESISTENCIA, COM DUAS PASTILHAS</v>
          </cell>
          <cell r="E5637" t="str">
            <v>UN</v>
          </cell>
        </row>
        <row r="5638">
          <cell r="A5638" t="str">
            <v>SINAPI-I 45672</v>
          </cell>
          <cell r="D5638" t="str">
            <v>INSERTO DIAMANTADO TIPO HTC, GRAO 60, PARA DESBASTE DE PISO DE ALTA RESISTENCIA, COM DUAS PASTILHAS</v>
          </cell>
          <cell r="E5638" t="str">
            <v>UN</v>
          </cell>
        </row>
        <row r="5639">
          <cell r="A5639" t="str">
            <v>SINAPI-I 45671</v>
          </cell>
          <cell r="D5639" t="str">
            <v>INSERTO DIAMANTADO TIPO HTC, GRAO 36, PARA DESBASTE DE PISO DE ALTA RESISTENCIA, COM DUAS PASTILHAS</v>
          </cell>
          <cell r="E5639" t="str">
            <v>UN</v>
          </cell>
        </row>
        <row r="5640">
          <cell r="A5640" t="str">
            <v>SINAPI-I 45558</v>
          </cell>
          <cell r="D5640" t="str">
            <v>AGREGADO MINERAL (BASALTO/DIABASIO/QUARTZO) PARA PISOS DE ALTA RESISTENCIA</v>
          </cell>
          <cell r="E5640" t="str">
            <v>KG</v>
          </cell>
        </row>
        <row r="5641">
          <cell r="A5641" t="str">
            <v>SINAPI-I 43932</v>
          </cell>
          <cell r="D5641" t="str">
            <v>KIT ESTRUTURA SUPORTE DE PISO ELEVADO EM ACO COM ALTURA REGULAVEL, INCLUSO PLACAS DE MESMO MATERIAL PREENCHIDAS DE CONCRETO CELULAR</v>
          </cell>
          <cell r="E5641" t="str">
            <v>M2</v>
          </cell>
        </row>
        <row r="5642">
          <cell r="A5642" t="str">
            <v>SINAPI-I 45655</v>
          </cell>
          <cell r="D5642" t="str">
            <v>PISO ELEVADO COM 2 PLACAS DE ACO COM ENCHIMENTO DE CONCRETO CELULAR, INCLUSO BASE/HASTE/CRUZETAS, 60 X 60 CM, H = *28* CM, RESISTENCIA CARGA CONCENTRADA 496 KG (SEM COLOCACAO)</v>
          </cell>
          <cell r="E5642" t="str">
            <v>M2</v>
          </cell>
        </row>
        <row r="5643">
          <cell r="A5643" t="str">
            <v>SINAPI-I 44167</v>
          </cell>
          <cell r="D5643" t="str">
            <v>KIT ESTRUTURA SUPORTE DE PISO ELEVADO EM PVC COM ALTURA REGULAVEL, INCLUSO PLACAS DE MESMO MATERIAL</v>
          </cell>
          <cell r="E5643" t="str">
            <v>M2</v>
          </cell>
        </row>
        <row r="5644">
          <cell r="A5644" t="str">
            <v>SINAPI-I 45556</v>
          </cell>
          <cell r="D5644" t="str">
            <v>PISO EM PEDRA BASALTO, ACABAMENTO POLIDO FOSCO, *40X40* CM, E = 2 CM</v>
          </cell>
          <cell r="E5644" t="str">
            <v>M2</v>
          </cell>
        </row>
        <row r="5645">
          <cell r="A5645" t="str">
            <v>SINAPI-I 44227</v>
          </cell>
          <cell r="D5645" t="str">
            <v>PISO LAMINADO DE MADEIRA, REGUAS MACHO-FEMEA, LARGURA *18* CM X *1,35* M, RESIDENCIAL E COMERCIAL, TRAFEGO LEVE</v>
          </cell>
          <cell r="E5645" t="str">
            <v>M2</v>
          </cell>
        </row>
        <row r="5646">
          <cell r="A5646" t="str">
            <v>SINAPI-I 45565</v>
          </cell>
          <cell r="D5646" t="str">
            <v>PISO TATIL DE ALERTA OU DIRECIONAL, DE BORRACHA, COLORIDO, 25 X 25 CM, E = 5 MM, PARA COLA</v>
          </cell>
          <cell r="E5646" t="str">
            <v>M2</v>
          </cell>
        </row>
        <row r="5647">
          <cell r="A5647" t="str">
            <v>SINAPI-I 44225</v>
          </cell>
          <cell r="D5647" t="str">
            <v>ELEMENTOS SOLTOS / DISCRETOS PARA PISO TATIL/ PODOTATIL, DIRECIONAL (FAIXAS) E ALERTA (BOLINHAS), EM PVC REVESTIDOS EM ACO INOX DE MODELO FRISADO</v>
          </cell>
          <cell r="E5647" t="str">
            <v>M2</v>
          </cell>
        </row>
        <row r="5648">
          <cell r="A5648" t="str">
            <v>SINAPI-I 45564</v>
          </cell>
          <cell r="D5648" t="str">
            <v>ELEMENTOS SOLTOS / DISCRETOS PARA PISO TATIL / PODOTATIL, FIXACAO COM PARAFUSOS, DIRECIONAL (FAIXAS) E ALERTA (BOLINHAS), EM ACO INOX</v>
          </cell>
          <cell r="E5648" t="str">
            <v>M2</v>
          </cell>
        </row>
        <row r="5649">
          <cell r="A5649" t="str">
            <v>SINAPI-I 45561</v>
          </cell>
          <cell r="D5649" t="str">
            <v>CARPETE DE NYLON EM MANTA PARA TRAFEGO COMERCIAL PESADO, E = 6 A 7 MM (SEM INSTALACAO)</v>
          </cell>
          <cell r="E5649" t="str">
            <v>M2</v>
          </cell>
        </row>
        <row r="5650">
          <cell r="A5650" t="str">
            <v>SINAPI-I 45560</v>
          </cell>
          <cell r="D5650" t="str">
            <v>CARPETE DE NYLON EM MANTA PARA TRAFEGO COMERCIAL PESADO, E = 9 A 10 MM (SEM INSTALACAO)</v>
          </cell>
          <cell r="E5650" t="str">
            <v>M2</v>
          </cell>
        </row>
        <row r="5651">
          <cell r="A5651" t="str">
            <v>SINAPI-I 45559</v>
          </cell>
          <cell r="D5651" t="str">
            <v>CARPETE DE NYLON EM PLACAS 50 X 50 CM PARA TRAFEGO COMERCIAL PESADO, E = 6 A 7 MM (SEM INSTALACAO)</v>
          </cell>
          <cell r="E5651" t="str">
            <v>M2</v>
          </cell>
        </row>
        <row r="5652">
          <cell r="A5652" t="str">
            <v>SINAPI-I 44357</v>
          </cell>
          <cell r="D5652" t="str">
            <v>MANTA VINILICA FLEXIVEL PARA PISOS, E = 2 MM, LARGURA 2 M</v>
          </cell>
          <cell r="E5652" t="str">
            <v>M2</v>
          </cell>
        </row>
        <row r="5653">
          <cell r="A5653" t="str">
            <v>SINAPI-I 44166</v>
          </cell>
          <cell r="D5653" t="str">
            <v>CORDAO DE SOLDA CIRCULAR, 4 MM</v>
          </cell>
          <cell r="E5653" t="str">
            <v>M</v>
          </cell>
        </row>
        <row r="5654">
          <cell r="A5654" t="str">
            <v>SINAPI-I 44169</v>
          </cell>
          <cell r="D5654" t="str">
            <v>PERFIL DE ARREMATE DE RODAPE VINILICO COM MANTA</v>
          </cell>
          <cell r="E5654" t="str">
            <v>M</v>
          </cell>
        </row>
        <row r="5655">
          <cell r="A5655" t="str">
            <v>SINAPI-I 44168</v>
          </cell>
          <cell r="D5655" t="str">
            <v>SUPORTE PARA CANTO CURVO EM PVC</v>
          </cell>
          <cell r="E5655" t="str">
            <v>M</v>
          </cell>
        </row>
        <row r="5656">
          <cell r="A5656" t="str">
            <v>SINAPI-I 45358</v>
          </cell>
          <cell r="D5656" t="str">
            <v>CORDOALHA DE ACO DE DIAMETRO 7,9 MM (5/16") 7 FIOS X 2,64 MM TIPO AR CLASSE DE ZINCAGEM A, 13% IACS</v>
          </cell>
          <cell r="E5656" t="str">
            <v>M</v>
          </cell>
        </row>
        <row r="5657">
          <cell r="A5657" t="str">
            <v>SINAPI-I 45357</v>
          </cell>
          <cell r="D5657" t="str">
            <v>CORDOALHA DE ACO DE DIAMETRO 7,9 MM (5/16") 7 FIOS X 2,64 MM TIPO EAR CLASSE DE ZINCAGEM B, 13% IACS</v>
          </cell>
          <cell r="E5657" t="str">
            <v>M</v>
          </cell>
        </row>
        <row r="5658">
          <cell r="A5658" t="str">
            <v>SINAPI-I 45355</v>
          </cell>
          <cell r="D5658" t="str">
            <v>CORDOALHA DE ACO DE DIAMETRO 9,5 MM (3/8") 7 FIOS X 3,05 MM TIPO MR CLASSE DE ZINCAGEM A, 13% IACS</v>
          </cell>
          <cell r="E5658" t="str">
            <v>M</v>
          </cell>
        </row>
        <row r="5659">
          <cell r="A5659" t="str">
            <v>SINAPI-I 45366</v>
          </cell>
          <cell r="D5659" t="str">
            <v>ALCA PREFORMADA DE SERVICO, EM ACO GALVANIZADO, PARA ESTAIS OU CABOS DE ACO DE 9,5 MM</v>
          </cell>
          <cell r="E5659" t="str">
            <v>UN</v>
          </cell>
        </row>
        <row r="5660">
          <cell r="A5660" t="str">
            <v>SINAPI-I 45365</v>
          </cell>
          <cell r="D5660" t="str">
            <v>ISOLADOR CASTANHA EM PORCELANA, LARGURA 85 MM, ALTURA 90 MM</v>
          </cell>
          <cell r="E5660" t="str">
            <v>UN</v>
          </cell>
        </row>
        <row r="5661">
          <cell r="A5661" t="str">
            <v>SINAPI-I 45359</v>
          </cell>
          <cell r="D5661" t="str">
            <v>CINTA PARA POSTE CIRCULAR, EM ACO CARBONO GALVANIZADO, DIAMETRO 180 MM</v>
          </cell>
          <cell r="E5661" t="str">
            <v>UN</v>
          </cell>
        </row>
        <row r="5662">
          <cell r="A5662" t="str">
            <v>SINAPI-I 45361</v>
          </cell>
          <cell r="D5662" t="str">
            <v>CINTA PARA POSTE CIRCULAR, EM ACO CARBONO GALVANIZADO, DIAMETRO 240 MM</v>
          </cell>
          <cell r="E5662" t="str">
            <v>UN</v>
          </cell>
        </row>
        <row r="5663">
          <cell r="A5663" t="str">
            <v>SINAPI-I 45345</v>
          </cell>
          <cell r="D5663" t="str">
            <v>POSTE CONICO CONTINUO EM ACO GALVANIZADO, CURVO, BRACO DUPLO, ENGASTADO, H = 6 M, DIAMETRO INFERIOR *110* MM</v>
          </cell>
          <cell r="E5663" t="str">
            <v>UN</v>
          </cell>
        </row>
        <row r="5664">
          <cell r="A5664" t="str">
            <v>SINAPI-I 45342</v>
          </cell>
          <cell r="D5664" t="str">
            <v>POSTE CONICO CONTINUO EM ACO GALVANIZADO, CURVO, BRACO DUPLO, ENGASTADO, H = 7 M, DIAMETRO INFERIOR *120* MM</v>
          </cell>
          <cell r="E5664" t="str">
            <v>UN</v>
          </cell>
        </row>
        <row r="5665">
          <cell r="A5665" t="str">
            <v>SINAPI-I 45336</v>
          </cell>
          <cell r="D5665" t="str">
            <v>POSTE CONICO CONTINUO EM ACO GALVANIZADO, CURVO, BRACO DUPLO, ENGASTADO, H =8 M, DIAMETRO INFERIOR *130* MM</v>
          </cell>
          <cell r="E5665" t="str">
            <v>UN</v>
          </cell>
        </row>
        <row r="5666">
          <cell r="A5666" t="str">
            <v>SINAPI-I 45346</v>
          </cell>
          <cell r="D5666" t="str">
            <v>POSTE CONICO CONTINUO EM ACO GALVANIZADO, CURVO, BRACO DUPLO, FLANGEADO, H = 6 M, DIAMETRO INFERIOR *100* MM</v>
          </cell>
          <cell r="E5666" t="str">
            <v>UN</v>
          </cell>
        </row>
        <row r="5667">
          <cell r="A5667" t="str">
            <v>SINAPI-I 45343</v>
          </cell>
          <cell r="D5667" t="str">
            <v>POSTE CONICO CONTINUO EM ACO GALVANIZADO, CURVO, BRACO DUPLO, FLANGEADO, H = 7 M, DIAMETRO INFERIOR *110* MM</v>
          </cell>
          <cell r="E5667" t="str">
            <v>UN</v>
          </cell>
        </row>
        <row r="5668">
          <cell r="A5668" t="str">
            <v>SINAPI-I 45337</v>
          </cell>
          <cell r="D5668" t="str">
            <v>POSTE CONICO CONTINUO EM ACO GALVANIZADO, CURVO, BRACO DUPLO, FLANGEADO, H = 8 M, DIAMETRO INFERIOR *125* MM</v>
          </cell>
          <cell r="E5668" t="str">
            <v>UN</v>
          </cell>
        </row>
        <row r="5669">
          <cell r="A5669" t="str">
            <v>SINAPI-I 45351</v>
          </cell>
          <cell r="D5669" t="str">
            <v>POSTE CONICO CONTINUO EM ACO GALVANIZADO, CURVO, BRACO SIMPLES, ENGASTADO, H = 5 M, DIAMETRO INFERIOR *100* MM</v>
          </cell>
          <cell r="E5669" t="str">
            <v>UN</v>
          </cell>
        </row>
        <row r="5670">
          <cell r="A5670" t="str">
            <v>SINAPI-I 45347</v>
          </cell>
          <cell r="D5670" t="str">
            <v>POSTE CONICO CONTINUO EM ACO GALVANIZADO, CURVO, BRACO SIMPLES, ENGASTADO, H = 6 M, DIAMETRO INFERIOR *110* MM</v>
          </cell>
          <cell r="E5670" t="str">
            <v>UN</v>
          </cell>
        </row>
        <row r="5671">
          <cell r="A5671" t="str">
            <v>SINAPI-I 45344</v>
          </cell>
          <cell r="D5671" t="str">
            <v>POSTE CONICO CONTINUO EM ACO GALVANIZADO, CURVO, BRACO SIMPLES, ENGASTADO, H = 7 M, DIAMETRO INFERIOR *120* MM</v>
          </cell>
          <cell r="E5671" t="str">
            <v>UN</v>
          </cell>
        </row>
        <row r="5672">
          <cell r="A5672" t="str">
            <v>SINAPI-I 45338</v>
          </cell>
          <cell r="D5672" t="str">
            <v>POSTE CONICO CONTINUO EM ACO GALVANIZADO, CURVO, BRACO SIMPLES, ENGASTADO, H =8 M, DIAMETRO INFERIOR *130* MM</v>
          </cell>
          <cell r="E5672" t="str">
            <v>UN</v>
          </cell>
        </row>
        <row r="5673">
          <cell r="A5673" t="str">
            <v>SINAPI-I 45352</v>
          </cell>
          <cell r="D5673" t="str">
            <v>POSTE CONICO CONTINUO EM ACO GALVANIZADO, CURVO, BRACO SIMPLES, FLANGEADO, H = 5 M, DIAMETRO INFERIOR *92* MM</v>
          </cell>
          <cell r="E5673" t="str">
            <v>UN</v>
          </cell>
        </row>
        <row r="5674">
          <cell r="A5674" t="str">
            <v>SINAPI-I 45348</v>
          </cell>
          <cell r="D5674" t="str">
            <v>POSTE CONICO CONTINUO EM ACO GALVANIZADO, CURVO, BRACO SIMPLES, FLANGEADO, H = 6 M, DIAMETRO INFERIOR *100* MM</v>
          </cell>
          <cell r="E5674" t="str">
            <v>UN</v>
          </cell>
        </row>
        <row r="5675">
          <cell r="A5675" t="str">
            <v>SINAPI-I 45339</v>
          </cell>
          <cell r="D5675" t="str">
            <v>POSTE CONICO CONTINUO EM ACO GALVANIZADO, CURVO, BRACO SIMPLES, FLANGEADO, H =8 M, DIAMETRO INFERIOR *120* MM</v>
          </cell>
          <cell r="E5675" t="str">
            <v>UN</v>
          </cell>
        </row>
        <row r="5676">
          <cell r="A5676" t="str">
            <v>SINAPI-I 45353</v>
          </cell>
          <cell r="D5676" t="str">
            <v>POSTE CONICO CONTINUO EM ACO GALVANIZADO, RETO, ENGASTADO, H = 5 M, DIAMETRO INFERIOR *115* MM</v>
          </cell>
          <cell r="E5676" t="str">
            <v>UN</v>
          </cell>
        </row>
        <row r="5677">
          <cell r="A5677" t="str">
            <v>SINAPI-I 45349</v>
          </cell>
          <cell r="D5677" t="str">
            <v>POSTE CONICO CONTINUO EM ACO GALVANIZADO, RETO, ENGASTADO, H = 6 M, DIAMETRO INFERIOR *130* MM</v>
          </cell>
          <cell r="E5677" t="str">
            <v>UN</v>
          </cell>
        </row>
        <row r="5678">
          <cell r="A5678" t="str">
            <v>SINAPI-I 45340</v>
          </cell>
          <cell r="D5678" t="str">
            <v>POSTE CONICO CONTINUO EM ACO GALVANIZADO, RETO, ENGASTADO, H = 8 M, DIAMETRO INFERIOR *150* MM</v>
          </cell>
          <cell r="E5678" t="str">
            <v>UN</v>
          </cell>
        </row>
        <row r="5679">
          <cell r="A5679" t="str">
            <v>SINAPI-I 45354</v>
          </cell>
          <cell r="D5679" t="str">
            <v>POSTE CONICO CONTINUO EM ACO GALVANIZADO, RETO, FLANGEADO, H = 5 M, DIAMETRO INFERIOR *115* MM</v>
          </cell>
          <cell r="E5679" t="str">
            <v>UN</v>
          </cell>
        </row>
        <row r="5680">
          <cell r="A5680" t="str">
            <v>SINAPI-I 45350</v>
          </cell>
          <cell r="D5680" t="str">
            <v>POSTE CONICO CONTINUO EM ACO GALVANIZADO, RETO, FLANGEADO, H = 6 M, DIAMETRO INFERIOR *120* MM</v>
          </cell>
          <cell r="E5680" t="str">
            <v>UN</v>
          </cell>
        </row>
        <row r="5681">
          <cell r="A5681" t="str">
            <v>SINAPI-I 45369</v>
          </cell>
          <cell r="D5681" t="str">
            <v>POSTE CONICO CONTINUO EM ACO GALVANIZADO, RETO, FLANGEADO, H = 7 M, DIAMETRO INFERIOR *136* MM</v>
          </cell>
          <cell r="E5681" t="str">
            <v>UN</v>
          </cell>
        </row>
        <row r="5682">
          <cell r="A5682" t="str">
            <v>SINAPI-I 45341</v>
          </cell>
          <cell r="D5682" t="str">
            <v>POSTE CONICO CONTINUO EM ACO GALVANIZADO, RETO, FLANGEADO, H = 8 M, DIAMETRO INFERIOR *140* MM</v>
          </cell>
          <cell r="E5682" t="str">
            <v>UN</v>
          </cell>
        </row>
        <row r="5683">
          <cell r="A5683" t="str">
            <v>SINAPI-I 45335</v>
          </cell>
          <cell r="D5683" t="str">
            <v>POSTE CONICO CONTINUO EM ACO GALVANIZADO, RETO, FLANGEADO, H = 9 M, DIAMETRO INFERIOR *159* MM</v>
          </cell>
          <cell r="E5683" t="str">
            <v>UN</v>
          </cell>
        </row>
        <row r="5684">
          <cell r="A5684" t="str">
            <v>SINAPI-I 44956</v>
          </cell>
          <cell r="D5684" t="str">
            <v>AGREGADO RECICLADO, CLASSE A, TIPO AREIA MEDIA RECICLADA MISTA - ARM (POSTO USINA)</v>
          </cell>
          <cell r="E5684" t="str">
            <v>M3</v>
          </cell>
        </row>
        <row r="5685">
          <cell r="A5685" t="str">
            <v>SINAPI-I 44959</v>
          </cell>
          <cell r="D5685" t="str">
            <v>AGREGADO RECICLADO CLASSE A, TIPO AREIA MEDIA RECICLADA DE CIMENTOS E CONCRETOS - ARCI/ARCO (POSTO USINA)</v>
          </cell>
          <cell r="E5685" t="str">
            <v>M3</v>
          </cell>
        </row>
        <row r="5686">
          <cell r="A5686" t="str">
            <v>SINAPI-I 44961</v>
          </cell>
          <cell r="D5686" t="str">
            <v>AGREGADO RECICLADO DE CIMENTOS E CONCRETOS (ARCI/ARCO) TIPO PEDRA BRITADA N. 1, CLASSE A - NBR 15116 (POSTO USINA)</v>
          </cell>
          <cell r="E5686" t="str">
            <v>M3</v>
          </cell>
        </row>
        <row r="5687">
          <cell r="A5687" t="str">
            <v>SINAPI-I 44960</v>
          </cell>
          <cell r="D5687" t="str">
            <v>AGREGADO RECICLADO MISTO (ARM) TIPO PEDRA BRITADA N. 1, CLASSE A - NBR 15116 (POSTO USINA)</v>
          </cell>
          <cell r="E5687" t="str">
            <v>M3</v>
          </cell>
        </row>
        <row r="5688">
          <cell r="A5688" t="str">
            <v>SINAPI-I 44663</v>
          </cell>
          <cell r="D5688" t="str">
            <v>ASSENTO ESPORTIVO PARA ARQUIBANCADA COM ENCOSTO BAIXO, FABRICADO EM POLIPROPILENO, DIMENSOES 412 MM X 424 MM X 292 MM, FIXACAO COM CHUMBADORES MECANICOS</v>
          </cell>
          <cell r="E5688" t="str">
            <v>UN</v>
          </cell>
        </row>
        <row r="5689">
          <cell r="A5689" t="str">
            <v>SINAPI-I 44664</v>
          </cell>
          <cell r="D5689" t="str">
            <v>ASSENTO ESPORTIVO PARA ARQUIBANCADA SEM ENCOSTO FABRICADO EM POLIPROPILENO, DIMENSOES 310 MM X 310 MM X 63 MM, FIXACAO COM CHUMBADORES MECANICOS</v>
          </cell>
          <cell r="E5689" t="str">
            <v>UN</v>
          </cell>
        </row>
        <row r="5690">
          <cell r="A5690" t="str">
            <v>SINAPI-I 44660</v>
          </cell>
          <cell r="D5690" t="str">
            <v>PAR DE ESTRUTURAS EM TRELICA METALICA AEREA PARA TABELA DE BASQUETE, FABRICADA EM TUBO DE ACO CARBONO DE DIAMETRO 1", CABOS DE ACO GALVANIZADO DE ESPESSURA 1/4" COM ELEVACAO MANUAL, FIXACAO ATRAVES DE PARAFUSOS NA PAREDE</v>
          </cell>
          <cell r="E5690" t="str">
            <v>UN</v>
          </cell>
        </row>
        <row r="5691">
          <cell r="A5691" t="str">
            <v>SINAPI-I 44659</v>
          </cell>
          <cell r="D5691" t="str">
            <v>PAR DE ESTRUTURAS EM TRELICA METALICA APOIADA NO PISO PARA TABELA DE BASQUETE, FABRICADA EM TUBO DE ACO CARBONO, FORMATO EM L, DIAMETRO 1" E AVANCO 2,2 M, DIMENSOES DA BASE 1,8 M X 1,05 M, FIXACAO COM CHUMBADOR MECANICO, NAO INCLUI TABELA</v>
          </cell>
          <cell r="E5691" t="str">
            <v>UN</v>
          </cell>
        </row>
        <row r="5692">
          <cell r="A5692" t="str">
            <v>SINAPI-I 44658</v>
          </cell>
          <cell r="D5692" t="str">
            <v>PAR DE ESTRUTURAS TUBULARES METALICAS PARA TABELA DE BASQUETE, FABRICADA EM TUBO DE ACO CARBONO, FORMATO EM L, DIAMETRO 4" E AVANCO 2,3 M, FIXACAO POR CHUMBAMENTO COM CONCRETO</v>
          </cell>
          <cell r="E5692" t="str">
            <v>UN</v>
          </cell>
        </row>
        <row r="5693">
          <cell r="A5693" t="str">
            <v>SINAPI-I 44657</v>
          </cell>
          <cell r="D5693" t="str">
            <v>TAMPA METALICA PARA BUCHA DE FIXACAO DE TRAVE DE FUTSAL E POSTE DE VOLEI, DIAMETRO 100 MM, ALTURA 55 MM</v>
          </cell>
          <cell r="E5693" t="str">
            <v>UN</v>
          </cell>
        </row>
        <row r="5694">
          <cell r="A5694" t="str">
            <v>SINAPI-I 44656</v>
          </cell>
          <cell r="D5694" t="str">
            <v>BUCHA DE ESPERA PARA FIXACAO DE TRAVE DE FUTSAL E POSTE DE VOLEI EM PVC, PARA TUBO DE 3", C = 40 CM</v>
          </cell>
          <cell r="E5694" t="str">
            <v>UN</v>
          </cell>
        </row>
        <row r="5695">
          <cell r="A5695" t="str">
            <v>SINAPI-I 44662</v>
          </cell>
          <cell r="D5695" t="str">
            <v>PAR DE TABELAS DE BASQUETE EM ACRILICO, ESPESSURA DE 10 MM, DIMENSOES 1,80 M X 1,05 M, COM ARO DE METAL E REDE (SEM SUPORTE DE FIXACAO)</v>
          </cell>
          <cell r="E5695" t="str">
            <v>UN</v>
          </cell>
        </row>
        <row r="5696">
          <cell r="A5696" t="str">
            <v>SINAPI-I 44661</v>
          </cell>
          <cell r="D5696" t="str">
            <v>PAR DE TABELAS DE BASQUETE EM VIDRO TEMPERADO, ESPESSURA DE 10 MM, DIMENSOES 1,80 M X 1,05 M, COM ARO DE METAL E REDE (SEM SUPORTE DE FIXACAO)</v>
          </cell>
          <cell r="E5696" t="str">
            <v>UN</v>
          </cell>
        </row>
        <row r="5697">
          <cell r="A5697" t="str">
            <v>SINAPI-I 44953</v>
          </cell>
          <cell r="D5697" t="str">
            <v>EMULSAO ASFALTICA CATIONICA RL-1C PARA USO EM PAVIMENTACAO ASFALTICA</v>
          </cell>
          <cell r="E5697" t="str">
            <v>T</v>
          </cell>
        </row>
        <row r="5698">
          <cell r="A5698" t="str">
            <v>SINAPI-I 44678</v>
          </cell>
          <cell r="D5698" t="str">
            <v>AREIA DE QUARTZO 70/80</v>
          </cell>
          <cell r="E5698" t="str">
            <v>KG</v>
          </cell>
        </row>
        <row r="5699">
          <cell r="A5699" t="str">
            <v>SINAPI-I 44677</v>
          </cell>
          <cell r="D5699" t="str">
            <v>BASE REGULARIZADORA ACRILICA PARA PISO ESPORTIVO ASFALTICO</v>
          </cell>
          <cell r="E5699" t="str">
            <v>KG</v>
          </cell>
        </row>
        <row r="5700">
          <cell r="A5700" t="str">
            <v>SINAPI-I 44676</v>
          </cell>
          <cell r="D5700" t="str">
            <v>LAMA ASFALTICA PARA PISO ESPORTIVO</v>
          </cell>
          <cell r="E5700" t="str">
            <v>KG</v>
          </cell>
        </row>
        <row r="5701">
          <cell r="A5701" t="str">
            <v>SINAPI-I 44683</v>
          </cell>
          <cell r="D5701" t="str">
            <v>BORRACHA GRANULADA MALHA 10 PARA GRAMA SINTETICA</v>
          </cell>
          <cell r="E5701" t="str">
            <v>KG</v>
          </cell>
        </row>
        <row r="5702">
          <cell r="A5702" t="str">
            <v>SINAPI-I 44682</v>
          </cell>
          <cell r="D5702" t="str">
            <v>TAPE DE COLAGEM DE EMENDAS DE GRAMA SINTETICA DE POLIPROPILENO</v>
          </cell>
          <cell r="E5702" t="str">
            <v>M</v>
          </cell>
        </row>
        <row r="5703">
          <cell r="A5703" t="str">
            <v>SINAPI-I 44681</v>
          </cell>
          <cell r="D5703" t="str">
            <v>COLA BICOMPONENTE PARA PISO ESPORTIVO COM CATALISADOR</v>
          </cell>
          <cell r="E5703" t="str">
            <v>KG</v>
          </cell>
        </row>
        <row r="5704">
          <cell r="A5704" t="str">
            <v>SINAPI-I 44680</v>
          </cell>
          <cell r="D5704" t="str">
            <v>GRAMA SINTETICA BRANCA, FIO EM POLIETILENO, TIPO FIBRILADA COM 50 MM DE ALTURA</v>
          </cell>
          <cell r="E5704" t="str">
            <v>M2</v>
          </cell>
        </row>
        <row r="5705">
          <cell r="A5705" t="str">
            <v>SINAPI-I 44679</v>
          </cell>
          <cell r="D5705" t="str">
            <v>GRAMA SINTETICA VERDE, FIO EM POLIETILENO, TIPO FIBRILADA COM 50 MM DE ALTURA</v>
          </cell>
          <cell r="E5705" t="str">
            <v>M2</v>
          </cell>
        </row>
        <row r="5706">
          <cell r="A5706" t="str">
            <v>SINAPI-I 44789</v>
          </cell>
          <cell r="D5706" t="str">
            <v>PLACA / CALCO / PAD DE BORRACHA NEOPRENE PARA ISOLAMENTO VIBRACOES E AMORTECIMENTO, *70* SHA, ESPESSURA DE 10 MM, 5,0 X 5,0 CM</v>
          </cell>
          <cell r="E5706" t="str">
            <v>UN</v>
          </cell>
        </row>
        <row r="5707">
          <cell r="A5707" t="str">
            <v>SINAPI-I 44675</v>
          </cell>
          <cell r="D5707" t="str">
            <v>LIXA EM DISCO DE FERRO 220</v>
          </cell>
          <cell r="E5707" t="str">
            <v>UN</v>
          </cell>
        </row>
        <row r="5708">
          <cell r="A5708" t="str">
            <v>SINAPI-I 44674</v>
          </cell>
          <cell r="D5708" t="str">
            <v>LIXA EM DISCO DE FERRO 80</v>
          </cell>
          <cell r="E5708" t="str">
            <v>UN</v>
          </cell>
        </row>
        <row r="5709">
          <cell r="A5709" t="str">
            <v>SINAPI-I 44672</v>
          </cell>
          <cell r="D5709" t="str">
            <v>TINTA BICOMPONENTE A BASE DE POLIURETANO FOSCA</v>
          </cell>
          <cell r="E5709" t="str">
            <v>KG</v>
          </cell>
        </row>
        <row r="5710">
          <cell r="A5710" t="str">
            <v>SINAPI-I 44671</v>
          </cell>
          <cell r="D5710" t="str">
            <v>RESINA AUTONIVELANTE A BASE DE POLIURETANO BICOMPONENTE FLEXIVEL</v>
          </cell>
          <cell r="E5710" t="str">
            <v>KG</v>
          </cell>
        </row>
        <row r="5711">
          <cell r="A5711" t="str">
            <v>SINAPI-I 44670</v>
          </cell>
          <cell r="D5711" t="str">
            <v>PISO DE POLIPROPILENO OUTDOOR PARA QUADRAS POLIESPORTIVAS, DIMENSOES 250 MM X 250 MM X 12 MM</v>
          </cell>
          <cell r="E5711" t="str">
            <v>M2</v>
          </cell>
        </row>
        <row r="5712">
          <cell r="A5712" t="str">
            <v>SINAPI-I 44669</v>
          </cell>
          <cell r="D5712" t="str">
            <v>PISO DE POLIPROPILENO INDOOR PARA QUADRAS POLIESPORTIVAS, DIMENSOES 250 MM X 250 MM X 12 MM</v>
          </cell>
          <cell r="E5712" t="str">
            <v>M2</v>
          </cell>
        </row>
        <row r="5713">
          <cell r="A5713" t="str">
            <v>SINAPI-I 44668</v>
          </cell>
          <cell r="D5713" t="str">
            <v>MANTA DE POLIETILENO EXPANDIDO (PEBD), E = 3 MM</v>
          </cell>
          <cell r="E5713" t="str">
            <v>M2</v>
          </cell>
        </row>
        <row r="5714">
          <cell r="A5714" t="str">
            <v>SINAPI-I 44685</v>
          </cell>
          <cell r="D5714" t="str">
            <v>REDE DE PROTECAO DE POLIETILENO, FIO 2 MM, MALHA 12 CM X 12 CM</v>
          </cell>
          <cell r="E5714" t="str">
            <v>M2</v>
          </cell>
        </row>
        <row r="5715">
          <cell r="A5715" t="str">
            <v>SINAPI-I 44667</v>
          </cell>
          <cell r="D5715" t="str">
            <v>CORDA DE POLIETILENO FIO 4 MM</v>
          </cell>
          <cell r="E5715" t="str">
            <v>M</v>
          </cell>
        </row>
        <row r="5716">
          <cell r="A5716" t="str">
            <v>SINAPI-I 44684</v>
          </cell>
          <cell r="D5716" t="str">
            <v>REDE DE PROTECAO DE POLIETILENO, FIO 4 MM, MALHA 12 CM X 12 CM</v>
          </cell>
          <cell r="E5716" t="str">
            <v>M2</v>
          </cell>
        </row>
        <row r="5717">
          <cell r="A5717" t="str">
            <v>SINAPI-I 45535</v>
          </cell>
          <cell r="D5717" t="str">
            <v>BORNE CONECTOR EM BARRA DE POLIETILENO PARA CABOS ATE 25 MM2 COM 12 FUROS</v>
          </cell>
          <cell r="E5717" t="str">
            <v>UN</v>
          </cell>
        </row>
        <row r="5718">
          <cell r="A5718" t="str">
            <v>SINAPI-I 45539</v>
          </cell>
          <cell r="D5718" t="str">
            <v>BOTAO DE EMERGENCIA TIPO COGUMELO, COR VERMELHA</v>
          </cell>
          <cell r="E5718" t="str">
            <v>UN</v>
          </cell>
        </row>
        <row r="5719">
          <cell r="A5719" t="str">
            <v>SINAPI-I 45541</v>
          </cell>
          <cell r="D5719" t="str">
            <v>BOTAO DUPLO LIGA/DESLIGA PULSADOR, CORES VERDE E VERMELHO</v>
          </cell>
          <cell r="E5719" t="str">
            <v>UN</v>
          </cell>
        </row>
        <row r="5720">
          <cell r="A5720" t="str">
            <v>SINAPI-I 45546</v>
          </cell>
          <cell r="D5720" t="str">
            <v>CANALETA RECORTE ABERTO EM PVC PARA INSTALACAO DE CABOS, 30 X 50 MM</v>
          </cell>
          <cell r="E5720" t="str">
            <v>M</v>
          </cell>
        </row>
        <row r="5721">
          <cell r="A5721" t="str">
            <v>SINAPI-I 45528</v>
          </cell>
          <cell r="D5721" t="str">
            <v>CHAVE COMUTADORA COM 3 POSICOES, TRIPOLAR, 10 A</v>
          </cell>
          <cell r="E5721" t="str">
            <v>UN</v>
          </cell>
        </row>
        <row r="5722">
          <cell r="A5722" t="str">
            <v>SINAPI-I 45529</v>
          </cell>
          <cell r="D5722" t="str">
            <v>CHAVE COMUTADORA COM 3 POSICOES, TRIPOLAR, 20 A</v>
          </cell>
          <cell r="E5722" t="str">
            <v>UN</v>
          </cell>
        </row>
        <row r="5723">
          <cell r="A5723" t="str">
            <v>SINAPI-I 45530</v>
          </cell>
          <cell r="D5723" t="str">
            <v>CHAVE COMUTADORA COM 3 POSICOES, TRIPOLAR, 32A</v>
          </cell>
          <cell r="E5723" t="str">
            <v>UN</v>
          </cell>
        </row>
        <row r="5724">
          <cell r="A5724" t="str">
            <v>SINAPI-I 45531</v>
          </cell>
          <cell r="D5724" t="str">
            <v>CHAVE COMUTADORA COM 3 POSICOES, TRIPOLAR,40 A</v>
          </cell>
          <cell r="E5724" t="str">
            <v>UN</v>
          </cell>
        </row>
        <row r="5725">
          <cell r="A5725" t="str">
            <v>SINAPI-I 45532</v>
          </cell>
          <cell r="D5725" t="str">
            <v>CHAVE COMUTADORA COM 3 POSICOES, TRIPOLAR, 63 A</v>
          </cell>
          <cell r="E5725" t="str">
            <v>UN</v>
          </cell>
        </row>
        <row r="5726">
          <cell r="A5726" t="str">
            <v>SINAPI-I 45533</v>
          </cell>
          <cell r="D5726" t="str">
            <v>CHAVE COMUTADORA COM 3 POSICOES, TRIPOLAR, 80 A</v>
          </cell>
          <cell r="E5726" t="str">
            <v>UN</v>
          </cell>
        </row>
        <row r="5727">
          <cell r="A5727" t="str">
            <v>SINAPI-I 45542</v>
          </cell>
          <cell r="D5727" t="str">
            <v>QUADRO ELETRICO PARA 1 BOMBA CENTRIFUGA TRIFASICA 1,5 CV, *22,5* CM DE ALTURA X *34,4* CM DE LARGURA X *42,5* CM DE PROFUNDIDADE, COMPLETO</v>
          </cell>
          <cell r="E5727" t="str">
            <v>UN</v>
          </cell>
        </row>
        <row r="5728">
          <cell r="A5728" t="str">
            <v>SINAPI-I 45544</v>
          </cell>
          <cell r="D5728" t="str">
            <v>QUADRO ELETRICO PARA 1 BOMBA CENTRIFUGA TRIFASICA 10 CV, *50,0* CM DE ALTURA X *40,0* CM DE LARGURA X *20,0* CM DE PROFUNDIDADE, COMPLETO</v>
          </cell>
          <cell r="E5728" t="str">
            <v>UN</v>
          </cell>
        </row>
        <row r="5729">
          <cell r="A5729" t="str">
            <v>SINAPI-I 45543</v>
          </cell>
          <cell r="D5729" t="str">
            <v>QUADRO ELETRICO PARA 1 BOMBA CENTRIFUGA TRIFASICA 3 CV, *30,0* CM DE ALTURA X *30,0* CM DE LARGURA X *15,0* CM DE PROFUNDIDADE, COMPLETO</v>
          </cell>
          <cell r="E5729" t="str">
            <v>UN</v>
          </cell>
        </row>
        <row r="5730">
          <cell r="A5730" t="str">
            <v>SINAPI-I 44381</v>
          </cell>
          <cell r="D5730" t="str">
            <v>QUADRO ELETRICO PARA 2 BOMBAS CENTRIFUGAS TRIFASICAS 1,5 CV, *22,5* CM DE ALTURA X *34,4* CM DE LARGURA X *42,5* CM DE PROFUNDIDADE, COMPLETO</v>
          </cell>
          <cell r="E5730" t="str">
            <v>UN</v>
          </cell>
        </row>
        <row r="5731">
          <cell r="A5731" t="str">
            <v>SINAPI-I 45545</v>
          </cell>
          <cell r="D5731" t="str">
            <v>QUADRO ELETRICO PARA 2 BOMBAS CENTRIFUGAS TRIFASICAS 10 CV, *60,0* CM DE ALTURA X *50,0* CM DE LARGURA X *25,0* CM DE PROFUNDIDADE, COMPLETO</v>
          </cell>
          <cell r="E5731" t="str">
            <v>UN</v>
          </cell>
        </row>
        <row r="5732">
          <cell r="A5732" t="str">
            <v>SINAPI-I 44382</v>
          </cell>
          <cell r="D5732" t="str">
            <v>QUADRO ELETRICO PARA 2 BOMBAS CENTRIFUGAS TRIFASICAS 3 CV, *17* CM DE ALTURA X *27,8* CM DE LARGURA X *35,2* CM DE PROFUNDIDADE, COMPLETO</v>
          </cell>
          <cell r="E5732" t="str">
            <v>UN</v>
          </cell>
        </row>
        <row r="5733">
          <cell r="A5733" t="str">
            <v>SINAPI-I 45548</v>
          </cell>
          <cell r="D5733" t="str">
            <v>RELE TEMPORIZADOR ELETRONICO ESTRELA-TRIANGULO</v>
          </cell>
          <cell r="E5733" t="str">
            <v>UN</v>
          </cell>
        </row>
        <row r="5734">
          <cell r="A5734" t="str">
            <v>SINAPI-I 45538</v>
          </cell>
          <cell r="D5734" t="str">
            <v>RELE DE PROTECAO FALTA E INVERSAO DE FASE, TRIFASICO, PARA ATUAR NO COMANDO DO CONTATOR</v>
          </cell>
          <cell r="E5734" t="str">
            <v>UN</v>
          </cell>
        </row>
        <row r="5735">
          <cell r="A5735" t="str">
            <v>SINAPI-I 45547</v>
          </cell>
          <cell r="D5735" t="str">
            <v>RELE PARA REVEZAMENTO DE MOTORES, DUAS SAIDAS</v>
          </cell>
          <cell r="E5735" t="str">
            <v>UN</v>
          </cell>
        </row>
        <row r="5736">
          <cell r="A5736" t="str">
            <v>SINAPI-I 45536</v>
          </cell>
          <cell r="D5736" t="str">
            <v>RELE DE SOBRECARGA TERMICO TRIPOLAR BIMETALICO COM FAIXA DE CORRENTE DE *7 ATE 10* A</v>
          </cell>
          <cell r="E5736" t="str">
            <v>UN</v>
          </cell>
        </row>
        <row r="5737">
          <cell r="A5737" t="str">
            <v>SINAPI-I 45537</v>
          </cell>
          <cell r="D5737" t="str">
            <v>RELE DE SOBRECARGA TERMICO TRIPOLAR BIMETALICO COM FAIXA DE CORRENTE DE *4 ATE 6,3* A</v>
          </cell>
          <cell r="E5737" t="str">
            <v>UN</v>
          </cell>
        </row>
        <row r="5738">
          <cell r="A5738" t="str">
            <v>SINAPI-I 45540</v>
          </cell>
          <cell r="D5738" t="str">
            <v>SINALEIRO LED, DIAMETRO DE 22 MM, PARA USO EM PAINEIS ELETRICOS E SISTEMAS DE AUTOMACAO</v>
          </cell>
          <cell r="E5738" t="str">
            <v>UN</v>
          </cell>
        </row>
        <row r="5739">
          <cell r="A5739" t="str">
            <v>SINAPI-I 45534</v>
          </cell>
          <cell r="D5739" t="str">
            <v>TRILHO DIN PERFURADO EM ACO GALVANIZADO TS 35 X 7,5 MM</v>
          </cell>
          <cell r="E5739" t="str">
            <v>M</v>
          </cell>
        </row>
        <row r="5740">
          <cell r="A5740" t="str">
            <v>SINAPI-I 43813</v>
          </cell>
          <cell r="D5740" t="str">
            <v>TELA DE ACO SOLDADA NERVURADA, CA-60, Q-246, (3,91 KG/M2), DIAMETRO DO FIO = 5,6 MM, LARGURA = 2,45 X 6,00 M DE COMPRIMENTO, ESPACAMENTO DA MALHA = 10 X 10 CM</v>
          </cell>
          <cell r="E5740" t="str">
            <v>M2</v>
          </cell>
        </row>
        <row r="5741">
          <cell r="A5741" t="str">
            <v>SINAPI-I 43814</v>
          </cell>
          <cell r="D5741" t="str">
            <v>TELA DE ACO SOLDADA NERVURADA, CA-60, Q-396, (6,28 KG/M2), DIAMETRO DO FIO = 10 MM, LARGURA = 2,45 X 6,00 M DE COMPRIMENTO, ESPACAMENTO DA MALHA = 10 X 10 CM</v>
          </cell>
          <cell r="E5741" t="str">
            <v>M2</v>
          </cell>
        </row>
        <row r="5742">
          <cell r="A5742" t="str">
            <v>SINAPI-I 43928</v>
          </cell>
          <cell r="D5742" t="str">
            <v>SISTEMA DE FORMAS MANUSEAVEIS DE ACO REVESTIDO COM CHAPA DE COMPENSADO PLASTIFICADO, EM MODULOS DE 1200 MM</v>
          </cell>
          <cell r="E5742" t="str">
            <v>M2xMES</v>
          </cell>
        </row>
        <row r="5743">
          <cell r="A5743" t="str">
            <v>SINAPI-I 44687</v>
          </cell>
          <cell r="D5743" t="str">
            <v>TUBO DE ESPUMA ELASTOMERICA FLEXIVEL, PRETA, PARA ISOLAMENTO TERMICO, DN 7/8" (22 MM), E = 9 MM, COEFICIENTE DE CONDUTIVIDADE TERMICA 0,034 W/MK</v>
          </cell>
          <cell r="E5743" t="str">
            <v>M</v>
          </cell>
        </row>
        <row r="5744">
          <cell r="A5744" t="str">
            <v>SINAPI-I 44365</v>
          </cell>
          <cell r="D5744" t="str">
            <v>PRE-MISTURADO A FRIO (PMF) PARA PAVIMENTACAO ASFALTICA, PADRAO DNIT, FAIXA C, COM RM-1C - AQUISICAO POSTO USINA</v>
          </cell>
          <cell r="E5744" t="str">
            <v>T</v>
          </cell>
        </row>
        <row r="5745">
          <cell r="A5745" t="str">
            <v>SINAPI-I 44484</v>
          </cell>
          <cell r="D5745" t="str">
            <v>ELETRODUTO/DUTO PEAD FLEXIVEL PAREDE SIMPLES, CORRUGACAO HELICOIDAL, COR PRETA, SEM ROSCA, DE 5", PARA CABEAMENTO SUBTERRANEO (NBR 15715)</v>
          </cell>
          <cell r="E5745" t="str">
            <v>M</v>
          </cell>
        </row>
        <row r="5746">
          <cell r="A5746" t="str">
            <v>SINAPI-I 44485</v>
          </cell>
          <cell r="D5746" t="str">
            <v>ELETRODUTO/DUTO PEAD FLEXIVEL PAREDE SIMPLES, CORRUGACAO HELICOIDAL, COR PRETA, SEM ROSCA, DE 6", PARA CABEAMENTO SUBTERRANEO (NBR 15715)</v>
          </cell>
          <cell r="E5746" t="str">
            <v>M</v>
          </cell>
        </row>
        <row r="5747">
          <cell r="A5747" t="str">
            <v>SINAPI-I 44486</v>
          </cell>
          <cell r="D5747" t="str">
            <v>ELETRODUTO/DUTO PEAD FLEXIVEL PAREDE SIMPLES, CORRUGACAO HELICOIDAL, COR PRETA, SEM ROSCA, DE 7", PARA CABEAMENTO SUBTERRANEO (NBR 15715)</v>
          </cell>
          <cell r="E5747" t="str">
            <v>M</v>
          </cell>
        </row>
        <row r="5748">
          <cell r="A5748" t="str">
            <v>SINAPI-I 44487</v>
          </cell>
          <cell r="D5748" t="str">
            <v>ELETRODUTO/DUTO PEAD FLEXIVEL PAREDE SIMPLES, CORRUGACAO HELICOIDAL, COR PRETA, SEM ROSCA, DE 8", PARA CABEAMENTO SUBTERRANEO (NBR 15715)</v>
          </cell>
          <cell r="E5748" t="str">
            <v>M</v>
          </cell>
        </row>
        <row r="5749">
          <cell r="A5749" t="str">
            <v>SINAPI-I 44488</v>
          </cell>
          <cell r="D5749" t="str">
            <v>FITA DE SINALIZACAO SUBTERRANEA PARA REDE ELETRICA, EM POLIETILENO, L = *75* MM, COR LARANJA E TEXTO ALERTA EM PRETO (REDE ELETRICA ABAIXO)</v>
          </cell>
          <cell r="E5749" t="str">
            <v>M</v>
          </cell>
        </row>
        <row r="5750">
          <cell r="A5750" t="str">
            <v>SINAPI-I 45328</v>
          </cell>
          <cell r="D5750" t="str">
            <v>CAIXA DE PASSAGEM PARA TELEFONE 20X20X10CM (SOBREPOR)</v>
          </cell>
          <cell r="E5750" t="str">
            <v>UN</v>
          </cell>
        </row>
        <row r="5751">
          <cell r="A5751" t="str">
            <v>SINAPI-I 45323</v>
          </cell>
          <cell r="D5751" t="str">
            <v>CAIXA DE PISO DUPLA PARA 2 TOMADAS RJ45 E 2 TOMADAS ELETRICAS PARA PISO ELEVADO E MOBILIARIO</v>
          </cell>
          <cell r="E5751" t="str">
            <v>UN</v>
          </cell>
        </row>
        <row r="5752">
          <cell r="A5752" t="str">
            <v>SINAPI-I 45329</v>
          </cell>
          <cell r="D5752" t="str">
            <v>INTERFONE COLETIVO DE 16 PONTOS, BIVOLT, SEM FUNCAO DE ABERTURA DA FECHADURA POR CARTOES RFID/TAGS (MONOFONES NAO INCLUSOS)</v>
          </cell>
          <cell r="E5752" t="str">
            <v>UN</v>
          </cell>
        </row>
        <row r="5753">
          <cell r="A5753" t="str">
            <v>SINAPI-I 45322</v>
          </cell>
          <cell r="D5753" t="str">
            <v>CHAVEIRO TAG DE ACESSO POR PROXIMIDADE COM TECNOLOGIA RFID</v>
          </cell>
          <cell r="E5753" t="str">
            <v>UN</v>
          </cell>
        </row>
        <row r="5754">
          <cell r="A5754" t="str">
            <v>SINAPI-I 45321</v>
          </cell>
          <cell r="D5754" t="str">
            <v>MONOFONE UNIVERSAL BRANCO PARA INTERFONE</v>
          </cell>
          <cell r="E5754" t="str">
            <v>UN</v>
          </cell>
        </row>
        <row r="5755">
          <cell r="A5755" t="str">
            <v>SINAPI-I 45330</v>
          </cell>
          <cell r="D5755" t="str">
            <v>PORTEIRO ELETRONICO/INTERFONE DE SOBREPOR, COM MONOFONE, BIVOLT</v>
          </cell>
          <cell r="E5755" t="str">
            <v>UN</v>
          </cell>
        </row>
        <row r="5756">
          <cell r="A5756" t="str">
            <v>SINAPI-I 45327</v>
          </cell>
          <cell r="D5756" t="str">
            <v>RACK DE PAREDE FECHADO DE 12 U EM CHAPA DE ACO, 19", PROFUNDIDADE DE 570 MM</v>
          </cell>
          <cell r="E5756" t="str">
            <v>UN</v>
          </cell>
        </row>
        <row r="5757">
          <cell r="A5757" t="str">
            <v>SINAPI-I 45324</v>
          </cell>
          <cell r="D5757" t="str">
            <v>RACK DE PISO FECHADO DE 20 U EM CHAPA DE ACO, 19", PROFUNDIDADE DE *670* MM</v>
          </cell>
          <cell r="E5757" t="str">
            <v>UN</v>
          </cell>
        </row>
        <row r="5758">
          <cell r="A5758" t="str">
            <v>SINAPI-I 45326</v>
          </cell>
          <cell r="D5758" t="str">
            <v>RACK DE PISO FECHADO DE 24 U EM CHAPA DE ACO, 19", PROFUNDIDADE DE 570 MM</v>
          </cell>
          <cell r="E5758" t="str">
            <v>UN</v>
          </cell>
        </row>
        <row r="5759">
          <cell r="A5759" t="str">
            <v>SINAPI-I 45325</v>
          </cell>
          <cell r="D5759" t="str">
            <v>RACK DE PISO FECHADO DE 36 U EM CHAPA DE ACO, 19", PROFUNDIDADE DE 570 MM</v>
          </cell>
          <cell r="E5759" t="str">
            <v>UN</v>
          </cell>
        </row>
        <row r="5760">
          <cell r="A5760" t="str">
            <v>SINAPI-I 45332</v>
          </cell>
          <cell r="D5760" t="str">
            <v>PLACA 4" X 2" PARA 1 MODULO HORIZONTAL BRANCO COM SUPORTE</v>
          </cell>
          <cell r="E5760" t="str">
            <v>UN</v>
          </cell>
        </row>
        <row r="5761">
          <cell r="A5761" t="str">
            <v>SINAPI-I 45331</v>
          </cell>
          <cell r="D5761" t="str">
            <v>TOMADA RJ45, 8 FIOS, CAT 6E (APENAS MODULO)</v>
          </cell>
          <cell r="E5761" t="str">
            <v>UN</v>
          </cell>
        </row>
        <row r="5762">
          <cell r="A5762" t="str">
            <v>SINAPI-I 45133</v>
          </cell>
          <cell r="D5762" t="str">
            <v>TUBO DE POLIETILENO DE ALTA DENSIDADE, PEAD, PE-80, DE = 1200 MM X 37,2 MM PAREDE (SDR 32,25 - PN 04) PARA REDE DE AGUA OU ESGOTO</v>
          </cell>
          <cell r="E5762" t="str">
            <v>M</v>
          </cell>
        </row>
        <row r="5763">
          <cell r="A5763" t="str">
            <v>SINAPI-I 45132</v>
          </cell>
          <cell r="D5763" t="str">
            <v>TUBO DE POLIETILENO DE ALTA DENSIDADE, PEAD, PE-80, DE = 1400 MM X 42,9 MM PAREDE, (SDR 32,25 - PN 04) PARA REDE DE AGUA OU ESGOTO</v>
          </cell>
          <cell r="E5763" t="str">
            <v>M</v>
          </cell>
        </row>
        <row r="5764">
          <cell r="A5764" t="str">
            <v>SINAPI-I 45131</v>
          </cell>
          <cell r="D5764" t="str">
            <v>TUBO DE POLIETILENO DE ALTA DENSIDADE, PEAD, PE-80, DE = 1600 MM X 49,0 MM PAREDE, (SDR 32,25 - PN 04) PARA REDE DE AGUA OU ESGOTO</v>
          </cell>
          <cell r="E5764" t="str">
            <v>M</v>
          </cell>
        </row>
        <row r="5765">
          <cell r="A5765" t="str">
            <v>SINAPI-I 45580</v>
          </cell>
          <cell r="D5765" t="str">
            <v>RESERVATORIO DE CONCRETO PRE-FABRICADO, CILINDRICO, CAPACIDADE DE *30* M3, ALTURA TOTAL DE *10,5* M, DIAMETRO DE 2,5 M, CONSTITUIDO POR ANEIS PRE-MOLDADOS DE ALTURA *1,0* M, INCLUSIVE ACESSORIOS, SEM INSTALACAO, SEM FRETE</v>
          </cell>
          <cell r="E5765" t="str">
            <v>UN</v>
          </cell>
        </row>
        <row r="5766">
          <cell r="A5766" t="str">
            <v>SINAPI-I 45581</v>
          </cell>
          <cell r="D5766" t="str">
            <v>RESERVATORIO DE CONCRETO PRE-FABRICADO, CILINDRICO, CAPACIDADE DE *38* M3, ALTURA TOTAL DE *15,0* M, DIAMETRO DE 2,5 M, CONSTITUIDO POR ANEIS PRE-MOLDADOS DE ALTURA *1,0* M, INCLUSIVE ACESSORIOS, SEM INSTALACAO, SEM FRETE</v>
          </cell>
          <cell r="E5766" t="str">
            <v>UN</v>
          </cell>
        </row>
        <row r="5767">
          <cell r="A5767" t="str">
            <v>SINAPI-I 45582</v>
          </cell>
          <cell r="D5767" t="str">
            <v>RESERVATORIO DE CONCRETO PRE-FABRICADO, CILINDRICO, CAPACIDADE DE *56* M3, ALTURA TOTAL DE *20,0* M, DIAMETRO DE 2,5 M, CONSTITUIDO POR ANEIS PRE-MOLDADOS DE ALTURA *1,0* M, INCLUSIVE ACESSORIOS, SEM INSTALACAO, SEM FRETE</v>
          </cell>
          <cell r="E5767" t="str">
            <v>UN</v>
          </cell>
        </row>
        <row r="5768">
          <cell r="A5768" t="str">
            <v>SINAPI-I 45583</v>
          </cell>
          <cell r="D5768" t="str">
            <v>RESERVATORIO DE CONCRETO PRE-FABRICADO, CILINDRICO, CAPACIDADE DE *66* M3, ALTURA TOTAL DE *25,5* M, DIAMETRO DE 2,5 M, CONSTITUIDO POR ANEIS PRE-MOLDADOS DE ALTURA *1,0* M, INCLUSIVE ACESSORIOS, SEM INSTALACAO, SEM FRETE</v>
          </cell>
          <cell r="E5768" t="str">
            <v>UN</v>
          </cell>
        </row>
        <row r="5769">
          <cell r="A5769" t="str">
            <v>SINAPI-I 45584</v>
          </cell>
          <cell r="D5769" t="str">
            <v>RESERVATORIO DE CONCRETO PRE-FABRICADO, CILINDRICO, CAPACIDADE DE *86* M3, ALTURA TOTAL DE *30,5* M, DIAMETRO DE 2,5 M, CONSTITUIDO POR ANEIS PRE-MOLDADOS DE ALTURA *1,0* M, INCLUSIVE ACESSORIOS, SEM INSTALACAO, SEM FRETE</v>
          </cell>
          <cell r="E5769" t="str">
            <v>UN</v>
          </cell>
        </row>
        <row r="5770">
          <cell r="A5770" t="str">
            <v>SINAPI-I 45585</v>
          </cell>
          <cell r="D5770" t="str">
            <v>RESERVATORIO DE CONCRETO PRE-FABRICADO, CILINDRICO, CAPACIDADE DE *45* M3, ALTURA TOTAL DE *10,5* M, DIAMETRO DE 3,0 M, CONSTITUIDO POR ANEIS PRE-MOLDADOS DE ALTURA *1,0* M, INCLUSIVE ACESSORIOS, SEM INSTALACAO, SEM FRETE</v>
          </cell>
          <cell r="E5770" t="str">
            <v>UN</v>
          </cell>
        </row>
        <row r="5771">
          <cell r="A5771" t="str">
            <v>SINAPI-I 45586</v>
          </cell>
          <cell r="D5771" t="str">
            <v>RESERVATORIO DE CONCRETO PRE-FABRICADO, CILINDRICO, CAPACIDADE DE *56* M3, ALTURA TOTAL DE *15,0* M, DIAMETRO DE 3,0 M, CONSTITUIDO POR ANEIS PRE-MOLDADOS DE ALTURA *1,0* M, INCLUSIVE ACESSORIOS, SEM INSTALACAO, SEM FRETE</v>
          </cell>
          <cell r="E5771" t="str">
            <v>UN</v>
          </cell>
        </row>
        <row r="5772">
          <cell r="A5772" t="str">
            <v>SINAPI-I 45587</v>
          </cell>
          <cell r="D5772" t="str">
            <v>RESERVATORIO DE CONCRETO PRE-FABRICADO, CILINDRICO, CAPACIDADE DE *85* M3, ALTURA TOTAL DE *20,0* M, DIAMETRO DE 3,0 M, CONSTITUIDO POR ANEIS PRE-MOLDADOS DE ALTURA *1,0* M, INCLUSIVE ACESSORIOS, SEM INSTALACAO, SEM FRETE</v>
          </cell>
          <cell r="E5772" t="str">
            <v>UN</v>
          </cell>
        </row>
        <row r="5773">
          <cell r="A5773" t="str">
            <v>SINAPI-I 45588</v>
          </cell>
          <cell r="D5773" t="str">
            <v>RESERVATORIO DE CONCRETO PRE-FABRICADO, CILINDRICO, CAPACIDADE DE *102* M3, ALTURA TOTAL DE *25,5* M, DIAMETRO DE 3,0 M, CONSTITUIDO POR ANEIS PRE-MOLDADOS DE ALTURA *1,0* M, INCLUSIVE ACESSORIOS, SEM INSTALACAO, SEM FRETE</v>
          </cell>
          <cell r="E5773" t="str">
            <v>UN</v>
          </cell>
        </row>
        <row r="5774">
          <cell r="A5774" t="str">
            <v>SINAPI-I 45589</v>
          </cell>
          <cell r="D5774" t="str">
            <v>RESERVATORIO DE CONCRETO PRE-FABRICADO, CILINDRICO, CAPACIDADE DE *130* M3, ALTURA TOTAL DE *30,5* M, DIAMETRO DE 3,0 M, CONSTITUIDO POR ANEIS PRE-MOLDADOS DE ALTURA *1,0* M, INCLUSIVE ACESSORIOS, SEM INSTALACAO, SEM FRETE</v>
          </cell>
          <cell r="E5774" t="str">
            <v>UN</v>
          </cell>
        </row>
        <row r="5775">
          <cell r="A5775" t="str">
            <v>SINAPI-I 45600</v>
          </cell>
          <cell r="D5775" t="str">
            <v>RESERVATORIO METALICO TIPO TACA COM COLUNA SECA, CAPACIDADE DE 10.000 LITROS, EM ACO CARBONO, ALTURA TOTAL DE *8,0* M, DIAMETRO DA TACA DE *1,91* M, INCLUSIVE ACESSORIOS, SEM INSTALACAO, SEM FRETE</v>
          </cell>
          <cell r="E5775" t="str">
            <v>UN</v>
          </cell>
        </row>
        <row r="5776">
          <cell r="A5776" t="str">
            <v>SINAPI-I 45607</v>
          </cell>
          <cell r="D5776" t="str">
            <v>RESERVATORIO METALICO TIPO TACA COM COLUNA SECA, CAPACIDADE DE 100.000 LITROS, EM ACO CARBONO, ALTURA TOTAL DE *17,0* M, DIAMETRO DA TACA DE *3,82* M, INCLUSIVE ACESSORIOS, SEM INSTALACAO, SEM FRETE</v>
          </cell>
          <cell r="E5776" t="str">
            <v>UN</v>
          </cell>
        </row>
        <row r="5777">
          <cell r="A5777" t="str">
            <v>SINAPI-I 45601</v>
          </cell>
          <cell r="D5777" t="str">
            <v>RESERVATORIO METALICO TIPO TACA COM COLUNA SECA, CAPACIDADE DE 15.000 LITROS, EM ACO CARBONO, ALTURA TOTAL DE *9,0* M, DIAMETRO DA TACA DE *2,22* M, INCLUSIVE ACESSORIOS, SEM INSTALACAO, SEM FRETE</v>
          </cell>
          <cell r="E5777" t="str">
            <v>UN</v>
          </cell>
        </row>
        <row r="5778">
          <cell r="A5778" t="str">
            <v>SINAPI-I 45602</v>
          </cell>
          <cell r="D5778" t="str">
            <v>RESERVATORIO METALICO TIPO TACA COM COLUNA SECA, CAPACIDADE DE 20.000 LITROS, EM ACO CARBONO, ALTURA TOTAL DE *9,0* M, DIAMETRO DA TACA DE *2,54* M, INCLUSIVE ACESSORIOS, SEM INSTALACAO, SEM FRETE</v>
          </cell>
          <cell r="E5778" t="str">
            <v>UN</v>
          </cell>
        </row>
        <row r="5779">
          <cell r="A5779" t="str">
            <v>SINAPI-I 45603</v>
          </cell>
          <cell r="D5779" t="str">
            <v>RESERVATORIO METALICO TIPO TACA COM COLUNA SECA, CAPACIDADE DE 30.000 LITROS, EM ACO CARBONO, ALTURA TOTAL DE *9,8* M, DIAMETRO DA TACA DE *2,86* M, INCLUSIVE ACESSORIOS, SEM INSTALACAO, SEM FRETE</v>
          </cell>
          <cell r="E5779" t="str">
            <v>UN</v>
          </cell>
        </row>
        <row r="5780">
          <cell r="A5780" t="str">
            <v>SINAPI-I 45604</v>
          </cell>
          <cell r="D5780" t="str">
            <v>RESERVATORIO METALICO TIPO TACA COM COLUNA SECA, CAPACIDADE DE 40.000 LITROS, EM ACO CARBONO, ALTURA TOTAL DE *10,1* M, DIAMETRO DA TACA DE *3,2* M, INCLUSIVE ACESSORIOS, SEM INSTALACAO, SEM FRETE</v>
          </cell>
          <cell r="E5780" t="str">
            <v>UN</v>
          </cell>
        </row>
        <row r="5781">
          <cell r="A5781" t="str">
            <v>SINAPI-I 45599</v>
          </cell>
          <cell r="D5781" t="str">
            <v>RESERVATORIO METALICO TIPO TACA COM COLUNA SECA, CAPACIDADE DE 5.000 LITROS, EM ACO CARBONO, ALTURA TOTAL DE *6,3* M, DIAMETRO DA TACA DE *1,6* M, INCLUSIVE ACESSORIOS, SEM INSTALACAO, SEM FRETE</v>
          </cell>
          <cell r="E5781" t="str">
            <v>UN</v>
          </cell>
        </row>
        <row r="5782">
          <cell r="A5782" t="str">
            <v>SINAPI-I 45605</v>
          </cell>
          <cell r="D5782" t="str">
            <v>RESERVATORIO METALICO TIPO TACA COM COLUNA SECA, CAPACIDADE DE 50.000 LITROS, EM ACO CARBONO, ALTURA TOTAL DE *11,3* M, DIAMETRO DA TACA DE *3,2* M, INCLUSIVE ACESSORIOS, SEM INSTALACAO, SEM FRETE</v>
          </cell>
          <cell r="E5782" t="str">
            <v>UN</v>
          </cell>
        </row>
        <row r="5783">
          <cell r="A5783" t="str">
            <v>SINAPI-I 45606</v>
          </cell>
          <cell r="D5783" t="str">
            <v>RESERVATORIO METALICO TIPO TACA COM COLUNA SECA, CAPACIDADE DE 75.000 LITROS, EM ACO CARBONO, ALTURA TOTAL DE *12,6* M, DIAMETRO DA TACA DE *3,6* M, INCLUSIVE ACESSORIOS, SEM INSTALACAO, SEM FRETE</v>
          </cell>
          <cell r="E5783" t="str">
            <v>UN</v>
          </cell>
        </row>
        <row r="5784">
          <cell r="A5784" t="str">
            <v>SINAPI-I 45609</v>
          </cell>
          <cell r="D5784" t="str">
            <v>RESERVATORIO METALICO TIPO TACA COM COLUNA UMIDA, CAPACIDADE DE 10.000 LITROS, EM ACO CARBONO, ALTURA TOTAL DE *7,1* M, DIAMETRO DA TACA DE *1,91* M, DIAMETRO DA COLUNA DE *1,10* M, INCLUSIVE ACESSORIOS, SEM INSTALACAO, SEM FRETE</v>
          </cell>
          <cell r="E5784" t="str">
            <v>UN</v>
          </cell>
        </row>
        <row r="5785">
          <cell r="A5785" t="str">
            <v>SINAPI-I 45616</v>
          </cell>
          <cell r="D5785" t="str">
            <v>RESERVATORIO METALICO TIPO TACA COM COLUNA UMIDA, CAPACIDADE DE 100.000 LITROS, EM ACO CARBONO, ALTURA TOTAL DE *16,5* M, DIAMETRO DA TACA DE *3,5* M, DIAMETRO DA COLUNA DE *1,91* M, INCLUSIVE ACESSORIOS, SEM INSTALACAO, SEM FRETE</v>
          </cell>
          <cell r="E5785" t="str">
            <v>UN</v>
          </cell>
        </row>
        <row r="5786">
          <cell r="A5786" t="str">
            <v>SINAPI-I 45610</v>
          </cell>
          <cell r="D5786" t="str">
            <v>RESERVATORIO METALICO TIPO TACA COM COLUNA UMIDA, CAPACIDADE DE 15.000 LITROS, EM ACO CARBONO, ALTURA TOTAL DE *8,6* M, DIAMETRO DA TACA DE *1,91* M, DIAMETRO DA COLUNA DE *1,27* M, INCLUSIVE ACESSORIOS, SEM INSTALACAO, SEM FRETE</v>
          </cell>
          <cell r="E5786" t="str">
            <v>UN</v>
          </cell>
        </row>
        <row r="5787">
          <cell r="A5787" t="str">
            <v>SINAPI-I 45611</v>
          </cell>
          <cell r="D5787" t="str">
            <v>RESERVATORIO METALICO TIPO TACA COM COLUNA UMIDA, CAPACIDADE DE 20.000 LITROS, EM ACO CARBONO, ALTURA TOTAL DE *7,9* M, DIAMETRO DA TACA DE *2,2* M, DIAMETRO DA COLUNA DE *1,59* M, INCLUSIVE ACESSORIOS, SEM INSTALACAO, SEM FRETE</v>
          </cell>
          <cell r="E5787" t="str">
            <v>UN</v>
          </cell>
        </row>
        <row r="5788">
          <cell r="A5788" t="str">
            <v>SINAPI-I 45612</v>
          </cell>
          <cell r="D5788" t="str">
            <v>RESERVATORIO METALICO TIPO TACA COM COLUNA UMIDA, CAPACIDADE DE 30.000 LITROS, EM ACO CARBONO, ALTURA TOTAL DE *8,3* M, DIAMETRO DA TACA DE *2,54* M, DIAMETRO DA COLUNA DE *1,91* M, INCLUSIVE ACESSORIOS, SEM INSTALACAO, SEM FRETE</v>
          </cell>
          <cell r="E5788" t="str">
            <v>UN</v>
          </cell>
        </row>
        <row r="5789">
          <cell r="A5789" t="str">
            <v>SINAPI-I 45613</v>
          </cell>
          <cell r="D5789" t="str">
            <v>RESERVATORIO METALICO TIPO TACA COM COLUNA UMIDA, CAPACIDADE DE 40.000 LITROS, EM ACO CARBONO, ALTURA TOTAL DE *9,4* M, DIAMETRO DA TACA DE *3,18* M, DIAMETRO DA COLUNA DE *1,91* M, INCLUSIVE ACESSORIOS, SEM INSTALACAO, SEM FRETE</v>
          </cell>
          <cell r="E5789" t="str">
            <v>UN</v>
          </cell>
        </row>
        <row r="5790">
          <cell r="A5790" t="str">
            <v>SINAPI-I 45608</v>
          </cell>
          <cell r="D5790" t="str">
            <v>RESERVATORIO METALICO TIPO TACA COM COLUNA UMIDA, CAPACIDADE DE 5.000 LITROS, EM ACO CARBONO, ALTURA TOTAL DE *6,3* M, DIAMETRO DA TACA DE *1,47* M, DIAMETRO DA COLUNA DE *0,75* M, INCLUSIVE ACESSORIOS, SEM INSTALACAO, SEM FRETE</v>
          </cell>
          <cell r="E5790" t="str">
            <v>UN</v>
          </cell>
        </row>
        <row r="5791">
          <cell r="A5791" t="str">
            <v>SINAPI-I 45614</v>
          </cell>
          <cell r="D5791" t="str">
            <v>RESERVATORIO METALICO TIPO TACA COM COLUNA UMIDA, CAPACIDADE DE 50.000 LITROS, EM ACO CARBONO, ALTURA TOTAL DE *9,7* M, DIAMETRO DA TACA DE *3,18* M, DIAMETRO DA COLUNA DE *2,22* M, INCLUSIVE ACESSORIOS, SEM INSTALACAO, SEM FRETE</v>
          </cell>
          <cell r="E5791" t="str">
            <v>UN</v>
          </cell>
        </row>
        <row r="5792">
          <cell r="A5792" t="str">
            <v>SINAPI-I 45615</v>
          </cell>
          <cell r="D5792" t="str">
            <v>RESERVATORIO METALICO TIPO TACA COM COLUNA UMIDA, CAPACIDADE DE 75.000 LITROS, EM ACO CARBONO, ALTURA TOTAL DE *11,1* M, DIAMETRO DA TACA DE *3,5* M, DIAMETRO DA COLUNA DE *1,91* M, INCLUSIVE ACESSORIOS, SEM INSTALACAO, SEM FRETE</v>
          </cell>
          <cell r="E5792" t="str">
            <v>UN</v>
          </cell>
        </row>
        <row r="5793">
          <cell r="A5793" t="str">
            <v>SINAPI-I 45591</v>
          </cell>
          <cell r="D5793" t="str">
            <v>RESERVATORIO METALICO TUBULAR ALTO, CAPACIDADE DE 10.000 L, EM ACO CARBONO ASTM A36, ALTURA TOTAL DE *7,9* M, DIAMETRO DE *1,27* M, INCLUSIVE ACESSORIOS, SEM INSTALACAO, SEM FRETE</v>
          </cell>
          <cell r="E5793" t="str">
            <v>UN</v>
          </cell>
        </row>
        <row r="5794">
          <cell r="A5794" t="str">
            <v>SINAPI-I 45598</v>
          </cell>
          <cell r="D5794" t="str">
            <v>RESERVATORIO METALICO TUBULAR ALTO, CAPACIDADE DE 100.000 L, EM ACO CARBONO ASTM A36, ALTURA TOTAL DE *12,6* M, DIAMETRO DE *3,2* M, INCLUSIVE ACESSORIOS, SEM INSTALACAO, SEM FRETE</v>
          </cell>
          <cell r="E5794" t="str">
            <v>UN</v>
          </cell>
        </row>
        <row r="5795">
          <cell r="A5795" t="str">
            <v>SINAPI-I 45592</v>
          </cell>
          <cell r="D5795" t="str">
            <v>RESERVATORIO METALICO TUBULAR ALTO, CAPACIDADE DE 15.000 L, EM ACO CARBONO ASTM A36, ALTURA TOTAL DE *9,6* M, DIAMETRO DE *1,43* M, INCLUSIVE ACESSORIOS, SEM INSTALACAO, SEM FRETE</v>
          </cell>
          <cell r="E5795" t="str">
            <v>UN</v>
          </cell>
        </row>
        <row r="5796">
          <cell r="A5796" t="str">
            <v>SINAPI-I 45593</v>
          </cell>
          <cell r="D5796" t="str">
            <v>RESERVATORIO METALICO TUBULAR ALTO, CAPACIDADE DE 20.000 L, EM ACO CARBONO ASTM A36, ALTURA TOTAL DE *10,2* M, DIAMETRO DE *1,59* M, INCLUSIVE ACESSORIOS, SEM INSTALACAO, SEM FRETE</v>
          </cell>
          <cell r="E5796" t="str">
            <v>UN</v>
          </cell>
        </row>
        <row r="5797">
          <cell r="A5797" t="str">
            <v>SINAPI-I 45594</v>
          </cell>
          <cell r="D5797" t="str">
            <v>RESERVATORIO METALICO TUBULAR ALTO, CAPACIDADE DE 30.000 L, EM ACO CARBONO ASTM A36, ALTURA TOTAL DE *10,8* M, DIAMETRO DE *1,91* M, INCLUSIVE ACESSORIOS, SEM INSTALACAO, SEM FRETE</v>
          </cell>
          <cell r="E5797" t="str">
            <v>UN</v>
          </cell>
        </row>
        <row r="5798">
          <cell r="A5798" t="str">
            <v>SINAPI-I 45595</v>
          </cell>
          <cell r="D5798" t="str">
            <v>RESERVATORIO METALICO TUBULAR ALTO, CAPACIDADE DE 40.000 L, EM ACO CARBONO ASTM A36, ALTURA TOTAL DE *9,0* M, DIAMETRO DE *2,54* M, INCLUSIVE ACESSORIOS, SEM INSTALACAO, SEM FRETE</v>
          </cell>
          <cell r="E5798" t="str">
            <v>UN</v>
          </cell>
        </row>
        <row r="5799">
          <cell r="A5799" t="str">
            <v>SINAPI-I 45590</v>
          </cell>
          <cell r="D5799" t="str">
            <v>RESERVATORIO METALICO TUBULAR ALTO, CAPACIDADE DE 5.000 L, EM ACO CARBONO ASTM A36, ALTURA TOTAL DE *7,2* M, DIAMETRO DE *0,95* M, INCLUSIVE ACESSORIOS, SEM INSTALACAO, SEM FRETE</v>
          </cell>
          <cell r="E5799" t="str">
            <v>UN</v>
          </cell>
        </row>
        <row r="5800">
          <cell r="A5800" t="str">
            <v>SINAPI-I 45596</v>
          </cell>
          <cell r="D5800" t="str">
            <v>RESERVATORIO METALICO TUBULAR ALTO, CAPACIDADE DE 50.000 L, EM ACO CARBONO ASTM A36, ALTURA TOTAL DE *10,0* M, DIAMETRO DE *2,54* M, INCLUSIVE ACESSORIOS, SEM INSTALACAO, SEM FRETE</v>
          </cell>
          <cell r="E5800" t="str">
            <v>UN</v>
          </cell>
        </row>
        <row r="5801">
          <cell r="A5801" t="str">
            <v>SINAPI-I 45597</v>
          </cell>
          <cell r="D5801" t="str">
            <v>RESERVATORIO METALICO TUBULAR ALTO, CAPACIDADE DE 75.000 L, EM ACO CARBONO ASTM A36, ALTURA TOTAL DE *9,5* M, DIAMETRO DE *3,2* M, INCLUSIVE ACESSORIOS, SEM INSTALACAO, SEM FRETE</v>
          </cell>
          <cell r="E5801" t="str">
            <v>UN</v>
          </cell>
        </row>
        <row r="5802">
          <cell r="A5802" t="str">
            <v>SINAPI-I 44737</v>
          </cell>
          <cell r="D5802" t="str">
            <v>ADESIVO (COLA) DE RESINA COM CATALISADOR</v>
          </cell>
          <cell r="E5802" t="str">
            <v>UN</v>
          </cell>
        </row>
        <row r="5803">
          <cell r="A5803" t="str">
            <v>SINAPI-I 44736</v>
          </cell>
          <cell r="D5803" t="str">
            <v>BALIZADOR CILINDRICO COM UM PINO DE FIXACAO</v>
          </cell>
          <cell r="E5803" t="str">
            <v>UN</v>
          </cell>
        </row>
        <row r="5804">
          <cell r="A5804" t="str">
            <v>SINAPI-I 44755</v>
          </cell>
          <cell r="D5804" t="str">
            <v>FORMAS DE BARREIRA DE CONCRETO SIMPLES</v>
          </cell>
          <cell r="E5804" t="str">
            <v>UN</v>
          </cell>
        </row>
        <row r="5805">
          <cell r="A5805" t="str">
            <v>SINAPI-I 44756</v>
          </cell>
          <cell r="D5805" t="str">
            <v>FORMAS DE BARREIRA DE CONCRETO DUPLA</v>
          </cell>
          <cell r="E5805" t="str">
            <v>UN</v>
          </cell>
        </row>
        <row r="5806">
          <cell r="A5806" t="str">
            <v>SINAPI-I 44729</v>
          </cell>
          <cell r="D5806" t="str">
            <v>BATE-RODAS DE RESINA COM DOIS PINOS DE FIXACAO</v>
          </cell>
          <cell r="E5806" t="str">
            <v>UN</v>
          </cell>
        </row>
        <row r="5807">
          <cell r="A5807" t="str">
            <v>SINAPI-I 44735</v>
          </cell>
          <cell r="D5807" t="str">
            <v>CALOTA (TARTARUGA) DE RESINA COM PINO DE FIXACAO</v>
          </cell>
          <cell r="E5807" t="str">
            <v>UN</v>
          </cell>
        </row>
        <row r="5808">
          <cell r="A5808" t="str">
            <v>SINAPI-I 44776</v>
          </cell>
          <cell r="D5808" t="str">
            <v>PORCA SEXTAVADA DE ACO ZINCADO CLASSE 16 M16, ROSCA 1,5 MA</v>
          </cell>
          <cell r="E5808" t="str">
            <v>UN</v>
          </cell>
        </row>
        <row r="5809">
          <cell r="A5809" t="str">
            <v>SINAPI-I 44775</v>
          </cell>
          <cell r="D5809" t="str">
            <v>PORCA SEXTAVADA DE ACO ZINCADO CLASSE 10 M10, ROSCA 1,5 MA</v>
          </cell>
          <cell r="E5809" t="str">
            <v>UN</v>
          </cell>
        </row>
        <row r="5810">
          <cell r="A5810" t="str">
            <v>SINAPI-I 44774</v>
          </cell>
          <cell r="D5810" t="str">
            <v>LAMINA DE DEFENSA METALICA TRIPLA ONDA (GUARD RAIL) PARA VIAS, PERFIL W DE 4 METROS (NAO INCLUI FIXADORES), COM NIVEL DE CONTENCAO H1</v>
          </cell>
          <cell r="E5810" t="str">
            <v>UN</v>
          </cell>
        </row>
        <row r="5811">
          <cell r="A5811" t="str">
            <v>SINAPI-I 44753</v>
          </cell>
          <cell r="D5811" t="str">
            <v>GARRA PARA DEFENSA METALICA (GUARD RAIL) MALEAVEL</v>
          </cell>
          <cell r="E5811" t="str">
            <v>UN</v>
          </cell>
        </row>
        <row r="5812">
          <cell r="A5812" t="str">
            <v>SINAPI-I 44752</v>
          </cell>
          <cell r="D5812" t="str">
            <v>PLAQUETA PARA DEFENSA METALICA (GUARD RAIL)</v>
          </cell>
          <cell r="E5812" t="str">
            <v>UN</v>
          </cell>
        </row>
        <row r="5813">
          <cell r="A5813" t="str">
            <v>SINAPI-I 44748</v>
          </cell>
          <cell r="D5813" t="str">
            <v>ESPACADOR METALICO PARA DEFENSA METALICA EM VIAS (GUARD RAIL) U - 110, MALEAVEL DUPLO (NAO INCLUI FIXADORES)</v>
          </cell>
          <cell r="E5813" t="str">
            <v>UN</v>
          </cell>
        </row>
        <row r="5814">
          <cell r="A5814" t="str">
            <v>SINAPI-I 44743</v>
          </cell>
          <cell r="D5814" t="str">
            <v>POSTE PERFIL C - 110, PARA DEFENSA METALICA (GUARD RAIL) MALEAVEL, C = 1,80 M (NAO INCLUI FIXADORES)</v>
          </cell>
          <cell r="E5814" t="str">
            <v>UN</v>
          </cell>
        </row>
        <row r="5815">
          <cell r="A5815" t="str">
            <v>SINAPI-I 44742</v>
          </cell>
          <cell r="D5815" t="str">
            <v>ARRUELA LISA, REDONDA, ACO ZINCADO, M16, DIAMETRO EXTERNO 30 MM, DIAMETRO DO FURO 17 MM</v>
          </cell>
          <cell r="E5815" t="str">
            <v>UN</v>
          </cell>
        </row>
        <row r="5816">
          <cell r="A5816" t="str">
            <v>SINAPI-I 44741</v>
          </cell>
          <cell r="D5816" t="str">
            <v>ARRUELA LISA, REDONDA, ACO ZINCADO, M10, DIAMETRO EXTERNO 21 MM, DIAMETRO DO FURO 10 MM</v>
          </cell>
          <cell r="E5816" t="str">
            <v>UN</v>
          </cell>
        </row>
        <row r="5817">
          <cell r="A5817" t="str">
            <v>SINAPI-I 44740</v>
          </cell>
          <cell r="D5817" t="str">
            <v>PARAFUSO M16 INOX, CABECA SEXTAVADA, ROSCA INTEIRA, COMPRIMENTO 50 MM, DIAMETRO 16 MM</v>
          </cell>
          <cell r="E5817" t="str">
            <v>UN</v>
          </cell>
        </row>
        <row r="5818">
          <cell r="A5818" t="str">
            <v>SINAPI-I 44739</v>
          </cell>
          <cell r="D5818" t="str">
            <v>PARAFUSO M16 EM ACO ZINCADO, CABECA SEXTAVADA, ROSCA INTEIRA, COMPRIMENTO 25 MM, DIAMETRO 16 MM</v>
          </cell>
          <cell r="E5818" t="str">
            <v>UN</v>
          </cell>
        </row>
        <row r="5819">
          <cell r="A5819" t="str">
            <v>SINAPI-I 44738</v>
          </cell>
          <cell r="D5819" t="str">
            <v>PARAFUSO M10, ACO CARBONO ZINCADO, CLASSE 5.8, SEXTAVADO, ROSCA INTEIRA, DIAMETRO 10 MM, COMPRIMENTO 30 MM</v>
          </cell>
          <cell r="E5819" t="str">
            <v>UN</v>
          </cell>
        </row>
        <row r="5820">
          <cell r="A5820" t="str">
            <v>SINAPI-I 44773</v>
          </cell>
          <cell r="D5820" t="str">
            <v>LAMINA DE DEFENSA METALICA (GUARD RAIL) PARA VIAS, PERFIL W DE 4 METROS (NAO INCLUI FIXADORES), COM NIVEL DE CONTENCAO H1</v>
          </cell>
          <cell r="E5820" t="str">
            <v>UN</v>
          </cell>
        </row>
        <row r="5821">
          <cell r="A5821" t="str">
            <v>SINAPI-I 44751</v>
          </cell>
          <cell r="D5821" t="str">
            <v>CINTA PARA DEFENSA METALICA (GUARD RAIL) MALEAVEL SIMPLES</v>
          </cell>
          <cell r="E5821" t="str">
            <v>UN</v>
          </cell>
        </row>
        <row r="5822">
          <cell r="A5822" t="str">
            <v>SINAPI-I 44747</v>
          </cell>
          <cell r="D5822" t="str">
            <v>ESPACADOR METALICO PARA DEFENSA METALICA EM VIAS (GUARD RAIL) U - 110, MALEAVEL SIMPLES (NAO INCLUI FIXADORES)</v>
          </cell>
          <cell r="E5822" t="str">
            <v>UN</v>
          </cell>
        </row>
        <row r="5823">
          <cell r="A5823" t="str">
            <v>SINAPI-I 44754</v>
          </cell>
          <cell r="D5823" t="str">
            <v>CALCO PARA DEFENSA METALICA (GUARD RAIL) SEMI MALEAVEL</v>
          </cell>
          <cell r="E5823" t="str">
            <v>UN</v>
          </cell>
        </row>
        <row r="5824">
          <cell r="A5824" t="str">
            <v>SINAPI-I 44746</v>
          </cell>
          <cell r="D5824" t="str">
            <v>ESPACADOR METALICO PARA DEFENSA METALICA EM VIAS (GUARD RAIL) U - 150, SEMI MALEAVEL (NAO INCLUI FIXADORES)</v>
          </cell>
          <cell r="E5824" t="str">
            <v>UN</v>
          </cell>
        </row>
        <row r="5825">
          <cell r="A5825" t="str">
            <v>SINAPI-I 44744</v>
          </cell>
          <cell r="D5825" t="str">
            <v>POSTE C - 150 DE DEFENSA METALICA (GUARD RAIL) SEMI MALEAVEL, C = 1,80 M (NAO INCLUI FIXADORES)</v>
          </cell>
          <cell r="E5825" t="str">
            <v>UN</v>
          </cell>
        </row>
        <row r="5826">
          <cell r="A5826" t="str">
            <v>SINAPI-I 44761</v>
          </cell>
          <cell r="D5826" t="str">
            <v>TERMINAL DE ANCORAGEM TIPO C PARA DEFENSA METALICA (GUARD RAIL) SIMPLES</v>
          </cell>
          <cell r="E5826" t="str">
            <v>UN</v>
          </cell>
        </row>
        <row r="5827">
          <cell r="A5827" t="str">
            <v>SINAPI-I 44760</v>
          </cell>
          <cell r="D5827" t="str">
            <v>TERMINAL DE ANCORAGEM TIPO B PARA DEFENSA METALICA (GUARD RAIL) DUPLA</v>
          </cell>
          <cell r="E5827" t="str">
            <v>UN</v>
          </cell>
        </row>
        <row r="5828">
          <cell r="A5828" t="str">
            <v>SINAPI-I 44749</v>
          </cell>
          <cell r="D5828" t="str">
            <v>ESPACADOR METALICO PARA DEFENSA METALICA PARA VIAS(GUARD RAIL) U - 150, PARA TRIPLA ONDA</v>
          </cell>
          <cell r="E5828" t="str">
            <v>UN</v>
          </cell>
        </row>
        <row r="5829">
          <cell r="A5829" t="str">
            <v>SINAPI-I 44745</v>
          </cell>
          <cell r="D5829" t="str">
            <v>POSTE C - 150 DE DEFENSA METALICA (GUARD RAIL) SEMI MALEAVEL, C = 2,00 M (NAO INCLUI FIXADORES)</v>
          </cell>
          <cell r="E5829" t="str">
            <v>UN</v>
          </cell>
        </row>
        <row r="5830">
          <cell r="A5830" t="str">
            <v>SINAPI-I 44732</v>
          </cell>
          <cell r="D5830" t="str">
            <v>LOMBADA DE RESINA COM DOIS PINOS DE FIXACAO</v>
          </cell>
          <cell r="E5830" t="str">
            <v>UN</v>
          </cell>
        </row>
        <row r="5831">
          <cell r="A5831" t="str">
            <v>SINAPI-I 44734</v>
          </cell>
          <cell r="D5831" t="str">
            <v>PRISMA DE RESINA COM DOIS PINOS DE FIXACAO</v>
          </cell>
          <cell r="E5831" t="str">
            <v>UN</v>
          </cell>
        </row>
        <row r="5832">
          <cell r="A5832" t="str">
            <v>SINAPI-I 44733</v>
          </cell>
          <cell r="D5832" t="str">
            <v>SEGREGADOR DE RESINA COM DOIS PINOS DE FIXACAO</v>
          </cell>
          <cell r="E5832" t="str">
            <v>UN</v>
          </cell>
        </row>
        <row r="5833">
          <cell r="A5833" t="str">
            <v>SINAPI-I 44730</v>
          </cell>
          <cell r="D5833" t="str">
            <v>TACHA DE RESINA COM UM PINO DE FIXACAO</v>
          </cell>
          <cell r="E5833" t="str">
            <v>UN</v>
          </cell>
        </row>
        <row r="5834">
          <cell r="A5834" t="str">
            <v>SINAPI-I 44731</v>
          </cell>
          <cell r="D5834" t="str">
            <v>TACHAO DE RESINA COM DOIS PINOS DE FIXACAO</v>
          </cell>
          <cell r="E5834" t="str">
            <v>UN</v>
          </cell>
        </row>
        <row r="5835">
          <cell r="A5835" t="str">
            <v>SINAPI-I 44759</v>
          </cell>
          <cell r="D5835" t="str">
            <v>TERMINAL DE ANCORAGEM TIPO D PARA DEFENSA METALICA (GUARD RAIL)</v>
          </cell>
          <cell r="E5835" t="str">
            <v>UN</v>
          </cell>
        </row>
        <row r="5836">
          <cell r="A5836" t="str">
            <v>SINAPI-I 44757</v>
          </cell>
          <cell r="D5836" t="str">
            <v>PARAFUSO DE ACO ZINCADO, TIPO CHUMBADOR PARABOLT, DIAMETRO 5/8"</v>
          </cell>
          <cell r="E5836" t="str">
            <v>UN</v>
          </cell>
        </row>
        <row r="5837">
          <cell r="A5837" t="str">
            <v>SINAPI-I 44782</v>
          </cell>
          <cell r="D5837" t="str">
            <v>PLACA DE ADVERTENCIA DE SINALIZACAO VERTICAL, EM CHAPA DE ALUMINIO COM ESPESSURA DE 1,5MM, PELICULA RETRORREFLETIVA PRISMATICO, TIPO I PRODUZIDA COM MICROPRISMAS NAO METALIZADOS, SEM ELEMENTOS DE FIXACAO</v>
          </cell>
          <cell r="E5837" t="str">
            <v>M2</v>
          </cell>
        </row>
        <row r="5838">
          <cell r="A5838" t="str">
            <v>SINAPI-I 44625</v>
          </cell>
          <cell r="D5838" t="str">
            <v>FECHO DENTADO PARA CINTA / FITA METALICA EM ACO INOX, PARA FITA DE ACO DE 3/4"</v>
          </cell>
          <cell r="E5838" t="str">
            <v>UN</v>
          </cell>
        </row>
        <row r="5839">
          <cell r="A5839" t="str">
            <v>SINAPI-I 44624</v>
          </cell>
          <cell r="D5839" t="str">
            <v>SUPORTE CASTANHA (BRAQUETE) EM ACO GALVANIZADO A FOGO PARA FIXAR PLACA E OUTROS EQUIPAMENTOS EM POSTES E TUBOS DE 3/4"</v>
          </cell>
          <cell r="E5839" t="str">
            <v>UN</v>
          </cell>
        </row>
        <row r="5840">
          <cell r="A5840" t="str">
            <v>SINAPI-I 44621</v>
          </cell>
          <cell r="D5840" t="str">
            <v>ABRACADEIRA PARA PLACAS VIARIAS (COM PORCAS E ARRUELAS), EM ACO GALVANIZADO A FOGO, COMPRIMENTO DE 40 CM - COMPLETA</v>
          </cell>
          <cell r="E5840" t="str">
            <v>UN</v>
          </cell>
        </row>
        <row r="5841">
          <cell r="A5841" t="str">
            <v>SINAPI-I 44781</v>
          </cell>
          <cell r="D5841" t="str">
            <v>PLACA DE ADVERTENCIA DE SINALIZACAO VERTICAL, EM CHAPA DE ACO COM ESPESSURA DE 1,25MM, PELICULA RETRORREFLETIVA PRISMATICO, TIPO I PRODUZIDA COM MICROPRISMAS NAO METALIZADOS, SEM ELEMENTOS DE FIXACAO</v>
          </cell>
          <cell r="E5841" t="str">
            <v>M2</v>
          </cell>
        </row>
        <row r="5842">
          <cell r="A5842" t="str">
            <v>SINAPI-I 44968</v>
          </cell>
          <cell r="D5842" t="str">
            <v>PLACA INDICATIVA EM CHAPA DE ALUMINIO, PELICULA RETRORREFLETIVA DE ALTA INTENSIDADE, TIPO X, FORMATO 4,0 X 2,0 M, INCLUI ELEMENTOS DE FIXACAO NO PORTICO (NAO INCLUI POSTES / PORTICOS)</v>
          </cell>
          <cell r="E5842" t="str">
            <v>M2</v>
          </cell>
        </row>
        <row r="5843">
          <cell r="A5843" t="str">
            <v>SINAPI-I 44628</v>
          </cell>
          <cell r="D5843" t="str">
            <v>PORTICO METALICO PARA VAO DE 10,3 M E VENTO DE 40 M/S (COMPOSTO POR DUAS COLUNAS TUBULARES LATERAIS H = *7,5* M, UMA VIGA TRELICADA ESPACIAL CENTRAL, PARAFUSOS, PORCAS E ARRUELAS), PARA SINALIZACAO DE VIAS</v>
          </cell>
          <cell r="E5843" t="str">
            <v>UN</v>
          </cell>
        </row>
        <row r="5844">
          <cell r="A5844" t="str">
            <v>SINAPI-I 44629</v>
          </cell>
          <cell r="D5844" t="str">
            <v>PORTICO METALICO PARA VAO DE 11,4 M E VENTO DE 40 M/S (COMPOSTO POR DUAS COLUNAS TUBULARES LATERAIS H = *7,5* M, UMA VIGA TRELICADA ESPACIAL CENTRAL, PARAFUSOS, PORCAS E ARRUELAS), PARA SINALIZACAO DE VIAS</v>
          </cell>
          <cell r="E5844" t="str">
            <v>UN</v>
          </cell>
        </row>
        <row r="5845">
          <cell r="A5845" t="str">
            <v>SINAPI-I 44630</v>
          </cell>
          <cell r="D5845" t="str">
            <v>PORTICO METALICO PARA VAO DE 12,5 M E VENTO DE 40 M/S (COMPOSTO POR DUAS COLUNAS TUBULARES LATERAIS H = *7,5* M, UMA VIGA TRELICADA ESPACIAL CENTRAL, PARAFUSOS, PORCAS E ARRUELAS), PARA SINALIZACAO DE VIAS</v>
          </cell>
          <cell r="E5845" t="str">
            <v>UN</v>
          </cell>
        </row>
        <row r="5846">
          <cell r="A5846" t="str">
            <v>SINAPI-I 44631</v>
          </cell>
          <cell r="D5846" t="str">
            <v>PORTICO METALICO PARA VAO DE 13,6 M E VENTO DE 40 M/S (COMPOSTO POR DUAS COLUNAS TUBULARES LATERAIS H = *7,5* M, UMA VIGA TRELICADA ESPACIAL CENTRAL, PARAFUSOS, PORCAS E ARRUELAS), PARA SINALIZACAO DE VIAS</v>
          </cell>
          <cell r="E5846" t="str">
            <v>UN</v>
          </cell>
        </row>
        <row r="5847">
          <cell r="A5847" t="str">
            <v>SINAPI-I 44632</v>
          </cell>
          <cell r="D5847" t="str">
            <v>PORTICO METALICO PARA VAO DE 14,8 M E VENTO DE 40 M/S (COMPOSTO POR DUAS COLUNAS TUBULARES LATERAIS H = *7,5* M, UMA VIGA TRELICADA ESPACIAL CENTRAL, PARAFUSOS, PORCAS E ARRUELAS), PARA SINALIZACAO DE VIAS</v>
          </cell>
          <cell r="E5847" t="str">
            <v>UN</v>
          </cell>
        </row>
        <row r="5848">
          <cell r="A5848" t="str">
            <v>SINAPI-I 44633</v>
          </cell>
          <cell r="D5848" t="str">
            <v>PORTICO METALICO PARA VAO DE 15,9 M E VENTO DE 40 M/S (COMPOSTO POR DUAS COLUNAS TUBULARES LATERAIS H = *7,5* M, UMA VIGA TRELICADA ESPACIAL CENTRAL, PARAFUSOS, PORCAS E ARRUELAS), PARA SINALIZACAO DE VIAS</v>
          </cell>
          <cell r="E5848" t="str">
            <v>UN</v>
          </cell>
        </row>
        <row r="5849">
          <cell r="A5849" t="str">
            <v>SINAPI-I 44634</v>
          </cell>
          <cell r="D5849" t="str">
            <v>PORTICO METALICO PARA VAO DE 17 M E VENTO DE 40 M/S (COMPOSTO POR DUAS COLUNAS TUBULARES LATERAIS H = *7,5* M, UMA VIGA TRELICADA ESPACIAL CENTRAL, PARAFUSOS, PORCAS E ARRUELAS), PARA SINALIZACAO DE VIAS</v>
          </cell>
          <cell r="E5849" t="str">
            <v>UN</v>
          </cell>
        </row>
        <row r="5850">
          <cell r="A5850" t="str">
            <v>SINAPI-I 44635</v>
          </cell>
          <cell r="D5850" t="str">
            <v>PORTICO METALICO PARA VAO DE 18,1 M E VENTO DE 40 M/S (COMPOSTO POR DUAS COLUNAS TUBULARES LATERAIS H = *7,5* M, UMA VIGA TRELICADA ESPACIAL CENTRAL, PARAFUSOS, PORCAS E ARRUELAS), PARA SINALIZACAO DE VIAS</v>
          </cell>
          <cell r="E5850" t="str">
            <v>UN</v>
          </cell>
        </row>
        <row r="5851">
          <cell r="A5851" t="str">
            <v>SINAPI-I 44636</v>
          </cell>
          <cell r="D5851" t="str">
            <v>PORTICO METALICO PARA VAO DE 19,2 M E VENTO DE 40 M/S (COMPOSTO POR DUAS COLUNAS TUBULARES LATERAIS H = *7,5* M, UMA VIGA TRELICADA ESPACIAL CENTRAL, PARAFUSOS, PORCAS E ARRUELAS), PARA SINALIZACAO DE VIAS</v>
          </cell>
          <cell r="E5851" t="str">
            <v>UN</v>
          </cell>
        </row>
        <row r="5852">
          <cell r="A5852" t="str">
            <v>SINAPI-I 44637</v>
          </cell>
          <cell r="D5852" t="str">
            <v>PORTICO METALICO PARA VAO DE 20,3 M E VENTO DE 40 M/S (COMPOSTO POR DUAS COLUNAS TUBULARES LATERAIS H = *7,5* M, UMA VIGA TRELICADA ESPACIAL CENTRAL, PARAFUSOS, PORCAS E ARRUELAS), PARA SINALIZACAO DE VIAS</v>
          </cell>
          <cell r="E5852" t="str">
            <v>UN</v>
          </cell>
        </row>
        <row r="5853">
          <cell r="A5853" t="str">
            <v>SINAPI-I 44638</v>
          </cell>
          <cell r="D5853" t="str">
            <v>PORTICO METALICO PARA VAO DE 21,5 M E VENTO DE 40 M/S (COMPOSTO POR DUAS COLUNAS TUBULARES LATERAIS H = *7,5* M, UMA VIGA TRELICADA ESPACIAL CENTRAL, PARAFUSOS, PORCAS E ARRUELAS), PARA SINALIZACAO DE VIAS</v>
          </cell>
          <cell r="E5853" t="str">
            <v>UN</v>
          </cell>
        </row>
        <row r="5854">
          <cell r="A5854" t="str">
            <v>SINAPI-I 44639</v>
          </cell>
          <cell r="D5854" t="str">
            <v>PORTICO METALICO PARA VAO DE 22,6 M E VENTO DE 40 M/S (COMPOSTO POR DUAS COLUNAS TUBULARES LATERAIS H = *7,5* M, UMA VIGA TRELICADA ESPACIAL CENTRAL, PARAFUSOS, PORCAS E ARRUELAS), PARA SINALIZACAO DE VIAS</v>
          </cell>
          <cell r="E5854" t="str">
            <v>UN</v>
          </cell>
        </row>
        <row r="5855">
          <cell r="A5855" t="str">
            <v>SINAPI-I 44640</v>
          </cell>
          <cell r="D5855" t="str">
            <v>PORTICO METALICO PARA VAO DE 23,7 M E VENTO DE 40 M/S (COMPOSTO POR DUAS COLUNAS TUBULARES LATERAIS H = *7,5* M, UMA VIGA TRELICADA ESPACIAL CENTRAL, PARAFUSOS, PORCAS E ARRUELAS), PARA SINALIZACAO DE VIAS</v>
          </cell>
          <cell r="E5855" t="str">
            <v>UN</v>
          </cell>
        </row>
        <row r="5856">
          <cell r="A5856" t="str">
            <v>SINAPI-I 44641</v>
          </cell>
          <cell r="D5856" t="str">
            <v>PORTICO METALICO PARA VAO DE 24,8 M E VENTO DE 40 M/S (COMPOSTO POR DUAS COLUNAS TUBULARES LATERAIS H = *7,5* M, UMA VIGA TRELICADA ESPACIAL CENTRAL, PARAFUSOS, PORCAS E ARRUELAS), PARA SINALIZACAO DE VIAS</v>
          </cell>
          <cell r="E5856" t="str">
            <v>UN</v>
          </cell>
        </row>
        <row r="5857">
          <cell r="A5857" t="str">
            <v>SINAPI-I 44642</v>
          </cell>
          <cell r="D5857" t="str">
            <v>PORTICO METALICO PARA VAO DE 26 M E VENTO DE 40 M/S (COMPOSTO POR DUAS COLUNAS TUBULARES LATERAIS H = *7,5* M, UMA VIGA TRELICADA ESPACIAL CENTRAL, PARAFUSOS, PORCAS E ARRUELAS), PARA SINALIZACAO DE VIAS</v>
          </cell>
          <cell r="E5857" t="str">
            <v>UN</v>
          </cell>
        </row>
        <row r="5858">
          <cell r="A5858" t="str">
            <v>SINAPI-I 44643</v>
          </cell>
          <cell r="D5858" t="str">
            <v>PORTICO METALICO PARA VAO DE 27,1 M E VENTO DE 40 M/S (COMPOSTO POR DUAS COLUNAS TUBULARES LATERAIS H = *7,5* M, UMA VIGA TRELICADA ESPACIAL CENTRAL, PARAFUSOS, PORCAS E ARRUELAS), PARA SINALIZACAO DE VIAS</v>
          </cell>
          <cell r="E5858" t="str">
            <v>UN</v>
          </cell>
        </row>
        <row r="5859">
          <cell r="A5859" t="str">
            <v>SINAPI-I 44627</v>
          </cell>
          <cell r="D5859" t="str">
            <v>PORTICO METALICO PARA VAO DE 9,2 M E VENTO DE 40 M/S (COMPOSTO POR DUAS COLUNAS TUBULARES LATERAIS H = *7,5* M, UMA VIGA TRELICADA ESPACIAL CENTRAL, PARAFUSOS, PORCAS E ARRUELAS), PARA SINALIZACAO DE VIAS</v>
          </cell>
          <cell r="E5859" t="str">
            <v>UN</v>
          </cell>
        </row>
        <row r="5860">
          <cell r="A5860" t="str">
            <v>SINAPI-I 44644</v>
          </cell>
          <cell r="D5860" t="str">
            <v>SEMI-PORTICO DUPLO METALICO PARA VAO DE 2,7 M E VENTO DE 40 M/S (COMPOSTO POR UMA COLUNA CENTRAL H = *7,5* M, VIGA TRELICADA ESPACIAL PARA AS LATERAIS, PARAFUSOS, PORCAS E ARRUELAS), PARA SINALIZACAO DE VIAS</v>
          </cell>
          <cell r="E5860" t="str">
            <v>UN</v>
          </cell>
        </row>
        <row r="5861">
          <cell r="A5861" t="str">
            <v>SINAPI-I 44645</v>
          </cell>
          <cell r="D5861" t="str">
            <v>SEMI-PORTICO DUPLO METALICO PARA VAO DE 3,8 M E VENTO DE 40 M/S (COMPOSTO POR UMA COLUNA CENTRAL H = *7,5* M, VIGA TRELICADA ESPACIAL PARA AS LATERAIS, PARAFUSOS, PORCAS E ARRUELAS), PARA SINALIZACAO DE VIAS</v>
          </cell>
          <cell r="E5861" t="str">
            <v>UN</v>
          </cell>
        </row>
        <row r="5862">
          <cell r="A5862" t="str">
            <v>SINAPI-I 44646</v>
          </cell>
          <cell r="D5862" t="str">
            <v>SEMI-PORTICO DUPLO METALICO PARA VAO DE 4,9 M E VENTO DE 40 M/S (COMPOSTO POR UMA COLUNA CENTRAL H = *7,5* M, VIGA TRELICADA ESPACIAL PARA AS LATERAIS, PARAFUSOS, PORCAS E ARRUELAS), PARA SINALIZACAO DE VIAS</v>
          </cell>
          <cell r="E5862" t="str">
            <v>UN</v>
          </cell>
        </row>
        <row r="5863">
          <cell r="A5863" t="str">
            <v>SINAPI-I 44647</v>
          </cell>
          <cell r="D5863" t="str">
            <v>SEMI-PORTICO DUPLO METALICO PARA VAO DE 6,0 M E VENTO DE 40 M/S (COMPOSTO POR UMA COLUNA CENTRAL H = *7,5* M, VIGA TRELICADA ESPACIAL PARA AS LATERAIS, PARAFUSOS, PORCAS E ARRUELAS), PARA SINALIZACAO DE VIAS</v>
          </cell>
          <cell r="E5863" t="str">
            <v>UN</v>
          </cell>
        </row>
        <row r="5864">
          <cell r="A5864" t="str">
            <v>SINAPI-I 44648</v>
          </cell>
          <cell r="D5864" t="str">
            <v>SEMI-PORTICO DUPLO METALICO PARA VAO DE 7,2 M E VENTO DE 40 M/S (COMPOSTO POR UMA COLUNA CENTRAL H = *7,5* M, VIGA TRELICADA ESPACIAL PARA AS LATERAIS, PARAFUSOS, PORCAS E ARRUELAS), PARA SINALIZACAO DE VIAS</v>
          </cell>
          <cell r="E5864" t="str">
            <v>UN</v>
          </cell>
        </row>
        <row r="5865">
          <cell r="A5865" t="str">
            <v>SINAPI-I 44649</v>
          </cell>
          <cell r="D5865" t="str">
            <v>SEMI-PORTICO DUPLO METALICO PARA VAO DE 8,3 M E VENTO DE 40 M/S (COMPOSTO POR UMA COLUNA CENTRAL H = *7,5* M, VIGA TRELICADA ESPACIAL PARA AS LATERAIS, PARAFUSOS, PORCAS E ARRUELAS), PARA SINALIZACAO DE VIAS</v>
          </cell>
          <cell r="E5865" t="str">
            <v>UN</v>
          </cell>
        </row>
        <row r="5866">
          <cell r="A5866" t="str">
            <v>SINAPI-I 44650</v>
          </cell>
          <cell r="D5866" t="str">
            <v>SEMI-PORTICO SIMPLES METALICO PARA VAO DE 2,7 M E VENTO DE 40 M/S (COMPOSTO POR UMA COLUNA TUBULAR H = *7,5* M, UMA VIGA TRELICADA ESPACIAL, PARAFUSOS, PORCAS E ARRUELAS), PARA SINALIZACAO DE VIAS</v>
          </cell>
          <cell r="E5866" t="str">
            <v>UN</v>
          </cell>
        </row>
        <row r="5867">
          <cell r="A5867" t="str">
            <v>SINAPI-I 44651</v>
          </cell>
          <cell r="D5867" t="str">
            <v>SEMI-PORTICO SIMPLES METALICO PARA VAO DE 3,8 M E VENTO DE 40 M/S (COMPOSTO POR UMA COLUNA TUBULAR H = *7,5* M, UMA VIGA TRELICADA ESPACIAL, PARAFUSOS, PORCAS E ARRUELAS), PARA SINALIZACAO DE VIAS</v>
          </cell>
          <cell r="E5867" t="str">
            <v>UN</v>
          </cell>
        </row>
        <row r="5868">
          <cell r="A5868" t="str">
            <v>SINAPI-I 44652</v>
          </cell>
          <cell r="D5868" t="str">
            <v>SEMI-PORTICO SIMPLES METALICO PARA VAO DE 4,9 M E VENTO DE 40 M/S (COMPOSTO POR UMA COLUNA TUBULAR H = *7,5* M, UMA VIGA TRELICADA ESPACIAL, PARAFUSOS, PORCAS E ARRUELAS), PARA SINALIZACAO DE VIAS</v>
          </cell>
          <cell r="E5868" t="str">
            <v>UN</v>
          </cell>
        </row>
        <row r="5869">
          <cell r="A5869" t="str">
            <v>SINAPI-I 44653</v>
          </cell>
          <cell r="D5869" t="str">
            <v>SEMI-PORTICO SIMPLES METALICO PARA VAO DE 6,0 M E VENTO DE 40 M/S (COMPOSTO POR UMA COLUNA TUBULAR H = *7,5* M, UMA VIGA TRELICADA ESPACIAL, PARAFUSOS, PORCAS E ARRUELAS), PARA SINALIZACAO DE VIAS</v>
          </cell>
          <cell r="E5869" t="str">
            <v>UN</v>
          </cell>
        </row>
        <row r="5870">
          <cell r="A5870" t="str">
            <v>SINAPI-I 44654</v>
          </cell>
          <cell r="D5870" t="str">
            <v>SEMI-PORTICO SIMPLES METALICO PARA VAO DE 7,2 M E VENTO DE 40 M/S (COMPOSTO POR UMA COLUNA TUBULAR H = *7,5* M, UMA VIGA TRELICADA ESPACIAL, PARAFUSOS, PORCAS E ARRUELAS), PARA SINALIZACAO DE VIAS</v>
          </cell>
          <cell r="E5870" t="str">
            <v>UN</v>
          </cell>
        </row>
        <row r="5871">
          <cell r="A5871" t="str">
            <v>SINAPI-I 44655</v>
          </cell>
          <cell r="D5871" t="str">
            <v>SEMI-PORTICO SIMPLES METALICO PARA VAO DE 8,3 M E VENTO DE 40 M/S (COMPOSTO POR UMA COLUNA TUBULAR H = *7,5* M, UMA VIGA TRELICADA ESPACIAL, PARAFUSOS, PORCAS E ARRUELAS), PARA SINALIZACAO DE VIAS</v>
          </cell>
          <cell r="E5871" t="str">
            <v>UN</v>
          </cell>
        </row>
        <row r="5872">
          <cell r="A5872" t="str">
            <v>SINAPI-I 44622</v>
          </cell>
          <cell r="D5872" t="str">
            <v>SUPORTE (POSTE) EM TUBO DE ACO GALVANIZADO, DIAMETRO DE 2", PARA FIXAR PLACAS DE SINALIZACAO</v>
          </cell>
          <cell r="E5872" t="str">
            <v>M</v>
          </cell>
        </row>
        <row r="5873">
          <cell r="A5873" t="str">
            <v>SINAPI-I 41439</v>
          </cell>
          <cell r="D5873" t="str">
            <v>CONECTOR SPLIT-BOLT, PARA TERMINAL AEREO SEM BANDEIRA, EM LATAO ESTANHADO, COM FURO VERTICAL, DN=10MM, PARA CABOS DE 16 A 70 MM2</v>
          </cell>
          <cell r="E5873" t="str">
            <v>UN</v>
          </cell>
        </row>
        <row r="5874">
          <cell r="A5874" t="str">
            <v>SINAPI-I 44358</v>
          </cell>
          <cell r="D5874" t="str">
            <v>CONJUNTO DE ESTAIS FLEXIVEIS COM CORDOALHAS, 12 METROS CADA ESTAI, DN = 1 1/2"</v>
          </cell>
          <cell r="E5874" t="str">
            <v>UN</v>
          </cell>
        </row>
        <row r="5875">
          <cell r="A5875" t="str">
            <v>SINAPI-I 44359</v>
          </cell>
          <cell r="D5875" t="str">
            <v>CONJUNTO DE ESTAIS FLEXIVEIS COM CORDOALHAS, 2 METROS CADA ESTAI, DN = 1 1/2"</v>
          </cell>
          <cell r="E5875" t="str">
            <v>UN</v>
          </cell>
        </row>
        <row r="5876">
          <cell r="A5876" t="str">
            <v>SINAPI-I 44360</v>
          </cell>
          <cell r="D5876" t="str">
            <v>CONJUNTO DE ESTAIS FLEXIVEIS COM CORDOALHAS, 4 METROS CADA ESTAI, DN = 1 1/2"</v>
          </cell>
          <cell r="E5876" t="str">
            <v>UN</v>
          </cell>
        </row>
        <row r="5877">
          <cell r="A5877" t="str">
            <v>SINAPI-I 44361</v>
          </cell>
          <cell r="D5877" t="str">
            <v>CONJUNTO DE ESTAIS FLEXIVEIS COM CORDOALHAS, 8 METROS CADA ESTAI, DN = 1 1/2"</v>
          </cell>
          <cell r="E5877" t="str">
            <v>UN</v>
          </cell>
        </row>
        <row r="5878">
          <cell r="A5878" t="str">
            <v>SINAPI-I 45077</v>
          </cell>
          <cell r="D5878" t="str">
            <v>PRESILHA EM LATAO, 2 FUROS PARA CABOS COM SECAO ENTRE 16 A 70 MM2, PARA FIXACAO CORDOALHA EM SPDA E OUTROS</v>
          </cell>
          <cell r="E5878" t="str">
            <v>UN</v>
          </cell>
        </row>
        <row r="5879">
          <cell r="A5879" t="str">
            <v>SINAPI-I 44118</v>
          </cell>
          <cell r="D5879" t="str">
            <v>BARRA CHATA EM ALUMINIO, 70 MM2 (7/8" X 1/8") - SEM FUROS</v>
          </cell>
          <cell r="E5879" t="str">
            <v>M</v>
          </cell>
        </row>
        <row r="5880">
          <cell r="A5880" t="str">
            <v>SINAPI-I 44122</v>
          </cell>
          <cell r="D5880" t="str">
            <v>PO EXOTERMICO IGNICAO, INCLUI PALITO - NUMERO 150</v>
          </cell>
          <cell r="E5880" t="str">
            <v>UN</v>
          </cell>
        </row>
        <row r="5881">
          <cell r="A5881" t="str">
            <v>SINAPI-I 45078</v>
          </cell>
          <cell r="D5881" t="str">
            <v>SUPORTE ISOLADOR /ABRACADEIRA, SIMPLES, 2 DESCIDAS, PARA MASTRO 1 1/2" (INCLUSOS PARAFUSOS E PORCAS)</v>
          </cell>
          <cell r="E5881" t="str">
            <v>UN</v>
          </cell>
        </row>
        <row r="5882">
          <cell r="A5882" t="str">
            <v>SINAPI-I 44978</v>
          </cell>
          <cell r="D5882" t="str">
            <v>PAINEL MODULAR/REGUA DE GASES MEDICINAIS E REDE ELETRICA, DE PAREDE, EM ALUMINIO PINTADO, 3 SAIDAS DE GASES, 4 TOMADAS 220V, 1 LOGICA RJ45, 1 INTERRUPTOR DE LUZ, 1 ESPACO CHAMADA DE ENFERMAGEM</v>
          </cell>
          <cell r="E5882" t="str">
            <v>UN</v>
          </cell>
        </row>
        <row r="5883">
          <cell r="A5883" t="str">
            <v>SINAPI-I 44979</v>
          </cell>
          <cell r="D5883" t="str">
            <v>PAINEL SUSPENSO DE GASES MEDICINAIS E ELETRICA, EM ALUMINIO PINTADO, 2 SAIDAS OXIGENIO, 2 DE AR COMPRIMIDO, 2 DE VACUO, 10 TOMADAS 220V, 2 LOGICA RJ45, 1 INTERRUPT DE LUZ, 1 CHAMADA DE ENFERMAGEM</v>
          </cell>
          <cell r="E5883" t="str">
            <v>UN</v>
          </cell>
        </row>
        <row r="5884">
          <cell r="A5884" t="str">
            <v>SINAPI-I 44975</v>
          </cell>
          <cell r="D5884" t="str">
            <v>TOMADA POSTO PAREDE, INTERNO OU EXTERNO, PARA REDE GASES HOSPITALARES, COM VALVULA DE IMPACTO P/ESTANQUEIDADE, PRESSAO MAX. TRAB. 8,0 KGF/CM2, CONEXOES, COM CANOPLA PLASTICA COM INDICACAO DO TIPO DE GAS, COMPLETO</v>
          </cell>
          <cell r="E5884" t="str">
            <v>UN</v>
          </cell>
        </row>
        <row r="5885">
          <cell r="A5885" t="str">
            <v>SINAPI-I 44977</v>
          </cell>
          <cell r="D5885" t="str">
            <v>REGUA DE INALOTERAPIA, DE PAREDE, PARA GAS AR COMPRIMIDO, 3 PONTOS DE CONSUMO, EM ALUMINIO ANODIZ., APROX. 40 CM, COM VALVULA DE IMPACTO E CONEXOES EM LATAO, COMPLETO</v>
          </cell>
          <cell r="E5885" t="str">
            <v>UN</v>
          </cell>
        </row>
        <row r="5886">
          <cell r="A5886" t="str">
            <v>SINAPI-I 44976</v>
          </cell>
          <cell r="D5886" t="str">
            <v>REGUA DE INALOTERAPIA, DE PAREDE, PARA GAS OXIGENIO, 3 PONTOS DE CONSUMO, EM ALUMINIO ANODIZ., APROX. 40 CM, COM VALVULA DE IMPACTO E CONEXOES EM LATAO, COMPLETO</v>
          </cell>
          <cell r="E5886" t="str">
            <v>UN</v>
          </cell>
        </row>
        <row r="5887">
          <cell r="A5887" t="str">
            <v>SINAPI-I 45114</v>
          </cell>
          <cell r="D5887" t="str">
            <v>CAIXA OU ABRIGO EM CHAPA DE ACO GALVANIZADO PARA ATE 2 HIDROMETROS, COM PORTINHOLAS PARA ACESSO A INSTALACOES, MODELO RESIDENCIAL</v>
          </cell>
          <cell r="E5887" t="str">
            <v>UN</v>
          </cell>
        </row>
        <row r="5888">
          <cell r="A5888" t="str">
            <v>SINAPI-I 45115</v>
          </cell>
          <cell r="D5888" t="str">
            <v>CAIXA OU ABRIGO EM POLICARBONATO (PC), PARA ATE 2 HIDROMETROS, COM TAMPAS E ACESSOS PARA A INSTALACAO</v>
          </cell>
          <cell r="E5888" t="str">
            <v>UN</v>
          </cell>
        </row>
        <row r="5889">
          <cell r="A5889" t="str">
            <v>SINAPI-I 45116</v>
          </cell>
          <cell r="D5889" t="str">
            <v>CAIXA OU ABRIGO EM POLIPROPILENO (PP) PARA ATE 2 HIDROMETROS, COM TAMPAS E ACESSOS PARA A INSTALACAO</v>
          </cell>
          <cell r="E5889" t="str">
            <v>UN</v>
          </cell>
        </row>
        <row r="5890">
          <cell r="A5890" t="str">
            <v>SINAPI-I 45117</v>
          </cell>
          <cell r="D5890" t="str">
            <v>CAIXA OU ABRIGO EM CHAPA DE ACO GALVANIZADO PARA ATE 4 HIDROMETROS (COLETIVA), COM PORTINHOLAS PARA ACESSO A INSTALACOES</v>
          </cell>
          <cell r="E5890" t="str">
            <v>UN</v>
          </cell>
        </row>
        <row r="5891">
          <cell r="A5891" t="str">
            <v>SINAPI-I 44398</v>
          </cell>
          <cell r="D5891" t="str">
            <v>CAIXA EM CONCRETO PRE-MOLDADO PARA ABRIGO DE HIDROMETRO, 400 X 650 X 810 MM</v>
          </cell>
          <cell r="E5891" t="str">
            <v>UN</v>
          </cell>
        </row>
        <row r="5892">
          <cell r="A5892" t="str">
            <v>SINAPI-I 44194</v>
          </cell>
          <cell r="D5892" t="str">
            <v>CUMEEIRA NORMAL PERFIL TRAPEZOIDAL 40, EM ACO REVESTIDO EM LIGA DE ALUMINIO (GALVALUME) SEM PINTURA, E = 0,5 MM</v>
          </cell>
          <cell r="E5892" t="str">
            <v>M</v>
          </cell>
        </row>
        <row r="5893">
          <cell r="A5893" t="str">
            <v>SINAPI-I 45148</v>
          </cell>
          <cell r="D5893" t="str">
            <v>LOCACAO DIARIA DO CONJUNTO COM BARCO / EMBARCACAO PARA TRANSPORTE FLUVIAL/ MARITIMO, CONTENDO EMPURRADOR POTENCIA 315 HP, E BALSA COM CAPACIDADE DE 600 A 1000 TONELADAS, INCLUI TRIPULACAO E DEMAIS ITENS PARA FUNCIONAMENTO COMPLETO</v>
          </cell>
          <cell r="E5893" t="str">
            <v>DIA</v>
          </cell>
        </row>
        <row r="5894">
          <cell r="A5894" t="str">
            <v>SINAPI-I 45149</v>
          </cell>
          <cell r="D5894" t="str">
            <v>LOCACAO DIARIA DO CONJUNTO COM BARCO / EMBARCACAO PARA TRANSPORTE FLUVIAL/ MARITIMO, CONTENDO EMPURRADOR POTENCIA 475 HP, E BALSA COM CAPACIDADE DE 1000 A 1500 TONELADAS, INCLUI TRIPULACAO E DEMAIS ITENS PARA FUNCIONAMENTO COMPLETO</v>
          </cell>
          <cell r="E5894" t="str">
            <v>DIA</v>
          </cell>
        </row>
        <row r="5895">
          <cell r="A5895" t="str">
            <v>SINAPI-I 45150</v>
          </cell>
          <cell r="D5895" t="str">
            <v>LOCACAO DIARIA DO CONJUNTO COM BARCO / EMBARCACAO PARA TRANSPORTE FLUVIAL/ MARITIMO, CONTENDO EMPURRADOR POTENCIA 600 HP, E BALSA COM CAPACIDADE DE 1500 A 2000 TONELADAS, INCLUI TRIPULACAO E DEMAIS ITENS PARA FUNCIONAMENTO COMPLETO</v>
          </cell>
          <cell r="E5895" t="str">
            <v>DIA</v>
          </cell>
        </row>
        <row r="5896">
          <cell r="A5896" t="str">
            <v>SINAPI-I 45147</v>
          </cell>
          <cell r="D5896" t="str">
            <v>LOCACAO DIARIA DO CONJUNTO COM BARCO / EMBARCACAO PARA TRANSPORTE FLUVIAL/ MARITIMO, CONTENDO EMPURRADOR POTENCIA 250 HP, E BALSA COM CAPACIDADE DE 200 A 600 TONELADAS, INCLUI TRIPULACAO E DEMAIS ITENS PARA FUNCIONAMENTO COMPLETO</v>
          </cell>
          <cell r="E5896" t="str">
            <v>DIA</v>
          </cell>
        </row>
        <row r="5897">
          <cell r="A5897" t="str">
            <v>SINAPI-I 43362</v>
          </cell>
          <cell r="D5897" t="str">
            <v>CIMENTO ASFALTICO CAP 150/200</v>
          </cell>
          <cell r="E5897" t="str">
            <v>KG</v>
          </cell>
        </row>
        <row r="5898">
          <cell r="A5898" t="str">
            <v>SINAPI-I 45489</v>
          </cell>
          <cell r="D5898" t="str">
            <v>CHAPA GALVANIZADA PARA TUNNEL LINER, DIAMETRO 1,4 M, ESPESSURA DE 2,2 MM</v>
          </cell>
          <cell r="E5898" t="str">
            <v>M</v>
          </cell>
        </row>
        <row r="5899">
          <cell r="A5899" t="str">
            <v>SINAPI-I 45490</v>
          </cell>
          <cell r="D5899" t="str">
            <v>CHAPA GALVANIZADA PARA TUNNEL LINER, DIAMETRO 1,4 M, ESPESSURA DE 2,7 MM</v>
          </cell>
          <cell r="E5899" t="str">
            <v>M</v>
          </cell>
        </row>
        <row r="5900">
          <cell r="A5900" t="str">
            <v>SINAPI-I 45491</v>
          </cell>
          <cell r="D5900" t="str">
            <v>CHAPA GALVANIZADA PARA TUNNEL LINER, DIAMETRO 1,6 M, ESPESSURA DE 2,2 MM</v>
          </cell>
          <cell r="E5900" t="str">
            <v>M</v>
          </cell>
        </row>
        <row r="5901">
          <cell r="A5901" t="str">
            <v>SINAPI-I 45492</v>
          </cell>
          <cell r="D5901" t="str">
            <v>CHAPA GALVANIZADA PARA TUNNEL LINER, DIAMETRO 1,6 M, ESPESSURA DE 2,7 MM</v>
          </cell>
          <cell r="E5901" t="str">
            <v>M</v>
          </cell>
        </row>
        <row r="5902">
          <cell r="A5902" t="str">
            <v>SINAPI-I 45493</v>
          </cell>
          <cell r="D5902" t="str">
            <v>CHAPA GALVANIZADA PARA TUNNEL LINER, DIAMETRO 1,8 M, ESPESSURA DE 2,2 MM</v>
          </cell>
          <cell r="E5902" t="str">
            <v>M</v>
          </cell>
        </row>
        <row r="5903">
          <cell r="A5903" t="str">
            <v>SINAPI-I 45494</v>
          </cell>
          <cell r="D5903" t="str">
            <v>CHAPA GALVANIZADA PARA TUNNEL LINER, DIAMETRO 1,8 M, ESPESSURA DE 2,7 MM</v>
          </cell>
          <cell r="E5903" t="str">
            <v>M</v>
          </cell>
        </row>
        <row r="5904">
          <cell r="A5904" t="str">
            <v>SINAPI-I 45495</v>
          </cell>
          <cell r="D5904" t="str">
            <v>CHAPA GALVANIZADA PARA TUNNEL LINER, DIAMETRO 1,8 M, ESPESSURA DE 3,4 MM</v>
          </cell>
          <cell r="E5904" t="str">
            <v>M</v>
          </cell>
        </row>
        <row r="5905">
          <cell r="A5905" t="str">
            <v>SINAPI-I 45496</v>
          </cell>
          <cell r="D5905" t="str">
            <v>CHAPA GALVANIZADA PARA TUNNEL LINER, DIAMETRO 2 M, ESPESSURA DE 2,2 MM</v>
          </cell>
          <cell r="E5905" t="str">
            <v>M</v>
          </cell>
        </row>
        <row r="5906">
          <cell r="A5906" t="str">
            <v>SINAPI-I 45497</v>
          </cell>
          <cell r="D5906" t="str">
            <v>CHAPA GALVANIZADA PARA TUNNEL LINER, DIAMETRO 2 M, ESPESSURA DE 2,7 MM</v>
          </cell>
          <cell r="E5906" t="str">
            <v>M</v>
          </cell>
        </row>
        <row r="5907">
          <cell r="A5907" t="str">
            <v>SINAPI-I 45498</v>
          </cell>
          <cell r="D5907" t="str">
            <v>CHAPA GALVANIZADA PARA TUNNEL LINER, DIAMETRO 2 M, ESPESSURA DE 3,4 MM</v>
          </cell>
          <cell r="E5907" t="str">
            <v>M</v>
          </cell>
        </row>
        <row r="5908">
          <cell r="A5908" t="str">
            <v>SINAPI-I 45499</v>
          </cell>
          <cell r="D5908" t="str">
            <v>CHAPA GALVANIZADA PARA TUNNEL LINER, DIAMETRO 2,2 M, ESPESSURA DE 2,2 MM</v>
          </cell>
          <cell r="E5908" t="str">
            <v>M</v>
          </cell>
        </row>
        <row r="5909">
          <cell r="A5909" t="str">
            <v>SINAPI-I 45500</v>
          </cell>
          <cell r="D5909" t="str">
            <v>CHAPA GALVANIZADA PARA TUNNEL LINER, DIAMETRO 2,2 M, ESPESSURA DE 2,7 MM</v>
          </cell>
          <cell r="E5909" t="str">
            <v>M</v>
          </cell>
        </row>
        <row r="5910">
          <cell r="A5910" t="str">
            <v>SINAPI-I 45501</v>
          </cell>
          <cell r="D5910" t="str">
            <v>CHAPA GALVANIZADA PARA TUNNEL LINER, DIAMETRO 2,2 M, ESPESSURA DE 3,4 MM</v>
          </cell>
          <cell r="E5910" t="str">
            <v>M</v>
          </cell>
        </row>
        <row r="5911">
          <cell r="A5911" t="str">
            <v>SINAPI-I 45502</v>
          </cell>
          <cell r="D5911" t="str">
            <v>CHAPA GALVANIZADA PARA TUNNEL LINER, DIAMETRO 2,4 M, ESPESSURA DE 2,2 MM</v>
          </cell>
          <cell r="E5911" t="str">
            <v>M</v>
          </cell>
        </row>
        <row r="5912">
          <cell r="A5912" t="str">
            <v>SINAPI-I 45503</v>
          </cell>
          <cell r="D5912" t="str">
            <v>CHAPA GALVANIZADA PARA TUNNEL LINER, DIAMETRO 2,4 M, ESPESSURA DE 2,7 MM</v>
          </cell>
          <cell r="E5912" t="str">
            <v>M</v>
          </cell>
        </row>
        <row r="5913">
          <cell r="A5913" t="str">
            <v>SINAPI-I 45504</v>
          </cell>
          <cell r="D5913" t="str">
            <v>CHAPA GALVANIZADA PARA TUNNEL LINER, DIAMETRO 2,4 M, ESPESSURA DE 3,4 MM</v>
          </cell>
          <cell r="E5913" t="str">
            <v>M</v>
          </cell>
        </row>
        <row r="5914">
          <cell r="A5914" t="str">
            <v>SINAPI-I 45505</v>
          </cell>
          <cell r="D5914" t="str">
            <v>CHAPA GALVANIZADA PARA TUNNEL LINER, DIAMETRO 2,4 M, ESPESSURA DE 3,9 MM</v>
          </cell>
          <cell r="E5914" t="str">
            <v>M</v>
          </cell>
        </row>
        <row r="5915">
          <cell r="A5915" t="str">
            <v>SINAPI-I 45506</v>
          </cell>
          <cell r="D5915" t="str">
            <v>CHAPA GALVANIZADA PARA TUNNEL LINER, DIAMETRO 2,6 M, ESPESSURA DE 2,2 MM</v>
          </cell>
          <cell r="E5915" t="str">
            <v>M</v>
          </cell>
        </row>
        <row r="5916">
          <cell r="A5916" t="str">
            <v>SINAPI-I 45507</v>
          </cell>
          <cell r="D5916" t="str">
            <v>CHAPA GALVANIZADA PARA TUNNEL LINER, DIAMETRO 2,6 M, ESPESSURA DE 2,7 MM</v>
          </cell>
          <cell r="E5916" t="str">
            <v>M</v>
          </cell>
        </row>
        <row r="5917">
          <cell r="A5917" t="str">
            <v>SINAPI-I 45508</v>
          </cell>
          <cell r="D5917" t="str">
            <v>CHAPA GALVANIZADA PARA TUNNEL LINER, DIAMETRO 2,6 M, ESPESSURA DE 3,4 MM</v>
          </cell>
          <cell r="E5917" t="str">
            <v>M</v>
          </cell>
        </row>
        <row r="5918">
          <cell r="A5918" t="str">
            <v>SINAPI-I 45509</v>
          </cell>
          <cell r="D5918" t="str">
            <v>CHAPA GALVANIZADA PARA TUNNEL LINER, DIAMETRO 2,6 M, ESPESSURA DE 3,9 MM</v>
          </cell>
          <cell r="E5918" t="str">
            <v>M</v>
          </cell>
        </row>
        <row r="5919">
          <cell r="A5919" t="str">
            <v>SINAPI-I 45510</v>
          </cell>
          <cell r="D5919" t="str">
            <v>CHAPA GALVANIZADA PARA TUNNEL LINER, DIAMETRO 2,8 M, ESPESSURA DE 2,2 MM</v>
          </cell>
          <cell r="E5919" t="str">
            <v>M</v>
          </cell>
        </row>
        <row r="5920">
          <cell r="A5920" t="str">
            <v>SINAPI-I 45511</v>
          </cell>
          <cell r="D5920" t="str">
            <v>CHAPA GALVANIZADA PARA TUNNEL LINER, DIAMETRO 2,8 M, ESPESSURA DE 2,7 MM</v>
          </cell>
          <cell r="E5920" t="str">
            <v>M</v>
          </cell>
        </row>
        <row r="5921">
          <cell r="A5921" t="str">
            <v>SINAPI-I 45512</v>
          </cell>
          <cell r="D5921" t="str">
            <v>CHAPA GALVANIZADA PARA TUNNEL LINER, DIAMETRO 2,8 M, ESPESSURA DE 3,4 MM</v>
          </cell>
          <cell r="E5921" t="str">
            <v>M</v>
          </cell>
        </row>
        <row r="5922">
          <cell r="A5922" t="str">
            <v>SINAPI-I 45513</v>
          </cell>
          <cell r="D5922" t="str">
            <v>CHAPA GALVANIZADA PARA TUNNEL LINER, DIAMETRO 2,8 M, ESPESSURA DE 3,9 MM</v>
          </cell>
          <cell r="E5922" t="str">
            <v>M</v>
          </cell>
        </row>
        <row r="5923">
          <cell r="A5923" t="str">
            <v>SINAPI-I 45517</v>
          </cell>
          <cell r="D5923" t="str">
            <v>CHAPA GALVANIZADA PARA TUNNEL LINER, DIAMETRO 3 M, ESPESSURA DE 2,2 MM</v>
          </cell>
          <cell r="E5923" t="str">
            <v>M</v>
          </cell>
        </row>
        <row r="5924">
          <cell r="A5924" t="str">
            <v>SINAPI-I 45520</v>
          </cell>
          <cell r="D5924" t="str">
            <v>CHAPA GALVANIZADA PARA TUNNEL LINER, DIAMETRO 3 M, ESPESSURA DE 2,7 MM</v>
          </cell>
          <cell r="E5924" t="str">
            <v>M</v>
          </cell>
        </row>
        <row r="5925">
          <cell r="A5925" t="str">
            <v>SINAPI-I 45518</v>
          </cell>
          <cell r="D5925" t="str">
            <v>CHAPA GALVANIZADA PARA TUNNEL LINER, DIAMETRO 3 M, ESPESSURA DE 3,4 MM</v>
          </cell>
          <cell r="E5925" t="str">
            <v>M</v>
          </cell>
        </row>
        <row r="5926">
          <cell r="A5926" t="str">
            <v>SINAPI-I 45519</v>
          </cell>
          <cell r="D5926" t="str">
            <v>CHAPA GALVANIZADA PARA TUNNEL LINER, DIAMETRO 3 M, ESPESSURA DE 3,9 MM</v>
          </cell>
          <cell r="E5926" t="str">
            <v>M</v>
          </cell>
        </row>
        <row r="5927">
          <cell r="A5927" t="str">
            <v>SINAPI-I 45521</v>
          </cell>
          <cell r="D5927" t="str">
            <v>CHAPA GALVANIZADA PARA TUNNEL LINER, DIAMETRO 3,2 M, ESPESSURA DE 2,7 MM</v>
          </cell>
          <cell r="E5927" t="str">
            <v>M</v>
          </cell>
        </row>
        <row r="5928">
          <cell r="A5928" t="str">
            <v>SINAPI-I 45522</v>
          </cell>
          <cell r="D5928" t="str">
            <v>CHAPA GALVANIZADA PARA TUNNEL LINER, DIAMETRO 3,4 M, ESPESSURA DE 2,7 MM</v>
          </cell>
          <cell r="E5928" t="str">
            <v>M</v>
          </cell>
        </row>
        <row r="5929">
          <cell r="A5929" t="str">
            <v>SINAPI-I 45523</v>
          </cell>
          <cell r="D5929" t="str">
            <v>CHAPA GALVANIZADA PARA TUNNEL LINER, DIAMETRO 3,6 M, ESPESSURA DE 2,7 MM</v>
          </cell>
          <cell r="E5929" t="str">
            <v>M</v>
          </cell>
        </row>
        <row r="5930">
          <cell r="A5930" t="str">
            <v>SINAPI-I 45524</v>
          </cell>
          <cell r="D5930" t="str">
            <v>CHAPA GALVANIZADA PARA TUNNEL LINER, DIAMETRO 3,8 M, ESPESSURA DE 2,7 MM</v>
          </cell>
          <cell r="E5930" t="str">
            <v>M</v>
          </cell>
        </row>
        <row r="5931">
          <cell r="A5931" t="str">
            <v>SINAPI-I 45488</v>
          </cell>
          <cell r="D5931" t="str">
            <v>FITA DE ESPUMA EM EVA EXPANDIDO, 4 MM X 50 MM X 10 M (E X L X C), COM UMA FACE ADESIVA</v>
          </cell>
          <cell r="E5931" t="str">
            <v>M</v>
          </cell>
        </row>
        <row r="5932">
          <cell r="A5932" t="str">
            <v>SINAPI-I 44951</v>
          </cell>
          <cell r="D5932" t="str">
            <v>CIMENTO ASFALTICO DE PETROLEO A GRANEL (CAP) 50/70</v>
          </cell>
          <cell r="E5932" t="str">
            <v>T</v>
          </cell>
        </row>
        <row r="5933">
          <cell r="A5933" t="str">
            <v>SINAPI-I 45421</v>
          </cell>
          <cell r="D5933" t="str">
            <v>EMULSAO ASFALTICA CATIONICA RC-1C-E MODIFICADA POR POLIMEROS COM ELASTOMEROS</v>
          </cell>
          <cell r="E5933" t="str">
            <v>T</v>
          </cell>
        </row>
        <row r="5934">
          <cell r="A5934" t="str">
            <v>SINAPI-I 45525</v>
          </cell>
          <cell r="D5934" t="str">
            <v>KIT BOX CANTO DE CORRER, COM VIDRO TEMPERADO INCOLOR DE 8 MM, 190 X 90 X 90 CM (H X L X P), 2 FOLHAS FIXAS E 2 FOLHAS MOVEIS, PERFIS E FERRAGENS EM ALUMINIO NA COR BRANCA, SEM COLOCACAO</v>
          </cell>
          <cell r="E5934" t="str">
            <v>UN</v>
          </cell>
        </row>
        <row r="5935">
          <cell r="A5935" t="str">
            <v>SINAPI-I 43879</v>
          </cell>
          <cell r="D5935" t="str">
            <v>KIT BOX FRONTAL DE CORRER, COM VIDRO TEMPERADO INCOLOR DE 8 MM, 190 X 100 CM (H X L), 1 FOLHA FIXA E 1 FOLHA MOVEL, PERFIS E FERRAGENS EM ALUMINIO NA COR BRANCA, SEM COLOCACAO</v>
          </cell>
          <cell r="E5935" t="str">
            <v>UN</v>
          </cell>
        </row>
        <row r="5936">
          <cell r="A5936" t="str">
            <v>SINAPI-I 43937</v>
          </cell>
          <cell r="D5936" t="str">
            <v>ADESIVO / COLA PARA FIXAR ESPELHO 360 G, A BASE DE POLIURETANO, MONOCOMPONENTE</v>
          </cell>
          <cell r="E5936" t="str">
            <v>UN</v>
          </cell>
        </row>
        <row r="5937">
          <cell r="A5937" t="str">
            <v>SINAPI-I 43936</v>
          </cell>
          <cell r="D5937" t="str">
            <v>FITA ADESIVA DUPLA-FACE PARA FIXACAO DE ESPELHOS E OUTROS MATERIAIS, 12 MM X 20 M, E = 2 MM</v>
          </cell>
          <cell r="E5937" t="str">
            <v>UN</v>
          </cell>
        </row>
        <row r="5938">
          <cell r="A5938" t="str">
            <v>SINAPI-I 44121</v>
          </cell>
          <cell r="D5938" t="str">
            <v>BOTAO ROSCA INTERNA CABECA CHATA MACICA, FORMATO REDONDO, METAL, 19 MM, INCLUSO ARRUELA E PARAFUSO</v>
          </cell>
          <cell r="E5938" t="str">
            <v>UN</v>
          </cell>
        </row>
        <row r="5939">
          <cell r="A5939" t="str">
            <v>SINAPI-I 45526</v>
          </cell>
          <cell r="D5939" t="str">
            <v>VIDRO COMUM LAMINADO, LISO, INCOLOR, TRIPLO, ESPESSURA TOTAL 12 MM (CADA CAMADA E= 4 MM) - SEM COLOCACAO</v>
          </cell>
          <cell r="E5939" t="str">
            <v>M2</v>
          </cell>
        </row>
        <row r="5940">
          <cell r="A5940" t="str">
            <v>SINAPI-I 44120</v>
          </cell>
          <cell r="D5940" t="str">
            <v>SILICONE PARA ENVIDRACAMENTO ESTRUTURAL, 400 G, PRETO</v>
          </cell>
          <cell r="E5940" t="str">
            <v>UN</v>
          </cell>
        </row>
        <row r="5941">
          <cell r="A5941" t="str">
            <v>SINAPI-I 45527</v>
          </cell>
          <cell r="D5941" t="str">
            <v>VIDRO COMUM LAMINADO, LISO, INCOLOR, TRIPLO, ESPESSURA TOTAL 15 MM (CADA CAMADA E = 5 MM) - SEM COLOCACAO</v>
          </cell>
          <cell r="E5941" t="str">
            <v>M2</v>
          </cell>
        </row>
        <row r="5942">
          <cell r="A5942" t="str">
            <v>SINAPI-I 43817</v>
          </cell>
          <cell r="D5942" t="str">
            <v>VALVULA DE SEGURANCA A TEMPERATURA 1/2", EXTREMIDADES COM ROSCA</v>
          </cell>
          <cell r="E5942" t="str">
            <v>UN</v>
          </cell>
        </row>
        <row r="5943">
          <cell r="A5943" t="str">
            <v>SINAPI-I 43820</v>
          </cell>
          <cell r="D5943" t="str">
            <v>VALVULA ESFERA PARA GAS 1", EXTREMIDADES COM ROSCA</v>
          </cell>
          <cell r="E5943" t="str">
            <v>UN</v>
          </cell>
        </row>
        <row r="5944">
          <cell r="A5944" t="str">
            <v>SINAPI-I 43818</v>
          </cell>
          <cell r="D5944" t="str">
            <v>VALVULA ESFERA PARA GAS 1/2", EXTREMIDADES COM ROSCA</v>
          </cell>
          <cell r="E5944" t="str">
            <v>UN</v>
          </cell>
        </row>
        <row r="5945">
          <cell r="A5945" t="str">
            <v>SINAPI-I 43819</v>
          </cell>
          <cell r="D5945" t="str">
            <v>VALVULA ESFERA PARA GAS 3/4", EXTREMIDADES COM ROSCA</v>
          </cell>
          <cell r="E5945" t="str">
            <v>UN</v>
          </cell>
        </row>
        <row r="5946">
          <cell r="A5946" t="str">
            <v>SINAPI-I 43816</v>
          </cell>
          <cell r="D5946" t="str">
            <v>VALVULA ESTABILIZADORA DE VAZAO/ AUTOFLOW 1", EXTREMIDADES COM ROSCA</v>
          </cell>
          <cell r="E5946" t="str">
            <v>UN</v>
          </cell>
        </row>
        <row r="5947">
          <cell r="A5947" t="str">
            <v>SINAPI-I 43815</v>
          </cell>
          <cell r="D5947" t="str">
            <v>VALVULA ESTABILIZADORA DE VAZAO/ AUTOFLOW 3/4", EXTREMIDADES COM ROSCA</v>
          </cell>
          <cell r="E5947" t="str">
            <v>UN</v>
          </cell>
        </row>
        <row r="5948">
          <cell r="A5948" t="str">
            <v>SINAPI-I 43825</v>
          </cell>
          <cell r="D5948" t="str">
            <v>VALVULA REDUTORA DE PRESSAO 1 1/2", EXTREMIDADES COM ROSCA</v>
          </cell>
          <cell r="E5948" t="str">
            <v>UN</v>
          </cell>
        </row>
        <row r="5949">
          <cell r="A5949" t="str">
            <v>SINAPI-I 43824</v>
          </cell>
          <cell r="D5949" t="str">
            <v>VALVULA REDUTORA DE PRESSAO 1 1/4", EXTREMIDADES COM ROSCA</v>
          </cell>
          <cell r="E5949" t="str">
            <v>UN</v>
          </cell>
        </row>
        <row r="5950">
          <cell r="A5950" t="str">
            <v>SINAPI-I 43823</v>
          </cell>
          <cell r="D5950" t="str">
            <v>VALVULA REDUTORA DE PRESSAO 1", EXTREMIDADES COM ROSCA</v>
          </cell>
          <cell r="E5950" t="str">
            <v>UN</v>
          </cell>
        </row>
        <row r="5951">
          <cell r="A5951" t="str">
            <v>SINAPI-I 43821</v>
          </cell>
          <cell r="D5951" t="str">
            <v>VALVULA REDUTORA DE PRESSAO 1/2", EXTREMIDADES COM ROSCA</v>
          </cell>
          <cell r="E5951" t="str">
            <v>UN</v>
          </cell>
        </row>
        <row r="5952">
          <cell r="A5952" t="str">
            <v>SINAPI-I 43827</v>
          </cell>
          <cell r="D5952" t="str">
            <v>VALVULA REDUTORA DE PRESSAO 2 1/2", EXTREMIDADES COM ROSCA</v>
          </cell>
          <cell r="E5952" t="str">
            <v>UN</v>
          </cell>
        </row>
        <row r="5953">
          <cell r="A5953" t="str">
            <v>SINAPI-I 43826</v>
          </cell>
          <cell r="D5953" t="str">
            <v>VALVULA REDUTORA DE PRESSAO 2", EXTREMIDADES COM ROSCA</v>
          </cell>
          <cell r="E5953" t="str">
            <v>UN</v>
          </cell>
        </row>
        <row r="5954">
          <cell r="A5954" t="str">
            <v>SINAPI-I 43822</v>
          </cell>
          <cell r="D5954" t="str">
            <v>VALVULA REDUTORA DE PRESSAO 3/4", EXTREMIDADES COM ROSCA</v>
          </cell>
          <cell r="E5954" t="str">
            <v>UN</v>
          </cell>
        </row>
        <row r="5955">
          <cell r="A5955" t="str">
            <v>SINAPI-I 43828</v>
          </cell>
          <cell r="D5955" t="str">
            <v>VALVULA VENTOSA 1/2", EXTREMIDADE COM ROSCA</v>
          </cell>
          <cell r="E5955" t="str">
            <v>UN</v>
          </cell>
        </row>
        <row r="5956">
          <cell r="A5956" t="str">
            <v>SINAPI-I 43829</v>
          </cell>
          <cell r="D5956" t="str">
            <v>VALVULA VENTOSA 3/4", EXTREMIDADE COM ROSCA</v>
          </cell>
          <cell r="E5956" t="str">
            <v>UN</v>
          </cell>
        </row>
        <row r="5957">
          <cell r="A5957" t="str">
            <v>SINAPI-I 44587</v>
          </cell>
          <cell r="D5957" t="str">
            <v>JUNTA DE DESMONTAGEM TRAVADA AXIALMENTE. CORPO DE FERRO E TIRANTES DE ACO CARBONO GALVANIZADO, DN = 100 MM, PN 10, PARA REDE DE SANEAMENTO, INCLUI TIRANTES, PORCAS E ANEIS</v>
          </cell>
          <cell r="E5957" t="str">
            <v>UN</v>
          </cell>
        </row>
        <row r="5958">
          <cell r="A5958" t="str">
            <v>SINAPI-I 44588</v>
          </cell>
          <cell r="D5958" t="str">
            <v>JUNTA DE DESMONTAGEM TRAVADA AXIALMENTE. CORPO DE FERRO E TIRANTES DE ACO CARBONO GALVANIZADO, DN = 150 MM, PN 10, PARA REDE DE SANEAMENTO, INCLUI TIRANTES, PORCAS E ANEIS</v>
          </cell>
          <cell r="E5958" t="str">
            <v>UN</v>
          </cell>
        </row>
        <row r="5959">
          <cell r="A5959" t="str">
            <v>SINAPI-I 44589</v>
          </cell>
          <cell r="D5959" t="str">
            <v>JUNTA DE DESMONTAGEM TRAVADA AXIALMENTE. CORPO DE FERRO E TIRANTES DE ACO CARBONO GALVANIZADO, DN = 200 MM, PN 10, PARA REDE DE SANEAMENTO, INCLUI TIRANTES, PORCAS E ANEIS</v>
          </cell>
          <cell r="E5959" t="str">
            <v>UN</v>
          </cell>
        </row>
        <row r="5960">
          <cell r="A5960" t="str">
            <v>SINAPI-I 44590</v>
          </cell>
          <cell r="D5960" t="str">
            <v>JUNTA DE DESMONTAGEM TRAVADA AXIALMENTE. CORPO DE FERRO E TIRANTES DE ACO CARBONO GALVANIZADO, DN = 250 MM, PN 10, PARA REDE DE SANEAMENTO, INCLUI TIRANTES, PORCAS E ANEIS</v>
          </cell>
          <cell r="E5960" t="str">
            <v>UN</v>
          </cell>
        </row>
        <row r="5961">
          <cell r="A5961" t="str">
            <v>SINAPI-I 44591</v>
          </cell>
          <cell r="D5961" t="str">
            <v>JUNTA DE DESMONTAGEM TRAVADA AXIALMENTE. CORPO DE FERRO E TIRANTES DE ACO CARBONO GALVANIZADO, DN = 300 MM, PN 10, PARA REDE DE SANEAMENTO, INCLUI TIRANTES, PORCAS E ANEIS</v>
          </cell>
          <cell r="E5961" t="str">
            <v>UN</v>
          </cell>
        </row>
        <row r="5962">
          <cell r="A5962" t="str">
            <v>SINAPI-I 44592</v>
          </cell>
          <cell r="D5962" t="str">
            <v>JUNTA DE DESMONTAGEM TRAVADA AXIALMENTE. CORPO DE FERRO E TIRANTES DE ACO CARBONO GALVANIZADO, DN = 350 MM, PN 10, PARA REDE DE SANEAMENTO, INCLUI TIRANTES, PORCAS E ANEIS</v>
          </cell>
          <cell r="E5962" t="str">
            <v>UN</v>
          </cell>
        </row>
        <row r="5963">
          <cell r="A5963" t="str">
            <v>SINAPI-I 44593</v>
          </cell>
          <cell r="D5963" t="str">
            <v>JUNTA DE DESMONTAGEM TRAVADA AXIALMENTE. CORPO DE FERRO E TIRANTES DE ACO CARBONO GALVANIZADO, DN = 400 MM, PN 10, PARA REDE DE SANEAMENTO, INCLUI TIRANTES, PORCAS E ANEIS</v>
          </cell>
          <cell r="E5963" t="str">
            <v>UN</v>
          </cell>
        </row>
        <row r="5964">
          <cell r="A5964" t="str">
            <v>SINAPI-I 44594</v>
          </cell>
          <cell r="D5964" t="str">
            <v>JUNTA DE DESMONTAGEM TRAVADA AXIALMENTE. CORPO DE FERRO E TIRANTES DE ACO CARBONO GALVANIZADO, DN = 500 MM, PN 10, PARA REDE DE SANEAMENTO, INCLUI TIRANTES, PORCAS E ANEIS</v>
          </cell>
          <cell r="E5964" t="str">
            <v>UN</v>
          </cell>
        </row>
        <row r="5965">
          <cell r="A5965" t="str">
            <v>SINAPI-I 44595</v>
          </cell>
          <cell r="D5965" t="str">
            <v>JUNTA DE DESMONTAGEM TRAVADA AXIALMENTE. CORPO DE FERRO E TIRANTES DE ACO CARBONO GALVANIZADO, DN = 600 MM, PN 10, PARA REDE DE SANEAMENTO, INCLUI TIRANTES, PORCAS E ANEIS</v>
          </cell>
          <cell r="E5965" t="str">
            <v>UN</v>
          </cell>
        </row>
        <row r="5966">
          <cell r="A5966" t="str">
            <v>SINAPI-I 44586</v>
          </cell>
          <cell r="D5966" t="str">
            <v>JUNTA DE DESMONTAGEM TRAVADA AXIALMENTE. CORPO DE FERRO E TIRANTES DE ACO CARBONO GALVANIZADO, DN = 80 MM, PN 10, PARA REDE DE SANEAMENTO, INCLUI TIRANTES, PORCAS E ANEIS</v>
          </cell>
          <cell r="E5966" t="str">
            <v>UN</v>
          </cell>
        </row>
        <row r="5967">
          <cell r="A5967" t="str">
            <v>SINAPI-I 44597</v>
          </cell>
          <cell r="D5967" t="str">
            <v>LUVA DE CORRER COM BOLSA JUNTA MECANICA, EM FERRO FUNDIDO, DN = 100 MM, INCLUI PARAFUSOS, PORCAS E ANEIS (NBR 7677)</v>
          </cell>
          <cell r="E5967" t="str">
            <v>UN</v>
          </cell>
        </row>
        <row r="5968">
          <cell r="A5968" t="str">
            <v>SINAPI-I 44609</v>
          </cell>
          <cell r="D5968" t="str">
            <v>LUVA DE CORRER COM BOLSA JUNTA MECANICA, EM FERRO FUNDIDO, DN = 1000 MM, INCLUI PARAFUSOS, PORCAS E ANEIS (NBR 7677)</v>
          </cell>
          <cell r="E5968" t="str">
            <v>UN</v>
          </cell>
        </row>
        <row r="5969">
          <cell r="A5969" t="str">
            <v>SINAPI-I 44610</v>
          </cell>
          <cell r="D5969" t="str">
            <v>LUVA DE CORRER COM BOLSA JUNTA MECANICA, EM FERRO FUNDIDO, DN = 1200 MM, INCLUI PARAFUSOS, PORCAS E ANEIS (NBR 7677)</v>
          </cell>
          <cell r="E5969" t="str">
            <v>UN</v>
          </cell>
        </row>
        <row r="5970">
          <cell r="A5970" t="str">
            <v>SINAPI-I 44598</v>
          </cell>
          <cell r="D5970" t="str">
            <v>LUVA DE CORRER COM BOLSA JUNTA MECANICA, EM FERRO FUNDIDO, DN = 150 MM, INCLUI PARAFUSOS, PORCAS E ANEIS (NBR 7677)</v>
          </cell>
          <cell r="E5970" t="str">
            <v>UN</v>
          </cell>
        </row>
        <row r="5971">
          <cell r="A5971" t="str">
            <v>SINAPI-I 44599</v>
          </cell>
          <cell r="D5971" t="str">
            <v>LUVA DE CORRER COM BOLSA JUNTA MECANICA, EM FERRO FUNDIDO, DN = 200 MM, INCLUI PARAFUSOS, PORCAS E ANEIS (NBR 7677)</v>
          </cell>
          <cell r="E5971" t="str">
            <v>UN</v>
          </cell>
        </row>
        <row r="5972">
          <cell r="A5972" t="str">
            <v>SINAPI-I 44600</v>
          </cell>
          <cell r="D5972" t="str">
            <v>LUVA DE CORRER COM BOLSA JUNTA MECANICA, EM FERRO FUNDIDO, DN = 250 MM, INCLUI PARAFUSOS, PORCAS E ANEIS (NBR 7677)</v>
          </cell>
          <cell r="E5972" t="str">
            <v>UN</v>
          </cell>
        </row>
        <row r="5973">
          <cell r="A5973" t="str">
            <v>SINAPI-I 44601</v>
          </cell>
          <cell r="D5973" t="str">
            <v>LUVA DE CORRER COM BOLSA JUNTA MECANICA, EM FERRO FUNDIDO, DN = 300 MM, INCLUI PARAFUSOS, PORCAS E ANEIS (NBR 7677)</v>
          </cell>
          <cell r="E5973" t="str">
            <v>UN</v>
          </cell>
        </row>
        <row r="5974">
          <cell r="A5974" t="str">
            <v>SINAPI-I 44602</v>
          </cell>
          <cell r="D5974" t="str">
            <v>LUVA DE CORRER COM BOLSA JUNTA MECANICA, EM FERRO FUNDIDO, DN = 350 MM, INCLUI PARAFUSOS, PORCAS E ANEIS (NBR 7677)</v>
          </cell>
          <cell r="E5974" t="str">
            <v>UN</v>
          </cell>
        </row>
        <row r="5975">
          <cell r="A5975" t="str">
            <v>SINAPI-I 44603</v>
          </cell>
          <cell r="D5975" t="str">
            <v>LUVA DE CORRER COM BOLSA JUNTA MECANICA, EM FERRO FUNDIDO, DN = 400 MM, INCLUI PARAFUSOS, PORCAS E ANEIS (NBR 7677)</v>
          </cell>
          <cell r="E5975" t="str">
            <v>UN</v>
          </cell>
        </row>
        <row r="5976">
          <cell r="A5976" t="str">
            <v>SINAPI-I 44604</v>
          </cell>
          <cell r="D5976" t="str">
            <v>LUVA DE CORRER COM BOLSA JUNTA MECANICA, EM FERRO FUNDIDO, DN = 500 MM, INCLUI PARAFUSOS, PORCAS E ANEIS (NBR 7677)</v>
          </cell>
          <cell r="E5976" t="str">
            <v>UN</v>
          </cell>
        </row>
        <row r="5977">
          <cell r="A5977" t="str">
            <v>SINAPI-I 44605</v>
          </cell>
          <cell r="D5977" t="str">
            <v>LUVA DE CORRER COM BOLSA JUNTA MECANICA, EM FERRO FUNDIDO, DN = 600 MM, INCLUI PARAFUSOS, PORCAS E ANEIS (NBR 7677)</v>
          </cell>
          <cell r="E5977" t="str">
            <v>UN</v>
          </cell>
        </row>
        <row r="5978">
          <cell r="A5978" t="str">
            <v>SINAPI-I 44606</v>
          </cell>
          <cell r="D5978" t="str">
            <v>LUVA DE CORRER COM BOLSA JUNTA MECANICA, EM FERRO FUNDIDO, DN = 700 MM, INCLUI PARAFUSOS, PORCAS E ANEIS (NBR 7677)</v>
          </cell>
          <cell r="E5978" t="str">
            <v>UN</v>
          </cell>
        </row>
        <row r="5979">
          <cell r="A5979" t="str">
            <v>SINAPI-I 44596</v>
          </cell>
          <cell r="D5979" t="str">
            <v>LUVA DE CORRER COM BOLSA JUNTA MECANICA, EM FERRO FUNDIDO, DN = 80 MM, INCLUI PARAFUSOS, PORCAS E ANEIS (NBR 7677)</v>
          </cell>
          <cell r="E5979" t="str">
            <v>UN</v>
          </cell>
        </row>
        <row r="5980">
          <cell r="A5980" t="str">
            <v>SINAPI-I 44607</v>
          </cell>
          <cell r="D5980" t="str">
            <v>LUVA DE CORRER COM BOLSA JUNTA MECANICA, EM FERRO FUNDIDO, DN = 800 MM, INCLUI PARAFUSOS, PORCAS E ANEIS (NBR 7677)</v>
          </cell>
          <cell r="E5980" t="str">
            <v>UN</v>
          </cell>
        </row>
        <row r="5981">
          <cell r="A5981" t="str">
            <v>SINAPI-I 44608</v>
          </cell>
          <cell r="D5981" t="str">
            <v>LUVA DE CORRER COM BOLSA JUNTA MECANICA, EM FERRO FUNDIDO, DN = 900 MM, INCLUI PARAFUSOS, PORCAS E ANEIS (NBR 7677)</v>
          </cell>
          <cell r="E5981" t="str">
            <v>UN</v>
          </cell>
        </row>
        <row r="5982">
          <cell r="A5982" t="str">
            <v>SINAPI-I 44963</v>
          </cell>
          <cell r="D5982" t="str">
            <v>MEDIDOR DE VAZAO ELETROMAGNETICO EM ACO CARBONO, REVEST. EBONITE, CABECOTE ALUMINIO FUNDIDO, DISPLAY LCD INTEGRADO, 220 VAC, FAIXA DE VAZAO *14 A 280* M3/H, DN = 100 MM, PN 10</v>
          </cell>
          <cell r="E5982" t="str">
            <v>UN</v>
          </cell>
        </row>
        <row r="5983">
          <cell r="A5983" t="str">
            <v>SINAPI-I 44613</v>
          </cell>
          <cell r="D5983" t="str">
            <v>CONJUNTO DE ACESSORIOS PARA JUNTA FLANGEADA (PN-10), DN 100 MM, COMPOSTO POR: PARAFUSOS COM PORCAS DE ACO GALVANIZADO E UM ANEL DE BORRACHA, PARA A EXECUCAO DE UMA JUNTA FLANGEADA</v>
          </cell>
          <cell r="E5983" t="str">
            <v>UN</v>
          </cell>
        </row>
        <row r="5984">
          <cell r="A5984" t="str">
            <v>SINAPI-I 44964</v>
          </cell>
          <cell r="D5984" t="str">
            <v>MEDIDOR DE VAZAO ELETROMAGNETICO EM ACO CARBONO, REVEST. EBONITE, CABECOTE ALUMINIO FUNDIDO, DISPLAY LCD INTEGRADO, 220 VAC, FAIXA DE VAZAO *34,5 A 1140* M3/H, DN = 200 MM, PN 10</v>
          </cell>
          <cell r="E5984" t="str">
            <v>UN</v>
          </cell>
        </row>
        <row r="5985">
          <cell r="A5985" t="str">
            <v>SINAPI-I 44615</v>
          </cell>
          <cell r="D5985" t="str">
            <v>CONJUNTO DE ACESSORIOS PARA JUNTA FLANGEADA (PN-10), DN 200 MM, COMPOSTO POR: PARAFUSOS COM PORCAS DE ACO GALVANIZADO E UM ANEL DE BORRACHA, PARA A EXECUCAO DE UMA JUNTA FLANGEADA</v>
          </cell>
          <cell r="E5985" t="str">
            <v>UN</v>
          </cell>
        </row>
        <row r="5986">
          <cell r="A5986" t="str">
            <v>SINAPI-I 44965</v>
          </cell>
          <cell r="D5986" t="str">
            <v>MEDIDOR DE VAZAO ELETROMAGNETICO EM ACO CARBONO, REVEST. EBONITE, CABECOTE ALUMINIO FUNDIDO, DISPLAY LCD INTEGRADO, 220 VAC, FAIXA DE VAZAO *77 A 2540* M3/H, DN = 300 MM, PN 10</v>
          </cell>
          <cell r="E5986" t="str">
            <v>UN</v>
          </cell>
        </row>
        <row r="5987">
          <cell r="A5987" t="str">
            <v>SINAPI-I 44617</v>
          </cell>
          <cell r="D5987" t="str">
            <v>CONJUNTO DE ACESSORIOS PARA JUNTA FLANGEADA (PN-10), DN 300 MM, COMPOSTO POR: PARAFUSOS COM PORCAS DE ACO GALVANIZADO E UM ANEL DE BORRACHA, PARA A EXECUCAO DE UMA JUNTA FLANGEADA</v>
          </cell>
          <cell r="E5987" t="str">
            <v>UN</v>
          </cell>
        </row>
        <row r="5988">
          <cell r="A5988" t="str">
            <v>SINAPI-I 44966</v>
          </cell>
          <cell r="D5988" t="str">
            <v>MEDIDOR DE VAZAO ELETROMAGNETICO EM ACO CARBONO, REVEST. EBONITE, CABECOTE ALUMINIO FUNDIDO, DISPLAY LCD INTEGRADO, 220 VAC, FAIXA DE VAZAO *150 A 4520* M3/H, DN = 400 MM, PN 10</v>
          </cell>
          <cell r="E5988" t="str">
            <v>UN</v>
          </cell>
        </row>
        <row r="5989">
          <cell r="A5989" t="str">
            <v>SINAPI-I 44619</v>
          </cell>
          <cell r="D5989" t="str">
            <v>CONJUNTO DE ACESSORIOS PARA JUNTA FLANGEADA (PN-10), DN 400 MM, COMPOSTO POR: PARAFUSOS COM PORCAS DE ACO GALVANIZADO E UM ANEL DE BORRACHA, PARA A EXECUCAO DE UMA JUNTA FLANGEADA</v>
          </cell>
          <cell r="E5989" t="str">
            <v>UN</v>
          </cell>
        </row>
        <row r="5990">
          <cell r="A5990" t="str">
            <v>SINAPI-I 44967</v>
          </cell>
          <cell r="D5990" t="str">
            <v>MEDIDOR DE VAZAO ELETROMAGNETICO EM ACO CARBONO, REVEST. EBONITE, CABECOTE ALUMINIO FUNDIDO, DISPLAY LCD INTEGRADO, 220 VAC, FAIXA DE VAZAO *233 A 7000* M3/H, DN = 500 MM, PN 10</v>
          </cell>
          <cell r="E5990" t="str">
            <v>UN</v>
          </cell>
        </row>
        <row r="5991">
          <cell r="A5991" t="str">
            <v>SINAPI-I 44620</v>
          </cell>
          <cell r="D5991" t="str">
            <v>CONJUNTO DE ACESSORIOS PARA JUNTA FLANGEADA (PN-10), DN 500 MM, COMPOSTO POR: PARAFUSOS COM PORCAS DE ACO GALVANIZADO E UM ANEL DE BORRACHA, PARA A EXECUCAO DE UMA JUNTA FLANGEADA</v>
          </cell>
          <cell r="E5991" t="str">
            <v>UN</v>
          </cell>
        </row>
        <row r="5992">
          <cell r="A5992" t="str">
            <v>SINAPI-I 44554</v>
          </cell>
          <cell r="D5992" t="str">
            <v>VALVULA REGISTRO DE GAVETA COM FLANGE, EM FERRO FUNDIDO, DN = 100 MM, PN 10, PARA REDE DE SANEAMENTO</v>
          </cell>
          <cell r="E5992" t="str">
            <v>UN</v>
          </cell>
        </row>
        <row r="5993">
          <cell r="A5993" t="str">
            <v>SINAPI-I 44614</v>
          </cell>
          <cell r="D5993" t="str">
            <v>CONJUNTO DE ACESSORIOS PARA JUNTA FLANGEADA (PN-10), DN 150 MM, COMPOSTO POR: PARAFUSOS COM PORCAS DE ACO GALVANIZADO E UM ANEL DE BORRACHA, PARA A EXECUCAO DE UMA JUNTA FLANGEADA</v>
          </cell>
          <cell r="E5993" t="str">
            <v>UN</v>
          </cell>
        </row>
        <row r="5994">
          <cell r="A5994" t="str">
            <v>SINAPI-I 44555</v>
          </cell>
          <cell r="D5994" t="str">
            <v>VALVULA REGISTRO DE GAVETA COM FLANGE, EM FERRO FUNDIDO, DN = 150 MM, PN 10, PARA REDE DE SANEAMENTO</v>
          </cell>
          <cell r="E5994" t="str">
            <v>UN</v>
          </cell>
        </row>
        <row r="5995">
          <cell r="A5995" t="str">
            <v>SINAPI-I 44556</v>
          </cell>
          <cell r="D5995" t="str">
            <v>VALVULA REGISTRO DE GAVETA COM FLANGE, EM FERRO FUNDIDO, DN = 200 MM, PN 10, PARA REDE DE SANEAMENTO</v>
          </cell>
          <cell r="E5995" t="str">
            <v>UN</v>
          </cell>
        </row>
        <row r="5996">
          <cell r="A5996" t="str">
            <v>SINAPI-I 44616</v>
          </cell>
          <cell r="D5996" t="str">
            <v>CONJUNTO DE ACESSORIOS PARA JUNTA FLANGEADA (PN-10), DN 250 MM, COMPOSTO POR: PARAFUSOS COM PORCAS DE ACO GALVANIZADO E UM ANEL DE BORRACHA, PARA A EXECUCAO DE UMA JUNTA FLANGEADA</v>
          </cell>
          <cell r="E5996" t="str">
            <v>UN</v>
          </cell>
        </row>
        <row r="5997">
          <cell r="A5997" t="str">
            <v>SINAPI-I 44557</v>
          </cell>
          <cell r="D5997" t="str">
            <v>VALVULA REGISTRO DE GAVETA COM FLANGE, EM FERRO FUNDIDO, DN = 250 MM, PN 10, PARA REDE DE SANEAMENTO</v>
          </cell>
          <cell r="E5997" t="str">
            <v>UN</v>
          </cell>
        </row>
        <row r="5998">
          <cell r="A5998" t="str">
            <v>SINAPI-I 44558</v>
          </cell>
          <cell r="D5998" t="str">
            <v>VALVULA REGISTRO DE GAVETA COM FLANGE, EM FERRO FUNDIDO, DN = 300 MM, PN 10, PARA REDE DE SANEAMENTO</v>
          </cell>
          <cell r="E5998" t="str">
            <v>UN</v>
          </cell>
        </row>
        <row r="5999">
          <cell r="A5999" t="str">
            <v>SINAPI-I 44618</v>
          </cell>
          <cell r="D5999" t="str">
            <v>CONJUNTO DE ACESSORIOS PARA JUNTA FLANGEADA (PN-10), DN 350 MM, COMPOSTO POR: PARAFUSOS COM PORCAS DE ACO GALVANIZADO E UM ANEL DE BORRACHA, PARA A EXECUCAO DE UMA JUNTA FLANGEADA</v>
          </cell>
          <cell r="E5999" t="str">
            <v>UN</v>
          </cell>
        </row>
        <row r="6000">
          <cell r="A6000" t="str">
            <v>SINAPI-I 44559</v>
          </cell>
          <cell r="D6000" t="str">
            <v>VALVULA REGISTRO DE GAVETA COM FLANGE, EM FERRO FUNDIDO, DN = 350 MM, PN 10, PARA REDE DE SANEAMENTO</v>
          </cell>
          <cell r="E6000" t="str">
            <v>UN</v>
          </cell>
        </row>
        <row r="6001">
          <cell r="A6001" t="str">
            <v>SINAPI-I 44560</v>
          </cell>
          <cell r="D6001" t="str">
            <v>VALVULA REGISTRO DE GAVETA COM FLANGE, EM FERRO FUNDIDO, DN = 400 MM, PN 10, PARA REDE DE SANEAMENTO</v>
          </cell>
          <cell r="E6001" t="str">
            <v>UN</v>
          </cell>
        </row>
        <row r="6002">
          <cell r="A6002" t="str">
            <v>SINAPI-I 44611</v>
          </cell>
          <cell r="D6002" t="str">
            <v>CONJUNTO DE ACESSORIOS PARA JUNTA FLANGEADA (PN-10), DN 50 MM, COMPOSTO POR: PARAFUSOS COM PORCAS DE ACO GALVANIZADO E UM ANEL DE BORRACHA, PARA A EXECUCAO DE UMA JUNTA FLANGEADA</v>
          </cell>
          <cell r="E6002" t="str">
            <v>UN</v>
          </cell>
        </row>
        <row r="6003">
          <cell r="A6003" t="str">
            <v>SINAPI-I 44552</v>
          </cell>
          <cell r="D6003" t="str">
            <v>VALVULA REGISTRO DE GAVETA COM FLANGE, EM FERRO FUNDIDO, DN = 50 MM, PN 10, PARA REDE DE SANEAMENTO</v>
          </cell>
          <cell r="E6003" t="str">
            <v>UN</v>
          </cell>
        </row>
        <row r="6004">
          <cell r="A6004" t="str">
            <v>SINAPI-I 44561</v>
          </cell>
          <cell r="D6004" t="str">
            <v>VALVULA REGISTRO DE GAVETA COM FLANGE, EM FERRO FUNDIDO, DN = 500 MM, PN 10, PARA REDE DE SANEAMENTO</v>
          </cell>
          <cell r="E6004" t="str">
            <v>UN</v>
          </cell>
        </row>
        <row r="6005">
          <cell r="A6005" t="str">
            <v>SINAPI-I 44612</v>
          </cell>
          <cell r="D6005" t="str">
            <v>CONJUNTO DE ACESSORIOS PARA JUNTA FLANGEADA (PN-10), DN 80 MM, COMPOSTO POR: PARAFUSOS COM PORCAS DE ACO GALVANIZADO E UM ANEL DE BORRACHA, PARA A EXECUCAO DE UMA JUNTA FLANGEADA</v>
          </cell>
          <cell r="E6005" t="str">
            <v>UN</v>
          </cell>
        </row>
        <row r="6006">
          <cell r="A6006" t="str">
            <v>SINAPI-I 44553</v>
          </cell>
          <cell r="D6006" t="str">
            <v>VALVULA REGISTRO DE GAVETA COM FLANGE, EM FERRO FUNDIDO, DN = 80 MM, PN 10, PARA REDE DE SANEAMENTO</v>
          </cell>
          <cell r="E6006" t="str">
            <v>UN</v>
          </cell>
        </row>
        <row r="6007">
          <cell r="A6007" t="str">
            <v>SINAPI-I 44564</v>
          </cell>
          <cell r="D6007" t="str">
            <v>VALVULA DE RETENCAO TIPO PORTINHOLA UNICA COM FLANGES, EM FERRO FUNDIDO, DN = 200 MM, PN 10, PARA REDE DE SANEAMENTO</v>
          </cell>
          <cell r="E6007" t="str">
            <v>UN</v>
          </cell>
        </row>
        <row r="6008">
          <cell r="A6008" t="str">
            <v>SINAPI-I 44562</v>
          </cell>
          <cell r="D6008" t="str">
            <v>VALVULA DE RETENCAO TIPO PORTINHOLA UNICA COM FLANGES, EM FERRO FUNDIDO, DN = 100 MM, PN 10, PARA REDE DE SANEAMENTO</v>
          </cell>
          <cell r="E6008" t="str">
            <v>UN</v>
          </cell>
        </row>
        <row r="6009">
          <cell r="A6009" t="str">
            <v>SINAPI-I 44563</v>
          </cell>
          <cell r="D6009" t="str">
            <v>VALVULA DE RETENCAO TIPO PORTINHOLA UNICA COM FLANGES, EM FERRO FUNDIDO, DN = 150 MM, PN 10, PARA REDE DE SANEAMENTO</v>
          </cell>
          <cell r="E6009" t="str">
            <v>UN</v>
          </cell>
        </row>
        <row r="6010">
          <cell r="A6010" t="str">
            <v>SINAPI-I 44565</v>
          </cell>
          <cell r="D6010" t="str">
            <v>VALVULA DE RETENCAO TIPO PORTINHOLA UNICA COM FLANGES, EM FERRO FUNDIDO, DN = 250 MM, PN 10, PARA REDE DE SANEAMENTO</v>
          </cell>
          <cell r="E6010" t="str">
            <v>UN</v>
          </cell>
        </row>
        <row r="6011">
          <cell r="A6011" t="str">
            <v>SINAPI-I 44566</v>
          </cell>
          <cell r="D6011" t="str">
            <v>VALVULA DE RETENCAO TIPO PORTINHOLA UNICA COM FLANGES, EM FERRO FUNDIDO, DN = 300 MM, PN 10, PARA REDE DE SANEAMENTO</v>
          </cell>
          <cell r="E6011" t="str">
            <v>UN</v>
          </cell>
        </row>
        <row r="6012">
          <cell r="A6012" t="str">
            <v>SINAPI-I 44567</v>
          </cell>
          <cell r="D6012" t="str">
            <v>VALVULA DE RETENCAO TIPO PORTINHOLA UNICA COM FLANGES, EM FERRO FUNDIDO, DN = 350 MM, PN 10, PARA REDE DE SANEAMENTO</v>
          </cell>
          <cell r="E6012" t="str">
            <v>UN</v>
          </cell>
        </row>
        <row r="6013">
          <cell r="A6013" t="str">
            <v>SINAPI-I 44568</v>
          </cell>
          <cell r="D6013" t="str">
            <v>VALVULA DE RETENCAO TIPO PORTINHOLA UNICA COM FLANGES, EM FERRO FUNDIDO, DN = 400 MM, PN 10, PARA REDE DE SANEAMENTO</v>
          </cell>
          <cell r="E6013" t="str">
            <v>UN</v>
          </cell>
        </row>
        <row r="6014">
          <cell r="A6014" t="str">
            <v>SINAPI-I 44585</v>
          </cell>
          <cell r="D6014" t="str">
            <v>VALVULA DE RETENCAO TIPO PORTINHOLA UNICA COM FLANGES, EM FERRO FUNDIDO, DN = 50 MM, PN 10, PARA REDE DE SANEAMENTO</v>
          </cell>
          <cell r="E6014" t="str">
            <v>UN</v>
          </cell>
        </row>
        <row r="6015">
          <cell r="A6015" t="str">
            <v>SINAPI-I 44569</v>
          </cell>
          <cell r="D6015" t="str">
            <v>VALVULA DE RETENCAO TIPO PORTINHOLA UNICA COM FLANGES, EM FERRO FUNDIDO, DN = 500 MM, PN 10, PARA REDE DE SANEAMENTO</v>
          </cell>
          <cell r="E6015" t="str">
            <v>UN</v>
          </cell>
        </row>
        <row r="6016">
          <cell r="A6016" t="str">
            <v>SINAPI-I 44686</v>
          </cell>
          <cell r="D6016" t="str">
            <v>VALVULA DE RETENCAO TIPO PORTINHOLA UNICA COM FLANGES, EM FERRO FUNDIDO, DN = 80 MM, PN 10, PARA REDE DE SANEAMENTO</v>
          </cell>
          <cell r="E6016" t="str">
            <v>UN</v>
          </cell>
        </row>
        <row r="6017">
          <cell r="A6017" t="str">
            <v>SINAPI-I 44572</v>
          </cell>
          <cell r="D6017" t="str">
            <v>VALVULA REDUTORA DE PRESSAO, TIPO Y, COM PILOTO, CORPO EM FERRO FUNDIDO REVESTIDO, MOLA DE ACO INOXIDAVEL E PILOTO DE COBRE OU ACO INOXIDAVEL, COM FLANGES, DN = 100 MM, PN 10, PARA REDE DE AGUA</v>
          </cell>
          <cell r="E6017" t="str">
            <v>UN</v>
          </cell>
        </row>
        <row r="6018">
          <cell r="A6018" t="str">
            <v>SINAPI-I 44573</v>
          </cell>
          <cell r="D6018" t="str">
            <v>VALVULA REDUTORA DE PRESSAO, TIPO Y, COM PILOTO, CORPO EM FERRO FUNDIDO REVESTIDO, MOLA DE ACO INOXIDAVEL E PILOTO DE COBRE OU ACO INOXIDAVEL, COM FLANGES, DN = 150 MM, PN 10, PARA REDE DE AGUA</v>
          </cell>
          <cell r="E6018" t="str">
            <v>UN</v>
          </cell>
        </row>
        <row r="6019">
          <cell r="A6019" t="str">
            <v>SINAPI-I 44574</v>
          </cell>
          <cell r="D6019" t="str">
            <v>VALVULA REDUTORA DE PRESSAO, TIPO Y, COM PILOTO, CORPO EM FERRO FUNDIDO REVESTIDO, MOLA DE ACO INOXIDAVEL E PILOTO DE COBRE OU ACO INOXIDAVEL, COM FLANGES, DN = 200 MM, PN 10, PARA REDE DE AGUA</v>
          </cell>
          <cell r="E6019" t="str">
            <v>UN</v>
          </cell>
        </row>
        <row r="6020">
          <cell r="A6020" t="str">
            <v>SINAPI-I 44575</v>
          </cell>
          <cell r="D6020" t="str">
            <v>VALVULA REDUTORA DE PRESSAO, TIPO Y, COM PILOTO, CORPO EM FERRO FUNDIDO REVESTIDO, MOLA DE ACO INOXIDAVEL E PILOTO DE COBRE OU ACO INOXIDAVEL, COM FLANGES, DN = 250 MM, PN 10, PARA REDE DE AGUA</v>
          </cell>
          <cell r="E6020" t="str">
            <v>UN</v>
          </cell>
        </row>
        <row r="6021">
          <cell r="A6021" t="str">
            <v>SINAPI-I 44576</v>
          </cell>
          <cell r="D6021" t="str">
            <v>VALVULA REDUTORA DE PRESSAO, TIPO Y, COM PILOTO, CORPO EM FERRO FUNDIDO REVESTIDO, MOLA DE ACO INOXIDAVEL E PILOTO DE COBRE OU ACO INOXIDAVEL, COM FLANGES, DN = 300 MM, PN 10, PARA REDE DE AGUA</v>
          </cell>
          <cell r="E6021" t="str">
            <v>UN</v>
          </cell>
        </row>
        <row r="6022">
          <cell r="A6022" t="str">
            <v>SINAPI-I 44577</v>
          </cell>
          <cell r="D6022" t="str">
            <v>VALVULA REDUTORA DE PRESSAO, TIPO Y, COM PILOTO, CORPO EM FERRO FUNDIDO REVESTIDO, MOLA DE ACO INOXIDAVEL E PILOTO DE COBRE OU ACO INOXIDAVEL, COM FLANGES, DN = 350 MM, PN 10, PARA REDE DE AGUA</v>
          </cell>
          <cell r="E6022" t="str">
            <v>UN</v>
          </cell>
        </row>
        <row r="6023">
          <cell r="A6023" t="str">
            <v>SINAPI-I 44578</v>
          </cell>
          <cell r="D6023" t="str">
            <v>VALVULA REDUTORA DE PRESSAO, TIPO Y, COM PILOTO, CORPO EM FERRO FUNDIDO REVESTIDO, MOLA DE ACO INOXIDAVEL E PILOTO DE COBRE OU ACO INOXIDAVEL, COM FLANGES, DN = 400 MM, PN 10, PARA REDE DE AGUA</v>
          </cell>
          <cell r="E6023" t="str">
            <v>UN</v>
          </cell>
        </row>
        <row r="6024">
          <cell r="A6024" t="str">
            <v>SINAPI-I 44570</v>
          </cell>
          <cell r="D6024" t="str">
            <v>VALVULA REDUTORA DE PRESSAO, TIPO Y, COM PILOTO, CORPO EM FERRO FUNDIDO REVESTIDO, MOLA DE ACO INOXIDAVEL E PILOTO DE COBRE OU ACO INOXIDAVEL, COM FLANGES, DN = 50 MM, PN 10, PARA REDE DE AGUA</v>
          </cell>
          <cell r="E6024" t="str">
            <v>UN</v>
          </cell>
        </row>
        <row r="6025">
          <cell r="A6025" t="str">
            <v>SINAPI-I 44579</v>
          </cell>
          <cell r="D6025" t="str">
            <v>VALVULA REDUTORA DE PRESSAO, TIPO Y, COM PILOTO, CORPO EM FERRO FUNDIDO REVESTIDO, MOLA DE ACO INOXIDAVEL E PILOTO DE COBRE OU ACO INOXIDAVEL, COM FLANGES, DN = 500 MM, PN 10, PARA REDE DE AGUA</v>
          </cell>
          <cell r="E6025" t="str">
            <v>UN</v>
          </cell>
        </row>
        <row r="6026">
          <cell r="A6026" t="str">
            <v>SINAPI-I 44571</v>
          </cell>
          <cell r="D6026" t="str">
            <v>VALVULA REDUTORA DE PRESSAO, TIPO Y, COM PILOTO, CORPO EM FERRO FUNDIDO REVESTIDO, MOLA DE ACO INOXIDAVEL E PILOTO DE COBRE OU ACO INOXIDAVEL, COM FLANGES, DN = 80 MM, PN 10, PARA REDE DE AGUA</v>
          </cell>
          <cell r="E6026" t="str">
            <v>UN</v>
          </cell>
        </row>
        <row r="6027">
          <cell r="A6027" t="str">
            <v>SINAPI 104658</v>
          </cell>
          <cell r="D6027" t="str">
            <v>PISO PODOTÁTIL DE ALERTA OU DIRECIONAL, DE CONCRETO, ASSENTADO SOBRE ARGAMASSA. AF_03/2024</v>
          </cell>
          <cell r="E6027" t="str">
            <v>M2</v>
          </cell>
          <cell r="G6027">
            <v>165.85</v>
          </cell>
        </row>
        <row r="6028">
          <cell r="A6028" t="str">
            <v>SINAPI 105002</v>
          </cell>
          <cell r="D6028" t="str">
            <v>RAMPA DE ACESSIBILIDADE EM CONCRETO MOLDADO IN LOCO, EM CALÇADA NOVA COM LARGURA MAIOR OU IGUAL À 3,00 M, FCK 25MPA, COM PISO PODOTÁTIL. AF_03/2024</v>
          </cell>
          <cell r="E6028" t="str">
            <v>UN</v>
          </cell>
          <cell r="G6028">
            <v>802.4</v>
          </cell>
        </row>
        <row r="6029">
          <cell r="A6029" t="str">
            <v>SINAPI 105004</v>
          </cell>
          <cell r="D6029" t="str">
            <v>RAMPA DE ACESSIBILIDADE EM CONCRETO MOLDADO IN LOCO, EM CALÇADA NOVA COM LARGURA MENOR À 3,00 M, FCK 25MPA, COM PISO PODOTÁTIL. AF_03/2024</v>
          </cell>
          <cell r="E6029" t="str">
            <v>M2</v>
          </cell>
          <cell r="G6029">
            <v>137.76</v>
          </cell>
        </row>
        <row r="6030">
          <cell r="A6030" t="str">
            <v>SINAPI 105003</v>
          </cell>
          <cell r="D6030" t="str">
            <v>RAMPA DE ACESSIBILIDADE EM CONCRETO MOLDADO IN LOCO, EM CALÇADA PRÉ EXISTENTE COM LARGURA MAIOR OU IGUAL À 3,00 M, FCK 25MPA, COM PISO PODOTÁTIL. AF_03/2024</v>
          </cell>
          <cell r="E6030" t="str">
            <v>UN</v>
          </cell>
          <cell r="G6030">
            <v>1290.56</v>
          </cell>
        </row>
        <row r="6031">
          <cell r="A6031" t="str">
            <v>SINAPI 105005</v>
          </cell>
          <cell r="D6031" t="str">
            <v>RAMPA DE ACESSIBILIDADE EM CONCRETO MOLDADO IN LOCO, EM CALÇADA PRÉ EXISTENTE COM LARGURA MENOR À 3,00 M, FCK 25MPA, COM PISO PODOTÁTIL. AF_03/2024</v>
          </cell>
          <cell r="E6031" t="str">
            <v>M2</v>
          </cell>
          <cell r="G6031">
            <v>228.15</v>
          </cell>
        </row>
        <row r="6032">
          <cell r="A6032" t="str">
            <v>SINAPI 105006</v>
          </cell>
          <cell r="D6032" t="str">
            <v>RAMPA DE ACESSIBILIDADE EM CONCRETO PRÉ MOLDADO, EM CALÇADA NOVA COM LARGURA MAIOR OU IGUAL À 3,00 M, FCK 25MPA, COM PISO PODOTÁTIL. AF_03/2024</v>
          </cell>
          <cell r="E6032" t="str">
            <v>UN</v>
          </cell>
          <cell r="G6032">
            <v>0</v>
          </cell>
        </row>
        <row r="6033">
          <cell r="A6033" t="str">
            <v>SINAPI 104999</v>
          </cell>
          <cell r="D6033" t="str">
            <v>RAMPA DE ACESSIBILIDADE EM CONCRETO PRÉ MOLDADO, EM CALÇADA PRÉ EXISTENTE COM LARGURA MAIOR OU IGUAL À 3,00 M, FCK 25MPA, COM PISO PODOTÁTIL. AF_03/2024</v>
          </cell>
          <cell r="E6033" t="str">
            <v>UN</v>
          </cell>
          <cell r="G6033">
            <v>0</v>
          </cell>
        </row>
        <row r="6034">
          <cell r="A6034" t="str">
            <v>SINAPI 105000</v>
          </cell>
          <cell r="D6034" t="str">
            <v>RAMPA DE ACESSIBILIDADE PARA ACESSO A EDIFICAÇÕES COM INCLINAÇÃO DE 8,33% EM CONCRETO MOLDADO IN LOCO, COM LARGURA DE 1,20M, FCK 25MPA, NÃO ARMADA, COM JUNTA A CADA 2M COM CORTE À SECO. AF_03/2024</v>
          </cell>
          <cell r="E6034" t="str">
            <v>M</v>
          </cell>
          <cell r="G6034">
            <v>1409.08</v>
          </cell>
        </row>
        <row r="6035">
          <cell r="A6035" t="str">
            <v>SINAPI 105001</v>
          </cell>
          <cell r="D6035" t="str">
            <v>RAMPA DE ACESSIBILIDADE PARA ACESSO A EDIFICAÇÕES COM INCLINAÇÃO DE 8,33% EM CONCRETO MOLDADO IN LOCO, COM LARGURA DE 1,50M, FCK 25MPA, NÃO ARMADA, COM JUNTA A CADA 2M COM CORTE À SECO. AF_03/2024</v>
          </cell>
          <cell r="E6035" t="str">
            <v>M</v>
          </cell>
          <cell r="G6035">
            <v>1444.38</v>
          </cell>
        </row>
        <row r="6036">
          <cell r="A6036" t="str">
            <v>SINAPI 89306</v>
          </cell>
          <cell r="D6036" t="str">
            <v>ALVENARIA ESTRUTURAL DE BLOCOS CERÂMICOS 14X19X29, (ESPESSURA DE 14 CM), UTILIZANDO COLHER DE PEDREIRO E ARGAMASSA DE ASSENTAMENTO COM PREPARO EM BETONEIRA. AF_03/2023</v>
          </cell>
          <cell r="E6036" t="str">
            <v>M2</v>
          </cell>
          <cell r="G6036">
            <v>109.74</v>
          </cell>
        </row>
        <row r="6037">
          <cell r="A6037" t="str">
            <v>SINAPI 89307</v>
          </cell>
          <cell r="D6037" t="str">
            <v>ALVENARIA ESTRUTURAL DE BLOCOS CERÂMICOS 14X19X29, (ESPESSURA DE 14 CM), UTILIZANDO COLHER DE PEDREIRO E ARGAMASSA DE ASSENTAMENTO COM PREPARO MANUAL. AF_03/2023</v>
          </cell>
          <cell r="E6037" t="str">
            <v>M2</v>
          </cell>
          <cell r="G6037">
            <v>111.95</v>
          </cell>
        </row>
        <row r="6038">
          <cell r="A6038" t="str">
            <v>SINAPI 89290</v>
          </cell>
          <cell r="D6038" t="str">
            <v>ALVENARIA ESTRUTURAL DE BLOCOS CERÂMICOS 14X19X29, (ESPESSURA DE 14 CM), UTILIZANDO PALHETA E ARGAMASSA DE ASSENTAMENTO COM PREPARO EM BETONEIRA. AF_03/2023</v>
          </cell>
          <cell r="E6038" t="str">
            <v>M2</v>
          </cell>
          <cell r="G6038">
            <v>90.55</v>
          </cell>
        </row>
        <row r="6039">
          <cell r="A6039" t="str">
            <v>SINAPI 89291</v>
          </cell>
          <cell r="D6039" t="str">
            <v>ALVENARIA ESTRUTURAL DE BLOCOS CERÂMICOS 14X19X29, (ESPESSURA DE 14 CM), UTILIZANDO PALHETA E ARGAMASSA DE ASSENTAMENTO COM PREPARO MANUAL. AF_03/2023</v>
          </cell>
          <cell r="E6039" t="str">
            <v>M2</v>
          </cell>
          <cell r="G6039">
            <v>92.2</v>
          </cell>
        </row>
        <row r="6040">
          <cell r="A6040" t="str">
            <v>SINAPI 89298</v>
          </cell>
          <cell r="D6040" t="str">
            <v>ALVENARIA ESTRUTURAL DE BLOCOS CERÂMICOS 14X19X39, (ESPESSURA DE 14 CM), UTILIZANDO COLHER DE PEDREIRO E ARGAMASSA DE ASSENTAMENTO COM PREPARO EM BETONEIRA. AF_03/2023</v>
          </cell>
          <cell r="E6040" t="str">
            <v>M2</v>
          </cell>
          <cell r="G6040">
            <v>94.67</v>
          </cell>
        </row>
        <row r="6041">
          <cell r="A6041" t="str">
            <v>SINAPI 89299</v>
          </cell>
          <cell r="D6041" t="str">
            <v>ALVENARIA ESTRUTURAL DE BLOCOS CERÂMICOS 14X19X39, (ESPESSURA DE 14 CM), UTILIZANDO COLHER DE PEDREIRO E ARGAMASSA DE ASSENTAMENTO COM PREPARO MANUAL. AF_03/2023</v>
          </cell>
          <cell r="E6041" t="str">
            <v>M2</v>
          </cell>
          <cell r="G6041">
            <v>96.65</v>
          </cell>
        </row>
        <row r="6042">
          <cell r="A6042" t="str">
            <v>SINAPI 89282</v>
          </cell>
          <cell r="D6042" t="str">
            <v>ALVENARIA ESTRUTURAL DE BLOCOS CERÂMICOS 14X19X39, (ESPESSURA DE 14 CM), UTILIZANDO PALHETA E ARGAMASSA DE ASSENTAMENTO COM PREPARO EM BETONEIRA. AF_03/2023</v>
          </cell>
          <cell r="E6042" t="str">
            <v>M2</v>
          </cell>
          <cell r="G6042">
            <v>81.11</v>
          </cell>
        </row>
        <row r="6043">
          <cell r="A6043" t="str">
            <v>SINAPI 89283</v>
          </cell>
          <cell r="D6043" t="str">
            <v>ALVENARIA ESTRUTURAL DE BLOCOS CERÂMICOS 14X19X39, (ESPESSURA DE 14 CM), UTILIZANDO PALHETA E ARGAMASSA DE ASSENTAMENTO COM PREPARO MANUAL. AF_03/2023</v>
          </cell>
          <cell r="E6043" t="str">
            <v>M2</v>
          </cell>
          <cell r="G6043">
            <v>82.6</v>
          </cell>
        </row>
        <row r="6044">
          <cell r="A6044" t="str">
            <v>SINAPI 89480</v>
          </cell>
          <cell r="D6044" t="str">
            <v>ALVENARIA DE BLOCOS DE CONCRETO ESTRUTURAL 14X19X29 CM (ESPESSURA 14 CM), FBK = 14 MPA, UTILIZANDO COLHER DE PEDREIRO. AF_10/2022</v>
          </cell>
          <cell r="E6044" t="str">
            <v>M2</v>
          </cell>
          <cell r="G6044">
            <v>175.84</v>
          </cell>
        </row>
        <row r="6045">
          <cell r="A6045" t="str">
            <v>SINAPI 89464</v>
          </cell>
          <cell r="D6045" t="str">
            <v>ALVENARIA DE BLOCOS DE CONCRETO ESTRUTURAL 14X19X29 CM (ESPESSURA 14 CM), FBK = 14,0 MPA, UTILIZANDO PALHETA. AF_10/2022</v>
          </cell>
          <cell r="E6045" t="str">
            <v>M2</v>
          </cell>
          <cell r="G6045">
            <v>152.34</v>
          </cell>
        </row>
        <row r="6046">
          <cell r="A6046" t="str">
            <v>SINAPI 89478</v>
          </cell>
          <cell r="D6046" t="str">
            <v>ALVENARIA DE BLOCOS DE CONCRETO ESTRUTURAL 14X19X29 CM (ESPESSURA 14 CM), FBK = 4,5 MPA, UTILIZANDO COLHER DE PEDREIRO. AF_10/2022</v>
          </cell>
          <cell r="E6046" t="str">
            <v>M2</v>
          </cell>
          <cell r="G6046">
            <v>152.16</v>
          </cell>
        </row>
        <row r="6047">
          <cell r="A6047" t="str">
            <v>SINAPI 89462</v>
          </cell>
          <cell r="D6047" t="str">
            <v>ALVENARIA DE BLOCOS DE CONCRETO ESTRUTURAL 14X19X29 CM (ESPESSURA 14 CM), FBK = 4,5 MPA, UTILIZANDO PALHETA. AF_10/2022</v>
          </cell>
          <cell r="E6047" t="str">
            <v>M2</v>
          </cell>
          <cell r="G6047">
            <v>129.77000000000001</v>
          </cell>
        </row>
        <row r="6048">
          <cell r="A6048" t="str">
            <v>SINAPI 104444</v>
          </cell>
          <cell r="D6048" t="str">
            <v>ALVENARIA DE BLOCOS DE CONCRETO ESTRUTURAL 14X19X29 CM (ESPESSURA 14 CM), FBK = 8 MPA, UTILIZANDO COLHER DE PEDREIRO. AF_10/2022</v>
          </cell>
          <cell r="E6048" t="str">
            <v>M2</v>
          </cell>
          <cell r="G6048">
            <v>0</v>
          </cell>
        </row>
        <row r="6049">
          <cell r="A6049" t="str">
            <v>SINAPI 104442</v>
          </cell>
          <cell r="D6049" t="str">
            <v>ALVENARIA DE BLOCOS DE CONCRETO ESTRUTURAL 14X19X29 CM (ESPESSURA 14 CM), FBK = 8 MPA, UTILIZANDO PALHETA. AF_10/2022</v>
          </cell>
          <cell r="E6049" t="str">
            <v>M2</v>
          </cell>
          <cell r="G6049">
            <v>0</v>
          </cell>
        </row>
        <row r="6050">
          <cell r="A6050" t="str">
            <v>SINAPI 89472</v>
          </cell>
          <cell r="D6050" t="str">
            <v>ALVENARIA DE BLOCOS DE CONCRETO ESTRUTURAL 14X19X39 CM (ESPESSURA 14 CM), FBK = 14 MPA, UTILIZANDO COLHER DE PEDREIRO. AF_10/2022</v>
          </cell>
          <cell r="E6050" t="str">
            <v>M2</v>
          </cell>
          <cell r="G6050">
            <v>133.68</v>
          </cell>
        </row>
        <row r="6051">
          <cell r="A6051" t="str">
            <v>SINAPI 89455</v>
          </cell>
          <cell r="D6051" t="str">
            <v>ALVENARIA DE BLOCOS DE CONCRETO ESTRUTURAL 14X19X39 CM (ESPESSURA 14 CM), FBK = 14 MPA, UTILIZANDO PALHETA. AF_10/2022</v>
          </cell>
          <cell r="E6051" t="str">
            <v>M2</v>
          </cell>
          <cell r="G6051">
            <v>118.85</v>
          </cell>
        </row>
        <row r="6052">
          <cell r="A6052" t="str">
            <v>SINAPI 89470</v>
          </cell>
          <cell r="D6052" t="str">
            <v>ALVENARIA DE BLOCOS DE CONCRETO ESTRUTURAL 14X19X39 CM (ESPESSURA 14 CM), FBK = 4,5 MPA, UTILIZANDO COLHER DE PEDREIRO. AF_10/2022</v>
          </cell>
          <cell r="E6052" t="str">
            <v>M2</v>
          </cell>
          <cell r="G6052">
            <v>112.1</v>
          </cell>
        </row>
        <row r="6053">
          <cell r="A6053" t="str">
            <v>SINAPI 89453</v>
          </cell>
          <cell r="D6053" t="str">
            <v>ALVENARIA DE BLOCOS DE CONCRETO ESTRUTURAL 14X19X39 CM (ESPESSURA 14 CM), FBK = 4,5 MPA, UTILIZANDO PALHETA. AF_10/2022</v>
          </cell>
          <cell r="E6053" t="str">
            <v>M2</v>
          </cell>
          <cell r="G6053">
            <v>98.39</v>
          </cell>
        </row>
        <row r="6054">
          <cell r="A6054" t="str">
            <v>SINAPI 104443</v>
          </cell>
          <cell r="D6054" t="str">
            <v>ALVENARIA DE BLOCOS DE CONCRETO ESTRUTURAL 14X19X39 CM (ESPESSURA 14 CM), FBK = 8 MPA, UTILIZANDO COLHER DE PEDREIRO. AF_10/2022</v>
          </cell>
          <cell r="E6054" t="str">
            <v>M2</v>
          </cell>
          <cell r="G6054">
            <v>0</v>
          </cell>
        </row>
        <row r="6055">
          <cell r="A6055" t="str">
            <v>SINAPI 104441</v>
          </cell>
          <cell r="D6055" t="str">
            <v>ALVENARIA DE BLOCOS DE CONCRETO ESTRUTURAL 14X19X39 CM (ESPESSURA 14 CM), FBK = 8 MPA, UTILIZANDO PALHETA. AF_10/2022</v>
          </cell>
          <cell r="E6055" t="str">
            <v>M2</v>
          </cell>
          <cell r="G6055">
            <v>0</v>
          </cell>
        </row>
        <row r="6056">
          <cell r="A6056" t="str">
            <v>SINAPI 103354</v>
          </cell>
          <cell r="D6056" t="str">
            <v>ALVENARIA DE VEDAÇÃO DE BLOCOS CERÂMICOS FURADOS NA HORIZONTAL DE 11,5X14X24 CM (ESPESSURA 11,5 CM) E ARGAMASSA DE ASSENTAMENTO COM PREPARO EM BETONEIRA. AF_12/2021</v>
          </cell>
          <cell r="E6056" t="str">
            <v>M2</v>
          </cell>
          <cell r="G6056">
            <v>102.09</v>
          </cell>
        </row>
        <row r="6057">
          <cell r="A6057" t="str">
            <v>SINAPI 103355</v>
          </cell>
          <cell r="D6057" t="str">
            <v>ALVENARIA DE VEDAÇÃO DE BLOCOS CERÂMICOS FURADOS NA HORIZONTAL DE 11,5X14X24 CM (ESPESSURA 11,5 CM) E ARGAMASSA DE ASSENTAMENTO COM PREPARO MANUAL. AF_12/2021</v>
          </cell>
          <cell r="E6057" t="str">
            <v>M2</v>
          </cell>
          <cell r="G6057">
            <v>103.41</v>
          </cell>
        </row>
        <row r="6058">
          <cell r="A6058" t="str">
            <v>SINAPI 103330</v>
          </cell>
          <cell r="D6058" t="str">
            <v>ALVENARIA DE VEDAÇÃO DE BLOCOS CERÂMICOS FURADOS NA HORIZONTAL DE 11,5X19X19 CM (ESPESSURA 11,5 CM) E ARGAMASSA DE ASSENTAMENTO COM PREPARO EM BETONEIRA. AF_12/2021</v>
          </cell>
          <cell r="E6058" t="str">
            <v>M2</v>
          </cell>
          <cell r="G6058">
            <v>94.19</v>
          </cell>
        </row>
        <row r="6059">
          <cell r="A6059" t="str">
            <v>SINAPI 103331</v>
          </cell>
          <cell r="D6059" t="str">
            <v>ALVENARIA DE VEDAÇÃO DE BLOCOS CERÂMICOS FURADOS NA HORIZONTAL DE 11,5X19X19 CM (ESPESSURA 11,5 CM) E ARGAMASSA DE ASSENTAMENTO COM PREPARO MANUAL. AF_12/2021</v>
          </cell>
          <cell r="E6059" t="str">
            <v>M2</v>
          </cell>
          <cell r="G6059">
            <v>95.43</v>
          </cell>
        </row>
        <row r="6060">
          <cell r="A6060" t="str">
            <v>SINAPI 103358</v>
          </cell>
          <cell r="D6060" t="str">
            <v>ALVENARIA DE VEDAÇÃO DE BLOCOS CERÂMICOS FURADOS NA HORIZONTAL DE 11,5X19X29 CM (ESPESSURA 11,5 CM) E ARGAMASSA DE ASSENTAMENTO COM PREPARO EM BETONEIRA. AF_12/2021</v>
          </cell>
          <cell r="E6060" t="str">
            <v>M2</v>
          </cell>
          <cell r="G6060">
            <v>79.510000000000005</v>
          </cell>
        </row>
        <row r="6061">
          <cell r="A6061" t="str">
            <v>SINAPI 103359</v>
          </cell>
          <cell r="D6061" t="str">
            <v>ALVENARIA DE VEDAÇÃO DE BLOCOS CERÂMICOS FURADOS NA HORIZONTAL DE 11,5X19X29 CM (ESPESSURA 11,5 CM) E ARGAMASSA DE ASSENTAMENTO COM PREPARO MANUAL. AF_12/2021</v>
          </cell>
          <cell r="E6061" t="str">
            <v>M2</v>
          </cell>
          <cell r="G6061">
            <v>80.56</v>
          </cell>
        </row>
        <row r="6062">
          <cell r="A6062" t="str">
            <v>SINAPI 103366</v>
          </cell>
          <cell r="D6062" t="str">
            <v>ALVENARIA DE VEDAÇÃO DE BLOCOS CERÂMICOS FURADOS NA HORIZONTAL DE 11,5X19X39 CM (ESPESSURA 11,5 CM) E ARGAMASSA DE ASSENTAMENTO COM PREPARO EM BETONEIRA. AF_12/2021</v>
          </cell>
          <cell r="E6062" t="str">
            <v>M2</v>
          </cell>
          <cell r="G6062">
            <v>69.489999999999995</v>
          </cell>
        </row>
        <row r="6063">
          <cell r="A6063" t="str">
            <v>SINAPI 103367</v>
          </cell>
          <cell r="D6063" t="str">
            <v>ALVENARIA DE VEDAÇÃO DE BLOCOS CERÂMICOS FURADOS NA HORIZONTAL DE 11,5X19X39 CM (ESPESSURA 11,5 CM) E ARGAMASSA DE ASSENTAMENTO COM PREPARO MANUAL. AF_12/2021</v>
          </cell>
          <cell r="E6063" t="str">
            <v>M2</v>
          </cell>
          <cell r="G6063">
            <v>70.44</v>
          </cell>
        </row>
        <row r="6064">
          <cell r="A6064" t="str">
            <v>SINAPI 103360</v>
          </cell>
          <cell r="D6064" t="str">
            <v>ALVENARIA DE VEDAÇÃO DE BLOCOS CERÂMICOS FURADOS NA HORIZONTAL DE 14X19X29 CM (ESPESSURA 14 CM) E ARGAMASSA DE ASSENTAMENTO COM PREPARO EM BETONEIRA. AF_12/2021</v>
          </cell>
          <cell r="E6064" t="str">
            <v>M2</v>
          </cell>
          <cell r="G6064">
            <v>92.98</v>
          </cell>
        </row>
        <row r="6065">
          <cell r="A6065" t="str">
            <v>SINAPI 103361</v>
          </cell>
          <cell r="D6065" t="str">
            <v>ALVENARIA DE VEDAÇÃO DE BLOCOS CERÂMICOS FURADOS NA HORIZONTAL DE 14X19X29 CM (ESPESSURA 14 CM) E ARGAMASSA DE ASSENTAMENTO COM PREPARO MANUAL. AF_12/2021</v>
          </cell>
          <cell r="E6065" t="str">
            <v>M2</v>
          </cell>
          <cell r="G6065">
            <v>94.31</v>
          </cell>
        </row>
        <row r="6066">
          <cell r="A6066" t="str">
            <v>SINAPI 103368</v>
          </cell>
          <cell r="D6066" t="str">
            <v>ALVENARIA DE VEDAÇÃO DE BLOCOS CERÂMICOS FURADOS NA HORIZONTAL DE 14X19X39 CM (ESPESSURA 14 CM) E ARGAMASSA DE ASSENTAMENTO COM PREPARO EM BETONEIRA. AF_12/2021</v>
          </cell>
          <cell r="E6066" t="str">
            <v>M2</v>
          </cell>
          <cell r="G6066">
            <v>78.73</v>
          </cell>
        </row>
        <row r="6067">
          <cell r="A6067" t="str">
            <v>SINAPI 103369</v>
          </cell>
          <cell r="D6067" t="str">
            <v>ALVENARIA DE VEDAÇÃO DE BLOCOS CERÂMICOS FURADOS NA HORIZONTAL DE 14X19X39 CM (ESPESSURA 14 CM) E ARGAMASSA DE ASSENTAMENTO COM PREPARO MANUAL. AF_12/2021</v>
          </cell>
          <cell r="E6067" t="str">
            <v>M2</v>
          </cell>
          <cell r="G6067">
            <v>79.94</v>
          </cell>
        </row>
        <row r="6068">
          <cell r="A6068" t="str">
            <v>SINAPI 103334</v>
          </cell>
          <cell r="D6068" t="str">
            <v>ALVENARIA DE VEDAÇÃO DE BLOCOS CERÂMICOS FURADOS NA HORIZONTAL DE 14X9X19 CM (ESPESSURA 14 CM, BLOCO DEITADO) E ARGAMASSA DE ASSENTAMENTO COM PREPARO EM BETONEIRA. AF_12/2021</v>
          </cell>
          <cell r="E6068" t="str">
            <v>M2</v>
          </cell>
          <cell r="G6068">
            <v>165.49</v>
          </cell>
        </row>
        <row r="6069">
          <cell r="A6069" t="str">
            <v>SINAPI 103335</v>
          </cell>
          <cell r="D6069" t="str">
            <v>ALVENARIA DE VEDAÇÃO DE BLOCOS CERÂMICOS FURADOS NA HORIZONTAL DE 14X9X19 CM (ESPESSURA 14 CM, BLOCO DEITADO) E ARGAMASSA DE ASSENTAMENTO COM PREPARO MANUAL. AF_12/2021</v>
          </cell>
          <cell r="E6069" t="str">
            <v>M2</v>
          </cell>
          <cell r="G6069">
            <v>167.81</v>
          </cell>
        </row>
        <row r="6070">
          <cell r="A6070" t="str">
            <v>SINAPI 103362</v>
          </cell>
          <cell r="D6070" t="str">
            <v>ALVENARIA DE VEDAÇÃO DE BLOCOS CERÂMICOS FURADOS NA HORIZONTAL DE 19X19X29 CM (ESPESSURA 19 CM) E ARGAMASSA DE ASSENTAMENTO COM PREPARO EM BETONEIRA. AF_12/2021</v>
          </cell>
          <cell r="E6070" t="str">
            <v>M2</v>
          </cell>
          <cell r="G6070">
            <v>112.67</v>
          </cell>
        </row>
        <row r="6071">
          <cell r="A6071" t="str">
            <v>SINAPI 103363</v>
          </cell>
          <cell r="D6071" t="str">
            <v>ALVENARIA DE VEDAÇÃO DE BLOCOS CERÂMICOS FURADOS NA HORIZONTAL DE 19X19X29 CM (ESPESSURA 19 CM) E ARGAMASSA DE ASSENTAMENTO COM PREPARO MANUAL. AF_12/2021</v>
          </cell>
          <cell r="E6071" t="str">
            <v>M2</v>
          </cell>
          <cell r="G6071">
            <v>114.17</v>
          </cell>
        </row>
        <row r="6072">
          <cell r="A6072" t="str">
            <v>SINAPI 103370</v>
          </cell>
          <cell r="D6072" t="str">
            <v>ALVENARIA DE VEDAÇÃO DE BLOCOS CERÂMICOS FURADOS NA HORIZONTAL DE 19X19X39 CM (ESPESSURA 19 CM) E ARGAMASSA DE ASSENTAMENTO COM PREPARO EM BETONEIRA. AF_12/2021</v>
          </cell>
          <cell r="E6072" t="str">
            <v>M2</v>
          </cell>
          <cell r="G6072">
            <v>99.2</v>
          </cell>
        </row>
        <row r="6073">
          <cell r="A6073" t="str">
            <v>SINAPI 103371</v>
          </cell>
          <cell r="D6073" t="str">
            <v>ALVENARIA DE VEDAÇÃO DE BLOCOS CERÂMICOS FURADOS NA HORIZONTAL DE 19X19X39 CM (ESPESSURA 19 CM) E ARGAMASSA DE ASSENTAMENTO COM PREPARO MANUAL. AF_12/2021</v>
          </cell>
          <cell r="E6073" t="str">
            <v>M2</v>
          </cell>
          <cell r="G6073">
            <v>100.55</v>
          </cell>
        </row>
        <row r="6074">
          <cell r="A6074" t="str">
            <v>SINAPI 103332</v>
          </cell>
          <cell r="D6074" t="str">
            <v>ALVENARIA DE VEDAÇÃO DE BLOCOS CERÂMICOS FURADOS NA HORIZONTAL DE 9X14X19 CM (ESPESSURA 9 CM) E ARGAMASSA DE ASSENTAMENTO COM PREPARO EM BETONEIRA. AF_12/2021</v>
          </cell>
          <cell r="E6074" t="str">
            <v>M2</v>
          </cell>
          <cell r="G6074">
            <v>138.02000000000001</v>
          </cell>
        </row>
        <row r="6075">
          <cell r="A6075" t="str">
            <v>SINAPI 103333</v>
          </cell>
          <cell r="D6075" t="str">
            <v>ALVENARIA DE VEDAÇÃO DE BLOCOS CERÂMICOS FURADOS NA HORIZONTAL DE 9X14X19 CM (ESPESSURA 9 CM) E ARGAMASSA DE ASSENTAMENTO COM PREPARO MANUAL. AF_12/2021</v>
          </cell>
          <cell r="E6075" t="str">
            <v>M2</v>
          </cell>
          <cell r="G6075">
            <v>139.35</v>
          </cell>
        </row>
        <row r="6076">
          <cell r="A6076" t="str">
            <v>SINAPI 103352</v>
          </cell>
          <cell r="D6076" t="str">
            <v>ALVENARIA DE VEDAÇÃO DE BLOCOS CERÂMICOS FURADOS NA HORIZONTAL DE 9X14X24 CM (ESPESSURA 9 CM) E ARGAMASSA DE ASSENTAMENTO COM PREPARO EM BETONEIRA. AF_12/2021</v>
          </cell>
          <cell r="E6076" t="str">
            <v>M2</v>
          </cell>
          <cell r="G6076">
            <v>118.41</v>
          </cell>
        </row>
        <row r="6077">
          <cell r="A6077" t="str">
            <v>SINAPI 103353</v>
          </cell>
          <cell r="D6077" t="str">
            <v>ALVENARIA DE VEDAÇÃO DE BLOCOS CERÂMICOS FURADOS NA HORIZONTAL DE 9X14X24 CM (ESPESSURA 9 CM) E ARGAMASSA DE ASSENTAMENTO COM PREPARO MANUAL. AF_12/2021</v>
          </cell>
          <cell r="E6077" t="str">
            <v>M2</v>
          </cell>
          <cell r="G6077">
            <v>119.65</v>
          </cell>
        </row>
        <row r="6078">
          <cell r="A6078" t="str">
            <v>SINAPI 103328</v>
          </cell>
          <cell r="D6078" t="str">
            <v>ALVENARIA DE VEDAÇÃO DE BLOCOS CERÂMICOS FURADOS NA HORIZONTAL DE 9X19X19 CM (ESPESSURA 9 CM) E ARGAMASSA DE ASSENTAMENTO COM PREPARO EM BETONEIRA. AF_12/2021</v>
          </cell>
          <cell r="E6078" t="str">
            <v>M2</v>
          </cell>
          <cell r="G6078">
            <v>108.16</v>
          </cell>
        </row>
        <row r="6079">
          <cell r="A6079" t="str">
            <v>SINAPI 103329</v>
          </cell>
          <cell r="D6079" t="str">
            <v>ALVENARIA DE VEDAÇÃO DE BLOCOS CERÂMICOS FURADOS NA HORIZONTAL DE 9X19X19 CM (ESPESSURA 9 CM) E ARGAMASSA DE ASSENTAMENTO COM PREPARO MANUAL. AF_12/2021</v>
          </cell>
          <cell r="E6079" t="str">
            <v>M2</v>
          </cell>
          <cell r="G6079">
            <v>109.32</v>
          </cell>
        </row>
        <row r="6080">
          <cell r="A6080" t="str">
            <v>SINAPI 103356</v>
          </cell>
          <cell r="D6080" t="str">
            <v>ALVENARIA DE VEDAÇÃO DE BLOCOS CERÂMICOS FURADOS NA HORIZONTAL DE 9X19X29 CM (ESPESSURA 9 CM) E ARGAMASSA DE ASSENTAMENTO COM PREPARO EM BETONEIRA. AF_12/2021</v>
          </cell>
          <cell r="E6080" t="str">
            <v>M2</v>
          </cell>
          <cell r="G6080">
            <v>69.400000000000006</v>
          </cell>
        </row>
        <row r="6081">
          <cell r="A6081" t="str">
            <v>SINAPI 103357</v>
          </cell>
          <cell r="D6081" t="str">
            <v>ALVENARIA DE VEDAÇÃO DE BLOCOS CERÂMICOS FURADOS NA HORIZONTAL DE 9X19X29 CM (ESPESSURA 9 CM) E ARGAMASSA DE ASSENTAMENTO COM PREPARO MANUAL. AF_12/2021</v>
          </cell>
          <cell r="E6081" t="str">
            <v>M2</v>
          </cell>
          <cell r="G6081">
            <v>70.38</v>
          </cell>
        </row>
        <row r="6082">
          <cell r="A6082" t="str">
            <v>SINAPI 103364</v>
          </cell>
          <cell r="D6082" t="str">
            <v>ALVENARIA DE VEDAÇÃO DE BLOCOS CERÂMICOS FURADOS NA HORIZONTAL DE 9X19X39 CM (ESPESSURA 9 CM) E ARGAMASSA DE ASSENTAMENTO COM PREPARO EM BETONEIRA. AF_12/2021</v>
          </cell>
          <cell r="E6082" t="str">
            <v>M2</v>
          </cell>
          <cell r="G6082">
            <v>58.05</v>
          </cell>
        </row>
        <row r="6083">
          <cell r="A6083" t="str">
            <v>SINAPI 103365</v>
          </cell>
          <cell r="D6083" t="str">
            <v>ALVENARIA DE VEDAÇÃO DE BLOCOS CERÂMICOS FURADOS NA HORIZONTAL DE 9X19X39 CM (ESPESSURA 9 CM) E ARGAMASSA DE ASSENTAMENTO COM PREPARO MANUAL. AF_12/2021</v>
          </cell>
          <cell r="E6083" t="str">
            <v>M2</v>
          </cell>
          <cell r="G6083">
            <v>58.48</v>
          </cell>
        </row>
        <row r="6084">
          <cell r="A6084" t="str">
            <v>SINAPI 103350</v>
          </cell>
          <cell r="D6084" t="str">
            <v>ALVENARIA DE VEDAÇÃO DE BLOCOS CERÂMICOS FURADOS NA HORIZONTAL DE 9X9X19 CM (ESPESSURA 9 CM) E ARGAMASSA DE ASSENTAMENTO COM PREPARO EM BETONEIRA. AF_12/2021</v>
          </cell>
          <cell r="E6084" t="str">
            <v>M2</v>
          </cell>
          <cell r="G6084">
            <v>200.63</v>
          </cell>
        </row>
        <row r="6085">
          <cell r="A6085" t="str">
            <v>SINAPI 103351</v>
          </cell>
          <cell r="D6085" t="str">
            <v>ALVENARIA DE VEDAÇÃO DE BLOCOS CERÂMICOS FURADOS NA HORIZONTAL DE 9X9X19 CM (ESPESSURA 9 CM) E ARGAMASSA DE ASSENTAMENTO COM PREPARO MANUAL. AF_12/2021</v>
          </cell>
          <cell r="E6085" t="str">
            <v>M2</v>
          </cell>
          <cell r="G6085">
            <v>202.33</v>
          </cell>
        </row>
        <row r="6086">
          <cell r="A6086" t="str">
            <v>SINAPI 103344</v>
          </cell>
          <cell r="D6086" t="str">
            <v>ALVENARIA DE VEDAÇÃO DE BLOCOS CERÂMICOS FURADOS NA VERTICAL DE 11,5X19X29 CM (ESPESSURA 11,5 CM) E ARGAMASSA DE ASSENTAMENTO COM PREPARO EM BETONEIRA. AF_12/2021</v>
          </cell>
          <cell r="E6086" t="str">
            <v>M2</v>
          </cell>
          <cell r="G6086">
            <v>93.78</v>
          </cell>
        </row>
        <row r="6087">
          <cell r="A6087" t="str">
            <v>SINAPI 103345</v>
          </cell>
          <cell r="D6087" t="str">
            <v>ALVENARIA DE VEDAÇÃO DE BLOCOS CERÂMICOS FURADOS NA VERTICAL DE 11,5X19X29 CM (ESPESSURA 11,5 CM) E ARGAMASSA DE ASSENTAMENTO COM PREPARO MANUAL. AF_12/2021</v>
          </cell>
          <cell r="E6087" t="str">
            <v>M2</v>
          </cell>
          <cell r="G6087">
            <v>95.32</v>
          </cell>
        </row>
        <row r="6088">
          <cell r="A6088" t="str">
            <v>SINAPI 103348</v>
          </cell>
          <cell r="D6088" t="str">
            <v>ALVENARIA DE VEDAÇÃO DE BLOCOS CERÂMICOS FURADOS NA VERTICAL DE 11,5X19X39 CM (ESPESSURA 11,5 CM) E ARGAMASSA DE ASSENTAMENTO COM PREPARO EM BETONEIRA. AF_12/2021</v>
          </cell>
          <cell r="E6088" t="str">
            <v>M2</v>
          </cell>
          <cell r="G6088">
            <v>79.16</v>
          </cell>
        </row>
        <row r="6089">
          <cell r="A6089" t="str">
            <v>SINAPI 103349</v>
          </cell>
          <cell r="D6089" t="str">
            <v>ALVENARIA DE VEDAÇÃO DE BLOCOS CERÂMICOS FURADOS NA VERTICAL DE 11,5X19X39 CM (ESPESSURA 11,5 CM) E ARGAMASSA DE ASSENTAMENTO COM PREPARO MANUAL. AF_12/2021</v>
          </cell>
          <cell r="E6089" t="str">
            <v>M2</v>
          </cell>
          <cell r="G6089">
            <v>80.569999999999993</v>
          </cell>
        </row>
        <row r="6090">
          <cell r="A6090" t="str">
            <v>SINAPI 103346</v>
          </cell>
          <cell r="D6090" t="str">
            <v>ALVENARIA DE VEDAÇÃO DE BLOCOS CERÂMICOS FURADOS NA VERTICAL DE 14X19X29 CM (ESPESSURA 14 CM) E ARGAMASSA DE ASSENTAMENTO COM PREPARO EM BETONEIRA. AF_12/2021</v>
          </cell>
          <cell r="E6090" t="str">
            <v>M2</v>
          </cell>
          <cell r="G6090">
            <v>104.29</v>
          </cell>
        </row>
        <row r="6091">
          <cell r="A6091" t="str">
            <v>SINAPI 103347</v>
          </cell>
          <cell r="D6091" t="str">
            <v>ALVENARIA DE VEDAÇÃO DE BLOCOS CERÂMICOS FURADOS NA VERTICAL DE 14X19X29 CM (ESPESSURA 14 CM) E ARGAMASSA DE ASSENTAMENTO COM PREPARO MANUAL. AF_12/2021</v>
          </cell>
          <cell r="E6091" t="str">
            <v>M2</v>
          </cell>
          <cell r="G6091">
            <v>105.94</v>
          </cell>
        </row>
        <row r="6092">
          <cell r="A6092" t="str">
            <v>SINAPI 103324</v>
          </cell>
          <cell r="D6092" t="str">
            <v>ALVENARIA DE VEDAÇÃO DE BLOCOS CERÂMICOS FURADOS NA VERTICAL DE 14X19X39 CM (ESPESSURA 14 CM) E ARGAMASSA DE ASSENTAMENTO COM PREPARO EM BETONEIRA. AF_12/2021</v>
          </cell>
          <cell r="E6092" t="str">
            <v>M2</v>
          </cell>
          <cell r="G6092">
            <v>89.57</v>
          </cell>
        </row>
        <row r="6093">
          <cell r="A6093" t="str">
            <v>SINAPI 103325</v>
          </cell>
          <cell r="D6093" t="str">
            <v>ALVENARIA DE VEDAÇÃO DE BLOCOS CERÂMICOS FURADOS NA VERTICAL DE 14X19X39 CM (ESPESSURA 14 CM) E ARGAMASSA DE ASSENTAMENTO COM PREPARO MANUAL. AF_12/2021</v>
          </cell>
          <cell r="E6093" t="str">
            <v>M2</v>
          </cell>
          <cell r="G6093">
            <v>91.07</v>
          </cell>
        </row>
        <row r="6094">
          <cell r="A6094" t="str">
            <v>SINAPI 103326</v>
          </cell>
          <cell r="D6094" t="str">
            <v>ALVENARIA DE VEDAÇÃO DE BLOCOS CERÂMICOS FURADOS NA VERTICAL DE 19X19X39 CM (ESPESSURA 19 CM) E ARGAMASSA DE ASSENTAMENTO COM PREPARO EM BETONEIRA. AF_12/2021</v>
          </cell>
          <cell r="E6094" t="str">
            <v>M2</v>
          </cell>
          <cell r="G6094">
            <v>105.35</v>
          </cell>
        </row>
        <row r="6095">
          <cell r="A6095" t="str">
            <v>SINAPI 103327</v>
          </cell>
          <cell r="D6095" t="str">
            <v>ALVENARIA DE VEDAÇÃO DE BLOCOS CERÂMICOS FURADOS NA VERTICAL DE 19X19X39 CM (ESPESSURA 19 CM) E ARGAMASSA DE ASSENTAMENTO COM PREPARO MANUAL. AF_12/2021</v>
          </cell>
          <cell r="E6095" t="str">
            <v>M2</v>
          </cell>
          <cell r="G6095">
            <v>107.1</v>
          </cell>
        </row>
        <row r="6096">
          <cell r="A6096" t="str">
            <v>SINAPI 103322</v>
          </cell>
          <cell r="D6096" t="str">
            <v>ALVENARIA DE VEDAÇÃO DE BLOCOS CERÂMICOS FURADOS NA VERTICAL DE 9X19X39 CM (ESPESSURA 9 CM) E ARGAMASSA DE ASSENTAMENTO COM PREPARO EM BETONEIRA. AF_12/2021</v>
          </cell>
          <cell r="E6096" t="str">
            <v>M2</v>
          </cell>
          <cell r="G6096">
            <v>66.95</v>
          </cell>
        </row>
        <row r="6097">
          <cell r="A6097" t="str">
            <v>SINAPI 103323</v>
          </cell>
          <cell r="D6097" t="str">
            <v>ALVENARIA DE VEDAÇÃO DE BLOCOS CERÂMICOS FURADOS NA VERTICAL DE 9X19X39 CM (ESPESSURA 9 CM) E ARGAMASSA DE ASSENTAMENTO COM PREPARO MANUAL. AF_12/2021</v>
          </cell>
          <cell r="E6097" t="str">
            <v>M2</v>
          </cell>
          <cell r="G6097">
            <v>68.27</v>
          </cell>
        </row>
        <row r="6098">
          <cell r="A6098" t="str">
            <v>SINAPI 103338</v>
          </cell>
          <cell r="D6098" t="str">
            <v>ALVENARIA DE VEDAÇÃO DE BLOCOS VAZADOS DE CONCRETO APARENTE DE 14X19X39 CM (ESPESSURA 14 CM) E ARGAMASSA DE ASSENTAMENTO COM PREPARO EM BETONEIRA. AF_12/2021</v>
          </cell>
          <cell r="E6098" t="str">
            <v>M2</v>
          </cell>
          <cell r="G6098">
            <v>128.82</v>
          </cell>
        </row>
        <row r="6099">
          <cell r="A6099" t="str">
            <v>SINAPI 103339</v>
          </cell>
          <cell r="D6099" t="str">
            <v>ALVENARIA DE VEDAÇÃO DE BLOCOS VAZADOS DE CONCRETO APARENTE DE 14X19X39 CM (ESPESSURA 14 CM) E ARGAMASSA DE ASSENTAMENTO COM PREPARO MANUAL. AF_12/2021</v>
          </cell>
          <cell r="E6099" t="str">
            <v>M2</v>
          </cell>
          <cell r="G6099">
            <v>130.11000000000001</v>
          </cell>
        </row>
        <row r="6100">
          <cell r="A6100" t="str">
            <v>SINAPI 103340</v>
          </cell>
          <cell r="D6100" t="str">
            <v>ALVENARIA DE VEDAÇÃO DE BLOCOS VAZADOS DE CONCRETO APARENTE DE 19X19X39 CM (ESPESSURA 19 CM) E ARGAMASSA DE ASSENTAMENTO COM PREPARO EM BETONEIRA. AF_12/2021</v>
          </cell>
          <cell r="E6100" t="str">
            <v>M2</v>
          </cell>
          <cell r="G6100">
            <v>155.44</v>
          </cell>
        </row>
        <row r="6101">
          <cell r="A6101" t="str">
            <v>SINAPI 103341</v>
          </cell>
          <cell r="D6101" t="str">
            <v>ALVENARIA DE VEDAÇÃO DE BLOCOS VAZADOS DE CONCRETO APARENTE DE 19X19X39 CM (ESPESSURA 19 CM) E ARGAMASSA DE ASSENTAMENTO COM PREPARO MANUAL. AF_12/2021</v>
          </cell>
          <cell r="E6101" t="str">
            <v>M2</v>
          </cell>
          <cell r="G6101">
            <v>157.06</v>
          </cell>
        </row>
        <row r="6102">
          <cell r="A6102" t="str">
            <v>SINAPI 103336</v>
          </cell>
          <cell r="D6102" t="str">
            <v>ALVENARIA DE VEDAÇÃO DE BLOCOS VAZADOS DE CONCRETO APARENTE DE 9X19X39 CM (ESPESSURA 9 CM) E ARGAMASSA DE ASSENTAMENTO COM PREPARO EM BETONEIRA. AF_12/2021</v>
          </cell>
          <cell r="E6102" t="str">
            <v>M2</v>
          </cell>
          <cell r="G6102">
            <v>97.8</v>
          </cell>
        </row>
        <row r="6103">
          <cell r="A6103" t="str">
            <v>SINAPI 103337</v>
          </cell>
          <cell r="D6103" t="str">
            <v>ALVENARIA DE VEDAÇÃO DE BLOCOS VAZADOS DE CONCRETO APARENTE DE 9X19X39 CM (ESPESSURA 9 CM) E ARGAMASSA DE ASSENTAMENTO COM PREPARO MANUAL. AF_12/2021</v>
          </cell>
          <cell r="E6103" t="str">
            <v>M2</v>
          </cell>
          <cell r="G6103">
            <v>98.91</v>
          </cell>
        </row>
        <row r="6104">
          <cell r="A6104" t="str">
            <v>SINAPI 103342</v>
          </cell>
          <cell r="D6104" t="str">
            <v>ALVENARIA DE VEDAÇÃO DE BLOCOS VAZADOS DE CONCRETO DE 14X19X29 CM (ESPESSURA 14 CM) E ARGAMASSA DE ASSENTAMENTO COM PREPARO EM BETONEIRA. AF_12/2021</v>
          </cell>
          <cell r="E6104" t="str">
            <v>M2</v>
          </cell>
          <cell r="G6104">
            <v>131.55000000000001</v>
          </cell>
        </row>
        <row r="6105">
          <cell r="A6105" t="str">
            <v>SINAPI 103343</v>
          </cell>
          <cell r="D6105" t="str">
            <v>ALVENARIA DE VEDAÇÃO DE BLOCOS VAZADOS DE CONCRETO DE 14X19X29 CM (ESPESSURA 14 CM) E ARGAMASSA DE ASSENTAMENTO COM PREPARO MANUAL. AF_12/2021</v>
          </cell>
          <cell r="E6105" t="str">
            <v>M2</v>
          </cell>
          <cell r="G6105">
            <v>132.97999999999999</v>
          </cell>
        </row>
        <row r="6106">
          <cell r="A6106" t="str">
            <v>SINAPI 103318</v>
          </cell>
          <cell r="D6106" t="str">
            <v>ALVENARIA DE VEDAÇÃO DE BLOCOS VAZADOS DE CONCRETO DE 14X19X39 CM (ESPESSURA 14 CM) E ARGAMASSA DE ASSENTAMENTO COM PREPARO EM BETONEIRA. AF_12/2021</v>
          </cell>
          <cell r="E6106" t="str">
            <v>M2</v>
          </cell>
          <cell r="G6106">
            <v>112.83</v>
          </cell>
        </row>
        <row r="6107">
          <cell r="A6107" t="str">
            <v>SINAPI 103319</v>
          </cell>
          <cell r="D6107" t="str">
            <v>ALVENARIA DE VEDAÇÃO DE BLOCOS VAZADOS DE CONCRETO DE 14X19X39 CM (ESPESSURA 14 CM) E ARGAMASSA DE ASSENTAMENTO COM PREPARO MANUAL. AF_12/2021</v>
          </cell>
          <cell r="E6107" t="str">
            <v>M2</v>
          </cell>
          <cell r="G6107">
            <v>114.12</v>
          </cell>
        </row>
        <row r="6108">
          <cell r="A6108" t="str">
            <v>SINAPI 103320</v>
          </cell>
          <cell r="D6108" t="str">
            <v>ALVENARIA DE VEDAÇÃO DE BLOCOS VAZADOS DE CONCRETO DE 19X19X39 CM (ESPESSURA 19 CM) E ARGAMASSA DE ASSENTAMENTO COM PREPARO EM BETONEIRA. AF_12/2021</v>
          </cell>
          <cell r="E6108" t="str">
            <v>M2</v>
          </cell>
          <cell r="G6108">
            <v>135.29</v>
          </cell>
        </row>
        <row r="6109">
          <cell r="A6109" t="str">
            <v>SINAPI 103321</v>
          </cell>
          <cell r="D6109" t="str">
            <v>ALVENARIA DE VEDAÇÃO DE BLOCOS VAZADOS DE CONCRETO DE 19X19X39 CM (ESPESSURA 19 CM) E ARGAMASSA DE ASSENTAMENTO COM PREPARO MANUAL. AF_12/2021</v>
          </cell>
          <cell r="E6109" t="str">
            <v>M2</v>
          </cell>
          <cell r="G6109">
            <v>136.91</v>
          </cell>
        </row>
        <row r="6110">
          <cell r="A6110" t="str">
            <v>SINAPI 103316</v>
          </cell>
          <cell r="D6110" t="str">
            <v>ALVENARIA DE VEDAÇÃO DE BLOCOS VAZADOS DE CONCRETO DE 9X19X39 CM (ESPESSURA 9 CM) E ARGAMASSA DE ASSENTAMENTO COM PREPARO EM BETONEIRA. AF_12/2021</v>
          </cell>
          <cell r="E6110" t="str">
            <v>M2</v>
          </cell>
          <cell r="G6110">
            <v>86.87</v>
          </cell>
        </row>
        <row r="6111">
          <cell r="A6111" t="str">
            <v>SINAPI 103317</v>
          </cell>
          <cell r="D6111" t="str">
            <v>ALVENARIA DE VEDAÇÃO DE BLOCOS VAZADOS DE CONCRETO DE 9X19X39 CM (ESPESSURA 9 CM) E ARGAMASSA DE ASSENTAMENTO COM PREPARO MANUAL. AF_12/2021</v>
          </cell>
          <cell r="E6111" t="str">
            <v>M2</v>
          </cell>
          <cell r="G6111">
            <v>87.98</v>
          </cell>
        </row>
        <row r="6112">
          <cell r="A6112" t="str">
            <v>SINAPI 101166</v>
          </cell>
          <cell r="D6112" t="str">
            <v>ALVENARIA DE EMBASAMENTO COM BLOCO ESTRUTURAL DE CERÂMICA, DE 14X19X29CM E ARGAMASSA DE ASSENTAMENTO COM PREPARO EM BETONEIRA. AF_05/2020</v>
          </cell>
          <cell r="E6112" t="str">
            <v>M3</v>
          </cell>
          <cell r="G6112">
            <v>755.53</v>
          </cell>
        </row>
        <row r="6113">
          <cell r="A6113" t="str">
            <v>SINAPI 101165</v>
          </cell>
          <cell r="D6113" t="str">
            <v>ALVENARIA DE EMBASAMENTO COM BLOCO ESTRUTURAL DE CONCRETO, DE 14X19X29CM E ARGAMASSA DE ASSENTAMENTO COM PREPARO EM BETONEIRA. AF_05/2020</v>
          </cell>
          <cell r="E6113" t="str">
            <v>M3</v>
          </cell>
          <cell r="G6113">
            <v>1121.49</v>
          </cell>
        </row>
        <row r="6114">
          <cell r="A6114" t="str">
            <v>SINAPI 101163</v>
          </cell>
          <cell r="D6114" t="str">
            <v>ALVENARIA DE VEDAÇÃO COM BLOCO DE VIDRO VAZADO, TIPO VENEZIANA, DE 6X20X20CM E ARGAMASSA DE ASSENTAMENTO COM PREPARO EM BETONEIRA. AF_05/2020</v>
          </cell>
          <cell r="E6114" t="str">
            <v>M2</v>
          </cell>
          <cell r="G6114">
            <v>624.66999999999996</v>
          </cell>
        </row>
        <row r="6115">
          <cell r="A6115" t="str">
            <v>SINAPI 101164</v>
          </cell>
          <cell r="D6115" t="str">
            <v>ALVENARIA DE VEDAÇÃO COM BLOCO DE VIDRO, TIPO CANELADO, DE 8X19X19CM E ARGAMASSA DE ASSENTAMENTO COM PREPARO EM BETONEIRA. AF_05/2020</v>
          </cell>
          <cell r="E6115" t="str">
            <v>M2</v>
          </cell>
          <cell r="G6115">
            <v>634.85</v>
          </cell>
        </row>
        <row r="6116">
          <cell r="A6116" t="str">
            <v>SINAPI 101162</v>
          </cell>
          <cell r="D6116" t="str">
            <v>ALVENARIA DE VEDAÇÃO COM ELEMENTO VAZADO DE CERÂMICA (COBOGÓ) DE 7X20X20CM E ARGAMASSA DE ASSENTAMENTO COM PREPARO EM BETONEIRA. AF_05/2020</v>
          </cell>
          <cell r="E6116" t="str">
            <v>M2</v>
          </cell>
          <cell r="G6116">
            <v>176.69</v>
          </cell>
        </row>
        <row r="6117">
          <cell r="A6117" t="str">
            <v>SINAPI 101161</v>
          </cell>
          <cell r="D6117" t="str">
            <v>ALVENARIA DE VEDAÇÃO COM ELEMENTO VAZADO DE CONCRETO (COBOGÓ) DE 7X50X50CM E ARGAMASSA DE ASSENTAMENTO COM PREPARO EM BETONEIRA. AF_05/2020</v>
          </cell>
          <cell r="E6117" t="str">
            <v>M2</v>
          </cell>
          <cell r="G6117">
            <v>256.47000000000003</v>
          </cell>
        </row>
        <row r="6118">
          <cell r="A6118" t="str">
            <v>SINAPI 101160</v>
          </cell>
          <cell r="D6118" t="str">
            <v>ALVENARIA DE VEDAÇÃO DE BLOCO DE SOLO-CIMENTO (TIJOLO ECOLÓGICO) DE 7X15X30CM (ESPESSURA 15CM). AF_05/2020</v>
          </cell>
          <cell r="E6118" t="str">
            <v>M2</v>
          </cell>
          <cell r="G6118">
            <v>0</v>
          </cell>
        </row>
        <row r="6119">
          <cell r="A6119" t="str">
            <v>SINAPI 101159</v>
          </cell>
          <cell r="D6119" t="str">
            <v>ALVENARIA DE VEDAÇÃO DE BLOCOS CERÂMICOS MACIÇOS DE 5X10X20CM (ESPESSURA 10CM) E ARGAMASSA DE ASSENTAMENTO COM PREPARO EM BETONEIRA. AF_05/2020</v>
          </cell>
          <cell r="E6119" t="str">
            <v>M2</v>
          </cell>
          <cell r="G6119">
            <v>155.77000000000001</v>
          </cell>
        </row>
        <row r="6120">
          <cell r="A6120" t="str">
            <v>SINAPI 101154</v>
          </cell>
          <cell r="D6120" t="str">
            <v>ALVENARIA DE VEDAÇÃO DE BLOCOS DE CONCRETO CELULAR DE 10X30X60CM (ESPESSURA 10CM) E ARGAMASSA DE ASSENTAMENTO COM PREPARO EM BETONEIRA. AF_05/2020</v>
          </cell>
          <cell r="E6120" t="str">
            <v>M2</v>
          </cell>
          <cell r="G6120">
            <v>143</v>
          </cell>
        </row>
        <row r="6121">
          <cell r="A6121" t="str">
            <v>SINAPI 101155</v>
          </cell>
          <cell r="D6121" t="str">
            <v>ALVENARIA DE VEDAÇÃO DE BLOCOS DE CONCRETO CELULAR DE 15X30X60CM (ESPESSURA 15CM) E ARGAMASSA DE ASSENTAMENTO COM PREPARO EM BETONEIRA. AF_05/2020</v>
          </cell>
          <cell r="E6121" t="str">
            <v>M2</v>
          </cell>
          <cell r="G6121">
            <v>199.95</v>
          </cell>
        </row>
        <row r="6122">
          <cell r="A6122" t="str">
            <v>SINAPI 101156</v>
          </cell>
          <cell r="D6122" t="str">
            <v>ALVENARIA DE VEDAÇÃO DE BLOCOS DE CONCRETO CELULAR DE 20X30X60CM (ESPESSURA 20CM) E ARGAMASSA DE ASSENTAMENTO COM PREPARO EM BETONEIRA. AF_05/2020</v>
          </cell>
          <cell r="E6122" t="str">
            <v>M2</v>
          </cell>
          <cell r="G6122">
            <v>292.58</v>
          </cell>
        </row>
        <row r="6123">
          <cell r="A6123" t="str">
            <v>SINAPI 101158</v>
          </cell>
          <cell r="D6123" t="str">
            <v>ALVENARIA DE VEDAÇÃO DE BLOCOS DE GESSO DE 10X50X66CM (ESPESSURA 10CM). AF_05/2020</v>
          </cell>
          <cell r="E6123" t="str">
            <v>M2</v>
          </cell>
          <cell r="G6123">
            <v>90.03</v>
          </cell>
        </row>
        <row r="6124">
          <cell r="A6124" t="str">
            <v>SINAPI 101157</v>
          </cell>
          <cell r="D6124" t="str">
            <v>ALVENARIA DE VEDAÇÃO DE BLOCOS DE GESSO DE 7X50X66CM (ESPESSURA 7CM). AF_05/2020</v>
          </cell>
          <cell r="E6124" t="str">
            <v>M2</v>
          </cell>
          <cell r="G6124">
            <v>69.17</v>
          </cell>
        </row>
        <row r="6125">
          <cell r="A6125" t="str">
            <v>SINAPI 87382</v>
          </cell>
          <cell r="D6125" t="str">
            <v>ARGAMASSA INDUSTRIALIZADA MULTIUSO PARA REVESTIMENTOS E ASSENTAMENTO DA ALVENARIA, PREPARO COM MISTURADOR DE EIXO HORIZONTAL DE 160 KG. AF_08/2019</v>
          </cell>
          <cell r="E6125" t="str">
            <v>M3</v>
          </cell>
          <cell r="G6125">
            <v>1504.1</v>
          </cell>
        </row>
        <row r="6126">
          <cell r="A6126" t="str">
            <v>SINAPI 87383</v>
          </cell>
          <cell r="D6126" t="str">
            <v>ARGAMASSA INDUSTRIALIZADA MULTIUSO PARA REVESTIMENTOS E ASSENTAMENTO DA ALVENARIA, PREPARO COM MISTURADOR DE EIXO HORIZONTAL DE 300 KG. AF_08/2019</v>
          </cell>
          <cell r="E6126" t="str">
            <v>M3</v>
          </cell>
          <cell r="G6126">
            <v>1488.62</v>
          </cell>
        </row>
        <row r="6127">
          <cell r="A6127" t="str">
            <v>SINAPI 87384</v>
          </cell>
          <cell r="D6127" t="str">
            <v>ARGAMASSA INDUSTRIALIZADA MULTIUSO PARA REVESTIMENTOS E ASSENTAMENTO DA ALVENARIA, PREPARO COM MISTURADOR DE EIXO HORIZONTAL DE 600 KG. AF_08/2019</v>
          </cell>
          <cell r="E6127" t="str">
            <v>M3</v>
          </cell>
          <cell r="G6127">
            <v>1468.55</v>
          </cell>
        </row>
        <row r="6128">
          <cell r="A6128" t="str">
            <v>SINAPI 87398</v>
          </cell>
          <cell r="D6128" t="str">
            <v>ARGAMASSA INDUSTRIALIZADA MULTIUSO PARA REVESTIMENTOS E ASSENTAMENTO DA ALVENARIA, PREPARO MANUAL. AF_08/2019</v>
          </cell>
          <cell r="E6128" t="str">
            <v>M3</v>
          </cell>
          <cell r="G6128">
            <v>1711.83</v>
          </cell>
        </row>
        <row r="6129">
          <cell r="A6129" t="str">
            <v>SINAPI 87395</v>
          </cell>
          <cell r="D6129" t="str">
            <v>ARGAMASSA INDUSTRIALIZADA PARA CHAPISCO COLANTE, PREPARO COM MISTURADOR DE EIXO HORIZONTAL DE 160 KG. AF_08/2019</v>
          </cell>
          <cell r="E6129" t="str">
            <v>M3</v>
          </cell>
          <cell r="G6129">
            <v>2903.72</v>
          </cell>
        </row>
        <row r="6130">
          <cell r="A6130" t="str">
            <v>SINAPI 87396</v>
          </cell>
          <cell r="D6130" t="str">
            <v>ARGAMASSA INDUSTRIALIZADA PARA CHAPISCO COLANTE, PREPARO COM MISTURADOR DE EIXO HORIZONTAL DE 300 KG. AF_08/2019</v>
          </cell>
          <cell r="E6130" t="str">
            <v>M3</v>
          </cell>
          <cell r="G6130">
            <v>2906.9</v>
          </cell>
        </row>
        <row r="6131">
          <cell r="A6131" t="str">
            <v>SINAPI 87397</v>
          </cell>
          <cell r="D6131" t="str">
            <v>ARGAMASSA INDUSTRIALIZADA PARA CHAPISCO COLANTE, PREPARO COM MISTURADOR DE EIXO HORIZONTAL DE 600 KG. AF_08/2019</v>
          </cell>
          <cell r="E6131" t="str">
            <v>M3</v>
          </cell>
          <cell r="G6131">
            <v>2909.19</v>
          </cell>
        </row>
        <row r="6132">
          <cell r="A6132" t="str">
            <v>SINAPI 87402</v>
          </cell>
          <cell r="D6132" t="str">
            <v>ARGAMASSA INDUSTRIALIZADA PARA CHAPISCO COLANTE, PREPARO MANUAL. AF_08/2019</v>
          </cell>
          <cell r="E6132" t="str">
            <v>M3</v>
          </cell>
          <cell r="G6132">
            <v>3165.65</v>
          </cell>
        </row>
        <row r="6133">
          <cell r="A6133" t="str">
            <v>SINAPI 87391</v>
          </cell>
          <cell r="D6133" t="str">
            <v>ARGAMASSA INDUSTRIALIZADA PARA CHAPISCO ROLADO, PREPARO COM MISTURADOR DE EIXO HORIZONTAL DE 160 KG. AF_08/2019</v>
          </cell>
          <cell r="E6133" t="str">
            <v>M3</v>
          </cell>
          <cell r="G6133">
            <v>4545.8999999999996</v>
          </cell>
        </row>
        <row r="6134">
          <cell r="A6134" t="str">
            <v>SINAPI 87393</v>
          </cell>
          <cell r="D6134" t="str">
            <v>ARGAMASSA INDUSTRIALIZADA PARA CHAPISCO ROLADO, PREPARO COM MISTURADOR DE EIXO HORIZONTAL DE 300 KG. AF_08/2019</v>
          </cell>
          <cell r="E6134" t="str">
            <v>M3</v>
          </cell>
          <cell r="G6134">
            <v>4571.1400000000003</v>
          </cell>
        </row>
        <row r="6135">
          <cell r="A6135" t="str">
            <v>SINAPI 87394</v>
          </cell>
          <cell r="D6135" t="str">
            <v>ARGAMASSA INDUSTRIALIZADA PARA CHAPISCO ROLADO, PREPARO COM MISTURADOR DE EIXO HORIZONTAL DE 600 KG. AF_08/2019</v>
          </cell>
          <cell r="E6135" t="str">
            <v>M3</v>
          </cell>
          <cell r="G6135">
            <v>4594.49</v>
          </cell>
        </row>
        <row r="6136">
          <cell r="A6136" t="str">
            <v>SINAPI 87401</v>
          </cell>
          <cell r="D6136" t="str">
            <v>ARGAMASSA INDUSTRIALIZADA PARA CHAPISCO ROLADO, PREPARO MANUAL. AF_08/2019</v>
          </cell>
          <cell r="E6136" t="str">
            <v>M3</v>
          </cell>
          <cell r="G6136">
            <v>4841.45</v>
          </cell>
        </row>
        <row r="6137">
          <cell r="A6137" t="str">
            <v>SINAPI 87407</v>
          </cell>
          <cell r="D6137" t="str">
            <v>ARGAMASSA INDUSTRIALIZADA PARA REVESTIMENTOS, MISTURA E PROJEÇÃO DE 1,5 M³/H DE ARGAMASSA. AF_08/2019</v>
          </cell>
          <cell r="E6137" t="str">
            <v>M3</v>
          </cell>
          <cell r="G6137">
            <v>1541.76</v>
          </cell>
        </row>
        <row r="6138">
          <cell r="A6138" t="str">
            <v>SINAPI 87408</v>
          </cell>
          <cell r="D6138" t="str">
            <v>ARGAMASSA INDUSTRIALIZADA PARA REVESTIMENTOS, MISTURA E PROJEÇÃO DE 2 M³/H DE ARGAMASSA. AF_08/2019</v>
          </cell>
          <cell r="E6138" t="str">
            <v>M3</v>
          </cell>
          <cell r="G6138">
            <v>1518.1</v>
          </cell>
        </row>
        <row r="6139">
          <cell r="A6139" t="str">
            <v>SINAPI 87404</v>
          </cell>
          <cell r="D6139" t="str">
            <v>ARGAMASSA PARA REVESTIMENTO DECORATIVO MONOCAMADA (MONOCAPA), MISTURA E PROJEÇÃO DE 1,5 M3/H DE ARGAMASSA. AF_08/2019</v>
          </cell>
          <cell r="E6139" t="str">
            <v>M3</v>
          </cell>
          <cell r="G6139">
            <v>4285.66</v>
          </cell>
        </row>
        <row r="6140">
          <cell r="A6140" t="str">
            <v>SINAPI 87405</v>
          </cell>
          <cell r="D6140" t="str">
            <v>ARGAMASSA PARA REVESTIMENTO DECORATIVO MONOCAMADA (MONOCAPA), MISTURA E PROJEÇÃO DE 2 M3/H DE ARGAMASSA. AF_08/2019</v>
          </cell>
          <cell r="E6140" t="str">
            <v>M3</v>
          </cell>
          <cell r="G6140">
            <v>4275.01</v>
          </cell>
        </row>
        <row r="6141">
          <cell r="A6141" t="str">
            <v>SINAPI 87388</v>
          </cell>
          <cell r="D6141" t="str">
            <v>ARGAMASSA PARA REVESTIMENTO DECORATIVO MONOCAMADA (MONOCAPA), PREPARO COM MISTURADOR DE EIXO HORIZONTAL DE 160 KG. AF_08/2019</v>
          </cell>
          <cell r="E6141" t="str">
            <v>M3</v>
          </cell>
          <cell r="G6141">
            <v>4087.71</v>
          </cell>
        </row>
        <row r="6142">
          <cell r="A6142" t="str">
            <v>SINAPI 87389</v>
          </cell>
          <cell r="D6142" t="str">
            <v>ARGAMASSA PARA REVESTIMENTO DECORATIVO MONOCAMADA (MONOCAPA), PREPARO COM MISTURADOR DE EIXO HORIZONTAL DE 300 KG. AF_08/2019</v>
          </cell>
          <cell r="E6142" t="str">
            <v>M3</v>
          </cell>
          <cell r="G6142">
            <v>4089.8</v>
          </cell>
        </row>
        <row r="6143">
          <cell r="A6143" t="str">
            <v>SINAPI 87390</v>
          </cell>
          <cell r="D6143" t="str">
            <v>ARGAMASSA PARA REVESTIMENTO DECORATIVO MONOCAMADA (MONOCAPA), PREPARO COM MISTURADOR DE EIXO HORIZONTAL DE 600 KG. AF_08/2019</v>
          </cell>
          <cell r="E6143" t="str">
            <v>M3</v>
          </cell>
          <cell r="G6143">
            <v>4096.8100000000004</v>
          </cell>
        </row>
        <row r="6144">
          <cell r="A6144" t="str">
            <v>SINAPI 87385</v>
          </cell>
          <cell r="D6144" t="str">
            <v>ARGAMASSA PRONTA PARA CONTRAPISO, PREPARO COM MISTURADOR DE EIXO HORIZONTAL DE 160 KG. AF_08/2019</v>
          </cell>
          <cell r="E6144" t="str">
            <v>M3</v>
          </cell>
          <cell r="G6144">
            <v>1747.53</v>
          </cell>
        </row>
        <row r="6145">
          <cell r="A6145" t="str">
            <v>SINAPI 87386</v>
          </cell>
          <cell r="D6145" t="str">
            <v>ARGAMASSA PRONTA PARA CONTRAPISO, PREPARO COM MISTURADOR DE EIXO HORIZONTAL DE 300 KG. AF_08/2019</v>
          </cell>
          <cell r="E6145" t="str">
            <v>M3</v>
          </cell>
          <cell r="G6145">
            <v>1723.53</v>
          </cell>
        </row>
        <row r="6146">
          <cell r="A6146" t="str">
            <v>SINAPI 87387</v>
          </cell>
          <cell r="D6146" t="str">
            <v>ARGAMASSA PRONTA PARA CONTRAPISO, PREPARO COM MISTURADOR DE EIXO HORIZONTAL DE 600 KG. AF_08/2019</v>
          </cell>
          <cell r="E6146" t="str">
            <v>M3</v>
          </cell>
          <cell r="G6146">
            <v>1703.86</v>
          </cell>
        </row>
        <row r="6147">
          <cell r="A6147" t="str">
            <v>SINAPI 87399</v>
          </cell>
          <cell r="D6147" t="str">
            <v>ARGAMASSA PRONTA PARA CONTRAPISO, PREPARO MANUAL. AF_08/2019</v>
          </cell>
          <cell r="E6147" t="str">
            <v>M3</v>
          </cell>
          <cell r="G6147">
            <v>1953.62</v>
          </cell>
        </row>
        <row r="6148">
          <cell r="A6148" t="str">
            <v>SINAPI 88627</v>
          </cell>
          <cell r="D6148" t="str">
            <v>ARGAMASSA TRAÇO 1:0,5:4,5 (EM VOLUME DE CIMENTO, CAL E AREIA MÉDIA ÚMIDA) PARA ASSENTAMENTO DE ALVENARIA, PREPARO MANUAL. AF_08/2019</v>
          </cell>
          <cell r="E6148" t="str">
            <v>M3</v>
          </cell>
          <cell r="G6148">
            <v>774.1</v>
          </cell>
        </row>
        <row r="6149">
          <cell r="A6149" t="str">
            <v>SINAPI 100463</v>
          </cell>
          <cell r="D6149" t="str">
            <v>ARGAMASSA TRAÇO 1:0,5:4,5 (EM VOLUME DE CIMENTO, CAL E AREIA MÉDIA ÚMIDA), PREPARO MECÂNICO COM BETONEIRA 250 L. AF_08/2019</v>
          </cell>
          <cell r="E6149" t="str">
            <v>M3</v>
          </cell>
          <cell r="G6149">
            <v>0</v>
          </cell>
        </row>
        <row r="6150">
          <cell r="A6150" t="str">
            <v>SINAPI 88626</v>
          </cell>
          <cell r="D6150" t="str">
            <v>ARGAMASSA TRAÇO 1:0,5:4,5 (EM VOLUME DE CIMENTO, CAL E AREIA MÉDIA ÚMIDA), PREPARO MECÂNICO COM BETONEIRA 400 L. AF_08/2019</v>
          </cell>
          <cell r="E6150" t="str">
            <v>M3</v>
          </cell>
          <cell r="G6150">
            <v>675.76</v>
          </cell>
        </row>
        <row r="6151">
          <cell r="A6151" t="str">
            <v>SINAPI 100488</v>
          </cell>
          <cell r="D6151" t="str">
            <v>ARGAMASSA TRAÇO 1:0,5:4,5 (EM VOLUME DE CIMENTO, CAL E AREIA MÉDIA ÚMIDA), PREPARO MECÂNICO COM BETONEIRA 600 L. AF_08/2019</v>
          </cell>
          <cell r="E6151" t="str">
            <v>M3</v>
          </cell>
          <cell r="G6151">
            <v>660.02</v>
          </cell>
        </row>
        <row r="6152">
          <cell r="A6152" t="str">
            <v>SINAPI 100464</v>
          </cell>
          <cell r="D6152" t="str">
            <v>ARGAMASSA TRAÇO 1:0,5:4,5 (EM VOLUME DE CIMENTO, CAL E AREIA MÉDIA ÚMIDA), PREPARO MECÂNICO COM MISTURADOR DE EIXO HORIZONTAL DE 160 KG. AF_08/2019</v>
          </cell>
          <cell r="E6152" t="str">
            <v>M3</v>
          </cell>
          <cell r="G6152">
            <v>711.45</v>
          </cell>
        </row>
        <row r="6153">
          <cell r="A6153" t="str">
            <v>SINAPI 100465</v>
          </cell>
          <cell r="D6153" t="str">
            <v>ARGAMASSA TRAÇO 1:0,5:4,5 (EM VOLUME DE CIMENTO, CAL E AREIA MÉDIA ÚMIDA), PREPARO MECÂNICO COM MISTURADOR DE EIXO HORIZONTAL DE 300 KG. AF_08/2019</v>
          </cell>
          <cell r="E6153" t="str">
            <v>M3</v>
          </cell>
          <cell r="G6153">
            <v>659.17</v>
          </cell>
        </row>
        <row r="6154">
          <cell r="A6154" t="str">
            <v>SINAPI 100466</v>
          </cell>
          <cell r="D6154" t="str">
            <v>ARGAMASSA TRAÇO 1:0,5:4,5 (EM VOLUME DE CIMENTO, CAL E AREIA MÉDIA ÚMIDA), PREPARO MECÂNICO COM MISTURADOR DE EIXO HORIZONTAL DE 600 KG. AF_08/2019</v>
          </cell>
          <cell r="E6154" t="str">
            <v>M3</v>
          </cell>
          <cell r="G6154">
            <v>630.79</v>
          </cell>
        </row>
        <row r="6155">
          <cell r="A6155" t="str">
            <v>SINAPI 87368</v>
          </cell>
          <cell r="D6155" t="str">
            <v>ARGAMASSA TRAÇO 1:1,5:7,5 (EM VOLUME DE CIMENTO, CAL E AREIA MÉDIA ÚMIDA) PARA EMBOÇO/MASSA ÚNICA/ASSENTAMENTO DE ALVENARIA DE VEDAÇÃO, PREPARO MANUAL. AF_08/2019</v>
          </cell>
          <cell r="E6155" t="str">
            <v>M3</v>
          </cell>
          <cell r="G6155">
            <v>825.17</v>
          </cell>
        </row>
        <row r="6156">
          <cell r="A6156" t="str">
            <v>SINAPI 100450</v>
          </cell>
          <cell r="D6156" t="str">
            <v>ARGAMASSA TRAÇO 1:1,5:7,5 (EM VOLUME DE CIMENTO, CAL E AREIA MÉDIA ÚMIDA) PARA EMBOÇO/MASSA ÚNICA/ASSENTAMENTO DE ALVENARIA DE VEDAÇÃO, PREPARO MECÂNICO COM BETONEIRA 250 L. AF_08/2019</v>
          </cell>
          <cell r="E6156" t="str">
            <v>M3</v>
          </cell>
          <cell r="G6156">
            <v>0</v>
          </cell>
        </row>
        <row r="6157">
          <cell r="A6157" t="str">
            <v>SINAPI 87289</v>
          </cell>
          <cell r="D6157" t="str">
            <v>ARGAMASSA TRAÇO 1:1,5:7,5 (EM VOLUME DE CIMENTO, CAL E AREIA MÉDIA ÚMIDA) PARA EMBOÇO/MASSA ÚNICA/ASSENTAMENTO DE ALVENARIA DE VEDAÇÃO, PREPARO MECÂNICO COM BETONEIRA 400 L. AF_08/2019</v>
          </cell>
          <cell r="E6157" t="str">
            <v>M3</v>
          </cell>
          <cell r="G6157">
            <v>703.67</v>
          </cell>
        </row>
        <row r="6158">
          <cell r="A6158" t="str">
            <v>SINAPI 87290</v>
          </cell>
          <cell r="D6158" t="str">
            <v>ARGAMASSA TRAÇO 1:1,5:7,5 (EM VOLUME DE CIMENTO, CAL E AREIA MÉDIA ÚMIDA) PARA EMBOÇO/MASSA ÚNICA/ASSENTAMENTO DE ALVENARIA DE VEDAÇÃO, PREPARO MECÂNICO COM BETONEIRA 600 L. AF_08/2019</v>
          </cell>
          <cell r="E6158" t="str">
            <v>M3</v>
          </cell>
          <cell r="G6158">
            <v>686.13</v>
          </cell>
        </row>
        <row r="6159">
          <cell r="A6159" t="str">
            <v>SINAPI 87333</v>
          </cell>
          <cell r="D6159" t="str">
            <v>ARGAMASSA TRAÇO 1:1,5:7,5 (EM VOLUME DE CIMENTO, CAL E AREIA MÉDIA ÚMIDA) PARA EMBOÇO/MASSA ÚNICA/ASSENTAMENTO DE ALVENARIA DE VEDAÇÃO, PREPARO MECÂNICO COM MISTURADOR DE EIXO HORIZONTAL DE 300 KG. AF_08/2019</v>
          </cell>
          <cell r="E6159" t="str">
            <v>M3</v>
          </cell>
          <cell r="G6159">
            <v>709.78</v>
          </cell>
        </row>
        <row r="6160">
          <cell r="A6160" t="str">
            <v>SINAPI 87334</v>
          </cell>
          <cell r="D6160" t="str">
            <v>ARGAMASSA TRAÇO 1:1,5:7,5 (EM VOLUME DE CIMENTO, CAL E AREIA MÉDIA ÚMIDA) PARA EMBOÇO/MASSA ÚNICA/ASSENTAMENTO DE ALVENARIA DE VEDAÇÃO, PREPARO MECÂNICO COM MISTURADOR DE EIXO HORIZONTAL DE 600 KG. AF_08/2019</v>
          </cell>
          <cell r="E6160" t="str">
            <v>M3</v>
          </cell>
          <cell r="G6160">
            <v>656.46</v>
          </cell>
        </row>
        <row r="6161">
          <cell r="A6161" t="str">
            <v>SINAPI 105515</v>
          </cell>
          <cell r="D6161" t="str">
            <v>ARGAMASSA TRAÇO 1:1,93 (EM VOLUME DE CIMENTO E AREIA MÉDIA ÚMIDA), FCK 20MPA, PREPARO MECÂNICO COM MISTURADOR DUPLO HORIZONTAL DE ALTA TURBULÊNCIA. AF_03/2020</v>
          </cell>
          <cell r="E6161" t="str">
            <v>M3</v>
          </cell>
          <cell r="G6161">
            <v>938.43</v>
          </cell>
        </row>
        <row r="6162">
          <cell r="A6162" t="str">
            <v>SINAPI 87367</v>
          </cell>
          <cell r="D6162" t="str">
            <v>ARGAMASSA TRAÇO 1:1:6 (EM VOLUME DE CIMENTO, CAL E AREIA MÉDIA ÚMIDA) PARA EMBOÇO/MASSA ÚNICA/ASSENTAMENTO DE ALVENARIA DE VEDAÇÃO, PREPARO MANUAL. AF_08/2019</v>
          </cell>
          <cell r="E6162" t="str">
            <v>M3</v>
          </cell>
          <cell r="G6162">
            <v>834.8</v>
          </cell>
        </row>
        <row r="6163">
          <cell r="A6163" t="str">
            <v>SINAPI 100449</v>
          </cell>
          <cell r="D6163" t="str">
            <v>ARGAMASSA TRAÇO 1:1:6 (EM VOLUME DE CIMENTO, CAL E AREIA MÉDIA ÚMIDA) PARA EMBOÇO/MASSA ÚNICA/ASSENTAMENTO DE ALVENARIA DE VEDAÇÃO, PREPARO MECÂNICO COM BETONEIRA 250 L. AF_08/2019</v>
          </cell>
          <cell r="E6163" t="str">
            <v>M3</v>
          </cell>
          <cell r="G6163">
            <v>0</v>
          </cell>
        </row>
        <row r="6164">
          <cell r="A6164" t="str">
            <v>SINAPI 87286</v>
          </cell>
          <cell r="D6164" t="str">
            <v>ARGAMASSA TRAÇO 1:1:6 (EM VOLUME DE CIMENTO, CAL E AREIA MÉDIA ÚMIDA) PARA EMBOÇO/MASSA ÚNICA/ASSENTAMENTO DE ALVENARIA DE VEDAÇÃO, PREPARO MECÂNICO COM BETONEIRA 400 L. AF_08/2019</v>
          </cell>
          <cell r="E6164" t="str">
            <v>M3</v>
          </cell>
          <cell r="G6164">
            <v>719.35</v>
          </cell>
        </row>
        <row r="6165">
          <cell r="A6165" t="str">
            <v>SINAPI 87287</v>
          </cell>
          <cell r="D6165" t="str">
            <v>ARGAMASSA TRAÇO 1:1:6 (EM VOLUME DE CIMENTO, CAL E AREIA MÉDIA ÚMIDA) PARA EMBOÇO/MASSA ÚNICA/ASSENTAMENTO DE ALVENARIA DE VEDAÇÃO, PREPARO MECÂNICO COM BETONEIRA 600 L. AF_08/2019</v>
          </cell>
          <cell r="E6165" t="str">
            <v>M3</v>
          </cell>
          <cell r="G6165">
            <v>690.1</v>
          </cell>
        </row>
        <row r="6166">
          <cell r="A6166" t="str">
            <v>SINAPI 87331</v>
          </cell>
          <cell r="D6166" t="str">
            <v>ARGAMASSA TRAÇO 1:1:6 (EM VOLUME DE CIMENTO, CAL E AREIA MÉDIA ÚMIDA) PARA EMBOÇO/MASSA ÚNICA/ASSENTAMENTO DE ALVENARIA DE VEDAÇÃO, PREPARO MECÂNICO COM MISTURADOR DE EIXO HORIZONTAL DE 300 KG. AF_08/2019</v>
          </cell>
          <cell r="E6166" t="str">
            <v>M3</v>
          </cell>
          <cell r="G6166">
            <v>749.44</v>
          </cell>
        </row>
        <row r="6167">
          <cell r="A6167" t="str">
            <v>SINAPI 87332</v>
          </cell>
          <cell r="D6167" t="str">
            <v>ARGAMASSA TRAÇO 1:1:6 (EM VOLUME DE CIMENTO, CAL E AREIA MÉDIA ÚMIDA) PARA EMBOÇO/MASSA ÚNICA/ASSENTAMENTO DE ALVENARIA DE VEDAÇÃO, PREPARO MECÂNICO COM MISTURADOR DE EIXO HORIZONTAL DE 600 KG. AF_08/2019</v>
          </cell>
          <cell r="E6167" t="str">
            <v>M3</v>
          </cell>
          <cell r="G6167">
            <v>663.11</v>
          </cell>
        </row>
        <row r="6168">
          <cell r="A6168" t="str">
            <v>SINAPI 87369</v>
          </cell>
          <cell r="D6168" t="str">
            <v>ARGAMASSA TRAÇO 1:2:8 (EM VOLUME DE CIMENTO, CAL E AREIA MÉDIA ÚMIDA) PARA EMBOÇO/MASSA ÚNICA/ASSENTAMENTO DE ALVENARIA DE VEDAÇÃO, PREPARO MANUAL. AF_08/2019</v>
          </cell>
          <cell r="E6168" t="str">
            <v>M3</v>
          </cell>
          <cell r="G6168">
            <v>847.51</v>
          </cell>
        </row>
        <row r="6169">
          <cell r="A6169" t="str">
            <v>SINAPI 100451</v>
          </cell>
          <cell r="D6169" t="str">
            <v>ARGAMASSA TRAÇO 1:2:8 (EM VOLUME DE CIMENTO, CAL E AREIA MÉDIA ÚMIDA) PARA EMBOÇO/MASSA ÚNICA/ASSENTAMENTO DE ALVENARIA DE VEDAÇÃO, PREPARO MECÂNICO COM BETONEIRA 250 L. AF_08/2019</v>
          </cell>
          <cell r="E6169" t="str">
            <v>M3</v>
          </cell>
          <cell r="G6169">
            <v>0</v>
          </cell>
        </row>
        <row r="6170">
          <cell r="A6170" t="str">
            <v>SINAPI 87292</v>
          </cell>
          <cell r="D6170" t="str">
            <v>ARGAMASSA TRAÇO 1:2:8 (EM VOLUME DE CIMENTO, CAL E AREIA MÉDIA ÚMIDA) PARA EMBOÇO/MASSA ÚNICA/ASSENTAMENTO DE ALVENARIA DE VEDAÇÃO, PREPARO MECÂNICO COM BETONEIRA 400 L. AF_08/2019</v>
          </cell>
          <cell r="E6170" t="str">
            <v>M3</v>
          </cell>
          <cell r="G6170">
            <v>720.61</v>
          </cell>
        </row>
        <row r="6171">
          <cell r="A6171" t="str">
            <v>SINAPI 87335</v>
          </cell>
          <cell r="D6171" t="str">
            <v>ARGAMASSA TRAÇO 1:2:8 (EM VOLUME DE CIMENTO, CAL E AREIA MÉDIA ÚMIDA) PARA EMBOÇO/MASSA ÚNICA/ASSENTAMENTO DE ALVENARIA DE VEDAÇÃO, PREPARO MECÂNICO COM MISTURADOR DE EIXO HORIZONTAL DE 300 KG. AF_08/2019</v>
          </cell>
          <cell r="E6171" t="str">
            <v>M3</v>
          </cell>
          <cell r="G6171">
            <v>699.99</v>
          </cell>
        </row>
        <row r="6172">
          <cell r="A6172" t="str">
            <v>SINAPI 87336</v>
          </cell>
          <cell r="D6172" t="str">
            <v>ARGAMASSA TRAÇO 1:2:8 (EM VOLUME DE CIMENTO, CAL E AREIA MÉDIA ÚMIDA) PARA EMBOÇO/MASSA ÚNICA/ASSENTAMENTO DE ALVENARIA DE VEDAÇÃO, PREPARO MECÂNICO COM MISTURADOR DE EIXO HORIZONTAL DE 600 KG. AF_08/2019</v>
          </cell>
          <cell r="E6172" t="str">
            <v>M3</v>
          </cell>
          <cell r="G6172">
            <v>679.64</v>
          </cell>
        </row>
        <row r="6173">
          <cell r="A6173" t="str">
            <v>SINAPI 87370</v>
          </cell>
          <cell r="D6173" t="str">
            <v>ARGAMASSA TRAÇO 1:2:9 (EM VOLUME DE CIMENTO, CAL E AREIA MÉDIA ÚMIDA) PARA EMBOÇO/MASSA ÚNICA/ASSENTAMENTO DE ALVENARIA DE VEDAÇÃO, PREPARO MANUAL. AF_08/2019</v>
          </cell>
          <cell r="E6173" t="str">
            <v>M3</v>
          </cell>
          <cell r="G6173">
            <v>820.85</v>
          </cell>
        </row>
        <row r="6174">
          <cell r="A6174" t="str">
            <v>SINAPI 100452</v>
          </cell>
          <cell r="D6174" t="str">
            <v>ARGAMASSA TRAÇO 1:2:9 (EM VOLUME DE CIMENTO, CAL E AREIA MÉDIA ÚMIDA) PARA EMBOÇO/MASSA ÚNICA/ASSENTAMENTO DE ALVENARIA DE VEDAÇÃO, PREPARO MECÂNICO COM BETONEIRA 250 L. AF_08/2019</v>
          </cell>
          <cell r="E6174" t="str">
            <v>M3</v>
          </cell>
          <cell r="G6174">
            <v>0</v>
          </cell>
        </row>
        <row r="6175">
          <cell r="A6175" t="str">
            <v>SINAPI 88715</v>
          </cell>
          <cell r="D6175" t="str">
            <v>ARGAMASSA TRAÇO 1:2:9 (EM VOLUME DE CIMENTO, CAL E AREIA MÉDIA ÚMIDA) PARA EMBOÇO/MASSA ÚNICA/ASSENTAMENTO DE ALVENARIA DE VEDAÇÃO, PREPARO MECÂNICO COM BETONEIRA 400 L. AF_08/2019</v>
          </cell>
          <cell r="E6175" t="str">
            <v>M3</v>
          </cell>
          <cell r="G6175">
            <v>685.03</v>
          </cell>
        </row>
        <row r="6176">
          <cell r="A6176" t="str">
            <v>SINAPI 87294</v>
          </cell>
          <cell r="D6176" t="str">
            <v>ARGAMASSA TRAÇO 1:2:9 (EM VOLUME DE CIMENTO, CAL E AREIA MÉDIA ÚMIDA) PARA EMBOÇO/MASSA ÚNICA/ASSENTAMENTO DE ALVENARIA DE VEDAÇÃO, PREPARO MECÂNICO COM BETONEIRA 600 L. AF_08/2019</v>
          </cell>
          <cell r="E6176" t="str">
            <v>M3</v>
          </cell>
          <cell r="G6176">
            <v>688.6</v>
          </cell>
        </row>
        <row r="6177">
          <cell r="A6177" t="str">
            <v>SINAPI 87337</v>
          </cell>
          <cell r="D6177" t="str">
            <v>ARGAMASSA TRAÇO 1:2:9 (EM VOLUME DE CIMENTO, CAL E AREIA MÉDIA ÚMIDA) PARA EMBOÇO/MASSA ÚNICA/ASSENTAMENTO DE ALVENARIA DE VEDAÇÃO, PREPARO MECÂNICO COM MISTURADOR DE EIXO HORIZONTAL DE 300 KG. AF_08/2019</v>
          </cell>
          <cell r="E6177" t="str">
            <v>M3</v>
          </cell>
          <cell r="G6177">
            <v>696.38</v>
          </cell>
        </row>
        <row r="6178">
          <cell r="A6178" t="str">
            <v>SINAPI 100487</v>
          </cell>
          <cell r="D6178" t="str">
            <v>ARGAMASSA TRAÇO 1:2:9 (EM VOLUME DE CIMENTO, CAL E AREIA MÉDIA ÚMIDA) PARA EMBOÇO/MASSA ÚNICA/ASSENTAMENTO DE ALVENARIA DE VEDAÇÃO, PREPARO MECÂNICO COM MISTURADOR DE EIXO HORIZONTAL DE 600 KG. AF_08/2019</v>
          </cell>
          <cell r="E6178" t="str">
            <v>M3</v>
          </cell>
          <cell r="G6178">
            <v>647.85</v>
          </cell>
        </row>
        <row r="6179">
          <cell r="A6179" t="str">
            <v>SINAPI 87380</v>
          </cell>
          <cell r="D6179" t="str">
            <v>ARGAMASSA TRAÇO 1:3 (EM VOLUME DE CIMENTO E AREIA GROSSA ÚMIDA) COM ADIÇÃO DE EMULSÃO POLIMÉRICA PARA CHAPISCO ROLADO, PREPARO MANUAL. AF_08/2019</v>
          </cell>
          <cell r="E6179" t="str">
            <v>M3</v>
          </cell>
          <cell r="G6179">
            <v>3208.79</v>
          </cell>
        </row>
        <row r="6180">
          <cell r="A6180" t="str">
            <v>SINAPI 100461</v>
          </cell>
          <cell r="D6180" t="str">
            <v>ARGAMASSA TRAÇO 1:3 (EM VOLUME DE CIMENTO E AREIA GROSSA ÚMIDA) COM ADIÇÃO DE EMULSÃO POLIMÉRICA PARA CHAPISCO ROLADO, PREPARO MECÂNICO COM BETONEIRA 250 L. AF_08/2019</v>
          </cell>
          <cell r="E6180" t="str">
            <v>M3</v>
          </cell>
          <cell r="G6180">
            <v>0</v>
          </cell>
        </row>
        <row r="6181">
          <cell r="A6181" t="str">
            <v>SINAPI 87322</v>
          </cell>
          <cell r="D6181" t="str">
            <v>ARGAMASSA TRAÇO 1:3 (EM VOLUME DE CIMENTO E AREIA GROSSA ÚMIDA) COM ADIÇÃO DE EMULSÃO POLIMÉRICA PARA CHAPISCO ROLADO, PREPARO MECÂNICO COM BETONEIRA 400 L. AF_08/2019</v>
          </cell>
          <cell r="E6181" t="str">
            <v>M3</v>
          </cell>
          <cell r="G6181">
            <v>3110.44</v>
          </cell>
        </row>
        <row r="6182">
          <cell r="A6182" t="str">
            <v>SINAPI 87323</v>
          </cell>
          <cell r="D6182" t="str">
            <v>ARGAMASSA TRAÇO 1:3 (EM VOLUME DE CIMENTO E AREIA GROSSA ÚMIDA) COM ADIÇÃO DE EMULSÃO POLIMÉRICA PARA CHAPISCO ROLADO, PREPARO MECÂNICO COM BETONEIRA 600 L. AF_08/2019</v>
          </cell>
          <cell r="E6182" t="str">
            <v>M3</v>
          </cell>
          <cell r="G6182">
            <v>3096.43</v>
          </cell>
        </row>
        <row r="6183">
          <cell r="A6183" t="str">
            <v>SINAPI 87360</v>
          </cell>
          <cell r="D6183" t="str">
            <v>ARGAMASSA TRAÇO 1:3 (EM VOLUME DE CIMENTO E AREIA GROSSA ÚMIDA) COM ADIÇÃO DE EMULSÃO POLIMÉRICA PARA CHAPISCO ROLADO, PREPARO MECÂNICO COM MISTURADOR DE EIXO HORIZONTAL DE 160 KG. AF_08/2019</v>
          </cell>
          <cell r="E6183" t="str">
            <v>M3</v>
          </cell>
          <cell r="G6183">
            <v>3103.73</v>
          </cell>
        </row>
        <row r="6184">
          <cell r="A6184" t="str">
            <v>SINAPI 87361</v>
          </cell>
          <cell r="D6184" t="str">
            <v>ARGAMASSA TRAÇO 1:3 (EM VOLUME DE CIMENTO E AREIA GROSSA ÚMIDA) COM ADIÇÃO DE EMULSÃO POLIMÉRICA PARA CHAPISCO ROLADO, PREPARO MECÂNICO COM MISTURADOR DE EIXO HORIZONTAL DE 300 KG. AF_08/2019</v>
          </cell>
          <cell r="E6184" t="str">
            <v>M3</v>
          </cell>
          <cell r="G6184">
            <v>3034.59</v>
          </cell>
        </row>
        <row r="6185">
          <cell r="A6185" t="str">
            <v>SINAPI 87362</v>
          </cell>
          <cell r="D6185" t="str">
            <v>ARGAMASSA TRAÇO 1:3 (EM VOLUME DE CIMENTO E AREIA GROSSA ÚMIDA) COM ADIÇÃO DE EMULSÃO POLIMÉRICA PARA CHAPISCO ROLADO, PREPARO MECÂNICO COM MISTURADOR DE EIXO HORIZONTAL DE 600 KG. AF_08/2019</v>
          </cell>
          <cell r="E6185" t="str">
            <v>M3</v>
          </cell>
          <cell r="G6185">
            <v>3017.75</v>
          </cell>
        </row>
        <row r="6186">
          <cell r="A6186" t="str">
            <v>SINAPI 87377</v>
          </cell>
          <cell r="D6186" t="str">
            <v>ARGAMASSA TRAÇO 1:3 (EM VOLUME DE CIMENTO E AREIA GROSSA ÚMIDA) PARA CHAPISCO CONVENCIONAL, PREPARO MANUAL. AF_08/2019</v>
          </cell>
          <cell r="E6186" t="str">
            <v>M3</v>
          </cell>
          <cell r="G6186">
            <v>762.9</v>
          </cell>
        </row>
        <row r="6187">
          <cell r="A6187" t="str">
            <v>SINAPI 100458</v>
          </cell>
          <cell r="D6187" t="str">
            <v>ARGAMASSA TRAÇO 1:3 (EM VOLUME DE CIMENTO E AREIA GROSSA ÚMIDA) PARA CHAPISCO CONVENCIONAL, PREPARO MECÂNICO COM BETONEIRA 250 L. AF_08/2019</v>
          </cell>
          <cell r="E6187" t="str">
            <v>M3</v>
          </cell>
          <cell r="G6187">
            <v>0</v>
          </cell>
        </row>
        <row r="6188">
          <cell r="A6188" t="str">
            <v>SINAPI 87313</v>
          </cell>
          <cell r="D6188" t="str">
            <v>ARGAMASSA TRAÇO 1:3 (EM VOLUME DE CIMENTO E AREIA GROSSA ÚMIDA) PARA CHAPISCO CONVENCIONAL, PREPARO MECÂNICO COM BETONEIRA 400 L. AF_08/2019</v>
          </cell>
          <cell r="E6188" t="str">
            <v>M3</v>
          </cell>
          <cell r="G6188">
            <v>627.16999999999996</v>
          </cell>
        </row>
        <row r="6189">
          <cell r="A6189" t="str">
            <v>SINAPI 87314</v>
          </cell>
          <cell r="D6189" t="str">
            <v>ARGAMASSA TRAÇO 1:3 (EM VOLUME DE CIMENTO E AREIA GROSSA ÚMIDA) PARA CHAPISCO CONVENCIONAL, PREPARO MECÂNICO COM BETONEIRA 600 L. AF_08/2019</v>
          </cell>
          <cell r="E6189" t="str">
            <v>M3</v>
          </cell>
          <cell r="G6189">
            <v>611.66</v>
          </cell>
        </row>
        <row r="6190">
          <cell r="A6190" t="str">
            <v>SINAPI 87352</v>
          </cell>
          <cell r="D6190" t="str">
            <v>ARGAMASSA TRAÇO 1:3 (EM VOLUME DE CIMENTO E AREIA GROSSA ÚMIDA) PARA CHAPISCO CONVENCIONAL, PREPARO MECÂNICO COM MISTURADOR DE EIXO HORIZONTAL DE 160 KG. AF_08/2019</v>
          </cell>
          <cell r="E6190" t="str">
            <v>M3</v>
          </cell>
          <cell r="G6190">
            <v>738.74</v>
          </cell>
        </row>
        <row r="6191">
          <cell r="A6191" t="str">
            <v>SINAPI 87353</v>
          </cell>
          <cell r="D6191" t="str">
            <v>ARGAMASSA TRAÇO 1:3 (EM VOLUME DE CIMENTO E AREIA GROSSA ÚMIDA) PARA CHAPISCO CONVENCIONAL, PREPARO MECÂNICO COM MISTURADOR DE EIXO HORIZONTAL DE 300 KG. AF_08/2019</v>
          </cell>
          <cell r="E6191" t="str">
            <v>M3</v>
          </cell>
          <cell r="G6191">
            <v>634.23</v>
          </cell>
        </row>
        <row r="6192">
          <cell r="A6192" t="str">
            <v>SINAPI 87354</v>
          </cell>
          <cell r="D6192" t="str">
            <v>ARGAMASSA TRAÇO 1:3 (EM VOLUME DE CIMENTO E AREIA GROSSA ÚMIDA) PARA CHAPISCO CONVENCIONAL, PREPARO MECÂNICO COM MISTURADOR DE EIXO HORIZONTAL DE 600 KG. AF_08/2019</v>
          </cell>
          <cell r="E6192" t="str">
            <v>M3</v>
          </cell>
          <cell r="G6192">
            <v>584.38</v>
          </cell>
        </row>
        <row r="6193">
          <cell r="A6193" t="str">
            <v>SINAPI 100480</v>
          </cell>
          <cell r="D6193" t="str">
            <v>ARGAMASSA TRAÇO 1:3 (EM VOLUME DE CIMENTO E AREIA MÉDIA ÚMIDA) COM ADIÇÃO DE IMPERMEABILIZANTE, PREPARO MANUAL. AF_08/2019</v>
          </cell>
          <cell r="E6193" t="str">
            <v>M3</v>
          </cell>
          <cell r="G6193">
            <v>904.71</v>
          </cell>
        </row>
        <row r="6194">
          <cell r="A6194" t="str">
            <v>SINAPI 100476</v>
          </cell>
          <cell r="D6194" t="str">
            <v>ARGAMASSA TRAÇO 1:3 (EM VOLUME DE CIMENTO E AREIA MÉDIA ÚMIDA) COM ADIÇÃO DE IMPERMEABILIZANTE, PREPARO MECÂNICO COM BETONEIRA 250 L. AF_08/2019</v>
          </cell>
          <cell r="E6194" t="str">
            <v>M3</v>
          </cell>
          <cell r="G6194">
            <v>0</v>
          </cell>
        </row>
        <row r="6195">
          <cell r="A6195" t="str">
            <v>SINAPI 100475</v>
          </cell>
          <cell r="D6195" t="str">
            <v>ARGAMASSA TRAÇO 1:3 (EM VOLUME DE CIMENTO E AREIA MÉDIA ÚMIDA) COM ADIÇÃO DE IMPERMEABILIZANTE, PREPARO MECÂNICO COM BETONEIRA 400 L. AF_08/2019</v>
          </cell>
          <cell r="E6195" t="str">
            <v>M3</v>
          </cell>
          <cell r="G6195">
            <v>800.71</v>
          </cell>
        </row>
        <row r="6196">
          <cell r="A6196" t="str">
            <v>SINAPI 100491</v>
          </cell>
          <cell r="D6196" t="str">
            <v>ARGAMASSA TRAÇO 1:3 (EM VOLUME DE CIMENTO E AREIA MÉDIA ÚMIDA) COM ADIÇÃO DE IMPERMEABILIZANTE, PREPARO MECÂNICO COM BETONEIRA 600 L. AF_08/2019</v>
          </cell>
          <cell r="E6196" t="str">
            <v>M3</v>
          </cell>
          <cell r="G6196">
            <v>795.2</v>
          </cell>
        </row>
        <row r="6197">
          <cell r="A6197" t="str">
            <v>SINAPI 100477</v>
          </cell>
          <cell r="D6197" t="str">
            <v>ARGAMASSA TRAÇO 1:3 (EM VOLUME DE CIMENTO E AREIA MÉDIA ÚMIDA) COM ADIÇÃO DE IMPERMEABILIZANTE, PREPARO MECÂNICO COM MISTURADOR DE EIXO HORIZONTAL DE 160 KG. AF_08/2019</v>
          </cell>
          <cell r="E6197" t="str">
            <v>M3</v>
          </cell>
          <cell r="G6197">
            <v>889.07</v>
          </cell>
        </row>
        <row r="6198">
          <cell r="A6198" t="str">
            <v>SINAPI 100478</v>
          </cell>
          <cell r="D6198" t="str">
            <v>ARGAMASSA TRAÇO 1:3 (EM VOLUME DE CIMENTO E AREIA MÉDIA ÚMIDA) COM ADIÇÃO DE IMPERMEABILIZANTE, PREPARO MECÂNICO COM MISTURADOR DE EIXO HORIZONTAL DE 300 KG. AF_08/2019</v>
          </cell>
          <cell r="E6198" t="str">
            <v>M3</v>
          </cell>
          <cell r="G6198">
            <v>785.75</v>
          </cell>
        </row>
        <row r="6199">
          <cell r="A6199" t="str">
            <v>SINAPI 100479</v>
          </cell>
          <cell r="D6199" t="str">
            <v>ARGAMASSA TRAÇO 1:3 (EM VOLUME DE CIMENTO E AREIA MÉDIA ÚMIDA) COM ADIÇÃO DE IMPERMEABILIZANTE, PREPARO MECÂNICO COM MISTURADOR DE EIXO HORIZONTAL DE 600 KG. AF_08/2019</v>
          </cell>
          <cell r="E6199" t="str">
            <v>M3</v>
          </cell>
          <cell r="G6199">
            <v>760.05</v>
          </cell>
        </row>
        <row r="6200">
          <cell r="A6200" t="str">
            <v>SINAPI 87372</v>
          </cell>
          <cell r="D6200" t="str">
            <v>ARGAMASSA TRAÇO 1:3 (EM VOLUME DE CIMENTO E AREIA MÉDIA ÚMIDA) PARA CONTRAPISO, PREPARO MANUAL. AF_08/2019</v>
          </cell>
          <cell r="E6200" t="str">
            <v>M3</v>
          </cell>
          <cell r="G6200">
            <v>938.18</v>
          </cell>
        </row>
        <row r="6201">
          <cell r="A6201" t="str">
            <v>SINAPI 100453</v>
          </cell>
          <cell r="D6201" t="str">
            <v>ARGAMASSA TRAÇO 1:3 (EM VOLUME DE CIMENTO E AREIA MÉDIA ÚMIDA) PARA CONTRAPISO, PREPARO MECÂNICO COM BETONEIRA 250 L. AF_08/2019</v>
          </cell>
          <cell r="E6201" t="str">
            <v>M3</v>
          </cell>
          <cell r="G6201">
            <v>0</v>
          </cell>
        </row>
        <row r="6202">
          <cell r="A6202" t="str">
            <v>SINAPI 87298</v>
          </cell>
          <cell r="D6202" t="str">
            <v>ARGAMASSA TRAÇO 1:3 (EM VOLUME DE CIMENTO E AREIA MÉDIA ÚMIDA) PARA CONTRAPISO, PREPARO MECÂNICO COM BETONEIRA 400 L. AF_08/2019</v>
          </cell>
          <cell r="E6202" t="str">
            <v>M3</v>
          </cell>
          <cell r="G6202">
            <v>796.29</v>
          </cell>
        </row>
        <row r="6203">
          <cell r="A6203" t="str">
            <v>SINAPI 87299</v>
          </cell>
          <cell r="D6203" t="str">
            <v>ARGAMASSA TRAÇO 1:3 (EM VOLUME DE CIMENTO E AREIA MÉDIA ÚMIDA) PARA CONTRAPISO, PREPARO MECÂNICO COM BETONEIRA 600 L. AF_08/2019</v>
          </cell>
          <cell r="E6203" t="str">
            <v>M3</v>
          </cell>
          <cell r="G6203">
            <v>557.22</v>
          </cell>
        </row>
        <row r="6204">
          <cell r="A6204" t="str">
            <v>SINAPI 87339</v>
          </cell>
          <cell r="D6204" t="str">
            <v>ARGAMASSA TRAÇO 1:3 (EM VOLUME DE CIMENTO E AREIA MÉDIA ÚMIDA) PARA CONTRAPISO, PREPARO MECÂNICO COM MISTURADOR DE EIXO HORIZONTAL DE 160 KG. AF_08/2019</v>
          </cell>
          <cell r="E6204" t="str">
            <v>M3</v>
          </cell>
          <cell r="G6204">
            <v>964.92</v>
          </cell>
        </row>
        <row r="6205">
          <cell r="A6205" t="str">
            <v>SINAPI 87340</v>
          </cell>
          <cell r="D6205" t="str">
            <v>ARGAMASSA TRAÇO 1:3 (EM VOLUME DE CIMENTO E AREIA MÉDIA ÚMIDA) PARA CONTRAPISO, PREPARO MECÂNICO COM MISTURADOR DE EIXO HORIZONTAL DE 300 KG. AF_08/2019</v>
          </cell>
          <cell r="E6205" t="str">
            <v>M3</v>
          </cell>
          <cell r="G6205">
            <v>796.29</v>
          </cell>
        </row>
        <row r="6206">
          <cell r="A6206" t="str">
            <v>SINAPI 87341</v>
          </cell>
          <cell r="D6206" t="str">
            <v>ARGAMASSA TRAÇO 1:3 (EM VOLUME DE CIMENTO E AREIA MÉDIA ÚMIDA) PARA CONTRAPISO, PREPARO MECÂNICO COM MISTURADOR DE EIXO HORIZONTAL DE 600 KG. AF_08/2019</v>
          </cell>
          <cell r="E6206" t="str">
            <v>M3</v>
          </cell>
          <cell r="G6206">
            <v>750.64</v>
          </cell>
        </row>
        <row r="6207">
          <cell r="A6207" t="str">
            <v>SINAPI 88629</v>
          </cell>
          <cell r="D6207" t="str">
            <v>ARGAMASSA TRAÇO 1:3 (EM VOLUME DE CIMENTO E AREIA MÉDIA ÚMIDA), PREPARO MANUAL. AF_08/2019</v>
          </cell>
          <cell r="E6207" t="str">
            <v>M3</v>
          </cell>
          <cell r="G6207">
            <v>768.59</v>
          </cell>
        </row>
        <row r="6208">
          <cell r="A6208" t="str">
            <v>SINAPI 100467</v>
          </cell>
          <cell r="D6208" t="str">
            <v>ARGAMASSA TRAÇO 1:3 (EM VOLUME DE CIMENTO E AREIA MÉDIA ÚMIDA), PREPARO MECÂNICO COM BETONEIRA 250 L. AF_08/2019</v>
          </cell>
          <cell r="E6208" t="str">
            <v>M3</v>
          </cell>
          <cell r="G6208">
            <v>0</v>
          </cell>
        </row>
        <row r="6209">
          <cell r="A6209" t="str">
            <v>SINAPI 88628</v>
          </cell>
          <cell r="D6209" t="str">
            <v>ARGAMASSA TRAÇO 1:3 (EM VOLUME DE CIMENTO E AREIA MÉDIA ÚMIDA), PREPARO MECÂNICO COM BETONEIRA 400 L. AF_08/2019</v>
          </cell>
          <cell r="E6209" t="str">
            <v>M3</v>
          </cell>
          <cell r="G6209">
            <v>661.81</v>
          </cell>
        </row>
        <row r="6210">
          <cell r="A6210" t="str">
            <v>SINAPI 100489</v>
          </cell>
          <cell r="D6210" t="str">
            <v>ARGAMASSA TRAÇO 1:3 (EM VOLUME DE CIMENTO E AREIA MÉDIA ÚMIDA), PREPARO MECÂNICO COM BETONEIRA 600 L. AF_08/2019</v>
          </cell>
          <cell r="E6210" t="str">
            <v>M3</v>
          </cell>
          <cell r="G6210">
            <v>655.39</v>
          </cell>
        </row>
        <row r="6211">
          <cell r="A6211" t="str">
            <v>SINAPI 100468</v>
          </cell>
          <cell r="D6211" t="str">
            <v>ARGAMASSA TRAÇO 1:3 (EM VOLUME DE CIMENTO E AREIA MÉDIA ÚMIDA), PREPARO MECÂNICO COM MISTURADOR DE EIXO HORIZONTAL DE 160 KG. AF_08/2019</v>
          </cell>
          <cell r="E6211" t="str">
            <v>M3</v>
          </cell>
          <cell r="G6211">
            <v>814.35</v>
          </cell>
        </row>
        <row r="6212">
          <cell r="A6212" t="str">
            <v>SINAPI 100469</v>
          </cell>
          <cell r="D6212" t="str">
            <v>ARGAMASSA TRAÇO 1:3 (EM VOLUME DE CIMENTO E AREIA MÉDIA ÚMIDA), PREPARO MECÂNICO COM MISTURADOR DE EIXO HORIZONTAL DE 300 KG. AF_08/2019</v>
          </cell>
          <cell r="E6212" t="str">
            <v>M3</v>
          </cell>
          <cell r="G6212">
            <v>650.02</v>
          </cell>
        </row>
        <row r="6213">
          <cell r="A6213" t="str">
            <v>SINAPI 100470</v>
          </cell>
          <cell r="D6213" t="str">
            <v>ARGAMASSA TRAÇO 1:3 (EM VOLUME DE CIMENTO E AREIA MÉDIA ÚMIDA), PREPARO MECÂNICO COM MISTURADOR DE EIXO HORIZONTAL DE 600 KG. AF_08/2019</v>
          </cell>
          <cell r="E6213" t="str">
            <v>M3</v>
          </cell>
          <cell r="G6213">
            <v>604.41</v>
          </cell>
        </row>
        <row r="6214">
          <cell r="A6214" t="str">
            <v>SINAPI 87371</v>
          </cell>
          <cell r="D6214" t="str">
            <v>ARGAMASSA TRAÇO 1:3:12 (EM VOLUME DE CIMENTO, CAL E AREIA MÉDIA ÚMIDA) PARA EMBOÇO/MASSA ÚNICA/ASSENTAMENTO DE ALVENARIA DE VEDAÇÃO, PREPARO MANUAL. AF_08/2019</v>
          </cell>
          <cell r="E6214" t="str">
            <v>M3</v>
          </cell>
          <cell r="G6214">
            <v>814.14</v>
          </cell>
        </row>
        <row r="6215">
          <cell r="A6215" t="str">
            <v>SINAPI 87295</v>
          </cell>
          <cell r="D6215" t="str">
            <v>ARGAMASSA TRAÇO 1:3:12 (EM VOLUME DE CIMENTO, CAL E AREIA MÉDIA ÚMIDA) PARA EMBOÇO/MASSA ÚNICA/ASSENTAMENTO DE ALVENARIA DE VEDAÇÃO, PREPARO MECÂNICO COM BETONEIRA 400 L. AF_08/2019</v>
          </cell>
          <cell r="E6215" t="str">
            <v>M3</v>
          </cell>
          <cell r="G6215">
            <v>719.75</v>
          </cell>
        </row>
        <row r="6216">
          <cell r="A6216" t="str">
            <v>SINAPI 87296</v>
          </cell>
          <cell r="D6216" t="str">
            <v>ARGAMASSA TRAÇO 1:3:12 (EM VOLUME DE CIMENTO, CAL E AREIA MÉDIA ÚMIDA) PARA EMBOÇO/MASSA ÚNICA/ASSENTAMENTO DE ALVENARIA DE VEDAÇÃO, PREPARO MECÂNICO COM BETONEIRA 600 L. AF_08/2019</v>
          </cell>
          <cell r="E6216" t="str">
            <v>M3</v>
          </cell>
          <cell r="G6216">
            <v>676.95</v>
          </cell>
        </row>
        <row r="6217">
          <cell r="A6217" t="str">
            <v>SINAPI 87338</v>
          </cell>
          <cell r="D6217" t="str">
            <v>ARGAMASSA TRAÇO 1:3:12 (EM VOLUME DE CIMENTO, CAL E AREIA MÉDIA ÚMIDA) PARA EMBOÇO/MASSA ÚNICA/ASSENTAMENTO DE ALVENARIA DE VEDAÇÃO, PREPARO MECÂNICO COM MISTURADOR DE EIXO HORIZONTAL DE 600 KG. AF_08/2019</v>
          </cell>
          <cell r="E6217" t="str">
            <v>M3</v>
          </cell>
          <cell r="G6217">
            <v>675.02</v>
          </cell>
        </row>
        <row r="6218">
          <cell r="A6218" t="str">
            <v>SINAPI 88630</v>
          </cell>
          <cell r="D6218" t="str">
            <v>ARGAMASSA TRAÇO 1:4 (CIMENTO E AREIA MÉDIA), PREPARO MECÂNICO COM BETONEIRA 400 L. AF_08/2019</v>
          </cell>
          <cell r="E6218" t="str">
            <v>M3</v>
          </cell>
          <cell r="G6218">
            <v>588.32000000000005</v>
          </cell>
        </row>
        <row r="6219">
          <cell r="A6219" t="str">
            <v>SINAPI 87381</v>
          </cell>
          <cell r="D6219" t="str">
            <v>ARGAMASSA TRAÇO 1:4 (EM VOLUME DE CIMENTO E AREIA GROSSA ÚMIDA) COM ADIÇÃO DE EMULSÃO POLIMÉRICA PARA CHAPISCO ROLADO, PREPARO MANUAL. AF_08/2019</v>
          </cell>
          <cell r="E6219" t="str">
            <v>M3</v>
          </cell>
          <cell r="G6219">
            <v>3150.79</v>
          </cell>
        </row>
        <row r="6220">
          <cell r="A6220" t="str">
            <v>SINAPI 100462</v>
          </cell>
          <cell r="D6220" t="str">
            <v>ARGAMASSA TRAÇO 1:4 (EM VOLUME DE CIMENTO E AREIA GROSSA ÚMIDA) COM ADIÇÃO DE EMULSÃO POLIMÉRICA PARA CHAPISCO ROLADO, PREPARO MECÂNICO COM BETONEIRA 250 L. AF_08/2019</v>
          </cell>
          <cell r="E6220" t="str">
            <v>M3</v>
          </cell>
          <cell r="G6220">
            <v>0</v>
          </cell>
        </row>
        <row r="6221">
          <cell r="A6221" t="str">
            <v>SINAPI 87325</v>
          </cell>
          <cell r="D6221" t="str">
            <v>ARGAMASSA TRAÇO 1:4 (EM VOLUME DE CIMENTO E AREIA GROSSA ÚMIDA) COM ADIÇÃO DE EMULSÃO POLIMÉRICA PARA CHAPISCO ROLADO, PREPARO MECÂNICO COM BETONEIRA 400 L. AF_08/2019</v>
          </cell>
          <cell r="E6221" t="str">
            <v>M3</v>
          </cell>
          <cell r="G6221">
            <v>3039.29</v>
          </cell>
        </row>
        <row r="6222">
          <cell r="A6222" t="str">
            <v>SINAPI 87326</v>
          </cell>
          <cell r="D6222" t="str">
            <v>ARGAMASSA TRAÇO 1:4 (EM VOLUME DE CIMENTO E AREIA GROSSA ÚMIDA) COM ADIÇÃO DE EMULSÃO POLIMÉRICA PARA CHAPISCO ROLADO, PREPARO MECÂNICO COM BETONEIRA 600 L. AF_08/2019</v>
          </cell>
          <cell r="E6222" t="str">
            <v>M3</v>
          </cell>
          <cell r="G6222">
            <v>3030.3</v>
          </cell>
        </row>
        <row r="6223">
          <cell r="A6223" t="str">
            <v>SINAPI 87363</v>
          </cell>
          <cell r="D6223" t="str">
            <v>ARGAMASSA TRAÇO 1:4 (EM VOLUME DE CIMENTO E AREIA GROSSA ÚMIDA) COM ADIÇÃO DE EMULSÃO POLIMÉRICA PARA CHAPISCO ROLADO, PREPARO MECÂNICO COM MISTURADOR DE EIXO HORIZONTAL DE 300 KG. AF_08/2019</v>
          </cell>
          <cell r="E6223" t="str">
            <v>M3</v>
          </cell>
          <cell r="G6223">
            <v>3031.39</v>
          </cell>
        </row>
        <row r="6224">
          <cell r="A6224" t="str">
            <v>SINAPI 87364</v>
          </cell>
          <cell r="D6224" t="str">
            <v>ARGAMASSA TRAÇO 1:4 (EM VOLUME DE CIMENTO E AREIA GROSSA ÚMIDA) COM ADIÇÃO DE EMULSÃO POLIMÉRICA PARA CHAPISCO ROLADO, PREPARO MECÂNICO COM MISTURADOR DE EIXO HORIZONTAL DE 600 KG. AF_08/2019</v>
          </cell>
          <cell r="E6224" t="str">
            <v>M3</v>
          </cell>
          <cell r="G6224">
            <v>2973.16</v>
          </cell>
        </row>
        <row r="6225">
          <cell r="A6225" t="str">
            <v>SINAPI 87378</v>
          </cell>
          <cell r="D6225" t="str">
            <v>ARGAMASSA TRAÇO 1:4 (EM VOLUME DE CIMENTO E AREIA GROSSA ÚMIDA) PARA CHAPISCO CONVENCIONAL, PREPARO MANUAL. AF_08/2019</v>
          </cell>
          <cell r="E6225" t="str">
            <v>M3</v>
          </cell>
          <cell r="G6225">
            <v>702.8</v>
          </cell>
        </row>
        <row r="6226">
          <cell r="A6226" t="str">
            <v>SINAPI 100459</v>
          </cell>
          <cell r="D6226" t="str">
            <v>ARGAMASSA TRAÇO 1:4 (EM VOLUME DE CIMENTO E AREIA GROSSA ÚMIDA) PARA CHAPISCO CONVENCIONAL, PREPARO MECÂNICO COM BETONEIRA 250 L. AF_08/2019</v>
          </cell>
          <cell r="E6226" t="str">
            <v>M3</v>
          </cell>
          <cell r="G6226">
            <v>0</v>
          </cell>
        </row>
        <row r="6227">
          <cell r="A6227" t="str">
            <v>SINAPI 87316</v>
          </cell>
          <cell r="D6227" t="str">
            <v>ARGAMASSA TRAÇO 1:4 (EM VOLUME DE CIMENTO E AREIA GROSSA ÚMIDA) PARA CHAPISCO CONVENCIONAL, PREPARO MECÂNICO COM BETONEIRA 400 L. AF_08/2019</v>
          </cell>
          <cell r="E6227" t="str">
            <v>M3</v>
          </cell>
          <cell r="G6227">
            <v>585.35</v>
          </cell>
        </row>
        <row r="6228">
          <cell r="A6228" t="str">
            <v>SINAPI 87317</v>
          </cell>
          <cell r="D6228" t="str">
            <v>ARGAMASSA TRAÇO 1:4 (EM VOLUME DE CIMENTO E AREIA GROSSA ÚMIDA) PARA CHAPISCO CONVENCIONAL, PREPARO MECÂNICO COM BETONEIRA 600 L. AF_08/2019</v>
          </cell>
          <cell r="E6228" t="str">
            <v>M3</v>
          </cell>
          <cell r="G6228">
            <v>560.08000000000004</v>
          </cell>
        </row>
        <row r="6229">
          <cell r="A6229" t="str">
            <v>SINAPI 87355</v>
          </cell>
          <cell r="D6229" t="str">
            <v>ARGAMASSA TRAÇO 1:4 (EM VOLUME DE CIMENTO E AREIA GROSSA ÚMIDA) PARA CHAPISCO CONVENCIONAL, PREPARO MECÂNICO COM MISTURADOR DE EIXO HORIZONTAL DE 160 KG. AF_08/2019</v>
          </cell>
          <cell r="E6229" t="str">
            <v>M3</v>
          </cell>
          <cell r="G6229">
            <v>638.33000000000004</v>
          </cell>
        </row>
        <row r="6230">
          <cell r="A6230" t="str">
            <v>SINAPI 87356</v>
          </cell>
          <cell r="D6230" t="str">
            <v>ARGAMASSA TRAÇO 1:4 (EM VOLUME DE CIMENTO E AREIA GROSSA ÚMIDA) PARA CHAPISCO CONVENCIONAL, PREPARO MECÂNICO COM MISTURADOR DE EIXO HORIZONTAL DE 300 KG. AF_08/2019</v>
          </cell>
          <cell r="E6230" t="str">
            <v>M3</v>
          </cell>
          <cell r="G6230">
            <v>567.85</v>
          </cell>
        </row>
        <row r="6231">
          <cell r="A6231" t="str">
            <v>SINAPI 87357</v>
          </cell>
          <cell r="D6231" t="str">
            <v>ARGAMASSA TRAÇO 1:4 (EM VOLUME DE CIMENTO E AREIA GROSSA ÚMIDA) PARA CHAPISCO CONVENCIONAL, PREPARO MECÂNICO COM MISTURADOR DE EIXO HORIZONTAL DE 600 KG. AF_08/2019</v>
          </cell>
          <cell r="E6231" t="str">
            <v>M3</v>
          </cell>
          <cell r="G6231">
            <v>530.80999999999995</v>
          </cell>
        </row>
        <row r="6232">
          <cell r="A6232" t="str">
            <v>SINAPI 100486</v>
          </cell>
          <cell r="D6232" t="str">
            <v>ARGAMASSA TRAÇO 1:4 (EM VOLUME DE CIMENTO E AREIA MÉDIA ÚMIDA) COM ADIÇÃO DE IMPERMEABILIZANTE, PREPARO MANUAL. AF_08/2019</v>
          </cell>
          <cell r="E6232" t="str">
            <v>M3</v>
          </cell>
          <cell r="G6232">
            <v>819</v>
          </cell>
        </row>
        <row r="6233">
          <cell r="A6233" t="str">
            <v>SINAPI 100482</v>
          </cell>
          <cell r="D6233" t="str">
            <v>ARGAMASSA TRAÇO 1:4 (EM VOLUME DE CIMENTO E AREIA MÉDIA ÚMIDA) COM ADIÇÃO DE IMPERMEABILIZANTE, PREPARO MECÂNICO COM BETONEIRA 250 L. AF_08/2019</v>
          </cell>
          <cell r="E6233" t="str">
            <v>M3</v>
          </cell>
          <cell r="G6233">
            <v>0</v>
          </cell>
        </row>
        <row r="6234">
          <cell r="A6234" t="str">
            <v>SINAPI 100481</v>
          </cell>
          <cell r="D6234" t="str">
            <v>ARGAMASSA TRAÇO 1:4 (EM VOLUME DE CIMENTO E AREIA MÉDIA ÚMIDA) COM ADIÇÃO DE IMPERMEABILIZANTE, PREPARO MECÂNICO COM BETONEIRA 400 L. AF_08/2019</v>
          </cell>
          <cell r="E6234" t="str">
            <v>M3</v>
          </cell>
          <cell r="G6234">
            <v>708.88</v>
          </cell>
        </row>
        <row r="6235">
          <cell r="A6235" t="str">
            <v>SINAPI 100492</v>
          </cell>
          <cell r="D6235" t="str">
            <v>ARGAMASSA TRAÇO 1:4 (EM VOLUME DE CIMENTO E AREIA MÉDIA ÚMIDA) COM ADIÇÃO DE IMPERMEABILIZANTE, PREPARO MECÂNICO COM BETONEIRA 600 L. AF_08/2019</v>
          </cell>
          <cell r="E6235" t="str">
            <v>M3</v>
          </cell>
          <cell r="G6235">
            <v>703.98</v>
          </cell>
        </row>
        <row r="6236">
          <cell r="A6236" t="str">
            <v>SINAPI 100483</v>
          </cell>
          <cell r="D6236" t="str">
            <v>ARGAMASSA TRAÇO 1:4 (EM VOLUME DE CIMENTO E AREIA MÉDIA ÚMIDA) COM ADIÇÃO DE IMPERMEABILIZANTE, PREPARO MECÂNICO COM MISTURADOR DE EIXO HORIZONTAL DE 160 KG. AF_08/2019</v>
          </cell>
          <cell r="E6236" t="str">
            <v>M3</v>
          </cell>
          <cell r="G6236">
            <v>774.25</v>
          </cell>
        </row>
        <row r="6237">
          <cell r="A6237" t="str">
            <v>SINAPI 100484</v>
          </cell>
          <cell r="D6237" t="str">
            <v>ARGAMASSA TRAÇO 1:4 (EM VOLUME DE CIMENTO E AREIA MÉDIA ÚMIDA) COM ADIÇÃO DE IMPERMEABILIZANTE, PREPARO MECÂNICO COM MISTURADOR DE EIXO HORIZONTAL DE 300 KG. AF_08/2019</v>
          </cell>
          <cell r="E6237" t="str">
            <v>M3</v>
          </cell>
          <cell r="G6237">
            <v>709.05</v>
          </cell>
        </row>
        <row r="6238">
          <cell r="A6238" t="str">
            <v>SINAPI 100485</v>
          </cell>
          <cell r="D6238" t="str">
            <v>ARGAMASSA TRAÇO 1:4 (EM VOLUME DE CIMENTO E AREIA MÉDIA ÚMIDA) COM ADIÇÃO DE IMPERMEABILIZANTE, PREPARO MECÂNICO COM MISTURADOR DE EIXO HORIZONTAL DE 600 KG. AF_08/2019</v>
          </cell>
          <cell r="E6238" t="str">
            <v>M3</v>
          </cell>
          <cell r="G6238">
            <v>678.78</v>
          </cell>
        </row>
        <row r="6239">
          <cell r="A6239" t="str">
            <v>SINAPI 87373</v>
          </cell>
          <cell r="D6239" t="str">
            <v>ARGAMASSA TRAÇO 1:4 (EM VOLUME DE CIMENTO E AREIA MÉDIA ÚMIDA) PARA CONTRAPISO, PREPARO MANUAL. AF_08/2019</v>
          </cell>
          <cell r="E6239" t="str">
            <v>M3</v>
          </cell>
          <cell r="G6239">
            <v>855.71</v>
          </cell>
        </row>
        <row r="6240">
          <cell r="A6240" t="str">
            <v>SINAPI 100454</v>
          </cell>
          <cell r="D6240" t="str">
            <v>ARGAMASSA TRAÇO 1:4 (EM VOLUME DE CIMENTO E AREIA MÉDIA ÚMIDA) PARA CONTRAPISO, PREPARO MECÂNICO COM BETONEIRA 250 L. AF_08/2019</v>
          </cell>
          <cell r="E6240" t="str">
            <v>M3</v>
          </cell>
          <cell r="G6240">
            <v>0</v>
          </cell>
        </row>
        <row r="6241">
          <cell r="A6241" t="str">
            <v>SINAPI 87301</v>
          </cell>
          <cell r="D6241" t="str">
            <v>ARGAMASSA TRAÇO 1:4 (EM VOLUME DE CIMENTO E AREIA MÉDIA ÚMIDA) PARA CONTRAPISO, PREPARO MECÂNICO COM BETONEIRA 400 L. AF_08/2019</v>
          </cell>
          <cell r="E6241" t="str">
            <v>M3</v>
          </cell>
          <cell r="G6241">
            <v>737.46</v>
          </cell>
        </row>
        <row r="6242">
          <cell r="A6242" t="str">
            <v>SINAPI 87302</v>
          </cell>
          <cell r="D6242" t="str">
            <v>ARGAMASSA TRAÇO 1:4 (EM VOLUME DE CIMENTO E AREIA MÉDIA ÚMIDA) PARA CONTRAPISO, PREPARO MECÂNICO COM BETONEIRA 600 L. AF_08/2019</v>
          </cell>
          <cell r="E6242" t="str">
            <v>M3</v>
          </cell>
          <cell r="G6242">
            <v>720.2</v>
          </cell>
        </row>
        <row r="6243">
          <cell r="A6243" t="str">
            <v>SINAPI 87342</v>
          </cell>
          <cell r="D6243" t="str">
            <v>ARGAMASSA TRAÇO 1:4 (EM VOLUME DE CIMENTO E AREIA MÉDIA ÚMIDA) PARA CONTRAPISO, PREPARO MECÂNICO COM MISTURADOR DE EIXO HORIZONTAL DE 160 KG. AF_08/2019</v>
          </cell>
          <cell r="E6243" t="str">
            <v>M3</v>
          </cell>
          <cell r="G6243">
            <v>835.98</v>
          </cell>
        </row>
        <row r="6244">
          <cell r="A6244" t="str">
            <v>SINAPI 87343</v>
          </cell>
          <cell r="D6244" t="str">
            <v>ARGAMASSA TRAÇO 1:4 (EM VOLUME DE CIMENTO E AREIA MÉDIA ÚMIDA) PARA CONTRAPISO, PREPARO MECÂNICO COM MISTURADOR DE EIXO HORIZONTAL DE 300 KG. AF_08/2019</v>
          </cell>
          <cell r="E6244" t="str">
            <v>M3</v>
          </cell>
          <cell r="G6244">
            <v>740.47</v>
          </cell>
        </row>
        <row r="6245">
          <cell r="A6245" t="str">
            <v>SINAPI 87344</v>
          </cell>
          <cell r="D6245" t="str">
            <v>ARGAMASSA TRAÇO 1:4 (EM VOLUME DE CIMENTO E AREIA MÉDIA ÚMIDA) PARA CONTRAPISO, PREPARO MECÂNICO COM MISTURADOR DE EIXO HORIZONTAL DE 600 KG. AF_08/2019</v>
          </cell>
          <cell r="E6245" t="str">
            <v>M3</v>
          </cell>
          <cell r="G6245">
            <v>684.41</v>
          </cell>
        </row>
        <row r="6246">
          <cell r="A6246" t="str">
            <v>SINAPI 88631</v>
          </cell>
          <cell r="D6246" t="str">
            <v>ARGAMASSA TRAÇO 1:4 (EM VOLUME DE CIMENTO E AREIA MÉDIA ÚMIDA), PREPARO MANUAL. AF_08/2019</v>
          </cell>
          <cell r="E6246" t="str">
            <v>M3</v>
          </cell>
          <cell r="G6246">
            <v>703.41</v>
          </cell>
        </row>
        <row r="6247">
          <cell r="A6247" t="str">
            <v>SINAPI 100471</v>
          </cell>
          <cell r="D6247" t="str">
            <v>ARGAMASSA TRAÇO 1:4 (EM VOLUME DE CIMENTO E AREIA MÉDIA ÚMIDA), PREPARO MECÂNICO COM BETONEIRA 250 L. AF_08/2019</v>
          </cell>
          <cell r="E6247" t="str">
            <v>M3</v>
          </cell>
          <cell r="G6247">
            <v>0</v>
          </cell>
        </row>
        <row r="6248">
          <cell r="A6248" t="str">
            <v>SINAPI 100490</v>
          </cell>
          <cell r="D6248" t="str">
            <v>ARGAMASSA TRAÇO 1:4 (EM VOLUME DE CIMENTO E AREIA MÉDIA ÚMIDA), PREPARO MECÂNICO COM BETONEIRA 600 L. AF_08/2019</v>
          </cell>
          <cell r="E6248" t="str">
            <v>M3</v>
          </cell>
          <cell r="G6248">
            <v>593.16</v>
          </cell>
        </row>
        <row r="6249">
          <cell r="A6249" t="str">
            <v>SINAPI 100472</v>
          </cell>
          <cell r="D6249" t="str">
            <v>ARGAMASSA TRAÇO 1:4 (EM VOLUME DE CIMENTO E AREIA MÉDIA ÚMIDA), PREPARO MECÂNICO COM MISTURADOR DE EIXO HORIZONTAL DE 160 KG. AF_08/2019</v>
          </cell>
          <cell r="E6249" t="str">
            <v>M3</v>
          </cell>
          <cell r="G6249">
            <v>667.63</v>
          </cell>
        </row>
        <row r="6250">
          <cell r="A6250" t="str">
            <v>SINAPI 100473</v>
          </cell>
          <cell r="D6250" t="str">
            <v>ARGAMASSA TRAÇO 1:4 (EM VOLUME DE CIMENTO E AREIA MÉDIA ÚMIDA), PREPARO MECÂNICO COM MISTURADOR DE EIXO HORIZONTAL DE 300 KG. AF_08/2019</v>
          </cell>
          <cell r="E6250" t="str">
            <v>M3</v>
          </cell>
          <cell r="G6250">
            <v>601.42999999999995</v>
          </cell>
        </row>
        <row r="6251">
          <cell r="A6251" t="str">
            <v>SINAPI 100474</v>
          </cell>
          <cell r="D6251" t="str">
            <v>ARGAMASSA TRAÇO 1:4 (EM VOLUME DE CIMENTO E AREIA MÉDIA ÚMIDA), PREPARO MECÂNICO COM MISTURADOR DE EIXO HORIZONTAL DE 600 KG. AF_08/2019</v>
          </cell>
          <cell r="E6251" t="str">
            <v>M3</v>
          </cell>
          <cell r="G6251">
            <v>569.59</v>
          </cell>
        </row>
        <row r="6252">
          <cell r="A6252" t="str">
            <v>SINAPI 87379</v>
          </cell>
          <cell r="D6252" t="str">
            <v>ARGAMASSA TRAÇO 1:5 (EM VOLUME DE CIMENTO E AREIA GROSSA ÚMIDA) COM ADIÇÃO DE EMULSÃO POLIMÉRICA PARA CHAPISCO ROLADO, PREPARO MANUAL. AF_08/2019</v>
          </cell>
          <cell r="E6252" t="str">
            <v>M3</v>
          </cell>
          <cell r="G6252">
            <v>3122.33</v>
          </cell>
        </row>
        <row r="6253">
          <cell r="A6253" t="str">
            <v>SINAPI 100460</v>
          </cell>
          <cell r="D6253" t="str">
            <v>ARGAMASSA TRAÇO 1:5 (EM VOLUME DE CIMENTO E AREIA GROSSA ÚMIDA) COM ADIÇÃO DE EMULSÃO POLIMÉRICA PARA CHAPISCO ROLADO, PREPARO MECÂNICO COM BETONEIRA 250 L. AF_08/2019</v>
          </cell>
          <cell r="E6253" t="str">
            <v>M3</v>
          </cell>
          <cell r="G6253">
            <v>0</v>
          </cell>
        </row>
        <row r="6254">
          <cell r="A6254" t="str">
            <v>SINAPI 87319</v>
          </cell>
          <cell r="D6254" t="str">
            <v>ARGAMASSA TRAÇO 1:5 (EM VOLUME DE CIMENTO E AREIA GROSSA ÚMIDA) COM ADIÇÃO DE EMULSÃO POLIMÉRICA PARA CHAPISCO ROLADO, PREPARO MECÂNICO COM BETONEIRA 400 L. AF_08/2019</v>
          </cell>
          <cell r="E6254" t="str">
            <v>M3</v>
          </cell>
          <cell r="G6254">
            <v>3009.22</v>
          </cell>
        </row>
        <row r="6255">
          <cell r="A6255" t="str">
            <v>SINAPI 87320</v>
          </cell>
          <cell r="D6255" t="str">
            <v>ARGAMASSA TRAÇO 1:5 (EM VOLUME DE CIMENTO E AREIA GROSSA ÚMIDA) COM ADIÇÃO DE EMULSÃO POLIMÉRICA PARA CHAPISCO ROLADO, PREPARO MECÂNICO COM BETONEIRA 600 L. AF_08/2019</v>
          </cell>
          <cell r="E6255" t="str">
            <v>M3</v>
          </cell>
          <cell r="G6255">
            <v>3006.09</v>
          </cell>
        </row>
        <row r="6256">
          <cell r="A6256" t="str">
            <v>SINAPI 87358</v>
          </cell>
          <cell r="D6256" t="str">
            <v>ARGAMASSA TRAÇO 1:5 (EM VOLUME DE CIMENTO E AREIA GROSSA ÚMIDA) COM ADIÇÃO DE EMULSÃO POLIMÉRICA PARA CHAPISCO ROLADO, PREPARO MECÂNICO COM MISTURADOR DE EIXO HORIZONTAL DE 300 KG. AF_08/2019</v>
          </cell>
          <cell r="E6256" t="str">
            <v>M3</v>
          </cell>
          <cell r="G6256">
            <v>2991.99</v>
          </cell>
        </row>
        <row r="6257">
          <cell r="A6257" t="str">
            <v>SINAPI 87359</v>
          </cell>
          <cell r="D6257" t="str">
            <v>ARGAMASSA TRAÇO 1:5 (EM VOLUME DE CIMENTO E AREIA GROSSA ÚMIDA) COM ADIÇÃO DE EMULSÃO POLIMÉRICA PARA CHAPISCO ROLADO, PREPARO MECÂNICO COM MISTURADOR DE EIXO HORIZONTAL DE 600 KG. AF_08/2019</v>
          </cell>
          <cell r="E6257" t="str">
            <v>M3</v>
          </cell>
          <cell r="G6257">
            <v>2943.84</v>
          </cell>
        </row>
        <row r="6258">
          <cell r="A6258" t="str">
            <v>SINAPI 87376</v>
          </cell>
          <cell r="D6258" t="str">
            <v>ARGAMASSA TRAÇO 1:5 (EM VOLUME DE CIMENTO E AREIA GROSSA ÚMIDA) PARA CHAPISCO CONVENCIONAL, PREPARO MANUAL. AF_08/2019</v>
          </cell>
          <cell r="E6258" t="str">
            <v>M3</v>
          </cell>
          <cell r="G6258">
            <v>672.28</v>
          </cell>
        </row>
        <row r="6259">
          <cell r="A6259" t="str">
            <v>SINAPI 100457</v>
          </cell>
          <cell r="D6259" t="str">
            <v>ARGAMASSA TRAÇO 1:5 (EM VOLUME DE CIMENTO E AREIA GROSSA ÚMIDA) PARA CHAPISCO CONVENCIONAL, PREPARO MECÂNICO COM BETONEIRA 250 L. AF_08/2019</v>
          </cell>
          <cell r="E6259" t="str">
            <v>M3</v>
          </cell>
          <cell r="G6259">
            <v>0</v>
          </cell>
        </row>
        <row r="6260">
          <cell r="A6260" t="str">
            <v>SINAPI 87310</v>
          </cell>
          <cell r="D6260" t="str">
            <v>ARGAMASSA TRAÇO 1:5 (EM VOLUME DE CIMENTO E AREIA GROSSA ÚMIDA) PARA CHAPISCO CONVENCIONAL, PREPARO MECÂNICO COM BETONEIRA 400 L. AF_08/2019</v>
          </cell>
          <cell r="E6260" t="str">
            <v>M3</v>
          </cell>
          <cell r="G6260">
            <v>541.79</v>
          </cell>
        </row>
        <row r="6261">
          <cell r="A6261" t="str">
            <v>SINAPI 87311</v>
          </cell>
          <cell r="D6261" t="str">
            <v>ARGAMASSA TRAÇO 1:5 (EM VOLUME DE CIMENTO E AREIA GROSSA ÚMIDA) PARA CHAPISCO CONVENCIONAL, PREPARO MECÂNICO COM BETONEIRA 600 L. AF_08/2019</v>
          </cell>
          <cell r="E6261" t="str">
            <v>M3</v>
          </cell>
          <cell r="G6261">
            <v>524.45000000000005</v>
          </cell>
        </row>
        <row r="6262">
          <cell r="A6262" t="str">
            <v>SINAPI 87350</v>
          </cell>
          <cell r="D6262" t="str">
            <v>ARGAMASSA TRAÇO 1:5 (EM VOLUME DE CIMENTO E AREIA GROSSA ÚMIDA) PARA CHAPISCO CONVENCIONAL, PREPARO MECÂNICO COM MISTURADOR DE EIXO HORIZONTAL DE 300 KG. AF_08/2019</v>
          </cell>
          <cell r="E6262" t="str">
            <v>M3</v>
          </cell>
          <cell r="G6262">
            <v>604.34</v>
          </cell>
        </row>
        <row r="6263">
          <cell r="A6263" t="str">
            <v>SINAPI 87351</v>
          </cell>
          <cell r="D6263" t="str">
            <v>ARGAMASSA TRAÇO 1:5 (EM VOLUME DE CIMENTO E AREIA GROSSA ÚMIDA) PARA CHAPISCO CONVENCIONAL, PREPARO MECÂNICO COM MISTURADOR DE EIXO HORIZONTAL DE 600 KG. AF_08/2019</v>
          </cell>
          <cell r="E6263" t="str">
            <v>M3</v>
          </cell>
          <cell r="G6263">
            <v>504.35</v>
          </cell>
        </row>
        <row r="6264">
          <cell r="A6264" t="str">
            <v>SINAPI 87374</v>
          </cell>
          <cell r="D6264" t="str">
            <v>ARGAMASSA TRAÇO 1:5 (EM VOLUME DE CIMENTO E AREIA MÉDIA ÚMIDA) PARA CONTRAPISO, PREPARO MANUAL. AF_08/2019</v>
          </cell>
          <cell r="E6264" t="str">
            <v>M3</v>
          </cell>
          <cell r="G6264">
            <v>811.26</v>
          </cell>
        </row>
        <row r="6265">
          <cell r="A6265" t="str">
            <v>SINAPI 100455</v>
          </cell>
          <cell r="D6265" t="str">
            <v>ARGAMASSA TRAÇO 1:5 (EM VOLUME DE CIMENTO E AREIA MÉDIA ÚMIDA) PARA CONTRAPISO, PREPARO MECÂNICO COM BETONEIRA 250 L. AF_08/2019</v>
          </cell>
          <cell r="E6265" t="str">
            <v>M3</v>
          </cell>
          <cell r="G6265">
            <v>0</v>
          </cell>
        </row>
        <row r="6266">
          <cell r="A6266" t="str">
            <v>SINAPI 87304</v>
          </cell>
          <cell r="D6266" t="str">
            <v>ARGAMASSA TRAÇO 1:5 (EM VOLUME DE CIMENTO E AREIA MÉDIA ÚMIDA) PARA CONTRAPISO, PREPARO MECÂNICO COM BETONEIRA 400 L. AF_08/2019</v>
          </cell>
          <cell r="E6266" t="str">
            <v>M3</v>
          </cell>
          <cell r="G6266">
            <v>679.59</v>
          </cell>
        </row>
        <row r="6267">
          <cell r="A6267" t="str">
            <v>SINAPI 87305</v>
          </cell>
          <cell r="D6267" t="str">
            <v>ARGAMASSA TRAÇO 1:5 (EM VOLUME DE CIMENTO E AREIA MÉDIA ÚMIDA) PARA CONTRAPISO, PREPARO MECÂNICO COM BETONEIRA 600 L. AF_08/2019</v>
          </cell>
          <cell r="E6267" t="str">
            <v>M3</v>
          </cell>
          <cell r="G6267">
            <v>678.15</v>
          </cell>
        </row>
        <row r="6268">
          <cell r="A6268" t="str">
            <v>SINAPI 87345</v>
          </cell>
          <cell r="D6268" t="str">
            <v>ARGAMASSA TRAÇO 1:5 (EM VOLUME DE CIMENTO E AREIA MÉDIA ÚMIDA) PARA CONTRAPISO, PREPARO MECÂNICO COM MISTURADOR DE EIXO HORIZONTAL DE 160 KG. AF_08/2019</v>
          </cell>
          <cell r="E6268" t="str">
            <v>M3</v>
          </cell>
          <cell r="G6268">
            <v>762.14</v>
          </cell>
        </row>
        <row r="6269">
          <cell r="A6269" t="str">
            <v>SINAPI 87346</v>
          </cell>
          <cell r="D6269" t="str">
            <v>ARGAMASSA TRAÇO 1:5 (EM VOLUME DE CIMENTO E AREIA MÉDIA ÚMIDA) PARA CONTRAPISO, PREPARO MECÂNICO COM MISTURADOR DE EIXO HORIZONTAL DE 300 KG. AF_08/2019</v>
          </cell>
          <cell r="E6269" t="str">
            <v>M3</v>
          </cell>
          <cell r="G6269">
            <v>683.25</v>
          </cell>
        </row>
        <row r="6270">
          <cell r="A6270" t="str">
            <v>SINAPI 87347</v>
          </cell>
          <cell r="D6270" t="str">
            <v>ARGAMASSA TRAÇO 1:5 (EM VOLUME DE CIMENTO E AREIA MÉDIA ÚMIDA) PARA CONTRAPISO, PREPARO MECÂNICO COM MISTURADOR DE EIXO HORIZONTAL DE 600 KG. AF_08/2019</v>
          </cell>
          <cell r="E6270" t="str">
            <v>M3</v>
          </cell>
          <cell r="G6270">
            <v>638.54999999999995</v>
          </cell>
        </row>
        <row r="6271">
          <cell r="A6271" t="str">
            <v>SINAPI 87366</v>
          </cell>
          <cell r="D6271" t="str">
            <v>ARGAMASSA TRAÇO 1:6 (EM VOLUME DE CIMENTO E AREIA MÉDIA ÚMIDA) COM ADIÇÃO DE PLASTIFICANTE PARA EMBOÇO/MASSA ÚNICA/ASSENTAMENTO DE ALVENARIA DE VEDAÇÃO, PREPARO MANUAL. AF_08/2019</v>
          </cell>
          <cell r="E6271" t="str">
            <v>M3</v>
          </cell>
          <cell r="G6271">
            <v>708.24</v>
          </cell>
        </row>
        <row r="6272">
          <cell r="A6272" t="str">
            <v>SINAPI 100448</v>
          </cell>
          <cell r="D6272" t="str">
            <v>ARGAMASSA TRAÇO 1:6 (EM VOLUME DE CIMENTO E AREIA MÉDIA ÚMIDA) COM ADIÇÃO DE PLASTIFICANTE PARA EMBOÇO/MASSA ÚNICA/ASSENTAMENTO DE ALVENARIA DE VEDAÇÃO, PREPARO MECÂNICO COM BETONEIRA 250 L. AF_08/2019</v>
          </cell>
          <cell r="E6272" t="str">
            <v>M3</v>
          </cell>
          <cell r="G6272">
            <v>0</v>
          </cell>
        </row>
        <row r="6273">
          <cell r="A6273" t="str">
            <v>SINAPI 87283</v>
          </cell>
          <cell r="D6273" t="str">
            <v>ARGAMASSA TRAÇO 1:6 (EM VOLUME DE CIMENTO E AREIA MÉDIA ÚMIDA) COM ADIÇÃO DE PLASTIFICANTE PARA EMBOÇO/MASSA ÚNICA/ASSENTAMENTO DE ALVENARIA DE VEDAÇÃO, PREPARO MECÂNICO COM BETONEIRA 400 L. AF_08/2019</v>
          </cell>
          <cell r="E6273" t="str">
            <v>M3</v>
          </cell>
          <cell r="G6273">
            <v>573.23</v>
          </cell>
        </row>
        <row r="6274">
          <cell r="A6274" t="str">
            <v>SINAPI 87284</v>
          </cell>
          <cell r="D6274" t="str">
            <v>ARGAMASSA TRAÇO 1:6 (EM VOLUME DE CIMENTO E AREIA MÉDIA ÚMIDA) COM ADIÇÃO DE PLASTIFICANTE PARA EMBOÇO/MASSA ÚNICA/ASSENTAMENTO DE ALVENARIA DE VEDAÇÃO, PREPARO MECÂNICO COM BETONEIRA 600 L. AF_08/2019</v>
          </cell>
          <cell r="E6274" t="str">
            <v>M3</v>
          </cell>
          <cell r="G6274">
            <v>558.15</v>
          </cell>
        </row>
        <row r="6275">
          <cell r="A6275" t="str">
            <v>SINAPI 87329</v>
          </cell>
          <cell r="D6275" t="str">
            <v>ARGAMASSA TRAÇO 1:6 (EM VOLUME DE CIMENTO E AREIA MÉDIA ÚMIDA) COM ADIÇÃO DE PLASTIFICANTE PARA EMBOÇO/MASSA ÚNICA/ASSENTAMENTO DE ALVENARIA DE VEDAÇÃO, PREPARO MECÂNICO COM MISTURADOR DE EIXO HORIZONTAL DE 300 KG. AF_08/2019</v>
          </cell>
          <cell r="E6275" t="str">
            <v>M3</v>
          </cell>
          <cell r="G6275">
            <v>628.97</v>
          </cell>
        </row>
        <row r="6276">
          <cell r="A6276" t="str">
            <v>SINAPI 87330</v>
          </cell>
          <cell r="D6276" t="str">
            <v>ARGAMASSA TRAÇO 1:6 (EM VOLUME DE CIMENTO E AREIA MÉDIA ÚMIDA) COM ADIÇÃO DE PLASTIFICANTE PARA EMBOÇO/MASSA ÚNICA/ASSENTAMENTO DE ALVENARIA DE VEDAÇÃO, PREPARO MECÂNICO COM MISTURADOR DE EIXO HORIZONTAL DE 600 KG. AF_08/2019</v>
          </cell>
          <cell r="E6276" t="str">
            <v>M3</v>
          </cell>
          <cell r="G6276">
            <v>535.41999999999996</v>
          </cell>
        </row>
        <row r="6277">
          <cell r="A6277" t="str">
            <v>SINAPI 87375</v>
          </cell>
          <cell r="D6277" t="str">
            <v>ARGAMASSA TRAÇO 1:6 (EM VOLUME DE CIMENTO E AREIA MÉDIA ÚMIDA) PARA CONTRAPISO, PREPARO MANUAL. AF_08/2019</v>
          </cell>
          <cell r="E6277" t="str">
            <v>M3</v>
          </cell>
          <cell r="G6277">
            <v>784.17</v>
          </cell>
        </row>
        <row r="6278">
          <cell r="A6278" t="str">
            <v>SINAPI 100456</v>
          </cell>
          <cell r="D6278" t="str">
            <v>ARGAMASSA TRAÇO 1:6 (EM VOLUME DE CIMENTO E AREIA MÉDIA ÚMIDA) PARA CONTRAPISO, PREPARO MECÂNICO COM BETONEIRA 250 L. AF_08/2019</v>
          </cell>
          <cell r="E6278" t="str">
            <v>M3</v>
          </cell>
          <cell r="G6278">
            <v>0</v>
          </cell>
        </row>
        <row r="6279">
          <cell r="A6279" t="str">
            <v>SINAPI 87307</v>
          </cell>
          <cell r="D6279" t="str">
            <v>ARGAMASSA TRAÇO 1:6 (EM VOLUME DE CIMENTO E AREIA MÉDIA ÚMIDA) PARA CONTRAPISO, PREPARO MECÂNICO COM BETONEIRA 400 L. AF_08/2019</v>
          </cell>
          <cell r="E6279" t="str">
            <v>M3</v>
          </cell>
          <cell r="G6279">
            <v>659.9</v>
          </cell>
        </row>
        <row r="6280">
          <cell r="A6280" t="str">
            <v>SINAPI 87308</v>
          </cell>
          <cell r="D6280" t="str">
            <v>ARGAMASSA TRAÇO 1:6 (EM VOLUME DE CIMENTO E AREIA MÉDIA ÚMIDA) PARA CONTRAPISO, PREPARO MECÂNICO COM BETONEIRA 600 L. AF_08/2019</v>
          </cell>
          <cell r="E6280" t="str">
            <v>M3</v>
          </cell>
          <cell r="G6280">
            <v>641.66999999999996</v>
          </cell>
        </row>
        <row r="6281">
          <cell r="A6281" t="str">
            <v>SINAPI 87348</v>
          </cell>
          <cell r="D6281" t="str">
            <v>ARGAMASSA TRAÇO 1:6 (EM VOLUME DE CIMENTO E AREIA MÉDIA ÚMIDA) PARA CONTRAPISO, PREPARO MECÂNICO COM MISTURADOR DE EIXO HORIZONTAL DE 160 KG. AF_08/2019</v>
          </cell>
          <cell r="E6281" t="str">
            <v>M3</v>
          </cell>
          <cell r="G6281">
            <v>706.94</v>
          </cell>
        </row>
        <row r="6282">
          <cell r="A6282" t="str">
            <v>SINAPI 87349</v>
          </cell>
          <cell r="D6282" t="str">
            <v>ARGAMASSA TRAÇO 1:6 (EM VOLUME DE CIMENTO E AREIA MÉDIA ÚMIDA) PARA CONTRAPISO, PREPARO MECÂNICO COM MISTURADOR DE EIXO HORIZONTAL DE 600 KG. AF_08/2019</v>
          </cell>
          <cell r="E6282" t="str">
            <v>M3</v>
          </cell>
          <cell r="G6282">
            <v>600.72</v>
          </cell>
        </row>
        <row r="6283">
          <cell r="A6283" t="str">
            <v>SINAPI 87365</v>
          </cell>
          <cell r="D6283" t="str">
            <v>ARGAMASSA TRAÇO 1:7 (EM VOLUME DE CIMENTO E AREIA MÉDIA ÚMIDA) COM ADIÇÃO DE PLASTIFICANTE PARA EMBOÇO/MASSA ÚNICA/ASSENTAMENTO DE ALVENARIA DE VEDAÇÃO, PREPARO MANUAL. AF_08/2019</v>
          </cell>
          <cell r="E6283" t="str">
            <v>M3</v>
          </cell>
          <cell r="G6283">
            <v>678.41</v>
          </cell>
        </row>
        <row r="6284">
          <cell r="A6284" t="str">
            <v>SINAPI 100447</v>
          </cell>
          <cell r="D6284" t="str">
            <v>ARGAMASSA TRAÇO 1:7 (EM VOLUME DE CIMENTO E AREIA MÉDIA ÚMIDA) COM ADIÇÃO DE PLASTIFICANTE PARA EMBOÇO/MASSA ÚNICA/ASSENTAMENTO DE ALVENARIA DE VEDAÇÃO, PREPARO MECÂNICO COM BETONEIRA 250 L. AF_08/2019</v>
          </cell>
          <cell r="E6284" t="str">
            <v>M3</v>
          </cell>
          <cell r="G6284">
            <v>0</v>
          </cell>
        </row>
        <row r="6285">
          <cell r="A6285" t="str">
            <v>SINAPI 87280</v>
          </cell>
          <cell r="D6285" t="str">
            <v>ARGAMASSA TRAÇO 1:7 (EM VOLUME DE CIMENTO E AREIA MÉDIA ÚMIDA) COM ADIÇÃO DE PLASTIFICANTE PARA EMBOÇO/MASSA ÚNICA/ASSENTAMENTO DE ALVENARIA DE VEDAÇÃO, PREPARO MECÂNICO COM BETONEIRA 400 L. AF_08/2019</v>
          </cell>
          <cell r="E6285" t="str">
            <v>M3</v>
          </cell>
          <cell r="G6285">
            <v>561.89</v>
          </cell>
        </row>
        <row r="6286">
          <cell r="A6286" t="str">
            <v>SINAPI 87281</v>
          </cell>
          <cell r="D6286" t="str">
            <v>ARGAMASSA TRAÇO 1:7 (EM VOLUME DE CIMENTO E AREIA MÉDIA ÚMIDA) COM ADIÇÃO DE PLASTIFICANTE PARA EMBOÇO/MASSA ÚNICA/ASSENTAMENTO DE ALVENARIA DE VEDAÇÃO, PREPARO MECÂNICO COM BETONEIRA 600 L. AF_08/2019</v>
          </cell>
          <cell r="E6286" t="str">
            <v>M3</v>
          </cell>
          <cell r="G6286">
            <v>548.22</v>
          </cell>
        </row>
        <row r="6287">
          <cell r="A6287" t="str">
            <v>SINAPI 87327</v>
          </cell>
          <cell r="D6287" t="str">
            <v>ARGAMASSA TRAÇO 1:7 (EM VOLUME DE CIMENTO E AREIA MÉDIA ÚMIDA) COM ADIÇÃO DE PLASTIFICANTE PARA EMBOÇO/MASSA ÚNICA/ASSENTAMENTO DE ALVENARIA DE VEDAÇÃO, PREPARO MECÂNICO COM MISTURADOR DE EIXO HORIZONTAL DE 300 KG. AF_08/2019</v>
          </cell>
          <cell r="E6287" t="str">
            <v>M3</v>
          </cell>
          <cell r="G6287">
            <v>592.79</v>
          </cell>
        </row>
        <row r="6288">
          <cell r="A6288" t="str">
            <v>SINAPI 87328</v>
          </cell>
          <cell r="D6288" t="str">
            <v>ARGAMASSA TRAÇO 1:7 (EM VOLUME DE CIMENTO E AREIA MÉDIA ÚMIDA) COM ADIÇÃO DE PLASTIFICANTE PARA EMBOÇO/MASSA ÚNICA/ASSENTAMENTO DE ALVENARIA DE VEDAÇÃO, PREPARO MECÂNICO COM MISTURADOR DE EIXO HORIZONTAL DE 600 KG. AF_08/2019</v>
          </cell>
          <cell r="E6288" t="str">
            <v>M3</v>
          </cell>
          <cell r="G6288">
            <v>509.87</v>
          </cell>
        </row>
        <row r="6289">
          <cell r="A6289" t="str">
            <v>SINAPI 87410</v>
          </cell>
          <cell r="D6289" t="str">
            <v>ARGAMASSA À BASE DE GESSO, MISTURA E PROJEÇÃO DE 1,5 M³/H DE ARGAMASSA. AF_08/2019</v>
          </cell>
          <cell r="E6289" t="str">
            <v>M3</v>
          </cell>
          <cell r="G6289">
            <v>964.42</v>
          </cell>
        </row>
        <row r="6290">
          <cell r="A6290" t="str">
            <v>SINAPI 95577</v>
          </cell>
          <cell r="D6290" t="str">
            <v>MONTAGEM DE ARMADURA DE ESTACAS, DIÂMETRO = 10,0 MM. AF_09/2021_PS</v>
          </cell>
          <cell r="E6290" t="str">
            <v>KG</v>
          </cell>
          <cell r="G6290">
            <v>9.94</v>
          </cell>
        </row>
        <row r="6291">
          <cell r="A6291" t="str">
            <v>SINAPI 95578</v>
          </cell>
          <cell r="D6291" t="str">
            <v>MONTAGEM DE ARMADURA DE ESTACAS, DIÂMETRO = 12,5 MM. AF_09/2021_PS</v>
          </cell>
          <cell r="E6291" t="str">
            <v>KG</v>
          </cell>
          <cell r="G6291">
            <v>8.16</v>
          </cell>
        </row>
        <row r="6292">
          <cell r="A6292" t="str">
            <v>SINAPI 95579</v>
          </cell>
          <cell r="D6292" t="str">
            <v>MONTAGEM DE ARMADURA DE ESTACAS, DIÂMETRO = 16,0 MM. AF_09/2021_PS</v>
          </cell>
          <cell r="E6292" t="str">
            <v>KG</v>
          </cell>
          <cell r="G6292">
            <v>7.79</v>
          </cell>
        </row>
        <row r="6293">
          <cell r="A6293" t="str">
            <v>SINAPI 95580</v>
          </cell>
          <cell r="D6293" t="str">
            <v>MONTAGEM DE ARMADURA DE ESTACAS, DIÂMETRO = 20,0 MM. AF_09/2021_PS</v>
          </cell>
          <cell r="E6293" t="str">
            <v>KG</v>
          </cell>
          <cell r="G6293">
            <v>8.92</v>
          </cell>
        </row>
        <row r="6294">
          <cell r="A6294" t="str">
            <v>SINAPI 95581</v>
          </cell>
          <cell r="D6294" t="str">
            <v>MONTAGEM DE ARMADURA DE ESTACAS, DIÂMETRO = 25,0 MM. AF_09/2021_PS</v>
          </cell>
          <cell r="E6294" t="str">
            <v>KG</v>
          </cell>
          <cell r="G6294">
            <v>8.8699999999999992</v>
          </cell>
        </row>
        <row r="6295">
          <cell r="A6295" t="str">
            <v>SINAPI 95582</v>
          </cell>
          <cell r="D6295" t="str">
            <v>MONTAGEM DE ARMADURA DE ESTACAS, DIÂMETRO = 32,0 MM. AF_09/2021_PS</v>
          </cell>
          <cell r="E6295" t="str">
            <v>KG</v>
          </cell>
          <cell r="G6295">
            <v>9.6300000000000008</v>
          </cell>
        </row>
        <row r="6296">
          <cell r="A6296" t="str">
            <v>SINAPI 95576</v>
          </cell>
          <cell r="D6296" t="str">
            <v>MONTAGEM DE ARMADURA DE ESTACAS, DIÂMETRO = 8,0 MM. AF_09/2021_PS</v>
          </cell>
          <cell r="E6296" t="str">
            <v>KG</v>
          </cell>
          <cell r="G6296">
            <v>12.07</v>
          </cell>
        </row>
        <row r="6297">
          <cell r="A6297" t="str">
            <v>SINAPI 95583</v>
          </cell>
          <cell r="D6297" t="str">
            <v>MONTAGEM DE ARMADURA TRANSVERSAL DE ESTACAS DE SEÇÃO CIRCULAR, DIÂMETRO = 5,0 MM. AF_09/2021_PS</v>
          </cell>
          <cell r="E6297" t="str">
            <v>KG</v>
          </cell>
          <cell r="G6297">
            <v>16.47</v>
          </cell>
        </row>
        <row r="6298">
          <cell r="A6298" t="str">
            <v>SINAPI 95584</v>
          </cell>
          <cell r="D6298" t="str">
            <v>MONTAGEM DE ARMADURA TRANSVERSAL DE ESTACAS DE SEÇÃO CIRCULAR, DIÂMETRO = 6,30 MM. AF_09/2021_PS</v>
          </cell>
          <cell r="E6298" t="str">
            <v>KG</v>
          </cell>
          <cell r="G6298">
            <v>13.86</v>
          </cell>
        </row>
        <row r="6299">
          <cell r="A6299" t="str">
            <v>SINAPI 95593</v>
          </cell>
          <cell r="D6299" t="str">
            <v>MONTAGEM DE ARMADURA TRANSVERSAL DE ESTACAS DE SEÇÃO RETANGULAR, DIÂMETRO = 6,30 MM. AF_09/2021_PS</v>
          </cell>
          <cell r="E6299" t="str">
            <v>KG</v>
          </cell>
          <cell r="G6299">
            <v>13.86</v>
          </cell>
        </row>
        <row r="6300">
          <cell r="A6300" t="str">
            <v>SINAPI 95592</v>
          </cell>
          <cell r="D6300" t="str">
            <v>MONTAGEM DE ARMADURA TRANVERSAL DE ESTACAS DE SEÇÃO RETANGULAR, DIÂMETRO = 5,0 MM. AF_09/2021_PS</v>
          </cell>
          <cell r="E6300" t="str">
            <v>KG</v>
          </cell>
          <cell r="G6300">
            <v>16.47</v>
          </cell>
        </row>
        <row r="6301">
          <cell r="A6301" t="str">
            <v>SINAPI 92919</v>
          </cell>
          <cell r="D6301" t="str">
            <v>ARMAÇÃO DE ESTRUTURAS DIVERSAS DE CONCRETO ARMADO, EXCETO VIGAS, PILARES, LAJES E FUNDAÇÕES, UTILIZANDO AÇO CA-50 DE 10,0 MM - MONTAGEM. AF_06/2022</v>
          </cell>
          <cell r="E6301" t="str">
            <v>KG</v>
          </cell>
          <cell r="G6301">
            <v>11.53</v>
          </cell>
        </row>
        <row r="6302">
          <cell r="A6302" t="str">
            <v>SINAPI 92921</v>
          </cell>
          <cell r="D6302" t="str">
            <v>ARMAÇÃO DE ESTRUTURAS DIVERSAS DE CONCRETO ARMADO, EXCETO VIGAS, PILARES, LAJES E FUNDAÇÕES, UTILIZANDO AÇO CA-50 DE 12,5 MM - MONTAGEM. AF_06/2022</v>
          </cell>
          <cell r="E6302" t="str">
            <v>KG</v>
          </cell>
          <cell r="G6302">
            <v>9.36</v>
          </cell>
        </row>
        <row r="6303">
          <cell r="A6303" t="str">
            <v>SINAPI 92922</v>
          </cell>
          <cell r="D6303" t="str">
            <v>ARMAÇÃO DE ESTRUTURAS DIVERSAS DE CONCRETO ARMADO, EXCETO VIGAS, PILARES, LAJES E FUNDAÇÕES, UTILIZANDO AÇO CA-50 DE 16,0 MM - MONTAGEM. AF_06/2022</v>
          </cell>
          <cell r="E6303" t="str">
            <v>KG</v>
          </cell>
          <cell r="G6303">
            <v>8.81</v>
          </cell>
        </row>
        <row r="6304">
          <cell r="A6304" t="str">
            <v>SINAPI 92923</v>
          </cell>
          <cell r="D6304" t="str">
            <v>ARMAÇÃO DE ESTRUTURAS DIVERSAS DE CONCRETO ARMADO, EXCETO VIGAS, PILARES, LAJES E FUNDAÇÕES, UTILIZANDO AÇO CA-50 DE 20,0 MM - MONTAGEM. AF_06/2022</v>
          </cell>
          <cell r="E6304" t="str">
            <v>KG</v>
          </cell>
          <cell r="G6304">
            <v>9.73</v>
          </cell>
        </row>
        <row r="6305">
          <cell r="A6305" t="str">
            <v>SINAPI 92924</v>
          </cell>
          <cell r="D6305" t="str">
            <v>ARMAÇÃO DE ESTRUTURAS DIVERSAS DE CONCRETO ARMADO, EXCETO VIGAS, PILARES, LAJES E FUNDAÇÕES, UTILIZANDO AÇO CA-50 DE 25,0 MM - MONTAGEM. AF_06/2022</v>
          </cell>
          <cell r="E6305" t="str">
            <v>KG</v>
          </cell>
          <cell r="G6305">
            <v>9.49</v>
          </cell>
        </row>
        <row r="6306">
          <cell r="A6306" t="str">
            <v>SINAPI 104104</v>
          </cell>
          <cell r="D6306" t="str">
            <v>ARMAÇÃO DE ESTRUTURAS DIVERSAS DE CONCRETO ARMADO, EXCETO VIGAS, PILARES, LAJES E FUNDAÇÕES, UTILIZANDO AÇO CA-50 DE 32,0 MM - MONTAGEM. AF_06/2022</v>
          </cell>
          <cell r="E6306" t="str">
            <v>KG</v>
          </cell>
          <cell r="G6306">
            <v>9.7899999999999991</v>
          </cell>
        </row>
        <row r="6307">
          <cell r="A6307" t="str">
            <v>SINAPI 92916</v>
          </cell>
          <cell r="D6307" t="str">
            <v>ARMAÇÃO DE ESTRUTURAS DIVERSAS DE CONCRETO ARMADO, EXCETO VIGAS, PILARES, LAJES E FUNDAÇÕES, UTILIZANDO AÇO CA-50 DE 6,3 MM - MONTAGEM. AF_06/2022</v>
          </cell>
          <cell r="E6307" t="str">
            <v>KG</v>
          </cell>
          <cell r="G6307">
            <v>15.31</v>
          </cell>
        </row>
        <row r="6308">
          <cell r="A6308" t="str">
            <v>SINAPI 92917</v>
          </cell>
          <cell r="D6308" t="str">
            <v>ARMAÇÃO DE ESTRUTURAS DIVERSAS DE CONCRETO ARMADO, EXCETO VIGAS, PILARES, LAJES E FUNDAÇÕES, UTILIZANDO AÇO CA-50 DE 8,0 MM - MONTAGEM. AF_06/2022</v>
          </cell>
          <cell r="E6308" t="str">
            <v>KG</v>
          </cell>
          <cell r="G6308">
            <v>13.5</v>
          </cell>
        </row>
        <row r="6309">
          <cell r="A6309" t="str">
            <v>SINAPI 92915</v>
          </cell>
          <cell r="D6309" t="str">
            <v>ARMAÇÃO DE ESTRUTURAS DIVERSAS DE CONCRETO ARMADO, EXCETO VIGAS, PILARES, LAJES E FUNDAÇÕES, UTILIZANDO AÇO CA-60 DE 5,0 MM - MONTAGEM. AF_06/2022</v>
          </cell>
          <cell r="E6309" t="str">
            <v>KG</v>
          </cell>
          <cell r="G6309">
            <v>17.47</v>
          </cell>
        </row>
        <row r="6310">
          <cell r="A6310" t="str">
            <v>SINAPI 92771</v>
          </cell>
          <cell r="D6310" t="str">
            <v>ARMAÇÃO DE LAJE DE ESTRUTURA CONVENCIONAL DE CONCRETO ARMADO UTILIZANDO AÇO CA-50 DE 10,0 MM - MONTAGEM. AF_06/2022</v>
          </cell>
          <cell r="E6310" t="str">
            <v>KG</v>
          </cell>
          <cell r="G6310">
            <v>9.7899999999999991</v>
          </cell>
        </row>
        <row r="6311">
          <cell r="A6311" t="str">
            <v>SINAPI 92772</v>
          </cell>
          <cell r="D6311" t="str">
            <v>ARMAÇÃO DE LAJE DE ESTRUTURA CONVENCIONAL DE CONCRETO ARMADO UTILIZANDO AÇO CA-50 DE 12,5 MM - MONTAGEM. AF_06/2022</v>
          </cell>
          <cell r="E6311" t="str">
            <v>KG</v>
          </cell>
          <cell r="G6311">
            <v>8.11</v>
          </cell>
        </row>
        <row r="6312">
          <cell r="A6312" t="str">
            <v>SINAPI 92773</v>
          </cell>
          <cell r="D6312" t="str">
            <v>ARMAÇÃO DE LAJE DE ESTRUTURA CONVENCIONAL DE CONCRETO ARMADO UTILIZANDO AÇO CA-50 DE 16,0 MM - MONTAGEM. AF_06/2022</v>
          </cell>
          <cell r="E6312" t="str">
            <v>KG</v>
          </cell>
          <cell r="G6312">
            <v>7.9</v>
          </cell>
        </row>
        <row r="6313">
          <cell r="A6313" t="str">
            <v>SINAPI 92774</v>
          </cell>
          <cell r="D6313" t="str">
            <v>ARMAÇÃO DE LAJE DE ESTRUTURA CONVENCIONAL DE CONCRETO ARMADO UTILIZANDO AÇO CA-50 DE 20,0 MM - MONTAGEM. AF_06/2022</v>
          </cell>
          <cell r="E6313" t="str">
            <v>KG</v>
          </cell>
          <cell r="G6313">
            <v>9.08</v>
          </cell>
        </row>
        <row r="6314">
          <cell r="A6314" t="str">
            <v>SINAPI 92769</v>
          </cell>
          <cell r="D6314" t="str">
            <v>ARMAÇÃO DE LAJE DE ESTRUTURA CONVENCIONAL DE CONCRETO ARMADO UTILIZANDO AÇO CA-50 DE 6,3 MM - MONTAGEM. AF_06/2022</v>
          </cell>
          <cell r="E6314" t="str">
            <v>KG</v>
          </cell>
          <cell r="G6314">
            <v>12.24</v>
          </cell>
        </row>
        <row r="6315">
          <cell r="A6315" t="str">
            <v>SINAPI 92770</v>
          </cell>
          <cell r="D6315" t="str">
            <v>ARMAÇÃO DE LAJE DE ESTRUTURA CONVENCIONAL DE CONCRETO ARMADO UTILIZANDO AÇO CA-50 DE 8,0 MM - MONTAGEM. AF_06/2022</v>
          </cell>
          <cell r="E6315" t="str">
            <v>KG</v>
          </cell>
          <cell r="G6315">
            <v>11.19</v>
          </cell>
        </row>
        <row r="6316">
          <cell r="A6316" t="str">
            <v>SINAPI 92767</v>
          </cell>
          <cell r="D6316" t="str">
            <v>ARMAÇÃO DE LAJE DE ESTRUTURA CONVENCIONAL DE CONCRETO ARMADO UTILIZANDO AÇO CA-60 DE 4,2 MM - MONTAGEM. AF_06/2022</v>
          </cell>
          <cell r="E6316" t="str">
            <v>KG</v>
          </cell>
          <cell r="G6316">
            <v>15.83</v>
          </cell>
        </row>
        <row r="6317">
          <cell r="A6317" t="str">
            <v>SINAPI 92768</v>
          </cell>
          <cell r="D6317" t="str">
            <v>ARMAÇÃO DE LAJE DE ESTRUTURA CONVENCIONAL DE CONCRETO ARMADO UTILIZANDO AÇO CA-60 DE 5,0 MM - MONTAGEM. AF_06/2022</v>
          </cell>
          <cell r="E6317" t="str">
            <v>KG</v>
          </cell>
          <cell r="G6317">
            <v>13.51</v>
          </cell>
        </row>
        <row r="6318">
          <cell r="A6318" t="str">
            <v>SINAPI 92762</v>
          </cell>
          <cell r="D6318" t="str">
            <v>ARMAÇÃO DE PILAR OU VIGA DE ESTRUTURA CONVENCIONAL DE CONCRETO ARMADO UTILIZANDO AÇO CA-50 DE 10,0 MM - MONTAGEM. AF_06/2022</v>
          </cell>
          <cell r="E6318" t="str">
            <v>KG</v>
          </cell>
          <cell r="G6318">
            <v>10.33</v>
          </cell>
        </row>
        <row r="6319">
          <cell r="A6319" t="str">
            <v>SINAPI 92763</v>
          </cell>
          <cell r="D6319" t="str">
            <v>ARMAÇÃO DE PILAR OU VIGA DE ESTRUTURA CONVENCIONAL DE CONCRETO ARMADO UTILIZANDO AÇO CA-50 DE 12,5 MM - MONTAGEM. AF_06/2022</v>
          </cell>
          <cell r="E6319" t="str">
            <v>KG</v>
          </cell>
          <cell r="G6319">
            <v>8.58</v>
          </cell>
        </row>
        <row r="6320">
          <cell r="A6320" t="str">
            <v>SINAPI 92764</v>
          </cell>
          <cell r="D6320" t="str">
            <v>ARMAÇÃO DE PILAR OU VIGA DE ESTRUTURA CONVENCIONAL DE CONCRETO ARMADO UTILIZANDO AÇO CA-50 DE 16,0 MM - MONTAGEM. AF_06/2022</v>
          </cell>
          <cell r="E6320" t="str">
            <v>KG</v>
          </cell>
          <cell r="G6320">
            <v>8.2100000000000009</v>
          </cell>
        </row>
        <row r="6321">
          <cell r="A6321" t="str">
            <v>SINAPI 92765</v>
          </cell>
          <cell r="D6321" t="str">
            <v>ARMAÇÃO DE PILAR OU VIGA DE ESTRUTURA CONVENCIONAL DE CONCRETO ARMADO UTILIZANDO AÇO CA-50 DE 20,0 MM - MONTAGEM. AF_06/2022</v>
          </cell>
          <cell r="E6321" t="str">
            <v>KG</v>
          </cell>
          <cell r="G6321">
            <v>9.26</v>
          </cell>
        </row>
        <row r="6322">
          <cell r="A6322" t="str">
            <v>SINAPI 92766</v>
          </cell>
          <cell r="D6322" t="str">
            <v>ARMAÇÃO DE PILAR OU VIGA DE ESTRUTURA CONVENCIONAL DE CONCRETO ARMADO UTILIZANDO AÇO CA-50 DE 25,0 MM - MONTAGEM. AF_06/2022</v>
          </cell>
          <cell r="E6322" t="str">
            <v>KG</v>
          </cell>
          <cell r="G6322">
            <v>9.1300000000000008</v>
          </cell>
        </row>
        <row r="6323">
          <cell r="A6323" t="str">
            <v>SINAPI 104105</v>
          </cell>
          <cell r="D6323" t="str">
            <v>ARMAÇÃO DE PILAR OU VIGA DE ESTRUTURA CONVENCIONAL DE CONCRETO ARMADO UTILIZANDO AÇO CA-50 DE 32,0 MM. AF_06/2022</v>
          </cell>
          <cell r="E6323" t="str">
            <v>KG</v>
          </cell>
          <cell r="G6323">
            <v>9.7899999999999991</v>
          </cell>
        </row>
        <row r="6324">
          <cell r="A6324" t="str">
            <v>SINAPI 92760</v>
          </cell>
          <cell r="D6324" t="str">
            <v>ARMAÇÃO DE PILAR OU VIGA DE ESTRUTURA CONVENCIONAL DE CONCRETO ARMADO UTILIZANDO AÇO CA-50 DE 6,3 MM - MONTAGEM. AF_06/2022</v>
          </cell>
          <cell r="E6324" t="str">
            <v>KG</v>
          </cell>
          <cell r="G6324">
            <v>12.9</v>
          </cell>
        </row>
        <row r="6325">
          <cell r="A6325" t="str">
            <v>SINAPI 92761</v>
          </cell>
          <cell r="D6325" t="str">
            <v>ARMAÇÃO DE PILAR OU VIGA DE ESTRUTURA CONVENCIONAL DE CONCRETO ARMADO UTILIZANDO AÇO CA-50 DE 8,0 MM - MONTAGEM. AF_06/2022</v>
          </cell>
          <cell r="E6325" t="str">
            <v>KG</v>
          </cell>
          <cell r="G6325">
            <v>11.79</v>
          </cell>
        </row>
        <row r="6326">
          <cell r="A6326" t="str">
            <v>SINAPI 92759</v>
          </cell>
          <cell r="D6326" t="str">
            <v>ARMAÇÃO DE PILAR OU VIGA DE ESTRUTURA CONVENCIONAL DE CONCRETO ARMADO UTILIZANDO AÇO CA-60 DE 5,0 MM - MONTAGEM. AF_06/2022</v>
          </cell>
          <cell r="E6326" t="str">
            <v>KG</v>
          </cell>
          <cell r="G6326">
            <v>14.2</v>
          </cell>
        </row>
        <row r="6327">
          <cell r="A6327" t="str">
            <v>SINAPI 104108</v>
          </cell>
          <cell r="D6327" t="str">
            <v>ARMAÇÃO DE PILAR OU VIGA DE ESTRUTURA DE CONCRETO ARMADO EMBUTIDA EM ALVENARIA DE VEDAÇÃO UTILIZANDO AÇO CA-50 DE 10,0 MM - MONTAGEM. AF_06/2022</v>
          </cell>
          <cell r="E6327" t="str">
            <v>KG</v>
          </cell>
          <cell r="G6327">
            <v>12.47</v>
          </cell>
        </row>
        <row r="6328">
          <cell r="A6328" t="str">
            <v>SINAPI 104107</v>
          </cell>
          <cell r="D6328" t="str">
            <v>ARMAÇÃO DE PILAR OU VIGA DE ESTRUTURA DE CONCRETO ARMADO EMBUTIDA EM ALVENARIA DE VEDAÇÃO UTILIZANDO AÇO CA-50 DE 12,5 MM - MONTAGEM. AF_06/2022</v>
          </cell>
          <cell r="E6328" t="str">
            <v>KG</v>
          </cell>
          <cell r="G6328">
            <v>10.42</v>
          </cell>
        </row>
        <row r="6329">
          <cell r="A6329" t="str">
            <v>SINAPI 104106</v>
          </cell>
          <cell r="D6329" t="str">
            <v>ARMAÇÃO DE PILAR OU VIGA DE ESTRUTURA DE CONCRETO ARMADO EMBUTIDA EM ALVENARIA DE VEDAÇÃO UTILIZANDO AÇO CA-50 DE 16,0 MM - MONTAGEM. AF_06/2022</v>
          </cell>
          <cell r="E6329" t="str">
            <v>KG</v>
          </cell>
          <cell r="G6329">
            <v>9.61</v>
          </cell>
        </row>
        <row r="6330">
          <cell r="A6330" t="str">
            <v>SINAPI 104110</v>
          </cell>
          <cell r="D6330" t="str">
            <v>ARMAÇÃO DE PILAR OU VIGA DE ESTRUTURA DE CONCRETO ARMADO EMBUTIDA EM ALVENARIA DE VEDAÇÃO UTILIZANDO AÇO CA-50 DE 6,3 MM - MONTAGEM. AF_06/2022</v>
          </cell>
          <cell r="E6330" t="str">
            <v>KG</v>
          </cell>
          <cell r="G6330">
            <v>18.559999999999999</v>
          </cell>
        </row>
        <row r="6331">
          <cell r="A6331" t="str">
            <v>SINAPI 104109</v>
          </cell>
          <cell r="D6331" t="str">
            <v>ARMAÇÃO DE PILAR OU VIGA DE ESTRUTURA DE CONCRETO ARMADO EMBUTIDA EM ALVENARIA DE VEDAÇÃO UTILIZANDO AÇO CA-50 DE 8,0 MM - MONTAGEM. AF_06/2022</v>
          </cell>
          <cell r="E6331" t="str">
            <v>KG</v>
          </cell>
          <cell r="G6331">
            <v>15.81</v>
          </cell>
        </row>
        <row r="6332">
          <cell r="A6332" t="str">
            <v>SINAPI 104111</v>
          </cell>
          <cell r="D6332" t="str">
            <v>ARMAÇÃO DE PILAR OU VIGA DE ESTRUTURA DE CONCRETO ARMADO EMBUTIDA EM ALVENARIA DE VEDAÇÃO UTILIZANDO AÇO CA-60 DE 5,0 MM - MONTAGEM. AF_06/2022</v>
          </cell>
          <cell r="E6332" t="str">
            <v>KG</v>
          </cell>
          <cell r="G6332">
            <v>21.86</v>
          </cell>
        </row>
        <row r="6333">
          <cell r="A6333" t="str">
            <v>SINAPI 92884</v>
          </cell>
          <cell r="D6333" t="str">
            <v>ARMAÇÃO UTILIZANDO AÇO CA-25 DE 10,0 MM - MONTAGEM. AF_06/2022</v>
          </cell>
          <cell r="E6333" t="str">
            <v>KG</v>
          </cell>
          <cell r="G6333">
            <v>11.57</v>
          </cell>
        </row>
        <row r="6334">
          <cell r="A6334" t="str">
            <v>SINAPI 92885</v>
          </cell>
          <cell r="D6334" t="str">
            <v>ARMAÇÃO UTILIZANDO AÇO CA-25 DE 12,5 MM - MONTAGEM. AF_06/2022</v>
          </cell>
          <cell r="E6334" t="str">
            <v>KG</v>
          </cell>
          <cell r="G6334">
            <v>10.79</v>
          </cell>
        </row>
        <row r="6335">
          <cell r="A6335" t="str">
            <v>SINAPI 92886</v>
          </cell>
          <cell r="D6335" t="str">
            <v>ARMAÇÃO UTILIZANDO AÇO CA-25 DE 16,0 MM - MONTAGEM. AF_06/2022</v>
          </cell>
          <cell r="E6335" t="str">
            <v>KG</v>
          </cell>
          <cell r="G6335">
            <v>10.16</v>
          </cell>
        </row>
        <row r="6336">
          <cell r="A6336" t="str">
            <v>SINAPI 92887</v>
          </cell>
          <cell r="D6336" t="str">
            <v>ARMAÇÃO UTILIZANDO AÇO CA-25 DE 20,0 MM - MONTAGEM. AF_06/2022</v>
          </cell>
          <cell r="E6336" t="str">
            <v>KG</v>
          </cell>
          <cell r="G6336">
            <v>9.9700000000000006</v>
          </cell>
        </row>
        <row r="6337">
          <cell r="A6337" t="str">
            <v>SINAPI 92888</v>
          </cell>
          <cell r="D6337" t="str">
            <v>ARMAÇÃO UTILIZANDO AÇO CA-25 DE 25,0 MM - MONTAGEM. AF_06/2022</v>
          </cell>
          <cell r="E6337" t="str">
            <v>KG</v>
          </cell>
          <cell r="G6337">
            <v>9.65</v>
          </cell>
        </row>
        <row r="6338">
          <cell r="A6338" t="str">
            <v>SINAPI 92882</v>
          </cell>
          <cell r="D6338" t="str">
            <v>ARMAÇÃO UTILIZANDO AÇO CA-25 DE 6,3 MM - MONTAGEM. AF_06/2022</v>
          </cell>
          <cell r="E6338" t="str">
            <v>KG</v>
          </cell>
          <cell r="G6338">
            <v>13.18</v>
          </cell>
        </row>
        <row r="6339">
          <cell r="A6339" t="str">
            <v>SINAPI 92883</v>
          </cell>
          <cell r="D6339" t="str">
            <v>ARMAÇÃO UTILIZANDO AÇO CA-25 DE 8,0 MM - MONTAGEM. AF_06/2022</v>
          </cell>
          <cell r="E6339" t="str">
            <v>KG</v>
          </cell>
          <cell r="G6339">
            <v>11.74</v>
          </cell>
        </row>
        <row r="6340">
          <cell r="A6340" t="str">
            <v>SINAPI 92877</v>
          </cell>
          <cell r="D6340" t="str">
            <v>CORTE E DOBRA DE AÇO CA-25, DIÂMETRO DE 10,0 MM. AF_06/2022</v>
          </cell>
          <cell r="E6340" t="str">
            <v>KG</v>
          </cell>
          <cell r="G6340">
            <v>8.98</v>
          </cell>
        </row>
        <row r="6341">
          <cell r="A6341" t="str">
            <v>SINAPI 92878</v>
          </cell>
          <cell r="D6341" t="str">
            <v>CORTE E DOBRA DE AÇO CA-25, DIÂMETRO DE 12,5 MM. AF_06/2022</v>
          </cell>
          <cell r="E6341" t="str">
            <v>KG</v>
          </cell>
          <cell r="G6341">
            <v>8.7799999999999994</v>
          </cell>
        </row>
        <row r="6342">
          <cell r="A6342" t="str">
            <v>SINAPI 92879</v>
          </cell>
          <cell r="D6342" t="str">
            <v>CORTE E DOBRA DE AÇO CA-25, DIÂMETRO DE 16,0 MM. AF_06/2022</v>
          </cell>
          <cell r="E6342" t="str">
            <v>KG</v>
          </cell>
          <cell r="G6342">
            <v>8.65</v>
          </cell>
        </row>
        <row r="6343">
          <cell r="A6343" t="str">
            <v>SINAPI 92880</v>
          </cell>
          <cell r="D6343" t="str">
            <v>CORTE E DOBRA DE AÇO CA-25, DIÂMETRO DE 20,0 MM. AF_06/2022</v>
          </cell>
          <cell r="E6343" t="str">
            <v>KG</v>
          </cell>
          <cell r="G6343">
            <v>8.82</v>
          </cell>
        </row>
        <row r="6344">
          <cell r="A6344" t="str">
            <v>SINAPI 92881</v>
          </cell>
          <cell r="D6344" t="str">
            <v>CORTE E DOBRA DE AÇO CA-25, DIÂMETRO DE 25,0 MM. AF_06/2022</v>
          </cell>
          <cell r="E6344" t="str">
            <v>KG</v>
          </cell>
          <cell r="G6344">
            <v>8.7899999999999991</v>
          </cell>
        </row>
        <row r="6345">
          <cell r="A6345" t="str">
            <v>SINAPI 92875</v>
          </cell>
          <cell r="D6345" t="str">
            <v>CORTE E DOBRA DE AÇO CA-25, DIÂMETRO DE 6,3 MM. AF_06/2022</v>
          </cell>
          <cell r="E6345" t="str">
            <v>KG</v>
          </cell>
          <cell r="G6345">
            <v>8.91</v>
          </cell>
        </row>
        <row r="6346">
          <cell r="A6346" t="str">
            <v>SINAPI 92876</v>
          </cell>
          <cell r="D6346" t="str">
            <v>CORTE E DOBRA DE AÇO CA-25, DIÂMETRO DE 8,0 MM. AF_06/2022</v>
          </cell>
          <cell r="E6346" t="str">
            <v>KG</v>
          </cell>
          <cell r="G6346">
            <v>8.44</v>
          </cell>
        </row>
        <row r="6347">
          <cell r="A6347" t="str">
            <v>SINAPI 92803</v>
          </cell>
          <cell r="D6347" t="str">
            <v>CORTE E DOBRA DE AÇO CA-50, DIÂMETRO DE 10,0 MM. AF_06/2022</v>
          </cell>
          <cell r="E6347" t="str">
            <v>KG</v>
          </cell>
          <cell r="G6347">
            <v>8.26</v>
          </cell>
        </row>
        <row r="6348">
          <cell r="A6348" t="str">
            <v>SINAPI 92804</v>
          </cell>
          <cell r="D6348" t="str">
            <v>CORTE E DOBRA DE AÇO CA-50, DIÂMETRO DE 12,5 MM. AF_06/2022</v>
          </cell>
          <cell r="E6348" t="str">
            <v>KG</v>
          </cell>
          <cell r="G6348">
            <v>7.06</v>
          </cell>
        </row>
        <row r="6349">
          <cell r="A6349" t="str">
            <v>SINAPI 92805</v>
          </cell>
          <cell r="D6349" t="str">
            <v>CORTE E DOBRA DE AÇO CA-50, DIÂMETRO DE 16,0 MM. AF_06/2022</v>
          </cell>
          <cell r="E6349" t="str">
            <v>KG</v>
          </cell>
          <cell r="G6349">
            <v>6.96</v>
          </cell>
        </row>
        <row r="6350">
          <cell r="A6350" t="str">
            <v>SINAPI 92806</v>
          </cell>
          <cell r="D6350" t="str">
            <v>CORTE E DOBRA DE AÇO CA-50, DIÂMETRO DE 20,0 MM. AF_06/2022</v>
          </cell>
          <cell r="E6350" t="str">
            <v>KG</v>
          </cell>
          <cell r="G6350">
            <v>8.19</v>
          </cell>
        </row>
        <row r="6351">
          <cell r="A6351" t="str">
            <v>SINAPI 92798</v>
          </cell>
          <cell r="D6351" t="str">
            <v>CORTE E DOBRA DE AÇO CA-50, DIÂMETRO DE 25,0 MM. AF_06/2022</v>
          </cell>
          <cell r="E6351" t="str">
            <v>KG</v>
          </cell>
          <cell r="G6351">
            <v>8.18</v>
          </cell>
        </row>
        <row r="6352">
          <cell r="A6352" t="str">
            <v>SINAPI 95448</v>
          </cell>
          <cell r="D6352" t="str">
            <v>CORTE E DOBRA DE AÇO CA-50, DIÂMETRO DE 32 MM. AF_06/2022</v>
          </cell>
          <cell r="E6352" t="str">
            <v>KG</v>
          </cell>
          <cell r="G6352">
            <v>8.9600000000000009</v>
          </cell>
        </row>
        <row r="6353">
          <cell r="A6353" t="str">
            <v>SINAPI 92801</v>
          </cell>
          <cell r="D6353" t="str">
            <v>CORTE E DOBRA DE AÇO CA-50, DIÂMETRO DE 6,3 MM. AF_06/2022</v>
          </cell>
          <cell r="E6353" t="str">
            <v>KG</v>
          </cell>
          <cell r="G6353">
            <v>9.23</v>
          </cell>
        </row>
        <row r="6354">
          <cell r="A6354" t="str">
            <v>SINAPI 92802</v>
          </cell>
          <cell r="D6354" t="str">
            <v>CORTE E DOBRA DE AÇO CA-50, DIÂMETRO DE 8,0 MM. AF_06/2022</v>
          </cell>
          <cell r="E6354" t="str">
            <v>KG</v>
          </cell>
          <cell r="G6354">
            <v>9.0299999999999994</v>
          </cell>
        </row>
        <row r="6355">
          <cell r="A6355" t="str">
            <v>SINAPI 92799</v>
          </cell>
          <cell r="D6355" t="str">
            <v>CORTE E DOBRA DE AÇO CA-60, DIÂMETRO DE 4,2 MM. AF_06/2022</v>
          </cell>
          <cell r="E6355" t="str">
            <v>KG</v>
          </cell>
          <cell r="G6355">
            <v>10.76</v>
          </cell>
        </row>
        <row r="6356">
          <cell r="A6356" t="str">
            <v>SINAPI 92800</v>
          </cell>
          <cell r="D6356" t="str">
            <v>CORTE E DOBRA DE AÇO CA-60, DIÂMETRO DE 5,0 MM. AF_06/2022</v>
          </cell>
          <cell r="E6356" t="str">
            <v>KG</v>
          </cell>
          <cell r="G6356">
            <v>9.43</v>
          </cell>
        </row>
        <row r="6357">
          <cell r="A6357" t="str">
            <v>SINAPI 95605</v>
          </cell>
          <cell r="D6357" t="str">
            <v>ARRASAMENTO MECANICO DE ESTACA DE CONCRETO ARMADO, DIAMETROS DE 101 CM A 150 CM. AF_05/2021</v>
          </cell>
          <cell r="E6357" t="str">
            <v>UN</v>
          </cell>
          <cell r="G6357">
            <v>76.25</v>
          </cell>
        </row>
        <row r="6358">
          <cell r="A6358" t="str">
            <v>SINAPI 95602</v>
          </cell>
          <cell r="D6358" t="str">
            <v>ARRASAMENTO MECANICO DE ESTACA DE CONCRETO ARMADO, DIAMETROS DE 41 CM A 60 CM. AF_05/2021</v>
          </cell>
          <cell r="E6358" t="str">
            <v>UN</v>
          </cell>
          <cell r="G6358">
            <v>15.68</v>
          </cell>
        </row>
        <row r="6359">
          <cell r="A6359" t="str">
            <v>SINAPI 95603</v>
          </cell>
          <cell r="D6359" t="str">
            <v>ARRASAMENTO MECANICO DE ESTACA DE CONCRETO ARMADO, DIAMETROS DE 61 CM A 80 CM. AF_05/2021</v>
          </cell>
          <cell r="E6359" t="str">
            <v>UN</v>
          </cell>
          <cell r="G6359">
            <v>26.75</v>
          </cell>
        </row>
        <row r="6360">
          <cell r="A6360" t="str">
            <v>SINAPI 95604</v>
          </cell>
          <cell r="D6360" t="str">
            <v>ARRASAMENTO MECANICO DE ESTACA DE CONCRETO ARMADO, DIAMETROS DE 81 CM A 100 CM. AF_05/2021</v>
          </cell>
          <cell r="E6360" t="str">
            <v>UN</v>
          </cell>
          <cell r="G6360">
            <v>41.52</v>
          </cell>
        </row>
        <row r="6361">
          <cell r="A6361" t="str">
            <v>SINAPI 95601</v>
          </cell>
          <cell r="D6361" t="str">
            <v>ARRASAMENTO MECANICO DE ESTACA DE CONCRETO ARMADO, DIAMETROS DE ATÉ 40 CM. AF_05/2021</v>
          </cell>
          <cell r="E6361" t="str">
            <v>UN</v>
          </cell>
          <cell r="G6361">
            <v>9.7899999999999991</v>
          </cell>
        </row>
        <row r="6362">
          <cell r="A6362" t="str">
            <v>SINAPI 102521</v>
          </cell>
          <cell r="D6362" t="str">
            <v>ARRASAMENTO MECÂNICO DE ESTACA BARRETE DE CONCRETO ARMADO, SEÇÃO DE 0,40 X 2,50 M. AF_05/2021</v>
          </cell>
          <cell r="E6362" t="str">
            <v>UN</v>
          </cell>
          <cell r="G6362">
            <v>62.9</v>
          </cell>
        </row>
        <row r="6363">
          <cell r="A6363" t="str">
            <v>SINAPI 102522</v>
          </cell>
          <cell r="D6363" t="str">
            <v>ARRASAMENTO MECÂNICO DE ESTACA BARRETE DE CONCRETO ARMADO, SEÇÃO DE 0,60 X 2,50 M. AF_05/2021</v>
          </cell>
          <cell r="E6363" t="str">
            <v>UN</v>
          </cell>
          <cell r="G6363">
            <v>92.27</v>
          </cell>
        </row>
        <row r="6364">
          <cell r="A6364" t="str">
            <v>SINAPI 102523</v>
          </cell>
          <cell r="D6364" t="str">
            <v>ARRASAMENTO MECÂNICO DE ESTACA BARRETE DE CONCRETO ARMADO, SEÇÃO DE 0,80 X 2,50 M. AF_05/2021</v>
          </cell>
          <cell r="E6364" t="str">
            <v>UN</v>
          </cell>
          <cell r="G6364">
            <v>121.66</v>
          </cell>
        </row>
        <row r="6365">
          <cell r="A6365" t="str">
            <v>SINAPI 95608</v>
          </cell>
          <cell r="D6365" t="str">
            <v>ARRASAMENTO MECÂNICO DE ESTACA METÁLICA, PERFIL LAMINADO TIPO H - FAMÍLIA 250. AF_05/2021</v>
          </cell>
          <cell r="E6365" t="str">
            <v>UN</v>
          </cell>
          <cell r="G6365">
            <v>34.090000000000003</v>
          </cell>
        </row>
        <row r="6366">
          <cell r="A6366" t="str">
            <v>SINAPI 95609</v>
          </cell>
          <cell r="D6366" t="str">
            <v>ARRASAMENTO MECÂNICO DE ESTACA METÁLICA, PERFIL LAMINADO TIPO H - FAMÍLIA 310. AF_05/2021</v>
          </cell>
          <cell r="E6366" t="str">
            <v>UN</v>
          </cell>
          <cell r="G6366">
            <v>43.22</v>
          </cell>
        </row>
        <row r="6367">
          <cell r="A6367" t="str">
            <v>SINAPI 95607</v>
          </cell>
          <cell r="D6367" t="str">
            <v>ARRASAMENTO MECÂNICO DE ESTACA METÁLICA, PERFIL LAMINADO TIPO I FAMÍLIA 250. AF_05/2021</v>
          </cell>
          <cell r="E6367" t="str">
            <v>UN</v>
          </cell>
          <cell r="G6367">
            <v>23.5</v>
          </cell>
        </row>
        <row r="6368">
          <cell r="A6368" t="str">
            <v>SINAPI 106132</v>
          </cell>
          <cell r="D6368" t="str">
            <v>EXECUÇÃO DE MICRORREVESTIMENTO FAIXA 2 DNIT. AF_10/2025</v>
          </cell>
          <cell r="E6368" t="str">
            <v>M3</v>
          </cell>
          <cell r="G6368">
            <v>0</v>
          </cell>
        </row>
        <row r="6369">
          <cell r="A6369" t="str">
            <v>SINAPI 106133</v>
          </cell>
          <cell r="D6369" t="str">
            <v>EXECUÇÃO DE MICRORREVESTIMENTO FAIXA 3 DNIT. AF_10/2025</v>
          </cell>
          <cell r="E6369" t="str">
            <v>M3</v>
          </cell>
          <cell r="G6369">
            <v>0</v>
          </cell>
        </row>
        <row r="6370">
          <cell r="A6370" t="str">
            <v>SINAPI 95996</v>
          </cell>
          <cell r="D6370" t="str">
            <v>EXECUÇÃO DE PAVIMENTO COM APLICAÇÃO DE CONCRETO ASFÁLTICO, CAMADA DE BINDER - EXCLUSIVE CARGA E TRANSPORTE. AF_10/2025</v>
          </cell>
          <cell r="E6370" t="str">
            <v>M3</v>
          </cell>
          <cell r="G6370">
            <v>1670.85</v>
          </cell>
        </row>
        <row r="6371">
          <cell r="A6371" t="str">
            <v>SINAPI 95995</v>
          </cell>
          <cell r="D6371" t="str">
            <v>EXECUÇÃO DE PAVIMENTO COM APLICAÇÃO DE CONCRETO ASFÁLTICO, CAMADA DE ROLAMENTO - EXCLUSIVE CARGA E TRANSPORTE. AF_10/2025</v>
          </cell>
          <cell r="E6371" t="str">
            <v>M3</v>
          </cell>
          <cell r="G6371">
            <v>1930.82</v>
          </cell>
        </row>
        <row r="6372">
          <cell r="A6372" t="str">
            <v>SINAPI 104372</v>
          </cell>
          <cell r="D6372" t="str">
            <v>EXECUÇÃO DE PAVIMENTO COM APLICAÇÃO DE PRÉ-MISTURADO A FRIO, CAMADA DE BINDER - EXCLUSIVE CARGA E TRANSPORTE. AF_10/2025</v>
          </cell>
          <cell r="E6372" t="str">
            <v>M3</v>
          </cell>
          <cell r="G6372">
            <v>0</v>
          </cell>
        </row>
        <row r="6373">
          <cell r="A6373" t="str">
            <v>SINAPI 104371</v>
          </cell>
          <cell r="D6373" t="str">
            <v>EXECUÇÃO DE PAVIMENTO COM APLICAÇÃO DE PRÉ-MISTURADO A FRIO, CAMADA DE ROLAMENTO - EXCLUSIVE CARGA E TRANSPORTE. AF_10/2025</v>
          </cell>
          <cell r="E6373" t="str">
            <v>M3</v>
          </cell>
          <cell r="G6373">
            <v>0</v>
          </cell>
        </row>
        <row r="6374">
          <cell r="A6374" t="str">
            <v>SINAPI 106138</v>
          </cell>
          <cell r="D6374" t="str">
            <v>FRESAGEM DE PAVIMENTO ASFÁLTICO, COM LARGURA DA VIA MAIOR QUE 10,00 M, EM LOCAIS COM NIVEL ALTO DE INTERFERÊNCIA. AF_10/2025</v>
          </cell>
          <cell r="E6374" t="str">
            <v>M2</v>
          </cell>
          <cell r="G6374">
            <v>8.85</v>
          </cell>
        </row>
        <row r="6375">
          <cell r="A6375" t="str">
            <v>SINAPI 106135</v>
          </cell>
          <cell r="D6375" t="str">
            <v>FRESAGEM DE PAVIMENTO ASFÁLTICO, COM LARGURA DA VIA MAIOR QUE 10,00 M, EM LOCAIS COM NIVEL BAIXO DE INTERFERÊNCIA. AF_10/2025</v>
          </cell>
          <cell r="E6375" t="str">
            <v>M2</v>
          </cell>
          <cell r="G6375">
            <v>7.56</v>
          </cell>
        </row>
        <row r="6376">
          <cell r="A6376" t="str">
            <v>SINAPI 106137</v>
          </cell>
          <cell r="D6376" t="str">
            <v>FRESAGEM DE PAVIMENTO ASFÁLTICO, COM LARGURA DA VIA MAIOR QUE 6,00 M E MENOR OU IGUAL 10,00 M, EM LOCAIS COM NIVEL ALTO DE INTERFERÊNCIA. AF_10/2025</v>
          </cell>
          <cell r="E6376" t="str">
            <v>M2</v>
          </cell>
          <cell r="G6376">
            <v>10.24</v>
          </cell>
        </row>
        <row r="6377">
          <cell r="A6377" t="str">
            <v>SINAPI 96001</v>
          </cell>
          <cell r="D6377" t="str">
            <v>FRESAGEM DE PAVIMENTO ASFÁLTICO, COM LARGURA DA VIA MAIOR QUE 6,00 M E MENOR OU IGUAL 10,00 M, EM LOCAIS COM NIVEL BAIXO DE INTERFERÊNCIA. AF_10/2025</v>
          </cell>
          <cell r="E6377" t="str">
            <v>M2</v>
          </cell>
          <cell r="G6377">
            <v>8.67</v>
          </cell>
        </row>
        <row r="6378">
          <cell r="A6378" t="str">
            <v>SINAPI 106136</v>
          </cell>
          <cell r="D6378" t="str">
            <v>FRESAGEM DE PAVIMENTO ASFÁLTICO, COM LARGURA DA VIA MENOR OU IGUAL 6,00 M, EM LOCAIS COM NIVEL ALTO DE INTERFERÊNCIA. AF_10/2025</v>
          </cell>
          <cell r="E6378" t="str">
            <v>M2</v>
          </cell>
          <cell r="G6378">
            <v>11.96</v>
          </cell>
        </row>
        <row r="6379">
          <cell r="A6379" t="str">
            <v>SINAPI 106134</v>
          </cell>
          <cell r="D6379" t="str">
            <v>FRESAGEM DE PAVIMENTO ASFÁLTICO, COM LARGURA DA VIA MENOR OU IGUAL 6,00 M, EM LOCAIS COM NIVEL BAIXO DE INTERFERÊNCIA. AF_10/2025</v>
          </cell>
          <cell r="E6379" t="str">
            <v>M2</v>
          </cell>
          <cell r="G6379">
            <v>10.050000000000001</v>
          </cell>
        </row>
        <row r="6380">
          <cell r="A6380" t="str">
            <v>SINAPI 94880</v>
          </cell>
          <cell r="D6380" t="str">
            <v>ASSENTAMENTO DE TUBO DE PEAD CORRUGADO DE DUPLA PAREDE PARA REDE COLETORA DE ESGOTO, DN 1000 MM, JUNTA ELÁSTICA INTEGRADA (NÃO INCLUI FORNECIMENTO). AF_01/2021</v>
          </cell>
          <cell r="E6380" t="str">
            <v>M</v>
          </cell>
          <cell r="G6380">
            <v>46.38</v>
          </cell>
        </row>
        <row r="6381">
          <cell r="A6381" t="str">
            <v>SINAPI 94882</v>
          </cell>
          <cell r="D6381" t="str">
            <v>ASSENTAMENTO DE TUBO DE PEAD CORRUGADO DE DUPLA PAREDE PARA REDE COLETORA DE ESGOTO, DN 1200 MM, JUNTA ELÁSTICA INTEGRADA (NÃO INCLUI FORNECIMENTO). AF_01/2021</v>
          </cell>
          <cell r="E6381" t="str">
            <v>M</v>
          </cell>
          <cell r="G6381">
            <v>53.81</v>
          </cell>
        </row>
        <row r="6382">
          <cell r="A6382" t="str">
            <v>SINAPI 94884</v>
          </cell>
          <cell r="D6382" t="str">
            <v>ASSENTAMENTO DE TUBO DE PEAD CORRUGADO DE DUPLA PAREDE PARA REDE COLETORA DE ESGOTO, DN 1500 MM, JUNTA ELÁSTICA INTEGRADA (NÃO INCLUI FORNECIMENTO). AF_01/2021</v>
          </cell>
          <cell r="E6382" t="str">
            <v>M</v>
          </cell>
          <cell r="G6382">
            <v>68.89</v>
          </cell>
        </row>
        <row r="6383">
          <cell r="A6383" t="str">
            <v>SINAPI 94870</v>
          </cell>
          <cell r="D6383" t="str">
            <v>ASSENTAMENTO DE TUBO DE PEAD CORRUGADO DE DUPLA PAREDE PARA REDE COLETORA DE ESGOTO, DN 250 MM, JUNTA ELÁSTICA INTEGRADA (NÃO INCLUI FORNECIMENTO). AF_01/2021</v>
          </cell>
          <cell r="E6383" t="str">
            <v>M</v>
          </cell>
          <cell r="G6383">
            <v>2.1800000000000002</v>
          </cell>
        </row>
        <row r="6384">
          <cell r="A6384" t="str">
            <v>SINAPI 94872</v>
          </cell>
          <cell r="D6384" t="str">
            <v>ASSENTAMENTO DE TUBO DE PEAD CORRUGADO DE DUPLA PAREDE PARA REDE COLETORA DE ESGOTO, DN 300 MM, JUNTA ELÁSTICA INTEGRADA (NÃO INCLUI FORNECIMENTO). AF_01/2021</v>
          </cell>
          <cell r="E6384" t="str">
            <v>M</v>
          </cell>
          <cell r="G6384">
            <v>3.05</v>
          </cell>
        </row>
        <row r="6385">
          <cell r="A6385" t="str">
            <v>SINAPI 90746</v>
          </cell>
          <cell r="D6385" t="str">
            <v>ASSENTAMENTO DE TUBO DE PEAD CORRUGADO DE DUPLA PAREDE PARA REDE COLETORA DE ESGOTO, DN 450 MM, JUNTA ELÁSTICA INTEGRADA (NÃO INCLUI FORNECIMENTO). AF_01/2021</v>
          </cell>
          <cell r="E6385" t="str">
            <v>M</v>
          </cell>
          <cell r="G6385">
            <v>4.1399999999999997</v>
          </cell>
        </row>
        <row r="6386">
          <cell r="A6386" t="str">
            <v>SINAPI 90747</v>
          </cell>
          <cell r="D6386" t="str">
            <v>ASSENTAMENTO DE TUBO DE PEAD CORRUGADO DE DUPLA PAREDE PARA REDE COLETORA DE ESGOTO, DN 600 MM, JUNTA ELÁSTICA INTEGRADA (NÃO INCLUI FORNECIMENTO). AF_01/2021</v>
          </cell>
          <cell r="E6386" t="str">
            <v>M</v>
          </cell>
          <cell r="G6386">
            <v>18.36</v>
          </cell>
        </row>
        <row r="6387">
          <cell r="A6387" t="str">
            <v>SINAPI 94876</v>
          </cell>
          <cell r="D6387" t="str">
            <v>ASSENTAMENTO DE TUBO DE PEAD CORRUGADO DE DUPLA PAREDE PARA REDE COLETORA DE ESGOTO, DN 800 MM, JUNTA ELÁSTICA INTEGRADA (NÃO INCLUI FORNECIMENTO). AF_01/2021</v>
          </cell>
          <cell r="E6387" t="str">
            <v>M</v>
          </cell>
          <cell r="G6387">
            <v>31.01</v>
          </cell>
        </row>
        <row r="6388">
          <cell r="A6388" t="str">
            <v>SINAPI 94878</v>
          </cell>
          <cell r="D6388" t="str">
            <v>ASSENTAMENTO DE TUBO DE PEAD CORRUGADO DE DUPLA PAREDE PARA REDE COLETORA DE ESGOTO, DN 900 MM, JUNTA ELÁSTICA INTEGRADA (NÃO INCLUI FORNECIMENTO). AF_01/2021</v>
          </cell>
          <cell r="E6388" t="str">
            <v>M</v>
          </cell>
          <cell r="G6388">
            <v>35.840000000000003</v>
          </cell>
        </row>
        <row r="6389">
          <cell r="A6389" t="str">
            <v>SINAPI 90740</v>
          </cell>
          <cell r="D6389" t="str">
            <v>ASSENTAMENTO DE TUBO DE PVC CORRUGADO DE DUPLA PAREDE PARA REDE COLETORA DE ESGOTO, DN 150 MM, JUNTA ELÁSTICA (NÃO INCLUI FORNECIMENTO). AF_01/2021</v>
          </cell>
          <cell r="E6389" t="str">
            <v>M</v>
          </cell>
          <cell r="G6389">
            <v>5.0599999999999996</v>
          </cell>
        </row>
        <row r="6390">
          <cell r="A6390" t="str">
            <v>SINAPI 90741</v>
          </cell>
          <cell r="D6390" t="str">
            <v>ASSENTAMENTO DE TUBO DE PVC CORRUGADO DE DUPLA PAREDE PARA REDE COLETORA DE ESGOTO, DN 200 MM, JUNTA ELÁSTICA (NÃO INCLUI FORNECIMENTO). AF_01/2021</v>
          </cell>
          <cell r="E6390" t="str">
            <v>M</v>
          </cell>
          <cell r="G6390">
            <v>5.77</v>
          </cell>
        </row>
        <row r="6391">
          <cell r="A6391" t="str">
            <v>SINAPI 90742</v>
          </cell>
          <cell r="D6391" t="str">
            <v>ASSENTAMENTO DE TUBO DE PVC CORRUGADO DE DUPLA PAREDE PARA REDE COLETORA DE ESGOTO, DN 250 MM, JUNTA ELÁSTICA (NÃO INCLUI FORNECIMENTO). AF_01/2021</v>
          </cell>
          <cell r="E6391" t="str">
            <v>M</v>
          </cell>
          <cell r="G6391">
            <v>6.48</v>
          </cell>
        </row>
        <row r="6392">
          <cell r="A6392" t="str">
            <v>SINAPI 90743</v>
          </cell>
          <cell r="D6392" t="str">
            <v>ASSENTAMENTO DE TUBO DE PVC CORRUGADO DE DUPLA PAREDE PARA REDE COLETORA DE ESGOTO, DN 300 MM, JUNTA ELÁSTICA (NÃO INCLUI FORNECIMENTO). AF_01/2021</v>
          </cell>
          <cell r="E6392" t="str">
            <v>M</v>
          </cell>
          <cell r="G6392">
            <v>7.18</v>
          </cell>
        </row>
        <row r="6393">
          <cell r="A6393" t="str">
            <v>SINAPI 90744</v>
          </cell>
          <cell r="D6393" t="str">
            <v>ASSENTAMENTO DE TUBO DE PVC CORRUGADO DE DUPLA PAREDE PARA REDE COLETORA DE ESGOTO, DN 350 MM, JUNTA ELÁSTICA (NÃO INCLUI FORNECIMENTO). AF_01/2021</v>
          </cell>
          <cell r="E6393" t="str">
            <v>M</v>
          </cell>
          <cell r="G6393">
            <v>7.9</v>
          </cell>
        </row>
        <row r="6394">
          <cell r="A6394" t="str">
            <v>SINAPI 90745</v>
          </cell>
          <cell r="D6394" t="str">
            <v>ASSENTAMENTO DE TUBO DE PVC CORRUGADO DE DUPLA PAREDE PARA REDE COLETORA DE ESGOTO, DN 400 MM, JUNTA ELÁSTICA (NÃO INCLUI FORNECIMENTO). AF_01/2021</v>
          </cell>
          <cell r="E6394" t="str">
            <v>M</v>
          </cell>
          <cell r="G6394">
            <v>11.62</v>
          </cell>
        </row>
        <row r="6395">
          <cell r="A6395" t="str">
            <v>SINAPI 90733</v>
          </cell>
          <cell r="D6395" t="str">
            <v>ASSENTAMENTO DE TUBO DE PVC PARA REDE COLETORA DE ESGOTO DE PAREDE MACIÇA, DN 100 MM, JUNTA ELÁSTICA (NÃO INCLUI FORNECIMENTO). AF_01/2021</v>
          </cell>
          <cell r="E6395" t="str">
            <v>M</v>
          </cell>
          <cell r="G6395">
            <v>3.83</v>
          </cell>
        </row>
        <row r="6396">
          <cell r="A6396" t="str">
            <v>SINAPI 90734</v>
          </cell>
          <cell r="D6396" t="str">
            <v>ASSENTAMENTO DE TUBO DE PVC PARA REDE COLETORA DE ESGOTO DE PAREDE MACIÇA, DN 150 MM, JUNTA ELÁSTICA, (NÃO INCLUI FORNECIMENTO). AF_01/2021</v>
          </cell>
          <cell r="E6396" t="str">
            <v>M</v>
          </cell>
          <cell r="G6396">
            <v>4.54</v>
          </cell>
        </row>
        <row r="6397">
          <cell r="A6397" t="str">
            <v>SINAPI 90735</v>
          </cell>
          <cell r="D6397" t="str">
            <v>ASSENTAMENTO DE TUBO DE PVC PARA REDE COLETORA DE ESGOTO DE PAREDE MACIÇA, DN 200 MM, JUNTA ELÁSTICA (NÃO INCLUI FORNECIMENTO). AF_01/2021</v>
          </cell>
          <cell r="E6397" t="str">
            <v>M</v>
          </cell>
          <cell r="G6397">
            <v>5.25</v>
          </cell>
        </row>
        <row r="6398">
          <cell r="A6398" t="str">
            <v>SINAPI 90736</v>
          </cell>
          <cell r="D6398" t="str">
            <v>ASSENTAMENTO DE TUBO DE PVC PARA REDE COLETORA DE ESGOTO DE PAREDE MACIÇA, DN 250 MM, JUNTA ELÁSTICA (NÃO INCLUI FORNECIMENTO). AF_01/2021</v>
          </cell>
          <cell r="E6398" t="str">
            <v>M</v>
          </cell>
          <cell r="G6398">
            <v>5.95</v>
          </cell>
        </row>
        <row r="6399">
          <cell r="A6399" t="str">
            <v>SINAPI 90737</v>
          </cell>
          <cell r="D6399" t="str">
            <v>ASSENTAMENTO DE TUBO DE PVC PARA REDE COLETORA DE ESGOTO DE PAREDE MACIÇA, DN 300 MM, JUNTA ELÁSTICA (NÃO INCLUI FORNECIMENTO). AF_01/2021</v>
          </cell>
          <cell r="E6399" t="str">
            <v>M</v>
          </cell>
          <cell r="G6399">
            <v>6.67</v>
          </cell>
        </row>
        <row r="6400">
          <cell r="A6400" t="str">
            <v>SINAPI 90738</v>
          </cell>
          <cell r="D6400" t="str">
            <v>ASSENTAMENTO DE TUBO DE PVC PARA REDE COLETORA DE ESGOTO DE PAREDE MACIÇA, DN 350 MM, JUNTA ELÁSTICA (NÃO INCLUI FORNECIMENTO). AF_01/2021</v>
          </cell>
          <cell r="E6400" t="str">
            <v>M</v>
          </cell>
          <cell r="G6400">
            <v>7.38</v>
          </cell>
        </row>
        <row r="6401">
          <cell r="A6401" t="str">
            <v>SINAPI 90739</v>
          </cell>
          <cell r="D6401" t="str">
            <v>ASSENTAMENTO DE TUBO DE PVC PARA REDE COLETORA DE ESGOTO DE PAREDE MACIÇA, DN 400 MM, JUNTA ELÁSTICA (NÃO INCLUI FORNECIMENTO). AF_01/2021</v>
          </cell>
          <cell r="E6401" t="str">
            <v>M</v>
          </cell>
          <cell r="G6401">
            <v>10.41</v>
          </cell>
        </row>
        <row r="6402">
          <cell r="A6402" t="str">
            <v>SINAPI 90724</v>
          </cell>
          <cell r="D6402" t="str">
            <v>JUNTA ARGAMASSADA ENTRE TUBO DN 100 MM E O POÇO DE VISITA/ CAIXA DE CONCRETO OU ALVENARIA EM REDES DE ESGOTO. AF_01/2021</v>
          </cell>
          <cell r="E6402" t="str">
            <v>UN</v>
          </cell>
          <cell r="G6402">
            <v>27.33</v>
          </cell>
        </row>
        <row r="6403">
          <cell r="A6403" t="str">
            <v>SINAPI 102267</v>
          </cell>
          <cell r="D6403" t="str">
            <v>JUNTA ARGAMASSADA ENTRE TUBO DN 1000 MM E O POÇO DE VISITA/ CAIXA DE CONCRETO OU ALVENARIA EM REDES DE ESGOTO. AF_01/2021</v>
          </cell>
          <cell r="E6403" t="str">
            <v>UN</v>
          </cell>
          <cell r="G6403">
            <v>147.38</v>
          </cell>
        </row>
        <row r="6404">
          <cell r="A6404" t="str">
            <v>SINAPI 102268</v>
          </cell>
          <cell r="D6404" t="str">
            <v>JUNTA ARGAMASSADA ENTRE TUBO DN 1200 MM E O POÇO DE VISITA/ CAIXA DE CONCRETO OU ALVENARIA EM REDES DE ESGOTO. AF_01/2021</v>
          </cell>
          <cell r="E6404" t="str">
            <v>UN</v>
          </cell>
          <cell r="G6404">
            <v>166.32</v>
          </cell>
        </row>
        <row r="6405">
          <cell r="A6405" t="str">
            <v>SINAPI 90725</v>
          </cell>
          <cell r="D6405" t="str">
            <v>JUNTA ARGAMASSADA ENTRE TUBO DN 150 MM E O POÇO DE VISITA/ CAIXA DE CONCRETO OU ALVENARIA EM REDES DE ESGOTO. AF_01/2021</v>
          </cell>
          <cell r="E6405" t="str">
            <v>UN</v>
          </cell>
          <cell r="G6405">
            <v>33.64</v>
          </cell>
        </row>
        <row r="6406">
          <cell r="A6406" t="str">
            <v>SINAPI 102269</v>
          </cell>
          <cell r="D6406" t="str">
            <v>JUNTA ARGAMASSADA ENTRE TUBO DN 1500 MM E O POÇO DE VISITA/ CAIXA DE CONCRETO OU ALVENARIA EM REDES DE ESGOTO. AF_01/2021</v>
          </cell>
          <cell r="E6406" t="str">
            <v>UN</v>
          </cell>
          <cell r="G6406">
            <v>204.18</v>
          </cell>
        </row>
        <row r="6407">
          <cell r="A6407" t="str">
            <v>SINAPI 90726</v>
          </cell>
          <cell r="D6407" t="str">
            <v>JUNTA ARGAMASSADA ENTRE TUBO DN 200 MM E O POÇO/ CAIXA DE CONCRETO OU ALVENARIA EM REDES DE ESGOTO. AF_01/2021</v>
          </cell>
          <cell r="E6407" t="str">
            <v>UN</v>
          </cell>
          <cell r="G6407">
            <v>40.03</v>
          </cell>
        </row>
        <row r="6408">
          <cell r="A6408" t="str">
            <v>SINAPI 90727</v>
          </cell>
          <cell r="D6408" t="str">
            <v>JUNTA ARGAMASSADA ENTRE TUBO DN 250 MM E O POÇO DE VISITA/ CAIXA DE CONCRETO OU ALVENARIA EM REDES DE ESGOTO. AF_01/2021</v>
          </cell>
          <cell r="E6408" t="str">
            <v>UN</v>
          </cell>
          <cell r="G6408">
            <v>46.34</v>
          </cell>
        </row>
        <row r="6409">
          <cell r="A6409" t="str">
            <v>SINAPI 90728</v>
          </cell>
          <cell r="D6409" t="str">
            <v>JUNTA ARGAMASSADA ENTRE TUBO DN 300 MM E O POÇO DE VISITA/ CAIXA DE CONCRETO OU ALVENARIA EM REDES DE ESGOTO. AF_01/2021</v>
          </cell>
          <cell r="E6409" t="str">
            <v>UN</v>
          </cell>
          <cell r="G6409">
            <v>52.64</v>
          </cell>
        </row>
        <row r="6410">
          <cell r="A6410" t="str">
            <v>SINAPI 90729</v>
          </cell>
          <cell r="D6410" t="str">
            <v>JUNTA ARGAMASSADA ENTRE TUBO DN 350 MM E O POÇO DE VISITA/ CAIXA DE CONCRETO OU ALVENARIA EM REDES DE ESGOTO. AF_01/2021</v>
          </cell>
          <cell r="E6410" t="str">
            <v>UN</v>
          </cell>
          <cell r="G6410">
            <v>58.96</v>
          </cell>
        </row>
        <row r="6411">
          <cell r="A6411" t="str">
            <v>SINAPI 90730</v>
          </cell>
          <cell r="D6411" t="str">
            <v>JUNTA ARGAMASSADA ENTRE TUBO DN 400 MM E O POÇO DE VISITA/ CAIXA DE CONCRETO OU ALVENARIA EM REDES DE ESGOTO. AF_01/2021</v>
          </cell>
          <cell r="E6411" t="str">
            <v>UN</v>
          </cell>
          <cell r="G6411">
            <v>65.260000000000005</v>
          </cell>
        </row>
        <row r="6412">
          <cell r="A6412" t="str">
            <v>SINAPI 90731</v>
          </cell>
          <cell r="D6412" t="str">
            <v>JUNTA ARGAMASSADA ENTRE TUBO DN 450 MM E O POÇO DE VISITA/ CAIXA DE CONCRETO OU ALVENARIA EM REDES DE ESGOTO. AF_01/2021</v>
          </cell>
          <cell r="E6412" t="str">
            <v>UN</v>
          </cell>
          <cell r="G6412">
            <v>71.58</v>
          </cell>
        </row>
        <row r="6413">
          <cell r="A6413" t="str">
            <v>SINAPI 90732</v>
          </cell>
          <cell r="D6413" t="str">
            <v>JUNTA ARGAMASSADA ENTRE TUBO DN 600 MM E O POÇO DE VISITA/ CAIXA DE CONCRETO OU ALVENARIA EM REDES DE ESGOTO. AF_01/2021</v>
          </cell>
          <cell r="E6413" t="str">
            <v>UN</v>
          </cell>
          <cell r="G6413">
            <v>90.52</v>
          </cell>
        </row>
        <row r="6414">
          <cell r="A6414" t="str">
            <v>SINAPI 102265</v>
          </cell>
          <cell r="D6414" t="str">
            <v>JUNTA ARGAMASSADA ENTRE TUBO DN 800 MM E O POÇO DE VISITA/ CAIXA DE CONCRETO OU ALVENARIA EM REDES DE ESGOTO. AF_01/2021</v>
          </cell>
          <cell r="E6414" t="str">
            <v>UN</v>
          </cell>
          <cell r="G6414">
            <v>115.75</v>
          </cell>
        </row>
        <row r="6415">
          <cell r="A6415" t="str">
            <v>SINAPI 102266</v>
          </cell>
          <cell r="D6415" t="str">
            <v>JUNTA ARGAMASSADA ENTRE TUBO DN 900 MM E O POÇO DE VISITA/ CAIXA DE CONCRETO OU ALVENARIA EM REDES DE ESGOTO. AF_01/2021</v>
          </cell>
          <cell r="E6415" t="str">
            <v>UN</v>
          </cell>
          <cell r="G6415">
            <v>128.37</v>
          </cell>
        </row>
        <row r="6416">
          <cell r="A6416" t="str">
            <v>SINAPI 94879</v>
          </cell>
          <cell r="D6416" t="str">
            <v>TUBO DE PEAD CORRUGADO DE DUPLA PAREDE PARA REDE COLETORA DE ESGOTO, DN 1000 MM, JUNTA ELÁSTICA INTEGRADA - FORNECIMENTO E ASSENTAMENTO. AF_01/2021</v>
          </cell>
          <cell r="E6416" t="str">
            <v>M</v>
          </cell>
          <cell r="G6416">
            <v>1869.56</v>
          </cell>
        </row>
        <row r="6417">
          <cell r="A6417" t="str">
            <v>SINAPI 94881</v>
          </cell>
          <cell r="D6417" t="str">
            <v>TUBO DE PEAD CORRUGADO DE DUPLA PAREDE PARA REDE COLETORA DE ESGOTO, DN 1200 MM, JUNTA ELÁSTICA INTEGRADA - FORNECIMENTO E ASSENTAMENTO. AF_01/2021</v>
          </cell>
          <cell r="E6417" t="str">
            <v>M</v>
          </cell>
          <cell r="G6417">
            <v>2573.56</v>
          </cell>
        </row>
        <row r="6418">
          <cell r="A6418" t="str">
            <v>SINAPI 94869</v>
          </cell>
          <cell r="D6418" t="str">
            <v>TUBO DE PEAD CORRUGADO DE DUPLA PAREDE PARA REDE COLETORA DE ESGOTO, DN 250 MM, JUNTA ELÁSTICA INTEGRADA - FORNECIMENTO E ASSENTAMENTO. AF_01/2021</v>
          </cell>
          <cell r="E6418" t="str">
            <v>M</v>
          </cell>
          <cell r="G6418">
            <v>131.83000000000001</v>
          </cell>
        </row>
        <row r="6419">
          <cell r="A6419" t="str">
            <v>SINAPI 94871</v>
          </cell>
          <cell r="D6419" t="str">
            <v>TUBO DE PEAD CORRUGADO DE DUPLA PAREDE PARA REDE COLETORA DE ESGOTO, DN 300 MM, JUNTA ELÁSTICA INTEGRADA - FORNECIMENTO E ASSENTAMENTO. AF_01/2021</v>
          </cell>
          <cell r="E6419" t="str">
            <v>M</v>
          </cell>
          <cell r="G6419">
            <v>206.17</v>
          </cell>
        </row>
        <row r="6420">
          <cell r="A6420" t="str">
            <v>SINAPI 90708</v>
          </cell>
          <cell r="D6420" t="str">
            <v>TUBO DE PEAD CORRUGADO DE DUPLA PAREDE PARA REDE COLETORA DE ESGOTO, DN 600 MM, JUNTA ELÁSTICA INTEGRADA - FORNECIMENTO E ASSENTAMENTO. AF_01/2021</v>
          </cell>
          <cell r="E6420" t="str">
            <v>M</v>
          </cell>
          <cell r="G6420">
            <v>748.12</v>
          </cell>
        </row>
        <row r="6421">
          <cell r="A6421" t="str">
            <v>SINAPI 94875</v>
          </cell>
          <cell r="D6421" t="str">
            <v>TUBO DE PEAD CORRUGADO DE DUPLA PAREDE PARA REDE COLETORA DE ESGOTO, DN 800 MM, JUNTA ELÁSTICA INTEGRADA - FORNECIMENTO E ASSENTAMENTO. AF_01/2021</v>
          </cell>
          <cell r="E6421" t="str">
            <v>M</v>
          </cell>
          <cell r="G6421">
            <v>1214.52</v>
          </cell>
        </row>
        <row r="6422">
          <cell r="A6422" t="str">
            <v>SINAPI 102264</v>
          </cell>
          <cell r="D6422" t="str">
            <v>TUBO DE PVC BRANCO PARA REDE COLETORA DE ESGOTO CONDOMINIAL DE PAREDE MACIÇA, DN 100 MM, JUNTA ELÁSTICA - FORNECIMENTO E ASSENTAMENTO. AF_01/2021</v>
          </cell>
          <cell r="E6422" t="str">
            <v>M</v>
          </cell>
          <cell r="G6422">
            <v>20.7</v>
          </cell>
        </row>
        <row r="6423">
          <cell r="A6423" t="str">
            <v>SINAPI 90701</v>
          </cell>
          <cell r="D6423" t="str">
            <v>TUBO DE PVC CORRUGADO DE DUPLA PAREDE PARA REDE COLETORA DE ESGOTO, DN 150 MM, JUNTA ELÁSTICA - FORNECIMENTO E ASSENTAMENTO. AF_01/2021</v>
          </cell>
          <cell r="E6423" t="str">
            <v>M</v>
          </cell>
          <cell r="G6423">
            <v>70.48</v>
          </cell>
        </row>
        <row r="6424">
          <cell r="A6424" t="str">
            <v>SINAPI 90702</v>
          </cell>
          <cell r="D6424" t="str">
            <v>TUBO DE PVC CORRUGADO DE DUPLA PAREDE PARA REDE COLETORA DE ESGOTO, DN 200 MM, JUNTA ELÁSTICA - FORNECIMENTO E ASSENTAMENTO. AF_01/2021</v>
          </cell>
          <cell r="E6424" t="str">
            <v>M</v>
          </cell>
          <cell r="G6424">
            <v>116.39</v>
          </cell>
        </row>
        <row r="6425">
          <cell r="A6425" t="str">
            <v>SINAPI 90703</v>
          </cell>
          <cell r="D6425" t="str">
            <v>TUBO DE PVC CORRUGADO DE DUPLA PAREDE PARA REDE COLETORA DE ESGOTO, DN 250 MM, JUNTA ELÁSTICA - FORNECIMENTO E ASSENTAMENTO. AF_01/2021</v>
          </cell>
          <cell r="E6425" t="str">
            <v>M</v>
          </cell>
          <cell r="G6425">
            <v>182.09</v>
          </cell>
        </row>
        <row r="6426">
          <cell r="A6426" t="str">
            <v>SINAPI 90704</v>
          </cell>
          <cell r="D6426" t="str">
            <v>TUBO DE PVC CORRUGADO DE DUPLA PAREDE PARA REDE COLETORA DE ESGOTO, DN 300 MM, JUNTA ELÁSTICA - FORNECIMENTO E ASSENTAMENTO. AF_01/2021</v>
          </cell>
          <cell r="E6426" t="str">
            <v>M</v>
          </cell>
          <cell r="G6426">
            <v>270.41000000000003</v>
          </cell>
        </row>
        <row r="6427">
          <cell r="A6427" t="str">
            <v>SINAPI 90705</v>
          </cell>
          <cell r="D6427" t="str">
            <v>TUBO DE PVC CORRUGADO DE DUPLA PAREDE PARA REDE COLETORA DE ESGOTO, DN 350 MM, JUNTA ELÁSTICA - FORNECIMENTO E ASSENTAMENTO. AF_01/2021</v>
          </cell>
          <cell r="E6427" t="str">
            <v>M</v>
          </cell>
          <cell r="G6427">
            <v>353.2</v>
          </cell>
        </row>
        <row r="6428">
          <cell r="A6428" t="str">
            <v>SINAPI 90706</v>
          </cell>
          <cell r="D6428" t="str">
            <v>TUBO DE PVC CORRUGADO DE DUPLA PAREDE PARA REDE COLETORA DE ESGOTO, DN 400 MM, JUNTA ELÁSTICA - FORNECIMENTO E ASSENTAMENTO. AF_01/2021</v>
          </cell>
          <cell r="E6428" t="str">
            <v>M</v>
          </cell>
          <cell r="G6428">
            <v>468.29</v>
          </cell>
        </row>
        <row r="6429">
          <cell r="A6429" t="str">
            <v>SINAPI 90694</v>
          </cell>
          <cell r="D6429" t="str">
            <v>TUBO DE PVC PARA REDE COLETORA DE ESGOTO DE PAREDE MACIÇA, DN 100 MM, JUNTA ELÁSTICA - FORNECIMENTO E ASSENTAMENTO. AF_01/2021</v>
          </cell>
          <cell r="E6429" t="str">
            <v>M</v>
          </cell>
          <cell r="G6429">
            <v>47.24</v>
          </cell>
        </row>
        <row r="6430">
          <cell r="A6430" t="str">
            <v>SINAPI 90695</v>
          </cell>
          <cell r="D6430" t="str">
            <v>TUBO DE PVC PARA REDE COLETORA DE ESGOTO DE PAREDE MACIÇA, DN 150 MM, JUNTA ELÁSTICA - FORNECIMENTO E ASSENTAMENTO. AF_01/2021</v>
          </cell>
          <cell r="E6430" t="str">
            <v>M</v>
          </cell>
          <cell r="G6430">
            <v>89.51</v>
          </cell>
        </row>
        <row r="6431">
          <cell r="A6431" t="str">
            <v>SINAPI 90696</v>
          </cell>
          <cell r="D6431" t="str">
            <v>TUBO DE PVC PARA REDE COLETORA DE ESGOTO DE PAREDE MACIÇA, DN 200 MM, JUNTA ELÁSTICA - FORNECIMENTO E ASSENTAMENTO. AF_01/2021</v>
          </cell>
          <cell r="E6431" t="str">
            <v>M</v>
          </cell>
          <cell r="G6431">
            <v>149.29</v>
          </cell>
        </row>
        <row r="6432">
          <cell r="A6432" t="str">
            <v>SINAPI 90697</v>
          </cell>
          <cell r="D6432" t="str">
            <v>TUBO DE PVC PARA REDE COLETORA DE ESGOTO DE PAREDE MACIÇA, DN 250 MM, JUNTA ELÁSTICA - FORNECIMENTO E ASSENTAMENTO. AF_01/2021</v>
          </cell>
          <cell r="E6432" t="str">
            <v>M</v>
          </cell>
          <cell r="G6432">
            <v>231.4</v>
          </cell>
        </row>
        <row r="6433">
          <cell r="A6433" t="str">
            <v>SINAPI 90698</v>
          </cell>
          <cell r="D6433" t="str">
            <v>TUBO DE PVC PARA REDE COLETORA DE ESGOTO DE PAREDE MACIÇA, DN 300 MM, JUNTA ELÁSTICA, FORNECIMENTO E ASSENTAMENTO. AF_01/2021</v>
          </cell>
          <cell r="E6433" t="str">
            <v>M</v>
          </cell>
          <cell r="G6433">
            <v>353.47</v>
          </cell>
        </row>
        <row r="6434">
          <cell r="A6434" t="str">
            <v>SINAPI 90699</v>
          </cell>
          <cell r="D6434" t="str">
            <v>TUBO DE PVC PARA REDE COLETORA DE ESGOTO DE PAREDE MACIÇA, DN 350 MM, JUNTA ELÁSTICA - FORNECIMENTO E ASSENTAMENTO. AF_01/2021</v>
          </cell>
          <cell r="E6434" t="str">
            <v>M</v>
          </cell>
          <cell r="G6434">
            <v>497.3</v>
          </cell>
        </row>
        <row r="6435">
          <cell r="A6435" t="str">
            <v>SINAPI 90700</v>
          </cell>
          <cell r="D6435" t="str">
            <v>TUBO DE PVC PARA REDE COLETORA DE ESGOTO DE PAREDE MACIÇA, DN 400 MM, JUNTA ELÁSTICA FORNECIMENTO E ASSENTAMENTO. AF_01/2021</v>
          </cell>
          <cell r="E6435" t="str">
            <v>M</v>
          </cell>
          <cell r="G6435">
            <v>580.96</v>
          </cell>
        </row>
        <row r="6436">
          <cell r="A6436" t="str">
            <v>SINAPI 105378</v>
          </cell>
          <cell r="D6436" t="str">
            <v>ASSENTAMENTO DE CONEXÃO 2 ACESSOS ALINHADOS DE FERRO FUNDIDO PARA REDE DE ÁGUA, DN 100, JUNTA ELÁSTICA, INSTALADO EM LOCAL COM NÍVEL ALTO DE INTERFERÊNCIAS (NÃO INCLUI FORNECIMENTO). AF_05/2024</v>
          </cell>
          <cell r="E6436" t="str">
            <v>UN</v>
          </cell>
          <cell r="G6436">
            <v>13.85</v>
          </cell>
        </row>
        <row r="6437">
          <cell r="A6437" t="str">
            <v>SINAPI 105373</v>
          </cell>
          <cell r="D6437" t="str">
            <v>ASSENTAMENTO DE CONEXÃO 2 ACESSOS ALINHADOS DE FERRO FUNDIDO PARA REDE DE ÁGUA, DN 100, JUNTA ELÁSTICA, INSTALADO EM LOCAL COM NÍVEL BAIXO DE INTERFERÊNCIAS (NÃO INCLUI FORNECIMENTO). AF_05/2024</v>
          </cell>
          <cell r="E6437" t="str">
            <v>UN</v>
          </cell>
          <cell r="G6437">
            <v>10.72</v>
          </cell>
        </row>
        <row r="6438">
          <cell r="A6438" t="str">
            <v>SINAPI 105380</v>
          </cell>
          <cell r="D6438" t="str">
            <v>ASSENTAMENTO DE CONEXÃO 2 ACESSOS ALINHADOS DE FERRO FUNDIDO PARA REDE DE ÁGUA, DN 1000, JUNTA ELÁSTICA, INSTALADO EM LOCAL COM NÍVEL ALTO DE INTERFERÊNCIAS (NÃO INCLUI FORNECIMENTO). AF_05/2024</v>
          </cell>
          <cell r="E6438" t="str">
            <v>UN</v>
          </cell>
          <cell r="G6438">
            <v>106.53</v>
          </cell>
        </row>
        <row r="6439">
          <cell r="A6439" t="str">
            <v>SINAPI 105267</v>
          </cell>
          <cell r="D6439" t="str">
            <v>ASSENTAMENTO DE CONEXÃO 2 ACESSOS ALINHADOS DE FERRO FUNDIDO PARA REDE DE ÁGUA, DN 1000, JUNTA ELÁSTICA, INSTALADO EM LOCAL COM NÍVEL BAIXO DE INTERFERÊNCIAS (NÃO INCLUI FORNECIMENTO). AF_05/2024</v>
          </cell>
          <cell r="E6439" t="str">
            <v>UN</v>
          </cell>
          <cell r="G6439">
            <v>86.66</v>
          </cell>
        </row>
        <row r="6440">
          <cell r="A6440" t="str">
            <v>SINAPI 105249</v>
          </cell>
          <cell r="D6440" t="str">
            <v>ASSENTAMENTO DE CONEXÃO 2 ACESSOS ALINHADOS DE FERRO FUNDIDO PARA REDE DE ÁGUA, DN 1200, JUNTA ELÁSTICA, INSTALADO EM LOCAL COM NÍVEL ALTO DE INTERFERÊNCIAS (NÃO INCLUI FORNECIMENTO). AF_05/2024</v>
          </cell>
          <cell r="E6440" t="str">
            <v>UN</v>
          </cell>
          <cell r="G6440">
            <v>130.22999999999999</v>
          </cell>
        </row>
        <row r="6441">
          <cell r="A6441" t="str">
            <v>SINAPI 105268</v>
          </cell>
          <cell r="D6441" t="str">
            <v>ASSENTAMENTO DE CONEXÃO 2 ACESSOS ALINHADOS DE FERRO FUNDIDO PARA REDE DE ÁGUA, DN 1200, JUNTA ELÁSTICA, INSTALADO EM LOCAL COM NÍVEL BAIXO DE INTERFERÊNCIAS (NÃO INCLUI FORNECIMENTO). AF_05/2024</v>
          </cell>
          <cell r="E6441" t="str">
            <v>UN</v>
          </cell>
          <cell r="G6441">
            <v>106.78</v>
          </cell>
        </row>
        <row r="6442">
          <cell r="A6442" t="str">
            <v>SINAPI 105379</v>
          </cell>
          <cell r="D6442" t="str">
            <v>ASSENTAMENTO DE CONEXÃO 2 ACESSOS ALINHADOS DE FERRO FUNDIDO PARA REDE DE ÁGUA, DN 150, JUNTA ELÁSTICA, INSTALADO EM LOCAL COM NÍVEL ALTO DE INTERFERÊNCIAS (NÃO INCLUI FORNECIMENTO). AF_05/2024</v>
          </cell>
          <cell r="E6442" t="str">
            <v>UN</v>
          </cell>
          <cell r="G6442">
            <v>18.350000000000001</v>
          </cell>
        </row>
        <row r="6443">
          <cell r="A6443" t="str">
            <v>SINAPI 105388</v>
          </cell>
          <cell r="D6443" t="str">
            <v>ASSENTAMENTO DE CONEXÃO 2 ACESSOS ALINHADOS DE FERRO FUNDIDO PARA REDE DE ÁGUA, DN 150, JUNTA ELÁSTICA, INSTALADO EM LOCAL COM NÍVEL BAIXO DE INTERFERÊNCIAS (NÃO INCLUI FORNECIMENTO). AF_05/2024</v>
          </cell>
          <cell r="E6443" t="str">
            <v>UN</v>
          </cell>
          <cell r="G6443">
            <v>14.45</v>
          </cell>
        </row>
        <row r="6444">
          <cell r="A6444" t="str">
            <v>SINAPI 105392</v>
          </cell>
          <cell r="D6444" t="str">
            <v>ASSENTAMENTO DE CONEXÃO 2 ACESSOS ALINHADOS DE FERRO FUNDIDO PARA REDE DE ÁGUA, DN 200, JUNTA ELÁSTICA, INSTALADO EM LOCAL COM NÍVEL ALTO DE INTERFERÊNCIAS (NÃO INCLUI FORNECIMENTO). AF_05/2024</v>
          </cell>
          <cell r="E6444" t="str">
            <v>UN</v>
          </cell>
          <cell r="G6444">
            <v>22.85</v>
          </cell>
        </row>
        <row r="6445">
          <cell r="A6445" t="str">
            <v>SINAPI 105389</v>
          </cell>
          <cell r="D6445" t="str">
            <v>ASSENTAMENTO DE CONEXÃO 2 ACESSOS ALINHADOS DE FERRO FUNDIDO PARA REDE DE ÁGUA, DN 200, JUNTA ELÁSTICA, INSTALADO EM LOCAL COM NÍVEL BAIXO DE INTERFERÊNCIAS (NÃO INCLUI FORNECIMENTO). AF_05/2024</v>
          </cell>
          <cell r="E6445" t="str">
            <v>UN</v>
          </cell>
          <cell r="G6445">
            <v>18.190000000000001</v>
          </cell>
        </row>
        <row r="6446">
          <cell r="A6446" t="str">
            <v>SINAPI 105393</v>
          </cell>
          <cell r="D6446" t="str">
            <v>ASSENTAMENTO DE CONEXÃO 2 ACESSOS ALINHADOS DE FERRO FUNDIDO PARA REDE DE ÁGUA, DN 250, JUNTA ELÁSTICA, INSTALADO EM LOCAL COM NÍVEL ALTO DE INTERFERÊNCIAS (NÃO INCLUI FORNECIMENTO). AF_05/2024</v>
          </cell>
          <cell r="E6446" t="str">
            <v>UN</v>
          </cell>
          <cell r="G6446">
            <v>27.5</v>
          </cell>
        </row>
        <row r="6447">
          <cell r="A6447" t="str">
            <v>SINAPI 105316</v>
          </cell>
          <cell r="D6447" t="str">
            <v>ASSENTAMENTO DE CONEXÃO 2 ACESSOS ALINHADOS DE FERRO FUNDIDO PARA REDE DE ÁGUA, DN 250, JUNTA ELÁSTICA, INSTALADO EM LOCAL COM NÍVEL BAIXO DE INTERFERÊNCIAS (NÃO INCLUI FORNECIMENTO). AF_05/2024</v>
          </cell>
          <cell r="E6447" t="str">
            <v>UN</v>
          </cell>
          <cell r="G6447">
            <v>22.1</v>
          </cell>
        </row>
        <row r="6448">
          <cell r="A6448" t="str">
            <v>SINAPI 105394</v>
          </cell>
          <cell r="D6448" t="str">
            <v>ASSENTAMENTO DE CONEXÃO 2 ACESSOS ALINHADOS DE FERRO FUNDIDO PARA REDE DE ÁGUA, DN 300, JUNTA ELÁSTICA, INSTALADO EM LOCAL COM NÍVEL ALTO DE INTERFERÊNCIAS (NÃO INCLUI FORNECIMENTO). AF_05/2024</v>
          </cell>
          <cell r="E6448" t="str">
            <v>UN</v>
          </cell>
          <cell r="G6448">
            <v>32.159999999999997</v>
          </cell>
        </row>
        <row r="6449">
          <cell r="A6449" t="str">
            <v>SINAPI 105317</v>
          </cell>
          <cell r="D6449" t="str">
            <v>ASSENTAMENTO DE CONEXÃO 2 ACESSOS ALINHADOS DE FERRO FUNDIDO PARA REDE DE ÁGUA, DN 300, JUNTA ELÁSTICA, INSTALADO EM LOCAL COM NÍVEL BAIXO DE INTERFERÊNCIAS (NÃO INCLUI FORNECIMENTO). AF_05/2024</v>
          </cell>
          <cell r="E6449" t="str">
            <v>UN</v>
          </cell>
          <cell r="G6449">
            <v>26.01</v>
          </cell>
        </row>
        <row r="6450">
          <cell r="A6450" t="str">
            <v>SINAPI 105395</v>
          </cell>
          <cell r="D6450" t="str">
            <v>ASSENTAMENTO DE CONEXÃO 2 ACESSOS ALINHADOS DE FERRO FUNDIDO PARA REDE DE ÁGUA, DN 350, JUNTA ELÁSTICA, INSTALADO EM LOCAL COM NÍVEL ALTO DE INTERFERÊNCIAS (NÃO INCLUI FORNECIMENTO). AF_05/2024</v>
          </cell>
          <cell r="E6450" t="str">
            <v>UN</v>
          </cell>
          <cell r="G6450">
            <v>36.82</v>
          </cell>
        </row>
        <row r="6451">
          <cell r="A6451" t="str">
            <v>SINAPI 105318</v>
          </cell>
          <cell r="D6451" t="str">
            <v>ASSENTAMENTO DE CONEXÃO 2 ACESSOS ALINHADOS DE FERRO FUNDIDO PARA REDE DE ÁGUA, DN 350, JUNTA ELÁSTICA, INSTALADO EM LOCAL COM NÍVEL BAIXO DE INTERFERÊNCIAS (NÃO INCLUI FORNECIMENTO). AF_05/2024</v>
          </cell>
          <cell r="E6451" t="str">
            <v>UN</v>
          </cell>
          <cell r="G6451">
            <v>29.9</v>
          </cell>
        </row>
        <row r="6452">
          <cell r="A6452" t="str">
            <v>SINAPI 105396</v>
          </cell>
          <cell r="D6452" t="str">
            <v>ASSENTAMENTO DE CONEXÃO 2 ACESSOS ALINHADOS DE FERRO FUNDIDO PARA REDE DE ÁGUA, DN 400, JUNTA ELÁSTICA, INSTALADO EM LOCAL COM NÍVEL ALTO DE INTERFERÊNCIAS (NÃO INCLUI FORNECIMENTO). AF_05/2024</v>
          </cell>
          <cell r="E6452" t="str">
            <v>UN</v>
          </cell>
          <cell r="G6452">
            <v>41.46</v>
          </cell>
        </row>
        <row r="6453">
          <cell r="A6453" t="str">
            <v>SINAPI 105258</v>
          </cell>
          <cell r="D6453" t="str">
            <v>ASSENTAMENTO DE CONEXÃO 2 ACESSOS ALINHADOS DE FERRO FUNDIDO PARA REDE DE ÁGUA, DN 400, JUNTA ELÁSTICA, INSTALADO EM LOCAL COM NÍVEL BAIXO DE INTERFERÊNCIAS (NÃO INCLUI FORNECIMENTO). AF_05/2024</v>
          </cell>
          <cell r="E6453" t="str">
            <v>UN</v>
          </cell>
          <cell r="G6453">
            <v>33.770000000000003</v>
          </cell>
        </row>
        <row r="6454">
          <cell r="A6454" t="str">
            <v>SINAPI 105397</v>
          </cell>
          <cell r="D6454" t="str">
            <v>ASSENTAMENTO DE CONEXÃO 2 ACESSOS ALINHADOS DE FERRO FUNDIDO PARA REDE DE ÁGUA, DN 450, JUNTA ELÁSTICA, INSTALADO EM LOCAL COM NÍVEL ALTO DE INTERFERÊNCIAS (NÃO INCLUI FORNECIMENTO). AF_05/2024</v>
          </cell>
          <cell r="E6454" t="str">
            <v>UN</v>
          </cell>
          <cell r="G6454">
            <v>46.27</v>
          </cell>
        </row>
        <row r="6455">
          <cell r="A6455" t="str">
            <v>SINAPI 105261</v>
          </cell>
          <cell r="D6455" t="str">
            <v>ASSENTAMENTO DE CONEXÃO 2 ACESSOS ALINHADOS DE FERRO FUNDIDO PARA REDE DE ÁGUA, DN 450, JUNTA ELÁSTICA, INSTALADO EM LOCAL COM NÍVEL BAIXO DE INTERFERÊNCIAS (NÃO INCLUI FORNECIMENTO). AF_05/2024</v>
          </cell>
          <cell r="E6455" t="str">
            <v>UN</v>
          </cell>
          <cell r="G6455">
            <v>37.81</v>
          </cell>
        </row>
        <row r="6456">
          <cell r="A6456" t="str">
            <v>SINAPI 105398</v>
          </cell>
          <cell r="D6456" t="str">
            <v>ASSENTAMENTO DE CONEXÃO 2 ACESSOS ALINHADOS DE FERRO FUNDIDO PARA REDE DE ÁGUA, DN 500, JUNTA ELÁSTICA, INSTALADO EM LOCAL COM NÍVEL ALTO DE INTERFERÊNCIAS (NÃO INCLUI FORNECIMENTO). AF_05/2024</v>
          </cell>
          <cell r="E6456" t="str">
            <v>UN</v>
          </cell>
          <cell r="G6456">
            <v>56.42</v>
          </cell>
        </row>
        <row r="6457">
          <cell r="A6457" t="str">
            <v>SINAPI 105262</v>
          </cell>
          <cell r="D6457" t="str">
            <v>ASSENTAMENTO DE CONEXÃO 2 ACESSOS ALINHADOS DE FERRO FUNDIDO PARA REDE DE ÁGUA, DN 500, JUNTA ELÁSTICA, INSTALADO EM LOCAL COM NÍVEL BAIXO DE INTERFERÊNCIAS (NÃO INCLUI FORNECIMENTO). AF_05/2024</v>
          </cell>
          <cell r="E6457" t="str">
            <v>UN</v>
          </cell>
          <cell r="G6457">
            <v>45.47</v>
          </cell>
        </row>
        <row r="6458">
          <cell r="A6458" t="str">
            <v>SINAPI 105399</v>
          </cell>
          <cell r="D6458" t="str">
            <v>ASSENTAMENTO DE CONEXÃO 2 ACESSOS ALINHADOS DE FERRO FUNDIDO PARA REDE DE ÁGUA, DN 600, JUNTA ELÁSTICA, INSTALADO EM LOCAL COM NÍVEL ALTO DE INTERFERÊNCIAS (NÃO INCLUI FORNECIMENTO). AF_05/2024</v>
          </cell>
          <cell r="E6458" t="str">
            <v>UN</v>
          </cell>
          <cell r="G6458">
            <v>66.8</v>
          </cell>
        </row>
        <row r="6459">
          <cell r="A6459" t="str">
            <v>SINAPI 105263</v>
          </cell>
          <cell r="D6459" t="str">
            <v>ASSENTAMENTO DE CONEXÃO 2 ACESSOS ALINHADOS DE FERRO FUNDIDO PARA REDE DE ÁGUA, DN 600, JUNTA ELÁSTICA, INSTALADO EM LOCAL COM NÍVEL BAIXO DE INTERFERÊNCIAS (NÃO INCLUI FORNECIMENTO). AF_05/2024</v>
          </cell>
          <cell r="E6459" t="str">
            <v>UN</v>
          </cell>
          <cell r="G6459">
            <v>54.06</v>
          </cell>
        </row>
        <row r="6460">
          <cell r="A6460" t="str">
            <v>SINAPI 105400</v>
          </cell>
          <cell r="D6460" t="str">
            <v>ASSENTAMENTO DE CONEXÃO 2 ACESSOS ALINHADOS DE FERRO FUNDIDO PARA REDE DE ÁGUA, DN 700, JUNTA ELÁSTICA, INSTALADO EM LOCAL COM NÍVEL ALTO DE INTERFERÊNCIAS (NÃO INCLUI FORNECIMENTO). AF_05/2024</v>
          </cell>
          <cell r="E6460" t="str">
            <v>UN</v>
          </cell>
          <cell r="G6460">
            <v>76.36</v>
          </cell>
        </row>
        <row r="6461">
          <cell r="A6461" t="str">
            <v>SINAPI 105264</v>
          </cell>
          <cell r="D6461" t="str">
            <v>ASSENTAMENTO DE CONEXÃO 2 ACESSOS ALINHADOS DE FERRO FUNDIDO PARA REDE DE ÁGUA, DN 700, JUNTA ELÁSTICA, INSTALADO EM LOCAL COM NÍVEL BAIXO DE INTERFERÊNCIAS (NÃO INCLUI FORNECIMENTO). AF_05/2024</v>
          </cell>
          <cell r="E6461" t="str">
            <v>UN</v>
          </cell>
          <cell r="G6461">
            <v>61.83</v>
          </cell>
        </row>
        <row r="6462">
          <cell r="A6462" t="str">
            <v>SINAPI 105297</v>
          </cell>
          <cell r="D6462" t="str">
            <v>ASSENTAMENTO DE CONEXÃO 2 ACESSOS ALINHADOS DE FERRO FUNDIDO PARA REDE DE ÁGUA, DN 80, JUNTA ELÁSTICA, INSTALADO EM LOCAL COM NÍVEL ALTO DE INTERFERÊNCIAS (NÃO INCLUI FORNECIMENTO). AF_05/2024</v>
          </cell>
          <cell r="E6462" t="str">
            <v>UN</v>
          </cell>
          <cell r="G6462">
            <v>12.02</v>
          </cell>
        </row>
        <row r="6463">
          <cell r="A6463" t="str">
            <v>SINAPI 105372</v>
          </cell>
          <cell r="D6463" t="str">
            <v>ASSENTAMENTO DE CONEXÃO 2 ACESSOS ALINHADOS DE FERRO FUNDIDO PARA REDE DE ÁGUA, DN 80, JUNTA ELÁSTICA, INSTALADO EM LOCAL COM NÍVEL BAIXO DE INTERFERÊNCIAS (NÃO INCLUI FORNECIMENTO). AF_05/2024</v>
          </cell>
          <cell r="E6463" t="str">
            <v>UN</v>
          </cell>
          <cell r="G6463">
            <v>9.1999999999999993</v>
          </cell>
        </row>
        <row r="6464">
          <cell r="A6464" t="str">
            <v>SINAPI 105401</v>
          </cell>
          <cell r="D6464" t="str">
            <v>ASSENTAMENTO DE CONEXÃO 2 ACESSOS ALINHADOS DE FERRO FUNDIDO PARA REDE DE ÁGUA, DN 800, JUNTA ELÁSTICA, INSTALADO EM LOCAL COM NÍVEL ALTO DE INTERFERÊNCIAS (NÃO INCLUI FORNECIMENTO). AF_05/2024</v>
          </cell>
          <cell r="E6464" t="str">
            <v>UN</v>
          </cell>
          <cell r="G6464">
            <v>86.23</v>
          </cell>
        </row>
        <row r="6465">
          <cell r="A6465" t="str">
            <v>SINAPI 105265</v>
          </cell>
          <cell r="D6465" t="str">
            <v>ASSENTAMENTO DE CONEXÃO 2 ACESSOS ALINHADOS DE FERRO FUNDIDO PARA REDE DE ÁGUA, DN 800, JUNTA ELÁSTICA, INSTALADO EM LOCAL COM NÍVEL BAIXO DE INTERFERÊNCIAS (NÃO INCLUI FORNECIMENTO). AF_05/2024</v>
          </cell>
          <cell r="E6465" t="str">
            <v>UN</v>
          </cell>
          <cell r="G6465">
            <v>69.91</v>
          </cell>
        </row>
        <row r="6466">
          <cell r="A6466" t="str">
            <v>SINAPI 105402</v>
          </cell>
          <cell r="D6466" t="str">
            <v>ASSENTAMENTO DE CONEXÃO 2 ACESSOS ALINHADOS DE FERRO FUNDIDO PARA REDE DE ÁGUA, DN 900, JUNTA ELÁSTICA, INSTALADO EM LOCAL COM NÍVEL ALTO DE INTERFERÊNCIAS (NÃO INCLUI FORNECIMENTO). AF_05/2024</v>
          </cell>
          <cell r="E6466" t="str">
            <v>UN</v>
          </cell>
          <cell r="G6466">
            <v>96.34</v>
          </cell>
        </row>
        <row r="6467">
          <cell r="A6467" t="str">
            <v>SINAPI 105266</v>
          </cell>
          <cell r="D6467" t="str">
            <v>ASSENTAMENTO DE CONEXÃO 2 ACESSOS ALINHADOS DE FERRO FUNDIDO PARA REDE DE ÁGUA, DN 900, JUNTA ELÁSTICA, INSTALADO EM LOCAL COM NÍVEL BAIXO DE INTERFERÊNCIAS (NÃO INCLUI FORNECIMENTO). AF_05/2024</v>
          </cell>
          <cell r="E6467" t="str">
            <v>UN</v>
          </cell>
          <cell r="G6467">
            <v>78.239999999999995</v>
          </cell>
        </row>
        <row r="6468">
          <cell r="A6468" t="str">
            <v>SINAPI 105361</v>
          </cell>
          <cell r="D6468" t="str">
            <v>ASSENTAMENTO DE CONEXÃO 2 ACESSOS ALINHADOS DE PVC PBA PARA REDE DE ÁGUA, DN 100, JUNTA ELÁSTICA INTEGRADA, INSTALADO EM LOCAL COM NÍVEL ALTO DE INTERFERÊNCIAS (NÃO INCLUI FORNECIMENTO). AF_05/2024</v>
          </cell>
          <cell r="E6468" t="str">
            <v>UN</v>
          </cell>
          <cell r="G6468">
            <v>19.71</v>
          </cell>
        </row>
        <row r="6469">
          <cell r="A6469" t="str">
            <v>SINAPI 105382</v>
          </cell>
          <cell r="D6469" t="str">
            <v>ASSENTAMENTO DE CONEXÃO 2 ACESSOS ALINHADOS DE PVC PBA PARA REDE DE ÁGUA, DN 100, JUNTA ELÁSTICA INTEGRADA, INSTALADO EM LOCAL COM NÍVEL BAIXO DE INTERFERÊNCIAS (NÃO INCLUI FORNECIMENTO). AF_05/2024</v>
          </cell>
          <cell r="E6469" t="str">
            <v>UN</v>
          </cell>
          <cell r="G6469">
            <v>16.32</v>
          </cell>
        </row>
        <row r="6470">
          <cell r="A6470" t="str">
            <v>SINAPI 105359</v>
          </cell>
          <cell r="D6470" t="str">
            <v>ASSENTAMENTO DE CONEXÃO 2 ACESSOS ALINHADOS DE PVC PBA PARA REDE DE ÁGUA, DN 50, JUNTA ELÁSTICA INTEGRADA, INSTALADO EM LOCAL COM NÍVEL ALTO DE INTERFERÊNCIAS (NÃO INCLUI FORNECIMENTO). AF_05/2024</v>
          </cell>
          <cell r="E6470" t="str">
            <v>UN</v>
          </cell>
          <cell r="G6470">
            <v>13.96</v>
          </cell>
        </row>
        <row r="6471">
          <cell r="A6471" t="str">
            <v>SINAPI 105315</v>
          </cell>
          <cell r="D6471" t="str">
            <v>ASSENTAMENTO DE CONEXÃO 2 ACESSOS ALINHADOS DE PVC PBA PARA REDE DE ÁGUA, DN 50, JUNTA ELÁSTICA INTEGRADA, INSTALADO EM LOCAL COM NÍVEL BAIXO DE INTERFERÊNCIAS (NÃO INCLUI FORNECIMENTO). AF_05/2024</v>
          </cell>
          <cell r="E6471" t="str">
            <v>UN</v>
          </cell>
          <cell r="G6471">
            <v>11.46</v>
          </cell>
        </row>
        <row r="6472">
          <cell r="A6472" t="str">
            <v>SINAPI 105360</v>
          </cell>
          <cell r="D6472" t="str">
            <v>ASSENTAMENTO DE CONEXÃO 2 ACESSOS ALINHADOS DE PVC PBA PARA REDE DE ÁGUA, DN 75, JUNTA ELÁSTICA INTEGRADA, INSTALADO EM LOCAL COM NÍVEL ALTO DE INTERFERÊNCIAS (NÃO INCLUI FORNECIMENTO). AF_05/2024</v>
          </cell>
          <cell r="E6472" t="str">
            <v>UN</v>
          </cell>
          <cell r="G6472">
            <v>16.920000000000002</v>
          </cell>
        </row>
        <row r="6473">
          <cell r="A6473" t="str">
            <v>SINAPI 105381</v>
          </cell>
          <cell r="D6473" t="str">
            <v>ASSENTAMENTO DE CONEXÃO 2 ACESSOS ALINHADOS DE PVC PBA PARA REDE DE ÁGUA, DN 75, JUNTA ELÁSTICA INTEGRADA, INSTALADO EM LOCAL COM NÍVEL BAIXO DE INTERFERÊNCIAS (NÃO INCLUI FORNECIMENTO). AF_05/2024</v>
          </cell>
          <cell r="E6473" t="str">
            <v>UN</v>
          </cell>
          <cell r="G6473">
            <v>13.99</v>
          </cell>
        </row>
        <row r="6474">
          <cell r="A6474" t="str">
            <v>SINAPI 105251</v>
          </cell>
          <cell r="D6474" t="str">
            <v>ASSENTAMENTO DE CONEXÃO 2 ACESSOS INCLINADOS DE FERRO FUNDIDO PARA REDE DE ÁGUA, DN 100, JUNTA ELÁSTICA, INSTALADO EM LOCAL COM NÍVEL ALTO DE INTERFERÊNCIAS (NÃO INCLUI FORNECIMENTO). AF_05/2024</v>
          </cell>
          <cell r="E6474" t="str">
            <v>UN</v>
          </cell>
          <cell r="G6474">
            <v>20.28</v>
          </cell>
        </row>
        <row r="6475">
          <cell r="A6475" t="str">
            <v>SINAPI 105282</v>
          </cell>
          <cell r="D6475" t="str">
            <v>ASSENTAMENTO DE CONEXÃO 2 ACESSOS INCLINADOS DE FERRO FUNDIDO PARA REDE DE ÁGUA, DN 100, JUNTA ELÁSTICA, INSTALADO EM LOCAL COM NÍVEL BAIXO DE INTERFERÊNCIAS (NÃO INCLUI FORNECIMENTO). AF_05/2024</v>
          </cell>
          <cell r="E6475" t="str">
            <v>UN</v>
          </cell>
          <cell r="G6475">
            <v>15.59</v>
          </cell>
        </row>
        <row r="6476">
          <cell r="A6476" t="str">
            <v>SINAPI 105276</v>
          </cell>
          <cell r="D6476" t="str">
            <v>ASSENTAMENTO DE CONEXÃO 2 ACESSOS INCLINADOS DE FERRO FUNDIDO PARA REDE DE ÁGUA, DN 1000, JUNTA ELÁSTICA, INSTALADO EM LOCAL COM NÍVEL ALTO DE INTERFERÊNCIAS (NÃO INCLUI FORNECIMENTO). AF_05/2024</v>
          </cell>
          <cell r="E6476" t="str">
            <v>UN</v>
          </cell>
          <cell r="G6476">
            <v>155.46</v>
          </cell>
        </row>
        <row r="6477">
          <cell r="A6477" t="str">
            <v>SINAPI 105341</v>
          </cell>
          <cell r="D6477" t="str">
            <v>ASSENTAMENTO DE CONEXÃO 2 ACESSOS INCLINADOS DE FERRO FUNDIDO PARA REDE DE ÁGUA, DN 1000, JUNTA ELÁSTICA, INSTALADO EM LOCAL COM NÍVEL BAIXO DE INTERFERÊNCIAS (NÃO INCLUI FORNECIMENTO). AF_05/2024</v>
          </cell>
          <cell r="E6477" t="str">
            <v>UN</v>
          </cell>
          <cell r="G6477">
            <v>125.64</v>
          </cell>
        </row>
        <row r="6478">
          <cell r="A6478" t="str">
            <v>SINAPI 105277</v>
          </cell>
          <cell r="D6478" t="str">
            <v>ASSENTAMENTO DE CONEXÃO 2 ACESSOS INCLINADOS DE FERRO FUNDIDO PARA REDE DE ÁGUA, DN 1200, JUNTA ELÁSTICA, INSTALADO EM LOCAL COM NÍVEL ALTO DE INTERFERÊNCIAS (NÃO INCLUI FORNECIMENTO). AF_05/2024</v>
          </cell>
          <cell r="E6478" t="str">
            <v>UN</v>
          </cell>
          <cell r="G6478">
            <v>188.33</v>
          </cell>
        </row>
        <row r="6479">
          <cell r="A6479" t="str">
            <v>SINAPI 105342</v>
          </cell>
          <cell r="D6479" t="str">
            <v>ASSENTAMENTO DE CONEXÃO 2 ACESSOS INCLINADOS DE FERRO FUNDIDO PARA REDE DE ÁGUA, DN 1200, JUNTA ELÁSTICA, INSTALADO EM LOCAL COM NÍVEL BAIXO DE INTERFERÊNCIAS (NÃO INCLUI FORNECIMENTO). AF_05/2024</v>
          </cell>
          <cell r="E6479" t="str">
            <v>UN</v>
          </cell>
          <cell r="G6479">
            <v>153.16</v>
          </cell>
        </row>
        <row r="6480">
          <cell r="A6480" t="str">
            <v>SINAPI 105252</v>
          </cell>
          <cell r="D6480" t="str">
            <v>ASSENTAMENTO DE CONEXÃO 2 ACESSOS INCLINADOS DE FERRO FUNDIDO PARA REDE DE ÁGUA, DN 150, JUNTA ELÁSTICA, INSTALADO EM LOCAL COM NÍVEL ALTO DE INTERFERÊNCIAS (NÃO INCLUI FORNECIMENTO). AF_05/2024</v>
          </cell>
          <cell r="E6480" t="str">
            <v>UN</v>
          </cell>
          <cell r="G6480">
            <v>26.87</v>
          </cell>
        </row>
        <row r="6481">
          <cell r="A6481" t="str">
            <v>SINAPI 105298</v>
          </cell>
          <cell r="D6481" t="str">
            <v>ASSENTAMENTO DE CONEXÃO 2 ACESSOS INCLINADOS DE FERRO FUNDIDO PARA REDE DE ÁGUA, DN 150, JUNTA ELÁSTICA, INSTALADO EM LOCAL COM NÍVEL BAIXO DE INTERFERÊNCIAS (NÃO INCLUI FORNECIMENTO). AF_05/2024</v>
          </cell>
          <cell r="E6481" t="str">
            <v>UN</v>
          </cell>
          <cell r="G6481">
            <v>21.04</v>
          </cell>
        </row>
        <row r="6482">
          <cell r="A6482" t="str">
            <v>SINAPI 105253</v>
          </cell>
          <cell r="D6482" t="str">
            <v>ASSENTAMENTO DE CONEXÃO 2 ACESSOS INCLINADOS DE FERRO FUNDIDO PARA REDE DE ÁGUA, DN 200, JUNTA ELÁSTICA, INSTALADO EM LOCAL COM NÍVEL ALTO DE INTERFERÊNCIAS (NÃO INCLUI FORNECIMENTO). AF_05/2024</v>
          </cell>
          <cell r="E6482" t="str">
            <v>UN</v>
          </cell>
          <cell r="G6482">
            <v>33.47</v>
          </cell>
        </row>
        <row r="6483">
          <cell r="A6483" t="str">
            <v>SINAPI 105299</v>
          </cell>
          <cell r="D6483" t="str">
            <v>ASSENTAMENTO DE CONEXÃO 2 ACESSOS INCLINADOS DE FERRO FUNDIDO PARA REDE DE ÁGUA, DN 200, JUNTA ELÁSTICA, INSTALADO EM LOCAL COM NÍVEL BAIXO DE INTERFERÊNCIAS (NÃO INCLUI FORNECIMENTO). AF_05/2024</v>
          </cell>
          <cell r="E6483" t="str">
            <v>UN</v>
          </cell>
          <cell r="G6483">
            <v>26.5</v>
          </cell>
        </row>
        <row r="6484">
          <cell r="A6484" t="str">
            <v>SINAPI 105254</v>
          </cell>
          <cell r="D6484" t="str">
            <v>ASSENTAMENTO DE CONEXÃO 2 ACESSOS INCLINADOS DE FERRO FUNDIDO PARA REDE DE ÁGUA, DN 250, JUNTA ELÁSTICA, INSTALADO EM LOCAL COM NÍVEL ALTO DE INTERFERÊNCIAS (NÃO INCLUI FORNECIMENTO). AF_05/2024</v>
          </cell>
          <cell r="E6484" t="str">
            <v>UN</v>
          </cell>
          <cell r="G6484">
            <v>40.229999999999997</v>
          </cell>
        </row>
        <row r="6485">
          <cell r="A6485" t="str">
            <v>SINAPI 105300</v>
          </cell>
          <cell r="D6485" t="str">
            <v>ASSENTAMENTO DE CONEXÃO 2 ACESSOS INCLINADOS DE FERRO FUNDIDO PARA REDE DE ÁGUA, DN 250, JUNTA ELÁSTICA, INSTALADO EM LOCAL COM NÍVEL BAIXO DE INTERFERÊNCIAS (NÃO INCLUI FORNECIMENTO). AF_05/2024</v>
          </cell>
          <cell r="E6485" t="str">
            <v>UN</v>
          </cell>
          <cell r="G6485">
            <v>32.11</v>
          </cell>
        </row>
        <row r="6486">
          <cell r="A6486" t="str">
            <v>SINAPI 105255</v>
          </cell>
          <cell r="D6486" t="str">
            <v>ASSENTAMENTO DE CONEXÃO 2 ACESSOS INCLINADOS DE FERRO FUNDIDO PARA REDE DE ÁGUA, DN 300, JUNTA ELÁSTICA, INSTALADO EM LOCAL COM NÍVEL ALTO DE INTERFERÊNCIAS (NÃO INCLUI FORNECIMENTO). AF_05/2024</v>
          </cell>
          <cell r="E6486" t="str">
            <v>UN</v>
          </cell>
          <cell r="G6486">
            <v>46.99</v>
          </cell>
        </row>
        <row r="6487">
          <cell r="A6487" t="str">
            <v>SINAPI 105301</v>
          </cell>
          <cell r="D6487" t="str">
            <v>ASSENTAMENTO DE CONEXÃO 2 ACESSOS INCLINADOS DE FERRO FUNDIDO PARA REDE DE ÁGUA, DN 300, JUNTA ELÁSTICA, INSTALADO EM LOCAL COM NÍVEL BAIXO DE INTERFERÊNCIAS (NÃO INCLUI FORNECIMENTO). AF_05/2024</v>
          </cell>
          <cell r="E6487" t="str">
            <v>UN</v>
          </cell>
          <cell r="G6487">
            <v>37.729999999999997</v>
          </cell>
        </row>
        <row r="6488">
          <cell r="A6488" t="str">
            <v>SINAPI 105256</v>
          </cell>
          <cell r="D6488" t="str">
            <v>ASSENTAMENTO DE CONEXÃO 2 ACESSOS INCLINADOS DE FERRO FUNDIDO PARA REDE DE ÁGUA, DN 350, JUNTA ELÁSTICA, INSTALADO EM LOCAL COM NÍVEL ALTO DE INTERFERÊNCIAS (NÃO INCLUI FORNECIMENTO). AF_05/2024</v>
          </cell>
          <cell r="E6488" t="str">
            <v>UN</v>
          </cell>
          <cell r="G6488">
            <v>53.73</v>
          </cell>
        </row>
        <row r="6489">
          <cell r="A6489" t="str">
            <v>SINAPI 105302</v>
          </cell>
          <cell r="D6489" t="str">
            <v>ASSENTAMENTO DE CONEXÃO 2 ACESSOS INCLINADOS DE FERRO FUNDIDO PARA REDE DE ÁGUA, DN 350, JUNTA ELÁSTICA, INSTALADO EM LOCAL COM NÍVEL BAIXO DE INTERFERÊNCIAS (NÃO INCLUI FORNECIMENTO). AF_05/2024</v>
          </cell>
          <cell r="E6489" t="str">
            <v>UN</v>
          </cell>
          <cell r="G6489">
            <v>43.34</v>
          </cell>
        </row>
        <row r="6490">
          <cell r="A6490" t="str">
            <v>SINAPI 105257</v>
          </cell>
          <cell r="D6490" t="str">
            <v>ASSENTAMENTO DE CONEXÃO 2 ACESSOS INCLINADOS DE FERRO FUNDIDO PARA REDE DE ÁGUA, DN 400, JUNTA ELÁSTICA, INSTALADO EM LOCAL COM NÍVEL ALTO DE INTERFERÊNCIAS (NÃO INCLUI FORNECIMENTO). AF_05/2024</v>
          </cell>
          <cell r="E6490" t="str">
            <v>UN</v>
          </cell>
          <cell r="G6490">
            <v>60.45</v>
          </cell>
        </row>
        <row r="6491">
          <cell r="A6491" t="str">
            <v>SINAPI 105303</v>
          </cell>
          <cell r="D6491" t="str">
            <v>ASSENTAMENTO DE CONEXÃO 2 ACESSOS INCLINADOS DE FERRO FUNDIDO PARA REDE DE ÁGUA, DN 400, JUNTA ELÁSTICA, INSTALADO EM LOCAL COM NÍVEL BAIXO DE INTERFERÊNCIAS (NÃO INCLUI FORNECIMENTO). AF_05/2024</v>
          </cell>
          <cell r="E6491" t="str">
            <v>UN</v>
          </cell>
          <cell r="G6491">
            <v>48.91</v>
          </cell>
        </row>
        <row r="6492">
          <cell r="A6492" t="str">
            <v>SINAPI 105270</v>
          </cell>
          <cell r="D6492" t="str">
            <v>ASSENTAMENTO DE CONEXÃO 2 ACESSOS INCLINADOS DE FERRO FUNDIDO PARA REDE DE ÁGUA, DN 450, JUNTA ELÁSTICA, INSTALADO EM LOCAL COM NÍVEL ALTO DE INTERFERÊNCIAS (NÃO INCLUI FORNECIMENTO). AF_05/2024</v>
          </cell>
          <cell r="E6492" t="str">
            <v>UN</v>
          </cell>
          <cell r="G6492">
            <v>67.37</v>
          </cell>
        </row>
        <row r="6493">
          <cell r="A6493" t="str">
            <v>SINAPI 105304</v>
          </cell>
          <cell r="D6493" t="str">
            <v>ASSENTAMENTO DE CONEXÃO 2 ACESSOS INCLINADOS DE FERRO FUNDIDO PARA REDE DE ÁGUA, DN 450, JUNTA ELÁSTICA, INSTALADO EM LOCAL COM NÍVEL BAIXO DE INTERFERÊNCIAS (NÃO INCLUI FORNECIMENTO). AF_05/2024</v>
          </cell>
          <cell r="E6493" t="str">
            <v>UN</v>
          </cell>
          <cell r="G6493">
            <v>54.69</v>
          </cell>
        </row>
        <row r="6494">
          <cell r="A6494" t="str">
            <v>SINAPI 105271</v>
          </cell>
          <cell r="D6494" t="str">
            <v>ASSENTAMENTO DE CONEXÃO 2 ACESSOS INCLINADOS DE FERRO FUNDIDO PARA REDE DE ÁGUA, DN 500, JUNTA ELÁSTICA, INSTALADO EM LOCAL COM NÍVEL ALTO DE INTERFERÊNCIAS (NÃO INCLUI FORNECIMENTO). AF_05/2024</v>
          </cell>
          <cell r="E6494" t="str">
            <v>UN</v>
          </cell>
          <cell r="G6494">
            <v>82.34</v>
          </cell>
        </row>
        <row r="6495">
          <cell r="A6495" t="str">
            <v>SINAPI 105305</v>
          </cell>
          <cell r="D6495" t="str">
            <v>ASSENTAMENTO DE CONEXÃO 2 ACESSOS INCLINADOS DE FERRO FUNDIDO PARA REDE DE ÁGUA, DN 500, JUNTA ELÁSTICA, INSTALADO EM LOCAL COM NÍVEL BAIXO DE INTERFERÊNCIAS (NÃO INCLUI FORNECIMENTO). AF_05/2024</v>
          </cell>
          <cell r="E6495" t="str">
            <v>UN</v>
          </cell>
          <cell r="G6495">
            <v>65.900000000000006</v>
          </cell>
        </row>
        <row r="6496">
          <cell r="A6496" t="str">
            <v>SINAPI 105272</v>
          </cell>
          <cell r="D6496" t="str">
            <v>ASSENTAMENTO DE CONEXÃO 2 ACESSOS INCLINADOS DE FERRO FUNDIDO PARA REDE DE ÁGUA, DN 600, JUNTA ELÁSTICA, INSTALADO EM LOCAL COM NÍVEL ALTO DE INTERFERÊNCIAS (NÃO INCLUI FORNECIMENTO). AF_05/2024</v>
          </cell>
          <cell r="E6496" t="str">
            <v>UN</v>
          </cell>
          <cell r="G6496">
            <v>97.33</v>
          </cell>
        </row>
        <row r="6497">
          <cell r="A6497" t="str">
            <v>SINAPI 105306</v>
          </cell>
          <cell r="D6497" t="str">
            <v>ASSENTAMENTO DE CONEXÃO 2 ACESSOS INCLINADOS DE FERRO FUNDIDO PARA REDE DE ÁGUA, DN 600, JUNTA ELÁSTICA, INSTALADO EM LOCAL COM NÍVEL BAIXO DE INTERFERÊNCIAS (NÃO INCLUI FORNECIMENTO). AF_05/2024</v>
          </cell>
          <cell r="E6497" t="str">
            <v>UN</v>
          </cell>
          <cell r="G6497">
            <v>78.22</v>
          </cell>
        </row>
        <row r="6498">
          <cell r="A6498" t="str">
            <v>SINAPI 105273</v>
          </cell>
          <cell r="D6498" t="str">
            <v>ASSENTAMENTO DE CONEXÃO 2 ACESSOS INCLINADOS DE FERRO FUNDIDO PARA REDE DE ÁGUA, DN 700, JUNTA ELÁSTICA, INSTALADO EM LOCAL COM NÍVEL ALTO DE INTERFERÊNCIAS (NÃO INCLUI FORNECIMENTO). AF_05/2024</v>
          </cell>
          <cell r="E6498" t="str">
            <v>UN</v>
          </cell>
          <cell r="G6498">
            <v>111.47</v>
          </cell>
        </row>
        <row r="6499">
          <cell r="A6499" t="str">
            <v>SINAPI 105307</v>
          </cell>
          <cell r="D6499" t="str">
            <v>ASSENTAMENTO DE CONEXÃO 2 ACESSOS INCLINADOS DE FERRO FUNDIDO PARA REDE DE ÁGUA, DN 700, JUNTA ELÁSTICA, INSTALADO EM LOCAL COM NÍVEL BAIXO DE INTERFERÊNCIAS (NÃO INCLUI FORNECIMENTO). AF_05/2024</v>
          </cell>
          <cell r="E6499" t="str">
            <v>UN</v>
          </cell>
          <cell r="G6499">
            <v>89.68</v>
          </cell>
        </row>
        <row r="6500">
          <cell r="A6500" t="str">
            <v>SINAPI 105250</v>
          </cell>
          <cell r="D6500" t="str">
            <v>ASSENTAMENTO DE CONEXÃO 2 ACESSOS INCLINADOS DE FERRO FUNDIDO PARA REDE DE ÁGUA, DN 80, JUNTA ELÁSTICA, INSTALADO EM LOCAL COM NÍVEL ALTO DE INTERFERÊNCIAS (NÃO INCLUI FORNECIMENTO). AF_05/2024</v>
          </cell>
          <cell r="E6500" t="str">
            <v>UN</v>
          </cell>
          <cell r="G6500">
            <v>17.61</v>
          </cell>
        </row>
        <row r="6501">
          <cell r="A6501" t="str">
            <v>SINAPI 105269</v>
          </cell>
          <cell r="D6501" t="str">
            <v>ASSENTAMENTO DE CONEXÃO 2 ACESSOS INCLINADOS DE FERRO FUNDIDO PARA REDE DE ÁGUA, DN 80, JUNTA ELÁSTICA, INSTALADO EM LOCAL COM NÍVEL BAIXO DE INTERFERÊNCIAS (NÃO INCLUI FORNECIMENTO). AF_05/2024</v>
          </cell>
          <cell r="E6501" t="str">
            <v>UN</v>
          </cell>
          <cell r="G6501">
            <v>13.39</v>
          </cell>
        </row>
        <row r="6502">
          <cell r="A6502" t="str">
            <v>SINAPI 105274</v>
          </cell>
          <cell r="D6502" t="str">
            <v>ASSENTAMENTO DE CONEXÃO 2 ACESSOS INCLINADOS DE FERRO FUNDIDO PARA REDE DE ÁGUA, DN 800, JUNTA ELÁSTICA, INSTALADO EM LOCAL COM NÍVEL ALTO DE INTERFERÊNCIAS (NÃO INCLUI FORNECIMENTO). AF_05/2024</v>
          </cell>
          <cell r="E6502" t="str">
            <v>UN</v>
          </cell>
          <cell r="G6502">
            <v>125.94</v>
          </cell>
        </row>
        <row r="6503">
          <cell r="A6503" t="str">
            <v>SINAPI 105340</v>
          </cell>
          <cell r="D6503" t="str">
            <v>ASSENTAMENTO DE CONEXÃO 2 ACESSOS INCLINADOS DE FERRO FUNDIDO PARA REDE DE ÁGUA, DN 800, JUNTA ELÁSTICA, INSTALADO EM LOCAL COM NÍVEL BAIXO DE INTERFERÊNCIAS (NÃO INCLUI FORNECIMENTO). AF_05/2024</v>
          </cell>
          <cell r="E6503" t="str">
            <v>UN</v>
          </cell>
          <cell r="G6503">
            <v>101.47</v>
          </cell>
        </row>
        <row r="6504">
          <cell r="A6504" t="str">
            <v>SINAPI 105275</v>
          </cell>
          <cell r="D6504" t="str">
            <v>ASSENTAMENTO DE CONEXÃO 2 ACESSOS INCLINADOS DE FERRO FUNDIDO PARA REDE DE ÁGUA, DN 900, JUNTA ELÁSTICA, INSTALADO EM LOCAL COM NÍVEL ALTO DE INTERFERÊNCIAS (NÃO INCLUI FORNECIMENTO). AF_05/2024</v>
          </cell>
          <cell r="E6504" t="str">
            <v>UN</v>
          </cell>
          <cell r="G6504">
            <v>140.63999999999999</v>
          </cell>
        </row>
        <row r="6505">
          <cell r="A6505" t="str">
            <v>SINAPI 105390</v>
          </cell>
          <cell r="D6505" t="str">
            <v>ASSENTAMENTO DE CONEXÃO 2 ACESSOS INCLINADOS DE FERRO FUNDIDO PARA REDE DE ÁGUA, DN 900, JUNTA ELÁSTICA, INSTALADO EM LOCAL COM NÍVEL BAIXO DE INTERFERÊNCIAS (NÃO INCLUI FORNECIMENTO). AF_05/2024</v>
          </cell>
          <cell r="E6505" t="str">
            <v>UN</v>
          </cell>
          <cell r="G6505">
            <v>113.49</v>
          </cell>
        </row>
        <row r="6506">
          <cell r="A6506" t="str">
            <v>SINAPI 105364</v>
          </cell>
          <cell r="D6506" t="str">
            <v>ASSENTAMENTO DE CONEXÃO 2 ACESSOS INCLINADOS DE PVC PBA PARA REDE DE ÁGUA, DN 100, JUNTA ELÁSTICA INTEGRADA, INSTALADO EM LOCAL COM NÍVEL ALTO DE INTERFERÊNCIAS (NÃO INCLUI FORNECIMENTO). AF_05/2024</v>
          </cell>
          <cell r="E6506" t="str">
            <v>UN</v>
          </cell>
          <cell r="G6506">
            <v>28.7</v>
          </cell>
        </row>
        <row r="6507">
          <cell r="A6507" t="str">
            <v>SINAPI 105385</v>
          </cell>
          <cell r="D6507" t="str">
            <v>ASSENTAMENTO DE CONEXÃO 2 ACESSOS INCLINADOS DE PVC PBA PARA REDE DE ÁGUA, DN 100, JUNTA ELÁSTICA INTEGRADA, INSTALADO EM LOCAL COM NÍVEL BAIXO DE INTERFERÊNCIAS (NÃO INCLUI FORNECIMENTO). AF_05/2024</v>
          </cell>
          <cell r="E6507" t="str">
            <v>UN</v>
          </cell>
          <cell r="G6507">
            <v>23.61</v>
          </cell>
        </row>
        <row r="6508">
          <cell r="A6508" t="str">
            <v>SINAPI 105362</v>
          </cell>
          <cell r="D6508" t="str">
            <v>ASSENTAMENTO DE CONEXÃO 2 ACESSOS INCLINADOS DE PVC PBA PARA REDE DE ÁGUA, DN 50, JUNTA ELÁSTICA INTEGRADA, INSTALADO EM LOCAL COM NÍVEL ALTO DE INTERFERÊNCIAS (NÃO INCLUI FORNECIMENTO). AF_05/2024</v>
          </cell>
          <cell r="E6508" t="str">
            <v>UN</v>
          </cell>
          <cell r="G6508">
            <v>20.55</v>
          </cell>
        </row>
        <row r="6509">
          <cell r="A6509" t="str">
            <v>SINAPI 105383</v>
          </cell>
          <cell r="D6509" t="str">
            <v>ASSENTAMENTO DE CONEXÃO 2 ACESSOS INCLINADOS DE PVC PBA PARA REDE DE ÁGUA, DN 50, JUNTA ELÁSTICA INTEGRADA, INSTALADO EM LOCAL COM NÍVEL BAIXO DE INTERFERÊNCIAS (NÃO INCLUI FORNECIMENTO). AF_05/2024</v>
          </cell>
          <cell r="E6509" t="str">
            <v>UN</v>
          </cell>
          <cell r="G6509">
            <v>16.809999999999999</v>
          </cell>
        </row>
        <row r="6510">
          <cell r="A6510" t="str">
            <v>SINAPI 105363</v>
          </cell>
          <cell r="D6510" t="str">
            <v>ASSENTAMENTO DE CONEXÃO 2 ACESSOS INCLINADOS DE PVC PBA PARA REDE DE ÁGUA, DN 75, JUNTA ELÁSTICA INTEGRADA, INSTALADO EM LOCAL COM NÍVEL ALTO DE INTERFERÊNCIAS (NÃO INCLUI FORNECIMENTO). AF_05/2024</v>
          </cell>
          <cell r="E6510" t="str">
            <v>UN</v>
          </cell>
          <cell r="G6510">
            <v>24.72</v>
          </cell>
        </row>
        <row r="6511">
          <cell r="A6511" t="str">
            <v>SINAPI 105384</v>
          </cell>
          <cell r="D6511" t="str">
            <v>ASSENTAMENTO DE CONEXÃO 2 ACESSOS INCLINADOS DE PVC PBA PARA REDE DE ÁGUA, DN 75, JUNTA ELÁSTICA INTEGRADA, INSTALADO EM LOCAL COM NÍVEL BAIXO DE INTERFERÊNCIAS (NÃO INCLUI FORNECIMENTO). AF_05/2024</v>
          </cell>
          <cell r="E6511" t="str">
            <v>UN</v>
          </cell>
          <cell r="G6511">
            <v>20.309999999999999</v>
          </cell>
        </row>
        <row r="6512">
          <cell r="A6512" t="str">
            <v>SINAPI 105279</v>
          </cell>
          <cell r="D6512" t="str">
            <v>ASSENTAMENTO DE CONEXÃO 3 ACESSOS DE FERRO FUNDIDO PARA REDE DE ÁGUA, DN 100, JUNTA ELÁSTICA, INSTALADO EM LOCAL COM NÍVEL ALTO DE INTERFERÊNCIAS (NÃO INCLUI FORNECIMENTO). AF_05/2024</v>
          </cell>
          <cell r="E6512" t="str">
            <v>UN</v>
          </cell>
          <cell r="G6512">
            <v>27.72</v>
          </cell>
        </row>
        <row r="6513">
          <cell r="A6513" t="str">
            <v>SINAPI 105259</v>
          </cell>
          <cell r="D6513" t="str">
            <v>ASSENTAMENTO DE CONEXÃO 3 ACESSOS DE FERRO FUNDIDO PARA REDE DE ÁGUA, DN 100, JUNTA ELÁSTICA, INSTALADO EM LOCAL COM NÍVEL BAIXO DE INTERFERÊNCIAS (NÃO INCLUI FORNECIMENTO). AF_05/2024</v>
          </cell>
          <cell r="E6513" t="str">
            <v>UN</v>
          </cell>
          <cell r="G6513">
            <v>21.48</v>
          </cell>
        </row>
        <row r="6514">
          <cell r="A6514" t="str">
            <v>SINAPI 105357</v>
          </cell>
          <cell r="D6514" t="str">
            <v>ASSENTAMENTO DE CONEXÃO 3 ACESSOS DE FERRO FUNDIDO PARA REDE DE ÁGUA, DN 1000, JUNTA ELÁSTICA, INSTALADO EM LOCAL COM NÍVEL ALTO DE INTERFERÊNCIAS (NÃO INCLUI FORNECIMENTO). AF_05/2024</v>
          </cell>
          <cell r="E6514" t="str">
            <v>UN</v>
          </cell>
          <cell r="G6514">
            <v>213.12</v>
          </cell>
        </row>
        <row r="6515">
          <cell r="A6515" t="str">
            <v>SINAPI 105346</v>
          </cell>
          <cell r="D6515" t="str">
            <v>ASSENTAMENTO DE CONEXÃO 3 ACESSOS DE FERRO FUNDIDO PARA REDE DE ÁGUA, DN 1000, JUNTA ELÁSTICA, INSTALADO EM LOCAL COM NÍVEL BAIXO DE INTERFERÊNCIAS (NÃO INCLUI FORNECIMENTO). AF_05/2024</v>
          </cell>
          <cell r="E6515" t="str">
            <v>UN</v>
          </cell>
          <cell r="G6515">
            <v>173.36</v>
          </cell>
        </row>
        <row r="6516">
          <cell r="A6516" t="str">
            <v>SINAPI 105358</v>
          </cell>
          <cell r="D6516" t="str">
            <v>ASSENTAMENTO DE CONEXÃO 3 ACESSOS DE FERRO FUNDIDO PARA REDE DE ÁGUA, DN 1200, JUNTA ELÁSTICA, INSTALADO EM LOCAL COM NÍVEL ALTO DE INTERFERÊNCIAS (NÃO INCLUI FORNECIMENTO). AF_05/2024</v>
          </cell>
          <cell r="E6516" t="str">
            <v>UN</v>
          </cell>
          <cell r="G6516">
            <v>260.48</v>
          </cell>
        </row>
        <row r="6517">
          <cell r="A6517" t="str">
            <v>SINAPI 105347</v>
          </cell>
          <cell r="D6517" t="str">
            <v>ASSENTAMENTO DE CONEXÃO 3 ACESSOS DE FERRO FUNDIDO PARA REDE DE ÁGUA, DN 1200, JUNTA ELÁSTICA, INSTALADO EM LOCAL COM NÍVEL BAIXO DE INTERFERÊNCIAS (NÃO INCLUI FORNECIMENTO). AF_05/2024</v>
          </cell>
          <cell r="E6517" t="str">
            <v>UN</v>
          </cell>
          <cell r="G6517">
            <v>213.56</v>
          </cell>
        </row>
        <row r="6518">
          <cell r="A6518" t="str">
            <v>SINAPI 105280</v>
          </cell>
          <cell r="D6518" t="str">
            <v>ASSENTAMENTO DE CONEXÃO 3 ACESSOS DE FERRO FUNDIDO PARA REDE DE ÁGUA, DN 150, JUNTA ELÁSTICA, INSTALADO EM LOCAL COM NÍVEL ALTO DE INTERFERÊNCIAS (NÃO INCLUI FORNECIMENTO). AF_05/2024</v>
          </cell>
          <cell r="E6518" t="str">
            <v>UN</v>
          </cell>
          <cell r="G6518">
            <v>36.72</v>
          </cell>
        </row>
        <row r="6519">
          <cell r="A6519" t="str">
            <v>SINAPI 105283</v>
          </cell>
          <cell r="D6519" t="str">
            <v>ASSENTAMENTO DE CONEXÃO 3 ACESSOS DE FERRO FUNDIDO PARA REDE DE ÁGUA, DN 150, JUNTA ELÁSTICA, INSTALADO EM LOCAL COM NÍVEL BAIXO DE INTERFERÊNCIAS (NÃO INCLUI FORNECIMENTO). AF_05/2024</v>
          </cell>
          <cell r="E6519" t="str">
            <v>UN</v>
          </cell>
          <cell r="G6519">
            <v>28.95</v>
          </cell>
        </row>
        <row r="6520">
          <cell r="A6520" t="str">
            <v>SINAPI 105281</v>
          </cell>
          <cell r="D6520" t="str">
            <v>ASSENTAMENTO DE CONEXÃO 3 ACESSOS DE FERRO FUNDIDO PARA REDE DE ÁGUA, DN 200, JUNTA ELÁSTICA, INSTALADO EM LOCAL COM NÍVEL ALTO DE INTERFERÊNCIAS (NÃO INCLUI FORNECIMENTO). AF_05/2024</v>
          </cell>
          <cell r="E6520" t="str">
            <v>UN</v>
          </cell>
          <cell r="G6520">
            <v>45.71</v>
          </cell>
        </row>
        <row r="6521">
          <cell r="A6521" t="str">
            <v>SINAPI 105319</v>
          </cell>
          <cell r="D6521" t="str">
            <v>ASSENTAMENTO DE CONEXÃO 3 ACESSOS DE FERRO FUNDIDO PARA REDE DE ÁGUA, DN 200, JUNTA ELÁSTICA, INSTALADO EM LOCAL COM NÍVEL BAIXO DE INTERFERÊNCIAS (NÃO INCLUI FORNECIMENTO). AF_05/2024</v>
          </cell>
          <cell r="E6521" t="str">
            <v>UN</v>
          </cell>
          <cell r="G6521">
            <v>36.42</v>
          </cell>
        </row>
        <row r="6522">
          <cell r="A6522" t="str">
            <v>SINAPI 105284</v>
          </cell>
          <cell r="D6522" t="str">
            <v>ASSENTAMENTO DE CONEXÃO 3 ACESSOS DE FERRO FUNDIDO PARA REDE DE ÁGUA, DN 250, JUNTA ELÁSTICA, INSTALADO EM LOCAL COM NÍVEL ALTO DE INTERFERÊNCIAS (NÃO INCLUI FORNECIMENTO). AF_05/2024</v>
          </cell>
          <cell r="E6522" t="str">
            <v>UN</v>
          </cell>
          <cell r="G6522">
            <v>55.04</v>
          </cell>
        </row>
        <row r="6523">
          <cell r="A6523" t="str">
            <v>SINAPI 105320</v>
          </cell>
          <cell r="D6523" t="str">
            <v>ASSENTAMENTO DE CONEXÃO 3 ACESSOS DE FERRO FUNDIDO PARA REDE DE ÁGUA, DN 250, JUNTA ELÁSTICA, INSTALADO EM LOCAL COM NÍVEL BAIXO DE INTERFERÊNCIAS (NÃO INCLUI FORNECIMENTO). AF_05/2024</v>
          </cell>
          <cell r="E6523" t="str">
            <v>UN</v>
          </cell>
          <cell r="G6523">
            <v>44.22</v>
          </cell>
        </row>
        <row r="6524">
          <cell r="A6524" t="str">
            <v>SINAPI 105348</v>
          </cell>
          <cell r="D6524" t="str">
            <v>ASSENTAMENTO DE CONEXÃO 3 ACESSOS DE FERRO FUNDIDO PARA REDE DE ÁGUA, DN 300, JUNTA ELÁSTICA, INSTALADO EM LOCAL COM NÍVEL ALTO DE INTERFERÊNCIAS (NÃO INCLUI FORNECIMENTO). AF_05/2024</v>
          </cell>
          <cell r="E6524" t="str">
            <v>UN</v>
          </cell>
          <cell r="G6524">
            <v>64.349999999999994</v>
          </cell>
        </row>
        <row r="6525">
          <cell r="A6525" t="str">
            <v>SINAPI 105321</v>
          </cell>
          <cell r="D6525" t="str">
            <v>ASSENTAMENTO DE CONEXÃO 3 ACESSOS DE FERRO FUNDIDO PARA REDE DE ÁGUA, DN 300, JUNTA ELÁSTICA, INSTALADO EM LOCAL COM NÍVEL BAIXO DE INTERFERÊNCIAS (NÃO INCLUI FORNECIMENTO). AF_05/2024</v>
          </cell>
          <cell r="E6525" t="str">
            <v>UN</v>
          </cell>
          <cell r="G6525">
            <v>52.02</v>
          </cell>
        </row>
        <row r="6526">
          <cell r="A6526" t="str">
            <v>SINAPI 105349</v>
          </cell>
          <cell r="D6526" t="str">
            <v>ASSENTAMENTO DE CONEXÃO 3 ACESSOS DE FERRO FUNDIDO PARA REDE DE ÁGUA, DN 350, JUNTA ELÁSTICA, INSTALADO EM LOCAL COM NÍVEL ALTO DE INTERFERÊNCIAS (NÃO INCLUI FORNECIMENTO). AF_05/2024</v>
          </cell>
          <cell r="E6526" t="str">
            <v>UN</v>
          </cell>
          <cell r="G6526">
            <v>73.680000000000007</v>
          </cell>
        </row>
        <row r="6527">
          <cell r="A6527" t="str">
            <v>SINAPI 105322</v>
          </cell>
          <cell r="D6527" t="str">
            <v>ASSENTAMENTO DE CONEXÃO 3 ACESSOS DE FERRO FUNDIDO PARA REDE DE ÁGUA, DN 350, JUNTA ELÁSTICA, INSTALADO EM LOCAL COM NÍVEL BAIXO DE INTERFERÊNCIAS (NÃO INCLUI FORNECIMENTO). AF_05/2024</v>
          </cell>
          <cell r="E6527" t="str">
            <v>UN</v>
          </cell>
          <cell r="G6527">
            <v>59.81</v>
          </cell>
        </row>
        <row r="6528">
          <cell r="A6528" t="str">
            <v>SINAPI 105350</v>
          </cell>
          <cell r="D6528" t="str">
            <v>ASSENTAMENTO DE CONEXÃO 3 ACESSOS DE FERRO FUNDIDO PARA REDE DE ÁGUA, DN 400, JUNTA ELÁSTICA, INSTALADO EM LOCAL COM NÍVEL ALTO DE INTERFERÊNCIAS (NÃO INCLUI FORNECIMENTO). AF_05/2024</v>
          </cell>
          <cell r="E6528" t="str">
            <v>UN</v>
          </cell>
          <cell r="G6528">
            <v>82.95</v>
          </cell>
        </row>
        <row r="6529">
          <cell r="A6529" t="str">
            <v>SINAPI 105323</v>
          </cell>
          <cell r="D6529" t="str">
            <v>ASSENTAMENTO DE CONEXÃO 3 ACESSOS DE FERRO FUNDIDO PARA REDE DE ÁGUA, DN 400, JUNTA ELÁSTICA, INSTALADO EM LOCAL COM NÍVEL BAIXO DE INTERFERÊNCIAS (NÃO INCLUI FORNECIMENTO). AF_05/2024</v>
          </cell>
          <cell r="E6529" t="str">
            <v>UN</v>
          </cell>
          <cell r="G6529">
            <v>67.569999999999993</v>
          </cell>
        </row>
        <row r="6530">
          <cell r="A6530" t="str">
            <v>SINAPI 105351</v>
          </cell>
          <cell r="D6530" t="str">
            <v>ASSENTAMENTO DE CONEXÃO 3 ACESSOS DE FERRO FUNDIDO PARA REDE DE ÁGUA, DN 450, JUNTA ELÁSTICA, INSTALADO EM LOCAL COM NÍVEL ALTO DE INTERFERÊNCIAS (NÃO INCLUI FORNECIMENTO). AF_05/2024</v>
          </cell>
          <cell r="E6530" t="str">
            <v>UN</v>
          </cell>
          <cell r="G6530">
            <v>92.56</v>
          </cell>
        </row>
        <row r="6531">
          <cell r="A6531" t="str">
            <v>SINAPI 105324</v>
          </cell>
          <cell r="D6531" t="str">
            <v>ASSENTAMENTO DE CONEXÃO 3 ACESSOS DE FERRO FUNDIDO PARA REDE DE ÁGUA, DN 450, JUNTA ELÁSTICA, INSTALADO EM LOCAL COM NÍVEL BAIXO DE INTERFERÊNCIAS (NÃO INCLUI FORNECIMENTO). AF_05/2024</v>
          </cell>
          <cell r="E6531" t="str">
            <v>UN</v>
          </cell>
          <cell r="G6531">
            <v>75.650000000000006</v>
          </cell>
        </row>
        <row r="6532">
          <cell r="A6532" t="str">
            <v>SINAPI 105352</v>
          </cell>
          <cell r="D6532" t="str">
            <v>ASSENTAMENTO DE CONEXÃO 3 ACESSOS DE FERRO FUNDIDO PARA REDE DE ÁGUA, DN 500, JUNTA ELÁSTICA, INSTALADO EM LOCAL COM NÍVEL ALTO DE INTERFERÊNCIAS (NÃO INCLUI FORNECIMENTO). AF_05/2024</v>
          </cell>
          <cell r="E6532" t="str">
            <v>UN</v>
          </cell>
          <cell r="G6532">
            <v>112.86</v>
          </cell>
        </row>
        <row r="6533">
          <cell r="A6533" t="str">
            <v>SINAPI 105325</v>
          </cell>
          <cell r="D6533" t="str">
            <v>ASSENTAMENTO DE CONEXÃO 3 ACESSOS DE FERRO FUNDIDO PARA REDE DE ÁGUA, DN 500, JUNTA ELÁSTICA, INSTALADO EM LOCAL COM NÍVEL BAIXO DE INTERFERÊNCIAS (NÃO INCLUI FORNECIMENTO). AF_05/2024</v>
          </cell>
          <cell r="E6533" t="str">
            <v>UN</v>
          </cell>
          <cell r="G6533">
            <v>90.94</v>
          </cell>
        </row>
        <row r="6534">
          <cell r="A6534" t="str">
            <v>SINAPI 105353</v>
          </cell>
          <cell r="D6534" t="str">
            <v>ASSENTAMENTO DE CONEXÃO 3 ACESSOS DE FERRO FUNDIDO PARA REDE DE ÁGUA, DN 600, JUNTA ELÁSTICA, INSTALADO EM LOCAL COM NÍVEL ALTO DE INTERFERÊNCIAS (NÃO INCLUI FORNECIMENTO). AF_05/2024</v>
          </cell>
          <cell r="E6534" t="str">
            <v>UN</v>
          </cell>
          <cell r="G6534">
            <v>133.65</v>
          </cell>
        </row>
        <row r="6535">
          <cell r="A6535" t="str">
            <v>SINAPI 105326</v>
          </cell>
          <cell r="D6535" t="str">
            <v>ASSENTAMENTO DE CONEXÃO 3 ACESSOS DE FERRO FUNDIDO PARA REDE DE ÁGUA, DN 600, JUNTA ELÁSTICA, INSTALADO EM LOCAL COM NÍVEL BAIXO DE INTERFERÊNCIAS (NÃO INCLUI FORNECIMENTO). AF_05/2024</v>
          </cell>
          <cell r="E6535" t="str">
            <v>UN</v>
          </cell>
          <cell r="G6535">
            <v>108.16</v>
          </cell>
        </row>
        <row r="6536">
          <cell r="A6536" t="str">
            <v>SINAPI 105354</v>
          </cell>
          <cell r="D6536" t="str">
            <v>ASSENTAMENTO DE CONEXÃO 3 ACESSOS DE FERRO FUNDIDO PARA REDE DE ÁGUA, DN 700, JUNTA ELÁSTICA, INSTALADO EM LOCAL COM NÍVEL ALTO DE INTERFERÊNCIAS (NÃO INCLUI FORNECIMENTO). AF_05/2024</v>
          </cell>
          <cell r="E6536" t="str">
            <v>UN</v>
          </cell>
          <cell r="G6536">
            <v>152.75</v>
          </cell>
        </row>
        <row r="6537">
          <cell r="A6537" t="str">
            <v>SINAPI 105344</v>
          </cell>
          <cell r="D6537" t="str">
            <v>ASSENTAMENTO DE CONEXÃO 3 ACESSOS DE FERRO FUNDIDO PARA REDE DE ÁGUA, DN 700, JUNTA ELÁSTICA, INSTALADO EM LOCAL COM NÍVEL BAIXO DE INTERFERÊNCIAS (NÃO INCLUI FORNECIMENTO). AF_05/2024</v>
          </cell>
          <cell r="E6537" t="str">
            <v>UN</v>
          </cell>
          <cell r="G6537">
            <v>123.69</v>
          </cell>
        </row>
        <row r="6538">
          <cell r="A6538" t="str">
            <v>SINAPI 105278</v>
          </cell>
          <cell r="D6538" t="str">
            <v>ASSENTAMENTO DE CONEXÃO 3 ACESSOS DE FERRO FUNDIDO PARA REDE DE ÁGUA, DN 80, JUNTA ELÁSTICA, INSTALADO EM LOCAL COM NÍVEL ALTO DE INTERFERÊNCIAS (NÃO INCLUI FORNECIMENTO). AF_05/2024</v>
          </cell>
          <cell r="E6538" t="str">
            <v>UN</v>
          </cell>
          <cell r="G6538">
            <v>24.05</v>
          </cell>
        </row>
        <row r="6539">
          <cell r="A6539" t="str">
            <v>SINAPI 105343</v>
          </cell>
          <cell r="D6539" t="str">
            <v>ASSENTAMENTO DE CONEXÃO 3 ACESSOS DE FERRO FUNDIDO PARA REDE DE ÁGUA, DN 80, JUNTA ELÁSTICA, INSTALADO EM LOCAL COM NÍVEL BAIXO DE INTERFERÊNCIAS (NÃO INCLUI FORNECIMENTO). AF_05/2024</v>
          </cell>
          <cell r="E6539" t="str">
            <v>UN</v>
          </cell>
          <cell r="G6539">
            <v>18.41</v>
          </cell>
        </row>
        <row r="6540">
          <cell r="A6540" t="str">
            <v>SINAPI 105355</v>
          </cell>
          <cell r="D6540" t="str">
            <v>ASSENTAMENTO DE CONEXÃO 3 ACESSOS DE FERRO FUNDIDO PARA REDE DE ÁGUA, DN 800, JUNTA ELÁSTICA, INSTALADO EM LOCAL COM NÍVEL ALTO DE INTERFERÊNCIAS (NÃO INCLUI FORNECIMENTO). AF_05/2024</v>
          </cell>
          <cell r="E6540" t="str">
            <v>UN</v>
          </cell>
          <cell r="G6540">
            <v>172.46</v>
          </cell>
        </row>
        <row r="6541">
          <cell r="A6541" t="str">
            <v>SINAPI 105391</v>
          </cell>
          <cell r="D6541" t="str">
            <v>ASSENTAMENTO DE CONEXÃO 3 ACESSOS DE FERRO FUNDIDO PARA REDE DE ÁGUA, DN 800, JUNTA ELÁSTICA, INSTALADO EM LOCAL COM NÍVEL BAIXO DE INTERFERÊNCIAS (NÃO INCLUI FORNECIMENTO). AF_05/2024</v>
          </cell>
          <cell r="E6541" t="str">
            <v>UN</v>
          </cell>
          <cell r="G6541">
            <v>139.84</v>
          </cell>
        </row>
        <row r="6542">
          <cell r="A6542" t="str">
            <v>SINAPI 105356</v>
          </cell>
          <cell r="D6542" t="str">
            <v>ASSENTAMENTO DE CONEXÃO 3 ACESSOS DE FERRO FUNDIDO PARA REDE DE ÁGUA, DN 900, JUNTA ELÁSTICA, INSTALADO EM LOCAL COM NÍVEL ALTO DE INTERFERÊNCIAS (NÃO INCLUI FORNECIMENTO). AF_05/2024</v>
          </cell>
          <cell r="E6542" t="str">
            <v>UN</v>
          </cell>
          <cell r="G6542">
            <v>192.66</v>
          </cell>
        </row>
        <row r="6543">
          <cell r="A6543" t="str">
            <v>SINAPI 105345</v>
          </cell>
          <cell r="D6543" t="str">
            <v>ASSENTAMENTO DE CONEXÃO 3 ACESSOS DE FERRO FUNDIDO PARA REDE DE ÁGUA, DN 900, JUNTA ELÁSTICA, INSTALADO EM LOCAL COM NÍVEL BAIXO DE INTERFERÊNCIAS (NÃO INCLUI FORNECIMENTO). AF_05/2024</v>
          </cell>
          <cell r="E6543" t="str">
            <v>UN</v>
          </cell>
          <cell r="G6543">
            <v>156.46</v>
          </cell>
        </row>
        <row r="6544">
          <cell r="A6544" t="str">
            <v>SINAPI 105367</v>
          </cell>
          <cell r="D6544" t="str">
            <v>ASSENTAMENTO DE CONEXÃO 3 ACESSOS DE PVC PBA PARA REDE DE ÁGUA, DN 100, JUNTA ELÁSTICA INTEGRADA, INSTALADO EM LOCAL COM NÍVEL ALTO DE INTERFERÊNCIAS (NÃO INCLUI FORNECIMENTO). AF_05/2024</v>
          </cell>
          <cell r="E6544" t="str">
            <v>UN</v>
          </cell>
          <cell r="G6544">
            <v>39.409999999999997</v>
          </cell>
        </row>
        <row r="6545">
          <cell r="A6545" t="str">
            <v>SINAPI 105371</v>
          </cell>
          <cell r="D6545" t="str">
            <v>ASSENTAMENTO DE CONEXÃO 3 ACESSOS DE PVC PBA PARA REDE DE ÁGUA, DN 100, JUNTA ELÁSTICA INTEGRADA, INSTALADO EM LOCAL COM NÍVEL BAIXO DE INTERFERÊNCIAS (NÃO INCLUI FORNECIMENTO). AF_05/2024</v>
          </cell>
          <cell r="E6545" t="str">
            <v>UN</v>
          </cell>
          <cell r="G6545">
            <v>32.64</v>
          </cell>
        </row>
        <row r="6546">
          <cell r="A6546" t="str">
            <v>SINAPI 105365</v>
          </cell>
          <cell r="D6546" t="str">
            <v>ASSENTAMENTO DE CONEXÃO 3 ACESSOS DE PVC PBA PARA REDE DE ÁGUA, DN 50, JUNTA ELÁSTICA INTEGRADA, INSTALADO EM LOCAL COM NÍVEL ALTO DE INTERFERÊNCIAS (NÃO INCLUI FORNECIMENTO). AF_05/2024</v>
          </cell>
          <cell r="E6546" t="str">
            <v>UN</v>
          </cell>
          <cell r="G6546">
            <v>27.92</v>
          </cell>
        </row>
        <row r="6547">
          <cell r="A6547" t="str">
            <v>SINAPI 105386</v>
          </cell>
          <cell r="D6547" t="str">
            <v>ASSENTAMENTO DE CONEXÃO 3 ACESSOS DE PVC PBA PARA REDE DE ÁGUA, DN 50, JUNTA ELÁSTICA INTEGRADA, INSTALADO EM LOCAL COM NÍVEL BAIXO DE INTERFERÊNCIAS (NÃO INCLUI FORNECIMENTO). AF_05/2024</v>
          </cell>
          <cell r="E6547" t="str">
            <v>UN</v>
          </cell>
          <cell r="G6547">
            <v>22.94</v>
          </cell>
        </row>
        <row r="6548">
          <cell r="A6548" t="str">
            <v>SINAPI 105366</v>
          </cell>
          <cell r="D6548" t="str">
            <v>ASSENTAMENTO DE CONEXÃO 3 ACESSOS DE PVC PBA PARA REDE DE ÁGUA, DN 75, JUNTA ELÁSTICA INTEGRADA, INSTALADO EM LOCAL COM NÍVEL ALTO DE INTERFERÊNCIAS (NÃO INCLUI FORNECIMENTO). AF_05/2024</v>
          </cell>
          <cell r="E6548" t="str">
            <v>UN</v>
          </cell>
          <cell r="G6548">
            <v>33.86</v>
          </cell>
        </row>
        <row r="6549">
          <cell r="A6549" t="str">
            <v>SINAPI 105387</v>
          </cell>
          <cell r="D6549" t="str">
            <v>ASSENTAMENTO DE CONEXÃO 3 ACESSOS DE PVC PBA PARA REDE DE ÁGUA, DN 75, JUNTA ELÁSTICA INTEGRADA, INSTALADO EM LOCAL COM NÍVEL BAIXO DE INTERFERÊNCIAS (NÃO INCLUI FORNECIMENTO). AF_05/2024</v>
          </cell>
          <cell r="E6549" t="str">
            <v>UN</v>
          </cell>
          <cell r="G6549">
            <v>27.98</v>
          </cell>
        </row>
        <row r="6550">
          <cell r="A6550" t="str">
            <v>SINAPI 97177</v>
          </cell>
          <cell r="D6550" t="str">
            <v>ASSENTAMENTO DE TUBO DE AÇO CARBONO PARA REDE DE ÁGUA, DN 1000 MM (40") OU DN 1100 MM (44"), JUNTA SOLDADA, INSTALADO EM LOCAL COM NÍVEL ALTO DE INTERFERÊNCIAS (NÃO INCLUI FORNECIMENTO). AF_05/2024</v>
          </cell>
          <cell r="E6550" t="str">
            <v>M</v>
          </cell>
          <cell r="G6550">
            <v>89.71</v>
          </cell>
        </row>
        <row r="6551">
          <cell r="A6551" t="str">
            <v>SINAPI 97187</v>
          </cell>
          <cell r="D6551" t="str">
            <v>ASSENTAMENTO DE TUBO DE AÇO CARBONO PARA REDE DE ÁGUA, DN 1000 MM (40") OU DN 1100 MM (44"), JUNTA SOLDADA, INSTALADO EM LOCAL COM NÍVEL BAIXO DE INTERFERÊNCIAS (NÃO INCLUI FORNECIMENTO). AF_05/2024</v>
          </cell>
          <cell r="E6551" t="str">
            <v>M</v>
          </cell>
          <cell r="G6551">
            <v>81.239999999999995</v>
          </cell>
        </row>
        <row r="6552">
          <cell r="A6552" t="str">
            <v>SINAPI 97178</v>
          </cell>
          <cell r="D6552" t="str">
            <v>ASSENTAMENTO DE TUBO DE AÇO CARBONO PARA REDE DE ÁGUA, DN 1200 MM (48") OU DN 1300 MM (52"), JUNTA SOLDADA, INSTALADO EM LOCAL COM NÍVEL ALTO DE INTERFERÊNCIAS (NÃO INCLUI FORNECIMENTO). AF_05/2024</v>
          </cell>
          <cell r="E6552" t="str">
            <v>M</v>
          </cell>
          <cell r="G6552">
            <v>109.13</v>
          </cell>
        </row>
        <row r="6553">
          <cell r="A6553" t="str">
            <v>SINAPI 97188</v>
          </cell>
          <cell r="D6553" t="str">
            <v>ASSENTAMENTO DE TUBO DE AÇO CARBONO PARA REDE DE ÁGUA, DN 1200 MM (48") OU DN 1300 MM (52"), JUNTA SOLDADA, INSTALADO EM LOCAL COM NÍVEL BAIXO DE INTERFERÊNCIAS (NÃO INCLUI FORNECIMENTO). AF_05/2024</v>
          </cell>
          <cell r="E6553" t="str">
            <v>M</v>
          </cell>
          <cell r="G6553">
            <v>98.93</v>
          </cell>
        </row>
        <row r="6554">
          <cell r="A6554" t="str">
            <v>SINAPI 97179</v>
          </cell>
          <cell r="D6554" t="str">
            <v>ASSENTAMENTO DE TUBO DE AÇO CARBONO PARA REDE DE ÁGUA, DN 1400 MM (56'') OU DN 1500 MM (60"), JUNTA SOLDADA, INSTALADO EM LOCAL COM NÍVEL ALTO DE INTERFERÊNCIAS (NÃO INCLUI FORNECIMENTO). AF_05/2024</v>
          </cell>
          <cell r="E6554" t="str">
            <v>M</v>
          </cell>
          <cell r="G6554">
            <v>128.54</v>
          </cell>
        </row>
        <row r="6555">
          <cell r="A6555" t="str">
            <v>SINAPI 97189</v>
          </cell>
          <cell r="D6555" t="str">
            <v>ASSENTAMENTO DE TUBO DE AÇO CARBONO PARA REDE DE ÁGUA, DN 1400 MM (56'') OU DN 1500 MM (60"), JUNTA SOLDADA, INSTALADO EM LOCAL COM NÍVEL BAIXO DE INTERFERÊNCIAS (NÃO INCLUI FORNECIMENTO). AF_05/2024</v>
          </cell>
          <cell r="E6555" t="str">
            <v>M</v>
          </cell>
          <cell r="G6555">
            <v>116.6</v>
          </cell>
        </row>
        <row r="6556">
          <cell r="A6556" t="str">
            <v>SINAPI 97180</v>
          </cell>
          <cell r="D6556" t="str">
            <v>ASSENTAMENTO DE TUBO DE AÇO CARBONO PARA REDE DE ÁGUA, DN 1600 MM (64") OU DN 1700 MM (68"), JUNTA SOLDADA, INSTALADO EM LOCAL COM NÍVEL ALTO DE INTERFERÊNCIAS (NÃO INCLUI FORNECIMENTO). AF_05/2024</v>
          </cell>
          <cell r="E6556" t="str">
            <v>M</v>
          </cell>
          <cell r="G6556">
            <v>147.94</v>
          </cell>
        </row>
        <row r="6557">
          <cell r="A6557" t="str">
            <v>SINAPI 97190</v>
          </cell>
          <cell r="D6557" t="str">
            <v>ASSENTAMENTO DE TUBO DE AÇO CARBONO PARA REDE DE ÁGUA, DN 1600 MM (64") OU DN 1700 MM (68"), JUNTA SOLDADA, INSTALADO EM LOCAL COM NÍVEL BAIXO DE INTERFERÊNCIAS (NÃO INCLUI FORNECIMENTO). AF_05/2024</v>
          </cell>
          <cell r="E6557" t="str">
            <v>M</v>
          </cell>
          <cell r="G6557">
            <v>134.27000000000001</v>
          </cell>
        </row>
        <row r="6558">
          <cell r="A6558" t="str">
            <v>SINAPI 97181</v>
          </cell>
          <cell r="D6558" t="str">
            <v>ASSENTAMENTO DE TUBO DE AÇO CARBONO PARA REDE DE ÁGUA, DN 1800 MM (72") OU DN 1900 MM (76"), JUNTA SOLDADA, INSTALADO EM LOCAL COM NÍVEL ALTO DE INTERFERÊNCIAS (NÃO INCLUI FORNECIMENTO). AF_05/2024</v>
          </cell>
          <cell r="E6558" t="str">
            <v>M</v>
          </cell>
          <cell r="G6558">
            <v>167.37</v>
          </cell>
        </row>
        <row r="6559">
          <cell r="A6559" t="str">
            <v>SINAPI 97191</v>
          </cell>
          <cell r="D6559" t="str">
            <v>ASSENTAMENTO DE TUBO DE AÇO CARBONO PARA REDE DE ÁGUA, DN 1800 MM (72") OU DN 1900 MM (76"), JUNTA SOLDADA, INSTALADO EM LOCAL COM NÍVEL BAIXO DE INTERFERÊNCIAS (NÃO INCLUI FORNECIMENTO). AF_05/2024</v>
          </cell>
          <cell r="E6559" t="str">
            <v>M</v>
          </cell>
          <cell r="G6559">
            <v>151.94999999999999</v>
          </cell>
        </row>
        <row r="6560">
          <cell r="A6560" t="str">
            <v>SINAPI 97182</v>
          </cell>
          <cell r="D6560" t="str">
            <v>ASSENTAMENTO DE TUBO DE AÇO CARBONO PARA REDE DE ÁGUA, DN 2000 MM (80") OU DN 2100 MM (84"), JUNTA SOLDADA, INSTALADO EM LOCAL COM NÍVEL ALTO DE INTERFERÊNCIAS (NÃO INCLUI FORNECIMENTO). AF_05/2024</v>
          </cell>
          <cell r="E6560" t="str">
            <v>M</v>
          </cell>
          <cell r="G6560">
            <v>190.88</v>
          </cell>
        </row>
        <row r="6561">
          <cell r="A6561" t="str">
            <v>SINAPI 97192</v>
          </cell>
          <cell r="D6561" t="str">
            <v>ASSENTAMENTO DE TUBO DE AÇO CARBONO PARA REDE DE ÁGUA, DN 2000 MM (80") OU DN 2100 MM (84"), JUNTA SOLDADA, INSTALADO EM LOCAL COM NÍVEL BAIXO DE INTERFERÊNCIAS (NÃO INCLUI FORNECIMENTO). AF_05/2024</v>
          </cell>
          <cell r="E6561" t="str">
            <v>M</v>
          </cell>
          <cell r="G6561">
            <v>172.77</v>
          </cell>
        </row>
        <row r="6562">
          <cell r="A6562" t="str">
            <v>SINAPI 97173</v>
          </cell>
          <cell r="D6562" t="str">
            <v>ASSENTAMENTO DE TUBO DE AÇO CARBONO PARA REDE DE ÁGUA, DN 600 MM (24"), JUNTA SOLDADA, INSTALADO EM LOCAL COM NÍVEL ALTO DE INTERFERÊNCIAS (NÃO INCLUI FORNECIMENTO). AF_05/2024</v>
          </cell>
          <cell r="E6562" t="str">
            <v>M</v>
          </cell>
          <cell r="G6562">
            <v>50.87</v>
          </cell>
        </row>
        <row r="6563">
          <cell r="A6563" t="str">
            <v>SINAPI 97183</v>
          </cell>
          <cell r="D6563" t="str">
            <v>ASSENTAMENTO DE TUBO DE AÇO CARBONO PARA REDE DE ÁGUA, DN 600 MM (24"), JUNTA SOLDADA, INSTALADO EM LOCAL COM NÍVEL BAIXO DE INTERFERÊNCIAS (NÃO INCLUI FORNECIMENTO). AF_05/2024</v>
          </cell>
          <cell r="E6563" t="str">
            <v>M</v>
          </cell>
          <cell r="G6563">
            <v>45.91</v>
          </cell>
        </row>
        <row r="6564">
          <cell r="A6564" t="str">
            <v>SINAPI 97174</v>
          </cell>
          <cell r="D6564" t="str">
            <v>ASSENTAMENTO DE TUBO DE AÇO CARBONO PARA REDE DE ÁGUA, DN 700 MM (28"), JUNTA SOLDADA, INSTALADO EM LOCAL COM NÍVEL ALTO DE INTERFERÊNCIAS (NÃO INCLUI FORNECIMENTO). AF_05/2024</v>
          </cell>
          <cell r="E6564" t="str">
            <v>M</v>
          </cell>
          <cell r="G6564">
            <v>60.58</v>
          </cell>
        </row>
        <row r="6565">
          <cell r="A6565" t="str">
            <v>SINAPI 97184</v>
          </cell>
          <cell r="D6565" t="str">
            <v>ASSENTAMENTO DE TUBO DE AÇO CARBONO PARA REDE DE ÁGUA, DN 700 MM (28"), JUNTA SOLDADA, INSTALADO EM LOCAL COM NÍVEL BAIXO DE INTERFERÊNCIAS (NÃO INCLUI FORNECIMENTO). AF_05/2024</v>
          </cell>
          <cell r="E6565" t="str">
            <v>M</v>
          </cell>
          <cell r="G6565">
            <v>54.72</v>
          </cell>
        </row>
        <row r="6566">
          <cell r="A6566" t="str">
            <v>SINAPI 97175</v>
          </cell>
          <cell r="D6566" t="str">
            <v>ASSENTAMENTO DE TUBO DE AÇO CARBONO PARA REDE DE ÁGUA, DN 800 MM (32"), JUNTA SOLDADA, INSTALADO EM LOCAL COM NÍVEL ALTO DE INTERFERÊNCIAS (NÃO INCLUI FORNECIMENTO). AF_05/2024</v>
          </cell>
          <cell r="E6566" t="str">
            <v>M</v>
          </cell>
          <cell r="G6566">
            <v>70.27</v>
          </cell>
        </row>
        <row r="6567">
          <cell r="A6567" t="str">
            <v>SINAPI 97185</v>
          </cell>
          <cell r="D6567" t="str">
            <v>ASSENTAMENTO DE TUBO DE AÇO CARBONO PARA REDE DE ÁGUA, DN 800 MM (32"), JUNTA SOLDADA, INSTALADO EM LOCAL COM NÍVEL BAIXO DE INTERFERÊNCIAS (NÃO INCLUI FORNECIMENTO). AF_05/2024</v>
          </cell>
          <cell r="E6567" t="str">
            <v>M</v>
          </cell>
          <cell r="G6567">
            <v>63.55</v>
          </cell>
        </row>
        <row r="6568">
          <cell r="A6568" t="str">
            <v>SINAPI 97176</v>
          </cell>
          <cell r="D6568" t="str">
            <v>ASSENTAMENTO DE TUBO DE AÇO CARBONO PARA REDE DE ÁGUA, DN 900 MM (36"), JUNTA SOLDADA, INSTALADO EM LOCAL COM NÍVEL ALTO DE INTERFERÊNCIAS (NÃO INCLUI FORNECIMENTO). AF_05/2024</v>
          </cell>
          <cell r="E6568" t="str">
            <v>M</v>
          </cell>
          <cell r="G6568">
            <v>80</v>
          </cell>
        </row>
        <row r="6569">
          <cell r="A6569" t="str">
            <v>SINAPI 97186</v>
          </cell>
          <cell r="D6569" t="str">
            <v>ASSENTAMENTO DE TUBO DE AÇO CARBONO PARA REDE DE ÁGUA, DN 900 MM (36"), JUNTA SOLDADA, INSTALADO EM LOCAL COM NÍVEL BAIXO DE INTERFERÊNCIAS (NÃO INCLUI FORNECIMENTO). AF_05/2024</v>
          </cell>
          <cell r="E6569" t="str">
            <v>M</v>
          </cell>
          <cell r="G6569">
            <v>72.41</v>
          </cell>
        </row>
        <row r="6570">
          <cell r="A6570" t="str">
            <v>SINAPI 97142</v>
          </cell>
          <cell r="D6570" t="str">
            <v>ASSENTAMENTO DE TUBO DE FERRO FUNDIDO PARA REDE DE ÁGUA, DN 100 MM, JUNTA ELÁSTICA, INSTALADO EM LOCAL COM NÍVEL ALTO DE INTERFERÊNCIAS (NÃO INCLUI FORNECIMENTO). AF_05/2024</v>
          </cell>
          <cell r="E6570" t="str">
            <v>M</v>
          </cell>
          <cell r="G6570">
            <v>6.42</v>
          </cell>
        </row>
        <row r="6571">
          <cell r="A6571" t="str">
            <v>SINAPI 97158</v>
          </cell>
          <cell r="D6571" t="str">
            <v>ASSENTAMENTO DE TUBO DE FERRO FUNDIDO PARA REDE DE ÁGUA, DN 100 MM, JUNTA ELÁSTICA, INSTALADO EM LOCAL COM NÍVEL BAIXO DE INTERFERÊNCIAS (NÃO INCLUI FORNECIMENTO). AF_05/2024</v>
          </cell>
          <cell r="E6571" t="str">
            <v>M</v>
          </cell>
          <cell r="G6571">
            <v>4.9000000000000004</v>
          </cell>
        </row>
        <row r="6572">
          <cell r="A6572" t="str">
            <v>SINAPI 97155</v>
          </cell>
          <cell r="D6572" t="str">
            <v>ASSENTAMENTO DE TUBO DE FERRO FUNDIDO PARA REDE DE ÁGUA, DN 1000 MM, JUNTA ELÁSTICA, INSTALADO EM LOCAL COM NÍVEL ALTO DE INTERFERÊNCIAS (NÃO INCLUI FORNECIMENTO). AF_05/2024</v>
          </cell>
          <cell r="E6572" t="str">
            <v>M</v>
          </cell>
          <cell r="G6572">
            <v>48.92</v>
          </cell>
        </row>
        <row r="6573">
          <cell r="A6573" t="str">
            <v>SINAPI 97171</v>
          </cell>
          <cell r="D6573" t="str">
            <v>ASSENTAMENTO DE TUBO DE FERRO FUNDIDO PARA REDE DE ÁGUA, DN 1000 MM, JUNTA ELÁSTICA, INSTALADO EM LOCAL COM NÍVEL BAIXO DE INTERFERÊNCIAS (NÃO INCLUI FORNECIMENTO). AF_05/2024</v>
          </cell>
          <cell r="E6573" t="str">
            <v>M</v>
          </cell>
          <cell r="G6573">
            <v>39.229999999999997</v>
          </cell>
        </row>
        <row r="6574">
          <cell r="A6574" t="str">
            <v>SINAPI 97156</v>
          </cell>
          <cell r="D6574" t="str">
            <v>ASSENTAMENTO DE TUBO DE FERRO FUNDIDO PARA REDE DE ÁGUA, DN 1200 MM, JUNTA ELÁSTICA, INSTALADO EM LOCAL COM NÍVEL ALTO DE INTERFERÊNCIAS (NÃO INCLUI FORNECIMENTO). AF_05/2024</v>
          </cell>
          <cell r="E6574" t="str">
            <v>M</v>
          </cell>
          <cell r="G6574">
            <v>58.64</v>
          </cell>
        </row>
        <row r="6575">
          <cell r="A6575" t="str">
            <v>SINAPI 97172</v>
          </cell>
          <cell r="D6575" t="str">
            <v>ASSENTAMENTO DE TUBO DE FERRO FUNDIDO PARA REDE DE ÁGUA, DN 1200 MM, JUNTA ELÁSTICA, INSTALADO EM LOCAL COM NÍVEL BAIXO DE INTERFERÊNCIAS (NÃO INCLUI FORNECIMENTO). AF_05/2024</v>
          </cell>
          <cell r="E6575" t="str">
            <v>M</v>
          </cell>
          <cell r="G6575">
            <v>47.22</v>
          </cell>
        </row>
        <row r="6576">
          <cell r="A6576" t="str">
            <v>SINAPI 97143</v>
          </cell>
          <cell r="D6576" t="str">
            <v>ASSENTAMENTO DE TUBO DE FERRO FUNDIDO PARA REDE DE ÁGUA, DN 150 MM, JUNTA ELÁSTICA, INSTALADO EM LOCAL COM NÍVEL ALTO DE INTERFERÊNCIAS (NÃO INCLUI FORNECIMENTO). AF_05/2024</v>
          </cell>
          <cell r="E6576" t="str">
            <v>M</v>
          </cell>
          <cell r="G6576">
            <v>8.5</v>
          </cell>
        </row>
        <row r="6577">
          <cell r="A6577" t="str">
            <v>SINAPI 97159</v>
          </cell>
          <cell r="D6577" t="str">
            <v>ASSENTAMENTO DE TUBO DE FERRO FUNDIDO PARA REDE DE ÁGUA, DN 150 MM, JUNTA ELÁSTICA, INSTALADO EM LOCAL COM NÍVEL BAIXO DE INTERFERÊNCIAS (NÃO INCLUI FORNECIMENTO). AF_05/2024</v>
          </cell>
          <cell r="E6577" t="str">
            <v>M</v>
          </cell>
          <cell r="G6577">
            <v>6.61</v>
          </cell>
        </row>
        <row r="6578">
          <cell r="A6578" t="str">
            <v>SINAPI 97144</v>
          </cell>
          <cell r="D6578" t="str">
            <v>ASSENTAMENTO DE TUBO DE FERRO FUNDIDO PARA REDE DE ÁGUA, DN 200 MM, JUNTA ELÁSTICA, INSTALADO EM LOCAL COM NÍVEL ALTO DE INTERFERÊNCIAS (NÃO INCLUI FORNECIMENTO). AF_05/2024</v>
          </cell>
          <cell r="E6578" t="str">
            <v>M</v>
          </cell>
          <cell r="G6578">
            <v>10.61</v>
          </cell>
        </row>
        <row r="6579">
          <cell r="A6579" t="str">
            <v>SINAPI 97160</v>
          </cell>
          <cell r="D6579" t="str">
            <v>ASSENTAMENTO DE TUBO DE FERRO FUNDIDO PARA REDE DE ÁGUA, DN 200 MM, JUNTA ELÁSTICA, INSTALADO EM LOCAL COM NÍVEL BAIXO DE INTERFERÊNCIAS (NÃO INCLUI FORNECIMENTO). AF_05/2024</v>
          </cell>
          <cell r="E6579" t="str">
            <v>M</v>
          </cell>
          <cell r="G6579">
            <v>8.34</v>
          </cell>
        </row>
        <row r="6580">
          <cell r="A6580" t="str">
            <v>SINAPI 97145</v>
          </cell>
          <cell r="D6580" t="str">
            <v>ASSENTAMENTO DE TUBO DE FERRO FUNDIDO PARA REDE DE ÁGUA, DN 250 MM, JUNTA ELÁSTICA, INSTALADO EM LOCAL COM NÍVEL ALTO DE INTERFERÊNCIAS (NÃO INCLUI FORNECIMENTO). AF_05/2024</v>
          </cell>
          <cell r="E6580" t="str">
            <v>M</v>
          </cell>
          <cell r="G6580">
            <v>12.73</v>
          </cell>
        </row>
        <row r="6581">
          <cell r="A6581" t="str">
            <v>SINAPI 97161</v>
          </cell>
          <cell r="D6581" t="str">
            <v>ASSENTAMENTO DE TUBO DE FERRO FUNDIDO PARA REDE DE ÁGUA, DN 250 MM, JUNTA ELÁSTICA, INSTALADO EM LOCAL COM NÍVEL BAIXO DE INTERFERÊNCIAS (NÃO INCLUI FORNECIMENTO). AF_05/2024</v>
          </cell>
          <cell r="E6581" t="str">
            <v>M</v>
          </cell>
          <cell r="G6581">
            <v>10.09</v>
          </cell>
        </row>
        <row r="6582">
          <cell r="A6582" t="str">
            <v>SINAPI 97146</v>
          </cell>
          <cell r="D6582" t="str">
            <v>ASSENTAMENTO DE TUBO DE FERRO FUNDIDO PARA REDE DE ÁGUA, DN 300 MM, JUNTA ELÁSTICA, INSTALADO EM LOCAL COM NÍVEL ALTO DE INTERFERÊNCIAS (NÃO INCLUI FORNECIMENTO). AF_05/2024</v>
          </cell>
          <cell r="E6582" t="str">
            <v>M</v>
          </cell>
          <cell r="G6582">
            <v>14.85</v>
          </cell>
        </row>
        <row r="6583">
          <cell r="A6583" t="str">
            <v>SINAPI 97162</v>
          </cell>
          <cell r="D6583" t="str">
            <v>ASSENTAMENTO DE TUBO DE FERRO FUNDIDO PARA REDE DE ÁGUA, DN 300 MM, JUNTA ELÁSTICA, INSTALADO EM LOCAL COM NÍVEL BAIXO DE INTERFERÊNCIAS (NÃO INCLUI FORNECIMENTO). AF_05/2024</v>
          </cell>
          <cell r="E6583" t="str">
            <v>M</v>
          </cell>
          <cell r="G6583">
            <v>11.84</v>
          </cell>
        </row>
        <row r="6584">
          <cell r="A6584" t="str">
            <v>SINAPI 97147</v>
          </cell>
          <cell r="D6584" t="str">
            <v>ASSENTAMENTO DE TUBO DE FERRO FUNDIDO PARA REDE DE ÁGUA, DN 350 MM, JUNTA ELÁSTICA, INSTALADO EM LOCAL COM NÍVEL ALTO DE INTERFERÊNCIAS (NÃO INCLUI FORNECIMENTO). AF_05/2024</v>
          </cell>
          <cell r="E6584" t="str">
            <v>M</v>
          </cell>
          <cell r="G6584">
            <v>16.97</v>
          </cell>
        </row>
        <row r="6585">
          <cell r="A6585" t="str">
            <v>SINAPI 97163</v>
          </cell>
          <cell r="D6585" t="str">
            <v>ASSENTAMENTO DE TUBO DE FERRO FUNDIDO PARA REDE DE ÁGUA, DN 350 MM, JUNTA ELÁSTICA, INSTALADO EM LOCAL COM NÍVEL BAIXO DE INTERFERÊNCIAS (NÃO INCLUI FORNECIMENTO). AF_05/2024</v>
          </cell>
          <cell r="E6585" t="str">
            <v>M</v>
          </cell>
          <cell r="G6585">
            <v>13.59</v>
          </cell>
        </row>
        <row r="6586">
          <cell r="A6586" t="str">
            <v>SINAPI 97148</v>
          </cell>
          <cell r="D6586" t="str">
            <v>ASSENTAMENTO DE TUBO DE FERRO FUNDIDO PARA REDE DE ÁGUA, DN 400 MM, JUNTA ELÁSTICA, INSTALADO EM LOCAL COM NÍVEL ALTO DE INTERFERÊNCIAS (NÃO INCLUI FORNECIMENTO). AF_05/2024</v>
          </cell>
          <cell r="E6586" t="str">
            <v>M</v>
          </cell>
          <cell r="G6586">
            <v>19.09</v>
          </cell>
        </row>
        <row r="6587">
          <cell r="A6587" t="str">
            <v>SINAPI 97164</v>
          </cell>
          <cell r="D6587" t="str">
            <v>ASSENTAMENTO DE TUBO DE FERRO FUNDIDO PARA REDE DE ÁGUA, DN 400 MM, JUNTA ELÁSTICA, INSTALADO EM LOCAL COM NÍVEL BAIXO DE INTERFERÊNCIAS (NÃO INCLUI FORNECIMENTO). AF_05/2024</v>
          </cell>
          <cell r="E6587" t="str">
            <v>M</v>
          </cell>
          <cell r="G6587">
            <v>15.34</v>
          </cell>
        </row>
        <row r="6588">
          <cell r="A6588" t="str">
            <v>SINAPI 97149</v>
          </cell>
          <cell r="D6588" t="str">
            <v>ASSENTAMENTO DE TUBO DE FERRO FUNDIDO PARA REDE DE ÁGUA, DN 450 MM, JUNTA ELÁSTICA, INSTALADO EM LOCAL COM NÍVEL ALTO DE INTERFERÊNCIAS (NÃO INCLUI FORNECIMENTO). AF_05/2024</v>
          </cell>
          <cell r="E6588" t="str">
            <v>M</v>
          </cell>
          <cell r="G6588">
            <v>21.23</v>
          </cell>
        </row>
        <row r="6589">
          <cell r="A6589" t="str">
            <v>SINAPI 97165</v>
          </cell>
          <cell r="D6589" t="str">
            <v>ASSENTAMENTO DE TUBO DE FERRO FUNDIDO PARA REDE DE ÁGUA, DN 450 MM, JUNTA ELÁSTICA, INSTALADO EM LOCAL COM NÍVEL BAIXO DE INTERFERÊNCIAS (NÃO INCLUI FORNECIMENTO). AF_05/2024</v>
          </cell>
          <cell r="E6589" t="str">
            <v>M</v>
          </cell>
          <cell r="G6589">
            <v>17.11</v>
          </cell>
        </row>
        <row r="6590">
          <cell r="A6590" t="str">
            <v>SINAPI 97150</v>
          </cell>
          <cell r="D6590" t="str">
            <v>ASSENTAMENTO DE TUBO DE FERRO FUNDIDO PARA REDE DE ÁGUA, DN 500 MM, JUNTA ELÁSTICA, INSTALADO EM LOCAL COM NÍVEL ALTO DE INTERFERÊNCIAS (NÃO INCLUI FORNECIMENTO). AF_05/2024</v>
          </cell>
          <cell r="E6590" t="str">
            <v>M</v>
          </cell>
          <cell r="G6590">
            <v>26.02</v>
          </cell>
        </row>
        <row r="6591">
          <cell r="A6591" t="str">
            <v>SINAPI 97166</v>
          </cell>
          <cell r="D6591" t="str">
            <v>ASSENTAMENTO DE TUBO DE FERRO FUNDIDO PARA REDE DE ÁGUA, DN 500 MM, JUNTA ELÁSTICA, INSTALADO EM LOCAL COM NÍVEL BAIXO DE INTERFERÊNCIAS (NÃO INCLUI FORNECIMENTO). AF_05/2024</v>
          </cell>
          <cell r="E6591" t="str">
            <v>M</v>
          </cell>
          <cell r="G6591">
            <v>20.66</v>
          </cell>
        </row>
        <row r="6592">
          <cell r="A6592" t="str">
            <v>SINAPI 97151</v>
          </cell>
          <cell r="D6592" t="str">
            <v>ASSENTAMENTO DE TUBO DE FERRO FUNDIDO PARA REDE DE ÁGUA, DN 600 MM, JUNTA ELÁSTICA, INSTALADO EM LOCAL COM NÍVEL ALTO DE INTERFERÊNCIAS (NÃO INCLUI FORNECIMENTO). AF_05/2024</v>
          </cell>
          <cell r="E6592" t="str">
            <v>M</v>
          </cell>
          <cell r="G6592">
            <v>30.7</v>
          </cell>
        </row>
        <row r="6593">
          <cell r="A6593" t="str">
            <v>SINAPI 97167</v>
          </cell>
          <cell r="D6593" t="str">
            <v>ASSENTAMENTO DE TUBO DE FERRO FUNDIDO PARA REDE DE ÁGUA, DN 600 MM, JUNTA ELÁSTICA, INSTALADO EM LOCAL COM NÍVEL BAIXO DE INTERFERÊNCIAS (NÃO INCLUI FORNECIMENTO). AF_05/2024</v>
          </cell>
          <cell r="E6593" t="str">
            <v>M</v>
          </cell>
          <cell r="G6593">
            <v>24.48</v>
          </cell>
        </row>
        <row r="6594">
          <cell r="A6594" t="str">
            <v>SINAPI 97152</v>
          </cell>
          <cell r="D6594" t="str">
            <v>ASSENTAMENTO DE TUBO DE FERRO FUNDIDO PARA REDE DE ÁGUA, DN 700 MM, JUNTA ELÁSTICA, INSTALADO EM LOCAL COM NÍVEL ALTO DE INTERFERÊNCIAS (NÃO INCLUI FORNECIMENTO). AF_05/2024</v>
          </cell>
          <cell r="E6594" t="str">
            <v>M</v>
          </cell>
          <cell r="G6594">
            <v>35.090000000000003</v>
          </cell>
        </row>
        <row r="6595">
          <cell r="A6595" t="str">
            <v>SINAPI 97168</v>
          </cell>
          <cell r="D6595" t="str">
            <v>ASSENTAMENTO DE TUBO DE FERRO FUNDIDO PARA REDE DE ÁGUA, DN 700 MM, JUNTA ELÁSTICA, INSTALADO EM LOCAL COM NÍVEL BAIXO DE INTERFERÊNCIAS (NÃO INCLUI FORNECIMENTO). AF_05/2024</v>
          </cell>
          <cell r="E6595" t="str">
            <v>M</v>
          </cell>
          <cell r="G6595">
            <v>28.01</v>
          </cell>
        </row>
        <row r="6596">
          <cell r="A6596" t="str">
            <v>SINAPI 97141</v>
          </cell>
          <cell r="D6596" t="str">
            <v>ASSENTAMENTO DE TUBO DE FERRO FUNDIDO PARA REDE DE ÁGUA, DN 80 MM, JUNTA ELÁSTICA, INSTALADO EM LOCAL COM NÍVEL ALTO DE INTERFERÊNCIAS (NÃO INCLUI FORNECIMENTO). AF_05/2024</v>
          </cell>
          <cell r="E6596" t="str">
            <v>M</v>
          </cell>
          <cell r="G6596">
            <v>5.57</v>
          </cell>
        </row>
        <row r="6597">
          <cell r="A6597" t="str">
            <v>SINAPI 97157</v>
          </cell>
          <cell r="D6597" t="str">
            <v>ASSENTAMENTO DE TUBO DE FERRO FUNDIDO PARA REDE DE ÁGUA, DN 80 MM, JUNTA ELÁSTICA, INSTALADO EM LOCAL COM NÍVEL BAIXO DE INTERFERÊNCIAS (NÃO INCLUI FORNECIMENTO). AF_05/2024</v>
          </cell>
          <cell r="E6597" t="str">
            <v>M</v>
          </cell>
          <cell r="G6597">
            <v>4.1900000000000004</v>
          </cell>
        </row>
        <row r="6598">
          <cell r="A6598" t="str">
            <v>SINAPI 97153</v>
          </cell>
          <cell r="D6598" t="str">
            <v>ASSENTAMENTO DE TUBO DE FERRO FUNDIDO PARA REDE DE ÁGUA, DN 800 MM, JUNTA ELÁSTICA, INSTALADO EM LOCAL COM NÍVEL ALTO DE INTERFERÊNCIAS (NÃO INCLUI FORNECIMENTO). AF_05/2024</v>
          </cell>
          <cell r="E6598" t="str">
            <v>M</v>
          </cell>
          <cell r="G6598">
            <v>39.67</v>
          </cell>
        </row>
        <row r="6599">
          <cell r="A6599" t="str">
            <v>SINAPI 97169</v>
          </cell>
          <cell r="D6599" t="str">
            <v>ASSENTAMENTO DE TUBO DE FERRO FUNDIDO PARA REDE DE ÁGUA, DN 800 MM, JUNTA ELÁSTICA, INSTALADO EM LOCAL COM NÍVEL BAIXO DE INTERFERÊNCIAS (NÃO INCLUI FORNECIMENTO). AF_05/2024</v>
          </cell>
          <cell r="E6599" t="str">
            <v>M</v>
          </cell>
          <cell r="G6599">
            <v>31.73</v>
          </cell>
        </row>
        <row r="6600">
          <cell r="A6600" t="str">
            <v>SINAPI 97154</v>
          </cell>
          <cell r="D6600" t="str">
            <v>ASSENTAMENTO DE TUBO DE FERRO FUNDIDO PARA REDE DE ÁGUA, DN 900 MM, JUNTA ELÁSTICA, INSTALADO EM LOCAL COM NÍVEL ALTO DE INTERFERÊNCIAS (NÃO INCLUI FORNECIMENTO). AF_05/2024</v>
          </cell>
          <cell r="E6600" t="str">
            <v>M</v>
          </cell>
          <cell r="G6600">
            <v>44.29</v>
          </cell>
        </row>
        <row r="6601">
          <cell r="A6601" t="str">
            <v>SINAPI 97170</v>
          </cell>
          <cell r="D6601" t="str">
            <v>ASSENTAMENTO DE TUBO DE FERRO FUNDIDO PARA REDE DE ÁGUA, DN 900 MM, JUNTA ELÁSTICA, INSTALADO EM LOCAL COM NÍVEL BAIXO DE INTERFERÊNCIAS (NÃO INCLUI FORNECIMENTO). AF_05/2024</v>
          </cell>
          <cell r="E6601" t="str">
            <v>M</v>
          </cell>
          <cell r="G6601">
            <v>35.46</v>
          </cell>
        </row>
        <row r="6602">
          <cell r="A6602" t="str">
            <v>SINAPI 105311</v>
          </cell>
          <cell r="D6602" t="str">
            <v>ASSENTAMENTO DE TUBO DE PVC DEFOFO OU PRFV OU RPVC PARA REDE DE ÁGUA, DN 100, JUNTA ELÁSTICA INTEGRADA, INSTALADO EM LOCAL COM NÍVEL ALTO DE INTERFERÊNCIAS (NÃO INCLUI FORNECIMENTO). AF_05/2024</v>
          </cell>
          <cell r="E6602" t="str">
            <v>M</v>
          </cell>
          <cell r="G6602">
            <v>4.3899999999999997</v>
          </cell>
        </row>
        <row r="6603">
          <cell r="A6603" t="str">
            <v>SINAPI 105339</v>
          </cell>
          <cell r="D6603" t="str">
            <v>ASSENTAMENTO DE TUBO DE PVC DEFOFO OU PRFV OU RPVC PARA REDE DE ÁGUA, DN 100, JUNTA ELÁSTICA INTEGRADA, INSTALADO EM LOCAL COM NÍVEL BAIXO DE INTERFERÊNCIAS (NÃO INCLUI FORNECIMENTO). AF_05/2024</v>
          </cell>
          <cell r="E6603" t="str">
            <v>M</v>
          </cell>
          <cell r="G6603">
            <v>3.62</v>
          </cell>
        </row>
        <row r="6604">
          <cell r="A6604" t="str">
            <v>SINAPI 97127</v>
          </cell>
          <cell r="D6604" t="str">
            <v>ASSENTAMENTO DE TUBO DE PVC DEFOFO OU PRFV OU RPVC PARA REDE DE ÁGUA, DN 150 MM, JUNTA ELÁSTICA INTEGRADA, INSTALADO EM LOCAL COM NÍVEL ALTO DE INTERFERÊNCIAS (NÃO INCLUI FORNECIMENTO). AF_05/2024</v>
          </cell>
          <cell r="E6604" t="str">
            <v>M</v>
          </cell>
          <cell r="G6604">
            <v>5.74</v>
          </cell>
        </row>
        <row r="6605">
          <cell r="A6605" t="str">
            <v>SINAPI 97134</v>
          </cell>
          <cell r="D6605" t="str">
            <v>ASSENTAMENTO DE TUBO DE PVC DEFOFO OU PRFV OU RPVC PARA REDE DE ÁGUA, DN 150 MM, JUNTA ELÁSTICA INTEGRADA, INSTALADO EM LOCAL COM NÍVEL BAIXO DE INTERFERÊNCIAS (NÃO INCLUI FORNECIMENTO). AF_05/2024</v>
          </cell>
          <cell r="E6605" t="str">
            <v>M</v>
          </cell>
          <cell r="G6605">
            <v>4.74</v>
          </cell>
        </row>
        <row r="6606">
          <cell r="A6606" t="str">
            <v>SINAPI 97128</v>
          </cell>
          <cell r="D6606" t="str">
            <v>ASSENTAMENTO DE TUBO DE PVC DEFOFO OU PRFV OU RPVC PARA REDE DE ÁGUA, DN 200 MM, JUNTA ELÁSTICA INTEGRADA, INSTALADO EM LOCAL COM NÍVEL ALTO DE INTERFERÊNCIAS (NÃO INCLUI FORNECIMENTO). AF_05/2024</v>
          </cell>
          <cell r="E6606" t="str">
            <v>M</v>
          </cell>
          <cell r="G6606">
            <v>11.37</v>
          </cell>
        </row>
        <row r="6607">
          <cell r="A6607" t="str">
            <v>SINAPI 97135</v>
          </cell>
          <cell r="D6607" t="str">
            <v>ASSENTAMENTO DE TUBO DE PVC DEFOFO OU PRFV OU RPVC PARA REDE DE ÁGUA, DN 200 MM, JUNTA ELÁSTICA INTEGRADA, INSTALADO EM LOCAL COM NÍVEL BAIXO DE INTERFERÊNCIAS (NÃO INCLUI FORNECIMENTO). AF_05/2024</v>
          </cell>
          <cell r="E6607" t="str">
            <v>M</v>
          </cell>
          <cell r="G6607">
            <v>8.66</v>
          </cell>
        </row>
        <row r="6608">
          <cell r="A6608" t="str">
            <v>SINAPI 97129</v>
          </cell>
          <cell r="D6608" t="str">
            <v>ASSENTAMENTO DE TUBO DE PVC DEFOFO OU PRFV OU RPVC PARA REDE DE ÁGUA, DN 250 MM, JUNTA ELÁSTICA INTEGRADA, INSTALADO EM LOCAL COM NÍVEL ALTO DE INTERFERÊNCIAS (NÃO INCLUI FORNECIMENTO). AF_05/2024</v>
          </cell>
          <cell r="E6608" t="str">
            <v>M</v>
          </cell>
          <cell r="G6608">
            <v>13.46</v>
          </cell>
        </row>
        <row r="6609">
          <cell r="A6609" t="str">
            <v>SINAPI 97136</v>
          </cell>
          <cell r="D6609" t="str">
            <v>ASSENTAMENTO DE TUBO DE PVC DEFOFO OU PRFV OU RPVC PARA REDE DE ÁGUA, DN 250 MM, JUNTA ELÁSTICA INTEGRADA, INSTALADO EM LOCAL COM NÍVEL BAIXO DE INTERFERÊNCIAS (NÃO INCLUI FORNECIMENTO). AF_05/2024</v>
          </cell>
          <cell r="E6609" t="str">
            <v>M</v>
          </cell>
          <cell r="G6609">
            <v>10.25</v>
          </cell>
        </row>
        <row r="6610">
          <cell r="A6610" t="str">
            <v>SINAPI 97130</v>
          </cell>
          <cell r="D6610" t="str">
            <v>ASSENTAMENTO DE TUBO DE PVC DEFOFO OU PRFV OU RPVC PARA REDE DE ÁGUA, DN 300 MM, JUNTA ELÁSTICA INTEGRADA, INSTALADO EM LOCAL COM NÍVEL ALTO DE INTERFERÊNCIAS (NÃO INCLUI FORNECIMENTO). AF_05/2024</v>
          </cell>
          <cell r="E6610" t="str">
            <v>M</v>
          </cell>
          <cell r="G6610">
            <v>15.57</v>
          </cell>
        </row>
        <row r="6611">
          <cell r="A6611" t="str">
            <v>SINAPI 97137</v>
          </cell>
          <cell r="D6611" t="str">
            <v>ASSENTAMENTO DE TUBO DE PVC DEFOFO OU PRFV OU RPVC PARA REDE DE ÁGUA, DN 300 MM, JUNTA ELÁSTICA INTEGRADA, INSTALADO EM LOCAL COM NÍVEL BAIXO DE INTERFERÊNCIAS (NÃO INCLUI FORNECIMENTO). AF_05/2024</v>
          </cell>
          <cell r="E6611" t="str">
            <v>M</v>
          </cell>
          <cell r="G6611">
            <v>11.87</v>
          </cell>
        </row>
        <row r="6612">
          <cell r="A6612" t="str">
            <v>SINAPI 97131</v>
          </cell>
          <cell r="D6612" t="str">
            <v>ASSENTAMENTO DE TUBO DE PVC DEFOFO OU PRFV OU RPVC PARA REDE DE ÁGUA, DN 350 MM, JUNTA ELÁSTICA INTEGRADA, INSTALADO EM LOCAL COM NÍVEL ALTO DE INTERFERÊNCIAS (NÃO INCLUI FORNECIMENTO). AF_05/2024</v>
          </cell>
          <cell r="E6612" t="str">
            <v>M</v>
          </cell>
          <cell r="G6612">
            <v>17.690000000000001</v>
          </cell>
        </row>
        <row r="6613">
          <cell r="A6613" t="str">
            <v>SINAPI 97138</v>
          </cell>
          <cell r="D6613" t="str">
            <v>ASSENTAMENTO DE TUBO DE PVC DEFOFO OU PRFV OU RPVC PARA REDE DE ÁGUA, DN 350 MM, JUNTA ELÁSTICA INTEGRADA, INSTALADO EM LOCAL COM NÍVEL BAIXO DE INTERFERÊNCIAS (NÃO INCLUI FORNECIMENTO). AF_05/2024</v>
          </cell>
          <cell r="E6613" t="str">
            <v>M</v>
          </cell>
          <cell r="G6613">
            <v>13.47</v>
          </cell>
        </row>
        <row r="6614">
          <cell r="A6614" t="str">
            <v>SINAPI 97132</v>
          </cell>
          <cell r="D6614" t="str">
            <v>ASSENTAMENTO DE TUBO DE PVC DEFOFO OU PRFV OU RPVC PARA REDE DE ÁGUA, DN 400 MM, JUNTA ELÁSTICA INTEGRADA, INSTALADO EM LOCAL COM NÍVEL ALTO DE INTERFERÊNCIAS (NÃO INCLUI FORNECIMENTO). AF_05/2024</v>
          </cell>
          <cell r="E6614" t="str">
            <v>M</v>
          </cell>
          <cell r="G6614">
            <v>19.8</v>
          </cell>
        </row>
        <row r="6615">
          <cell r="A6615" t="str">
            <v>SINAPI 97139</v>
          </cell>
          <cell r="D6615" t="str">
            <v>ASSENTAMENTO DE TUBO DE PVC DEFOFO OU PRFV OU RPVC PARA REDE DE ÁGUA, DN 400 MM, JUNTA ELÁSTICA INTEGRADA, INSTALADO EM LOCAL COM NÍVEL BAIXO DE INTERFERÊNCIAS (NÃO INCLUI FORNECIMENTO). AF_05/2024</v>
          </cell>
          <cell r="E6615" t="str">
            <v>M</v>
          </cell>
          <cell r="G6615">
            <v>15.08</v>
          </cell>
        </row>
        <row r="6616">
          <cell r="A6616" t="str">
            <v>SINAPI 97133</v>
          </cell>
          <cell r="D6616" t="str">
            <v>ASSENTAMENTO DE TUBO DE PVC DEFOFO OU PRFV OU RPVC PARA REDE DE ÁGUA, DN 500 MM, JUNTA ELÁSTICA INTEGRADA, INSTALADO EM LOCAL COM NÍVEL ALTO DE INTERFERÊNCIAS (NÃO INCLUI FORNECIMENTO). AF_05/2024</v>
          </cell>
          <cell r="E6616" t="str">
            <v>M</v>
          </cell>
          <cell r="G6616">
            <v>24</v>
          </cell>
        </row>
        <row r="6617">
          <cell r="A6617" t="str">
            <v>SINAPI 97140</v>
          </cell>
          <cell r="D6617" t="str">
            <v>ASSENTAMENTO DE TUBO DE PVC DEFOFO OU PRFV OU RPVC PARA REDE DE ÁGUA, DN 500 MM, JUNTA ELÁSTICA INTEGRADA, INSTALADO EM LOCAL COM NÍVEL BAIXO DE INTERFERÊNCIAS (NÃO INCLUI FORNECIMENTO). AF_05/2024</v>
          </cell>
          <cell r="E6617" t="str">
            <v>M</v>
          </cell>
          <cell r="G6617">
            <v>18.29</v>
          </cell>
        </row>
        <row r="6618">
          <cell r="A6618" t="str">
            <v>SINAPI 97123</v>
          </cell>
          <cell r="D6618" t="str">
            <v>ASSENTAMENTO DE TUBO DE PVC PBA PARA REDE DE ÁGUA, DN 100 MM, JUNTA ELÁSTICA INTEGRADA, INSTALADO EM LOCAL COM NÍVEL ALTO DE INTERFERÊNCIAS (NÃO INCLUI FORNECIMENTO). AF_05/2024</v>
          </cell>
          <cell r="E6618" t="str">
            <v>M</v>
          </cell>
          <cell r="G6618">
            <v>4.7300000000000004</v>
          </cell>
        </row>
        <row r="6619">
          <cell r="A6619" t="str">
            <v>SINAPI 97126</v>
          </cell>
          <cell r="D6619" t="str">
            <v>ASSENTAMENTO DE TUBO DE PVC PBA PARA REDE DE ÁGUA, DN 100 MM, JUNTA ELÁSTICA INTEGRADA, INSTALADO EM LOCAL COM NÍVEL BAIXO DE INTERFERÊNCIAS (NÃO INCLUI FORNECIMENTO). AF_05/2024</v>
          </cell>
          <cell r="E6619" t="str">
            <v>M</v>
          </cell>
          <cell r="G6619">
            <v>3.88</v>
          </cell>
        </row>
        <row r="6620">
          <cell r="A6620" t="str">
            <v>SINAPI 105308</v>
          </cell>
          <cell r="D6620" t="str">
            <v>ASSENTAMENTO DE TUBO DE PVC PBA PARA REDE DE ÁGUA, DN 125, JUNTA ELÁSTICA INTEGRADA, INSTALADO EM LOCAL COM NÍVEL ALTO DE INTERFERÊNCIAS (NÃO INCLUI FORNECIMENTO). AF_05/2024</v>
          </cell>
          <cell r="E6620" t="str">
            <v>M</v>
          </cell>
          <cell r="G6620">
            <v>5.45</v>
          </cell>
        </row>
        <row r="6621">
          <cell r="A6621" t="str">
            <v>SINAPI 105312</v>
          </cell>
          <cell r="D6621" t="str">
            <v>ASSENTAMENTO DE TUBO DE PVC PBA PARA REDE DE ÁGUA, DN 125, JUNTA ELÁSTICA INTEGRADA, INSTALADO EM LOCAL COM NÍVEL BAIXO DE INTERFERÊNCIAS (NÃO INCLUI FORNECIMENTO). AF_05/2024</v>
          </cell>
          <cell r="E6621" t="str">
            <v>M</v>
          </cell>
          <cell r="G6621">
            <v>4.5</v>
          </cell>
        </row>
        <row r="6622">
          <cell r="A6622" t="str">
            <v>SINAPI 105309</v>
          </cell>
          <cell r="D6622" t="str">
            <v>ASSENTAMENTO DE TUBO DE PVC PBA PARA REDE DE ÁGUA, DN 140, JUNTA ELÁSTICA INTEGRADA, INSTALADO EM LOCAL COM NÍVEL ALTO DE INTERFERÊNCIAS (NÃO INCLUI FORNECIMENTO). AF_05/2024</v>
          </cell>
          <cell r="E6622" t="str">
            <v>M</v>
          </cell>
          <cell r="G6622">
            <v>5.86</v>
          </cell>
        </row>
        <row r="6623">
          <cell r="A6623" t="str">
            <v>SINAPI 105313</v>
          </cell>
          <cell r="D6623" t="str">
            <v>ASSENTAMENTO DE TUBO DE PVC PBA PARA REDE DE ÁGUA, DN 140, JUNTA ELÁSTICA INTEGRADA, INSTALADO EM LOCAL COM NÍVEL BAIXO DE INTERFERÊNCIAS (NÃO INCLUI FORNECIMENTO). AF_05/2024</v>
          </cell>
          <cell r="E6623" t="str">
            <v>M</v>
          </cell>
          <cell r="G6623">
            <v>4.84</v>
          </cell>
        </row>
        <row r="6624">
          <cell r="A6624" t="str">
            <v>SINAPI 105310</v>
          </cell>
          <cell r="D6624" t="str">
            <v>ASSENTAMENTO DE TUBO DE PVC PBA PARA REDE DE ÁGUA, DN 180, JUNTA ELÁSTICA INTEGRADA, INSTALADO EM LOCAL COM NÍVEL ALTO DE INTERFERÊNCIAS (NÃO INCLUI FORNECIMENTO). AF_05/2024</v>
          </cell>
          <cell r="E6624" t="str">
            <v>M</v>
          </cell>
          <cell r="G6624">
            <v>6.92</v>
          </cell>
        </row>
        <row r="6625">
          <cell r="A6625" t="str">
            <v>SINAPI 105314</v>
          </cell>
          <cell r="D6625" t="str">
            <v>ASSENTAMENTO DE TUBO DE PVC PBA PARA REDE DE ÁGUA, DN 180, JUNTA ELÁSTICA INTEGRADA, INSTALADO EM LOCAL COM NÍVEL BAIXO DE INTERFERÊNCIAS (NÃO INCLUI FORNECIMENTO). AF_05/2024</v>
          </cell>
          <cell r="E6625" t="str">
            <v>M</v>
          </cell>
          <cell r="G6625">
            <v>5.72</v>
          </cell>
        </row>
        <row r="6626">
          <cell r="A6626" t="str">
            <v>SINAPI 97121</v>
          </cell>
          <cell r="D6626" t="str">
            <v>ASSENTAMENTO DE TUBO DE PVC PBA PARA REDE DE ÁGUA, DN 50 MM, JUNTA ELÁSTICA INTEGRADA, INSTALADO EM LOCAL COM NÍVEL ALTO DE INTERFERÊNCIAS (NÃO INCLUI FORNECIMENTO). AF_05/2024</v>
          </cell>
          <cell r="E6626" t="str">
            <v>M</v>
          </cell>
          <cell r="G6626">
            <v>3.38</v>
          </cell>
        </row>
        <row r="6627">
          <cell r="A6627" t="str">
            <v>SINAPI 97124</v>
          </cell>
          <cell r="D6627" t="str">
            <v>ASSENTAMENTO DE TUBO DE PVC PBA PARA REDE DE ÁGUA, DN 50 MM, JUNTA ELÁSTICA INTEGRADA, INSTALADO EM LOCAL COM NÍVEL BAIXO DE INTERFERÊNCIAS (NÃO INCLUI FORNECIMENTO). AF_05/2024</v>
          </cell>
          <cell r="E6627" t="str">
            <v>M</v>
          </cell>
          <cell r="G6627">
            <v>2.76</v>
          </cell>
        </row>
        <row r="6628">
          <cell r="A6628" t="str">
            <v>SINAPI 97122</v>
          </cell>
          <cell r="D6628" t="str">
            <v>ASSENTAMENTO DE TUBO DE PVC PBA PARA REDE DE ÁGUA, DN 75 MM, JUNTA ELÁSTICA INTEGRADA, INSTALADO EM LOCAL COM NÍVEL ALTO DE INTERFERÊNCIAS (NÃO INCLUI FORNECIMENTO). AF_05/2024</v>
          </cell>
          <cell r="E6628" t="str">
            <v>M</v>
          </cell>
          <cell r="G6628">
            <v>4.07</v>
          </cell>
        </row>
        <row r="6629">
          <cell r="A6629" t="str">
            <v>SINAPI 97125</v>
          </cell>
          <cell r="D6629" t="str">
            <v>ASSENTAMENTO DE TUBO DE PVC PBA PARA REDE DE ÁGUA, DN 75 MM, JUNTA ELÁSTICA INTEGRADA, INSTALADO EM LOCAL COM NÍVEL BAIXO DE INTERFERÊNCIAS (NÃO INCLUI FORNECIMENTO). AF_05/2024</v>
          </cell>
          <cell r="E6629" t="str">
            <v>M</v>
          </cell>
          <cell r="G6629">
            <v>3.34</v>
          </cell>
        </row>
        <row r="6630">
          <cell r="A6630" t="str">
            <v>SINAPI 105296</v>
          </cell>
          <cell r="D6630" t="str">
            <v>ASSENTAMENTO E FORNECIMENTO DE CURVA PVC PBA, JE, PB, 45 GRAUS, DN 100 / DE 110 MM, PARA REDE AGUA, JUNTA ELÁSTICA INTEGRADA, INSTALADO EM LOCAL COM NÍVEL ALTO DE INTERFERÊNCIAS (INCLUI FORNECIMENTO). AF_05/2024</v>
          </cell>
          <cell r="E6630" t="str">
            <v>UN</v>
          </cell>
          <cell r="G6630">
            <v>190.19</v>
          </cell>
        </row>
        <row r="6631">
          <cell r="A6631" t="str">
            <v>SINAPI 105374</v>
          </cell>
          <cell r="D6631" t="str">
            <v>ASSENTAMENTO E FORNECIMENTO DE CURVA PVC PBA, JE, PB, 45 GRAUS, DN 100 / DE 110 MM, PARA REDE AGUA, JUNTA ELÁSTICA INTEGRADA, INSTALADO EM LOCAL COM NÍVEL BAIXO DE INTERFERÊNCIAS (INCLUI FORNECIMENTO). AF_05/2024</v>
          </cell>
          <cell r="E6631" t="str">
            <v>UN</v>
          </cell>
          <cell r="G6631">
            <v>185.1</v>
          </cell>
        </row>
        <row r="6632">
          <cell r="A6632" t="str">
            <v>SINAPI 105292</v>
          </cell>
          <cell r="D6632" t="str">
            <v>ASSENTAMENTO E FORNECIMENTO DE CURVA PVC PBA, JE, PB, 45 GRAUS, DN 50 / DE 60 MM, PARA REDE AGUA, JUNTA ELÁSTICA INTEGRADA, INSTALADO EM LOCAL COM NÍVEL ALTO DE INTERFERÊNCIAS (INCLUI FORNECIMENTO). AF_05/2024</v>
          </cell>
          <cell r="E6632" t="str">
            <v>UN</v>
          </cell>
          <cell r="G6632">
            <v>55.8</v>
          </cell>
        </row>
        <row r="6633">
          <cell r="A6633" t="str">
            <v>SINAPI 105293</v>
          </cell>
          <cell r="D6633" t="str">
            <v>ASSENTAMENTO E FORNECIMENTO DE CURVA PVC PBA, JE, PB, 45 GRAUS, DN 50 / DE 60 MM, PARA REDE AGUA, JUNTA ELÁSTICA INTEGRADA, INSTALADO EM LOCAL COM NÍVEL BAIXO DE INTERFERÊNCIAS (INCLUI FORNECIMENTO). AF_05/2024</v>
          </cell>
          <cell r="E6633" t="str">
            <v>UN</v>
          </cell>
          <cell r="G6633">
            <v>52.06</v>
          </cell>
        </row>
        <row r="6634">
          <cell r="A6634" t="str">
            <v>SINAPI 105294</v>
          </cell>
          <cell r="D6634" t="str">
            <v>ASSENTAMENTO E FORNECIMENTO DE CURVA PVC PBA, JE, PB, 45 GRAUS, DN 75 / DE 85 MM, PARA REDE AGUA, JUNTA ELÁSTICA INTEGRADA, INSTALADO EM LOCAL COM NÍVEL ALTO DE INTERFERÊNCIAS (INCLUI FORNECIMENTO). AF_05/2024</v>
          </cell>
          <cell r="E6634" t="str">
            <v>UN</v>
          </cell>
          <cell r="G6634">
            <v>111.73</v>
          </cell>
        </row>
        <row r="6635">
          <cell r="A6635" t="str">
            <v>SINAPI 105295</v>
          </cell>
          <cell r="D6635" t="str">
            <v>ASSENTAMENTO E FORNECIMENTO DE CURVA PVC PBA, JE, PB, 45 GRAUS, DN 75 / DE 85 MM, PARA REDE AGUA, JUNTA ELÁSTICA INTEGRADA, INSTALADO EM LOCAL COM NÍVEL BAIXO DE INTERFERÊNCIAS (INCLUI FORNECIMENTO). AF_05/2024</v>
          </cell>
          <cell r="E6635" t="str">
            <v>UN</v>
          </cell>
          <cell r="G6635">
            <v>107.32</v>
          </cell>
        </row>
        <row r="6636">
          <cell r="A6636" t="str">
            <v>SINAPI 105290</v>
          </cell>
          <cell r="D6636" t="str">
            <v>ASSENTAMENTO E FORNECIMENTO DE LUVA SIMPLES, PVC PBA, JE, DN 100 / DE 110 MM, PARA REDE AGUA, JUNTA ELÁSTICA INTEGRADA, INSTALADO EM LOCAL COM NÍVEL ALTO DE INTERFERÊNCIAS (INCLUI FORNECIMENTO). AF_05/2024</v>
          </cell>
          <cell r="E6636" t="str">
            <v>UN</v>
          </cell>
          <cell r="G6636">
            <v>73.489999999999995</v>
          </cell>
        </row>
        <row r="6637">
          <cell r="A6637" t="str">
            <v>SINAPI 105291</v>
          </cell>
          <cell r="D6637" t="str">
            <v>ASSENTAMENTO E FORNECIMENTO DE LUVA SIMPLES, PVC PBA, JE, DN 100 / DE 110 MM, PARA REDE AGUA, JUNTA ELÁSTICA INTEGRADA, INSTALADO EM LOCAL COM NÍVEL BAIXO DE INTERFERÊNCIAS (INCLUI FORNECIMENTO). AF_05/2024</v>
          </cell>
          <cell r="E6637" t="str">
            <v>UN</v>
          </cell>
          <cell r="G6637">
            <v>70.099999999999994</v>
          </cell>
        </row>
        <row r="6638">
          <cell r="A6638" t="str">
            <v>SINAPI 105286</v>
          </cell>
          <cell r="D6638" t="str">
            <v>ASSENTAMENTO E FORNECIMENTO DE LUVA SIMPLES, PVC PBA, JE, DN 50 / DE 60 MM, PARA REDE AGUA, JUNTA ELÁSTICA INTEGRADA, INSTALADO EM LOCAL COM NÍVEL ALTO DE INTERFERÊNCIAS (INCLUI FORNECIMENTO). AF_05/2024</v>
          </cell>
          <cell r="E6638" t="str">
            <v>UN</v>
          </cell>
          <cell r="G6638">
            <v>33.61</v>
          </cell>
        </row>
        <row r="6639">
          <cell r="A6639" t="str">
            <v>SINAPI 105287</v>
          </cell>
          <cell r="D6639" t="str">
            <v>ASSENTAMENTO E FORNECIMENTO DE LUVA SIMPLES, PVC PBA, JE, DN 50 / DE 60 MM, PARA REDE AGUA, JUNTA ELÁSTICA INTEGRADA, INSTALADO EM LOCAL COM NÍVEL BAIXO DE INTERFERÊNCIAS (INCLUI FORNECIMENTO). AF_05/2024</v>
          </cell>
          <cell r="E6639" t="str">
            <v>UN</v>
          </cell>
          <cell r="G6639">
            <v>31.11</v>
          </cell>
        </row>
        <row r="6640">
          <cell r="A6640" t="str">
            <v>SINAPI 105288</v>
          </cell>
          <cell r="D6640" t="str">
            <v>ASSENTAMENTO E FORNECIMENTO DE LUVA SIMPLES, PVC PBA, JE, DN 75 / DE 85 MM, PARA REDE AGUA, JUNTA ELÁSTICA INTEGRADA, INSTALADO EM LOCAL COM NÍVEL ALTO DE INTERFERÊNCIAS (INCLUI FORNECIMENTO). AF_05/2024</v>
          </cell>
          <cell r="E6640" t="str">
            <v>UN</v>
          </cell>
          <cell r="G6640">
            <v>54.82</v>
          </cell>
        </row>
        <row r="6641">
          <cell r="A6641" t="str">
            <v>SINAPI 105289</v>
          </cell>
          <cell r="D6641" t="str">
            <v>ASSENTAMENTO E FORNECIMENTO DE LUVA SIMPLES, PVC PBA, JE, DN 75 / DE 85 MM, PARA REDE AGUA, JUNTA ELÁSTICA INTEGRADA, INSTALADO EM LOCAL COM NÍVEL BAIXO DE INTERFERÊNCIAS (INCLUI FORNECIMENTO). AF_05/2024</v>
          </cell>
          <cell r="E6641" t="str">
            <v>UN</v>
          </cell>
          <cell r="G6641">
            <v>51.89</v>
          </cell>
        </row>
        <row r="6642">
          <cell r="A6642" t="str">
            <v>SINAPI 105375</v>
          </cell>
          <cell r="D6642" t="str">
            <v>ASSENTAMENTO E FORNECIMENTO DE TE DE REDUCAO, PVC PBA, BBB, JE, DN 100 X 50 / DE 110 X 60 MM, PARA REDE AGUA, JUNTA ELÁSTICA INTEGRADA, INSTALADO EM LOCAL COM NÍVEL ALTO DE INTERFERÊNCIAS (INCLUI FORNECIMENTO). AF_05/2024</v>
          </cell>
          <cell r="E6642" t="str">
            <v>UN</v>
          </cell>
          <cell r="G6642">
            <v>148.76</v>
          </cell>
        </row>
        <row r="6643">
          <cell r="A6643" t="str">
            <v>SINAPI 105376</v>
          </cell>
          <cell r="D6643" t="str">
            <v>ASSENTAMENTO E FORNECIMENTO DE TE DE REDUCAO, PVC PBA, BBB, JE, DN 100 X 50 / DE 110 X 60 MM, PARA REDE AGUA, JUNTA ELÁSTICA INTEGRADA, INSTALADO EM LOCAL COM NÍVEL BAIXO DE INTERFERÊNCIAS (INCLUI FORNECIMENTO). AF_05/2024</v>
          </cell>
          <cell r="E6643" t="str">
            <v>UN</v>
          </cell>
          <cell r="G6643">
            <v>141.99</v>
          </cell>
        </row>
        <row r="6644">
          <cell r="A6644" t="str">
            <v>SINAPI 105331</v>
          </cell>
          <cell r="D6644" t="str">
            <v>ASSENTAMENTO E FORNECIMENTO DE TUBO DE PVC DEFOFO OU PRFV OU RPVC PARA REDE DE ÁGUA, DN 100, JUNTA ELÁSTICA INTEGRADA, INSTALADO EM LOCAL COM NÍVEL ALTO DE INTERFERÊNCIAS (INCLUI FORNECIMENTO). AF_05/2024</v>
          </cell>
          <cell r="E6644" t="str">
            <v>M</v>
          </cell>
          <cell r="G6644">
            <v>61.55</v>
          </cell>
        </row>
        <row r="6645">
          <cell r="A6645" t="str">
            <v>SINAPI 105332</v>
          </cell>
          <cell r="D6645" t="str">
            <v>ASSENTAMENTO E FORNECIMENTO DE TUBO DE PVC DEFOFO OU PRFV OU RPVC PARA REDE DE ÁGUA, DN 100, JUNTA ELÁSTICA INTEGRADA, INSTALADO EM LOCAL COM NÍVEL BAIXO DE INTERFERÊNCIAS (INCLUI FORNECIMENTO). AF_05/2024</v>
          </cell>
          <cell r="E6645" t="str">
            <v>M</v>
          </cell>
          <cell r="G6645">
            <v>60.78</v>
          </cell>
        </row>
        <row r="6646">
          <cell r="A6646" t="str">
            <v>SINAPI 105333</v>
          </cell>
          <cell r="D6646" t="str">
            <v>ASSENTAMENTO E FORNECIMENTO DE TUBO DE PVC DEFOFO PARA REDE DE ÁGUA, DN 200, JUNTA ELÁSTICA INTEGRADA, INSTALADO EM LOCAL COM NÍVEL ALTO DE INTERFERÊNCIAS (INCLUI FORNECIMENTO). AF_05/2024</v>
          </cell>
          <cell r="E6646" t="str">
            <v>M</v>
          </cell>
          <cell r="G6646">
            <v>272.05</v>
          </cell>
        </row>
        <row r="6647">
          <cell r="A6647" t="str">
            <v>SINAPI 105334</v>
          </cell>
          <cell r="D6647" t="str">
            <v>ASSENTAMENTO E FORNECIMENTO DE TUBO DE PVC DEFOFO PARA REDE DE ÁGUA, DN 200, JUNTA ELÁSTICA INTEGRADA, INSTALADO EM LOCAL COM NÍVEL BAIXO DE INTERFERÊNCIAS (INCLUI FORNECIMENTO). AF_05/2024</v>
          </cell>
          <cell r="E6647" t="str">
            <v>M</v>
          </cell>
          <cell r="G6647">
            <v>269.33999999999997</v>
          </cell>
        </row>
        <row r="6648">
          <cell r="A6648" t="str">
            <v>SINAPI 105335</v>
          </cell>
          <cell r="D6648" t="str">
            <v>ASSENTAMENTO E FORNECIMENTO DE TUBO DE PVC DEFOFO PARA REDE DE ÁGUA, DN 250, JUNTA ELÁSTICA INTEGRADA, INSTALADO EM LOCAL COM NÍVEL ALTO DE INTERFERÊNCIAS (INCLUI FORNECIMENTO). AF_05/2024</v>
          </cell>
          <cell r="E6648" t="str">
            <v>M</v>
          </cell>
          <cell r="G6648">
            <v>410.31</v>
          </cell>
        </row>
        <row r="6649">
          <cell r="A6649" t="str">
            <v>SINAPI 105336</v>
          </cell>
          <cell r="D6649" t="str">
            <v>ASSENTAMENTO E FORNECIMENTO DE TUBO DE PVC DEFOFO PARA REDE DE ÁGUA, DN 250, JUNTA ELÁSTICA INTEGRADA, INSTALADO EM LOCAL COM NÍVEL BAIXO DE INTERFERÊNCIAS (INCLUI FORNECIMENTO). AF_05/2024</v>
          </cell>
          <cell r="E6649" t="str">
            <v>M</v>
          </cell>
          <cell r="G6649">
            <v>407.1</v>
          </cell>
        </row>
        <row r="6650">
          <cell r="A6650" t="str">
            <v>SINAPI 105337</v>
          </cell>
          <cell r="D6650" t="str">
            <v>ASSENTAMENTO E FORNECIMENTO DE TUBO DE PVC DEFOFO PARA REDE DE ÁGUA, DN 300, JUNTA ELÁSTICA INTEGRADA, INSTALADO EM LOCAL COM NÍVEL ALTO DE INTERFERÊNCIAS (INCLUI FORNECIMENTO). AF_05/2024</v>
          </cell>
          <cell r="E6650" t="str">
            <v>M</v>
          </cell>
          <cell r="G6650">
            <v>579.11</v>
          </cell>
        </row>
        <row r="6651">
          <cell r="A6651" t="str">
            <v>SINAPI 105338</v>
          </cell>
          <cell r="D6651" t="str">
            <v>ASSENTAMENTO E FORNECIMENTO DE TUBO DE PVC DEFOFO PARA REDE DE ÁGUA, DN 300, JUNTA ELÁSTICA INTEGRADA, INSTALADO EM LOCAL COM NÍVEL BAIXO DE INTERFERÊNCIAS (INCLUI FORNECIMENTO). AF_05/2024</v>
          </cell>
          <cell r="E6651" t="str">
            <v>M</v>
          </cell>
          <cell r="G6651">
            <v>575.41</v>
          </cell>
        </row>
        <row r="6652">
          <cell r="A6652" t="str">
            <v>SINAPI 106108</v>
          </cell>
          <cell r="D6652" t="str">
            <v>ASSENTAMENTO E FORNECIMENTO DE TUBO DE PVC PBA PARA REDE DE ÁGUA, DN 100, JUNTA ELÁSTICA INTEGRADA, INSTALADO EM LOCAL COM NÍVEL ALTO DE INTERFERÊNCIAS (INCLUI FORNECIMENTO). AF_05/2024</v>
          </cell>
          <cell r="E6652" t="str">
            <v>M</v>
          </cell>
          <cell r="G6652">
            <v>86.9</v>
          </cell>
        </row>
        <row r="6653">
          <cell r="A6653" t="str">
            <v>SINAPI 106109</v>
          </cell>
          <cell r="D6653" t="str">
            <v>ASSENTAMENTO E FORNECIMENTO DE TUBO DE PVC PBA PARA REDE DE ÁGUA, DN 100, JUNTA ELÁSTICA INTEGRADA, INSTALADO EM LOCAL COM NÍVEL BAIXO DE INTERFERÊNCIAS (INCLUI FORNECIMENTO). AF_05/2024</v>
          </cell>
          <cell r="E6653" t="str">
            <v>M</v>
          </cell>
          <cell r="G6653">
            <v>86.05</v>
          </cell>
        </row>
        <row r="6654">
          <cell r="A6654" t="str">
            <v>SINAPI 106104</v>
          </cell>
          <cell r="D6654" t="str">
            <v>ASSENTAMENTO E FORNECIMENTO DE TUBO DE PVC PBA PARA REDE DE ÁGUA, DN 50, JUNTA ELÁSTICA INTEGRADA, INSTALADO EM LOCAL COM NÍVEL ALTO DE INTERFERÊNCIAS (INCLUI FORNECIMENTO). AF_05/2024</v>
          </cell>
          <cell r="E6654" t="str">
            <v>M</v>
          </cell>
          <cell r="G6654">
            <v>28.42</v>
          </cell>
        </row>
        <row r="6655">
          <cell r="A6655" t="str">
            <v>SINAPI 106105</v>
          </cell>
          <cell r="D6655" t="str">
            <v>ASSENTAMENTO E FORNECIMENTO DE TUBO DE PVC PBA PARA REDE DE ÁGUA, DN 50, JUNTA ELÁSTICA INTEGRADA, INSTALADO EM LOCAL COM NÍVEL BAIXO DE INTERFERÊNCIAS (INCLUI FORNECIMENTO). AF_05/2024</v>
          </cell>
          <cell r="E6655" t="str">
            <v>M</v>
          </cell>
          <cell r="G6655">
            <v>27.8</v>
          </cell>
        </row>
        <row r="6656">
          <cell r="A6656" t="str">
            <v>SINAPI 106106</v>
          </cell>
          <cell r="D6656" t="str">
            <v>ASSENTAMENTO E FORNECIMENTO DE TUBO DE PVC PBA PARA REDE DE ÁGUA, DN 75, JUNTA ELÁSTICA INTEGRADA, INSTALADO EM LOCAL COM NÍVEL ALTO DE INTERFERÊNCIAS (INCLUI FORNECIMENTO). AF_05/2024</v>
          </cell>
          <cell r="E6656" t="str">
            <v>M</v>
          </cell>
          <cell r="G6656">
            <v>53.24</v>
          </cell>
        </row>
        <row r="6657">
          <cell r="A6657" t="str">
            <v>SINAPI 106107</v>
          </cell>
          <cell r="D6657" t="str">
            <v>ASSENTAMENTO E FORNECIMENTO DE TUBO DE PVC PBA PARA REDE DE ÁGUA, DN 75, JUNTA ELÁSTICA INTEGRADA, INSTALADO EM LOCAL COM NÍVEL BAIXO DE INTERFERÊNCIAS (INCLUI FORNECIMENTO). AF_05/2024</v>
          </cell>
          <cell r="E6657" t="str">
            <v>M</v>
          </cell>
          <cell r="G6657">
            <v>52.51</v>
          </cell>
        </row>
        <row r="6658">
          <cell r="A6658" t="str">
            <v>SINAPI 105377</v>
          </cell>
          <cell r="D6658" t="str">
            <v>FORNECIMENTO E ASSENTAMENTO DE CURVA 45 GRAUS RANHURADA EM FERRO FUNDIDO, DN 80 MM (3") PARA REDE DE ÁGUA, INSTALADO EM LOCAL COM NÍVEL ALTO DE INTERFERÊNCIAS (INCLUI FORNECIMENTO). AF_05/2024</v>
          </cell>
          <cell r="E6658" t="str">
            <v>UN</v>
          </cell>
          <cell r="G6658">
            <v>49.35</v>
          </cell>
        </row>
        <row r="6659">
          <cell r="A6659" t="str">
            <v>SINAPI 105368</v>
          </cell>
          <cell r="D6659" t="str">
            <v>FORNECIMENTO E ASSENTAMENTO DE CURVA 45 GRAUS RANHURADA EM FERRO FUNDIDO, DN 80 MM (3") PARA REDE DE ÁGUA, INSTALADO EM LOCAL COM NÍVEL BAIXO DE INTERFERÊNCIAS (INCLUI FORNECIMENTO). AF_05/2024</v>
          </cell>
          <cell r="E6659" t="str">
            <v>UN</v>
          </cell>
          <cell r="G6659">
            <v>45.13</v>
          </cell>
        </row>
        <row r="6660">
          <cell r="A6660" t="str">
            <v>SINAPI 105369</v>
          </cell>
          <cell r="D6660" t="str">
            <v>FORNECIMENTO E ASSENTAMENTO DE TE RANHURADO EM FERRO FUNDIDO, DN 80 (3") PARA REDE DE ÁGUA, INSTALADO EM LOCAL COM NÍVEL ALTO DE INTERFERÊNCIAS (INCLUI FORNECIMENTO). AF_05/2024</v>
          </cell>
          <cell r="E6660" t="str">
            <v>UN</v>
          </cell>
          <cell r="G6660">
            <v>77.25</v>
          </cell>
        </row>
        <row r="6661">
          <cell r="A6661" t="str">
            <v>SINAPI 105370</v>
          </cell>
          <cell r="D6661" t="str">
            <v>FORNECIMENTO E ASSENTAMENTO DE TE RANHURADO EM FERRO FUNDIDO, DN 80 (3") PARA REDE DE ÁGUA, INSTALADO EM LOCAL COM NÍVEL BAIXO DE INTERFERÊNCIAS (INCLUI FORNECIMENTO). AF_05/2024</v>
          </cell>
          <cell r="E6661" t="str">
            <v>UN</v>
          </cell>
          <cell r="G6661">
            <v>71.61</v>
          </cell>
        </row>
        <row r="6662">
          <cell r="A6662" t="str">
            <v>SINAPI 92864</v>
          </cell>
          <cell r="D6662" t="str">
            <v>ASSENTAMENTO DE TUBO DE CONCRETO PARA REDES COLETORAS DE ESGOTO SANITÁRIO, DIÂMETRO DE 1000 MM, JUNTA ELÁSTICA, INSTALADO EM LOCAL COM ALTO NÍVEL DE INTERFERÊNCIAS (NÃO INCLUI FORNECIMENTO). AF_03/2024</v>
          </cell>
          <cell r="E6662" t="str">
            <v>M</v>
          </cell>
          <cell r="G6662">
            <v>94.81</v>
          </cell>
        </row>
        <row r="6663">
          <cell r="A6663" t="str">
            <v>SINAPI 92848</v>
          </cell>
          <cell r="D6663" t="str">
            <v>ASSENTAMENTO DE TUBO DE CONCRETO PARA REDES COLETORAS DE ESGOTO SANITÁRIO, DIÂMETRO DE 1000 MM, JUNTA ELÁSTICA, INSTALADO EM LOCAL COM BAIXO NÍVEL DE INTERFERÊNCIAS (NÃO INCLUI FORNECIMENTO). AF_03/2024</v>
          </cell>
          <cell r="E6663" t="str">
            <v>M</v>
          </cell>
          <cell r="G6663">
            <v>84.16</v>
          </cell>
        </row>
        <row r="6664">
          <cell r="A6664" t="str">
            <v>SINAPI 104937</v>
          </cell>
          <cell r="D6664" t="str">
            <v>ASSENTAMENTO DE TUBO DE CONCRETO PARA REDES COLETORAS DE ESGOTO SANITÁRIO, DIÂMETRO DE 1200 MM, JUNTA ELÁSTICA, INSTALADO EM LOCAL COM ALTO NÍVEL DE INTERFERÊNCIAS (NÃO INCLUI FORNECIMENTO). AF_03/2024</v>
          </cell>
          <cell r="E6664" t="str">
            <v>M</v>
          </cell>
          <cell r="G6664">
            <v>0</v>
          </cell>
        </row>
        <row r="6665">
          <cell r="A6665" t="str">
            <v>SINAPI 104933</v>
          </cell>
          <cell r="D6665" t="str">
            <v>ASSENTAMENTO DE TUBO DE CONCRETO PARA REDES COLETORAS DE ESGOTO SANITÁRIO, DIÂMETRO DE 1200 MM, JUNTA ELÁSTICA, INSTALADO EM LOCAL COM BAIXO NÍVEL DE INTERFERÊNCIAS (NÃO INCLUI FORNECIMENTO). AF_03/2024</v>
          </cell>
          <cell r="E6665" t="str">
            <v>M</v>
          </cell>
          <cell r="G6665">
            <v>0</v>
          </cell>
        </row>
        <row r="6666">
          <cell r="A6666" t="str">
            <v>SINAPI 104939</v>
          </cell>
          <cell r="D6666" t="str">
            <v>ASSENTAMENTO DE TUBO DE CONCRETO PARA REDES COLETORAS DE ESGOTO SANITÁRIO, DIÂMETRO DE 1500 MM, JUNTA ELÁSTICA, INSTALADO EM LOCAL COM ALTO NÍVEL DE INTERFERÊNCIAS (NÃO INCLUI FORNECIMENTO). AF_03/2024</v>
          </cell>
          <cell r="E6666" t="str">
            <v>M</v>
          </cell>
          <cell r="G6666">
            <v>0</v>
          </cell>
        </row>
        <row r="6667">
          <cell r="A6667" t="str">
            <v>SINAPI 104935</v>
          </cell>
          <cell r="D6667" t="str">
            <v>ASSENTAMENTO DE TUBO DE CONCRETO PARA REDES COLETORAS DE ESGOTO SANITÁRIO, DIÂMETRO DE 1500 MM, JUNTA ELÁSTICA, INSTALADO EM LOCAL COM BAIXO NÍVEL DE INTERFERÊNCIAS (NÃO INCLUI FORNECIMENTO). AF_03/2024</v>
          </cell>
          <cell r="E6667" t="str">
            <v>M</v>
          </cell>
          <cell r="G6667">
            <v>0</v>
          </cell>
        </row>
        <row r="6668">
          <cell r="A6668" t="str">
            <v>SINAPI 92850</v>
          </cell>
          <cell r="D6668" t="str">
            <v>ASSENTAMENTO DE TUBO DE CONCRETO PARA REDES COLETORAS DE ESGOTO SANITÁRIO, DIÂMETRO DE 300 MM, JUNTA ELÁSTICA, INSTALADO EM LOCAL COM ALTO NÍVEL DE INTERFERÊNCIAS (NÃO INCLUI FORNECIMENTO). AF_03/2024</v>
          </cell>
          <cell r="E6668" t="str">
            <v>M</v>
          </cell>
          <cell r="G6668">
            <v>23.45</v>
          </cell>
        </row>
        <row r="6669">
          <cell r="A6669" t="str">
            <v>SINAPI 92834</v>
          </cell>
          <cell r="D6669" t="str">
            <v>ASSENTAMENTO DE TUBO DE CONCRETO PARA REDES COLETORAS DE ESGOTO SANITÁRIO, DIÂMETRO DE 300 MM, JUNTA ELÁSTICA, INSTALADO EM LOCAL COM BAIXO NÍVEL DE INTERFERÊNCIAS (NÃO INCLUI FORNECIMENTO). AF_03/2024</v>
          </cell>
          <cell r="E6669" t="str">
            <v>M</v>
          </cell>
          <cell r="G6669">
            <v>20.78</v>
          </cell>
        </row>
        <row r="6670">
          <cell r="A6670" t="str">
            <v>SINAPI 92852</v>
          </cell>
          <cell r="D6670" t="str">
            <v>ASSENTAMENTO DE TUBO DE CONCRETO PARA REDES COLETORAS DE ESGOTO SANITÁRIO, DIÂMETRO DE 400 MM, JUNTA ELÁSTICA, INSTALADO EM LOCAL COM ALTO NÍVEL DE INTERFERÊNCIAS (NÃO INCLUI FORNECIMENTO). AF_03/2024</v>
          </cell>
          <cell r="E6670" t="str">
            <v>M</v>
          </cell>
          <cell r="G6670">
            <v>31.4</v>
          </cell>
        </row>
        <row r="6671">
          <cell r="A6671" t="str">
            <v>SINAPI 92836</v>
          </cell>
          <cell r="D6671" t="str">
            <v>ASSENTAMENTO DE TUBO DE CONCRETO PARA REDES COLETORAS DE ESGOTO SANITÁRIO, DIÂMETRO DE 400 MM, JUNTA ELÁSTICA, INSTALADO EM LOCAL COM BAIXO NÍVEL DE INTERFERÊNCIAS (NÃO INCLUI FORNECIMENTO). AF_03/2024</v>
          </cell>
          <cell r="E6671" t="str">
            <v>M</v>
          </cell>
          <cell r="G6671">
            <v>27.58</v>
          </cell>
        </row>
        <row r="6672">
          <cell r="A6672" t="str">
            <v>SINAPI 92854</v>
          </cell>
          <cell r="D6672" t="str">
            <v>ASSENTAMENTO DE TUBO DE CONCRETO PARA REDES COLETORAS DE ESGOTO SANITÁRIO, DIÂMETRO DE 500 MM, JUNTA ELÁSTICA, INSTALADO EM LOCAL COM ALTO NÍVEL DE INTERFERÊNCIAS (NÃO INCLUI FORNECIMENTO). AF_03/2024</v>
          </cell>
          <cell r="E6672" t="str">
            <v>M</v>
          </cell>
          <cell r="G6672">
            <v>39.67</v>
          </cell>
        </row>
        <row r="6673">
          <cell r="A6673" t="str">
            <v>SINAPI 92838</v>
          </cell>
          <cell r="D6673" t="str">
            <v>ASSENTAMENTO DE TUBO DE CONCRETO PARA REDES COLETORAS DE ESGOTO SANITÁRIO, DIÂMETRO DE 500 MM, JUNTA ELÁSTICA, INSTALADO EM LOCAL COM BAIXO NÍVEL DE INTERFERÊNCIAS (NÃO INCLUI FORNECIMENTO). AF_03/2024</v>
          </cell>
          <cell r="E6673" t="str">
            <v>M</v>
          </cell>
          <cell r="G6673">
            <v>34.729999999999997</v>
          </cell>
        </row>
        <row r="6674">
          <cell r="A6674" t="str">
            <v>SINAPI 92856</v>
          </cell>
          <cell r="D6674" t="str">
            <v>ASSENTAMENTO DE TUBO DE CONCRETO PARA REDES COLETORAS DE ESGOTO SANITÁRIO, DIÂMETRO DE 600 MM, JUNTA ELÁSTICA, INSTALADO EM LOCAL COM ALTO NÍVEL DE INTERFERÊNCIAS (NÃO INCLUI FORNECIMENTO). AF_03/2024</v>
          </cell>
          <cell r="E6674" t="str">
            <v>M</v>
          </cell>
          <cell r="G6674">
            <v>48.24</v>
          </cell>
        </row>
        <row r="6675">
          <cell r="A6675" t="str">
            <v>SINAPI 92840</v>
          </cell>
          <cell r="D6675" t="str">
            <v>ASSENTAMENTO DE TUBO DE CONCRETO PARA REDES COLETORAS DE ESGOTO SANITÁRIO, DIÂMETRO DE 600 MM, JUNTA ELÁSTICA, INSTALADO EM LOCAL COM BAIXO NÍVEL DE INTERFERÊNCIAS (NÃO INCLUI FORNECIMENTO). AF_03/2024</v>
          </cell>
          <cell r="E6675" t="str">
            <v>M</v>
          </cell>
          <cell r="G6675">
            <v>42.16</v>
          </cell>
        </row>
        <row r="6676">
          <cell r="A6676" t="str">
            <v>SINAPI 92858</v>
          </cell>
          <cell r="D6676" t="str">
            <v>ASSENTAMENTO DE TUBO DE CONCRETO PARA REDES COLETORAS DE ESGOTO SANITÁRIO, DIÂMETRO DE 700 MM, JUNTA ELÁSTICA, INSTALADO EM LOCAL COM ALTO NÍVEL DE INTERFERÊNCIAS (NÃO INCLUI FORNECIMENTO). AF_03/2024</v>
          </cell>
          <cell r="E6676" t="str">
            <v>M</v>
          </cell>
          <cell r="G6676">
            <v>59.92</v>
          </cell>
        </row>
        <row r="6677">
          <cell r="A6677" t="str">
            <v>SINAPI 92842</v>
          </cell>
          <cell r="D6677" t="str">
            <v>ASSENTAMENTO DE TUBO DE CONCRETO PARA REDES COLETORAS DE ESGOTO SANITÁRIO, DIÂMETRO DE 700 MM, JUNTA ELÁSTICA, INSTALADO EM LOCAL COM BAIXO NÍVEL DE INTERFERÊNCIAS (NÃO INCLUI FORNECIMENTO). AF_03/2024</v>
          </cell>
          <cell r="E6677" t="str">
            <v>M</v>
          </cell>
          <cell r="G6677">
            <v>52.69</v>
          </cell>
        </row>
        <row r="6678">
          <cell r="A6678" t="str">
            <v>SINAPI 92860</v>
          </cell>
          <cell r="D6678" t="str">
            <v>ASSENTAMENTO DE TUBO DE CONCRETO PARA REDES COLETORAS DE ESGOTO SANITÁRIO, DIÂMETRO DE 800 MM, JUNTA ELÁSTICA, INSTALADO EM LOCAL COM ALTO NÍVEL DE INTERFERÊNCIAS (NÃO INCLUI FORNECIMENTO). AF_03/2024</v>
          </cell>
          <cell r="E6678" t="str">
            <v>M</v>
          </cell>
          <cell r="G6678">
            <v>70.88</v>
          </cell>
        </row>
        <row r="6679">
          <cell r="A6679" t="str">
            <v>SINAPI 92844</v>
          </cell>
          <cell r="D6679" t="str">
            <v>ASSENTAMENTO DE TUBO DE CONCRETO PARA REDES COLETORAS DE ESGOTO SANITÁRIO, DIÂMETRO DE 800 MM, JUNTA ELÁSTICA, INSTALADO EM LOCAL COM BAIXO NÍVEL DE INTERFERÊNCIAS (NÃO INCLUI FORNECIMENTO). AF_03/2024</v>
          </cell>
          <cell r="E6679" t="str">
            <v>M</v>
          </cell>
          <cell r="G6679">
            <v>62.5</v>
          </cell>
        </row>
        <row r="6680">
          <cell r="A6680" t="str">
            <v>SINAPI 92862</v>
          </cell>
          <cell r="D6680" t="str">
            <v>ASSENTAMENTO DE TUBO DE CONCRETO PARA REDES COLETORAS DE ESGOTO SANITÁRIO, DIÂMETRO DE 900 MM, JUNTA ELÁSTICA, INSTALADO EM LOCAL COM ALTO NÍVEL DE INTERFERÊNCIAS (NÃO INCLUI FORNECIMENTO). AF_03/2024</v>
          </cell>
          <cell r="E6680" t="str">
            <v>M</v>
          </cell>
          <cell r="G6680">
            <v>81.13</v>
          </cell>
        </row>
        <row r="6681">
          <cell r="A6681" t="str">
            <v>SINAPI 92846</v>
          </cell>
          <cell r="D6681" t="str">
            <v>ASSENTAMENTO DE TUBO DE CONCRETO PARA REDES COLETORAS DE ESGOTO SANITÁRIO, DIÂMETRO DE 900 MM, JUNTA ELÁSTICA, INSTALADO EM LOCAL COM BAIXO NÍVEL DE INTERFERÊNCIAS (NÃO INCLUI FORNECIMENTO). AF_03/2024</v>
          </cell>
          <cell r="E6681" t="str">
            <v>M</v>
          </cell>
          <cell r="G6681">
            <v>71.63</v>
          </cell>
        </row>
        <row r="6682">
          <cell r="A6682" t="str">
            <v>SINAPI 92828</v>
          </cell>
          <cell r="D6682" t="str">
            <v>ASSENTAMENTO DE TUBO DE CONCRETO PARA REDES COLETORAS DE ÁGUAS PLUVIAIS, DIÂMETRO DE 1000 MM, JUNTA RÍGIDA, INSTALADO EM LOCAL COM ALTO NÍVEL DE INTERFERÊNCIAS (NÃO INCLUI FORNECIMENTO). AF_03/2024</v>
          </cell>
          <cell r="E6682" t="str">
            <v>M</v>
          </cell>
          <cell r="G6682">
            <v>117.15</v>
          </cell>
        </row>
        <row r="6683">
          <cell r="A6683" t="str">
            <v>SINAPI 92815</v>
          </cell>
          <cell r="D6683" t="str">
            <v>ASSENTAMENTO DE TUBO DE CONCRETO PARA REDES COLETORAS DE ÁGUAS PLUVIAIS, DIÂMETRO DE 1000 MM, JUNTA RÍGIDA, INSTALADO EM LOCAL COM BAIXO NÍVEL DE INTERFERÊNCIAS (NÃO INCLUI FORNECIMENTO). AF_03/2024</v>
          </cell>
          <cell r="E6683" t="str">
            <v>M</v>
          </cell>
          <cell r="G6683">
            <v>106.49</v>
          </cell>
        </row>
        <row r="6684">
          <cell r="A6684" t="str">
            <v>SINAPI 92830</v>
          </cell>
          <cell r="D6684" t="str">
            <v>ASSENTAMENTO DE TUBO DE CONCRETO PARA REDES COLETORAS DE ÁGUAS PLUVIAIS, DIÂMETRO DE 1200 MM, JUNTA RÍGIDA, INSTALADO EM LOCAL COM ALTO NÍVEL DE INTERFERÊNCIAS (NÃO INCLUI FORNECIMENTO). AF_03/2024</v>
          </cell>
          <cell r="E6684" t="str">
            <v>M</v>
          </cell>
          <cell r="G6684">
            <v>144.83000000000001</v>
          </cell>
        </row>
        <row r="6685">
          <cell r="A6685" t="str">
            <v>SINAPI 92817</v>
          </cell>
          <cell r="D6685" t="str">
            <v>ASSENTAMENTO DE TUBO DE CONCRETO PARA REDES COLETORAS DE ÁGUAS PLUVIAIS, DIÂMETRO DE 1200 MM, JUNTA RÍGIDA, INSTALADO EM LOCAL COM BAIXO NÍVEL DE INTERFERÊNCIAS (NÃO INCLUI FORNECIMENTO). AF_03/2024</v>
          </cell>
          <cell r="E6685" t="str">
            <v>M</v>
          </cell>
          <cell r="G6685">
            <v>131.91</v>
          </cell>
        </row>
        <row r="6686">
          <cell r="A6686" t="str">
            <v>SINAPI 92832</v>
          </cell>
          <cell r="D6686" t="str">
            <v>ASSENTAMENTO DE TUBO DE CONCRETO PARA REDES COLETORAS DE ÁGUAS PLUVIAIS, DIÂMETRO DE 1500 MM, JUNTA RÍGIDA, INSTALADO EM LOCAL COM ALTO NÍVEL DE INTERFERÊNCIAS (NÃO INCLUI FORNECIMENTO). AF_03/2024</v>
          </cell>
          <cell r="E6686" t="str">
            <v>M</v>
          </cell>
          <cell r="G6686">
            <v>188.51</v>
          </cell>
        </row>
        <row r="6687">
          <cell r="A6687" t="str">
            <v>SINAPI 92819</v>
          </cell>
          <cell r="D6687" t="str">
            <v>ASSENTAMENTO DE TUBO DE CONCRETO PARA REDES COLETORAS DE ÁGUAS PLUVIAIS, DIÂMETRO DE 1500 MM, JUNTA RÍGIDA, INSTALADO EM LOCAL COM BAIXO NÍVEL DE INTERFERÊNCIAS (NÃO INCLUI FORNECIMENTO). AF_03/2024</v>
          </cell>
          <cell r="E6687" t="str">
            <v>M</v>
          </cell>
          <cell r="G6687">
            <v>172.17</v>
          </cell>
        </row>
        <row r="6688">
          <cell r="A6688" t="str">
            <v>SINAPI 92820</v>
          </cell>
          <cell r="D6688" t="str">
            <v>ASSENTAMENTO DE TUBO DE CONCRETO PARA REDES COLETORAS DE ÁGUAS PLUVIAIS, DIÂMETRO DE 300 MM, JUNTA RÍGIDA, INSTALADO EM LOCAL COM ALTO NÍVEL DE INTERFERÊNCIAS (NÃO INCLUI FORNECIMENTO). AF_03/2024</v>
          </cell>
          <cell r="E6688" t="str">
            <v>M</v>
          </cell>
          <cell r="G6688">
            <v>29.39</v>
          </cell>
        </row>
        <row r="6689">
          <cell r="A6689" t="str">
            <v>SINAPI 92808</v>
          </cell>
          <cell r="D6689" t="str">
            <v>ASSENTAMENTO DE TUBO DE CONCRETO PARA REDES COLETORAS DE ÁGUAS PLUVIAIS, DIÂMETRO DE 300 MM, JUNTA RÍGIDA, INSTALADO EM LOCAL COM BAIXO NÍVEL DE INTERFERÊNCIAS (NÃO INCLUI FORNECIMENTO). AF_03/2024</v>
          </cell>
          <cell r="E6689" t="str">
            <v>M</v>
          </cell>
          <cell r="G6689">
            <v>26.71</v>
          </cell>
        </row>
        <row r="6690">
          <cell r="A6690" t="str">
            <v>SINAPI 92821</v>
          </cell>
          <cell r="D6690" t="str">
            <v>ASSENTAMENTO DE TUBO DE CONCRETO PARA REDES COLETORAS DE ÁGUAS PLUVIAIS, DIÂMETRO DE 400 MM, JUNTA RÍGIDA, INSTALADO EM LOCAL COM ALTO NÍVEL DE INTERFERÊNCIAS (NÃO INCLUI FORNECIMENTO). AF_03/2024</v>
          </cell>
          <cell r="E6690" t="str">
            <v>M</v>
          </cell>
          <cell r="G6690">
            <v>40.99</v>
          </cell>
        </row>
        <row r="6691">
          <cell r="A6691" t="str">
            <v>SINAPI 92809</v>
          </cell>
          <cell r="D6691" t="str">
            <v>ASSENTAMENTO DE TUBO DE CONCRETO PARA REDES COLETORAS DE ÁGUAS PLUVIAIS, DIÂMETRO DE 400 MM, JUNTA RÍGIDA, INSTALADO EM LOCAL COM BAIXO NÍVEL DE INTERFERÊNCIAS (NÃO INCLUI FORNECIMENTO). AF_03/2024</v>
          </cell>
          <cell r="E6691" t="str">
            <v>M</v>
          </cell>
          <cell r="G6691">
            <v>37.19</v>
          </cell>
        </row>
        <row r="6692">
          <cell r="A6692" t="str">
            <v>SINAPI 92822</v>
          </cell>
          <cell r="D6692" t="str">
            <v>ASSENTAMENTO DE TUBO DE CONCRETO PARA REDES COLETORAS DE ÁGUAS PLUVIAIS, DIÂMETRO DE 500 MM, JUNTA RÍGIDA, INSTALADO EM LOCAL COM ALTO NÍVEL DE INTERFERÊNCIAS (NÃO INCLUI FORNECIMENTO). AF_03/2024</v>
          </cell>
          <cell r="E6692" t="str">
            <v>M</v>
          </cell>
          <cell r="G6692">
            <v>53</v>
          </cell>
        </row>
        <row r="6693">
          <cell r="A6693" t="str">
            <v>SINAPI 92810</v>
          </cell>
          <cell r="D6693" t="str">
            <v>ASSENTAMENTO DE TUBO DE CONCRETO PARA REDES COLETORAS DE ÁGUAS PLUVIAIS, DIÂMETRO DE 500 MM, JUNTA RÍGIDA, INSTALADO EM LOCAL COM BAIXO NÍVEL DE INTERFERÊNCIAS (NÃO INCLUI FORNECIMENTO). AF_03/2024</v>
          </cell>
          <cell r="E6693" t="str">
            <v>M</v>
          </cell>
          <cell r="G6693">
            <v>48.05</v>
          </cell>
        </row>
        <row r="6694">
          <cell r="A6694" t="str">
            <v>SINAPI 92824</v>
          </cell>
          <cell r="D6694" t="str">
            <v>ASSENTAMENTO DE TUBO DE CONCRETO PARA REDES COLETORAS DE ÁGUAS PLUVIAIS, DIÂMETRO DE 600 MM, JUNTA RÍGIDA, INSTALADO EM LOCAL COM ALTO NÍVEL DE INTERFERÊNCIAS (NÃO INCLUI FORNECIMENTO). AF_03/2024</v>
          </cell>
          <cell r="E6694" t="str">
            <v>M</v>
          </cell>
          <cell r="G6694">
            <v>65.22</v>
          </cell>
        </row>
        <row r="6695">
          <cell r="A6695" t="str">
            <v>SINAPI 92811</v>
          </cell>
          <cell r="D6695" t="str">
            <v>ASSENTAMENTO DE TUBO DE CONCRETO PARA REDES COLETORAS DE ÁGUAS PLUVIAIS, DIÂMETRO DE 600 MM, JUNTA RÍGIDA, INSTALADO EM LOCAL COM BAIXO NÍVEL DE INTERFERÊNCIAS (NÃO INCLUI FORNECIMENTO). AF_03/2024</v>
          </cell>
          <cell r="E6695" t="str">
            <v>M</v>
          </cell>
          <cell r="G6695">
            <v>59.15</v>
          </cell>
        </row>
        <row r="6696">
          <cell r="A6696" t="str">
            <v>SINAPI 92825</v>
          </cell>
          <cell r="D6696" t="str">
            <v>ASSENTAMENTO DE TUBO DE CONCRETO PARA REDES COLETORAS DE ÁGUAS PLUVIAIS, DIÂMETRO DE 700 MM, JUNTA RÍGIDA, INSTALADO EM LOCAL COM ALTO NÍVEL DE INTERFERÊNCIAS (NÃO INCLUI FORNECIMENTO). AF_03/2024</v>
          </cell>
          <cell r="E6696" t="str">
            <v>M</v>
          </cell>
          <cell r="G6696">
            <v>77.760000000000005</v>
          </cell>
        </row>
        <row r="6697">
          <cell r="A6697" t="str">
            <v>SINAPI 92812</v>
          </cell>
          <cell r="D6697" t="str">
            <v>ASSENTAMENTO DE TUBO DE CONCRETO PARA REDES COLETORAS DE ÁGUAS PLUVIAIS, DIÂMETRO DE 700 MM, JUNTA RÍGIDA, INSTALADO EM LOCAL COM BAIXO NÍVEL DE INTERFERÊNCIAS (NÃO INCLUI FORNECIMENTO). AF_03/2024</v>
          </cell>
          <cell r="E6697" t="str">
            <v>M</v>
          </cell>
          <cell r="G6697">
            <v>70.55</v>
          </cell>
        </row>
        <row r="6698">
          <cell r="A6698" t="str">
            <v>SINAPI 92826</v>
          </cell>
          <cell r="D6698" t="str">
            <v>ASSENTAMENTO DE TUBO DE CONCRETO PARA REDES COLETORAS DE ÁGUAS PLUVIAIS, DIÂMETRO DE 800 MM, JUNTA RÍGIDA, INSTALADO EM LOCAL COM ALTO NÍVEL DE INTERFERÊNCIAS (NÃO INCLUI FORNECIMENTO). AF_03/2024</v>
          </cell>
          <cell r="E6698" t="str">
            <v>M</v>
          </cell>
          <cell r="G6698">
            <v>90.61</v>
          </cell>
        </row>
        <row r="6699">
          <cell r="A6699" t="str">
            <v>SINAPI 92813</v>
          </cell>
          <cell r="D6699" t="str">
            <v>ASSENTAMENTO DE TUBO DE CONCRETO PARA REDES COLETORAS DE ÁGUAS PLUVIAIS, DIÂMETRO DE 800 MM, JUNTA RÍGIDA, INSTALADO EM LOCAL COM BAIXO NÍVEL DE INTERFERÊNCIAS (NÃO INCLUI FORNECIMENTO). AF_03/2024</v>
          </cell>
          <cell r="E6699" t="str">
            <v>M</v>
          </cell>
          <cell r="G6699">
            <v>82.25</v>
          </cell>
        </row>
        <row r="6700">
          <cell r="A6700" t="str">
            <v>SINAPI 92827</v>
          </cell>
          <cell r="D6700" t="str">
            <v>ASSENTAMENTO DE TUBO DE CONCRETO PARA REDES COLETORAS DE ÁGUAS PLUVIAIS, DIÂMETRO DE 900 MM, JUNTA RÍGIDA, INSTALADO EM LOCAL COM ALTO NÍVEL DE INTERFERÊNCIAS (NÃO INCLUI FORNECIMENTO). AF_03/2024</v>
          </cell>
          <cell r="E6700" t="str">
            <v>M</v>
          </cell>
          <cell r="G6700">
            <v>103.77</v>
          </cell>
        </row>
        <row r="6701">
          <cell r="A6701" t="str">
            <v>SINAPI 92814</v>
          </cell>
          <cell r="D6701" t="str">
            <v>ASSENTAMENTO DE TUBO DE CONCRETO PARA REDES COLETORAS DE ÁGUAS PLUVIAIS, DIÂMETRO DE 900 MM, JUNTA RÍGIDA, INSTALADO EM LOCAL COM BAIXO NÍVEL DE INTERFERÊNCIAS (NÃO INCLUI FORNECIMENTO). AF_03/2024</v>
          </cell>
          <cell r="E6701" t="str">
            <v>M</v>
          </cell>
          <cell r="G6701">
            <v>94.24</v>
          </cell>
        </row>
        <row r="6702">
          <cell r="A6702" t="str">
            <v>SINAPI 95570</v>
          </cell>
          <cell r="D6702" t="str">
            <v>TUBO DE CONCRETO (SIMPLES) PARA REDES COLETORAS DE ÁGUAS PLUVIAIS, DIÂMETRO DE 300 MM, JUNTA RÍGIDA, INSTALADO EM LOCAL COM ALTO NÍVEL DE INTERFERÊNCIAS - FORNECIMENTO E ASSENTAMENTO. AF_03/2024</v>
          </cell>
          <cell r="E6702" t="str">
            <v>M</v>
          </cell>
          <cell r="G6702">
            <v>132.38999999999999</v>
          </cell>
        </row>
        <row r="6703">
          <cell r="A6703" t="str">
            <v>SINAPI 95567</v>
          </cell>
          <cell r="D6703" t="str">
            <v>TUBO DE CONCRETO (SIMPLES) PARA REDES COLETORAS DE ÁGUAS PLUVIAIS, DIÂMETRO DE 300 MM, JUNTA RÍGIDA, INSTALADO EM LOCAL COM BAIXO NÍVEL DE INTERFERÊNCIAS - FORNECIMENTO E ASSENTAMENTO. AF_03/2024</v>
          </cell>
          <cell r="E6703" t="str">
            <v>M</v>
          </cell>
          <cell r="G6703">
            <v>129.71</v>
          </cell>
        </row>
        <row r="6704">
          <cell r="A6704" t="str">
            <v>SINAPI 95571</v>
          </cell>
          <cell r="D6704" t="str">
            <v>TUBO DE CONCRETO (SIMPLES) PARA REDES COLETORAS DE ÁGUAS PLUVIAIS, DIÂMETRO DE 400 MM, JUNTA RÍGIDA, INSTALADO EM LOCAL COM ALTO NÍVEL DE INTERFERÊNCIAS - FORNECIMENTO E ASSENTAMENTO. AF_03/2024</v>
          </cell>
          <cell r="E6704" t="str">
            <v>M</v>
          </cell>
          <cell r="G6704">
            <v>162.69999999999999</v>
          </cell>
        </row>
        <row r="6705">
          <cell r="A6705" t="str">
            <v>SINAPI 95568</v>
          </cell>
          <cell r="D6705" t="str">
            <v>TUBO DE CONCRETO (SIMPLES) PARA REDES COLETORAS DE ÁGUAS PLUVIAIS, DIÂMETRO DE 400 MM, JUNTA RÍGIDA, INSTALADO EM LOCAL COM BAIXO NÍVEL DE INTERFERÊNCIAS - FORNECIMENTO E ASSENTAMENTO. AF_03/2024</v>
          </cell>
          <cell r="E6705" t="str">
            <v>M</v>
          </cell>
          <cell r="G6705">
            <v>158.9</v>
          </cell>
        </row>
        <row r="6706">
          <cell r="A6706" t="str">
            <v>SINAPI 95572</v>
          </cell>
          <cell r="D6706" t="str">
            <v>TUBO DE CONCRETO (SIMPLES) PARA REDES COLETORAS DE ÁGUAS PLUVIAIS, DIÂMETRO DE 500 MM, JUNTA RÍGIDA, INSTALADO EM LOCAL COM ALTO NÍVEL DE INTERFERÊNCIAS - FORNECIMENTO E ASSENTAMENTO. AF_03/2024</v>
          </cell>
          <cell r="E6706" t="str">
            <v>M</v>
          </cell>
          <cell r="G6706">
            <v>234.14</v>
          </cell>
        </row>
        <row r="6707">
          <cell r="A6707" t="str">
            <v>SINAPI 95569</v>
          </cell>
          <cell r="D6707" t="str">
            <v>TUBO DE CONCRETO (SIMPLES) PARA REDES COLETORAS DE ÁGUAS PLUVIAIS, DIÂMETRO DE 500 MM, JUNTA RÍGIDA, INSTALADO EM LOCAL COM BAIXO NÍVEL DE INTERFERÊNCIAS - FORNECIMENTO E ASSENTAMENTO. AF_03/2024</v>
          </cell>
          <cell r="E6707" t="str">
            <v>M</v>
          </cell>
          <cell r="G6707">
            <v>229.19</v>
          </cell>
        </row>
        <row r="6708">
          <cell r="A6708" t="str">
            <v>SINAPI 92863</v>
          </cell>
          <cell r="D6708" t="str">
            <v>TUBO DE CONCRETO PARA REDES COLETORAS DE ESGOTO SANITÁRIO, DIÂMETRO DE 1000 MM, JUNTA ELÁSTICA, INSTALADO EM LOCAL COM ALTO NÍVEL DE INTERFERÊNCIAS - FORNECIMENTO E ASSENTAMENTO. AF_03/2024</v>
          </cell>
          <cell r="E6708" t="str">
            <v>M</v>
          </cell>
          <cell r="G6708">
            <v>1042.6600000000001</v>
          </cell>
        </row>
        <row r="6709">
          <cell r="A6709" t="str">
            <v>SINAPI 92847</v>
          </cell>
          <cell r="D6709" t="str">
            <v>TUBO DE CONCRETO PARA REDES COLETORAS DE ESGOTO SANITÁRIO, DIÂMETRO DE 1000 MM, JUNTA ELÁSTICA, INSTALADO EM LOCAL COM BAIXO NÍVEL DE INTERFERÊNCIAS - FORNECIMENTO E ASSENTAMENTO. AF_03/2024</v>
          </cell>
          <cell r="E6709" t="str">
            <v>M</v>
          </cell>
          <cell r="G6709">
            <v>1032.01</v>
          </cell>
        </row>
        <row r="6710">
          <cell r="A6710" t="str">
            <v>SINAPI 104936</v>
          </cell>
          <cell r="D6710" t="str">
            <v>TUBO DE CONCRETO PARA REDES COLETORAS DE ESGOTO SANITÁRIO, DIÂMETRO DE 1200 MM, JUNTA ELÁSTICA, INSTALADO EM LOCAL COM ALTO NÍVEL DE INTERFERÊNCIAS - FORNECIMENTO E ASSENTAMENTO. AF_03/2024</v>
          </cell>
          <cell r="E6710" t="str">
            <v>M</v>
          </cell>
          <cell r="G6710">
            <v>0</v>
          </cell>
        </row>
        <row r="6711">
          <cell r="A6711" t="str">
            <v>SINAPI 104932</v>
          </cell>
          <cell r="D6711" t="str">
            <v>TUBO DE CONCRETO PARA REDES COLETORAS DE ESGOTO SANITÁRIO, DIÂMETRO DE 1200 MM, JUNTA ELÁSTICA, INSTALADO EM LOCAL COM BAIXO NÍVEL DE INTERFERÊNCIAS - FORNECIMENTO E ASSENTAMENTO. AF_03/2024</v>
          </cell>
          <cell r="E6711" t="str">
            <v>M</v>
          </cell>
          <cell r="G6711">
            <v>0</v>
          </cell>
        </row>
        <row r="6712">
          <cell r="A6712" t="str">
            <v>SINAPI 104938</v>
          </cell>
          <cell r="D6712" t="str">
            <v>TUBO DE CONCRETO PARA REDES COLETORAS DE ESGOTO SANITÁRIO, DIÂMETRO DE 1500 MM, JUNTA ELÁSTICA, INSTALADO EM LOCAL COM ALTO NÍVEL DE INTERFERÊNCIAS - FORNECIMENTO E ASSENTAMENTO. AF_03/2024</v>
          </cell>
          <cell r="E6712" t="str">
            <v>M</v>
          </cell>
          <cell r="G6712">
            <v>0</v>
          </cell>
        </row>
        <row r="6713">
          <cell r="A6713" t="str">
            <v>SINAPI 104934</v>
          </cell>
          <cell r="D6713" t="str">
            <v>TUBO DE CONCRETO PARA REDES COLETORAS DE ESGOTO SANITÁRIO, DIÂMETRO DE 1500 MM, JUNTA ELÁSTICA, INSTALADO EM LOCAL COM BAIXO NÍVEL DE INTERFERÊNCIAS - FORNECIMENTO E ASSENTAMENTO. AF_03/2024</v>
          </cell>
          <cell r="E6713" t="str">
            <v>M</v>
          </cell>
          <cell r="G6713">
            <v>0</v>
          </cell>
        </row>
        <row r="6714">
          <cell r="A6714" t="str">
            <v>SINAPI 92849</v>
          </cell>
          <cell r="D6714" t="str">
            <v>TUBO DE CONCRETO PARA REDES COLETORAS DE ESGOTO SANITÁRIO, DIÂMETRO DE 300 MM, JUNTA ELÁSTICA, INSTALADO EM LOCAL COM ALTO NÍVEL DE INTERFERÊNCIAS - FORNECIMENTO E ASSENTAMENTO. AF_03/2024</v>
          </cell>
          <cell r="E6714" t="str">
            <v>M</v>
          </cell>
          <cell r="G6714">
            <v>221.76</v>
          </cell>
        </row>
        <row r="6715">
          <cell r="A6715" t="str">
            <v>SINAPI 92833</v>
          </cell>
          <cell r="D6715" t="str">
            <v>TUBO DE CONCRETO PARA REDES COLETORAS DE ESGOTO SANITÁRIO, DIÂMETRO DE 300 MM, JUNTA ELÁSTICA, INSTALADO EM LOCAL COM BAIXO NÍVEL DE INTERFERÊNCIAS - FORNECIMENTO E ASSENTAMENTO. AF_03/2024</v>
          </cell>
          <cell r="E6715" t="str">
            <v>M</v>
          </cell>
          <cell r="G6715">
            <v>219.09</v>
          </cell>
        </row>
        <row r="6716">
          <cell r="A6716" t="str">
            <v>SINAPI 92851</v>
          </cell>
          <cell r="D6716" t="str">
            <v>TUBO DE CONCRETO PARA REDES COLETORAS DE ESGOTO SANITÁRIO, DIÂMETRO DE 400 MM, JUNTA ELÁSTICA, INSTALADO EM LOCAL COM ALTO NÍVEL DE INTERFERÊNCIAS - FORNECIMENTO E ASSENTAMENTO. AF_03/2024</v>
          </cell>
          <cell r="E6716" t="str">
            <v>M</v>
          </cell>
          <cell r="G6716">
            <v>234.79</v>
          </cell>
        </row>
        <row r="6717">
          <cell r="A6717" t="str">
            <v>SINAPI 92835</v>
          </cell>
          <cell r="D6717" t="str">
            <v>TUBO DE CONCRETO PARA REDES COLETORAS DE ESGOTO SANITÁRIO, DIÂMETRO DE 400 MM, JUNTA ELÁSTICA, INSTALADO EM LOCAL COM BAIXO NÍVEL DE INTERFERÊNCIAS - FORNECIMENTO E ASSENTAMENTO. AF_03/2024</v>
          </cell>
          <cell r="E6717" t="str">
            <v>M</v>
          </cell>
          <cell r="G6717">
            <v>230.97</v>
          </cell>
        </row>
        <row r="6718">
          <cell r="A6718" t="str">
            <v>SINAPI 92853</v>
          </cell>
          <cell r="D6718" t="str">
            <v>TUBO DE CONCRETO PARA REDES COLETORAS DE ESGOTO SANITÁRIO, DIÂMETRO DE 500 MM, JUNTA ELÁSTICA, INSTALADO EM LOCAL COM ALTO NÍVEL DE INTERFERÊNCIAS - FORNECIMENTO E ASSENTAMENTO. AF_03/2024</v>
          </cell>
          <cell r="E6718" t="str">
            <v>M</v>
          </cell>
          <cell r="G6718">
            <v>415.95</v>
          </cell>
        </row>
        <row r="6719">
          <cell r="A6719" t="str">
            <v>SINAPI 92837</v>
          </cell>
          <cell r="D6719" t="str">
            <v>TUBO DE CONCRETO PARA REDES COLETORAS DE ESGOTO SANITÁRIO, DIÂMETRO DE 500 MM, JUNTA ELÁSTICA, INSTALADO EM LOCAL COM BAIXO NÍVEL DE INTERFERÊNCIAS - FORNECIMENTO E ASSENTAMENTO. AF_03/2024</v>
          </cell>
          <cell r="E6719" t="str">
            <v>M</v>
          </cell>
          <cell r="G6719">
            <v>411.01</v>
          </cell>
        </row>
        <row r="6720">
          <cell r="A6720" t="str">
            <v>SINAPI 92855</v>
          </cell>
          <cell r="D6720" t="str">
            <v>TUBO DE CONCRETO PARA REDES COLETORAS DE ESGOTO SANITÁRIO, DIÂMETRO DE 600 MM, JUNTA ELÁSTICA, INSTALADO EM LOCAL COM ALTO NÍVEL DE INTERFERÊNCIAS - FORNECIMENTO E ASSENTAMENTO. AF_03/2024</v>
          </cell>
          <cell r="E6720" t="str">
            <v>M</v>
          </cell>
          <cell r="G6720">
            <v>509.95</v>
          </cell>
        </row>
        <row r="6721">
          <cell r="A6721" t="str">
            <v>SINAPI 92839</v>
          </cell>
          <cell r="D6721" t="str">
            <v>TUBO DE CONCRETO PARA REDES COLETORAS DE ESGOTO SANITÁRIO, DIÂMETRO DE 600 MM, JUNTA ELÁSTICA, INSTALADO EM LOCAL COM BAIXO NÍVEL DE INTERFERÊNCIAS - FORNECIMENTO E ASSENTAMENTO. AF_03/2024</v>
          </cell>
          <cell r="E6721" t="str">
            <v>M</v>
          </cell>
          <cell r="G6721">
            <v>503.87</v>
          </cell>
        </row>
        <row r="6722">
          <cell r="A6722" t="str">
            <v>SINAPI 92857</v>
          </cell>
          <cell r="D6722" t="str">
            <v>TUBO DE CONCRETO PARA REDES COLETORAS DE ESGOTO SANITÁRIO, DIÂMETRO DE 700 MM, JUNTA ELÁSTICA, INSTALADO EM LOCAL COM ALTO NÍVEL DE INTERFERÊNCIAS - FORNECIMENTO E ASSENTAMENTO. AF_03/2024</v>
          </cell>
          <cell r="E6722" t="str">
            <v>M</v>
          </cell>
          <cell r="G6722">
            <v>663</v>
          </cell>
        </row>
        <row r="6723">
          <cell r="A6723" t="str">
            <v>SINAPI 92841</v>
          </cell>
          <cell r="D6723" t="str">
            <v>TUBO DE CONCRETO PARA REDES COLETORAS DE ESGOTO SANITÁRIO, DIÂMETRO DE 700 MM, JUNTA ELÁSTICA, INSTALADO EM LOCAL COM BAIXO NÍVEL DE INTERFERÊNCIAS - FORNECIMENTO E ASSENTAMENTO. AF_03/2024</v>
          </cell>
          <cell r="E6723" t="str">
            <v>M</v>
          </cell>
          <cell r="G6723">
            <v>655.77</v>
          </cell>
        </row>
        <row r="6724">
          <cell r="A6724" t="str">
            <v>SINAPI 92859</v>
          </cell>
          <cell r="D6724" t="str">
            <v>TUBO DE CONCRETO PARA REDES COLETORAS DE ESGOTO SANITÁRIO, DIÂMETRO DE 800 MM, JUNTA ELÁSTICA, INSTALADO EM LOCAL COM ALTO NÍVEL DE INTERFERÊNCIAS - FORNECIMENTO E ASSENTAMENTO. AF_03/2024</v>
          </cell>
          <cell r="E6724" t="str">
            <v>M</v>
          </cell>
          <cell r="G6724">
            <v>687.29</v>
          </cell>
        </row>
        <row r="6725">
          <cell r="A6725" t="str">
            <v>SINAPI 92843</v>
          </cell>
          <cell r="D6725" t="str">
            <v>TUBO DE CONCRETO PARA REDES COLETORAS DE ESGOTO SANITÁRIO, DIÂMETRO DE 800 MM, JUNTA ELÁSTICA, INSTALADO EM LOCAL COM BAIXO NÍVEL DE INTERFERÊNCIAS - FORNECIMENTO E ASSENTAMENTO. AF_03/2024</v>
          </cell>
          <cell r="E6725" t="str">
            <v>M</v>
          </cell>
          <cell r="G6725">
            <v>678.91</v>
          </cell>
        </row>
        <row r="6726">
          <cell r="A6726" t="str">
            <v>SINAPI 92861</v>
          </cell>
          <cell r="D6726" t="str">
            <v>TUBO DE CONCRETO PARA REDES COLETORAS DE ESGOTO SANITÁRIO, DIÂMETRO DE 900 MM, JUNTA ELÁSTICA, INSTALADO EM LOCAL COM ALTO NÍVEL DE INTERFERÊNCIAS - FORNECIMENTO E ASSENTAMENTO. AF_03/2024</v>
          </cell>
          <cell r="E6726" t="str">
            <v>M</v>
          </cell>
          <cell r="G6726">
            <v>1015.76</v>
          </cell>
        </row>
        <row r="6727">
          <cell r="A6727" t="str">
            <v>SINAPI 92845</v>
          </cell>
          <cell r="D6727" t="str">
            <v>TUBO DE CONCRETO PARA REDES COLETORAS DE ESGOTO SANITÁRIO, DIÂMETRO DE 900 MM, JUNTA ELÁSTICA, INSTALADO EM LOCAL COM BAIXO NÍVEL DE INTERFERÊNCIAS - FORNECIMENTO E ASSENTAMENTO. AF_03/2024</v>
          </cell>
          <cell r="E6727" t="str">
            <v>M</v>
          </cell>
          <cell r="G6727">
            <v>1006.26</v>
          </cell>
        </row>
        <row r="6728">
          <cell r="A6728" t="str">
            <v>SINAPI 92226</v>
          </cell>
          <cell r="D6728" t="str">
            <v>TUBO DE CONCRETO PARA REDES COLETORAS DE ÁGUAS PLUVIAIS, DIÂMETRO DE 1000 MM, JUNTA RÍGIDA, INSTALADO EM LOCAL COM ALTO NÍVEL DE INTERFERÊNCIAS - FORNECIMENTO E ASSENTAMENTO. AF_03/2024</v>
          </cell>
          <cell r="E6728" t="str">
            <v>M</v>
          </cell>
          <cell r="G6728">
            <v>589.04</v>
          </cell>
        </row>
        <row r="6729">
          <cell r="A6729" t="str">
            <v>SINAPI 92216</v>
          </cell>
          <cell r="D6729" t="str">
            <v>TUBO DE CONCRETO PARA REDES COLETORAS DE ÁGUAS PLUVIAIS, DIÂMETRO DE 1000 MM, JUNTA RÍGIDA, INSTALADO EM LOCAL COM BAIXO NÍVEL DE INTERFERÊNCIAS - FORNECIMENTO E ASSENTAMENTO. AF_03/2024</v>
          </cell>
          <cell r="E6729" t="str">
            <v>M</v>
          </cell>
          <cell r="G6729">
            <v>578.38</v>
          </cell>
        </row>
        <row r="6730">
          <cell r="A6730" t="str">
            <v>SINAPI 92829</v>
          </cell>
          <cell r="D6730" t="str">
            <v>TUBO DE CONCRETO PARA REDES COLETORAS DE ÁGUAS PLUVIAIS, DIÂMETRO DE 1200 MM, JUNTA RÍGIDA, INSTALADO EM LOCAL COM ALTO NÍVEL DE INTERFERÊNCIAS - FORNECIMENTO E ASSENTAMENTO. AF_03/2024</v>
          </cell>
          <cell r="E6730" t="str">
            <v>M</v>
          </cell>
          <cell r="G6730">
            <v>849.61</v>
          </cell>
        </row>
        <row r="6731">
          <cell r="A6731" t="str">
            <v>SINAPI 92816</v>
          </cell>
          <cell r="D6731" t="str">
            <v>TUBO DE CONCRETO PARA REDES COLETORAS DE ÁGUAS PLUVIAIS, DIÂMETRO DE 1200 MM, JUNTA RÍGIDA, INSTALADO EM LOCAL COM BAIXO NÍVEL DE INTERFERÊNCIAS - FORNECIMENTO E ASSENTAMENTO. AF_03/2024</v>
          </cell>
          <cell r="E6731" t="str">
            <v>M</v>
          </cell>
          <cell r="G6731">
            <v>836.69</v>
          </cell>
        </row>
        <row r="6732">
          <cell r="A6732" t="str">
            <v>SINAPI 92831</v>
          </cell>
          <cell r="D6732" t="str">
            <v>TUBO DE CONCRETO PARA REDES COLETORAS DE ÁGUAS PLUVIAIS, DIÂMETRO DE 1500 MM, JUNTA RÍGIDA, INSTALADO EM LOCAL COM ALTO NÍVEL DE INTERFERÊNCIAS - FORNECIMENTO E ASSENTAMENTO. AF_03/2024</v>
          </cell>
          <cell r="E6732" t="str">
            <v>M</v>
          </cell>
          <cell r="G6732">
            <v>1209.5899999999999</v>
          </cell>
        </row>
        <row r="6733">
          <cell r="A6733" t="str">
            <v>SINAPI 92818</v>
          </cell>
          <cell r="D6733" t="str">
            <v>TUBO DE CONCRETO PARA REDES COLETORAS DE ÁGUAS PLUVIAIS, DIÂMETRO DE 1500 MM, JUNTA RÍGIDA, INSTALADO EM LOCAL COM BAIXO NÍVEL DE INTERFERÊNCIAS - FORNECIMENTO E ASSENTAMENTO. AF_03/2024</v>
          </cell>
          <cell r="E6733" t="str">
            <v>M</v>
          </cell>
          <cell r="G6733">
            <v>1193.25</v>
          </cell>
        </row>
        <row r="6734">
          <cell r="A6734" t="str">
            <v>SINAPI 95566</v>
          </cell>
          <cell r="D6734" t="str">
            <v>TUBO DE CONCRETO PARA REDES COLETORAS DE ÁGUAS PLUVIAIS, DIÂMETRO DE 300MM, JUNTA RÍGIDA, INSTALADO EM LOCAL COM ALTO NÍVEL DE INTERFERÊNCIAS - FORNECIMENTO E ASSENTAMENTO. AF_03/2024</v>
          </cell>
          <cell r="E6734" t="str">
            <v>M</v>
          </cell>
          <cell r="G6734">
            <v>140.22999999999999</v>
          </cell>
        </row>
        <row r="6735">
          <cell r="A6735" t="str">
            <v>SINAPI 95565</v>
          </cell>
          <cell r="D6735" t="str">
            <v>TUBO DE CONCRETO PARA REDES COLETORAS DE ÁGUAS PLUVIAIS, DIÂMETRO DE 300MM, JUNTA RÍGIDA, INSTALADO EM LOCAL COM BAIXO NÍVEL DE INTERFERÊNCIAS - FORNECIMENTO E ASSENTAMENTO. AF_03/2024</v>
          </cell>
          <cell r="E6735" t="str">
            <v>M</v>
          </cell>
          <cell r="G6735">
            <v>137.55000000000001</v>
          </cell>
        </row>
        <row r="6736">
          <cell r="A6736" t="str">
            <v>SINAPI 92219</v>
          </cell>
          <cell r="D6736" t="str">
            <v>TUBO DE CONCRETO PARA REDES COLETORAS DE ÁGUAS PLUVIAIS, DIÂMETRO DE 400 MM, JUNTA RÍGIDA, INSTALADO EM LOCAL COM ALTO NÍVEL DE INTERFERÊNCIAS - FORNECIMENTO E ASSENTAMENTO. AF_03/2024</v>
          </cell>
          <cell r="E6736" t="str">
            <v>M</v>
          </cell>
          <cell r="G6736">
            <v>166.07</v>
          </cell>
        </row>
        <row r="6737">
          <cell r="A6737" t="str">
            <v>SINAPI 92210</v>
          </cell>
          <cell r="D6737" t="str">
            <v>TUBO DE CONCRETO PARA REDES COLETORAS DE ÁGUAS PLUVIAIS, DIÂMETRO DE 400 MM, JUNTA RÍGIDA, INSTALADO EM LOCAL COM BAIXO NÍVEL DE INTERFERÊNCIAS - FORNECIMENTO E ASSENTAMENTO. AF_03/2024</v>
          </cell>
          <cell r="E6737" t="str">
            <v>M</v>
          </cell>
          <cell r="G6737">
            <v>162.27000000000001</v>
          </cell>
        </row>
        <row r="6738">
          <cell r="A6738" t="str">
            <v>SINAPI 92220</v>
          </cell>
          <cell r="D6738" t="str">
            <v>TUBO DE CONCRETO PARA REDES COLETORAS DE ÁGUAS PLUVIAIS, DIÂMETRO DE 500 MM, JUNTA RÍGIDA, INSTALADO EM LOCAL COM ALTO NÍVEL DE INTERFERÊNCIAS - FORNECIMENTO E ASSENTAMENTO. AF_03/2024</v>
          </cell>
          <cell r="E6738" t="str">
            <v>M</v>
          </cell>
          <cell r="G6738">
            <v>202.49</v>
          </cell>
        </row>
        <row r="6739">
          <cell r="A6739" t="str">
            <v>SINAPI 92211</v>
          </cell>
          <cell r="D6739" t="str">
            <v>TUBO DE CONCRETO PARA REDES COLETORAS DE ÁGUAS PLUVIAIS, DIÂMETRO DE 500 MM, JUNTA RÍGIDA, INSTALADO EM LOCAL COM BAIXO NÍVEL DE INTERFERÊNCIAS - FORNECIMENTO E ASSENTAMENTO. AF_03/2024</v>
          </cell>
          <cell r="E6739" t="str">
            <v>M</v>
          </cell>
          <cell r="G6739">
            <v>197.54</v>
          </cell>
        </row>
        <row r="6740">
          <cell r="A6740" t="str">
            <v>SINAPI 92221</v>
          </cell>
          <cell r="D6740" t="str">
            <v>TUBO DE CONCRETO PARA REDES COLETORAS DE ÁGUAS PLUVIAIS, DIÂMETRO DE 600 MM, JUNTA RÍGIDA, INSTALADO EM LOCAL COM ALTO NÍVEL DE INTERFERÊNCIAS - FORNECIMENTO E ASSENTAMENTO. AF_03/2024</v>
          </cell>
          <cell r="E6740" t="str">
            <v>M</v>
          </cell>
          <cell r="G6740">
            <v>307.27</v>
          </cell>
        </row>
        <row r="6741">
          <cell r="A6741" t="str">
            <v>SINAPI 92212</v>
          </cell>
          <cell r="D6741" t="str">
            <v>TUBO DE CONCRETO PARA REDES COLETORAS DE ÁGUAS PLUVIAIS, DIÂMETRO DE 600 MM, JUNTA RÍGIDA, INSTALADO EM LOCAL COM BAIXO NÍVEL DE INTERFERÊNCIAS - FORNECIMENTO E ASSENTAMENTO. AF_03/2024</v>
          </cell>
          <cell r="E6741" t="str">
            <v>M</v>
          </cell>
          <cell r="G6741">
            <v>301.2</v>
          </cell>
        </row>
        <row r="6742">
          <cell r="A6742" t="str">
            <v>SINAPI 92222</v>
          </cell>
          <cell r="D6742" t="str">
            <v>TUBO DE CONCRETO PARA REDES COLETORAS DE ÁGUAS PLUVIAIS, DIÂMETRO DE 700 MM, JUNTA RÍGIDA, INSTALADO EM LOCAL COM ALTO NÍVEL DE INTERFERÊNCIAS - FORNECIMENTO E ASSENTAMENTO. AF_03/2024</v>
          </cell>
          <cell r="E6742" t="str">
            <v>M</v>
          </cell>
          <cell r="G6742">
            <v>407.67</v>
          </cell>
        </row>
        <row r="6743">
          <cell r="A6743" t="str">
            <v>SINAPI 92213</v>
          </cell>
          <cell r="D6743" t="str">
            <v>TUBO DE CONCRETO PARA REDES COLETORAS DE ÁGUAS PLUVIAIS, DIÂMETRO DE 700 MM, JUNTA RÍGIDA, INSTALADO EM LOCAL COM BAIXO NÍVEL DE INTERFERÊNCIAS - FORNECIMENTO E ASSENTAMENTO. AF_03/2024</v>
          </cell>
          <cell r="E6743" t="str">
            <v>M</v>
          </cell>
          <cell r="G6743">
            <v>400.46</v>
          </cell>
        </row>
        <row r="6744">
          <cell r="A6744" t="str">
            <v>SINAPI 92223</v>
          </cell>
          <cell r="D6744" t="str">
            <v>TUBO DE CONCRETO PARA REDES COLETORAS DE ÁGUAS PLUVIAIS, DIÂMETRO DE 800 MM, JUNTA RÍGIDA, INSTALADO EM LOCAL COM ALTO NÍVEL DE INTERFERÊNCIAS - FORNECIMENTO E ASSENTAMENTO. AF_03/2024</v>
          </cell>
          <cell r="E6744" t="str">
            <v>M</v>
          </cell>
          <cell r="G6744">
            <v>493.34</v>
          </cell>
        </row>
        <row r="6745">
          <cell r="A6745" t="str">
            <v>SINAPI 92214</v>
          </cell>
          <cell r="D6745" t="str">
            <v>TUBO DE CONCRETO PARA REDES COLETORAS DE ÁGUAS PLUVIAIS, DIÂMETRO DE 800 MM, JUNTA RÍGIDA, INSTALADO EM LOCAL COM BAIXO NÍVEL DE INTERFERÊNCIAS - FORNECIMENTO E ASSENTAMENTO. AF_03/2024</v>
          </cell>
          <cell r="E6745" t="str">
            <v>M</v>
          </cell>
          <cell r="G6745">
            <v>484.98</v>
          </cell>
        </row>
        <row r="6746">
          <cell r="A6746" t="str">
            <v>SINAPI 92224</v>
          </cell>
          <cell r="D6746" t="str">
            <v>TUBO DE CONCRETO PARA REDES COLETORAS DE ÁGUAS PLUVIAIS, DIÂMETRO DE 900 MM, JUNTA RÍGIDA, INSTALADO EM LOCAL COM ALTO NÍVEL DE INTERFERÊNCIAS - FORNECIMENTO E ASSENTAMENTO. AF_03/2024</v>
          </cell>
          <cell r="E6746" t="str">
            <v>M</v>
          </cell>
          <cell r="G6746">
            <v>566.5</v>
          </cell>
        </row>
        <row r="6747">
          <cell r="A6747" t="str">
            <v>SINAPI 92215</v>
          </cell>
          <cell r="D6747" t="str">
            <v>TUBO DE CONCRETO PARA REDES COLETORAS DE ÁGUAS PLUVIAIS, DIÂMETRO DE 900 MM, JUNTA RÍGIDA, INSTALADO EM LOCAL COM BAIXO NÍVEL DE INTERFERÊNCIAS - FORNECIMENTO E ASSENTAMENTO. AF_03/2024</v>
          </cell>
          <cell r="E6747" t="str">
            <v>M</v>
          </cell>
          <cell r="G6747">
            <v>556.97</v>
          </cell>
        </row>
        <row r="6748">
          <cell r="A6748" t="str">
            <v>SINAPI 94342</v>
          </cell>
          <cell r="D6748" t="str">
            <v>ATERRO MANUAL DE VALAS COM AREIA PARA ATERRO. AF_08/2023</v>
          </cell>
          <cell r="E6748" t="str">
            <v>M3</v>
          </cell>
          <cell r="G6748">
            <v>149.88999999999999</v>
          </cell>
        </row>
        <row r="6749">
          <cell r="A6749" t="str">
            <v>SINAPI 94319</v>
          </cell>
          <cell r="D6749" t="str">
            <v>ATERRO MANUAL DE VALAS COM SOLO ARGILO-ARENOSO. AF_08/2023</v>
          </cell>
          <cell r="E6749" t="str">
            <v>M3</v>
          </cell>
          <cell r="G6749">
            <v>84.63</v>
          </cell>
        </row>
        <row r="6750">
          <cell r="A6750" t="str">
            <v>SINAPI 94304</v>
          </cell>
          <cell r="D6750" t="str">
            <v>ATERRO MECANIZADO DE VALA COM ESCAVADEIRA HIDRÁULICA (CAPACIDADE DA CAÇAMBA: 0,8 M³ / POTÊNCIA: 111 HP), LARGURA ATÉ 2,5 M, PROFUNDIDADE ATÉ 1,5 M, COM SOLO ARGILO-ARENOSO. AF_08/2023</v>
          </cell>
          <cell r="E6750" t="str">
            <v>M3</v>
          </cell>
          <cell r="G6750">
            <v>79.5</v>
          </cell>
        </row>
        <row r="6751">
          <cell r="A6751" t="str">
            <v>SINAPI 94306</v>
          </cell>
          <cell r="D6751" t="str">
            <v>ATERRO MECANIZADO DE VALA COM ESCAVADEIRA HIDRÁULICA (CAPACIDADE DA CAÇAMBA: 0,8 M³ / POTÊNCIA: 111 HP), LARGURA ATÉ 2,5 M, PROFUNDIDADE DE 1,5 A 3,0 M, COM SOLO ARGILO-ARENOSO. AF_08/2023</v>
          </cell>
          <cell r="E6751" t="str">
            <v>M3</v>
          </cell>
          <cell r="G6751">
            <v>72.56</v>
          </cell>
        </row>
        <row r="6752">
          <cell r="A6752" t="str">
            <v>SINAPI 94327</v>
          </cell>
          <cell r="D6752" t="str">
            <v>ATERRO MECANIZADO DE VALA COM ESCAVADEIRA HIDRÁULICA (CAPACIDADE DA CAÇAMBA: 0,8 M³/POTÊNCIA: 111 HP), LARGURA ATÉ 2,5 M, PROFUNDIDADE ATÉ 1,5 M, COM AREIA PARA ATERRO. AF_08/2023</v>
          </cell>
          <cell r="E6752" t="str">
            <v>M3</v>
          </cell>
          <cell r="G6752">
            <v>144.76</v>
          </cell>
        </row>
        <row r="6753">
          <cell r="A6753" t="str">
            <v>SINAPI 94329</v>
          </cell>
          <cell r="D6753" t="str">
            <v>ATERRO MECANIZADO DE VALA COM ESCAVADEIRA HIDRÁULICA (CAPACIDADE DA CAÇAMBA: 0,8 M³/POTÊNCIA: 111 HP), LARGURA ATÉ 2,5 M, PROFUNDIDADE DE 1,5 A 3,0 M, COM AREIA PARA ATERRO. AF_08/2023</v>
          </cell>
          <cell r="E6753" t="str">
            <v>M3</v>
          </cell>
          <cell r="G6753">
            <v>137.82</v>
          </cell>
        </row>
        <row r="6754">
          <cell r="A6754" t="str">
            <v>SINAPI 94333</v>
          </cell>
          <cell r="D6754" t="str">
            <v>ATERRO MECANIZADO DE VALA COM ESCAVADEIRA HIDRÁULICA (CAPACIDADE DA CAÇAMBA: 0,8 M³/POTÊNCIA: 111 HP), LARGURA ATÉ 2,5 M, PROFUNDIDADE DE 3,0 A 6,0 M, COM AREIA PARA ATERRO. AF_08/2023</v>
          </cell>
          <cell r="E6754" t="str">
            <v>M3</v>
          </cell>
          <cell r="G6754">
            <v>134.69999999999999</v>
          </cell>
        </row>
        <row r="6755">
          <cell r="A6755" t="str">
            <v>SINAPI 94310</v>
          </cell>
          <cell r="D6755" t="str">
            <v>ATERRO MECANIZADO DE VALA COM ESCAVADEIRA HIDRÁULICA (CAPACIDADE DA CAÇAMBA: 0,8 M³/POTÊNCIA: 111 HP), LARGURA ATÉ 2,5 M, PROFUNDIDADE DE 3,0 A 6,0 M, COM SOLO ARGILO-ARENOSO. AF_08/2023</v>
          </cell>
          <cell r="E6755" t="str">
            <v>M3</v>
          </cell>
          <cell r="G6755">
            <v>69.44</v>
          </cell>
        </row>
        <row r="6756">
          <cell r="A6756" t="str">
            <v>SINAPI 104739</v>
          </cell>
          <cell r="D6756" t="str">
            <v>ATERRO MECANIZADO DE VALA COM MINICARREGADEIRA, COM AREIA PARA ATERRO. AF_08/2023</v>
          </cell>
          <cell r="E6756" t="str">
            <v>M3</v>
          </cell>
          <cell r="G6756">
            <v>149.63</v>
          </cell>
        </row>
        <row r="6757">
          <cell r="A6757" t="str">
            <v>SINAPI 104738</v>
          </cell>
          <cell r="D6757" t="str">
            <v>ATERRO MECANIZADO DE VALA COM MINICARREGADEIRA, COM SOLO ARGILO-ARENOSO. AF_08/2023</v>
          </cell>
          <cell r="E6757" t="str">
            <v>M3</v>
          </cell>
          <cell r="G6757">
            <v>84.37</v>
          </cell>
        </row>
        <row r="6758">
          <cell r="A6758" t="str">
            <v>SINAPI 94316</v>
          </cell>
          <cell r="D6758" t="str">
            <v>ATERRO MECANIZADO DE VALA COM RETROESCAVADEIRA (CAPACIDADE DA CAÇAMBA DA RETRO: 0,26 M³ / POTÊNCIA: 88 HP), LARGURA ATÉ 1,5 M, PROFUNDIDADE ATÉ 1,5 M, COM SOLO ARGILO-ARENOSO. AF_08/2023</v>
          </cell>
          <cell r="E6758" t="str">
            <v>M3</v>
          </cell>
          <cell r="G6758">
            <v>75.260000000000005</v>
          </cell>
        </row>
        <row r="6759">
          <cell r="A6759" t="str">
            <v>SINAPI 94318</v>
          </cell>
          <cell r="D6759" t="str">
            <v>ATERRO MECANIZADO DE VALA COM RETROESCAVADEIRA (CAPACIDADE DA CAÇAMBA DA RETRO: 0,26 M³ / POTÊNCIA: 88 HP), LARGURA ATÉ 1,5 M, PROFUNDIDADE DE 1,5 A 3,0 M, COM SOLO ARGILO-ARENOSO. AF_08/2023</v>
          </cell>
          <cell r="E6759" t="str">
            <v>M3</v>
          </cell>
          <cell r="G6759">
            <v>68.650000000000006</v>
          </cell>
        </row>
        <row r="6760">
          <cell r="A6760" t="str">
            <v>SINAPI 94339</v>
          </cell>
          <cell r="D6760" t="str">
            <v>ATERRO MECANIZADO DE VALA COM RETROESCAVADEIRA (CAPACIDADE DA CAÇAMBA DA RETRO: 0,26 M³/POTÊNCIA: 88 HP), LARGURA ATÉ 1,5 M, PROFUNDIDADE ATÉ 1,5 M, COM AREIA PARA ATERRO. AF_08/2023</v>
          </cell>
          <cell r="E6760" t="str">
            <v>M3</v>
          </cell>
          <cell r="G6760">
            <v>140.52000000000001</v>
          </cell>
        </row>
        <row r="6761">
          <cell r="A6761" t="str">
            <v>SINAPI 94341</v>
          </cell>
          <cell r="D6761" t="str">
            <v>ATERRO MECANIZADO DE VALA COM RETROESCAVADEIRA (CAPACIDADE DA CAÇAMBA DA RETRO: 0,26 M³/POTÊNCIA: 88 HP), LARGURA ATÉ 1,5 M, PROFUNDIDADE DE 1,5 A 3,0 M, COM AREIA PARA ATERRO. AF_08/2023</v>
          </cell>
          <cell r="E6761" t="str">
            <v>M3</v>
          </cell>
          <cell r="G6761">
            <v>133.91</v>
          </cell>
        </row>
        <row r="6762">
          <cell r="A6762" t="str">
            <v>SINAPI 104742</v>
          </cell>
          <cell r="D6762" t="str">
            <v>COMPACTAÇÃO DE VALAS COM ROLO COMPRESSOR. AF_08/2023</v>
          </cell>
          <cell r="E6762" t="str">
            <v>M2</v>
          </cell>
          <cell r="G6762">
            <v>7.94</v>
          </cell>
        </row>
        <row r="6763">
          <cell r="A6763" t="str">
            <v>SINAPI 93382</v>
          </cell>
          <cell r="D6763" t="str">
            <v>REATERRO MANUAL DE VALAS, COM COMPACTADOR DE SOLOS DE PERCUSSÃO. AF_08/2023</v>
          </cell>
          <cell r="E6763" t="str">
            <v>M3</v>
          </cell>
          <cell r="G6763">
            <v>30.8</v>
          </cell>
        </row>
        <row r="6764">
          <cell r="A6764" t="str">
            <v>SINAPI 104737</v>
          </cell>
          <cell r="D6764" t="str">
            <v>REATERRO MANUAL DE VALAS, COM PLACA VIBRATÓRIA. AF_08/2023</v>
          </cell>
          <cell r="E6764" t="str">
            <v>M3</v>
          </cell>
          <cell r="G6764">
            <v>24.61</v>
          </cell>
        </row>
        <row r="6765">
          <cell r="A6765" t="str">
            <v>SINAPI 93369</v>
          </cell>
          <cell r="D6765" t="str">
            <v>REATERRO MECANIZADO DE VALA COM ESCAVADEIRA HIDRÁULICA (CAPACIDADE DA CAÇAMBA: 0,8 M³/POTÊNCIA: 111 HP), LARGURA 1,5 A 2,5 M, PROFUNDIDADE 1,5 A 3,0 M, COM SOLO (SEM SUBSTITUIÇÃO) DE 1ª CATEGORIA, COM COMPACTADOR DE SOLOS DE PERCUSSÃO. AF_08/2023</v>
          </cell>
          <cell r="E6765" t="str">
            <v>M3</v>
          </cell>
          <cell r="G6765">
            <v>18.73</v>
          </cell>
        </row>
        <row r="6766">
          <cell r="A6766" t="str">
            <v>SINAPI 93373</v>
          </cell>
          <cell r="D6766" t="str">
            <v>REATERRO MECANIZADO DE VALA COM ESCAVADEIRA HIDRÁULICA (CAPACIDADE DA CAÇAMBA: 0,8 M³/POTÊNCIA: 111 HP), LARGURA 1,5 A 2,5 M, PROFUNDIDADE 3,0 A 6,0 M, COM SOLO (SEM SUBSTITUIÇÃO) DE 1ª CATEGORIA, COM COMPACTADOR DE SOLOS DE PERCUSSÃO. AF_08/2023</v>
          </cell>
          <cell r="E6766" t="str">
            <v>M3</v>
          </cell>
          <cell r="G6766">
            <v>15.61</v>
          </cell>
        </row>
        <row r="6767">
          <cell r="A6767" t="str">
            <v>SINAPI 93368</v>
          </cell>
          <cell r="D6767" t="str">
            <v>REATERRO MECANIZADO DE VALA COM ESCAVADEIRA HIDRÁULICA (CAPACIDADE DA CAÇAMBA: 0,8 M³/POTÊNCIA: 111 HP), LARGURA ATÉ 1,5 M, PROFUNDIDADE DE 1,5 A 3,0 M, COM SOLO (SEM SUBSTITUIÇÃO) DE 1ª CATEGORIA, COM COMPACTADOR DE SOLOS DE PERCUSSÃO. AF_08/2023</v>
          </cell>
          <cell r="E6767" t="str">
            <v>M3</v>
          </cell>
          <cell r="G6767">
            <v>22.59</v>
          </cell>
        </row>
        <row r="6768">
          <cell r="A6768" t="str">
            <v>SINAPI 104729</v>
          </cell>
          <cell r="D6768" t="str">
            <v>REATERRO MECANIZADO DE VALA COM ESCAVADEIRA HIDRÁULICA (CAPACIDADE DA CAÇAMBA: 0,8 M³/POTÊNCIA: 111 HP), LARGURA ATÉ 1,5 M, PROFUNDIDADE DE 1,5 A 3,0 M, COM SOLO (SEM SUBSTITUIÇÃO) DE 1ª CATEGORIA, COM PLACA VIBRATÓRIA. AF_08/2023</v>
          </cell>
          <cell r="E6768" t="str">
            <v>M3</v>
          </cell>
          <cell r="G6768">
            <v>17.309999999999999</v>
          </cell>
        </row>
        <row r="6769">
          <cell r="A6769" t="str">
            <v>SINAPI 93372</v>
          </cell>
          <cell r="D6769" t="str">
            <v>REATERRO MECANIZADO DE VALA COM ESCAVADEIRA HIDRÁULICA (CAPACIDADE DA CAÇAMBA: 0,8 M³/POTÊNCIA: 111 HP), LARGURA ATÉ 1,5 M, PROFUNDIDADE DE 3,0 A 6,0 M, COM SOLO (SEM SUBSTITUIÇÃO) DE 1ª CATEGORIA, COM COMPACTADOR DE SOLOS DE PERCUSSÃO. AF_08/2023</v>
          </cell>
          <cell r="E6769" t="str">
            <v>M3</v>
          </cell>
          <cell r="G6769">
            <v>18.05</v>
          </cell>
        </row>
        <row r="6770">
          <cell r="A6770" t="str">
            <v>SINAPI 104731</v>
          </cell>
          <cell r="D6770" t="str">
            <v>REATERRO MECANIZADO DE VALA COM ESCAVADEIRA HIDRÁULICA (CAPACIDADE DA CAÇAMBA: 0,8 M³/POTÊNCIA: 111 HP), LARGURA ATÉ 1,5 M, PROFUNDIDADE DE 3,0 A 6,0 M, COM SOLO (SEM SUBSTITUIÇÃO) DE 1ª CATEGORIA, COM PLACA VIBRATÓRIA. AF_08/2023</v>
          </cell>
          <cell r="E6770" t="str">
            <v>M3</v>
          </cell>
          <cell r="G6770">
            <v>12.82</v>
          </cell>
        </row>
        <row r="6771">
          <cell r="A6771" t="str">
            <v>SINAPI 93367</v>
          </cell>
          <cell r="D6771" t="str">
            <v>REATERRO MECANIZADO DE VALA COM ESCAVADEIRA HIDRÁULICA (CAPACIDADE DA CAÇAMBA: 0,8 M³/POTÊNCIA: 111 HP), LARGURA DE 1,5 A 2,5 M, PROFUNDIDADE ATÉ 1,5 M, COM SOLO (SEM SUBSTITUIÇÃO) DE 1ª CATEGORIA, COM COMPACTADOR DE SOLOS DE PERCUSSÃO. AF_08/2023</v>
          </cell>
          <cell r="E6771" t="str">
            <v>M3</v>
          </cell>
          <cell r="G6771">
            <v>25.67</v>
          </cell>
        </row>
        <row r="6772">
          <cell r="A6772" t="str">
            <v>SINAPI 104728</v>
          </cell>
          <cell r="D6772" t="str">
            <v>REATERRO MECANIZADO DE VALA COM ESCAVADEIRA HIDRÁULICA (CAPACIDADE DA CAÇAMBA: 0,8 M³/POTÊNCIA: 111 HP), LARGURA DE 1,5 A 2,5 M, PROFUNDIDADE ATÉ 1,5 M, COM SOLO (SEM SUBSTITUIÇÃO) DE 1ª CATEGORIA, COM PLACA VIBRATÓRIA. AF_08/2023</v>
          </cell>
          <cell r="E6772" t="str">
            <v>M3</v>
          </cell>
          <cell r="G6772">
            <v>20.309999999999999</v>
          </cell>
        </row>
        <row r="6773">
          <cell r="A6773" t="str">
            <v>SINAPI 104730</v>
          </cell>
          <cell r="D6773" t="str">
            <v>REATERRO MECANIZADO DE VALA COM ESCAVADEIRA HIDRÁULICA (CAPACIDADE DA CAÇAMBA: 0,8 M³/POTÊNCIA: 111 HP), LARGURA DE 1,5 A 2,5 M, PROFUNDIDADE DE 1,5 A 3,0 M, COM SOLO (SEM SUBSTITUIÇÃO) DE 1ª CATEGORIA, COM PLACA VIBRATÓRIA. AF_08/2023</v>
          </cell>
          <cell r="E6773" t="str">
            <v>M3</v>
          </cell>
          <cell r="G6773">
            <v>13.49</v>
          </cell>
        </row>
        <row r="6774">
          <cell r="A6774" t="str">
            <v>SINAPI 104732</v>
          </cell>
          <cell r="D6774" t="str">
            <v>REATERRO MECANIZADO DE VALA COM ESCAVADEIRA HIDRÁULICA (CAPACIDADE DA CAÇAMBA: 0,8 M³/POTÊNCIA: 111 HP), LARGURA DE 1,5 A 2,5 M, PROFUNDIDADE DE 3,0 A 6,0 M, COM SOLO (SEM SUBSTITUIÇÃO) DE 1ª CATEGORIA, COM PLACA VIBRATÓRIA. AF_08/2023</v>
          </cell>
          <cell r="E6774" t="str">
            <v>M3</v>
          </cell>
          <cell r="G6774">
            <v>10.4</v>
          </cell>
        </row>
        <row r="6775">
          <cell r="A6775" t="str">
            <v>SINAPI 104740</v>
          </cell>
          <cell r="D6775" t="str">
            <v>REATERRO MECANIZADO DE VALA COM MINICARREGADEIRA, COM COMPACTADOR DE SOLOS DE PERCUSSÃO. AF_08/2023</v>
          </cell>
          <cell r="E6775" t="str">
            <v>M3</v>
          </cell>
          <cell r="G6775">
            <v>30.54</v>
          </cell>
        </row>
        <row r="6776">
          <cell r="A6776" t="str">
            <v>SINAPI 104741</v>
          </cell>
          <cell r="D6776" t="str">
            <v>REATERRO MECANIZADO DE VALA COM MINICARREGADEIRA, COM PLACA VIBRATÓRIA. AF_08/2023</v>
          </cell>
          <cell r="E6776" t="str">
            <v>M3</v>
          </cell>
          <cell r="G6776">
            <v>24.36</v>
          </cell>
        </row>
        <row r="6777">
          <cell r="A6777" t="str">
            <v>SINAPI 93381</v>
          </cell>
          <cell r="D6777" t="str">
            <v>REATERRO MECANIZADO DE VALA COM RETROESCAVADEIRA (CAPACIDADE DA CAÇAMBA DA RETRO: 0,26 M³/POTÊNCIA: 88 HP), LARGURA 0,8 A 1,5 M, PROFUNDIDADE 1,5 A 3,0 M, COM SOLO (SEM SUBSTITUIÇÃO) DE 1ª CATEGORIA E COMPACTADOR DE SOLOS DE PERCUSSÃO. AF_08/2023</v>
          </cell>
          <cell r="E6777" t="str">
            <v>M3</v>
          </cell>
          <cell r="G6777">
            <v>14.82</v>
          </cell>
        </row>
        <row r="6778">
          <cell r="A6778" t="str">
            <v>SINAPI 93379</v>
          </cell>
          <cell r="D6778" t="str">
            <v>REATERRO MECANIZADO DE VALA COM RETROESCAVADEIRA (CAPACIDADE DA CAÇAMBA DA RETRO: 0,26 M³/POTÊNCIA: 88 HP), LARGURA 0,8 A 1,5 M, PROFUNDIDADE ATÉ 1,5 M, COM SOLO (SEM SUBSTITUIÇÃO) DE 1ª CATEGORIA, COM COMPACTADOR DE SOLOS DE PERCUSSÃO AF_08/2023</v>
          </cell>
          <cell r="E6778" t="str">
            <v>M3</v>
          </cell>
          <cell r="G6778">
            <v>21.43</v>
          </cell>
        </row>
        <row r="6779">
          <cell r="A6779" t="str">
            <v>SINAPI 93380</v>
          </cell>
          <cell r="D6779" t="str">
            <v>REATERRO MECANIZADO DE VALA COM RETROESCAVADEIRA (CAPACIDADE DA CAÇAMBA DA RETRO: 0,26 M³/POTÊNCIA: 88 HP), LARGURA ATÉ 0,8 M, PROFUNDIDADE 1,5 A 3,0 M, COM SOLO (SEM SUBSTITUIÇÃO) DE 1ª CATEGORIA, COM COMPACTADOR DE SOLOS DE PERCUSSÃO AF_08/2023</v>
          </cell>
          <cell r="E6779" t="str">
            <v>M3</v>
          </cell>
          <cell r="G6779">
            <v>18.22</v>
          </cell>
        </row>
        <row r="6780">
          <cell r="A6780" t="str">
            <v>SINAPI 93378</v>
          </cell>
          <cell r="D6780" t="str">
            <v>REATERRO MECANIZADO DE VALA COM RETROESCAVADEIRA (CAPACIDADE DA CAÇAMBA DA RETRO: 0,26 M³/POTÊNCIA: 88 HP), LARGURA ATÉ 0,8 M, PROFUNDIDADE ATÉ 1,5 M, COM SOLO (SEM SUBSTITUIÇÃO) DE 1ª CATEGORIA, COM COMPACTADOR DE SOLOS DE PERCUSSÃO. AF_08/2023</v>
          </cell>
          <cell r="E6780" t="str">
            <v>M3</v>
          </cell>
          <cell r="G6780">
            <v>27.83</v>
          </cell>
        </row>
        <row r="6781">
          <cell r="A6781" t="str">
            <v>SINAPI 104733</v>
          </cell>
          <cell r="D6781" t="str">
            <v>REATERRO MECANIZADO DE VALA COM RETROESCAVADEIRA (CAPACIDADE DA CAÇAMBA DA RETRO: 0,26 M³/POTÊNCIA: 88 HP), LARGURA ATÉ 0,8 M, PROFUNDIDADE ATÉ 1,5 M, COM SOLO (SEM SUBSTITUIÇÃO) DE 1ª CATEGORIA, COM PLACA VIBRATÓRIA. AF_08/2023</v>
          </cell>
          <cell r="E6781" t="str">
            <v>M3</v>
          </cell>
          <cell r="G6781">
            <v>21.64</v>
          </cell>
        </row>
        <row r="6782">
          <cell r="A6782" t="str">
            <v>SINAPI 104735</v>
          </cell>
          <cell r="D6782" t="str">
            <v>REATERRO MECANIZADO DE VALA COM RETROESCAVADEIRA (CAPACIDADE DA CAÇAMBA DA RETRO: 0,26 M³/POTÊNCIA: 88 HP), LARGURA ATÉ 0,8 M, PROFUNDIDADE DE 1,5 A 3,0 M, COM SOLO (SEM SUBSTITUIÇÃO) DE 1ª CATEGORIA, COM PLACA VIBRATÓRIA. AF_08/2023</v>
          </cell>
          <cell r="E6782" t="str">
            <v>M3</v>
          </cell>
          <cell r="G6782">
            <v>12.77</v>
          </cell>
        </row>
        <row r="6783">
          <cell r="A6783" t="str">
            <v>SINAPI 104734</v>
          </cell>
          <cell r="D6783" t="str">
            <v>REATERRO MECANIZADO DE VALA COM RETROESCAVADEIRA (CAPACIDADE DA CAÇAMBA DA RETRO: 0,26 M³/POTÊNCIA: 88 HP), LARGURA DE 0,8 A 1,5 M, PROFUNDIDADE ATÉ 1,5 M, COM SOLO (SEM SUBSTITUIÇÃO) DE 1ª CATEGORIA, COM PLACA VIBRATÓRIA. AF_08/2023</v>
          </cell>
          <cell r="E6783" t="str">
            <v>M3</v>
          </cell>
          <cell r="G6783">
            <v>15.68</v>
          </cell>
        </row>
        <row r="6784">
          <cell r="A6784" t="str">
            <v>SINAPI 104736</v>
          </cell>
          <cell r="D6784" t="str">
            <v>REATERRO MECANIZADO DE VALA COM RETROESCAVADEIRA (CAPACIDADE DA CAÇAMBA DA RETRO: 0,26 M³/POTÊNCIA: 88 HP), LARGURA DE 0,8 A 1,5 M, PROFUNDIDADE DE 1,5 A 3,0 M, COM SOLO (SEM SUBSTITUIÇÃO) DE 1ª CATEGORIA, COM PLACA VIBRATÓRIA. AF_08/2023</v>
          </cell>
          <cell r="E6784" t="str">
            <v>M3</v>
          </cell>
          <cell r="G6784">
            <v>9.5399999999999991</v>
          </cell>
        </row>
        <row r="6785">
          <cell r="A6785" t="str">
            <v>SINAPI 105732</v>
          </cell>
          <cell r="D6785" t="str">
            <v>CONSTRUÇÃO DE BASE E SUB-BASE PARA PAVIMENTAÇÃO DE BRITA GRADUADA SIMPLES TRATADA COM CIMENTO, COM ESPESSURA DE 10 CM - EXCLUSIVE CARGA E TRANSPORTE. AF_09/2024</v>
          </cell>
          <cell r="E6785" t="str">
            <v>M3</v>
          </cell>
          <cell r="G6785">
            <v>294.99</v>
          </cell>
        </row>
        <row r="6786">
          <cell r="A6786" t="str">
            <v>SINAPI 96397</v>
          </cell>
          <cell r="D6786" t="str">
            <v>CONSTRUÇÃO DE BASE E SUB-BASE PARA PAVIMENTAÇÃO DE BRITA GRADUADA SIMPLES TRATADA COM CIMENTO, COM ESPESSURA DE 15 CM - EXCLUSIVE CARGA E TRANSPORTE. AF_09/2024</v>
          </cell>
          <cell r="E6786" t="str">
            <v>M3</v>
          </cell>
          <cell r="G6786">
            <v>290.52999999999997</v>
          </cell>
        </row>
        <row r="6787">
          <cell r="A6787" t="str">
            <v>SINAPI 105735</v>
          </cell>
          <cell r="D6787" t="str">
            <v>CONSTRUÇÃO DE BASE E SUB-BASE PARA PAVIMENTAÇÃO DE BRITA GRADUADA SIMPLES TRATADA COM CIMENTO, COM ESPESSURA DE 20 CM - EXCLUSIVE CARGA E TRANSPORTE. AF_09/2024</v>
          </cell>
          <cell r="E6787" t="str">
            <v>M3</v>
          </cell>
          <cell r="G6787">
            <v>288.27</v>
          </cell>
        </row>
        <row r="6788">
          <cell r="A6788" t="str">
            <v>SINAPI 105727</v>
          </cell>
          <cell r="D6788" t="str">
            <v>CONSTRUÇÃO DE BASE E SUB-BASE PARA PAVIMENTAÇÃO DE BRITA GRADUADA SIMPLES, COM ESPESSURA DE 10 CM - EXCLUSIVE CARGA E TRANSPORTE. AF_09/2024</v>
          </cell>
          <cell r="E6788" t="str">
            <v>M3</v>
          </cell>
          <cell r="G6788">
            <v>228.44</v>
          </cell>
        </row>
        <row r="6789">
          <cell r="A6789" t="str">
            <v>SINAPI 96396</v>
          </cell>
          <cell r="D6789" t="str">
            <v>CONSTRUÇÃO DE BASE E SUB-BASE PARA PAVIMENTAÇÃO DE BRITA GRADUADA SIMPLES, COM ESPESSURA DE 15 CM - EXCLUSIVE CARGA E TRANSPORTE. AF_09/2024</v>
          </cell>
          <cell r="E6789" t="str">
            <v>M3</v>
          </cell>
          <cell r="G6789">
            <v>224.98</v>
          </cell>
        </row>
        <row r="6790">
          <cell r="A6790" t="str">
            <v>SINAPI 105730</v>
          </cell>
          <cell r="D6790" t="str">
            <v>CONSTRUÇÃO DE BASE E SUB-BASE PARA PAVIMENTAÇÃO DE BRITA GRADUADA SIMPLES, COM ESPESSURA DE 20 CM - EXCLUSIVE CARGA E TRANSPORTE. AF_09/2024</v>
          </cell>
          <cell r="E6790" t="str">
            <v>M3</v>
          </cell>
          <cell r="G6790">
            <v>223.25</v>
          </cell>
        </row>
        <row r="6791">
          <cell r="A6791" t="str">
            <v>SINAPI 105737</v>
          </cell>
          <cell r="D6791" t="str">
            <v>CONSTRUÇÃO DE BASE E SUB-BASE PARA PAVIMENTAÇÃO DE CONCRETO COMPACTADO COM ROLO, COM ESPESSURA DE 10 CM - EXCLUSIVE CARGA E TRANSPORTE. AF_09/2024</v>
          </cell>
          <cell r="E6791" t="str">
            <v>M3</v>
          </cell>
          <cell r="G6791">
            <v>381.9</v>
          </cell>
        </row>
        <row r="6792">
          <cell r="A6792" t="str">
            <v>SINAPI 96398</v>
          </cell>
          <cell r="D6792" t="str">
            <v>CONSTRUÇÃO DE BASE E SUB-BASE PARA PAVIMENTAÇÃO DE CONCRETO COMPACTADO COM ROLO, COM ESPESSURA DE 15 CM - EXCLUSIVE CARGA E TRANSPORTE. AF_09/2024</v>
          </cell>
          <cell r="E6792" t="str">
            <v>M3</v>
          </cell>
          <cell r="G6792">
            <v>378.52</v>
          </cell>
        </row>
        <row r="6793">
          <cell r="A6793" t="str">
            <v>SINAPI 105740</v>
          </cell>
          <cell r="D6793" t="str">
            <v>CONSTRUÇÃO DE BASE E SUB-BASE PARA PAVIMENTAÇÃO DE CONCRETO COMPACTADO COM ROLO, COM ESPESSURA DE 20 CM - EXCLUSIVE CARGA E TRANSPORTE. AF_09/2024</v>
          </cell>
          <cell r="E6793" t="str">
            <v>M3</v>
          </cell>
          <cell r="G6793">
            <v>376.75</v>
          </cell>
        </row>
        <row r="6794">
          <cell r="A6794" t="str">
            <v>SINAPI 105749</v>
          </cell>
          <cell r="D6794" t="str">
            <v>CONSTRUÇÃO DE BASE E SUB-BASE PARA PAVIMENTAÇÃO DE MACADAME SECO, COM ESPESSURA DE 10 CM - EXCLUSIVE CARGA E TRANSPORTE. AF_09/2024</v>
          </cell>
          <cell r="E6794" t="str">
            <v>M3</v>
          </cell>
          <cell r="G6794">
            <v>203.11</v>
          </cell>
        </row>
        <row r="6795">
          <cell r="A6795" t="str">
            <v>SINAPI 96400</v>
          </cell>
          <cell r="D6795" t="str">
            <v>CONSTRUÇÃO DE BASE E SUB-BASE PARA PAVIMENTAÇÃO DE MACADAME SECO, COM ESPESSURA DE 15 CM - EXCLUSIVE CARGA E TRANSPORTE. AF_09/2024</v>
          </cell>
          <cell r="E6795" t="str">
            <v>M3</v>
          </cell>
          <cell r="G6795">
            <v>201.26</v>
          </cell>
        </row>
        <row r="6796">
          <cell r="A6796" t="str">
            <v>SINAPI 105752</v>
          </cell>
          <cell r="D6796" t="str">
            <v>CONSTRUÇÃO DE BASE E SUB-BASE PARA PAVIMENTAÇÃO DE MACADAME SECO, COM ESPESSURA DE 20 CM - EXCLUSIVE CARGA E TRANSPORTE. AF_09/2024</v>
          </cell>
          <cell r="E6796" t="str">
            <v>M3</v>
          </cell>
          <cell r="G6796">
            <v>199.61</v>
          </cell>
        </row>
        <row r="6797">
          <cell r="A6797" t="str">
            <v>SINAPI 105754</v>
          </cell>
          <cell r="D6797" t="str">
            <v>CONSTRUÇÃO DE BASE E SUB-BASE PARA PAVIMENTAÇÃO DE MACADAME SECO, COM ESPESSURA DE 25 CM - EXCLUSIVE CARGA E TRANSPORTE. AF_09/2024</v>
          </cell>
          <cell r="E6797" t="str">
            <v>M3</v>
          </cell>
          <cell r="G6797">
            <v>198.05</v>
          </cell>
        </row>
        <row r="6798">
          <cell r="A6798" t="str">
            <v>SINAPI 105742</v>
          </cell>
          <cell r="D6798" t="str">
            <v>CONSTRUÇÃO DE BASE E SUB-BASE PARA PAVIMENTAÇÃO DE RACHÃO, COM ESPESSURA DE 30 CM - EXCLUSIVE CARGA E TRANSPORTE. AF_09/2024</v>
          </cell>
          <cell r="E6798" t="str">
            <v>M3</v>
          </cell>
          <cell r="G6798">
            <v>155.38999999999999</v>
          </cell>
        </row>
        <row r="6799">
          <cell r="A6799" t="str">
            <v>SINAPI 96399</v>
          </cell>
          <cell r="D6799" t="str">
            <v>CONSTRUÇÃO DE BASE E SUB-BASE PARA PAVIMENTAÇÃO DE RACHÃO, COM ESPESSURA DE 40 CM - EXCLUSIVE CARGA E TRANSPORTE. AF_09/2024</v>
          </cell>
          <cell r="E6799" t="str">
            <v>M3</v>
          </cell>
          <cell r="G6799">
            <v>153.76</v>
          </cell>
        </row>
        <row r="6800">
          <cell r="A6800" t="str">
            <v>SINAPI 105745</v>
          </cell>
          <cell r="D6800" t="str">
            <v>CONSTRUÇÃO DE BASE E SUB-BASE PARA PAVIMENTAÇÃO DE RACHÃO, COM ESPESSURA DE 50 CM - EXCLUSIVE CARGA E TRANSPORTE. AF_09/2024</v>
          </cell>
          <cell r="E6800" t="str">
            <v>M3</v>
          </cell>
          <cell r="G6800">
            <v>152.12</v>
          </cell>
        </row>
        <row r="6801">
          <cell r="A6801" t="str">
            <v>SINAPI 105747</v>
          </cell>
          <cell r="D6801" t="str">
            <v>CONSTRUÇÃO DE BASE E SUB-BASE PARA PAVIMENTAÇÃO DE RACHÃO, COM ESPESSURA DE 60 CM - EXCLUSIVE CARGA E TRANSPORTE. AF_09/2024</v>
          </cell>
          <cell r="E6801" t="str">
            <v>M3</v>
          </cell>
          <cell r="G6801">
            <v>150.47</v>
          </cell>
        </row>
        <row r="6802">
          <cell r="A6802" t="str">
            <v>SINAPI 105657</v>
          </cell>
          <cell r="D6802" t="str">
            <v>CONSTRUÇÃO DE BASE E SUB-BASE PARA PAVIMENTAÇÃO DE SOLO (PREDOMINANTEMENTE ARENOSO) BRITA - 40%-60% COM CIMENTO - 4%, MISTURA EM PISTA, COM ESPESSURA DE 10 CM - EXCLUSIVE ESCAVAÇÃO, CARGA E TRANSPORTE E SOLO. AF_09/2024</v>
          </cell>
          <cell r="E6802" t="str">
            <v>M3</v>
          </cell>
          <cell r="G6802">
            <v>208.72</v>
          </cell>
        </row>
        <row r="6803">
          <cell r="A6803" t="str">
            <v>SINAPI 100566</v>
          </cell>
          <cell r="D6803" t="str">
            <v>CONSTRUÇÃO DE BASE E SUB-BASE PARA PAVIMENTAÇÃO DE SOLO (PREDOMINANTEMENTE ARENOSO) BRITA - 40%-60% COM CIMENTO - 4%, MISTURA EM PISTA, COM ESPESSURA DE 15 CM - EXCLUSIVE ESCAVAÇÃO, CARGA E TRANSPORTE E SOLO. AF_09/2024</v>
          </cell>
          <cell r="E6803" t="str">
            <v>M3</v>
          </cell>
          <cell r="G6803">
            <v>201.37</v>
          </cell>
        </row>
        <row r="6804">
          <cell r="A6804" t="str">
            <v>SINAPI 105666</v>
          </cell>
          <cell r="D6804" t="str">
            <v>CONSTRUÇÃO DE BASE E SUB-BASE PARA PAVIMENTAÇÃO DE SOLO (PREDOMINANTEMENTE ARENOSO) BRITA - 40%-60% COM CIMENTO - 4%, MISTURA EM PISTA, COM ESPESSURA DE 20 CM - EXCLUSIVE ESCAVAÇÃO, CARGA E TRANSPORTE E SOLO. AF_09/2024</v>
          </cell>
          <cell r="E6804" t="str">
            <v>M3</v>
          </cell>
          <cell r="G6804">
            <v>197.65</v>
          </cell>
        </row>
        <row r="6805">
          <cell r="A6805" t="str">
            <v>SINAPI 105639</v>
          </cell>
          <cell r="D6805" t="str">
            <v>CONSTRUÇÃO DE BASE E SUB-BASE PARA PAVIMENTAÇÃO DE SOLO (PREDOMINANTEMENTE ARENOSO) BRITA - 40%-60% COM CIMENTO - 4%, MISTURA EM USINA, COM ESPESSURA DE 10 CM - EXCLUSIVE CARGA E TRANSPORTE. AF_09/2024</v>
          </cell>
          <cell r="E6805" t="str">
            <v>M3</v>
          </cell>
          <cell r="G6805">
            <v>251.2</v>
          </cell>
        </row>
        <row r="6806">
          <cell r="A6806" t="str">
            <v>SINAPI 105645</v>
          </cell>
          <cell r="D6806" t="str">
            <v>CONSTRUÇÃO DE BASE E SUB-BASE PARA PAVIMENTAÇÃO DE SOLO (PREDOMINANTEMENTE ARENOSO) BRITA - 40%-60% COM CIMENTO - 4%, MISTURA EM USINA, COM ESPESSURA DE 15 CM - EXCLUSIVE CARGA E TRANSPORTE. AF_09/2024</v>
          </cell>
          <cell r="E6806" t="str">
            <v>M3</v>
          </cell>
          <cell r="G6806">
            <v>247.74</v>
          </cell>
        </row>
        <row r="6807">
          <cell r="A6807" t="str">
            <v>SINAPI 105651</v>
          </cell>
          <cell r="D6807" t="str">
            <v>CONSTRUÇÃO DE BASE E SUB-BASE PARA PAVIMENTAÇÃO DE SOLO (PREDOMINANTEMENTE ARENOSO) BRITA - 40%-60% COM CIMENTO - 4%, MISTURA EM USINA, COM ESPESSURA DE 20 CM - EXCLUSIVE CARGA E TRANSPORTE. AF_09/2024</v>
          </cell>
          <cell r="E6807" t="str">
            <v>M3</v>
          </cell>
          <cell r="G6807">
            <v>246.01</v>
          </cell>
        </row>
        <row r="6808">
          <cell r="A6808" t="str">
            <v>SINAPI 105658</v>
          </cell>
          <cell r="D6808" t="str">
            <v>CONSTRUÇÃO DE BASE E SUB-BASE PARA PAVIMENTAÇÃO DE SOLO (PREDOMINANTEMENTE ARENOSO) BRITA - 40%-60% COM CIMENTO - 6%, MISTURA EM PISTA, COM ESPESSURA DE 10 CM - EXCLUSIVE ESCAVAÇÃO, CARGA E TRANSPORTE E SOLO. AF_09/2024</v>
          </cell>
          <cell r="E6808" t="str">
            <v>M3</v>
          </cell>
          <cell r="G6808">
            <v>240.15</v>
          </cell>
        </row>
        <row r="6809">
          <cell r="A6809" t="str">
            <v>SINAPI 100567</v>
          </cell>
          <cell r="D6809" t="str">
            <v>CONSTRUÇÃO DE BASE E SUB-BASE PARA PAVIMENTAÇÃO DE SOLO (PREDOMINANTEMENTE ARENOSO) BRITA - 40%-60% COM CIMENTO - 6%, MISTURA EM PISTA, COM ESPESSURA DE 15 CM - EXCLUSIVE ESCAVAÇÃO, CARGA E TRANSPORTE E SOLO. AF_09/2024</v>
          </cell>
          <cell r="E6809" t="str">
            <v>M3</v>
          </cell>
          <cell r="G6809">
            <v>232.8</v>
          </cell>
        </row>
        <row r="6810">
          <cell r="A6810" t="str">
            <v>SINAPI 105667</v>
          </cell>
          <cell r="D6810" t="str">
            <v>CONSTRUÇÃO DE BASE E SUB-BASE PARA PAVIMENTAÇÃO DE SOLO (PREDOMINANTEMENTE ARENOSO) BRITA - 40%-60% COM CIMENTO - 6%, MISTURA EM PISTA, COM ESPESSURA DE 20 CM - EXCLUSIVE ESCAVAÇÃO, CARGA E TRANSPORTE E SOLO. AF_09/2024</v>
          </cell>
          <cell r="E6810" t="str">
            <v>M3</v>
          </cell>
          <cell r="G6810">
            <v>229.08</v>
          </cell>
        </row>
        <row r="6811">
          <cell r="A6811" t="str">
            <v>SINAPI 105640</v>
          </cell>
          <cell r="D6811" t="str">
            <v>CONSTRUÇÃO DE BASE E SUB-BASE PARA PAVIMENTAÇÃO DE SOLO (PREDOMINANTEMENTE ARENOSO) BRITA - 40%-60% COM CIMENTO - 6%, MISTURA EM USINA, COM ESPESSURA DE 10 CM - EXCLUSIVE CARGA E TRANSPORTE. AF_09/2024</v>
          </cell>
          <cell r="E6811" t="str">
            <v>M3</v>
          </cell>
          <cell r="G6811">
            <v>280.2</v>
          </cell>
        </row>
        <row r="6812">
          <cell r="A6812" t="str">
            <v>SINAPI 105646</v>
          </cell>
          <cell r="D6812" t="str">
            <v>CONSTRUÇÃO DE BASE E SUB-BASE PARA PAVIMENTAÇÃO DE SOLO (PREDOMINANTEMENTE ARENOSO) BRITA - 40%-60% COM CIMENTO - 6%, MISTURA EM USINA, COM ESPESSURA DE 15 CM - EXCLUSIVE CARGA E TRANSPORTE. AF_09/2024</v>
          </cell>
          <cell r="E6812" t="str">
            <v>M3</v>
          </cell>
          <cell r="G6812">
            <v>276.74</v>
          </cell>
        </row>
        <row r="6813">
          <cell r="A6813" t="str">
            <v>SINAPI 105652</v>
          </cell>
          <cell r="D6813" t="str">
            <v>CONSTRUÇÃO DE BASE E SUB-BASE PARA PAVIMENTAÇÃO DE SOLO (PREDOMINANTEMENTE ARENOSO) BRITA - 40%-60% COM CIMENTO - 6%, MISTURA EM USINA, COM ESPESSURA DE 20 CM - EXCLUSIVE CARGA E TRANSPORTE. AF_09/2024</v>
          </cell>
          <cell r="E6813" t="str">
            <v>M3</v>
          </cell>
          <cell r="G6813">
            <v>275.01</v>
          </cell>
        </row>
        <row r="6814">
          <cell r="A6814" t="str">
            <v>SINAPI 105659</v>
          </cell>
          <cell r="D6814" t="str">
            <v>CONSTRUÇÃO DE BASE E SUB-BASE PARA PAVIMENTAÇÃO DE SOLO (PREDOMINANTEMENTE ARENOSO) BRITA - 40%-60% COM CIMENTO - 8%, MISTURA EM PISTA, COM ESPESSURA DE 10 CM - EXCLUSIVE ESCAVAÇÃO, CARGA E TRANSPORTE E SOLO. AF_09/2024</v>
          </cell>
          <cell r="E6814" t="str">
            <v>M3</v>
          </cell>
          <cell r="G6814">
            <v>271.13</v>
          </cell>
        </row>
        <row r="6815">
          <cell r="A6815" t="str">
            <v>SINAPI 100568</v>
          </cell>
          <cell r="D6815" t="str">
            <v>CONSTRUÇÃO DE BASE E SUB-BASE PARA PAVIMENTAÇÃO DE SOLO (PREDOMINANTEMENTE ARENOSO) BRITA - 40%-60% COM CIMENTO - 8%, MISTURA EM PISTA, COM ESPESSURA DE 15 CM - EXCLUSIVE ESCAVAÇÃO, CARGA E TRANSPORTE E SOLO. AF_09/2024</v>
          </cell>
          <cell r="E6815" t="str">
            <v>M3</v>
          </cell>
          <cell r="G6815">
            <v>263.77999999999997</v>
          </cell>
        </row>
        <row r="6816">
          <cell r="A6816" t="str">
            <v>SINAPI 105668</v>
          </cell>
          <cell r="D6816" t="str">
            <v>CONSTRUÇÃO DE BASE E SUB-BASE PARA PAVIMENTAÇÃO DE SOLO (PREDOMINANTEMENTE ARENOSO) BRITA - 40%-60% COM CIMENTO - 8%, MISTURA EM PISTA, COM ESPESSURA DE 20 CM - EXCLUSIVE ESCAVAÇÃO, CARGA E TRANSPORTE E SOLO. AF_09/2024</v>
          </cell>
          <cell r="E6816" t="str">
            <v>M3</v>
          </cell>
          <cell r="G6816">
            <v>260.06</v>
          </cell>
        </row>
        <row r="6817">
          <cell r="A6817" t="str">
            <v>SINAPI 105641</v>
          </cell>
          <cell r="D6817" t="str">
            <v>CONSTRUÇÃO DE BASE E SUB-BASE PARA PAVIMENTAÇÃO DE SOLO (PREDOMINANTEMENTE ARENOSO) BRITA - 40%-60% COM CIMENTO - 8%, MISTURA EM USINA, COM ESPESSURA DE 10 CM - EXCLUSIVE CARGA E TRANSPORTE. AF_09/2024</v>
          </cell>
          <cell r="E6817" t="str">
            <v>M3</v>
          </cell>
          <cell r="G6817">
            <v>309.19</v>
          </cell>
        </row>
        <row r="6818">
          <cell r="A6818" t="str">
            <v>SINAPI 105647</v>
          </cell>
          <cell r="D6818" t="str">
            <v>CONSTRUÇÃO DE BASE E SUB-BASE PARA PAVIMENTAÇÃO DE SOLO (PREDOMINANTEMENTE ARENOSO) BRITA - 40%-60% COM CIMENTO - 8%, MISTURA EM USINA, COM ESPESSURA DE 15 CM - EXCLUSIVE CARGA E TRANSPORTE. AF_09/2024</v>
          </cell>
          <cell r="E6818" t="str">
            <v>M3</v>
          </cell>
          <cell r="G6818">
            <v>305.73</v>
          </cell>
        </row>
        <row r="6819">
          <cell r="A6819" t="str">
            <v>SINAPI 105653</v>
          </cell>
          <cell r="D6819" t="str">
            <v>CONSTRUÇÃO DE BASE E SUB-BASE PARA PAVIMENTAÇÃO DE SOLO (PREDOMINANTEMENTE ARENOSO) BRITA - 40%-60% COM CIMENTO - 8%, MISTURA EM USINA, COM ESPESSURA DE 20 CM - EXCLUSIVE CARGA E TRANSPORTE. AF_09/2024</v>
          </cell>
          <cell r="E6819" t="str">
            <v>M3</v>
          </cell>
          <cell r="G6819">
            <v>304</v>
          </cell>
        </row>
        <row r="6820">
          <cell r="A6820" t="str">
            <v>SINAPI 105710</v>
          </cell>
          <cell r="D6820" t="str">
            <v>CONSTRUÇÃO DE BASE E SUB-BASE PARA PAVIMENTAÇÃO DE SOLO (PREDOMINANTEMENTE ARENOSO) BRITA - 40%-60%, MISTURA EM PISTA, COM ESPESSURA DE 10 CM - EXCLUSIVE ESCAVAÇÃO, CARGA E TRANSPORTE E SOLO. AF_09/2024</v>
          </cell>
          <cell r="E6820" t="str">
            <v>M3</v>
          </cell>
          <cell r="G6820">
            <v>141.56</v>
          </cell>
        </row>
        <row r="6821">
          <cell r="A6821" t="str">
            <v>SINAPI 100564</v>
          </cell>
          <cell r="D6821" t="str">
            <v>CONSTRUÇÃO DE BASE E SUB-BASE PARA PAVIMENTAÇÃO DE SOLO (PREDOMINANTEMENTE ARENOSO) BRITA - 40%-60%, MISTURA EM PISTA, COM ESPESSURA DE 15 CM - EXCLUSIVE ESCAVAÇÃO, CARGA E TRANSPORTE E SOLO. AF_09/2024</v>
          </cell>
          <cell r="E6821" t="str">
            <v>M3</v>
          </cell>
          <cell r="G6821">
            <v>134.21</v>
          </cell>
        </row>
        <row r="6822">
          <cell r="A6822" t="str">
            <v>SINAPI 105711</v>
          </cell>
          <cell r="D6822" t="str">
            <v>CONSTRUÇÃO DE BASE E SUB-BASE PARA PAVIMENTAÇÃO DE SOLO (PREDOMINANTEMENTE ARENOSO) BRITA - 40%-60%, MISTURA EM PISTA, COM ESPESSURA DE 20 CM - EXCLUSIVE ESCAVAÇÃO, CARGA E TRANSPORTE E SOLO. AF_09/2024</v>
          </cell>
          <cell r="E6822" t="str">
            <v>M3</v>
          </cell>
          <cell r="G6822">
            <v>130.49</v>
          </cell>
        </row>
        <row r="6823">
          <cell r="A6823" t="str">
            <v>SINAPI 105705</v>
          </cell>
          <cell r="D6823" t="str">
            <v>CONSTRUÇÃO DE BASE E SUB-BASE PARA PAVIMENTAÇÃO DE SOLO (PREDOMINANTEMENTE ARENOSO) BRITA - 40%-60%, MISTURA EM USINA, COM ESPESSURA DE 10 CM - EXCLUSIVE CARGA E TRANSPORTE. AF_09/2024</v>
          </cell>
          <cell r="E6823" t="str">
            <v>M3</v>
          </cell>
          <cell r="G6823">
            <v>193.2</v>
          </cell>
        </row>
        <row r="6824">
          <cell r="A6824" t="str">
            <v>SINAPI 105706</v>
          </cell>
          <cell r="D6824" t="str">
            <v>CONSTRUÇÃO DE BASE E SUB-BASE PARA PAVIMENTAÇÃO DE SOLO (PREDOMINANTEMENTE ARENOSO) BRITA - 40%-60%, MISTURA EM USINA, COM ESPESSURA DE 15 CM - EXCLUSIVE CARGA E TRANSPORTE. AF_09/2024</v>
          </cell>
          <cell r="E6824" t="str">
            <v>M3</v>
          </cell>
          <cell r="G6824">
            <v>189.74</v>
          </cell>
        </row>
        <row r="6825">
          <cell r="A6825" t="str">
            <v>SINAPI 105708</v>
          </cell>
          <cell r="D6825" t="str">
            <v>CONSTRUÇÃO DE BASE E SUB-BASE PARA PAVIMENTAÇÃO DE SOLO (PREDOMINANTEMENTE ARENOSO) BRITA - 40%-60%, MISTURA EM USINA, COM ESPESSURA DE 20 CM - EXCLUSIVE CARGA E TRANSPORTE. AF_09/2024</v>
          </cell>
          <cell r="E6825" t="str">
            <v>M3</v>
          </cell>
          <cell r="G6825">
            <v>188.01</v>
          </cell>
        </row>
        <row r="6826">
          <cell r="A6826" t="str">
            <v>SINAPI 105690</v>
          </cell>
          <cell r="D6826" t="str">
            <v>CONSTRUÇÃO DE BASE E SUB-BASE PARA PAVIMENTAÇÃO DE SOLO (PREDOMINANTEMENTE ARENOSO) BRITA - 50%-50% COM CIMENTO - 4%, MISTURA EM PISTA, COM ESPESSURA DE 10 CM - EXCLUSIVE ESCAVAÇÃO, CARGA E TRANSPORTE E SOLO. AF_09/2024</v>
          </cell>
          <cell r="E6826" t="str">
            <v>M3</v>
          </cell>
          <cell r="G6826">
            <v>191.25</v>
          </cell>
        </row>
        <row r="6827">
          <cell r="A6827" t="str">
            <v>SINAPI 100569</v>
          </cell>
          <cell r="D6827" t="str">
            <v>CONSTRUÇÃO DE BASE E SUB-BASE PARA PAVIMENTAÇÃO DE SOLO (PREDOMINANTEMENTE ARENOSO) BRITA - 50%-50% COM CIMENTO - 4%, MISTURA EM PISTA, COM ESPESSURA DE 15 CM - EXCLUSIVE ESCAVAÇÃO, CARGA E TRANSPORTE E SOLO. AF_09/2024</v>
          </cell>
          <cell r="E6827" t="str">
            <v>M3</v>
          </cell>
          <cell r="G6827">
            <v>183.9</v>
          </cell>
        </row>
        <row r="6828">
          <cell r="A6828" t="str">
            <v>SINAPI 105699</v>
          </cell>
          <cell r="D6828" t="str">
            <v>CONSTRUÇÃO DE BASE E SUB-BASE PARA PAVIMENTAÇÃO DE SOLO (PREDOMINANTEMENTE ARENOSO) BRITA - 50%-50% COM CIMENTO - 4%, MISTURA EM PISTA, COM ESPESSURA DE 20 CM - EXCLUSIVE ESCAVAÇÃO, CARGA E TRANSPORTE E SOLO. AF_09/2024</v>
          </cell>
          <cell r="E6828" t="str">
            <v>M3</v>
          </cell>
          <cell r="G6828">
            <v>180.18</v>
          </cell>
        </row>
        <row r="6829">
          <cell r="A6829" t="str">
            <v>SINAPI 105672</v>
          </cell>
          <cell r="D6829" t="str">
            <v>CONSTRUÇÃO DE BASE E SUB-BASE PARA PAVIMENTAÇÃO DE SOLO (PREDOMINANTEMENTE ARENOSO) BRITA - 50%-50% COM CIMENTO - 4%, MISTURA EM USINA, COM ESPESSURA DE 10 CM - EXCLUSIVE CARGA E TRANSPORTE. AF_09/2024</v>
          </cell>
          <cell r="E6829" t="str">
            <v>M3</v>
          </cell>
          <cell r="G6829">
            <v>224.63</v>
          </cell>
        </row>
        <row r="6830">
          <cell r="A6830" t="str">
            <v>SINAPI 105678</v>
          </cell>
          <cell r="D6830" t="str">
            <v>CONSTRUÇÃO DE BASE E SUB-BASE PARA PAVIMENTAÇÃO DE SOLO (PREDOMINANTEMENTE ARENOSO) BRITA - 50%-50% COM CIMENTO - 4%, MISTURA EM USINA, COM ESPESSURA DE 15 CM - EXCLUSIVE CARGA E TRANSPORTE. AF_09/2024</v>
          </cell>
          <cell r="E6830" t="str">
            <v>M3</v>
          </cell>
          <cell r="G6830">
            <v>221.17</v>
          </cell>
        </row>
        <row r="6831">
          <cell r="A6831" t="str">
            <v>SINAPI 105684</v>
          </cell>
          <cell r="D6831" t="str">
            <v>CONSTRUÇÃO DE BASE E SUB-BASE PARA PAVIMENTAÇÃO DE SOLO (PREDOMINANTEMENTE ARENOSO) BRITA - 50%-50% COM CIMENTO - 4%, MISTURA EM USINA, COM ESPESSURA DE 20 CM - EXCLUSIVE CARGA E TRANSPORTE. AF_09/2024</v>
          </cell>
          <cell r="E6831" t="str">
            <v>M3</v>
          </cell>
          <cell r="G6831">
            <v>219.44</v>
          </cell>
        </row>
        <row r="6832">
          <cell r="A6832" t="str">
            <v>SINAPI 105691</v>
          </cell>
          <cell r="D6832" t="str">
            <v>CONSTRUÇÃO DE BASE E SUB-BASE PARA PAVIMENTAÇÃO DE SOLO (PREDOMINANTEMENTE ARENOSO) BRITA - 50%-50% COM CIMENTO - 6%, MISTURA EM PISTA, COM ESPESSURA DE 10 CM - EXCLUSIVE ESCAVAÇÃO, CARGA E TRANSPORTE E SOLO. AF_09/2024</v>
          </cell>
          <cell r="E6832" t="str">
            <v>M3</v>
          </cell>
          <cell r="G6832">
            <v>223.04</v>
          </cell>
        </row>
        <row r="6833">
          <cell r="A6833" t="str">
            <v>SINAPI 100570</v>
          </cell>
          <cell r="D6833" t="str">
            <v>CONSTRUÇÃO DE BASE E SUB-BASE PARA PAVIMENTAÇÃO DE SOLO (PREDOMINANTEMENTE ARENOSO) BRITA - 50%-50% COM CIMENTO - 6%, MISTURA EM PISTA, COM ESPESSURA DE 15 CM - EXCLUSIVE ESCAVAÇÃO, CARGA E TRANSPORTE E SOLO. AF_09/2024</v>
          </cell>
          <cell r="E6833" t="str">
            <v>M3</v>
          </cell>
          <cell r="G6833">
            <v>215.69</v>
          </cell>
        </row>
        <row r="6834">
          <cell r="A6834" t="str">
            <v>SINAPI 105700</v>
          </cell>
          <cell r="D6834" t="str">
            <v>CONSTRUÇÃO DE BASE E SUB-BASE PARA PAVIMENTAÇÃO DE SOLO (PREDOMINANTEMENTE ARENOSO) BRITA - 50%-50% COM CIMENTO - 6%, MISTURA EM PISTA, COM ESPESSURA DE 20 CM - EXCLUSIVE ESCAVAÇÃO, CARGA E TRANSPORTE E SOLO. AF_09/2024</v>
          </cell>
          <cell r="E6834" t="str">
            <v>M3</v>
          </cell>
          <cell r="G6834">
            <v>211.97</v>
          </cell>
        </row>
        <row r="6835">
          <cell r="A6835" t="str">
            <v>SINAPI 105673</v>
          </cell>
          <cell r="D6835" t="str">
            <v>CONSTRUÇÃO DE BASE E SUB-BASE PARA PAVIMENTAÇÃO DE SOLO (PREDOMINANTEMENTE ARENOSO) BRITA - 50%-50% COM CIMENTO - 6%, MISTURA EM USINA, COM ESPESSURA DE 10 CM - EXCLUSIVE CARGA E TRANSPORTE. AF_09/2024</v>
          </cell>
          <cell r="E6835" t="str">
            <v>M3</v>
          </cell>
          <cell r="G6835">
            <v>254.19</v>
          </cell>
        </row>
        <row r="6836">
          <cell r="A6836" t="str">
            <v>SINAPI 105679</v>
          </cell>
          <cell r="D6836" t="str">
            <v>CONSTRUÇÃO DE BASE E SUB-BASE PARA PAVIMENTAÇÃO DE SOLO (PREDOMINANTEMENTE ARENOSO) BRITA - 50%-50% COM CIMENTO - 6%, MISTURA EM USINA, COM ESPESSURA DE 15 CM - EXCLUSIVE CARGA E TRANSPORTE. AF_09/2024</v>
          </cell>
          <cell r="E6836" t="str">
            <v>M3</v>
          </cell>
          <cell r="G6836">
            <v>250.73</v>
          </cell>
        </row>
        <row r="6837">
          <cell r="A6837" t="str">
            <v>SINAPI 105685</v>
          </cell>
          <cell r="D6837" t="str">
            <v>CONSTRUÇÃO DE BASE E SUB-BASE PARA PAVIMENTAÇÃO DE SOLO (PREDOMINANTEMENTE ARENOSO) BRITA - 50%-50% COM CIMENTO - 6%, MISTURA EM USINA, COM ESPESSURA DE 20 CM - EXCLUSIVE CARGA E TRANSPORTE. AF_09/2024</v>
          </cell>
          <cell r="E6837" t="str">
            <v>M3</v>
          </cell>
          <cell r="G6837">
            <v>249</v>
          </cell>
        </row>
        <row r="6838">
          <cell r="A6838" t="str">
            <v>SINAPI 105692</v>
          </cell>
          <cell r="D6838" t="str">
            <v>CONSTRUÇÃO DE BASE E SUB-BASE PARA PAVIMENTAÇÃO DE SOLO (PREDOMINANTEMENTE ARENOSO) BRITA - 50%-50% COM CIMENTO - 8%, MISTURA EM PISTA, COM ESPESSURA DE 10 CM - EXCLUSIVE ESCAVAÇÃO, CARGA E TRANSPORTE E SOLO. AF_09/2024</v>
          </cell>
          <cell r="E6838" t="str">
            <v>M3</v>
          </cell>
          <cell r="G6838">
            <v>254.39</v>
          </cell>
        </row>
        <row r="6839">
          <cell r="A6839" t="str">
            <v>SINAPI 100571</v>
          </cell>
          <cell r="D6839" t="str">
            <v>CONSTRUÇÃO DE BASE E SUB-BASE PARA PAVIMENTAÇÃO DE SOLO (PREDOMINANTEMENTE ARENOSO) BRITA - 50%-50% COM CIMENTO - 8%, MISTURA EM PISTA, COM ESPESSURA DE 15 CM - EXCLUSIVE ESCAVAÇÃO, CARGA E TRANSPORTE E SOLO. AF_09/2024</v>
          </cell>
          <cell r="E6839" t="str">
            <v>M3</v>
          </cell>
          <cell r="G6839">
            <v>247.04</v>
          </cell>
        </row>
        <row r="6840">
          <cell r="A6840" t="str">
            <v>SINAPI 105701</v>
          </cell>
          <cell r="D6840" t="str">
            <v>CONSTRUÇÃO DE BASE E SUB-BASE PARA PAVIMENTAÇÃO DE SOLO (PREDOMINANTEMENTE ARENOSO) BRITA - 50%-50% COM CIMENTO - 8%, MISTURA EM PISTA, COM ESPESSURA DE 20 CM - EXCLUSIVE ESCAVAÇÃO, CARGA E TRANSPORTE E SOLO. AF_09/2024</v>
          </cell>
          <cell r="E6840" t="str">
            <v>M3</v>
          </cell>
          <cell r="G6840">
            <v>243.32</v>
          </cell>
        </row>
        <row r="6841">
          <cell r="A6841" t="str">
            <v>SINAPI 105674</v>
          </cell>
          <cell r="D6841" t="str">
            <v>CONSTRUÇÃO DE BASE E SUB-BASE PARA PAVIMENTAÇÃO DE SOLO (PREDOMINANTEMENTE ARENOSO) BRITA - 50%-50% COM CIMENTO - 8%, MISTURA EM USINA, COM ESPESSURA DE 10 CM - EXCLUSIVE CARGA E TRANSPORTE. AF_09/2024</v>
          </cell>
          <cell r="E6841" t="str">
            <v>M3</v>
          </cell>
          <cell r="G6841">
            <v>283.72000000000003</v>
          </cell>
        </row>
        <row r="6842">
          <cell r="A6842" t="str">
            <v>SINAPI 105680</v>
          </cell>
          <cell r="D6842" t="str">
            <v>CONSTRUÇÃO DE BASE E SUB-BASE PARA PAVIMENTAÇÃO DE SOLO (PREDOMINANTEMENTE ARENOSO) BRITA - 50%-50% COM CIMENTO - 8%, MISTURA EM USINA, COM ESPESSURA DE 15 CM - EXCLUSIVE CARGA E TRANSPORTE. AF_09/2024</v>
          </cell>
          <cell r="E6842" t="str">
            <v>M3</v>
          </cell>
          <cell r="G6842">
            <v>280.26</v>
          </cell>
        </row>
        <row r="6843">
          <cell r="A6843" t="str">
            <v>SINAPI 105686</v>
          </cell>
          <cell r="D6843" t="str">
            <v>CONSTRUÇÃO DE BASE E SUB-BASE PARA PAVIMENTAÇÃO DE SOLO (PREDOMINANTEMENTE ARENOSO) BRITA - 50%-50% COM CIMENTO - 8%, MISTURA EM USINA, COM ESPESSURA DE 20 CM - EXCLUSIVE CARGA E TRANSPORTE. AF_09/2024</v>
          </cell>
          <cell r="E6843" t="str">
            <v>M3</v>
          </cell>
          <cell r="G6843">
            <v>278.52999999999997</v>
          </cell>
        </row>
        <row r="6844">
          <cell r="A6844" t="str">
            <v>SINAPI 105718</v>
          </cell>
          <cell r="D6844" t="str">
            <v>CONSTRUÇÃO DE BASE E SUB-BASE PARA PAVIMENTAÇÃO DE SOLO (PREDOMINANTEMENTE ARENOSO) BRITA - 50%-50%, MISTURA EM PISTA, COM ESPESSURA DE 10 CM - EXCLUSIVE ESCAVAÇÃO, CARGA E TRANSPORTE E SOLO. AF_09/2024</v>
          </cell>
          <cell r="E6844" t="str">
            <v>M3</v>
          </cell>
          <cell r="G6844">
            <v>123.36</v>
          </cell>
        </row>
        <row r="6845">
          <cell r="A6845" t="str">
            <v>SINAPI 100565</v>
          </cell>
          <cell r="D6845" t="str">
            <v>CONSTRUÇÃO DE BASE E SUB-BASE PARA PAVIMENTAÇÃO DE SOLO (PREDOMINANTEMENTE ARENOSO) BRITA - 50%-50%, MISTURA EM PISTA, COM ESPESSURA DE 15 CM - EXCLUSIVE ESCAVAÇÃO, CARGA E TRANSPORTE E SOLO. AF_09/2024</v>
          </cell>
          <cell r="E6845" t="str">
            <v>M3</v>
          </cell>
          <cell r="G6845">
            <v>116.01</v>
          </cell>
        </row>
        <row r="6846">
          <cell r="A6846" t="str">
            <v>SINAPI 105581</v>
          </cell>
          <cell r="D6846" t="str">
            <v>CONSTRUÇÃO DE BASE E SUB-BASE PARA PAVIMENTAÇÃO DE SOLO (PREDOMINANTEMENTE ARENOSO) BRITA - 50%-50%, MISTURA EM PISTA, COM ESPESSURA DE 20 CM - EXCLUSIVE ESCAVAÇÃO, CARGA E TRANSPORTE E SOLO. AF_09/2024</v>
          </cell>
          <cell r="E6846" t="str">
            <v>M3</v>
          </cell>
          <cell r="G6846">
            <v>112.29</v>
          </cell>
        </row>
        <row r="6847">
          <cell r="A6847" t="str">
            <v>SINAPI 105713</v>
          </cell>
          <cell r="D6847" t="str">
            <v>CONSTRUÇÃO DE BASE E SUB-BASE PARA PAVIMENTAÇÃO DE SOLO (PREDOMINANTEMENTE ARENOSO) BRITA - 50%-50%, MISTURA EM USINA, COM ESPESSURA DE 10 CM - EXCLUSIVE CARGA E TRANSPORTE. AF_09/2024</v>
          </cell>
          <cell r="E6847" t="str">
            <v>M3</v>
          </cell>
          <cell r="G6847">
            <v>165.53</v>
          </cell>
        </row>
        <row r="6848">
          <cell r="A6848" t="str">
            <v>SINAPI 105714</v>
          </cell>
          <cell r="D6848" t="str">
            <v>CONSTRUÇÃO DE BASE E SUB-BASE PARA PAVIMENTAÇÃO DE SOLO (PREDOMINANTEMENTE ARENOSO) BRITA - 50%-50%, MISTURA EM USINA, COM ESPESSURA DE 15 CM - EXCLUSIVE CARGA E TRANSPORTE. AF_09/2024</v>
          </cell>
          <cell r="E6848" t="str">
            <v>M3</v>
          </cell>
          <cell r="G6848">
            <v>162.07</v>
          </cell>
        </row>
        <row r="6849">
          <cell r="A6849" t="str">
            <v>SINAPI 105716</v>
          </cell>
          <cell r="D6849" t="str">
            <v>CONSTRUÇÃO DE BASE E SUB-BASE PARA PAVIMENTAÇÃO DE SOLO (PREDOMINANTEMENTE ARENOSO) BRITA - 50%-50%, MISTURA EM USINA, COM ESPESSURA DE 20 CM - EXCLUSIVE CARGA E TRANSPORTE. AF_09/2024</v>
          </cell>
          <cell r="E6849" t="str">
            <v>M3</v>
          </cell>
          <cell r="G6849">
            <v>160.34</v>
          </cell>
        </row>
        <row r="6850">
          <cell r="A6850" t="str">
            <v>SINAPI 105624</v>
          </cell>
          <cell r="D6850" t="str">
            <v>CONSTRUÇÃO DE BASE E SUB-BASE PARA PAVIMENTAÇÃO DE SOLO (PREDOMINANTEMENTE ARENOSO) COM CIMENTO - 6%, MISTURA EM PISTA, COM ESPESSURA DE 10 CM - EXCLUSIVE ESCAVAÇÃO, CARGA E TRANSPORTE E SOLO. AF_09/2024</v>
          </cell>
          <cell r="E6850" t="str">
            <v>M3</v>
          </cell>
          <cell r="G6850">
            <v>125.06</v>
          </cell>
        </row>
        <row r="6851">
          <cell r="A6851" t="str">
            <v>SINAPI 96391</v>
          </cell>
          <cell r="D6851" t="str">
            <v>CONSTRUÇÃO DE BASE E SUB-BASE PARA PAVIMENTAÇÃO DE SOLO (PREDOMINANTEMENTE ARENOSO) COM CIMENTO - 6%, MISTURA EM PISTA, COM ESPESSURA DE 15 CM - EXCLUSIVE ESCAVAÇÃO, CARGA E TRANSPORTE E SOLO. AF_09/2024</v>
          </cell>
          <cell r="E6851" t="str">
            <v>M3</v>
          </cell>
          <cell r="G6851">
            <v>119.15</v>
          </cell>
        </row>
        <row r="6852">
          <cell r="A6852" t="str">
            <v>SINAPI 105632</v>
          </cell>
          <cell r="D6852" t="str">
            <v>CONSTRUÇÃO DE BASE E SUB-BASE PARA PAVIMENTAÇÃO DE SOLO (PREDOMINANTEMENTE ARENOSO) COM CIMENTO - 6%, MISTURA EM PISTA, COM ESPESSURA DE 20 CM - EXCLUSIVE ESCAVAÇÃO, CARGA E TRANSPORTE E SOLO. AF_09/2024</v>
          </cell>
          <cell r="E6852" t="str">
            <v>M3</v>
          </cell>
          <cell r="G6852">
            <v>118.23</v>
          </cell>
        </row>
        <row r="6853">
          <cell r="A6853" t="str">
            <v>SINAPI 105601</v>
          </cell>
          <cell r="D6853" t="str">
            <v>CONSTRUÇÃO DE BASE E SUB-BASE PARA PAVIMENTAÇÃO DE SOLO (PREDOMINANTEMENTE ARENOSO) COM CIMENTO - 6%, MISTURA EM USINA, COM ESPESSURA DE 10 CM - EXCLUSIVE CARGA E TRANSPORTE. AF_09/2024</v>
          </cell>
          <cell r="E6853" t="str">
            <v>M3</v>
          </cell>
          <cell r="G6853">
            <v>117.46</v>
          </cell>
        </row>
        <row r="6854">
          <cell r="A6854" t="str">
            <v>SINAPI 105609</v>
          </cell>
          <cell r="D6854" t="str">
            <v>CONSTRUÇÃO DE BASE E SUB-BASE PARA PAVIMENTAÇÃO DE SOLO (PREDOMINANTEMENTE ARENOSO) COM CIMENTO - 6%, MISTURA EM USINA, COM ESPESSURA DE 15 CM - EXCLUSIVE CARGA E TRANSPORTE. AF_09/2024</v>
          </cell>
          <cell r="E6854" t="str">
            <v>M3</v>
          </cell>
          <cell r="G6854">
            <v>115.21</v>
          </cell>
        </row>
        <row r="6855">
          <cell r="A6855" t="str">
            <v>SINAPI 105617</v>
          </cell>
          <cell r="D6855" t="str">
            <v>CONSTRUÇÃO DE BASE E SUB-BASE PARA PAVIMENTAÇÃO DE SOLO (PREDOMINANTEMENTE ARENOSO) COM CIMENTO - 6%, MISTURA EM USINA, COM ESPESSURA DE 20 CM - EXCLUSIVE CARGA E TRANSPORTE. AF_09/2024</v>
          </cell>
          <cell r="E6855" t="str">
            <v>M3</v>
          </cell>
          <cell r="G6855">
            <v>113.58</v>
          </cell>
        </row>
        <row r="6856">
          <cell r="A6856" t="str">
            <v>SINAPI 105625</v>
          </cell>
          <cell r="D6856" t="str">
            <v>CONSTRUÇÃO DE BASE E SUB-BASE PARA PAVIMENTAÇÃO DE SOLO (PREDOMINANTEMENTE ARENOSO) COM CIMENTO - 8%, MISTURA EM PISTA, COM ESPESSURA DE 10 CM - EXCLUSIVE ESCAVAÇÃO, CARGA E TRANSPORTE E SOLO. AF_09/2024</v>
          </cell>
          <cell r="E6856" t="str">
            <v>M3</v>
          </cell>
          <cell r="G6856">
            <v>158.22</v>
          </cell>
        </row>
        <row r="6857">
          <cell r="A6857" t="str">
            <v>SINAPI 96392</v>
          </cell>
          <cell r="D6857" t="str">
            <v>CONSTRUÇÃO DE BASE E SUB-BASE PARA PAVIMENTAÇÃO DE SOLO (PREDOMINANTEMENTE ARENOSO) COM CIMENTO - 8%, MISTURA EM PISTA, COM ESPESSURA DE 15 CM - EXCLUSIVE ESCAVAÇÃO, CARGA E TRANSPORTE E SOLO. AF_09/2024</v>
          </cell>
          <cell r="E6857" t="str">
            <v>M3</v>
          </cell>
          <cell r="G6857">
            <v>152.31</v>
          </cell>
        </row>
        <row r="6858">
          <cell r="A6858" t="str">
            <v>SINAPI 105633</v>
          </cell>
          <cell r="D6858" t="str">
            <v>CONSTRUÇÃO DE BASE E SUB-BASE PARA PAVIMENTAÇÃO DE SOLO (PREDOMINANTEMENTE ARENOSO) COM CIMENTO - 8%, MISTURA EM PISTA, COM ESPESSURA DE 20 CM - EXCLUSIVE ESCAVAÇÃO, CARGA E TRANSPORTE E SOLO. AF_09/2024</v>
          </cell>
          <cell r="E6858" t="str">
            <v>M3</v>
          </cell>
          <cell r="G6858">
            <v>151.38999999999999</v>
          </cell>
        </row>
        <row r="6859">
          <cell r="A6859" t="str">
            <v>SINAPI 105602</v>
          </cell>
          <cell r="D6859" t="str">
            <v>CONSTRUÇÃO DE BASE E SUB-BASE PARA PAVIMENTAÇÃO DE SOLO (PREDOMINANTEMENTE ARENOSO) COM CIMENTO - 8%, MISTURA EM USINA, COM ESPESSURA DE 10 CM - EXCLUSIVE CARGA E TRANSPORTE. AF_09/2024</v>
          </cell>
          <cell r="E6859" t="str">
            <v>M3</v>
          </cell>
          <cell r="G6859">
            <v>149.77000000000001</v>
          </cell>
        </row>
        <row r="6860">
          <cell r="A6860" t="str">
            <v>SINAPI 105610</v>
          </cell>
          <cell r="D6860" t="str">
            <v>CONSTRUÇÃO DE BASE E SUB-BASE PARA PAVIMENTAÇÃO DE SOLO (PREDOMINANTEMENTE ARENOSO) COM CIMENTO - 8%, MISTURA EM USINA, COM ESPESSURA DE 15 CM - EXCLUSIVE CARGA E TRANSPORTE. AF_09/2024</v>
          </cell>
          <cell r="E6860" t="str">
            <v>M3</v>
          </cell>
          <cell r="G6860">
            <v>147.52000000000001</v>
          </cell>
        </row>
        <row r="6861">
          <cell r="A6861" t="str">
            <v>SINAPI 105618</v>
          </cell>
          <cell r="D6861" t="str">
            <v>CONSTRUÇÃO DE BASE E SUB-BASE PARA PAVIMENTAÇÃO DE SOLO (PREDOMINANTEMENTE ARENOSO) COM CIMENTO - 8%, MISTURA EM USINA, COM ESPESSURA DE 20 CM - EXCLUSIVE CARGA E TRANSPORTE. AF_09/2024</v>
          </cell>
          <cell r="E6861" t="str">
            <v>M3</v>
          </cell>
          <cell r="G6861">
            <v>145.88999999999999</v>
          </cell>
        </row>
        <row r="6862">
          <cell r="A6862" t="str">
            <v>SINAPI 105571</v>
          </cell>
          <cell r="D6862" t="str">
            <v>CONSTRUÇÃO DE BASE E SUB-BASE PARA PAVIMENTAÇÃO DE SOLO (PREDOMINANTEMENTE ARENOSO) MELHORADO COM CIMENTO - 2%, MISTURA EM PISTA, COM ESPESSURA DE 10 CM - EXCLUSIVE ESCAVAÇÃO, CARGA E TRANSPORTE E SOLO. AF_09/2024</v>
          </cell>
          <cell r="E6862" t="str">
            <v>M3</v>
          </cell>
          <cell r="G6862">
            <v>56.92</v>
          </cell>
        </row>
        <row r="6863">
          <cell r="A6863" t="str">
            <v>SINAPI 96389</v>
          </cell>
          <cell r="D6863" t="str">
            <v>CONSTRUÇÃO DE BASE E SUB-BASE PARA PAVIMENTAÇÃO DE SOLO (PREDOMINANTEMENTE ARENOSO) MELHORADO COM CIMENTO - 2%, MISTURA EM PISTA, COM ESPESSURA DE 15 CM - EXCLUSIVE ESCAVAÇÃO, CARGA E TRANSPORTE E SOLO. AF_09/2024</v>
          </cell>
          <cell r="E6863" t="str">
            <v>M3</v>
          </cell>
          <cell r="G6863">
            <v>51.01</v>
          </cell>
        </row>
        <row r="6864">
          <cell r="A6864" t="str">
            <v>SINAPI 105575</v>
          </cell>
          <cell r="D6864" t="str">
            <v>CONSTRUÇÃO DE BASE E SUB-BASE PARA PAVIMENTAÇÃO DE SOLO (PREDOMINANTEMENTE ARENOSO) MELHORADO COM CIMENTO - 2%, MISTURA EM PISTA, COM ESPESSURA DE 20 CM - EXCLUSIVE ESCAVAÇÃO, CARGA E TRANSPORTE E SOLO. AF_09/2024</v>
          </cell>
          <cell r="E6864" t="str">
            <v>M3</v>
          </cell>
          <cell r="G6864">
            <v>50.09</v>
          </cell>
        </row>
        <row r="6865">
          <cell r="A6865" t="str">
            <v>SINAPI 105599</v>
          </cell>
          <cell r="D6865" t="str">
            <v>CONSTRUÇÃO DE BASE E SUB-BASE PARA PAVIMENTAÇÃO DE SOLO (PREDOMINANTEMENTE ARENOSO) MELHORADO COM CIMENTO - 2%, MISTURA EM USINA, COM ESPESSURA DE 10 CM - EXCLUSIVE CARGA E TRANSPORTE. AF_09/2024</v>
          </cell>
          <cell r="E6865" t="str">
            <v>M3</v>
          </cell>
          <cell r="G6865">
            <v>52.82</v>
          </cell>
        </row>
        <row r="6866">
          <cell r="A6866" t="str">
            <v>SINAPI 105607</v>
          </cell>
          <cell r="D6866" t="str">
            <v>CONSTRUÇÃO DE BASE E SUB-BASE PARA PAVIMENTAÇÃO DE SOLO (PREDOMINANTEMENTE ARENOSO) MELHORADO COM CIMENTO - 2%, MISTURA EM USINA, COM ESPESSURA DE 15 CM - EXCLUSIVE CARGA E TRANSPORTE. AF_09/2024</v>
          </cell>
          <cell r="E6866" t="str">
            <v>M3</v>
          </cell>
          <cell r="G6866">
            <v>50.57</v>
          </cell>
        </row>
        <row r="6867">
          <cell r="A6867" t="str">
            <v>SINAPI 105615</v>
          </cell>
          <cell r="D6867" t="str">
            <v>CONSTRUÇÃO DE BASE E SUB-BASE PARA PAVIMENTAÇÃO DE SOLO (PREDOMINANTEMENTE ARENOSO) MELHORADO COM CIMENTO - 2%, MISTURA EM USINA, COM ESPESSURA DE 20 CM - EXCLUSIVE CARGA E TRANSPORTE. AF_09/2024</v>
          </cell>
          <cell r="E6867" t="str">
            <v>M3</v>
          </cell>
          <cell r="G6867">
            <v>48.94</v>
          </cell>
        </row>
        <row r="6868">
          <cell r="A6868" t="str">
            <v>SINAPI 105623</v>
          </cell>
          <cell r="D6868" t="str">
            <v>CONSTRUÇÃO DE BASE E SUB-BASE PARA PAVIMENTAÇÃO DE SOLO (PREDOMINANTEMENTE ARENOSO) MELHORADO COM CIMENTO - 4%, MISTURA EM PISTA, COM ESPESSURA DE 10 CM - EXCLUSIVE ESCAVAÇÃO, CARGA E TRANSPORTE E SOLO. AF_09/2024</v>
          </cell>
          <cell r="E6868" t="str">
            <v>M3</v>
          </cell>
          <cell r="G6868">
            <v>91.45</v>
          </cell>
        </row>
        <row r="6869">
          <cell r="A6869" t="str">
            <v>SINAPI 96390</v>
          </cell>
          <cell r="D6869" t="str">
            <v>CONSTRUÇÃO DE BASE E SUB-BASE PARA PAVIMENTAÇÃO DE SOLO (PREDOMINANTEMENTE ARENOSO) MELHORADO COM CIMENTO - 4%, MISTURA EM PISTA, COM ESPESSURA DE 15 CM - EXCLUSIVE ESCAVAÇÃO, CARGA E TRANSPORTE E SOLO. AF_09/2024</v>
          </cell>
          <cell r="E6869" t="str">
            <v>M3</v>
          </cell>
          <cell r="G6869">
            <v>85.54</v>
          </cell>
        </row>
        <row r="6870">
          <cell r="A6870" t="str">
            <v>SINAPI 105631</v>
          </cell>
          <cell r="D6870" t="str">
            <v>CONSTRUÇÃO DE BASE E SUB-BASE PARA PAVIMENTAÇÃO DE SOLO (PREDOMINANTEMENTE ARENOSO) MELHORADO COM CIMENTO - 4%, MISTURA EM PISTA, COM ESPESSURA DE 20 CM - EXCLUSIVE ESCAVAÇÃO, CARGA E TRANSPORTE E SOLO. AF_09/2024</v>
          </cell>
          <cell r="E6870" t="str">
            <v>M3</v>
          </cell>
          <cell r="G6870">
            <v>84.62</v>
          </cell>
        </row>
        <row r="6871">
          <cell r="A6871" t="str">
            <v>SINAPI 105600</v>
          </cell>
          <cell r="D6871" t="str">
            <v>CONSTRUÇÃO DE BASE E SUB-BASE PARA PAVIMENTAÇÃO DE SOLO (PREDOMINANTEMENTE ARENOSO) MELHORADO COM CIMENTO - 4%, MISTURA EM USINA, COM ESPESSURA DE 10 CM - EXCLUSIVE CARGA E TRANSPORTE. AF_09/2024</v>
          </cell>
          <cell r="E6871" t="str">
            <v>M3</v>
          </cell>
          <cell r="G6871">
            <v>85.14</v>
          </cell>
        </row>
        <row r="6872">
          <cell r="A6872" t="str">
            <v>SINAPI 105608</v>
          </cell>
          <cell r="D6872" t="str">
            <v>CONSTRUÇÃO DE BASE E SUB-BASE PARA PAVIMENTAÇÃO DE SOLO (PREDOMINANTEMENTE ARENOSO) MELHORADO COM CIMENTO - 4%, MISTURA EM USINA, COM ESPESSURA DE 15 CM - EXCLUSIVE CARGA E TRANSPORTE. AF_09/2024</v>
          </cell>
          <cell r="E6872" t="str">
            <v>M3</v>
          </cell>
          <cell r="G6872">
            <v>82.89</v>
          </cell>
        </row>
        <row r="6873">
          <cell r="A6873" t="str">
            <v>SINAPI 105616</v>
          </cell>
          <cell r="D6873" t="str">
            <v>CONSTRUÇÃO DE BASE E SUB-BASE PARA PAVIMENTAÇÃO DE SOLO (PREDOMINANTEMENTE ARENOSO) MELHORADO COM CIMENTO - 4%, MISTURA EM USINA, COM ESPESSURA DE 20 CM - EXCLUSIVE CARGA E TRANSPORTE. AF_09/2024</v>
          </cell>
          <cell r="E6873" t="str">
            <v>M3</v>
          </cell>
          <cell r="G6873">
            <v>81.260000000000005</v>
          </cell>
        </row>
        <row r="6874">
          <cell r="A6874" t="str">
            <v>SINAPI 105585</v>
          </cell>
          <cell r="D6874" t="str">
            <v>CONSTRUÇÃO DE BASE E SUB-BASE PARA PAVIMENTAÇÃO DE SOLO (PREDOMINANTEMENTE ARGILOSO) BRITA - 40%-60%, MISTURA EM PISTA, COM ESPESSURA DE 10 CM - EXCLUSIVE ESCAVAÇÃO, CARGA E TRANSPORTE E SOLO. AF_09/2024</v>
          </cell>
          <cell r="E6874" t="str">
            <v>M3</v>
          </cell>
          <cell r="G6874">
            <v>149.82</v>
          </cell>
        </row>
        <row r="6875">
          <cell r="A6875" t="str">
            <v>SINAPI 100572</v>
          </cell>
          <cell r="D6875" t="str">
            <v>CONSTRUÇÃO DE BASE E SUB-BASE PARA PAVIMENTAÇÃO DE SOLO (PREDOMINANTEMENTE ARGILOSO) BRITA - 40%-60%, MISTURA EM PISTA, COM ESPESSURA DE 15 CM - EXCLUSIVE ESCAVAÇÃO, CARGA E TRANSPORTE E SOLO. AF_09/2024</v>
          </cell>
          <cell r="E6875" t="str">
            <v>M3</v>
          </cell>
          <cell r="G6875">
            <v>139.71</v>
          </cell>
        </row>
        <row r="6876">
          <cell r="A6876" t="str">
            <v>SINAPI 105588</v>
          </cell>
          <cell r="D6876" t="str">
            <v>CONSTRUÇÃO DE BASE E SUB-BASE PARA PAVIMENTAÇÃO DE SOLO (PREDOMINANTEMENTE ARGILOSO) BRITA - 40%-60%, MISTURA EM PISTA, COM ESPESSURA DE 20 CM - EXCLUSIVE ESCAVAÇÃO, CARGA E TRANSPORTE E SOLO. AF_09/2024</v>
          </cell>
          <cell r="E6876" t="str">
            <v>M3</v>
          </cell>
          <cell r="G6876">
            <v>138.71</v>
          </cell>
        </row>
        <row r="6877">
          <cell r="A6877" t="str">
            <v>SINAPI 105583</v>
          </cell>
          <cell r="D6877" t="str">
            <v>CONSTRUÇÃO DE BASE E SUB-BASE PARA PAVIMENTAÇÃO DE SOLO (PREDOMINANTEMENTE ARGILOSO) BRITA - 40%-60%, MISTURA EM USINA, COM ESPESSURA DE 10 CM - EXCLUSIVE CARGA E TRANSPORTE. AF_09/2024</v>
          </cell>
          <cell r="E6877" t="str">
            <v>M3</v>
          </cell>
          <cell r="G6877">
            <v>199.27</v>
          </cell>
        </row>
        <row r="6878">
          <cell r="A6878" t="str">
            <v>SINAPI 105719</v>
          </cell>
          <cell r="D6878" t="str">
            <v>CONSTRUÇÃO DE BASE E SUB-BASE PARA PAVIMENTAÇÃO DE SOLO (PREDOMINANTEMENTE ARGILOSO) BRITA - 40%-60%, MISTURA EM USINA, COM ESPESSURA DE 15 CM - EXCLUSIVE CARGA E TRANSPORTE. AF_09/2024</v>
          </cell>
          <cell r="E6878" t="str">
            <v>M3</v>
          </cell>
          <cell r="G6878">
            <v>193.8</v>
          </cell>
        </row>
        <row r="6879">
          <cell r="A6879" t="str">
            <v>SINAPI 105721</v>
          </cell>
          <cell r="D6879" t="str">
            <v>CONSTRUÇÃO DE BASE E SUB-BASE PARA PAVIMENTAÇÃO DE SOLO (PREDOMINANTEMENTE ARGILOSO) BRITA - 40%-60%, MISTURA EM USINA, COM ESPESSURA DE 20 CM - EXCLUSIVE CARGA E TRANSPORTE. AF_09/2024</v>
          </cell>
          <cell r="E6879" t="str">
            <v>M3</v>
          </cell>
          <cell r="G6879">
            <v>194.05</v>
          </cell>
        </row>
        <row r="6880">
          <cell r="A6880" t="str">
            <v>SINAPI 105592</v>
          </cell>
          <cell r="D6880" t="str">
            <v>CONSTRUÇÃO DE BASE E SUB-BASE PARA PAVIMENTAÇÃO DE SOLO (PREDOMINANTEMENTE ARGILOSO) BRITA - 50%-50%, MISTURA EM PISTA, COM ESPESSURA DE 10 CM - EXCLUSIVE ESCAVAÇÃO, CARGA E TRANSPORTE E SOLO. AF_09/2024</v>
          </cell>
          <cell r="E6880" t="str">
            <v>M3</v>
          </cell>
          <cell r="G6880">
            <v>131.62</v>
          </cell>
        </row>
        <row r="6881">
          <cell r="A6881" t="str">
            <v>SINAPI 100573</v>
          </cell>
          <cell r="D6881" t="str">
            <v>CONSTRUÇÃO DE BASE E SUB-BASE PARA PAVIMENTAÇÃO DE SOLO (PREDOMINANTEMENTE ARGILOSO) BRITA - 50%-50%, MISTURA EM PISTA, COM ESPESSURA DE 15 CM - EXCLUSIVE ESCAVAÇÃO, CARGA E TRANSPORTE E SOLO. AF_09/2024</v>
          </cell>
          <cell r="E6881" t="str">
            <v>M3</v>
          </cell>
          <cell r="G6881">
            <v>121.51</v>
          </cell>
        </row>
        <row r="6882">
          <cell r="A6882" t="str">
            <v>SINAPI 105595</v>
          </cell>
          <cell r="D6882" t="str">
            <v>CONSTRUÇÃO DE BASE E SUB-BASE PARA PAVIMENTAÇÃO DE SOLO (PREDOMINANTEMENTE ARGILOSO) BRITA - 50%-50%, MISTURA EM PISTA, COM ESPESSURA DE 20 CM - EXCLUSIVE ESCAVAÇÃO, CARGA E TRANSPORTE E SOLO. AF_09/2024</v>
          </cell>
          <cell r="E6882" t="str">
            <v>M3</v>
          </cell>
          <cell r="G6882">
            <v>120.51</v>
          </cell>
        </row>
        <row r="6883">
          <cell r="A6883" t="str">
            <v>SINAPI 105590</v>
          </cell>
          <cell r="D6883" t="str">
            <v>CONSTRUÇÃO DE BASE E SUB-BASE PARA PAVIMENTAÇÃO DE SOLO (PREDOMINANTEMENTE ARGILOSO) BRITA - 50%-50%, MISTURA EM USINA, COM ESPESSURA DE 10 CM - EXCLUSIVE CARGA E TRANSPORTE. AF_09/2024</v>
          </cell>
          <cell r="E6883" t="str">
            <v>M3</v>
          </cell>
          <cell r="G6883">
            <v>171.6</v>
          </cell>
        </row>
        <row r="6884">
          <cell r="A6884" t="str">
            <v>SINAPI 105723</v>
          </cell>
          <cell r="D6884" t="str">
            <v>CONSTRUÇÃO DE BASE E SUB-BASE PARA PAVIMENTAÇÃO DE SOLO (PREDOMINANTEMENTE ARGILOSO) BRITA - 50%-50%, MISTURA EM USINA, COM ESPESSURA DE 15 CM - EXCLUSIVE CARGA E TRANSPORTE. AF_09/2024</v>
          </cell>
          <cell r="E6884" t="str">
            <v>M3</v>
          </cell>
          <cell r="G6884">
            <v>166.13</v>
          </cell>
        </row>
        <row r="6885">
          <cell r="A6885" t="str">
            <v>SINAPI 105725</v>
          </cell>
          <cell r="D6885" t="str">
            <v>CONSTRUÇÃO DE BASE E SUB-BASE PARA PAVIMENTAÇÃO DE SOLO (PREDOMINANTEMENTE ARGILOSO) BRITA - 50%-50%, MISTURA EM USINA, COM ESPESSURA DE 20 CM - EXCLUSIVE CARGA E TRANSPORTE. AF_09/2024</v>
          </cell>
          <cell r="E6885" t="str">
            <v>M3</v>
          </cell>
          <cell r="G6885">
            <v>166.38</v>
          </cell>
        </row>
        <row r="6886">
          <cell r="A6886" t="str">
            <v>SINAPI 105566</v>
          </cell>
          <cell r="D6886" t="str">
            <v>CONSTRUÇÃO DE BASE E SUB-BASE PARA PAVIMENTAÇÃO DE SOLO DE COMPORTAMENTO LATERÍTICO (ARENOSO), COM ESPESSURA DE 10 CM - EXCLUSIVE ESCAVAÇÃO, CARGA E TRANSPORTE E SOLO. AF_09/2024</v>
          </cell>
          <cell r="E6886" t="str">
            <v>M3</v>
          </cell>
          <cell r="G6886">
            <v>11.31</v>
          </cell>
        </row>
        <row r="6887">
          <cell r="A6887" t="str">
            <v>SINAPI 96388</v>
          </cell>
          <cell r="D6887" t="str">
            <v>CONSTRUÇÃO DE BASE E SUB-BASE PARA PAVIMENTAÇÃO DE SOLO DE COMPORTAMENTO LATERÍTICO (ARENOSO), COM ESPESSURA DE 15 CM - EXCLUSIVE ESCAVAÇÃO, CARGA E TRANSPORTE E SOLO. AF_09/2024</v>
          </cell>
          <cell r="E6887" t="str">
            <v>M3</v>
          </cell>
          <cell r="G6887">
            <v>9.06</v>
          </cell>
        </row>
        <row r="6888">
          <cell r="A6888" t="str">
            <v>SINAPI 105569</v>
          </cell>
          <cell r="D6888" t="str">
            <v>CONSTRUÇÃO DE BASE E SUB-BASE PARA PAVIMENTAÇÃO DE SOLO DE COMPORTAMENTO LATERÍTICO (ARENOSO), COM ESPESSURA DE 20 CM - EXCLUSIVE ESCAVAÇÃO, CARGA E TRANSPORTE E SOLO. AF_09/2024</v>
          </cell>
          <cell r="E6888" t="str">
            <v>M3</v>
          </cell>
          <cell r="G6888">
            <v>7.51</v>
          </cell>
        </row>
        <row r="6889">
          <cell r="A6889" t="str">
            <v>SINAPI 101767</v>
          </cell>
          <cell r="D6889" t="str">
            <v>CONSTRUÇÃO DE BASE E SUB-BASE PARA PAVIMENTAÇÃO DE SOLO ESTABILIZADO GRANULOMETRICAMENTE COM MISTURA DE SOLOS EM PISTA - EXCLUSIVE SOLO, ESCAVAÇÃO, CARGA E TRANSPORTE. AF_09/2024</v>
          </cell>
          <cell r="E6889" t="str">
            <v>M3</v>
          </cell>
          <cell r="G6889">
            <v>30.85</v>
          </cell>
        </row>
        <row r="6890">
          <cell r="A6890" t="str">
            <v>SINAPI 101768</v>
          </cell>
          <cell r="D6890" t="str">
            <v>CONSTRUÇÃO DE BASE E SUB-BASE PARA PAVIMENTAÇÃO DE SOLO ESTABILIZADO GRANULOMETRICAMENTE SEM MISTURA DE SOLOS - EXCLUSIVE SOLO, ESCAVAÇÃO, CARGA E TRANSPORTE. AF_09/2024</v>
          </cell>
          <cell r="E6890" t="str">
            <v>M3</v>
          </cell>
          <cell r="G6890">
            <v>26.5</v>
          </cell>
        </row>
        <row r="6891">
          <cell r="A6891" t="str">
            <v>SINAPI 100574</v>
          </cell>
          <cell r="D6891" t="str">
            <v>ESPALHAMENTO DE MATERIAL COM TRATOR DE ESTEIRAS. AF_09/2024</v>
          </cell>
          <cell r="E6891" t="str">
            <v>M3</v>
          </cell>
          <cell r="G6891">
            <v>1.51</v>
          </cell>
        </row>
        <row r="6892">
          <cell r="A6892" t="str">
            <v>SINAPI 102470</v>
          </cell>
          <cell r="D6892" t="str">
            <v>EXECUÇÃO DE IMPRIMAÇÃO COM ASFALTO DILUÍDO CM-30, PARA OBRAS DE CONSTRUÇÃO DE PAVIMENTOS. AF_09/2024</v>
          </cell>
          <cell r="E6892" t="str">
            <v>M2</v>
          </cell>
          <cell r="G6892">
            <v>0</v>
          </cell>
        </row>
        <row r="6893">
          <cell r="A6893" t="str">
            <v>SINAPI 105756</v>
          </cell>
          <cell r="D6893" t="str">
            <v>EXECUÇÃO DE IMPRIMAÇÃO COM ASFALTO DILUÍDO CM-30, PARA OBRAS DE RECONSTRUÇÃO DE PAVIMENTOS. AF_09/2024</v>
          </cell>
          <cell r="E6893" t="str">
            <v>M2</v>
          </cell>
          <cell r="G6893">
            <v>0</v>
          </cell>
        </row>
        <row r="6894">
          <cell r="A6894" t="str">
            <v>SINAPI 104375</v>
          </cell>
          <cell r="D6894" t="str">
            <v>EXECUÇÃO DE PINTURA DE LIGAÇÃO COM EMULSÃO ASFÁLTICA RR-2C, PARA OBRAS DE CONSTRUÇÃO DE PAVIMENTOS. AF_09/2024</v>
          </cell>
          <cell r="E6894" t="str">
            <v>M2</v>
          </cell>
          <cell r="G6894">
            <v>0</v>
          </cell>
        </row>
        <row r="6895">
          <cell r="A6895" t="str">
            <v>SINAPI 105757</v>
          </cell>
          <cell r="D6895" t="str">
            <v>EXECUÇÃO DE PINTURA DE LIGAÇÃO COM EMULSÃO ASFÁLTICA RR-2C, PARA OBRAS DE RECONSTRUÇÃO DE PAVIMENTOS. AF_09/2024</v>
          </cell>
          <cell r="E6895" t="str">
            <v>M2</v>
          </cell>
          <cell r="G6895">
            <v>0</v>
          </cell>
        </row>
        <row r="6896">
          <cell r="A6896" t="str">
            <v>SINAPI 105562</v>
          </cell>
          <cell r="D6896" t="str">
            <v>EXECUÇÃO E COMPACTAÇÃO DE CAMADA FINAL DE ATERRO (100% DE ENERGIA DO PROCTOR NORMAL) COM SOLO PREDOMINANTEMENTE ARENOSO, EM CAMADAS COM ESPESSURA DE 10 CM - EXCLUSIVE ESCAVAÇÃO, CARGA E TRANSPORTE E SOLO. AF_09/2024</v>
          </cell>
          <cell r="E6896" t="str">
            <v>M3</v>
          </cell>
          <cell r="G6896">
            <v>8.42</v>
          </cell>
        </row>
        <row r="6897">
          <cell r="A6897" t="str">
            <v>SINAPI 105563</v>
          </cell>
          <cell r="D6897" t="str">
            <v>EXECUÇÃO E COMPACTAÇÃO DE CAMADA FINAL DE ATERRO (100% DE ENERGIA DO PROCTOR NORMAL) COM SOLO PREDOMINANTEMENTE ARENOSO, EM CAMADAS COM ESPESSURA DE 15 CM - EXCLUSIVE ESCAVAÇÃO, CARGA E TRANSPORTE E SOLO. AF_09/2024</v>
          </cell>
          <cell r="E6897" t="str">
            <v>M3</v>
          </cell>
          <cell r="G6897">
            <v>6.78</v>
          </cell>
        </row>
        <row r="6898">
          <cell r="A6898" t="str">
            <v>SINAPI 105565</v>
          </cell>
          <cell r="D6898" t="str">
            <v>EXECUÇÃO E COMPACTAÇÃO DE CAMADA FINAL DE ATERRO (100% DE ENERGIA DO PROCTOR NORMAL) COM SOLO PREDOMINANTEMENTE ARENOSO, EM CAMADAS COM ESPESSURA DE 20 CM - EXCLUSIVE ESCAVAÇÃO, CARGA E TRANSPORTE E SOLO. AF_09/2024</v>
          </cell>
          <cell r="E6898" t="str">
            <v>M3</v>
          </cell>
          <cell r="G6898">
            <v>6.29</v>
          </cell>
        </row>
        <row r="6899">
          <cell r="A6899" t="str">
            <v>SINAPI 105557</v>
          </cell>
          <cell r="D6899" t="str">
            <v>EXECUÇÃO E COMPACTAÇÃO DE CAMADA FINAL DE ATERRO (100% DE ENERGIA DO PROCTOR NORMAL) COM SOLO PREDOMINANTEMENTE ARGILOSO, EM CAMADAS COM ESPESSURA DE 10 CM - EXCLUSIVE ESCAVAÇÃO, CARGA E TRANSPORTE E SOLO. AF_09/2024</v>
          </cell>
          <cell r="E6899" t="str">
            <v>M3</v>
          </cell>
          <cell r="G6899">
            <v>16.25</v>
          </cell>
        </row>
        <row r="6900">
          <cell r="A6900" t="str">
            <v>SINAPI 105558</v>
          </cell>
          <cell r="D6900" t="str">
            <v>EXECUÇÃO E COMPACTAÇÃO DE CAMADA FINAL DE ATERRO (100% DE ENERGIA DO PROCTOR NORMAL) COM SOLO PREDOMINANTEMENTE ARGILOSO, EM CAMADAS COM ESPESSURA DE 15 CM - EXCLUSIVE ESCAVAÇÃO, CARGA E TRANSPORTE E SOLO. AF_09/2024</v>
          </cell>
          <cell r="E6900" t="str">
            <v>M3</v>
          </cell>
          <cell r="G6900">
            <v>13.99</v>
          </cell>
        </row>
        <row r="6901">
          <cell r="A6901" t="str">
            <v>SINAPI 105560</v>
          </cell>
          <cell r="D6901" t="str">
            <v>EXECUÇÃO E COMPACTAÇÃO DE CAMADA FINAL DE ATERRO (100% DE ENERGIA DO PROCTOR NORMAL) COM SOLO PREDOMINANTEMENTE ARGILOSO, EM CAMADAS COM ESPESSURA DE 20 CM - EXCLUSIVE ESCAVAÇÃO, CARGA E TRANSPORTE E SOLO. AF_09/2024</v>
          </cell>
          <cell r="E6901" t="str">
            <v>M3</v>
          </cell>
          <cell r="G6901">
            <v>12.77</v>
          </cell>
        </row>
        <row r="6902">
          <cell r="A6902" t="str">
            <v>SINAPI 96386</v>
          </cell>
          <cell r="D6902" t="str">
            <v>EXECUÇÃO E COMPACTAÇÃO DE CORPO DE ATERRO (95% DE ENERGIA DO PROCTOR NORMAL) COM SOLO PREDOMINANTEMENTE ARENOSO ESPESSURA 15CM - EXCLUSIVE MATERIAL, ESCAVAÇÃO, CARGA E TRANSPORTE. AF_09/2024</v>
          </cell>
          <cell r="E6902" t="str">
            <v>M3</v>
          </cell>
          <cell r="G6902">
            <v>6.72</v>
          </cell>
        </row>
        <row r="6903">
          <cell r="A6903" t="str">
            <v>SINAPI 105564</v>
          </cell>
          <cell r="D6903" t="str">
            <v>EXECUÇÃO E COMPACTAÇÃO DE CORPO DE ATERRO (95% DE ENERGIA DO PROCTOR NORMAL) COM SOLO PREDOMINANTEMENTE ARENOSO, EM CAMADAS COM ESPESSURA DE 20 CM - EXCLUSIVE ESCAVAÇÃO, CARGA E TRANSPORTE E SOLO. AF_09/2024</v>
          </cell>
          <cell r="E6903" t="str">
            <v>M3</v>
          </cell>
          <cell r="G6903">
            <v>6.25</v>
          </cell>
        </row>
        <row r="6904">
          <cell r="A6904" t="str">
            <v>SINAPI 105561</v>
          </cell>
          <cell r="D6904" t="str">
            <v>EXECUÇÃO E COMPACTAÇÃO DE CORPO DE ATERRO DE ATERRO (95% DE ENERGIA DO PROCTOR NORMAL) COM SOLO PREDOMINANTEMENTE ARENOSO, EM CAMADAS COM ESPESSURA DE 10 CM - EXCLUSIVE ESCAVAÇÃO, CARGA E TRANSPORTE E SOLO. AF_09/2024</v>
          </cell>
          <cell r="E6904" t="str">
            <v>M3</v>
          </cell>
          <cell r="G6904">
            <v>8.26</v>
          </cell>
        </row>
        <row r="6905">
          <cell r="A6905" t="str">
            <v>SINAPI 96385</v>
          </cell>
          <cell r="D6905" t="str">
            <v>EXECUÇÃO E COMPACTAÇÃO DE CORPO DE ATERRO DE ATERRO (95% DE ENERGIA DO PROCTOR NORMAL) COM SOLO PREDOMINANTEMENTE ARGILOSO ESPESSURA 15 CM - EXCLUSIVE MATERIAL, ESCAVAÇÃO, CARGA E TRANSPORTE. AF_09/2024</v>
          </cell>
          <cell r="E6905" t="str">
            <v>M3</v>
          </cell>
          <cell r="G6905">
            <v>12.62</v>
          </cell>
        </row>
        <row r="6906">
          <cell r="A6906" t="str">
            <v>SINAPI 105556</v>
          </cell>
          <cell r="D6906" t="str">
            <v>EXECUÇÃO E COMPACTAÇÃO DE CORPO DE ATERRO DE ATERRO (95% DE ENERGIA DO PROCTOR NORMAL) COM SOLO PREDOMINANTEMENTE ARGILOSO, EM CAMADAS COM ESPESSURA DE 10 CM - EXCLUSIVE ESCAVAÇÃO, CARGA E TRANSPORTE E SOLO. AF_09/2024</v>
          </cell>
          <cell r="E6906" t="str">
            <v>M3</v>
          </cell>
          <cell r="G6906">
            <v>14.19</v>
          </cell>
        </row>
        <row r="6907">
          <cell r="A6907" t="str">
            <v>SINAPI 105559</v>
          </cell>
          <cell r="D6907" t="str">
            <v>EXECUÇÃO E COMPACTAÇÃO DE CORPO DE ATERRO DE ATERRO (95% DE ENERGIA DO PROCTOR NORMAL) COM SOLO PREDOMINANTEMENTE ARGILOSO, EM CAMADAS COM ESPESSURA DE 20 CM - EXCLUSIVE ESCAVAÇÃO, CARGA E TRANSPORTE E SOLO. AF_09/2024</v>
          </cell>
          <cell r="E6907" t="str">
            <v>M3</v>
          </cell>
          <cell r="G6907">
            <v>10.72</v>
          </cell>
        </row>
        <row r="6908">
          <cell r="A6908" t="str">
            <v>SINAPI 105733</v>
          </cell>
          <cell r="D6908" t="str">
            <v>RECONSTRUÇÃO DE BASE E SUB-BASE PARA PAVIMENTAÇÃO DE BRITA GRADUADA SIMPLES TRATADA COM CIMENTO, COM ESPESSURA DE 10 CM - EXCLUSIVE CARGA E TRANSPORTE. AF_09/2024</v>
          </cell>
          <cell r="E6908" t="str">
            <v>M3</v>
          </cell>
          <cell r="G6908">
            <v>302.72000000000003</v>
          </cell>
        </row>
        <row r="6909">
          <cell r="A6909" t="str">
            <v>SINAPI 105734</v>
          </cell>
          <cell r="D6909" t="str">
            <v>RECONSTRUÇÃO DE BASE E SUB-BASE PARA PAVIMENTAÇÃO DE BRITA GRADUADA SIMPLES TRATADA COM CIMENTO, COM ESPESSURA DE 15 CM - EXCLUSIVE CARGA E TRANSPORTE. AF_09/2024</v>
          </cell>
          <cell r="E6909" t="str">
            <v>M3</v>
          </cell>
          <cell r="G6909">
            <v>296.52999999999997</v>
          </cell>
        </row>
        <row r="6910">
          <cell r="A6910" t="str">
            <v>SINAPI 105736</v>
          </cell>
          <cell r="D6910" t="str">
            <v>RECONSTRUÇÃO DE BASE E SUB-BASE PARA PAVIMENTAÇÃO DE BRITA GRADUADA SIMPLES TRATADA COM CIMENTO, COM ESPESSURA DE 20 CM - EXCLUSIVE CARGA E TRANSPORTE. AF_09/2024</v>
          </cell>
          <cell r="E6910" t="str">
            <v>M3</v>
          </cell>
          <cell r="G6910">
            <v>293.43</v>
          </cell>
        </row>
        <row r="6911">
          <cell r="A6911" t="str">
            <v>SINAPI 105728</v>
          </cell>
          <cell r="D6911" t="str">
            <v>RECONSTRUÇÃO DE BASE E SUB-BASE PARA PAVIMENTAÇÃO DE BRITA GRADUADA SIMPLES, COM ESPESSURA DE 10 CM - EXCLUSIVE CARGA E TRANSPORTE. AF_09/2024</v>
          </cell>
          <cell r="E6911" t="str">
            <v>M3</v>
          </cell>
          <cell r="G6911">
            <v>234.89</v>
          </cell>
        </row>
        <row r="6912">
          <cell r="A6912" t="str">
            <v>SINAPI 105729</v>
          </cell>
          <cell r="D6912" t="str">
            <v>RECONSTRUÇÃO DE BASE E SUB-BASE PARA PAVIMENTAÇÃO DE BRITA GRADUADA SIMPLES, COM ESPESSURA DE 15 CM - EXCLUSIVE CARGA E TRANSPORTE. AF_09/2024</v>
          </cell>
          <cell r="E6912" t="str">
            <v>M3</v>
          </cell>
          <cell r="G6912">
            <v>230.14</v>
          </cell>
        </row>
        <row r="6913">
          <cell r="A6913" t="str">
            <v>SINAPI 105731</v>
          </cell>
          <cell r="D6913" t="str">
            <v>RECONSTRUÇÃO DE BASE E SUB-BASE PARA PAVIMENTAÇÃO DE BRITA GRADUADA SIMPLES, COM ESPESSURA DE 20 CM - EXCLUSIVE CARGA E TRANSPORTE. AF_09/2024</v>
          </cell>
          <cell r="E6913" t="str">
            <v>M3</v>
          </cell>
          <cell r="G6913">
            <v>227.75</v>
          </cell>
        </row>
        <row r="6914">
          <cell r="A6914" t="str">
            <v>SINAPI 105738</v>
          </cell>
          <cell r="D6914" t="str">
            <v>RECONSTRUÇÃO DE BASE E SUB-BASE PARA PAVIMENTAÇÃO DE CONCRETO COMPACTADO COM ROLO, COM ESPESSURA DE 10 CM - EXCLUSIVE CARGA E TRANSPORTE. AF_09/2024</v>
          </cell>
          <cell r="E6914" t="str">
            <v>M3</v>
          </cell>
          <cell r="G6914">
            <v>388.34</v>
          </cell>
        </row>
        <row r="6915">
          <cell r="A6915" t="str">
            <v>SINAPI 105739</v>
          </cell>
          <cell r="D6915" t="str">
            <v>RECONSTRUÇÃO DE BASE E SUB-BASE PARA PAVIMENTAÇÃO DE CONCRETO COMPACTADO COM ROLO, COM ESPESSURA DE 15 CM - EXCLUSIVE CARGA E TRANSPORTE. AF_09/2024</v>
          </cell>
          <cell r="E6915" t="str">
            <v>M3</v>
          </cell>
          <cell r="G6915">
            <v>383.68</v>
          </cell>
        </row>
        <row r="6916">
          <cell r="A6916" t="str">
            <v>SINAPI 105741</v>
          </cell>
          <cell r="D6916" t="str">
            <v>RECONSTRUÇÃO DE BASE E SUB-BASE PARA PAVIMENTAÇÃO DE CONCRETO COMPACTADO COM ROLO, COM ESPESSURA DE 20 CM - EXCLUSIVE CARGA E TRANSPORTE. AF_09/2024</v>
          </cell>
          <cell r="E6916" t="str">
            <v>M3</v>
          </cell>
          <cell r="G6916">
            <v>381.25</v>
          </cell>
        </row>
        <row r="6917">
          <cell r="A6917" t="str">
            <v>SINAPI 105750</v>
          </cell>
          <cell r="D6917" t="str">
            <v>RECONSTRUÇÃO DE BASE E SUB-BASE PARA PAVIMENTAÇÃO DE MACADAME SECO, COM ESPESSURA DE 10 CM - EXCLUSIVE CARGA E TRANSPORTE. AF_09/2024</v>
          </cell>
          <cell r="E6917" t="str">
            <v>M3</v>
          </cell>
          <cell r="G6917">
            <v>213.72</v>
          </cell>
        </row>
        <row r="6918">
          <cell r="A6918" t="str">
            <v>SINAPI 105751</v>
          </cell>
          <cell r="D6918" t="str">
            <v>RECONSTRUÇÃO DE BASE E SUB-BASE PARA PAVIMENTAÇÃO DE MACADAME SECO, COM ESPESSURA DE 15 CM - EXCLUSIVE CARGA E TRANSPORTE. AF_09/2024</v>
          </cell>
          <cell r="E6918" t="str">
            <v>M3</v>
          </cell>
          <cell r="G6918">
            <v>211.3</v>
          </cell>
        </row>
        <row r="6919">
          <cell r="A6919" t="str">
            <v>SINAPI 105753</v>
          </cell>
          <cell r="D6919" t="str">
            <v>RECONSTRUÇÃO DE BASE E SUB-BASE PARA PAVIMENTAÇÃO DE MACADAME SECO, COM ESPESSURA DE 20 CM - EXCLUSIVE CARGA E TRANSPORTE. AF_09/2024</v>
          </cell>
          <cell r="E6919" t="str">
            <v>M3</v>
          </cell>
          <cell r="G6919">
            <v>209.08</v>
          </cell>
        </row>
        <row r="6920">
          <cell r="A6920" t="str">
            <v>SINAPI 105755</v>
          </cell>
          <cell r="D6920" t="str">
            <v>RECONSTRUÇÃO DE BASE E SUB-BASE PARA PAVIMENTAÇÃO DE MACADAME SECO, COM ESPESSURA DE 25 CM - EXCLUSIVE CARGA E TRANSPORTE. AF_09/2024</v>
          </cell>
          <cell r="E6920" t="str">
            <v>M3</v>
          </cell>
          <cell r="G6920">
            <v>206.95</v>
          </cell>
        </row>
        <row r="6921">
          <cell r="A6921" t="str">
            <v>SINAPI 105743</v>
          </cell>
          <cell r="D6921" t="str">
            <v>RECONSTRUÇÃO DE BASE E SUB-BASE PARA PAVIMENTAÇÃO DE RACHÃO, COM ESPESSURA DE 30 CM - EXCLUSIVE CARGA E TRANSPORTE. AF_09/2024</v>
          </cell>
          <cell r="E6921" t="str">
            <v>M3</v>
          </cell>
          <cell r="G6921">
            <v>162.5</v>
          </cell>
        </row>
        <row r="6922">
          <cell r="A6922" t="str">
            <v>SINAPI 105744</v>
          </cell>
          <cell r="D6922" t="str">
            <v>RECONSTRUÇÃO DE BASE E SUB-BASE PARA PAVIMENTAÇÃO DE RACHÃO, COM ESPESSURA DE 40 CM - EXCLUSIVE CARGA E TRANSPORTE. AF_09/2024</v>
          </cell>
          <cell r="E6922" t="str">
            <v>M3</v>
          </cell>
          <cell r="G6922">
            <v>160.21</v>
          </cell>
        </row>
        <row r="6923">
          <cell r="A6923" t="str">
            <v>SINAPI 105746</v>
          </cell>
          <cell r="D6923" t="str">
            <v>RECONSTRUÇÃO DE BASE E SUB-BASE PARA PAVIMENTAÇÃO DE RACHÃO, COM ESPESSURA DE 50 CM - EXCLUSIVE CARGA E TRANSPORTE. AF_09/2024</v>
          </cell>
          <cell r="E6923" t="str">
            <v>M3</v>
          </cell>
          <cell r="G6923">
            <v>157.91</v>
          </cell>
        </row>
        <row r="6924">
          <cell r="A6924" t="str">
            <v>SINAPI 105748</v>
          </cell>
          <cell r="D6924" t="str">
            <v>RECONSTRUÇÃO DE BASE E SUB-BASE PARA PAVIMENTAÇÃO DE RACHÃO, COM ESPESSURA DE 60 CM - EXCLUSIVE CARGA E TRANSPORTE. AF_09/2024</v>
          </cell>
          <cell r="E6924" t="str">
            <v>M3</v>
          </cell>
          <cell r="G6924">
            <v>155.6</v>
          </cell>
        </row>
        <row r="6925">
          <cell r="A6925" t="str">
            <v>SINAPI 105660</v>
          </cell>
          <cell r="D6925" t="str">
            <v>RECONSTRUÇÃO DE BASE E SUB-BASE PARA PAVIMENTAÇÃO DE SOLO (PREDOMINANTEMENTE ARENOSO) BRITA - 40%-60% COM CIMENTO - 4%, MISTURA EM PISTA, COM ESPESSURA DE 10 CM - EXCLUSIVE ESCAVAÇÃO, CARGA E TRANSPORTE E SOLO. AF_09/2024</v>
          </cell>
          <cell r="E6925" t="str">
            <v>M3</v>
          </cell>
          <cell r="G6925">
            <v>221.16</v>
          </cell>
        </row>
        <row r="6926">
          <cell r="A6926" t="str">
            <v>SINAPI 105663</v>
          </cell>
          <cell r="D6926" t="str">
            <v>RECONSTRUÇÃO DE BASE E SUB-BASE PARA PAVIMENTAÇÃO DE SOLO (PREDOMINANTEMENTE ARENOSO) BRITA - 40%-60% COM CIMENTO - 4%, MISTURA EM PISTA, COM ESPESSURA DE 15 CM - EXCLUSIVE ESCAVAÇÃO, CARGA E TRANSPORTE E SOLO. AF_09/2024</v>
          </cell>
          <cell r="E6926" t="str">
            <v>M3</v>
          </cell>
          <cell r="G6926">
            <v>210.83</v>
          </cell>
        </row>
        <row r="6927">
          <cell r="A6927" t="str">
            <v>SINAPI 105669</v>
          </cell>
          <cell r="D6927" t="str">
            <v>RECONSTRUÇÃO DE BASE E SUB-BASE PARA PAVIMENTAÇÃO DE SOLO (PREDOMINANTEMENTE ARENOSO) BRITA - 40%-60% COM CIMENTO - 4%, MISTURA EM PISTA, COM ESPESSURA DE 20 CM - EXCLUSIVE ESCAVAÇÃO, CARGA E TRANSPORTE E SOLO. AF_09/2024</v>
          </cell>
          <cell r="E6927" t="str">
            <v>M3</v>
          </cell>
          <cell r="G6927">
            <v>205.66</v>
          </cell>
        </row>
        <row r="6928">
          <cell r="A6928" t="str">
            <v>SINAPI 105642</v>
          </cell>
          <cell r="D6928" t="str">
            <v>RECONSTRUÇÃO DE BASE E SUB-BASE PARA PAVIMENTAÇÃO DE SOLO (PREDOMINANTEMENTE ARENOSO) BRITA - 40%-60% COM CIMENTO - 4%, MISTURA EM USINA, COM ESPESSURA DE 10 CM - EXCLUSIVE CARGA E TRANSPORTE. AF_09/2024</v>
          </cell>
          <cell r="E6928" t="str">
            <v>M3</v>
          </cell>
          <cell r="G6928">
            <v>257.64999999999998</v>
          </cell>
        </row>
        <row r="6929">
          <cell r="A6929" t="str">
            <v>SINAPI 105648</v>
          </cell>
          <cell r="D6929" t="str">
            <v>RECONSTRUÇÃO DE BASE E SUB-BASE PARA PAVIMENTAÇÃO DE SOLO (PREDOMINANTEMENTE ARENOSO) BRITA - 40%-60% COM CIMENTO - 4%, MISTURA EM USINA, COM ESPESSURA DE 15 CM - EXCLUSIVE CARGA E TRANSPORTE. AF_09/2024</v>
          </cell>
          <cell r="E6929" t="str">
            <v>M3</v>
          </cell>
          <cell r="G6929">
            <v>252.9</v>
          </cell>
        </row>
        <row r="6930">
          <cell r="A6930" t="str">
            <v>SINAPI 105654</v>
          </cell>
          <cell r="D6930" t="str">
            <v>RECONSTRUÇÃO DE BASE E SUB-BASE PARA PAVIMENTAÇÃO DE SOLO (PREDOMINANTEMENTE ARENOSO) BRITA - 40%-60% COM CIMENTO - 4%, MISTURA EM USINA, COM ESPESSURA DE 20 CM - EXCLUSIVE CARGA E TRANSPORTE. AF_09/2024</v>
          </cell>
          <cell r="E6930" t="str">
            <v>M3</v>
          </cell>
          <cell r="G6930">
            <v>250.51</v>
          </cell>
        </row>
        <row r="6931">
          <cell r="A6931" t="str">
            <v>SINAPI 105661</v>
          </cell>
          <cell r="D6931" t="str">
            <v>RECONSTRUÇÃO DE BASE E SUB-BASE PARA PAVIMENTAÇÃO DE SOLO (PREDOMINANTEMENTE ARENOSO) BRITA - 40%-60% COM CIMENTO - 6%, MISTURA EM PISTA, COM ESPESSURA DE 10 CM - EXCLUSIVE ESCAVAÇÃO, CARGA E TRANSPORTE E SOLO. AF_09/2024</v>
          </cell>
          <cell r="E6931" t="str">
            <v>M3</v>
          </cell>
          <cell r="G6931">
            <v>252.59</v>
          </cell>
        </row>
        <row r="6932">
          <cell r="A6932" t="str">
            <v>SINAPI 105664</v>
          </cell>
          <cell r="D6932" t="str">
            <v>RECONSTRUÇÃO DE BASE E SUB-BASE PARA PAVIMENTAÇÃO DE SOLO (PREDOMINANTEMENTE ARENOSO) BRITA - 40%-60% COM CIMENTO - 6%, MISTURA EM PISTA, COM ESPESSURA DE 15 CM - EXCLUSIVE ESCAVAÇÃO, CARGA E TRANSPORTE E SOLO. AF_09/2024</v>
          </cell>
          <cell r="E6932" t="str">
            <v>M3</v>
          </cell>
          <cell r="G6932">
            <v>242.26</v>
          </cell>
        </row>
        <row r="6933">
          <cell r="A6933" t="str">
            <v>SINAPI 105670</v>
          </cell>
          <cell r="D6933" t="str">
            <v>RECONSTRUÇÃO DE BASE E SUB-BASE PARA PAVIMENTAÇÃO DE SOLO (PREDOMINANTEMENTE ARENOSO) BRITA - 40%-60% COM CIMENTO - 6%, MISTURA EM PISTA, COM ESPESSURA DE 20 CM - EXCLUSIVE ESCAVAÇÃO, CARGA E TRANSPORTE E SOLO. AF_09/2024</v>
          </cell>
          <cell r="E6933" t="str">
            <v>M3</v>
          </cell>
          <cell r="G6933">
            <v>237.09</v>
          </cell>
        </row>
        <row r="6934">
          <cell r="A6934" t="str">
            <v>SINAPI 105643</v>
          </cell>
          <cell r="D6934" t="str">
            <v>RECONSTRUÇÃO DE BASE E SUB-BASE PARA PAVIMENTAÇÃO DE SOLO (PREDOMINANTEMENTE ARENOSO) BRITA - 40%-60% COM CIMENTO - 6%, MISTURA EM USINA, COM ESPESSURA DE 10 CM - EXCLUSIVE CARGA E TRANSPORTE. AF_09/2024</v>
          </cell>
          <cell r="E6934" t="str">
            <v>M3</v>
          </cell>
          <cell r="G6934">
            <v>286.64999999999998</v>
          </cell>
        </row>
        <row r="6935">
          <cell r="A6935" t="str">
            <v>SINAPI 105649</v>
          </cell>
          <cell r="D6935" t="str">
            <v>RECONSTRUÇÃO DE BASE E SUB-BASE PARA PAVIMENTAÇÃO DE SOLO (PREDOMINANTEMENTE ARENOSO) BRITA - 40%-60% COM CIMENTO - 6%, MISTURA EM USINA, COM ESPESSURA DE 15 CM - EXCLUSIVE CARGA E TRANSPORTE. AF_09/2024</v>
          </cell>
          <cell r="E6935" t="str">
            <v>M3</v>
          </cell>
          <cell r="G6935">
            <v>281.89999999999998</v>
          </cell>
        </row>
        <row r="6936">
          <cell r="A6936" t="str">
            <v>SINAPI 105655</v>
          </cell>
          <cell r="D6936" t="str">
            <v>RECONSTRUÇÃO DE BASE E SUB-BASE PARA PAVIMENTAÇÃO DE SOLO (PREDOMINANTEMENTE ARENOSO) BRITA - 40%-60% COM CIMENTO - 6%, MISTURA EM USINA, COM ESPESSURA DE 20 CM - EXCLUSIVE CARGA E TRANSPORTE. AF_09/2024</v>
          </cell>
          <cell r="E6936" t="str">
            <v>M3</v>
          </cell>
          <cell r="G6936">
            <v>279.51</v>
          </cell>
        </row>
        <row r="6937">
          <cell r="A6937" t="str">
            <v>SINAPI 105662</v>
          </cell>
          <cell r="D6937" t="str">
            <v>RECONSTRUÇÃO DE BASE E SUB-BASE PARA PAVIMENTAÇÃO DE SOLO (PREDOMINANTEMENTE ARENOSO) BRITA - 40%-60% COM CIMENTO - 8%, MISTURA EM PISTA, COM ESPESSURA DE 10 CM - EXCLUSIVE ESCAVAÇÃO, CARGA E TRANSPORTE E SOLO. AF_09/2024</v>
          </cell>
          <cell r="E6937" t="str">
            <v>M3</v>
          </cell>
          <cell r="G6937">
            <v>283.57</v>
          </cell>
        </row>
        <row r="6938">
          <cell r="A6938" t="str">
            <v>SINAPI 105665</v>
          </cell>
          <cell r="D6938" t="str">
            <v>RECONSTRUÇÃO DE BASE E SUB-BASE PARA PAVIMENTAÇÃO DE SOLO (PREDOMINANTEMENTE ARENOSO) BRITA - 40%-60% COM CIMENTO - 8%, MISTURA EM PISTA, COM ESPESSURA DE 15 CM - EXCLUSIVE ESCAVAÇÃO, CARGA E TRANSPORTE E SOLO. AF_09/2024</v>
          </cell>
          <cell r="E6938" t="str">
            <v>M3</v>
          </cell>
          <cell r="G6938">
            <v>273.24</v>
          </cell>
        </row>
        <row r="6939">
          <cell r="A6939" t="str">
            <v>SINAPI 105671</v>
          </cell>
          <cell r="D6939" t="str">
            <v>RECONSTRUÇÃO DE BASE E SUB-BASE PARA PAVIMENTAÇÃO DE SOLO (PREDOMINANTEMENTE ARENOSO) BRITA - 40%-60% COM CIMENTO - 8%, MISTURA EM PISTA, COM ESPESSURA DE 20 CM - EXCLUSIVE ESCAVAÇÃO, CARGA E TRANSPORTE E SOLO. AF_09/2024</v>
          </cell>
          <cell r="E6939" t="str">
            <v>M3</v>
          </cell>
          <cell r="G6939">
            <v>268.07</v>
          </cell>
        </row>
        <row r="6940">
          <cell r="A6940" t="str">
            <v>SINAPI 105644</v>
          </cell>
          <cell r="D6940" t="str">
            <v>RECONSTRUÇÃO DE BASE E SUB-BASE PARA PAVIMENTAÇÃO DE SOLO (PREDOMINANTEMENTE ARENOSO) BRITA - 40%-60% COM CIMENTO - 8%, MISTURA EM USINA, COM ESPESSURA DE 10 CM - EXCLUSIVE CARGA E TRANSPORTE. AF_09/2024</v>
          </cell>
          <cell r="E6940" t="str">
            <v>M3</v>
          </cell>
          <cell r="G6940">
            <v>315.64</v>
          </cell>
        </row>
        <row r="6941">
          <cell r="A6941" t="str">
            <v>SINAPI 105650</v>
          </cell>
          <cell r="D6941" t="str">
            <v>RECONSTRUÇÃO DE BASE E SUB-BASE PARA PAVIMENTAÇÃO DE SOLO (PREDOMINANTEMENTE ARENOSO) BRITA - 40%-60% COM CIMENTO - 8%, MISTURA EM USINA, COM ESPESSURA DE 15 CM - EXCLUSIVE CARGA E TRANSPORTE. AF_09/2024</v>
          </cell>
          <cell r="E6941" t="str">
            <v>M3</v>
          </cell>
          <cell r="G6941">
            <v>310.89</v>
          </cell>
        </row>
        <row r="6942">
          <cell r="A6942" t="str">
            <v>SINAPI 105656</v>
          </cell>
          <cell r="D6942" t="str">
            <v>RECONSTRUÇÃO DE BASE E SUB-BASE PARA PAVIMENTAÇÃO DE SOLO (PREDOMINANTEMENTE ARENOSO) BRITA - 40%-60% COM CIMENTO - 8%, MISTURA EM USINA, COM ESPESSURA DE 20 CM - EXCLUSIVE CARGA E TRANSPORTE. AF_09/2024</v>
          </cell>
          <cell r="E6942" t="str">
            <v>M3</v>
          </cell>
          <cell r="G6942">
            <v>308.5</v>
          </cell>
        </row>
        <row r="6943">
          <cell r="A6943" t="str">
            <v>SINAPI 105577</v>
          </cell>
          <cell r="D6943" t="str">
            <v>RECONSTRUÇÃO DE BASE E SUB-BASE PARA PAVIMENTAÇÃO DE SOLO (PREDOMINANTEMENTE ARENOSO) BRITA - 40%-60%, MISTURA EM PISTA, COM ESPESSURA DE 10 CM - EXCLUSIVE ESCAVAÇÃO, CARGA E TRANSPORTE E SOLO. AF_09/2024</v>
          </cell>
          <cell r="E6943" t="str">
            <v>M3</v>
          </cell>
          <cell r="G6943">
            <v>154</v>
          </cell>
        </row>
        <row r="6944">
          <cell r="A6944" t="str">
            <v>SINAPI 105578</v>
          </cell>
          <cell r="D6944" t="str">
            <v>RECONSTRUÇÃO DE BASE E SUB-BASE PARA PAVIMENTAÇÃO DE SOLO (PREDOMINANTEMENTE ARENOSO) BRITA - 40%-60%, MISTURA EM PISTA, COM ESPESSURA DE 15 CM - EXCLUSIVE ESCAVAÇÃO, CARGA E TRANSPORTE E SOLO. AF_09/2024</v>
          </cell>
          <cell r="E6944" t="str">
            <v>M3</v>
          </cell>
          <cell r="G6944">
            <v>143.66999999999999</v>
          </cell>
        </row>
        <row r="6945">
          <cell r="A6945" t="str">
            <v>SINAPI 105712</v>
          </cell>
          <cell r="D6945" t="str">
            <v>RECONSTRUÇÃO DE BASE E SUB-BASE PARA PAVIMENTAÇÃO DE SOLO (PREDOMINANTEMENTE ARENOSO) BRITA - 40%-60%, MISTURA EM PISTA, COM ESPESSURA DE 20 CM - EXCLUSIVE ESCAVAÇÃO, CARGA E TRANSPORTE E SOLO. AF_09/2024</v>
          </cell>
          <cell r="E6945" t="str">
            <v>M3</v>
          </cell>
          <cell r="G6945">
            <v>138.5</v>
          </cell>
        </row>
        <row r="6946">
          <cell r="A6946" t="str">
            <v>SINAPI 105637</v>
          </cell>
          <cell r="D6946" t="str">
            <v>RECONSTRUÇÃO DE BASE E SUB-BASE PARA PAVIMENTAÇÃO DE SOLO (PREDOMINANTEMENTE ARENOSO) BRITA - 40%-60%, MISTURA EM USINA, COM ESPESSURA DE 10 CM - EXCLUSIVE CARGA E TRANSPORTE. AF_09/2024</v>
          </cell>
          <cell r="E6946" t="str">
            <v>M3</v>
          </cell>
          <cell r="G6946">
            <v>199.65</v>
          </cell>
        </row>
        <row r="6947">
          <cell r="A6947" t="str">
            <v>SINAPI 105707</v>
          </cell>
          <cell r="D6947" t="str">
            <v>RECONSTRUÇÃO DE BASE E SUB-BASE PARA PAVIMENTAÇÃO DE SOLO (PREDOMINANTEMENTE ARENOSO) BRITA - 40%-60%, MISTURA EM USINA, COM ESPESSURA DE 15 CM - EXCLUSIVE CARGA E TRANSPORTE. AF_09/2024</v>
          </cell>
          <cell r="E6947" t="str">
            <v>M3</v>
          </cell>
          <cell r="G6947">
            <v>194.9</v>
          </cell>
        </row>
        <row r="6948">
          <cell r="A6948" t="str">
            <v>SINAPI 105709</v>
          </cell>
          <cell r="D6948" t="str">
            <v>RECONSTRUÇÃO DE BASE E SUB-BASE PARA PAVIMENTAÇÃO DE SOLO (PREDOMINANTEMENTE ARENOSO) BRITA - 40%-60%, MISTURA EM USINA, COM ESPESSURA DE 20 CM - EXCLUSIVE CARGA E TRANSPORTE. AF_09/2024</v>
          </cell>
          <cell r="E6948" t="str">
            <v>M3</v>
          </cell>
          <cell r="G6948">
            <v>192.51</v>
          </cell>
        </row>
        <row r="6949">
          <cell r="A6949" t="str">
            <v>SINAPI 105693</v>
          </cell>
          <cell r="D6949" t="str">
            <v>RECONSTRUÇÃO DE BASE E SUB-BASE PARA PAVIMENTAÇÃO DE SOLO (PREDOMINANTEMENTE ARENOSO) BRITA - 50%-50% COM CIMENTO - 4%, MISTURA EM PISTA, COM ESPESSURA DE 10 CM - EXCLUSIVE ESCAVAÇÃO, CARGA E TRANSPORTE E SOLO. AF_09/2024</v>
          </cell>
          <cell r="E6949" t="str">
            <v>M3</v>
          </cell>
          <cell r="G6949">
            <v>203.69</v>
          </cell>
        </row>
        <row r="6950">
          <cell r="A6950" t="str">
            <v>SINAPI 105696</v>
          </cell>
          <cell r="D6950" t="str">
            <v>RECONSTRUÇÃO DE BASE E SUB-BASE PARA PAVIMENTAÇÃO DE SOLO (PREDOMINANTEMENTE ARENOSO) BRITA - 50%-50% COM CIMENTO - 4%, MISTURA EM PISTA, COM ESPESSURA DE 15 CM - EXCLUSIVE ESCAVAÇÃO, CARGA E TRANSPORTE E SOLO. AF_09/2024</v>
          </cell>
          <cell r="E6950" t="str">
            <v>M3</v>
          </cell>
          <cell r="G6950">
            <v>193.36</v>
          </cell>
        </row>
        <row r="6951">
          <cell r="A6951" t="str">
            <v>SINAPI 105702</v>
          </cell>
          <cell r="D6951" t="str">
            <v>RECONSTRUÇÃO DE BASE E SUB-BASE PARA PAVIMENTAÇÃO DE SOLO (PREDOMINANTEMENTE ARENOSO) BRITA - 50%-50% COM CIMENTO - 4%, MISTURA EM PISTA, COM ESPESSURA DE 20 CM - EXCLUSIVE ESCAVAÇÃO, CARGA E TRANSPORTE E SOLO. AF_09/2024</v>
          </cell>
          <cell r="E6951" t="str">
            <v>M3</v>
          </cell>
          <cell r="G6951">
            <v>188.19</v>
          </cell>
        </row>
        <row r="6952">
          <cell r="A6952" t="str">
            <v>SINAPI 105675</v>
          </cell>
          <cell r="D6952" t="str">
            <v>RECONSTRUÇÃO DE BASE E SUB-BASE PARA PAVIMENTAÇÃO DE SOLO (PREDOMINANTEMENTE ARENOSO) BRITA - 50%-50% COM CIMENTO - 4%, MISTURA EM USINA, COM ESPESSURA DE 10 CM - EXCLUSIVE CARGA E TRANSPORTE. AF_09/2024</v>
          </cell>
          <cell r="E6952" t="str">
            <v>M3</v>
          </cell>
          <cell r="G6952">
            <v>231.08</v>
          </cell>
        </row>
        <row r="6953">
          <cell r="A6953" t="str">
            <v>SINAPI 105681</v>
          </cell>
          <cell r="D6953" t="str">
            <v>RECONSTRUÇÃO DE BASE E SUB-BASE PARA PAVIMENTAÇÃO DE SOLO (PREDOMINANTEMENTE ARENOSO) BRITA - 50%-50% COM CIMENTO - 4%, MISTURA EM USINA, COM ESPESSURA DE 15 CM - EXCLUSIVE CARGA E TRANSPORTE. AF_09/2024</v>
          </cell>
          <cell r="E6953" t="str">
            <v>M3</v>
          </cell>
          <cell r="G6953">
            <v>226.33</v>
          </cell>
        </row>
        <row r="6954">
          <cell r="A6954" t="str">
            <v>SINAPI 105687</v>
          </cell>
          <cell r="D6954" t="str">
            <v>RECONSTRUÇÃO DE BASE E SUB-BASE PARA PAVIMENTAÇÃO DE SOLO (PREDOMINANTEMENTE ARENOSO) BRITA - 50%-50% COM CIMENTO - 4%, MISTURA EM USINA, COM ESPESSURA DE 20 CM - EXCLUSIVE CARGA E TRANSPORTE. AF_09/2024</v>
          </cell>
          <cell r="E6954" t="str">
            <v>M3</v>
          </cell>
          <cell r="G6954">
            <v>223.94</v>
          </cell>
        </row>
        <row r="6955">
          <cell r="A6955" t="str">
            <v>SINAPI 105694</v>
          </cell>
          <cell r="D6955" t="str">
            <v>RECONSTRUÇÃO DE BASE E SUB-BASE PARA PAVIMENTAÇÃO DE SOLO (PREDOMINANTEMENTE ARENOSO) BRITA - 50%-50% COM CIMENTO - 6%, MISTURA EM PISTA, COM ESPESSURA DE 10 CM - EXCLUSIVE ESCAVAÇÃO, CARGA E TRANSPORTE E SOLO. AF_09/2024</v>
          </cell>
          <cell r="E6955" t="str">
            <v>M3</v>
          </cell>
          <cell r="G6955">
            <v>235.48</v>
          </cell>
        </row>
        <row r="6956">
          <cell r="A6956" t="str">
            <v>SINAPI 105697</v>
          </cell>
          <cell r="D6956" t="str">
            <v>RECONSTRUÇÃO DE BASE E SUB-BASE PARA PAVIMENTAÇÃO DE SOLO (PREDOMINANTEMENTE ARENOSO) BRITA - 50%-50% COM CIMENTO - 6%, MISTURA EM PISTA, COM ESPESSURA DE 15 CM - EXCLUSIVE ESCAVAÇÃO, CARGA E TRANSPORTE E SOLO. AF_09/2024</v>
          </cell>
          <cell r="E6956" t="str">
            <v>M3</v>
          </cell>
          <cell r="G6956">
            <v>225.15</v>
          </cell>
        </row>
        <row r="6957">
          <cell r="A6957" t="str">
            <v>SINAPI 105703</v>
          </cell>
          <cell r="D6957" t="str">
            <v>RECONSTRUÇÃO DE BASE E SUB-BASE PARA PAVIMENTAÇÃO DE SOLO (PREDOMINANTEMENTE ARENOSO) BRITA - 50%-50% COM CIMENTO - 6%, MISTURA EM PISTA, COM ESPESSURA DE 20 CM - EXCLUSIVE ESCAVAÇÃO, CARGA E TRANSPORTE E SOLO. AF_09/2024</v>
          </cell>
          <cell r="E6957" t="str">
            <v>M3</v>
          </cell>
          <cell r="G6957">
            <v>219.98</v>
          </cell>
        </row>
        <row r="6958">
          <cell r="A6958" t="str">
            <v>SINAPI 105676</v>
          </cell>
          <cell r="D6958" t="str">
            <v>RECONSTRUÇÃO DE BASE E SUB-BASE PARA PAVIMENTAÇÃO DE SOLO (PREDOMINANTEMENTE ARENOSO) BRITA - 50%-50% COM CIMENTO - 6%, MISTURA EM USINA, COM ESPESSURA DE 10 CM - EXCLUSIVE CARGA E TRANSPORTE. AF_09/2024</v>
          </cell>
          <cell r="E6958" t="str">
            <v>M3</v>
          </cell>
          <cell r="G6958">
            <v>260.64</v>
          </cell>
        </row>
        <row r="6959">
          <cell r="A6959" t="str">
            <v>SINAPI 105682</v>
          </cell>
          <cell r="D6959" t="str">
            <v>RECONSTRUÇÃO DE BASE E SUB-BASE PARA PAVIMENTAÇÃO DE SOLO (PREDOMINANTEMENTE ARENOSO) BRITA - 50%-50% COM CIMENTO - 6%, MISTURA EM USINA, COM ESPESSURA DE 15 CM - EXCLUSIVE CARGA E TRANSPORTE. AF_09/2024</v>
          </cell>
          <cell r="E6959" t="str">
            <v>M3</v>
          </cell>
          <cell r="G6959">
            <v>255.89</v>
          </cell>
        </row>
        <row r="6960">
          <cell r="A6960" t="str">
            <v>SINAPI 105688</v>
          </cell>
          <cell r="D6960" t="str">
            <v>RECONSTRUÇÃO DE BASE E SUB-BASE PARA PAVIMENTAÇÃO DE SOLO (PREDOMINANTEMENTE ARENOSO) BRITA - 50%-50% COM CIMENTO - 6%, MISTURA EM USINA, COM ESPESSURA DE 20 CM - EXCLUSIVE CARGA E TRANSPORTE. AF_09/2024</v>
          </cell>
          <cell r="E6960" t="str">
            <v>M3</v>
          </cell>
          <cell r="G6960">
            <v>253.5</v>
          </cell>
        </row>
        <row r="6961">
          <cell r="A6961" t="str">
            <v>SINAPI 105695</v>
          </cell>
          <cell r="D6961" t="str">
            <v>RECONSTRUÇÃO DE BASE E SUB-BASE PARA PAVIMENTAÇÃO DE SOLO (PREDOMINANTEMENTE ARENOSO) BRITA - 50%-50% COM CIMENTO - 8%, MISTURA EM PISTA, COM ESPESSURA DE 10 CM - EXCLUSIVE ESCAVAÇÃO, CARGA E TRANSPORTE E SOLO. AF_09/2024</v>
          </cell>
          <cell r="E6961" t="str">
            <v>M3</v>
          </cell>
          <cell r="G6961">
            <v>266.83</v>
          </cell>
        </row>
        <row r="6962">
          <cell r="A6962" t="str">
            <v>SINAPI 105698</v>
          </cell>
          <cell r="D6962" t="str">
            <v>RECONSTRUÇÃO DE BASE E SUB-BASE PARA PAVIMENTAÇÃO DE SOLO (PREDOMINANTEMENTE ARENOSO) BRITA - 50%-50% COM CIMENTO - 8%, MISTURA EM PISTA, COM ESPESSURA DE 15 CM - EXCLUSIVE ESCAVAÇÃO, CARGA E TRANSPORTE E SOLO. AF_09/2024</v>
          </cell>
          <cell r="E6962" t="str">
            <v>M3</v>
          </cell>
          <cell r="G6962">
            <v>256.5</v>
          </cell>
        </row>
        <row r="6963">
          <cell r="A6963" t="str">
            <v>SINAPI 105704</v>
          </cell>
          <cell r="D6963" t="str">
            <v>RECONSTRUÇÃO DE BASE E SUB-BASE PARA PAVIMENTAÇÃO DE SOLO (PREDOMINANTEMENTE ARENOSO) BRITA - 50%-50% COM CIMENTO - 8%, MISTURA EM PISTA, COM ESPESSURA DE 20 CM - EXCLUSIVE ESCAVAÇÃO, CARGA E TRANSPORTE E SOLO. AF_09/2024</v>
          </cell>
          <cell r="E6963" t="str">
            <v>M3</v>
          </cell>
          <cell r="G6963">
            <v>251.33</v>
          </cell>
        </row>
        <row r="6964">
          <cell r="A6964" t="str">
            <v>SINAPI 105677</v>
          </cell>
          <cell r="D6964" t="str">
            <v>RECONSTRUÇÃO DE BASE E SUB-BASE PARA PAVIMENTAÇÃO DE SOLO (PREDOMINANTEMENTE ARENOSO) BRITA - 50%-50% COM CIMENTO - 8%, MISTURA EM USINA, COM ESPESSURA DE 10 CM - EXCLUSIVE CARGA E TRANSPORTE. AF_09/2024</v>
          </cell>
          <cell r="E6964" t="str">
            <v>M3</v>
          </cell>
          <cell r="G6964">
            <v>290.17</v>
          </cell>
        </row>
        <row r="6965">
          <cell r="A6965" t="str">
            <v>SINAPI 105683</v>
          </cell>
          <cell r="D6965" t="str">
            <v>RECONSTRUÇÃO DE BASE E SUB-BASE PARA PAVIMENTAÇÃO DE SOLO (PREDOMINANTEMENTE ARENOSO) BRITA - 50%-50% COM CIMENTO - 8%, MISTURA EM USINA, COM ESPESSURA DE 15 CM - EXCLUSIVE CARGA E TRANSPORTE. AF_09/2024</v>
          </cell>
          <cell r="E6965" t="str">
            <v>M3</v>
          </cell>
          <cell r="G6965">
            <v>285.42</v>
          </cell>
        </row>
        <row r="6966">
          <cell r="A6966" t="str">
            <v>SINAPI 105689</v>
          </cell>
          <cell r="D6966" t="str">
            <v>RECONSTRUÇÃO DE BASE E SUB-BASE PARA PAVIMENTAÇÃO DE SOLO (PREDOMINANTEMENTE ARENOSO) BRITA - 50%-50% COM CIMENTO - 8%, MISTURA EM USINA, COM ESPESSURA DE 20 CM - EXCLUSIVE CARGA E TRANSPORTE. AF_09/2024</v>
          </cell>
          <cell r="E6966" t="str">
            <v>M3</v>
          </cell>
          <cell r="G6966">
            <v>283.02999999999997</v>
          </cell>
        </row>
        <row r="6967">
          <cell r="A6967" t="str">
            <v>SINAPI 105579</v>
          </cell>
          <cell r="D6967" t="str">
            <v>RECONSTRUÇÃO DE BASE E SUB-BASE PARA PAVIMENTAÇÃO DE SOLO (PREDOMINANTEMENTE ARENOSO) BRITA - 50%-50%, MISTURA EM PISTA, COM ESPESSURA DE 10 CM - EXCLUSIVE ESCAVAÇÃO, CARGA E TRANSPORTE E SOLO. AF_09/2024</v>
          </cell>
          <cell r="E6967" t="str">
            <v>M3</v>
          </cell>
          <cell r="G6967">
            <v>135.80000000000001</v>
          </cell>
        </row>
        <row r="6968">
          <cell r="A6968" t="str">
            <v>SINAPI 105580</v>
          </cell>
          <cell r="D6968" t="str">
            <v>RECONSTRUÇÃO DE BASE E SUB-BASE PARA PAVIMENTAÇÃO DE SOLO (PREDOMINANTEMENTE ARENOSO) BRITA - 50%-50%, MISTURA EM PISTA, COM ESPESSURA DE 15 CM - EXCLUSIVE ESCAVAÇÃO, CARGA E TRANSPORTE E SOLO. AF_09/2024</v>
          </cell>
          <cell r="E6968" t="str">
            <v>M3</v>
          </cell>
          <cell r="G6968">
            <v>125.47</v>
          </cell>
        </row>
        <row r="6969">
          <cell r="A6969" t="str">
            <v>SINAPI 105582</v>
          </cell>
          <cell r="D6969" t="str">
            <v>RECONSTRUÇÃO DE BASE E SUB-BASE PARA PAVIMENTAÇÃO DE SOLO (PREDOMINANTEMENTE ARENOSO) BRITA - 50%-50%, MISTURA EM PISTA, COM ESPESSURA DE 20 CM - EXCLUSIVE ESCAVAÇÃO, CARGA E TRANSPORTE E SOLO. AF_09/2024</v>
          </cell>
          <cell r="E6969" t="str">
            <v>M3</v>
          </cell>
          <cell r="G6969">
            <v>120.3</v>
          </cell>
        </row>
        <row r="6970">
          <cell r="A6970" t="str">
            <v>SINAPI 105638</v>
          </cell>
          <cell r="D6970" t="str">
            <v>RECONSTRUÇÃO DE BASE E SUB-BASE PARA PAVIMENTAÇÃO DE SOLO (PREDOMINANTEMENTE ARENOSO) BRITA - 50%-50%, MISTURA EM USINA, COM ESPESSURA DE 10 CM - EXCLUSIVE CARGA E TRANSPORTE. AF_09/2024</v>
          </cell>
          <cell r="E6970" t="str">
            <v>M3</v>
          </cell>
          <cell r="G6970">
            <v>171.98</v>
          </cell>
        </row>
        <row r="6971">
          <cell r="A6971" t="str">
            <v>SINAPI 105715</v>
          </cell>
          <cell r="D6971" t="str">
            <v>RECONSTRUÇÃO DE BASE E SUB-BASE PARA PAVIMENTAÇÃO DE SOLO (PREDOMINANTEMENTE ARENOSO) BRITA - 50%-50%, MISTURA EM USINA, COM ESPESSURA DE 15 CM - EXCLUSIVE CARGA E TRANSPORTE. AF_09/2024</v>
          </cell>
          <cell r="E6971" t="str">
            <v>M3</v>
          </cell>
          <cell r="G6971">
            <v>167.23</v>
          </cell>
        </row>
        <row r="6972">
          <cell r="A6972" t="str">
            <v>SINAPI 105717</v>
          </cell>
          <cell r="D6972" t="str">
            <v>RECONSTRUÇÃO DE BASE E SUB-BASE PARA PAVIMENTAÇÃO DE SOLO (PREDOMINANTEMENTE ARENOSO) BRITA - 50%-50%, MISTURA EM USINA, COM ESPESSURA DE 20 CM - EXCLUSIVE CARGA E TRANSPORTE. AF_09/2024</v>
          </cell>
          <cell r="E6972" t="str">
            <v>M3</v>
          </cell>
          <cell r="G6972">
            <v>164.84</v>
          </cell>
        </row>
        <row r="6973">
          <cell r="A6973" t="str">
            <v>SINAPI 105626</v>
          </cell>
          <cell r="D6973" t="str">
            <v>RECONSTRUÇÃO DE BASE E SUB-BASE PARA PAVIMENTAÇÃO DE SOLO (PREDOMINANTEMENTE ARENOSO) COM CIMENTO - 6%, MISTURA EM PISTA, COM ESPESSURA DE 10 CM - EXCLUSIVE ESCAVAÇÃO, CARGA E TRANSPORTE E SOLO. AF_09/2024</v>
          </cell>
          <cell r="E6973" t="str">
            <v>M3</v>
          </cell>
          <cell r="G6973">
            <v>132.16999999999999</v>
          </cell>
        </row>
        <row r="6974">
          <cell r="A6974" t="str">
            <v>SINAPI 105629</v>
          </cell>
          <cell r="D6974" t="str">
            <v>RECONSTRUÇÃO DE BASE E SUB-BASE PARA PAVIMENTAÇÃO DE SOLO (PREDOMINANTEMENTE ARENOSO) COM CIMENTO - 6%, MISTURA EM PISTA, COM ESPESSURA DE 15 CM - EXCLUSIVE ESCAVAÇÃO, CARGA E TRANSPORTE E SOLO. AF_09/2024</v>
          </cell>
          <cell r="E6974" t="str">
            <v>M3</v>
          </cell>
          <cell r="G6974">
            <v>123.89</v>
          </cell>
        </row>
        <row r="6975">
          <cell r="A6975" t="str">
            <v>SINAPI 105635</v>
          </cell>
          <cell r="D6975" t="str">
            <v>RECONSTRUÇÃO DE BASE E SUB-BASE PARA PAVIMENTAÇÃO DE SOLO (PREDOMINANTEMENTE ARENOSO) COM CIMENTO - 6%, MISTURA EM PISTA, COM ESPESSURA DE 20 CM - EXCLUSIVE ESCAVAÇÃO, CARGA E TRANSPORTE E SOLO. AF_09/2024</v>
          </cell>
          <cell r="E6975" t="str">
            <v>M3</v>
          </cell>
          <cell r="G6975">
            <v>122.75</v>
          </cell>
        </row>
        <row r="6976">
          <cell r="A6976" t="str">
            <v>SINAPI 105605</v>
          </cell>
          <cell r="D6976" t="str">
            <v>RECONSTRUÇÃO DE BASE E SUB-BASE PARA PAVIMENTAÇÃO DE SOLO (PREDOMINANTEMENTE ARENOSO) COM CIMENTO - 6%, MISTURA EM USINA, COM ESPESSURA DE 10 CM - EXCLUSIVE CARGA E TRANSPORTE. AF_09/2024</v>
          </cell>
          <cell r="E6976" t="str">
            <v>M3</v>
          </cell>
          <cell r="G6976">
            <v>121.16</v>
          </cell>
        </row>
        <row r="6977">
          <cell r="A6977" t="str">
            <v>SINAPI 105613</v>
          </cell>
          <cell r="D6977" t="str">
            <v>RECONSTRUÇÃO DE BASE E SUB-BASE PARA PAVIMENTAÇÃO DE SOLO (PREDOMINANTEMENTE ARENOSO) COM CIMENTO - 6%, MISTURA EM USINA, COM ESPESSURA DE 15 CM - EXCLUSIVE CARGA E TRANSPORTE. AF_09/2024</v>
          </cell>
          <cell r="E6977" t="str">
            <v>M3</v>
          </cell>
          <cell r="G6977">
            <v>118.11</v>
          </cell>
        </row>
        <row r="6978">
          <cell r="A6978" t="str">
            <v>SINAPI 105621</v>
          </cell>
          <cell r="D6978" t="str">
            <v>RECONSTRUÇÃO DE BASE E SUB-BASE PARA PAVIMENTAÇÃO DE SOLO (PREDOMINANTEMENTE ARENOSO) COM CIMENTO - 6%, MISTURA EM USINA, COM ESPESSURA DE 20 CM - EXCLUSIVE CARGA E TRANSPORTE. AF_09/2024</v>
          </cell>
          <cell r="E6978" t="str">
            <v>M3</v>
          </cell>
          <cell r="G6978">
            <v>115.9</v>
          </cell>
        </row>
        <row r="6979">
          <cell r="A6979" t="str">
            <v>SINAPI 105627</v>
          </cell>
          <cell r="D6979" t="str">
            <v>RECONSTRUÇÃO DE BASE E SUB-BASE PARA PAVIMENTAÇÃO DE SOLO (PREDOMINANTEMENTE ARENOSO) COM CIMENTO - 8%, MISTURA EM PISTA, COM ESPESSURA DE 10 CM - EXCLUSIVE ESCAVAÇÃO, CARGA E TRANSPORTE E SOLO. AF_09/2024</v>
          </cell>
          <cell r="E6979" t="str">
            <v>M3</v>
          </cell>
          <cell r="G6979">
            <v>165.33</v>
          </cell>
        </row>
        <row r="6980">
          <cell r="A6980" t="str">
            <v>SINAPI 105630</v>
          </cell>
          <cell r="D6980" t="str">
            <v>RECONSTRUÇÃO DE BASE E SUB-BASE PARA PAVIMENTAÇÃO DE SOLO (PREDOMINANTEMENTE ARENOSO) COM CIMENTO - 8%, MISTURA EM PISTA, COM ESPESSURA DE 15 CM - EXCLUSIVE ESCAVAÇÃO, CARGA E TRANSPORTE E SOLO. AF_09/2024</v>
          </cell>
          <cell r="E6980" t="str">
            <v>M3</v>
          </cell>
          <cell r="G6980">
            <v>157.05000000000001</v>
          </cell>
        </row>
        <row r="6981">
          <cell r="A6981" t="str">
            <v>SINAPI 105636</v>
          </cell>
          <cell r="D6981" t="str">
            <v>RECONSTRUÇÃO DE BASE E SUB-BASE PARA PAVIMENTAÇÃO DE SOLO (PREDOMINANTEMENTE ARENOSO) COM CIMENTO - 8%, MISTURA EM PISTA, COM ESPESSURA DE 20 CM - EXCLUSIVE ESCAVAÇÃO, CARGA E TRANSPORTE E SOLO. AF_09/2024</v>
          </cell>
          <cell r="E6981" t="str">
            <v>M3</v>
          </cell>
          <cell r="G6981">
            <v>155.91</v>
          </cell>
        </row>
        <row r="6982">
          <cell r="A6982" t="str">
            <v>SINAPI 105606</v>
          </cell>
          <cell r="D6982" t="str">
            <v>RECONSTRUÇÃO DE BASE E SUB-BASE PARA PAVIMENTAÇÃO DE SOLO (PREDOMINANTEMENTE ARENOSO) COM CIMENTO - 8%, MISTURA EM USINA, COM ESPESSURA DE 10 CM - EXCLUSIVE CARGA E TRANSPORTE. AF_09/2024</v>
          </cell>
          <cell r="E6982" t="str">
            <v>M3</v>
          </cell>
          <cell r="G6982">
            <v>153.47</v>
          </cell>
        </row>
        <row r="6983">
          <cell r="A6983" t="str">
            <v>SINAPI 105614</v>
          </cell>
          <cell r="D6983" t="str">
            <v>RECONSTRUÇÃO DE BASE E SUB-BASE PARA PAVIMENTAÇÃO DE SOLO (PREDOMINANTEMENTE ARENOSO) COM CIMENTO - 8%, MISTURA EM USINA, COM ESPESSURA DE 15 CM - EXCLUSIVE CARGA E TRANSPORTE. AF_09/2024</v>
          </cell>
          <cell r="E6983" t="str">
            <v>M3</v>
          </cell>
          <cell r="G6983">
            <v>150.41999999999999</v>
          </cell>
        </row>
        <row r="6984">
          <cell r="A6984" t="str">
            <v>SINAPI 105622</v>
          </cell>
          <cell r="D6984" t="str">
            <v>RECONSTRUÇÃO DE BASE E SUB-BASE PARA PAVIMENTAÇÃO DE SOLO (PREDOMINANTEMENTE ARENOSO) COM CIMENTO - 8%, MISTURA EM USINA, COM ESPESSURA DE 20 CM - EXCLUSIVE CARGA E TRANSPORTE. AF_09/2024</v>
          </cell>
          <cell r="E6984" t="str">
            <v>M3</v>
          </cell>
          <cell r="G6984">
            <v>148.21</v>
          </cell>
        </row>
        <row r="6985">
          <cell r="A6985" t="str">
            <v>SINAPI 105572</v>
          </cell>
          <cell r="D6985" t="str">
            <v>RECONSTRUÇÃO DE BASE E SUB-BASE PARA PAVIMENTAÇÃO DE SOLO (PREDOMINANTEMENTE ARENOSO) MELHORADO COM CIMENTO - 2%, MISTURA EM PISTA, COM ESPESSURA DE 10 CM - EXCLUSIVE ESCAVAÇÃO, CARGA E TRANSPORTE E SOLO. AF_09/2024</v>
          </cell>
          <cell r="E6985" t="str">
            <v>M3</v>
          </cell>
          <cell r="G6985">
            <v>64.03</v>
          </cell>
        </row>
        <row r="6986">
          <cell r="A6986" t="str">
            <v>SINAPI 105574</v>
          </cell>
          <cell r="D6986" t="str">
            <v>RECONSTRUÇÃO DE BASE E SUB-BASE PARA PAVIMENTAÇÃO DE SOLO (PREDOMINANTEMENTE ARENOSO) MELHORADO COM CIMENTO - 2%, MISTURA EM PISTA, COM ESPESSURA DE 15 CM - EXCLUSIVE ESCAVAÇÃO, CARGA E TRANSPORTE E SOLO. AF_09/2024</v>
          </cell>
          <cell r="E6986" t="str">
            <v>M3</v>
          </cell>
          <cell r="G6986">
            <v>55.75</v>
          </cell>
        </row>
        <row r="6987">
          <cell r="A6987" t="str">
            <v>SINAPI 105576</v>
          </cell>
          <cell r="D6987" t="str">
            <v>RECONSTRUÇÃO DE BASE E SUB-BASE PARA PAVIMENTAÇÃO DE SOLO (PREDOMINANTEMENTE ARENOSO) MELHORADO COM CIMENTO - 2%, MISTURA EM PISTA, COM ESPESSURA DE 20 CM - EXCLUSIVE ESCAVAÇÃO, CARGA E TRANSPORTE E SOLO. AF_09/2024</v>
          </cell>
          <cell r="E6987" t="str">
            <v>M3</v>
          </cell>
          <cell r="G6987">
            <v>54.61</v>
          </cell>
        </row>
        <row r="6988">
          <cell r="A6988" t="str">
            <v>SINAPI 105603</v>
          </cell>
          <cell r="D6988" t="str">
            <v>RECONSTRUÇÃO DE BASE E SUB-BASE PARA PAVIMENTAÇÃO DE SOLO (PREDOMINANTEMENTE ARENOSO) MELHORADO COM CIMENTO - 2%, MISTURA EM USINA, COM ESPESSURA DE 10 CM - EXCLUSIVE CARGA E TRANSPORTE. AF_09/2024</v>
          </cell>
          <cell r="E6988" t="str">
            <v>M3</v>
          </cell>
          <cell r="G6988">
            <v>56.52</v>
          </cell>
        </row>
        <row r="6989">
          <cell r="A6989" t="str">
            <v>SINAPI 105611</v>
          </cell>
          <cell r="D6989" t="str">
            <v>RECONSTRUÇÃO DE BASE E SUB-BASE PARA PAVIMENTAÇÃO DE SOLO (PREDOMINANTEMENTE ARENOSO) MELHORADO COM CIMENTO - 2%, MISTURA EM USINA, COM ESPESSURA DE 15 CM - EXCLUSIVE CARGA E TRANSPORTE. AF_09/2024</v>
          </cell>
          <cell r="E6989" t="str">
            <v>M3</v>
          </cell>
          <cell r="G6989">
            <v>53.47</v>
          </cell>
        </row>
        <row r="6990">
          <cell r="A6990" t="str">
            <v>SINAPI 105619</v>
          </cell>
          <cell r="D6990" t="str">
            <v>RECONSTRUÇÃO DE BASE E SUB-BASE PARA PAVIMENTAÇÃO DE SOLO (PREDOMINANTEMENTE ARENOSO) MELHORADO COM CIMENTO - 2%, MISTURA EM USINA, COM ESPESSURA DE 20 CM - EXCLUSIVE CARGA E TRANSPORTE. AF_09/2024</v>
          </cell>
          <cell r="E6990" t="str">
            <v>M3</v>
          </cell>
          <cell r="G6990">
            <v>51.26</v>
          </cell>
        </row>
        <row r="6991">
          <cell r="A6991" t="str">
            <v>SINAPI 105573</v>
          </cell>
          <cell r="D6991" t="str">
            <v>RECONSTRUÇÃO DE BASE E SUB-BASE PARA PAVIMENTAÇÃO DE SOLO (PREDOMINANTEMENTE ARENOSO) MELHORADO COM CIMENTO - 4%, MISTURA EM PISTA, COM ESPESSURA DE 10 CM - EXCLUSIVE ESCAVAÇÃO, CARGA E TRANSPORTE E SOLO. AF_09/2024</v>
          </cell>
          <cell r="E6991" t="str">
            <v>M3</v>
          </cell>
          <cell r="G6991">
            <v>98.56</v>
          </cell>
        </row>
        <row r="6992">
          <cell r="A6992" t="str">
            <v>SINAPI 105628</v>
          </cell>
          <cell r="D6992" t="str">
            <v>RECONSTRUÇÃO DE BASE E SUB-BASE PARA PAVIMENTAÇÃO DE SOLO (PREDOMINANTEMENTE ARENOSO) MELHORADO COM CIMENTO - 4%, MISTURA EM PISTA, COM ESPESSURA DE 15 CM - EXCLUSIVE ESCAVAÇÃO, CARGA E TRANSPORTE E SOLO. AF_09/2024</v>
          </cell>
          <cell r="E6992" t="str">
            <v>M3</v>
          </cell>
          <cell r="G6992">
            <v>90.28</v>
          </cell>
        </row>
        <row r="6993">
          <cell r="A6993" t="str">
            <v>SINAPI 105634</v>
          </cell>
          <cell r="D6993" t="str">
            <v>RECONSTRUÇÃO DE BASE E SUB-BASE PARA PAVIMENTAÇÃO DE SOLO (PREDOMINANTEMENTE ARENOSO) MELHORADO COM CIMENTO - 4%, MISTURA EM PISTA, COM ESPESSURA DE 20 CM - EXCLUSIVE ESCAVAÇÃO, CARGA E TRANSPORTE E SOLO. AF_09/2024</v>
          </cell>
          <cell r="E6993" t="str">
            <v>M3</v>
          </cell>
          <cell r="G6993">
            <v>89.14</v>
          </cell>
        </row>
        <row r="6994">
          <cell r="A6994" t="str">
            <v>SINAPI 105604</v>
          </cell>
          <cell r="D6994" t="str">
            <v>RECONSTRUÇÃO DE BASE E SUB-BASE PARA PAVIMENTAÇÃO DE SOLO (PREDOMINANTEMENTE ARENOSO) MELHORADO COM CIMENTO - 4%, MISTURA EM USINA, COM ESPESSURA DE 10 CM - EXCLUSIVE CARGA E TRANSPORTE. AF_09/2024</v>
          </cell>
          <cell r="E6994" t="str">
            <v>M3</v>
          </cell>
          <cell r="G6994">
            <v>88.84</v>
          </cell>
        </row>
        <row r="6995">
          <cell r="A6995" t="str">
            <v>SINAPI 105612</v>
          </cell>
          <cell r="D6995" t="str">
            <v>RECONSTRUÇÃO DE BASE E SUB-BASE PARA PAVIMENTAÇÃO DE SOLO (PREDOMINANTEMENTE ARENOSO) MELHORADO COM CIMENTO - 4%, MISTURA EM USINA, COM ESPESSURA DE 15 CM - EXCLUSIVE CARGA E TRANSPORTE. AF_09/2024</v>
          </cell>
          <cell r="E6995" t="str">
            <v>M3</v>
          </cell>
          <cell r="G6995">
            <v>85.79</v>
          </cell>
        </row>
        <row r="6996">
          <cell r="A6996" t="str">
            <v>SINAPI 105620</v>
          </cell>
          <cell r="D6996" t="str">
            <v>RECONSTRUÇÃO DE BASE E SUB-BASE PARA PAVIMENTAÇÃO DE SOLO (PREDOMINANTEMENTE ARENOSO) MELHORADO COM CIMENTO - 4%, MISTURA EM USINA, COM ESPESSURA DE 20 CM - EXCLUSIVE CARGA E TRANSPORTE. AF_09/2024</v>
          </cell>
          <cell r="E6996" t="str">
            <v>M3</v>
          </cell>
          <cell r="G6996">
            <v>83.58</v>
          </cell>
        </row>
        <row r="6997">
          <cell r="A6997" t="str">
            <v>SINAPI 105586</v>
          </cell>
          <cell r="D6997" t="str">
            <v>RECONSTRUÇÃO DE BASE E SUB-BASE PARA PAVIMENTAÇÃO DE SOLO (PREDOMINANTEMENTE ARGILOSO) BRITA - 40%-60%, MISTURA EM PISTA, COM ESPESSURA DE 10 CM - EXCLUSIVE ESCAVAÇÃO, CARGA E TRANSPORTE E SOLO. AF_09/2024</v>
          </cell>
          <cell r="E6997" t="str">
            <v>M3</v>
          </cell>
          <cell r="G6997">
            <v>165.85</v>
          </cell>
        </row>
        <row r="6998">
          <cell r="A6998" t="str">
            <v>SINAPI 105587</v>
          </cell>
          <cell r="D6998" t="str">
            <v>RECONSTRUÇÃO DE BASE E SUB-BASE PARA PAVIMENTAÇÃO DE SOLO (PREDOMINANTEMENTE ARGILOSO) BRITA - 40%-60%, MISTURA EM PISTA, COM ESPESSURA DE 15 CM - EXCLUSIVE ESCAVAÇÃO, CARGA E TRANSPORTE E SOLO. AF_09/2024</v>
          </cell>
          <cell r="E6998" t="str">
            <v>M3</v>
          </cell>
          <cell r="G6998">
            <v>151.59</v>
          </cell>
        </row>
        <row r="6999">
          <cell r="A6999" t="str">
            <v>SINAPI 105589</v>
          </cell>
          <cell r="D6999" t="str">
            <v>RECONSTRUÇÃO DE BASE E SUB-BASE PARA PAVIMENTAÇÃO DE SOLO (PREDOMINANTEMENTE ARGILOSO) BRITA - 40%-60%, MISTURA EM PISTA, COM ESPESSURA DE 20 CM - EXCLUSIVE ESCAVAÇÃO, CARGA E TRANSPORTE E SOLO. AF_09/2024</v>
          </cell>
          <cell r="E6999" t="str">
            <v>M3</v>
          </cell>
          <cell r="G6999">
            <v>150.29</v>
          </cell>
        </row>
        <row r="7000">
          <cell r="A7000" t="str">
            <v>SINAPI 105584</v>
          </cell>
          <cell r="D7000" t="str">
            <v>RECONSTRUÇÃO DE BASE E SUB-BASE PARA PAVIMENTAÇÃO DE SOLO (PREDOMINANTEMENTE ARGILOSO) BRITA - 40%-60%, MISTURA EM USINA, COM ESPESSURA DE 10 CM - EXCLUSIVE CARGA E TRANSPORTE. AF_09/2024</v>
          </cell>
          <cell r="E7000" t="str">
            <v>M3</v>
          </cell>
          <cell r="G7000">
            <v>208.31</v>
          </cell>
        </row>
        <row r="7001">
          <cell r="A7001" t="str">
            <v>SINAPI 105720</v>
          </cell>
          <cell r="D7001" t="str">
            <v>RECONSTRUÇÃO DE BASE E SUB-BASE PARA PAVIMENTAÇÃO DE SOLO (PREDOMINANTEMENTE ARGILOSO) BRITA - 40%-60%, MISTURA EM USINA, COM ESPESSURA DE 15 CM - EXCLUSIVE CARGA E TRANSPORTE. AF_09/2024</v>
          </cell>
          <cell r="E7001" t="str">
            <v>M3</v>
          </cell>
          <cell r="G7001">
            <v>200.7</v>
          </cell>
        </row>
        <row r="7002">
          <cell r="A7002" t="str">
            <v>SINAPI 105722</v>
          </cell>
          <cell r="D7002" t="str">
            <v>RECONSTRUÇÃO DE BASE E SUB-BASE PARA PAVIMENTAÇÃO DE SOLO (PREDOMINANTEMENTE ARGILOSO) BRITA - 40%-60%, MISTURA EM USINA, COM ESPESSURA DE 20 CM - EXCLUSIVE CARGA E TRANSPORTE. AF_09/2024</v>
          </cell>
          <cell r="E7002" t="str">
            <v>M3</v>
          </cell>
          <cell r="G7002">
            <v>201.16</v>
          </cell>
        </row>
        <row r="7003">
          <cell r="A7003" t="str">
            <v>SINAPI 105593</v>
          </cell>
          <cell r="D7003" t="str">
            <v>RECONSTRUÇÃO DE BASE E SUB-BASE PARA PAVIMENTAÇÃO DE SOLO (PREDOMINANTEMENTE ARGILOSO) BRITA - 50%-50%, MISTURA EM PISTA, COM ESPESSURA DE 10 CM - EXCLUSIVE ESCAVAÇÃO, CARGA E TRANSPORTE E SOLO. AF_09/2024</v>
          </cell>
          <cell r="E7003" t="str">
            <v>M3</v>
          </cell>
          <cell r="G7003">
            <v>147.65</v>
          </cell>
        </row>
        <row r="7004">
          <cell r="A7004" t="str">
            <v>SINAPI 105594</v>
          </cell>
          <cell r="D7004" t="str">
            <v>RECONSTRUÇÃO DE BASE E SUB-BASE PARA PAVIMENTAÇÃO DE SOLO (PREDOMINANTEMENTE ARGILOSO) BRITA - 50%-50%, MISTURA EM PISTA, COM ESPESSURA DE 15 CM - EXCLUSIVE ESCAVAÇÃO, CARGA E TRANSPORTE E SOLO. AF_09/2024</v>
          </cell>
          <cell r="E7004" t="str">
            <v>M3</v>
          </cell>
          <cell r="G7004">
            <v>133.38999999999999</v>
          </cell>
        </row>
        <row r="7005">
          <cell r="A7005" t="str">
            <v>SINAPI 105596</v>
          </cell>
          <cell r="D7005" t="str">
            <v>RECONSTRUÇÃO DE BASE E SUB-BASE PARA PAVIMENTAÇÃO DE SOLO (PREDOMINANTEMENTE ARGILOSO) BRITA - 50%-50%, MISTURA EM PISTA, COM ESPESSURA DE 20 CM - EXCLUSIVE ESCAVAÇÃO, CARGA E TRANSPORTE E SOLO. AF_09/2024</v>
          </cell>
          <cell r="E7005" t="str">
            <v>M3</v>
          </cell>
          <cell r="G7005">
            <v>132.09</v>
          </cell>
        </row>
        <row r="7006">
          <cell r="A7006" t="str">
            <v>SINAPI 105591</v>
          </cell>
          <cell r="D7006" t="str">
            <v>RECONSTRUÇÃO DE BASE E SUB-BASE PARA PAVIMENTAÇÃO DE SOLO (PREDOMINANTEMENTE ARGILOSO) BRITA - 50%-50%, MISTURA EM USINA, COM ESPESSURA DE 10 CM - EXCLUSIVE CARGA E TRANSPORTE. AF_09/2024</v>
          </cell>
          <cell r="E7006" t="str">
            <v>M3</v>
          </cell>
          <cell r="G7006">
            <v>180.64</v>
          </cell>
        </row>
        <row r="7007">
          <cell r="A7007" t="str">
            <v>SINAPI 105724</v>
          </cell>
          <cell r="D7007" t="str">
            <v>RECONSTRUÇÃO DE BASE E SUB-BASE PARA PAVIMENTAÇÃO DE SOLO (PREDOMINANTEMENTE ARGILOSO) BRITA - 50%-50%, MISTURA EM USINA, COM ESPESSURA DE 15 CM - EXCLUSIVE CARGA E TRANSPORTE. AF_09/2024</v>
          </cell>
          <cell r="E7007" t="str">
            <v>M3</v>
          </cell>
          <cell r="G7007">
            <v>173.03</v>
          </cell>
        </row>
        <row r="7008">
          <cell r="A7008" t="str">
            <v>SINAPI 105726</v>
          </cell>
          <cell r="D7008" t="str">
            <v>RECONSTRUÇÃO DE BASE E SUB-BASE PARA PAVIMENTAÇÃO DE SOLO (PREDOMINANTEMENTE ARGILOSO) BRITA - 50%-50%, MISTURA EM USINA, COM ESPESSURA DE 20 CM - EXCLUSIVE CARGA E TRANSPORTE. AF_09/2024</v>
          </cell>
          <cell r="E7008" t="str">
            <v>M3</v>
          </cell>
          <cell r="G7008">
            <v>173.49</v>
          </cell>
        </row>
        <row r="7009">
          <cell r="A7009" t="str">
            <v>SINAPI 105567</v>
          </cell>
          <cell r="D7009" t="str">
            <v>RECONSTRUÇÃO DE BASE E SUB-BASE PARA PAVIMENTAÇÃO DE SOLO DE COMPORTAMENTO LATERÍTICO (ARENOSO), COM ESPESSURA DE 10 CM - EXCLUSIVE ESCAVAÇÃO, CARGA E TRANSPORTE E SOLO. AF_09/2024</v>
          </cell>
          <cell r="E7009" t="str">
            <v>M3</v>
          </cell>
          <cell r="G7009">
            <v>15.01</v>
          </cell>
        </row>
        <row r="7010">
          <cell r="A7010" t="str">
            <v>SINAPI 105568</v>
          </cell>
          <cell r="D7010" t="str">
            <v>RECONSTRUÇÃO DE BASE E SUB-BASE PARA PAVIMENTAÇÃO DE SOLO DE COMPORTAMENTO LATERÍTICO (ARENOSO), COM ESPESSURA DE 15 CM - EXCLUSIVE ESCAVAÇÃO, CARGA E TRANSPORTE E SOLO. AF_09/2024</v>
          </cell>
          <cell r="E7010" t="str">
            <v>M3</v>
          </cell>
          <cell r="G7010">
            <v>11.96</v>
          </cell>
        </row>
        <row r="7011">
          <cell r="A7011" t="str">
            <v>SINAPI 105570</v>
          </cell>
          <cell r="D7011" t="str">
            <v>RECONSTRUÇÃO DE BASE E SUB-BASE PARA PAVIMENTAÇÃO DE SOLO DE COMPORTAMENTO LATERÍTICO (ARENOSO), COM ESPESSURA DE 20 CM - EXCLUSIVE ESCAVAÇÃO, CARGA E TRANSPORTE E SOLO. AF_09/2024</v>
          </cell>
          <cell r="E7011" t="str">
            <v>M3</v>
          </cell>
          <cell r="G7011">
            <v>9.8699999999999992</v>
          </cell>
        </row>
        <row r="7012">
          <cell r="A7012" t="str">
            <v>SINAPI 100575</v>
          </cell>
          <cell r="D7012" t="str">
            <v>REGULARIZAÇÃO DE SUPERFÍCIES COM MOTONIVELADORA. AF_09/2024</v>
          </cell>
          <cell r="E7012" t="str">
            <v>M2</v>
          </cell>
          <cell r="G7012">
            <v>0.56000000000000005</v>
          </cell>
        </row>
        <row r="7013">
          <cell r="A7013" t="str">
            <v>SINAPI 100577</v>
          </cell>
          <cell r="D7013" t="str">
            <v>REGULARIZAÇÃO E COMPACTAÇÃO DE SUBLEITO DE SOLO PREDOMINANTEMENTE ARENOSO, PARA OBRAS DE CONSTRUÇÃO DE PAVIMENTOS. AF_09/2024</v>
          </cell>
          <cell r="E7013" t="str">
            <v>M2</v>
          </cell>
          <cell r="G7013">
            <v>1.47</v>
          </cell>
        </row>
        <row r="7014">
          <cell r="A7014" t="str">
            <v>SINAPI 105598</v>
          </cell>
          <cell r="D7014" t="str">
            <v>REGULARIZAÇÃO E COMPACTAÇÃO DE SUBLEITO DE SOLO PREDOMINANTEMENTE ARENOSO, PARA OBRAS DE RECONSTRUÇÃO DE PAVIMENTOS. AF_09/2024</v>
          </cell>
          <cell r="E7014" t="str">
            <v>M2</v>
          </cell>
          <cell r="G7014">
            <v>1.97</v>
          </cell>
        </row>
        <row r="7015">
          <cell r="A7015" t="str">
            <v>SINAPI 100576</v>
          </cell>
          <cell r="D7015" t="str">
            <v>REGULARIZAÇÃO E COMPACTAÇÃO DE SUBLEITO DE SOLO PREDOMINANTEMENTE ARGILOSO, PARA OBRAS DE CONSTRUÇÃO DE PAVIMENTOS. AF_09/2024</v>
          </cell>
          <cell r="E7015" t="str">
            <v>M2</v>
          </cell>
          <cell r="G7015">
            <v>2.91</v>
          </cell>
        </row>
        <row r="7016">
          <cell r="A7016" t="str">
            <v>SINAPI 105597</v>
          </cell>
          <cell r="D7016" t="str">
            <v>REGULARIZAÇÃO E COMPACTAÇÃO DE SUBLEITO DE SOLO PREDOMINANTEMENTE ARGILOSO, PARA OBRAS DE RECONSTRUÇÃO DE PAVIMENTOS. AF_09/2024</v>
          </cell>
          <cell r="E7016" t="str">
            <v>M2</v>
          </cell>
          <cell r="G7016">
            <v>4</v>
          </cell>
        </row>
        <row r="7017">
          <cell r="A7017" t="str">
            <v>SINAPI 102730</v>
          </cell>
          <cell r="D7017" t="str">
            <v>ARMAÇÃO DE MURO ALA E MURO TESTA UTILIZANDO AÇO CA-50 DE 10 MM - MONTAGEM. AF_07/2021</v>
          </cell>
          <cell r="E7017" t="str">
            <v>KG</v>
          </cell>
          <cell r="G7017">
            <v>11.4</v>
          </cell>
        </row>
        <row r="7018">
          <cell r="A7018" t="str">
            <v>SINAPI 102731</v>
          </cell>
          <cell r="D7018" t="str">
            <v>ARMAÇÃO DE MURO ALA E MURO TESTA UTILIZANDO AÇO CA-50 DE 12,5 MM - MONTAGEM. AF_07/2021</v>
          </cell>
          <cell r="E7018" t="str">
            <v>KG</v>
          </cell>
          <cell r="G7018">
            <v>9.4700000000000006</v>
          </cell>
        </row>
        <row r="7019">
          <cell r="A7019" t="str">
            <v>SINAPI 102732</v>
          </cell>
          <cell r="D7019" t="str">
            <v>ARMAÇÃO DE MURO ALA E MURO TESTA UTILIZANDO AÇO CA-50 DE 16 MM - MONTAGEM. AF_07/2021</v>
          </cell>
          <cell r="E7019" t="str">
            <v>KG</v>
          </cell>
          <cell r="G7019">
            <v>8.74</v>
          </cell>
        </row>
        <row r="7020">
          <cell r="A7020" t="str">
            <v>SINAPI 102733</v>
          </cell>
          <cell r="D7020" t="str">
            <v>ARMAÇÃO DE MURO ALA E MURO TESTA UTILIZANDO AÇO CA-50 DE 20 MM - MONTAGEM. AF_07/2021</v>
          </cell>
          <cell r="E7020" t="str">
            <v>KG</v>
          </cell>
          <cell r="G7020">
            <v>9.52</v>
          </cell>
        </row>
        <row r="7021">
          <cell r="A7021" t="str">
            <v>SINAPI 102728</v>
          </cell>
          <cell r="D7021" t="str">
            <v>ARMAÇÃO DE MURO ALA E MURO TESTA UTILIZANDO AÇO CA-50 DE 6,3 MM - MONTAGEM. AF_07/2021</v>
          </cell>
          <cell r="E7021" t="str">
            <v>KG</v>
          </cell>
          <cell r="G7021">
            <v>14.48</v>
          </cell>
        </row>
        <row r="7022">
          <cell r="A7022" t="str">
            <v>SINAPI 102729</v>
          </cell>
          <cell r="D7022" t="str">
            <v>ARMAÇÃO DE MURO ALA E MURO TESTA UTILIZANDO AÇO CA-50 DE 8 MM - MONTAGEM. AF_07/2021</v>
          </cell>
          <cell r="E7022" t="str">
            <v>KG</v>
          </cell>
          <cell r="G7022">
            <v>13.07</v>
          </cell>
        </row>
        <row r="7023">
          <cell r="A7023" t="str">
            <v>SINAPI 102734</v>
          </cell>
          <cell r="D7023" t="str">
            <v>ARMAÇÃO DE SOLEIRA UTILIZANDO AÇO CA-50 DE 6,3 MM - MONTAGEM. AF_07/2021</v>
          </cell>
          <cell r="E7023" t="str">
            <v>KG</v>
          </cell>
          <cell r="G7023">
            <v>13.28</v>
          </cell>
        </row>
        <row r="7024">
          <cell r="A7024" t="str">
            <v>SINAPI 102735</v>
          </cell>
          <cell r="D7024" t="str">
            <v>ARMAÇÃO DE SOLEIRA UTILIZANDO AÇO CA-50 DE 8 MM - MONTAGEM. AF_07/2021</v>
          </cell>
          <cell r="E7024" t="str">
            <v>KG</v>
          </cell>
          <cell r="G7024">
            <v>12.05</v>
          </cell>
        </row>
        <row r="7025">
          <cell r="A7025" t="str">
            <v>SINAPI 102765</v>
          </cell>
          <cell r="D7025" t="str">
            <v>BOCA PARA BUEIRO DUPLO CELULAR 150 X 150 CM EM CONCRETO, ALAS COM ESCONSIDADE DE 30°, INCLUINDO FÔRMAS E MATERIAIS. AF_07/2021</v>
          </cell>
          <cell r="E7025" t="str">
            <v>UN</v>
          </cell>
          <cell r="G7025">
            <v>16765.13</v>
          </cell>
        </row>
        <row r="7026">
          <cell r="A7026" t="str">
            <v>SINAPI 102795</v>
          </cell>
          <cell r="D7026" t="str">
            <v>BOCA PARA BUEIRO DUPLO CELULAR 150 X 150 CM EM GABIÃO, ALAS COM ESCONSIDADE DE 45°, INCLUINDO FÔRMAS E MATERIAIS. AF_07/2021</v>
          </cell>
          <cell r="E7026" t="str">
            <v>UN</v>
          </cell>
          <cell r="G7026">
            <v>32944.28</v>
          </cell>
        </row>
        <row r="7027">
          <cell r="A7027" t="str">
            <v>SINAPI 102766</v>
          </cell>
          <cell r="D7027" t="str">
            <v>BOCA PARA BUEIRO DUPLO CELULAR 200 X 200 CM EM CONCRETO, ALAS COM ESCONSIDADE DE 30°, INCLUINDO FÔRMAS E MATERIAIS. AF_07/2021</v>
          </cell>
          <cell r="E7027" t="str">
            <v>UN</v>
          </cell>
          <cell r="G7027">
            <v>25192.99</v>
          </cell>
        </row>
        <row r="7028">
          <cell r="A7028" t="str">
            <v>SINAPI 102796</v>
          </cell>
          <cell r="D7028" t="str">
            <v>BOCA PARA BUEIRO DUPLO CELULAR 200 X 200 CM EM GABIÃO, ALAS COM ESCONSIDADE DE 45°, INCLUINDO FÔRMAS E MATERIAIS. AF_07/2021</v>
          </cell>
          <cell r="E7028" t="str">
            <v>UN</v>
          </cell>
          <cell r="G7028">
            <v>52960.39</v>
          </cell>
        </row>
        <row r="7029">
          <cell r="A7029" t="str">
            <v>SINAPI 102767</v>
          </cell>
          <cell r="D7029" t="str">
            <v>BOCA PARA BUEIRO DUPLO CELULAR 250 X 250 CM EM CONCRETO, ALAS COM ESCONSIDADE DE 30°, INCLUINDO FÔRMAS E MATERIAIS. AF_07/2021</v>
          </cell>
          <cell r="E7029" t="str">
            <v>UN</v>
          </cell>
          <cell r="G7029">
            <v>35103.120000000003</v>
          </cell>
        </row>
        <row r="7030">
          <cell r="A7030" t="str">
            <v>SINAPI 102797</v>
          </cell>
          <cell r="D7030" t="str">
            <v>BOCA PARA BUEIRO DUPLO CELULAR 250 X 250 CM EM GABIÃO, ALAS COM ESCONSIDADE DE 45°, INCLUINDO FÔRMAS E MATERIAIS. AF_07/2021</v>
          </cell>
          <cell r="E7030" t="str">
            <v>UN</v>
          </cell>
          <cell r="G7030">
            <v>74920.429999999993</v>
          </cell>
        </row>
        <row r="7031">
          <cell r="A7031" t="str">
            <v>SINAPI 102768</v>
          </cell>
          <cell r="D7031" t="str">
            <v>BOCA PARA BUEIRO DUPLO CELULAR 300 X 300 CM EM CONCRETO, ALAS COM ESCONSIDADE DE 30°, INCLUINDO FÔRMAS E MATERIAIS. AF_07/2021</v>
          </cell>
          <cell r="E7031" t="str">
            <v>UN</v>
          </cell>
          <cell r="G7031">
            <v>48838.27</v>
          </cell>
        </row>
        <row r="7032">
          <cell r="A7032" t="str">
            <v>SINAPI 102798</v>
          </cell>
          <cell r="D7032" t="str">
            <v>BOCA PARA BUEIRO DUPLO CELULAR 300 X 300 CM EM GABIÃO, ALAS COM ESCONSIDADE DE 45°, INCLUINDO FÔRMAS E MATERIAIS. AF_07/2021</v>
          </cell>
          <cell r="E7032" t="str">
            <v>UN</v>
          </cell>
          <cell r="G7032">
            <v>91710.27</v>
          </cell>
        </row>
        <row r="7033">
          <cell r="A7033" t="str">
            <v>SINAPI 102744</v>
          </cell>
          <cell r="D7033" t="str">
            <v>BOCA PARA BUEIRO DUPLO TUBULAR D = 100 CM EM CONCRETO, ALAS COM ESCONSIDADE DE 0°, INCLUINDO FÔRMAS E MATERIAIS. AF_07/2021</v>
          </cell>
          <cell r="E7033" t="str">
            <v>UN</v>
          </cell>
          <cell r="G7033">
            <v>7012.25</v>
          </cell>
        </row>
        <row r="7034">
          <cell r="A7034" t="str">
            <v>SINAPI 102755</v>
          </cell>
          <cell r="D7034" t="str">
            <v>BOCA PARA BUEIRO DUPLO TUBULAR D = 100 CM EM CONCRETO, ALAS COM ESCONSIDADE DE 30°, INCLUINDO FÔRMAS E MATERIAIS. AF_07/2021</v>
          </cell>
          <cell r="E7034" t="str">
            <v>UN</v>
          </cell>
          <cell r="G7034">
            <v>10800.51</v>
          </cell>
        </row>
        <row r="7035">
          <cell r="A7035" t="str">
            <v>SINAPI 102782</v>
          </cell>
          <cell r="D7035" t="str">
            <v>BOCA PARA BUEIRO DUPLO TUBULAR D = 100 CM EM GABIÃO, ALAS COM ESCONSIDADE DE 45°, INCLUINDO FÔRMAS E MATERIAIS. AF_07/2021</v>
          </cell>
          <cell r="E7035" t="str">
            <v>UN</v>
          </cell>
          <cell r="G7035">
            <v>16090.4</v>
          </cell>
        </row>
        <row r="7036">
          <cell r="A7036" t="str">
            <v>SINAPI 102745</v>
          </cell>
          <cell r="D7036" t="str">
            <v>BOCA PARA BUEIRO DUPLO TUBULAR D = 120 CM EM CONCRETO, ALAS COM ESCONSIDADE DE 0°, INCLUINDO FÔRMAS E MATERIAIS. AF_07/2021</v>
          </cell>
          <cell r="E7036" t="str">
            <v>UN</v>
          </cell>
          <cell r="G7036">
            <v>9834.64</v>
          </cell>
        </row>
        <row r="7037">
          <cell r="A7037" t="str">
            <v>SINAPI 102756</v>
          </cell>
          <cell r="D7037" t="str">
            <v>BOCA PARA BUEIRO DUPLO TUBULAR D = 120 CM EM CONCRETO, ALAS COM ESCONSIDADE DE 30°, INCLUINDO FÔRMAS E MATERIAIS. AF_07/2021</v>
          </cell>
          <cell r="E7037" t="str">
            <v>UN</v>
          </cell>
          <cell r="G7037">
            <v>15992.34</v>
          </cell>
        </row>
        <row r="7038">
          <cell r="A7038" t="str">
            <v>SINAPI 102783</v>
          </cell>
          <cell r="D7038" t="str">
            <v>BOCA PARA BUEIRO DUPLO TUBULAR D = 120 CM EM GABIÃO, ALAS COM ESCONSIDADE DE 45°, INCLUINDO FÔRMAS E MATERIAIS. AF_07/2021</v>
          </cell>
          <cell r="E7038" t="str">
            <v>UN</v>
          </cell>
          <cell r="G7038">
            <v>21381.8</v>
          </cell>
        </row>
        <row r="7039">
          <cell r="A7039" t="str">
            <v>SINAPI 102746</v>
          </cell>
          <cell r="D7039" t="str">
            <v>BOCA PARA BUEIRO DUPLO TUBULAR D = 150 CM EM CONCRETO, ALAS COM ESCONSIDADE DE 0°, INCLUINDO FÔRMAS E MATERIAIS. AF_07/2021</v>
          </cell>
          <cell r="E7039" t="str">
            <v>UN</v>
          </cell>
          <cell r="G7039">
            <v>17021.91</v>
          </cell>
        </row>
        <row r="7040">
          <cell r="A7040" t="str">
            <v>SINAPI 102757</v>
          </cell>
          <cell r="D7040" t="str">
            <v>BOCA PARA BUEIRO DUPLO TUBULAR D = 150 CM EM CONCRETO, ALAS COM ESCONSIDADE DE 30°, INCLUINDO FÔRMAS E MATERIAIS. AF_07/2021</v>
          </cell>
          <cell r="E7040" t="str">
            <v>UN</v>
          </cell>
          <cell r="G7040">
            <v>29715.75</v>
          </cell>
        </row>
        <row r="7041">
          <cell r="A7041" t="str">
            <v>SINAPI 102784</v>
          </cell>
          <cell r="D7041" t="str">
            <v>BOCA PARA BUEIRO DUPLO TUBULAR D = 150 CM EM GABIÃO, ALAS COM ESCONSIDADE DE 45°, INCLUINDO FÔRMAS E MATERIAIS. AF_07/2021</v>
          </cell>
          <cell r="E7041" t="str">
            <v>UN</v>
          </cell>
          <cell r="G7041">
            <v>32617.87</v>
          </cell>
        </row>
        <row r="7042">
          <cell r="A7042" t="str">
            <v>SINAPI 102779</v>
          </cell>
          <cell r="D7042" t="str">
            <v>BOCA PARA BUEIRO DUPLO TUBULAR D = 40 CM EM GABIÃO, ALAS COM ESCONSIDADE DE 45°, INCLUINDO FÔRMAS E MATERIAIS. AF_07/2021</v>
          </cell>
          <cell r="E7042" t="str">
            <v>UN</v>
          </cell>
          <cell r="G7042">
            <v>8502.16</v>
          </cell>
        </row>
        <row r="7043">
          <cell r="A7043" t="str">
            <v>SINAPI 102780</v>
          </cell>
          <cell r="D7043" t="str">
            <v>BOCA PARA BUEIRO DUPLO TUBULAR D = 60 CM EM GABIÃO, ALAS COM ESCONSIDADE DE 45°, INCLUINDO FÔRMAS E MATERIAIS. AF_07/2021</v>
          </cell>
          <cell r="E7043" t="str">
            <v>UN</v>
          </cell>
          <cell r="G7043">
            <v>9779.2800000000007</v>
          </cell>
        </row>
        <row r="7044">
          <cell r="A7044" t="str">
            <v>SINAPI 102743</v>
          </cell>
          <cell r="D7044" t="str">
            <v>BOCA PARA BUEIRO DUPLO TUBULAR D = 80 CM EM CONCRETO, ALAS COM ESCONSIDADE DE 0°, INCLUINDO FÔRMAS E MATERIAIS. AF_07/2021</v>
          </cell>
          <cell r="E7044" t="str">
            <v>UN</v>
          </cell>
          <cell r="G7044">
            <v>4693.67</v>
          </cell>
        </row>
        <row r="7045">
          <cell r="A7045" t="str">
            <v>SINAPI 102781</v>
          </cell>
          <cell r="D7045" t="str">
            <v>BOCA PARA BUEIRO DUPLO TUBULAR D = 80 CM EM GABIÃO, ALAS COM ESCONSIDADE DE 45°, INCLUINDO FÔRMAS E MATERIAIS. AF_07/2021</v>
          </cell>
          <cell r="E7045" t="str">
            <v>UN</v>
          </cell>
          <cell r="G7045">
            <v>14541.54</v>
          </cell>
        </row>
        <row r="7046">
          <cell r="A7046" t="str">
            <v>SINAPI 102761</v>
          </cell>
          <cell r="D7046" t="str">
            <v>BOCA PARA BUEIRO SIMPLES CELULAR 150 X 150 CM EM CONCRETO, ALAS COM ESCONSIDADE DE 30°, INCLUINDO FÔRMAS E MATERIAIS. AF_07/2021</v>
          </cell>
          <cell r="E7046" t="str">
            <v>UN</v>
          </cell>
          <cell r="G7046">
            <v>13396.03</v>
          </cell>
        </row>
        <row r="7047">
          <cell r="A7047" t="str">
            <v>SINAPI 102791</v>
          </cell>
          <cell r="D7047" t="str">
            <v>BOCA PARA BUEIRO SIMPLES CELULAR 150 X 150 CM EM GABIÃO, ALAS COM ESCONSIDADE DE 45°, INCLUINDO FÔRMAS E MATERIAIS. AF_07/2021</v>
          </cell>
          <cell r="E7047" t="str">
            <v>UN</v>
          </cell>
          <cell r="G7047">
            <v>30908.9</v>
          </cell>
        </row>
        <row r="7048">
          <cell r="A7048" t="str">
            <v>SINAPI 102762</v>
          </cell>
          <cell r="D7048" t="str">
            <v>BOCA PARA BUEIRO SIMPLES CELULAR 200 X 200 CM EM CONCRETO, ALAS COM ESCONSIDADE DE 30°, INCLUINDO FÔRMAS E MATERIAIS. AF_07/2021</v>
          </cell>
          <cell r="E7048" t="str">
            <v>UN</v>
          </cell>
          <cell r="G7048">
            <v>20632.349999999999</v>
          </cell>
        </row>
        <row r="7049">
          <cell r="A7049" t="str">
            <v>SINAPI 102792</v>
          </cell>
          <cell r="D7049" t="str">
            <v>BOCA PARA BUEIRO SIMPLES CELULAR 200 X 200 CM EM GABIÃO, ALAS COM ESCONSIDADE DE 45°, INCLUINDO FÔRMAS E MATERIAIS. AF_07/2021</v>
          </cell>
          <cell r="E7049" t="str">
            <v>UN</v>
          </cell>
          <cell r="G7049">
            <v>50129.35</v>
          </cell>
        </row>
        <row r="7050">
          <cell r="A7050" t="str">
            <v>SINAPI 102763</v>
          </cell>
          <cell r="D7050" t="str">
            <v>BOCA PARA BUEIRO SIMPLES CELULAR 250 X 250 CM EM CONCRETO, ALAS COM ESCONSIDADE DE 30°, INCLUINDO FÔRMAS E MATERIAIS. AF_07/2021</v>
          </cell>
          <cell r="E7050" t="str">
            <v>UN</v>
          </cell>
          <cell r="G7050">
            <v>28611.41</v>
          </cell>
        </row>
        <row r="7051">
          <cell r="A7051" t="str">
            <v>SINAPI 102793</v>
          </cell>
          <cell r="D7051" t="str">
            <v>BOCA PARA BUEIRO SIMPLES CELULAR 250 X 250 CM EM GABIÃO, ALAS COM ESCONSIDADE DE 45°, INCLUINDO FÔRMAS E MATERIAIS. AF_07/2021</v>
          </cell>
          <cell r="E7051" t="str">
            <v>UN</v>
          </cell>
          <cell r="G7051">
            <v>67188.289999999994</v>
          </cell>
        </row>
        <row r="7052">
          <cell r="A7052" t="str">
            <v>SINAPI 102764</v>
          </cell>
          <cell r="D7052" t="str">
            <v>BOCA PARA BUEIRO SIMPLES CELULAR 300 X 300 CM EM CONCRETO, ALAS COM ESCONSIDADE DE 30°, INCLUINDO FÔRMAS E MATERIAIS. AF_07/2021</v>
          </cell>
          <cell r="E7052" t="str">
            <v>UN</v>
          </cell>
          <cell r="G7052">
            <v>40186.92</v>
          </cell>
        </row>
        <row r="7053">
          <cell r="A7053" t="str">
            <v>SINAPI 102794</v>
          </cell>
          <cell r="D7053" t="str">
            <v>BOCA PARA BUEIRO SIMPLES CELULAR 300 X 300 CM EM GABIÃO, ALAS COM ESCONSIDADE DE 45°, INCLUINDO FÔRMAS E MATERIAIS. AF_07/2021</v>
          </cell>
          <cell r="E7053" t="str">
            <v>UN</v>
          </cell>
          <cell r="G7053">
            <v>96268.34</v>
          </cell>
        </row>
        <row r="7054">
          <cell r="A7054" t="str">
            <v>SINAPI 102740</v>
          </cell>
          <cell r="D7054" t="str">
            <v>BOCA PARA BUEIRO SIMPLES TUBULAR D = 100 CM EM CONCRETO, ALAS COM ESCONSIDADE DE 0°, INCLUINDO FÔRMAS E MATERIAIS. AF_07/2021</v>
          </cell>
          <cell r="E7054" t="str">
            <v>UN</v>
          </cell>
          <cell r="G7054">
            <v>5765.04</v>
          </cell>
        </row>
        <row r="7055">
          <cell r="A7055" t="str">
            <v>SINAPI 102752</v>
          </cell>
          <cell r="D7055" t="str">
            <v>BOCA PARA BUEIRO SIMPLES TUBULAR D = 100 CM EM CONCRETO, ALAS COM ESCONSIDADE DE 30°, INCLUINDO FÔRMAS E MATERIAIS. AF_07/2021</v>
          </cell>
          <cell r="E7055" t="str">
            <v>UN</v>
          </cell>
          <cell r="G7055">
            <v>7726.96</v>
          </cell>
        </row>
        <row r="7056">
          <cell r="A7056" t="str">
            <v>SINAPI 102776</v>
          </cell>
          <cell r="D7056" t="str">
            <v>BOCA PARA BUEIRO SIMPLES TUBULAR D = 100 CM EM GABIÃO, ALAS COM ESCONSIDADE DE 45°, INCLUINDO FÔRMAS E MATERIAIS. AF_07/2021</v>
          </cell>
          <cell r="E7056" t="str">
            <v>UN</v>
          </cell>
          <cell r="G7056">
            <v>12735.28</v>
          </cell>
        </row>
        <row r="7057">
          <cell r="A7057" t="str">
            <v>SINAPI 102741</v>
          </cell>
          <cell r="D7057" t="str">
            <v>BOCA PARA BUEIRO SIMPLES TUBULAR D = 120 CM EM CONCRETO, ALAS COM ESCONSIDADE DE 0°, INCLUINDO FÔRMAS E MATERIAIS. AF_07/2021</v>
          </cell>
          <cell r="E7057" t="str">
            <v>UN</v>
          </cell>
          <cell r="G7057">
            <v>8077.03</v>
          </cell>
        </row>
        <row r="7058">
          <cell r="A7058" t="str">
            <v>SINAPI 102753</v>
          </cell>
          <cell r="D7058" t="str">
            <v>BOCA PARA BUEIRO SIMPLES TUBULAR D = 120 CM EM CONCRETO, ALAS COM ESCONSIDADE DE 30°, INCLUINDO FÔRMAS E MATERIAIS. AF_07/2021</v>
          </cell>
          <cell r="E7058" t="str">
            <v>UN</v>
          </cell>
          <cell r="G7058">
            <v>11407.16</v>
          </cell>
        </row>
        <row r="7059">
          <cell r="A7059" t="str">
            <v>SINAPI 102777</v>
          </cell>
          <cell r="D7059" t="str">
            <v>BOCA PARA BUEIRO SIMPLES TUBULAR D = 120 CM EM GABIÃO, ALAS COM ESCONSIDADE DE 45°, INCLUINDO FÔRMAS E MATERIAIS. AF_07/2021</v>
          </cell>
          <cell r="E7059" t="str">
            <v>UN</v>
          </cell>
          <cell r="G7059">
            <v>19303.8</v>
          </cell>
        </row>
        <row r="7060">
          <cell r="A7060" t="str">
            <v>SINAPI 102742</v>
          </cell>
          <cell r="D7060" t="str">
            <v>BOCA PARA BUEIRO SIMPLES TUBULAR D = 150 CM EM CONCRETO, ALAS COM ESCONSIDADE DE 0°, INCLUINDO FÔRMAS E MATERIAIS. AF_07/2021</v>
          </cell>
          <cell r="E7060" t="str">
            <v>UN</v>
          </cell>
          <cell r="G7060">
            <v>13964.77</v>
          </cell>
        </row>
        <row r="7061">
          <cell r="A7061" t="str">
            <v>SINAPI 102754</v>
          </cell>
          <cell r="D7061" t="str">
            <v>BOCA PARA BUEIRO SIMPLES TUBULAR D = 150 CM EM CONCRETO, ALAS COM ESCONSIDADE DE 30°, INCLUINDO FÔRMAS E MATERIAIS. AF_07/2021</v>
          </cell>
          <cell r="E7061" t="str">
            <v>UN</v>
          </cell>
          <cell r="G7061">
            <v>21661.59</v>
          </cell>
        </row>
        <row r="7062">
          <cell r="A7062" t="str">
            <v>SINAPI 102778</v>
          </cell>
          <cell r="D7062" t="str">
            <v>BOCA PARA BUEIRO SIMPLES TUBULAR D = 150 CM EM GABIÃO, ALAS COM ESCONSIDADE DE 45°, INCLUINDO FÔRMAS E MATERIAIS. AF_07/2021</v>
          </cell>
          <cell r="E7062" t="str">
            <v>UN</v>
          </cell>
          <cell r="G7062">
            <v>28179.85</v>
          </cell>
        </row>
        <row r="7063">
          <cell r="A7063" t="str">
            <v>SINAPI 102737</v>
          </cell>
          <cell r="D7063" t="str">
            <v>BOCA PARA BUEIRO SIMPLES TUBULAR D = 40 CM EM CONCRETO, ALAS COM ESCONSIDADE DE 0°, INCLUINDO FÔRMAS E MATERIAIS. AF_07/2021</v>
          </cell>
          <cell r="E7063" t="str">
            <v>UN</v>
          </cell>
          <cell r="G7063">
            <v>1130.79</v>
          </cell>
        </row>
        <row r="7064">
          <cell r="A7064" t="str">
            <v>SINAPI 102773</v>
          </cell>
          <cell r="D7064" t="str">
            <v>BOCA PARA BUEIRO SIMPLES TUBULAR D = 40 CM EM GABIÃO, ALAS COM ESCONSIDADE DE 45°, INCLUINDO FÔRMAS E MATERIAIS. AF_07/2021</v>
          </cell>
          <cell r="E7064" t="str">
            <v>UN</v>
          </cell>
          <cell r="G7064">
            <v>8502.16</v>
          </cell>
        </row>
        <row r="7065">
          <cell r="A7065" t="str">
            <v>SINAPI 102738</v>
          </cell>
          <cell r="D7065" t="str">
            <v>BOCA PARA BUEIRO SIMPLES TUBULAR D = 60 CM EM CONCRETO, ALAS COM ESCONSIDADE DE 0°, INCLUINDO FÔRMAS E MATERIAIS. AF_07/2021</v>
          </cell>
          <cell r="E7065" t="str">
            <v>UN</v>
          </cell>
          <cell r="G7065">
            <v>2309.62</v>
          </cell>
        </row>
        <row r="7066">
          <cell r="A7066" t="str">
            <v>SINAPI 102750</v>
          </cell>
          <cell r="D7066" t="str">
            <v>BOCA PARA BUEIRO SIMPLES TUBULAR D = 60 CM EM CONCRETO, ALAS COM ESCONSIDADE DE 30°, INCLUINDO FÔRMAS E MATERIAIS. AF_07/2021</v>
          </cell>
          <cell r="E7066" t="str">
            <v>UN</v>
          </cell>
          <cell r="G7066">
            <v>2812.85</v>
          </cell>
        </row>
        <row r="7067">
          <cell r="A7067" t="str">
            <v>SINAPI 102774</v>
          </cell>
          <cell r="D7067" t="str">
            <v>BOCA PARA BUEIRO SIMPLES TUBULAR D = 60 CM EM GABIÃO, ALAS COM ESCONSIDADE DE 45°, INCLUINDO FÔRMAS E MATERIAIS. AF_07/2021</v>
          </cell>
          <cell r="E7067" t="str">
            <v>UN</v>
          </cell>
          <cell r="G7067">
            <v>8502.16</v>
          </cell>
        </row>
        <row r="7068">
          <cell r="A7068" t="str">
            <v>SINAPI 102739</v>
          </cell>
          <cell r="D7068" t="str">
            <v>BOCA PARA BUEIRO SIMPLES TUBULAR D = 80 CM EM CONCRETO, ALAS COM ESCONSIDADE DE 0°, INCLUINDO FÔRMAS E MATERIAIS. AF_07/2021</v>
          </cell>
          <cell r="E7068" t="str">
            <v>UN</v>
          </cell>
          <cell r="G7068">
            <v>3855.03</v>
          </cell>
        </row>
        <row r="7069">
          <cell r="A7069" t="str">
            <v>SINAPI 102751</v>
          </cell>
          <cell r="D7069" t="str">
            <v>BOCA PARA BUEIRO SIMPLES TUBULAR D = 80 CM EM CONCRETO, ALAS COM ESCONSIDADE DE 30°, INCLUINDO FÔRMAS E MATERIAIS. AF_07/2021</v>
          </cell>
          <cell r="E7069" t="str">
            <v>UN</v>
          </cell>
          <cell r="G7069">
            <v>4865.25</v>
          </cell>
        </row>
        <row r="7070">
          <cell r="A7070" t="str">
            <v>SINAPI 102775</v>
          </cell>
          <cell r="D7070" t="str">
            <v>BOCA PARA BUEIRO SIMPLES TUBULAR D = 80 CM EM GABIÃO, ALAS COM ESCONSIDADE DE 45°, INCLUINDO FÔRMAS E MATERIAIS. AF_07/2021</v>
          </cell>
          <cell r="E7070" t="str">
            <v>UN</v>
          </cell>
          <cell r="G7070">
            <v>12735.28</v>
          </cell>
        </row>
        <row r="7071">
          <cell r="A7071" t="str">
            <v>SINAPI 102769</v>
          </cell>
          <cell r="D7071" t="str">
            <v>BOCA PARA BUEIRO TRIPLO CELULAR 150 X 150 CM EM CONCRETO, ALAS COM ESCONSIDADE DE 30°, INCLUINDO FÔRMAS E MATERIAIS. AF_07/2021</v>
          </cell>
          <cell r="E7071" t="str">
            <v>UN</v>
          </cell>
          <cell r="G7071">
            <v>19469.45</v>
          </cell>
        </row>
        <row r="7072">
          <cell r="A7072" t="str">
            <v>SINAPI 102799</v>
          </cell>
          <cell r="D7072" t="str">
            <v>BOCA PARA BUEIRO TRIPLO CELULAR 150 X 150 CM EM GABIÃO, ALAS COM ESCONSIDADE DE 45°, INCLUINDO FÔRMAS E MATERIAIS. AF_07/2021</v>
          </cell>
          <cell r="E7072" t="str">
            <v>UN</v>
          </cell>
          <cell r="G7072">
            <v>33649.800000000003</v>
          </cell>
        </row>
        <row r="7073">
          <cell r="A7073" t="str">
            <v>SINAPI 102770</v>
          </cell>
          <cell r="D7073" t="str">
            <v>BOCA PARA BUEIRO TRIPLO CELULAR 200 X 200 CM EM CONCRETO, ALAS COM ESCONSIDADE DE 30°, INCLUINDO FÔRMAS E MATERIAIS. AF_07/2021</v>
          </cell>
          <cell r="E7073" t="str">
            <v>UN</v>
          </cell>
          <cell r="G7073">
            <v>29800.82</v>
          </cell>
        </row>
        <row r="7074">
          <cell r="A7074" t="str">
            <v>SINAPI 102800</v>
          </cell>
          <cell r="D7074" t="str">
            <v>BOCA PARA BUEIRO TRIPLO CELULAR 200 X 200 CM EM GABIÃO, ALAS COM ESCONSIDADE DE 45°, INCLUINDO FÔRMAS E MATERIAIS. AF_07/2021</v>
          </cell>
          <cell r="E7074" t="str">
            <v>UN</v>
          </cell>
          <cell r="G7074">
            <v>58116.55</v>
          </cell>
        </row>
        <row r="7075">
          <cell r="A7075" t="str">
            <v>SINAPI 102771</v>
          </cell>
          <cell r="D7075" t="str">
            <v>BOCA PARA BUEIRO TRIPLO CELULAR 250 X 250 CM EM CONCRETO, ALAS COM ESCONSIDADE DE 30°, INCLUINDO FÔRMAS E MATERIAIS. AF_07/2021</v>
          </cell>
          <cell r="E7075" t="str">
            <v>UN</v>
          </cell>
          <cell r="G7075">
            <v>41512</v>
          </cell>
        </row>
        <row r="7076">
          <cell r="A7076" t="str">
            <v>SINAPI 102801</v>
          </cell>
          <cell r="D7076" t="str">
            <v>BOCA PARA BUEIRO TRIPLO CELULAR 250 X 250 CM EM GABIÃO, ALAS COM ESCONSIDADE DE 45°, INCLUINDO FÔRMAS E MATERIAIS. AF_07/2021</v>
          </cell>
          <cell r="E7076" t="str">
            <v>UN</v>
          </cell>
          <cell r="G7076">
            <v>81160.66</v>
          </cell>
        </row>
        <row r="7077">
          <cell r="A7077" t="str">
            <v>SINAPI 102772</v>
          </cell>
          <cell r="D7077" t="str">
            <v>BOCA PARA BUEIRO TRIPLO CELULAR 300 X 300 CM EM CONCRETO, ALAS COM ESCONSIDADE DE 30°, INCLUINDO FÔRMAS E MATERIAIS. AF_07/2021</v>
          </cell>
          <cell r="E7077" t="str">
            <v>UN</v>
          </cell>
          <cell r="G7077">
            <v>58034.62</v>
          </cell>
        </row>
        <row r="7078">
          <cell r="A7078" t="str">
            <v>SINAPI 102802</v>
          </cell>
          <cell r="D7078" t="str">
            <v>BOCA PARA BUEIRO TRIPLO CELULAR 300 X 300 CM EM GABIÃO, ALAS COM ESCONSIDADE DE 45°, INCLUINDO FÔRMAS E MATERIAIS. AF_07/2021</v>
          </cell>
          <cell r="E7078" t="str">
            <v>UN</v>
          </cell>
          <cell r="G7078">
            <v>97324.68</v>
          </cell>
        </row>
        <row r="7079">
          <cell r="A7079" t="str">
            <v>SINAPI 102747</v>
          </cell>
          <cell r="D7079" t="str">
            <v>BOCA PARA BUEIRO TRIPLO TUBULAR D = 100 CM EM CONCRETO, ALAS COM ESCONSIDADE DE 0°, INCLUINDO FÔRMAS E MATERIAIS. AF_07/2021</v>
          </cell>
          <cell r="E7079" t="str">
            <v>UN</v>
          </cell>
          <cell r="G7079">
            <v>8719.5400000000009</v>
          </cell>
        </row>
        <row r="7080">
          <cell r="A7080" t="str">
            <v>SINAPI 102758</v>
          </cell>
          <cell r="D7080" t="str">
            <v>BOCA PARA BUEIRO TRIPLO TUBULAR D = 100 CM EM CONCRETO, ALAS COM ESCONSIDADE DE 30°, INCLUINDO FÔRMAS E MATERIAIS. AF_07/2021</v>
          </cell>
          <cell r="E7080" t="str">
            <v>UN</v>
          </cell>
          <cell r="G7080">
            <v>13887.97</v>
          </cell>
        </row>
        <row r="7081">
          <cell r="A7081" t="str">
            <v>SINAPI 102788</v>
          </cell>
          <cell r="D7081" t="str">
            <v>BOCA PARA BUEIRO TRIPLO TUBULAR D = 100 CM EM GABIÃO, ALAS COM ESCONSIDADE DE 45°, INCLUINDO FÔRMAS E MATERIAIS. AF_07/2021</v>
          </cell>
          <cell r="E7081" t="str">
            <v>UN</v>
          </cell>
          <cell r="G7081">
            <v>17590.990000000002</v>
          </cell>
        </row>
        <row r="7082">
          <cell r="A7082" t="str">
            <v>SINAPI 102748</v>
          </cell>
          <cell r="D7082" t="str">
            <v>BOCA PARA BUEIRO TRIPLO TUBULAR D = 120 CM EM CONCRETO, ALAS COM ESCONSIDADE DE 0°, INCLUINDO FÔRMAS E MATERIAIS. AF_07/2021</v>
          </cell>
          <cell r="E7082" t="str">
            <v>UN</v>
          </cell>
          <cell r="G7082">
            <v>12175.98</v>
          </cell>
        </row>
        <row r="7083">
          <cell r="A7083" t="str">
            <v>SINAPI 102759</v>
          </cell>
          <cell r="D7083" t="str">
            <v>BOCA PARA BUEIRO TRIPLO TUBULAR D = 120 CM EM CONCRETO, ALAS COM ESCONSIDADE DE 30°, INCLUINDO FÔRMAS E MATERIAIS. AF_07/2021</v>
          </cell>
          <cell r="E7083" t="str">
            <v>UN</v>
          </cell>
          <cell r="G7083">
            <v>20598.560000000001</v>
          </cell>
        </row>
        <row r="7084">
          <cell r="A7084" t="str">
            <v>SINAPI 102789</v>
          </cell>
          <cell r="D7084" t="str">
            <v>BOCA PARA BUEIRO TRIPLO TUBULAR D = 120 CM EM GABIÃO, ALAS COM ESCONSIDADE DE 45°, INCLUINDO FÔRMAS E MATERIAIS. AF_07/2021</v>
          </cell>
          <cell r="E7084" t="str">
            <v>UN</v>
          </cell>
          <cell r="G7084">
            <v>23170.22</v>
          </cell>
        </row>
        <row r="7085">
          <cell r="A7085" t="str">
            <v>SINAPI 102749</v>
          </cell>
          <cell r="D7085" t="str">
            <v>BOCA PARA BUEIRO TRIPLO TUBULAR D = 150 CM EM CONCRETO, ALAS COM ESCONSIDADE DE 0°, INCLUINDO FÔRMAS E MATERIAIS. AF_07/2021</v>
          </cell>
          <cell r="E7085" t="str">
            <v>UN</v>
          </cell>
          <cell r="G7085">
            <v>20875.12</v>
          </cell>
        </row>
        <row r="7086">
          <cell r="A7086" t="str">
            <v>SINAPI 102760</v>
          </cell>
          <cell r="D7086" t="str">
            <v>BOCA PARA BUEIRO TRIPLO TUBULAR D = 150 CM EM CONCRETO, ALAS COM ESCONSIDADE DE 30°, INCLUINDO FÔRMAS E MATERIAIS. AF_07/2021</v>
          </cell>
          <cell r="E7086" t="str">
            <v>UN</v>
          </cell>
          <cell r="G7086">
            <v>37920.720000000001</v>
          </cell>
        </row>
        <row r="7087">
          <cell r="A7087" t="str">
            <v>SINAPI 102790</v>
          </cell>
          <cell r="D7087" t="str">
            <v>BOCA PARA BUEIRO TRIPLO TUBULAR D = 150 CM EM GABIÃO, ALAS COM ESCONSIDADE DE 45°, INCLUINDO FÔRMAS E MATERIAIS. AF_07/2021</v>
          </cell>
          <cell r="E7087" t="str">
            <v>UN</v>
          </cell>
          <cell r="G7087">
            <v>37860.269999999997</v>
          </cell>
        </row>
        <row r="7088">
          <cell r="A7088" t="str">
            <v>SINAPI 102785</v>
          </cell>
          <cell r="D7088" t="str">
            <v>BOCA PARA BUEIRO TRIPLO TUBULAR D = 40 CM EM GABIÃO, ALAS COM ESCONSIDADE DE 45°, INCLUINDO FÔRMAS E MATERIAIS. AF_07/2021</v>
          </cell>
          <cell r="E7088" t="str">
            <v>UN</v>
          </cell>
          <cell r="G7088">
            <v>9779.2800000000007</v>
          </cell>
        </row>
        <row r="7089">
          <cell r="A7089" t="str">
            <v>SINAPI 102786</v>
          </cell>
          <cell r="D7089" t="str">
            <v>BOCA PARA BUEIRO TRIPLO TUBULAR D = 60 CM EM GABIÃO, ALAS COM ESCONSIDADE DE 45°, INCLUINDO FÔRMAS E MATERIAIS. AF_07/2021</v>
          </cell>
          <cell r="E7089" t="str">
            <v>UN</v>
          </cell>
          <cell r="G7089">
            <v>10799</v>
          </cell>
        </row>
        <row r="7090">
          <cell r="A7090" t="str">
            <v>SINAPI 102787</v>
          </cell>
          <cell r="D7090" t="str">
            <v>BOCA PARA BUEIRO TRIPLO TUBULAR D = 80 CM EM GABIÃO, ALAS COM ESCONSIDADE DE 45°, INCLUINDO FÔRMAS E MATERIAIS. AF_07/2021</v>
          </cell>
          <cell r="E7090" t="str">
            <v>UN</v>
          </cell>
          <cell r="G7090">
            <v>16090.4</v>
          </cell>
        </row>
        <row r="7091">
          <cell r="A7091" t="str">
            <v>SINAPI 102736</v>
          </cell>
          <cell r="D7091" t="str">
            <v>CONCRETAGEM DE BOCA PARA BUEIRO, FCK = 20 MPA, COM USO DE BOMBA - LANÇAMENTO, ADENSAMENTO E ACABAMENTO. AF_07/2021</v>
          </cell>
          <cell r="E7091" t="str">
            <v>M3</v>
          </cell>
          <cell r="G7091">
            <v>697.78</v>
          </cell>
        </row>
        <row r="7092">
          <cell r="A7092" t="str">
            <v>SINAPI 102727</v>
          </cell>
          <cell r="D7092" t="str">
            <v>FABRICAÇÃO, MONTAGEM E DESMONTAGEM DE FÔRMA PARA BOCA PARA BUEIRO, EM CHAPA DE MADEIRA COMPENSADA RESINADA, E = 17 MM, 2 UTILIZAÇÕES. AF_07/2021</v>
          </cell>
          <cell r="E7092" t="str">
            <v>M2</v>
          </cell>
          <cell r="G7092">
            <v>103.12</v>
          </cell>
        </row>
        <row r="7093">
          <cell r="A7093" t="str">
            <v>SINAPI 102111</v>
          </cell>
          <cell r="D7093" t="str">
            <v>BOMBA CENTRÍFUGA, MONOFÁSICA, 0,5 CV OU 0,49 HP, HM 6 A 20 M, Q 1,2 A 8,3 M3/H - FORNECIMENTO E INSTALAÇÃO. AF_11/2025_PS</v>
          </cell>
          <cell r="E7093" t="str">
            <v>UN</v>
          </cell>
          <cell r="G7093">
            <v>1467.71</v>
          </cell>
        </row>
        <row r="7094">
          <cell r="A7094" t="str">
            <v>SINAPI 102113</v>
          </cell>
          <cell r="D7094" t="str">
            <v>BOMBA CENTRÍFUGA, TRIFÁSICA, 1,0 CV OU 0,99 HP, HM 14 A 40 M, Q 0,6 A 8,4 M3/H - FORNECIMENTO E INSTALAÇÃO. AF_11/2025_PS</v>
          </cell>
          <cell r="E7094" t="str">
            <v>UN</v>
          </cell>
          <cell r="G7094">
            <v>2319.16</v>
          </cell>
        </row>
        <row r="7095">
          <cell r="A7095" t="str">
            <v>SINAPI 102116</v>
          </cell>
          <cell r="D7095" t="str">
            <v>BOMBA CENTRÍFUGA, TRIFÁSICA, 1,5 CV OU 1,48 HP, HM 10 A 24 M, Q 6,1 A 21,9 M3/H - FORNECIMENTO E INSTALAÇÃO. AF_11/2025_PS</v>
          </cell>
          <cell r="E7095" t="str">
            <v>UN</v>
          </cell>
          <cell r="G7095">
            <v>2474.02</v>
          </cell>
        </row>
        <row r="7096">
          <cell r="A7096" t="str">
            <v>SINAPI 102132</v>
          </cell>
          <cell r="D7096" t="str">
            <v>BOMBA CENTRÍFUGA, TRIFÁSICA, 1,5 CV OU 1,48 HP, HM 10 A 24 M, Q 6,1 A 21,9 M3/H, 2 UNIDADES, INCLUSO QUADRO ELÉTRICO - FORNECIMENTO E INSTALAÇÃO. AF_11/2025</v>
          </cell>
          <cell r="E7096" t="str">
            <v>UN</v>
          </cell>
          <cell r="G7096">
            <v>0</v>
          </cell>
        </row>
        <row r="7097">
          <cell r="A7097" t="str">
            <v>SINAPI 102115</v>
          </cell>
          <cell r="D7097" t="str">
            <v>BOMBA CENTRÍFUGA, TRIFÁSICA, 1,5 CV OU 1,48 HP, HM 10 A 70 M, Q 1,8 A 5,3 M3/H - FORNECIMENTO E INSTALAÇÃO. AF_11/2025_PS</v>
          </cell>
          <cell r="E7097" t="str">
            <v>UN</v>
          </cell>
          <cell r="G7097">
            <v>3946.85</v>
          </cell>
        </row>
        <row r="7098">
          <cell r="A7098" t="str">
            <v>SINAPI 102122</v>
          </cell>
          <cell r="D7098" t="str">
            <v>BOMBA CENTRÍFUGA, TRIFÁSICA, 10 CV OU 9,86 HP, HM 85 A 140 M, Q 4,2 A 14,9 M3/H - FORNECIMENTO E INSTALAÇÃO. AF_11/2025_PS</v>
          </cell>
          <cell r="E7098" t="str">
            <v>UN</v>
          </cell>
          <cell r="G7098">
            <v>11291.73</v>
          </cell>
        </row>
        <row r="7099">
          <cell r="A7099" t="str">
            <v>SINAPI 102118</v>
          </cell>
          <cell r="D7099" t="str">
            <v>BOMBA CENTRÍFUGA, TRIFÁSICA, 3 CV OU 2,96 HP, HM 34 A 40 M, Q 8,6 A 14,8 M3/H - FORNECIMENTO E INSTALAÇÃO. AF_11/2025_PS</v>
          </cell>
          <cell r="E7099" t="str">
            <v>UN</v>
          </cell>
          <cell r="G7099">
            <v>3361.1</v>
          </cell>
        </row>
        <row r="7100">
          <cell r="A7100" t="str">
            <v>SINAPI 102133</v>
          </cell>
          <cell r="D7100" t="str">
            <v>BOMBA CENTRÍFUGA, TRIFÁSICA, 3 CV OU 2,96 HP, HM 34 A 40 M, Q 8,6 A 14,8 M3/H, 2 UNIDADES, INCLUSO QUADRO ELÉTRICO - FORNECIMENTO E INSTALAÇÃO. AF_11/2025</v>
          </cell>
          <cell r="E7100" t="str">
            <v>UN</v>
          </cell>
          <cell r="G7100">
            <v>0</v>
          </cell>
        </row>
        <row r="7101">
          <cell r="A7101" t="str">
            <v>SINAPI 102126</v>
          </cell>
          <cell r="D7101" t="str">
            <v>BOMBA SUBMERSÍVEL, TRIFÁSICA, 3,80 CV OU 3,75 HP, HM 5 A 25,5 M, Q 3,6 A 61,2 M3/H - FORNECIMENTO E INSTALAÇÃO. AF_11/2025</v>
          </cell>
          <cell r="E7101" t="str">
            <v>UN</v>
          </cell>
          <cell r="G7101">
            <v>13551.26</v>
          </cell>
        </row>
        <row r="7102">
          <cell r="A7102" t="str">
            <v>SINAPI 102137</v>
          </cell>
          <cell r="D7102" t="str">
            <v>CHAVE DE BOIA AUTOMÁTICA SUPERIOR/INFERIOR 15A/250V - FORNECIMENTO E INSTALAÇÃO. AF_11/2025</v>
          </cell>
          <cell r="E7102" t="str">
            <v>UN</v>
          </cell>
          <cell r="G7102">
            <v>144.15</v>
          </cell>
        </row>
        <row r="7103">
          <cell r="A7103" t="str">
            <v>SINAPI 106258</v>
          </cell>
          <cell r="D7103" t="str">
            <v>CONJUNTO FLUTUANTE DE SUCÇÃO DE 1", TECHNIK OU EQUIVALENTE - FORNECIMENTO E INSTALAÇÃO. AF_11/2025</v>
          </cell>
          <cell r="E7103" t="str">
            <v>UN</v>
          </cell>
          <cell r="G7103">
            <v>0</v>
          </cell>
        </row>
        <row r="7104">
          <cell r="A7104" t="str">
            <v>SINAPI 102112</v>
          </cell>
          <cell r="D7104" t="str">
            <v>INSTALAÇÃO DE BOMBA CENTRÍFUGA, MONOFÁSICA, 0,5 CV OU 0,49 HP, HM 6 A 20 M, Q 1,2 A 8,3 M3/H (SEM FORNECIMENTO). AF_11/2025_PS</v>
          </cell>
          <cell r="E7104" t="str">
            <v>UN</v>
          </cell>
          <cell r="G7104">
            <v>231.78</v>
          </cell>
        </row>
        <row r="7105">
          <cell r="A7105" t="str">
            <v>SINAPI 102114</v>
          </cell>
          <cell r="D7105" t="str">
            <v>INSTALAÇÃO DE BOMBA CENTRÍFUGA, TRIFÁSICA, 1,0 CV OU 0,99 HP, HM 14 A 40 M, Q 0,6 A 8,4 M3/H (SEM FORNECIMENTO). AF_11/2025_PS</v>
          </cell>
          <cell r="E7105" t="str">
            <v>UN</v>
          </cell>
          <cell r="G7105">
            <v>235.8</v>
          </cell>
        </row>
        <row r="7106">
          <cell r="A7106" t="str">
            <v>SINAPI 102117</v>
          </cell>
          <cell r="D7106" t="str">
            <v>INSTALAÇÃO DE BOMBA CENTRÍFUGA, TRIFÁSICA, 1,5 CV OU 1,48 HP (SEM FORNECIMENTO). AF_11/2025_PS</v>
          </cell>
          <cell r="E7106" t="str">
            <v>UN</v>
          </cell>
          <cell r="G7106">
            <v>240.66</v>
          </cell>
        </row>
        <row r="7107">
          <cell r="A7107" t="str">
            <v>SINAPI 102123</v>
          </cell>
          <cell r="D7107" t="str">
            <v>INSTALAÇÃO DE BOMBA CENTRÍFUGA, TRIFÁSICA, 10 CV OU 9,86 HP, HM 85 A 140 M, Q 4,2 A 14,9 M3/H (SEM FORNECIMENTO). AF_11/2025_PS</v>
          </cell>
          <cell r="E7107" t="str">
            <v>UN</v>
          </cell>
          <cell r="G7107">
            <v>301.22000000000003</v>
          </cell>
        </row>
        <row r="7108">
          <cell r="A7108" t="str">
            <v>SINAPI 102119</v>
          </cell>
          <cell r="D7108" t="str">
            <v>INSTALAÇÃO DE BOMBA CENTRÍFUGA, TRIFÁSICA, 3 CV OU 2,96 HP, HM 34 A 40 M, Q 8,6 A 14,8 M3/H (SEM FORNECIMENTO). AF_11/2025_PS</v>
          </cell>
          <cell r="E7108" t="str">
            <v>UN</v>
          </cell>
          <cell r="G7108">
            <v>244.86</v>
          </cell>
        </row>
        <row r="7109">
          <cell r="A7109" t="str">
            <v>SINAPI 102127</v>
          </cell>
          <cell r="D7109" t="str">
            <v>INSTALAÇÃO DE BOMBA SUBMERSÍVEL, TRIFÁSICA, 3,80 CV OU 3,75 HP, HM 5 A 25,5 M, Q 3,6 A 61,2 M3/H (SEM FORNECIMENTO). AF_11/2025</v>
          </cell>
          <cell r="E7109" t="str">
            <v>UN</v>
          </cell>
          <cell r="G7109">
            <v>820.01</v>
          </cell>
        </row>
        <row r="7110">
          <cell r="A7110" t="str">
            <v>SINAPI 102121</v>
          </cell>
          <cell r="D7110" t="str">
            <v>INSTALAÇÃO DE MOTO BOMBA HORIZONTAL ATÉ 10 CV, HM 75 A 80 M, Q 25,4 A 48 M3/H (SEM FORNECIMENTO). AF_11/2025_PS</v>
          </cell>
          <cell r="E7110" t="str">
            <v>UN</v>
          </cell>
          <cell r="G7110">
            <v>288.72000000000003</v>
          </cell>
        </row>
        <row r="7111">
          <cell r="A7111" t="str">
            <v>SINAPI 102138</v>
          </cell>
          <cell r="D7111" t="str">
            <v>INSTALAÇÃO DE MOTO BOMBA HORIZONTAL DE 12,5 A 25 CV, HM 140 M (SEM FORNECIMENTO). AF_11/2025_PS</v>
          </cell>
          <cell r="E7111" t="str">
            <v>UN</v>
          </cell>
          <cell r="G7111">
            <v>321.57</v>
          </cell>
        </row>
        <row r="7112">
          <cell r="A7112" t="str">
            <v>SINAPI 102129</v>
          </cell>
          <cell r="D7112" t="str">
            <v>INSTALAÇÃO DE MOTO BOMBA SUBMERSÍVEL ATÉ 10 CV, HM 21 M (SEM FORNECIMENTO). AF_11/2025</v>
          </cell>
          <cell r="E7112" t="str">
            <v>UN</v>
          </cell>
          <cell r="G7112">
            <v>1077.52</v>
          </cell>
        </row>
        <row r="7113">
          <cell r="A7113" t="str">
            <v>SINAPI 102131</v>
          </cell>
          <cell r="D7113" t="str">
            <v>INSTALAÇÃO DE MOTO BOMBA SUBMERSÍVEL DE 11 A 25 CV, HM 33 M (SEM FORNECIMENTO). AF_11/2025</v>
          </cell>
          <cell r="E7113" t="str">
            <v>UN</v>
          </cell>
          <cell r="G7113">
            <v>1167.31</v>
          </cell>
        </row>
        <row r="7114">
          <cell r="A7114" t="str">
            <v>SINAPI 102120</v>
          </cell>
          <cell r="D7114" t="str">
            <v>MOTO BOMBA HORIZONTAL ATÉ 10 CV, HM 75 A 80 M, Q 25,4 A 48 M3/H- FORNECIMENTO E INSTALAÇÃO. AF_11/2025</v>
          </cell>
          <cell r="E7114" t="str">
            <v>UN</v>
          </cell>
          <cell r="G7114">
            <v>0</v>
          </cell>
        </row>
        <row r="7115">
          <cell r="A7115" t="str">
            <v>SINAPI 102334</v>
          </cell>
          <cell r="D7115" t="str">
            <v>MOTO BOMBA HORIZONTAL DE 12,5 A 25CV, HM 140 M - FORNECIMENTO E INSTALAÇÃO. AF_11/2025</v>
          </cell>
          <cell r="E7115" t="str">
            <v>UN</v>
          </cell>
          <cell r="G7115">
            <v>0</v>
          </cell>
        </row>
        <row r="7116">
          <cell r="A7116" t="str">
            <v>SINAPI 102128</v>
          </cell>
          <cell r="D7116" t="str">
            <v>MOTO BOMBA SUBMERSÍVEL ATÉ 10 CV, HM 21 M - FORNECIMENTO E INSTALAÇÃO. AF_11/2025</v>
          </cell>
          <cell r="E7116" t="str">
            <v>UN</v>
          </cell>
          <cell r="G7116">
            <v>0</v>
          </cell>
        </row>
        <row r="7117">
          <cell r="A7117" t="str">
            <v>SINAPI 102130</v>
          </cell>
          <cell r="D7117" t="str">
            <v>MOTO BOMBA SUBMERSÍVEL DE 11 A 25 CV, HM 33 M - FORNECIMENTO E INSTALAÇÃO. AF_11/2025</v>
          </cell>
          <cell r="E7117" t="str">
            <v>UN</v>
          </cell>
          <cell r="G7117">
            <v>0</v>
          </cell>
        </row>
        <row r="7118">
          <cell r="A7118" t="str">
            <v>SINAPI 104941</v>
          </cell>
          <cell r="D7118" t="str">
            <v>FORNECIMENTO E INSTALAÇÃO DE BRISE DE ALUMÍNIO B57, COM PINTURA ELETROSTÁTICA BRANCA, ACABAMENTO LISO, FIXADO EM PORTA-PAINEL RANHURADO. AF_03/2024</v>
          </cell>
          <cell r="E7118" t="str">
            <v>M2</v>
          </cell>
          <cell r="G7118">
            <v>0</v>
          </cell>
        </row>
        <row r="7119">
          <cell r="A7119" t="str">
            <v>SINAPI 104942</v>
          </cell>
          <cell r="D7119" t="str">
            <v>FORNECIMENTO E INSTALAÇÃO DE BRISE DE ALUZINC SL4, COM PINTURA ELETROSTÁTICA BRANCA, INCLINAÇÃO DE 45°, ACABAMENTO LISO, FIXADO EM PORTA-PAINEL RANHURADO. AF_03/2024</v>
          </cell>
          <cell r="E7119" t="str">
            <v>M2</v>
          </cell>
          <cell r="G7119">
            <v>0</v>
          </cell>
        </row>
        <row r="7120">
          <cell r="A7120" t="str">
            <v>SINAPI 104940</v>
          </cell>
          <cell r="D7120" t="str">
            <v>FORNECIMENTO E INSTALAÇÃO DE CAIXA DE ALUMÍNIO PROTETORA PARA CONDENSADORA DE AR-CONDICIONADO, PINTURA ELETROSTÁTICA BRANCA, DIMENSÕES 100 CM X 78 CM X 50 CM. AF_03/2024</v>
          </cell>
          <cell r="E7120" t="str">
            <v>UN</v>
          </cell>
          <cell r="G7120">
            <v>0</v>
          </cell>
        </row>
        <row r="7121">
          <cell r="A7121" t="str">
            <v>SINAPI 104943</v>
          </cell>
          <cell r="D7121" t="str">
            <v>FORNECIMENTO E INSTALAÇÃO DE CONJUNTO DE BRISE EM REQUADRO DE ALUMÍNIO DESLIZANTE, COM PERFIS INTERNOS TUBULARES FIXOS, COM PINTURA ELETROSTÁTICA BRANCA, ACABAMENTO, 150 CM X 265 CM. AF_03/2024</v>
          </cell>
          <cell r="E7121" t="str">
            <v>M2</v>
          </cell>
          <cell r="G7121">
            <v>0</v>
          </cell>
        </row>
        <row r="7122">
          <cell r="A7122" t="str">
            <v>SINAPI 101801</v>
          </cell>
          <cell r="D7122" t="str">
            <v>CAIXA COM GRELHA RETANGULAR DE FERRO FUNDIDO, EM ALVENARIA COM BLOCOS DE CONCRETO, DIMENSÕES INTERNAS: 0,30 X 1,00 X 1,00. AF_12/2020</v>
          </cell>
          <cell r="E7122" t="str">
            <v>UN</v>
          </cell>
          <cell r="G7122">
            <v>1089.24</v>
          </cell>
        </row>
        <row r="7123">
          <cell r="A7123" t="str">
            <v>SINAPI 101800</v>
          </cell>
          <cell r="D7123" t="str">
            <v>CAIXA COM GRELHA RETANGULAR DE FERRO FUNDIDO, EM ALVENARIA COM TIJOLOS CERÂMICOS MACIÇOS, DIMENSÕES INTERNAS: 0,30 X 1,00 X 1,00. AF_12/2020</v>
          </cell>
          <cell r="E7123" t="str">
            <v>UN</v>
          </cell>
          <cell r="G7123">
            <v>1535.55</v>
          </cell>
        </row>
        <row r="7124">
          <cell r="A7124" t="str">
            <v>SINAPI 98108</v>
          </cell>
          <cell r="D7124" t="str">
            <v>CAIXA DE GORDURA DUPLA (CAPACIDADE: 126 L), RETANGULAR, EM ALVENARIA COM BLOCOS DE CONCRETO, DIMENSÕES INTERNAS = 0,4X0,7 M, ALTURA INTERNA = 0,8 M. AF_12/2020</v>
          </cell>
          <cell r="E7124" t="str">
            <v>UN</v>
          </cell>
          <cell r="G7124">
            <v>564.08000000000004</v>
          </cell>
        </row>
        <row r="7125">
          <cell r="A7125" t="str">
            <v>SINAPI 98105</v>
          </cell>
          <cell r="D7125" t="str">
            <v>CAIXA DE GORDURA DUPLA (CAPACIDADE: 126 L), RETANGULAR, EM ALVENARIA COM TIJOLOS CERÂMICOS MACIÇOS, DIMENSÕES INTERNAS = 0,4X0,7 M, ALTURA INTERNA = 0,8 M. AF_12/2020</v>
          </cell>
          <cell r="E7125" t="str">
            <v>UN</v>
          </cell>
          <cell r="G7125">
            <v>725.06</v>
          </cell>
        </row>
        <row r="7126">
          <cell r="A7126" t="str">
            <v>SINAPI 98109</v>
          </cell>
          <cell r="D7126" t="str">
            <v>CAIXA DE GORDURA ESPECIAL (CAPACIDADE: 312 L - PARA ATÉ 146 PESSOAS SERVIDAS NO PICO), RETANGULAR, EM ALVENARIA COM BLOCOS DE CONCRETO, DIMENSÕES INTERNAS = 0,4X1,2 M, ALTURA INTERNA = 1 M. AF_12/2020</v>
          </cell>
          <cell r="E7126" t="str">
            <v>UN</v>
          </cell>
          <cell r="G7126">
            <v>914.66</v>
          </cell>
        </row>
        <row r="7127">
          <cell r="A7127" t="str">
            <v>SINAPI 98106</v>
          </cell>
          <cell r="D7127" t="str">
            <v>CAIXA DE GORDURA ESPECIAL (CAPACIDADE: 312 L - PARA ATÉ 146 PESSOAS SERVIDAS NO PICO), RETANGULAR, EM ALVENARIA COM TIJOLOS CERÂMICOS MACIÇOS, DIMENSÕES INTERNAS = 0,4X1,2 M, ALTURA INTERNA = 1 M. AF_12/2020</v>
          </cell>
          <cell r="E7127" t="str">
            <v>UN</v>
          </cell>
          <cell r="G7127">
            <v>1193.73</v>
          </cell>
        </row>
        <row r="7128">
          <cell r="A7128" t="str">
            <v>SINAPI 98110</v>
          </cell>
          <cell r="D7128" t="str">
            <v>CAIXA DE GORDURA PEQUENA (CAPACIDADE: 19 L), CIRCULAR, EM PVC, DIÂMETRO INTERNO= 0,3 M. AF_12/2020</v>
          </cell>
          <cell r="E7128" t="str">
            <v>UN</v>
          </cell>
          <cell r="G7128">
            <v>423.38</v>
          </cell>
        </row>
        <row r="7129">
          <cell r="A7129" t="str">
            <v>SINAPI 98107</v>
          </cell>
          <cell r="D7129" t="str">
            <v>CAIXA DE GORDURA SIMPLES (CAPACIDADE: 36 L), RETANGULAR, EM ALVENARIA COM BLOCOS DE CONCRETO, DIMENSÕES INTERNAS = 0,2X0,4 M, ALTURA INTERNA = 0,8 M. AF_12/2020</v>
          </cell>
          <cell r="E7129" t="str">
            <v>UN</v>
          </cell>
          <cell r="G7129">
            <v>315.58</v>
          </cell>
        </row>
        <row r="7130">
          <cell r="A7130" t="str">
            <v>SINAPI 98104</v>
          </cell>
          <cell r="D7130" t="str">
            <v>CAIXA DE GORDURA SIMPLES (CAPACIDADE: 36L), RETANGULAR, EM ALVENARIA COM TIJOLOS CERÂMICOS MACIÇOS, DIMENSÕES INTERNAS = 0,2X0,4 M, ALTURA INTERNA = 0,8 M. AF_12/2020</v>
          </cell>
          <cell r="E7130" t="str">
            <v>UN</v>
          </cell>
          <cell r="G7130">
            <v>415.26</v>
          </cell>
        </row>
        <row r="7131">
          <cell r="A7131" t="str">
            <v>SINAPI 98102</v>
          </cell>
          <cell r="D7131" t="str">
            <v>CAIXA DE GORDURA SIMPLES, CIRCULAR, EM CONCRETO PRÉ-MOLDADO, DIÂMETRO INTERNO = 0,4 M, ALTURA INTERNA = 0,4 M. AF_12/2020</v>
          </cell>
          <cell r="E7131" t="str">
            <v>UN</v>
          </cell>
          <cell r="G7131">
            <v>181.38</v>
          </cell>
        </row>
        <row r="7132">
          <cell r="A7132" t="str">
            <v>SINAPI 98111</v>
          </cell>
          <cell r="D7132" t="str">
            <v>CAIXA DE INSPEÇÃO PARA ATERRAMENTO, CIRCULAR, EM POLIETILENO, DIÂMETRO INTERNO = 0,3 M. AF_12/2020</v>
          </cell>
          <cell r="E7132" t="str">
            <v>UN</v>
          </cell>
          <cell r="G7132">
            <v>58.5</v>
          </cell>
        </row>
        <row r="7133">
          <cell r="A7133" t="str">
            <v>SINAPI 97891</v>
          </cell>
          <cell r="D7133" t="str">
            <v>CAIXA ENTERRADA ELÉTRICA RETANGULAR, EM ALVENARIA COM BLOCOS DE CONCRETO, FUNDO COM BRITA, DIMENSÕES INTERNAS: 0,4X0,4X0,4 M. AF_12/2020</v>
          </cell>
          <cell r="E7133" t="str">
            <v>UN</v>
          </cell>
          <cell r="G7133">
            <v>233.5</v>
          </cell>
        </row>
        <row r="7134">
          <cell r="A7134" t="str">
            <v>SINAPI 97892</v>
          </cell>
          <cell r="D7134" t="str">
            <v>CAIXA ENTERRADA ELÉTRICA RETANGULAR, EM ALVENARIA COM BLOCOS DE CONCRETO, FUNDO COM BRITA, DIMENSÕES INTERNAS: 0,6X0,6X0,6 M. AF_12/2020</v>
          </cell>
          <cell r="E7134" t="str">
            <v>UN</v>
          </cell>
          <cell r="G7134">
            <v>437.07</v>
          </cell>
        </row>
        <row r="7135">
          <cell r="A7135" t="str">
            <v>SINAPI 97893</v>
          </cell>
          <cell r="D7135" t="str">
            <v>CAIXA ENTERRADA ELÉTRICA RETANGULAR, EM ALVENARIA COM BLOCOS DE CONCRETO, FUNDO COM BRITA, DIMENSÕES INTERNAS: 0,8X0,8X0,6 M. AF_12/2020</v>
          </cell>
          <cell r="E7135" t="str">
            <v>UN</v>
          </cell>
          <cell r="G7135">
            <v>603.76</v>
          </cell>
        </row>
        <row r="7136">
          <cell r="A7136" t="str">
            <v>SINAPI 97894</v>
          </cell>
          <cell r="D7136" t="str">
            <v>CAIXA ENTERRADA ELÉTRICA RETANGULAR, EM ALVENARIA COM BLOCOS DE CONCRETO, FUNDO COM BRITA, DIMENSÕES INTERNAS: 1X1X0,6 M. AF_12/2020</v>
          </cell>
          <cell r="E7136" t="str">
            <v>UN</v>
          </cell>
          <cell r="G7136">
            <v>676.27</v>
          </cell>
        </row>
        <row r="7137">
          <cell r="A7137" t="str">
            <v>SINAPI 97886</v>
          </cell>
          <cell r="D7137" t="str">
            <v>CAIXA ENTERRADA ELÉTRICA RETANGULAR, EM ALVENARIA COM TIJOLOS CERÂMICOS MACIÇOS, FUNDO COM BRITA, DIMENSÕES INTERNAS: 0,3X0,3X0,3 M. AF_12/2020</v>
          </cell>
          <cell r="E7137" t="str">
            <v>UN</v>
          </cell>
          <cell r="G7137">
            <v>187.88</v>
          </cell>
        </row>
        <row r="7138">
          <cell r="A7138" t="str">
            <v>SINAPI 97887</v>
          </cell>
          <cell r="D7138" t="str">
            <v>CAIXA ENTERRADA ELÉTRICA RETANGULAR, EM ALVENARIA COM TIJOLOS CERÂMICOS MACIÇOS, FUNDO COM BRITA, DIMENSÕES INTERNAS: 0,4X0,4X0,4 M. AF_12/2020</v>
          </cell>
          <cell r="E7138" t="str">
            <v>UN</v>
          </cell>
          <cell r="G7138">
            <v>295.82</v>
          </cell>
        </row>
        <row r="7139">
          <cell r="A7139" t="str">
            <v>SINAPI 97888</v>
          </cell>
          <cell r="D7139" t="str">
            <v>CAIXA ENTERRADA ELÉTRICA RETANGULAR, EM ALVENARIA COM TIJOLOS CERÂMICOS MACIÇOS, FUNDO COM BRITA, DIMENSÕES INTERNAS: 0,6X0,6X0,6 M. AF_12/2020</v>
          </cell>
          <cell r="E7139" t="str">
            <v>UN</v>
          </cell>
          <cell r="G7139">
            <v>568.80999999999995</v>
          </cell>
        </row>
        <row r="7140">
          <cell r="A7140" t="str">
            <v>SINAPI 97889</v>
          </cell>
          <cell r="D7140" t="str">
            <v>CAIXA ENTERRADA ELÉTRICA RETANGULAR, EM ALVENARIA COM TIJOLOS CERÂMICOS MACIÇOS, FUNDO COM BRITA, DIMENSÕES INTERNAS: 0,8X0,8X0,6 M. AF_12/2020</v>
          </cell>
          <cell r="E7140" t="str">
            <v>UN</v>
          </cell>
          <cell r="G7140">
            <v>771.8</v>
          </cell>
        </row>
        <row r="7141">
          <cell r="A7141" t="str">
            <v>SINAPI 97890</v>
          </cell>
          <cell r="D7141" t="str">
            <v>CAIXA ENTERRADA ELÉTRICA RETANGULAR, EM ALVENARIA COM TIJOLOS CERÂMICOS MACIÇOS, FUNDO COM BRITA, DIMENSÕES INTERNAS: 1X1X0,6 M. AF_12/2020</v>
          </cell>
          <cell r="E7141" t="str">
            <v>UN</v>
          </cell>
          <cell r="G7141">
            <v>879.88</v>
          </cell>
        </row>
        <row r="7142">
          <cell r="A7142" t="str">
            <v>SINAPI 97881</v>
          </cell>
          <cell r="D7142" t="str">
            <v>CAIXA ENTERRADA ELÉTRICA RETANGULAR, EM CONCRETO PRÉ-MOLDADO, FUNDO COM BRITA, DIMENSÕES INTERNAS: 0,3X0,3X0,3 M. AF_12/2020</v>
          </cell>
          <cell r="E7142" t="str">
            <v>UN</v>
          </cell>
          <cell r="G7142">
            <v>142.94999999999999</v>
          </cell>
        </row>
        <row r="7143">
          <cell r="A7143" t="str">
            <v>SINAPI 97882</v>
          </cell>
          <cell r="D7143" t="str">
            <v>CAIXA ENTERRADA ELÉTRICA RETANGULAR, EM CONCRETO PRÉ-MOLDADO, FUNDO COM BRITA, DIMENSÕES INTERNAS: 0,4X0,4X0,4 M. AF_12/2020</v>
          </cell>
          <cell r="E7143" t="str">
            <v>UN</v>
          </cell>
          <cell r="G7143">
            <v>225.22</v>
          </cell>
        </row>
        <row r="7144">
          <cell r="A7144" t="str">
            <v>SINAPI 97883</v>
          </cell>
          <cell r="D7144" t="str">
            <v>CAIXA ENTERRADA ELÉTRICA RETANGULAR, EM CONCRETO PRÉ-MOLDADO, FUNDO COM BRITA, DIMENSÕES INTERNAS: 0,6X0,6X0,5 M. AF_12/2020</v>
          </cell>
          <cell r="E7144" t="str">
            <v>UN</v>
          </cell>
          <cell r="G7144">
            <v>434.48</v>
          </cell>
        </row>
        <row r="7145">
          <cell r="A7145" t="str">
            <v>SINAPI 97884</v>
          </cell>
          <cell r="D7145" t="str">
            <v>CAIXA ENTERRADA ELÉTRICA RETANGULAR, EM CONCRETO PRÉ-MOLDADO, FUNDO COM BRITA, DIMENSÕES INTERNAS: 0,8X0,8X0,5 M. AF_12/2020</v>
          </cell>
          <cell r="E7145" t="str">
            <v>UN</v>
          </cell>
          <cell r="G7145">
            <v>848.85</v>
          </cell>
        </row>
        <row r="7146">
          <cell r="A7146" t="str">
            <v>SINAPI 97885</v>
          </cell>
          <cell r="D7146" t="str">
            <v>CAIXA ENTERRADA ELÉTRICA RETANGULAR, EM CONCRETO PRÉ-MOLDADO, FUNDO COM BRITA, DIMENSÕES INTERNAS: 1X1X0,5 M. AF_12/2020</v>
          </cell>
          <cell r="E7146" t="str">
            <v>UN</v>
          </cell>
          <cell r="G7146">
            <v>1314.77</v>
          </cell>
        </row>
        <row r="7147">
          <cell r="A7147" t="str">
            <v>SINAPI 99250</v>
          </cell>
          <cell r="D7147" t="str">
            <v>CAIXA ENTERRADA HIDRÁULICA RETANGULAR EM ALVENARIA COM TIJOLOS CERÂMICOS MACIÇOS, DIMENSÕES INTERNAS: 0,3X0,3X0,3 M PARA REDE DE DRENAGEM. AF_12/2020</v>
          </cell>
          <cell r="E7147" t="str">
            <v>UN</v>
          </cell>
          <cell r="G7147">
            <v>208.58</v>
          </cell>
        </row>
        <row r="7148">
          <cell r="A7148" t="str">
            <v>SINAPI 97900</v>
          </cell>
          <cell r="D7148" t="str">
            <v>CAIXA ENTERRADA HIDRÁULICA RETANGULAR EM ALVENARIA COM TIJOLOS CERÂMICOS MACIÇOS, DIMENSÕES INTERNAS: 0,3X0,3X0,3 M PARA REDE DE ESGOTO. AF_12/2020</v>
          </cell>
          <cell r="E7148" t="str">
            <v>UN</v>
          </cell>
          <cell r="G7148">
            <v>212.75</v>
          </cell>
        </row>
        <row r="7149">
          <cell r="A7149" t="str">
            <v>SINAPI 99251</v>
          </cell>
          <cell r="D7149" t="str">
            <v>CAIXA ENTERRADA HIDRÁULICA RETANGULAR EM ALVENARIA COM TIJOLOS CERÂMICOS MACIÇOS, DIMENSÕES INTERNAS: 0,4X0,4X0,4 M PARA REDE DE DRENAGEM. AF_12/2020</v>
          </cell>
          <cell r="E7149" t="str">
            <v>UN</v>
          </cell>
          <cell r="G7149">
            <v>326.07</v>
          </cell>
        </row>
        <row r="7150">
          <cell r="A7150" t="str">
            <v>SINAPI 97901</v>
          </cell>
          <cell r="D7150" t="str">
            <v>CAIXA ENTERRADA HIDRÁULICA RETANGULAR EM ALVENARIA COM TIJOLOS CERÂMICOS MACIÇOS, DIMENSÕES INTERNAS: 0,4X0,4X0,4 M PARA REDE DE ESGOTO. AF_12/2020</v>
          </cell>
          <cell r="E7150" t="str">
            <v>UN</v>
          </cell>
          <cell r="G7150">
            <v>333.22</v>
          </cell>
        </row>
        <row r="7151">
          <cell r="A7151" t="str">
            <v>SINAPI 99253</v>
          </cell>
          <cell r="D7151" t="str">
            <v>CAIXA ENTERRADA HIDRÁULICA RETANGULAR EM ALVENARIA COM TIJOLOS CERÂMICOS MACIÇOS, DIMENSÕES INTERNAS: 0,6X0,6X0,6 M PARA REDE DE DRENAGEM. AF_12/2020</v>
          </cell>
          <cell r="E7151" t="str">
            <v>UN</v>
          </cell>
          <cell r="G7151">
            <v>627.52</v>
          </cell>
        </row>
        <row r="7152">
          <cell r="A7152" t="str">
            <v>SINAPI 97902</v>
          </cell>
          <cell r="D7152" t="str">
            <v>CAIXA ENTERRADA HIDRÁULICA RETANGULAR EM ALVENARIA COM TIJOLOS CERÂMICOS MACIÇOS, DIMENSÕES INTERNAS: 0,6X0,6X0,6 M PARA REDE DE ESGOTO. AF_12/2020</v>
          </cell>
          <cell r="E7152" t="str">
            <v>UN</v>
          </cell>
          <cell r="G7152">
            <v>643.58000000000004</v>
          </cell>
        </row>
        <row r="7153">
          <cell r="A7153" t="str">
            <v>SINAPI 99255</v>
          </cell>
          <cell r="D7153" t="str">
            <v>CAIXA ENTERRADA HIDRÁULICA RETANGULAR EM ALVENARIA COM TIJOLOS CERÂMICOS MACIÇOS, DIMENSÕES INTERNAS: 0,8X0,8X0,6 M PARA REDE DE DRENAGEM. AF_12/2020</v>
          </cell>
          <cell r="E7153" t="str">
            <v>UN</v>
          </cell>
          <cell r="G7153">
            <v>874.45</v>
          </cell>
        </row>
        <row r="7154">
          <cell r="A7154" t="str">
            <v>SINAPI 97903</v>
          </cell>
          <cell r="D7154" t="str">
            <v>CAIXA ENTERRADA HIDRÁULICA RETANGULAR EM ALVENARIA COM TIJOLOS CERÂMICOS MACIÇOS, DIMENSÕES INTERNAS: 0,8X0,8X0,6 M PARA REDE DE ESGOTO. AF_12/2020</v>
          </cell>
          <cell r="E7154" t="str">
            <v>UN</v>
          </cell>
          <cell r="G7154">
            <v>896.47</v>
          </cell>
        </row>
        <row r="7155">
          <cell r="A7155" t="str">
            <v>SINAPI 99257</v>
          </cell>
          <cell r="D7155" t="str">
            <v>CAIXA ENTERRADA HIDRÁULICA RETANGULAR EM ALVENARIA COM TIJOLOS CERÂMICOS MACIÇOS, DIMENSÕES INTERNAS: 1X1X0,6 M PARA REDE DE DRENAGEM. AF_12/2020</v>
          </cell>
          <cell r="E7155" t="str">
            <v>UN</v>
          </cell>
          <cell r="G7155">
            <v>1022.99</v>
          </cell>
        </row>
        <row r="7156">
          <cell r="A7156" t="str">
            <v>SINAPI 97904</v>
          </cell>
          <cell r="D7156" t="str">
            <v>CAIXA ENTERRADA HIDRÁULICA RETANGULAR EM ALVENARIA COM TIJOLOS CERÂMICOS MACIÇOS, DIMENSÕES INTERNAS: 1X1X0,6 M PARA REDE DE ESGOTO. AF_12/2020</v>
          </cell>
          <cell r="E7156" t="str">
            <v>UN</v>
          </cell>
          <cell r="G7156">
            <v>1051.46</v>
          </cell>
        </row>
        <row r="7157">
          <cell r="A7157" t="str">
            <v>SINAPI 99258</v>
          </cell>
          <cell r="D7157" t="str">
            <v>CAIXA ENTERRADA HIDRÁULICA RETANGULAR, EM ALVENARIA COM BLOCOS DE CONCRETO, DIMENSÕES INTERNAS: 0,4X0,4X0,4 M PARA REDE DE DRENAGEM. AF_12/2020</v>
          </cell>
          <cell r="E7157" t="str">
            <v>UN</v>
          </cell>
          <cell r="G7157">
            <v>273.70999999999998</v>
          </cell>
        </row>
        <row r="7158">
          <cell r="A7158" t="str">
            <v>SINAPI 97905</v>
          </cell>
          <cell r="D7158" t="str">
            <v>CAIXA ENTERRADA HIDRÁULICA RETANGULAR, EM ALVENARIA COM BLOCOS DE CONCRETO, DIMENSÕES INTERNAS: 0,4X0,4X0,4 M PARA REDE DE ESGOTO. AF_12/2020</v>
          </cell>
          <cell r="E7158" t="str">
            <v>UN</v>
          </cell>
          <cell r="G7158">
            <v>278.25</v>
          </cell>
        </row>
        <row r="7159">
          <cell r="A7159" t="str">
            <v>SINAPI 99260</v>
          </cell>
          <cell r="D7159" t="str">
            <v>CAIXA ENTERRADA HIDRÁULICA RETANGULAR, EM ALVENARIA COM BLOCOS DE CONCRETO, DIMENSÕES INTERNAS: 0,6X0,6X0,6 M PARA REDE DE DRENAGEM. AF_12/2020</v>
          </cell>
          <cell r="E7159" t="str">
            <v>UN</v>
          </cell>
          <cell r="G7159">
            <v>504.56</v>
          </cell>
        </row>
        <row r="7160">
          <cell r="A7160" t="str">
            <v>SINAPI 97906</v>
          </cell>
          <cell r="D7160" t="str">
            <v>CAIXA ENTERRADA HIDRÁULICA RETANGULAR, EM ALVENARIA COM BLOCOS DE CONCRETO, DIMENSÕES INTERNAS: 0,6X0,6X0,6 M PARA REDE DE ESGOTO. AF_12/2020</v>
          </cell>
          <cell r="E7160" t="str">
            <v>UN</v>
          </cell>
          <cell r="G7160">
            <v>514.67999999999995</v>
          </cell>
        </row>
        <row r="7161">
          <cell r="A7161" t="str">
            <v>SINAPI 99262</v>
          </cell>
          <cell r="D7161" t="str">
            <v>CAIXA ENTERRADA HIDRÁULICA RETANGULAR, EM ALVENARIA COM BLOCOS DE CONCRETO, DIMENSÕES INTERNAS: 0,8X0,8X0,6 M PARA REDE DE DRENAGEM. AF_12/2020</v>
          </cell>
          <cell r="E7161" t="str">
            <v>UN</v>
          </cell>
          <cell r="G7161">
            <v>717.56</v>
          </cell>
        </row>
        <row r="7162">
          <cell r="A7162" t="str">
            <v>SINAPI 97907</v>
          </cell>
          <cell r="D7162" t="str">
            <v>CAIXA ENTERRADA HIDRÁULICA RETANGULAR, EM ALVENARIA COM BLOCOS DE CONCRETO, DIMENSÕES INTERNAS: 0,8X0,8X0,6 M PARA REDE DE ESGOTO. AF_12/2020</v>
          </cell>
          <cell r="E7162" t="str">
            <v>UN</v>
          </cell>
          <cell r="G7162">
            <v>731.99</v>
          </cell>
        </row>
        <row r="7163">
          <cell r="A7163" t="str">
            <v>SINAPI 99264</v>
          </cell>
          <cell r="D7163" t="str">
            <v>CAIXA ENTERRADA HIDRÁULICA RETANGULAR, EM ALVENARIA COM BLOCOS DE CONCRETO, DIMENSÕES INTERNAS: 1X1X0,6 M PARA REDE DE DRENAGEM. AF_12/2020</v>
          </cell>
          <cell r="E7163" t="str">
            <v>UN</v>
          </cell>
          <cell r="G7163">
            <v>837.32</v>
          </cell>
        </row>
        <row r="7164">
          <cell r="A7164" t="str">
            <v>SINAPI 97908</v>
          </cell>
          <cell r="D7164" t="str">
            <v>CAIXA ENTERRADA HIDRÁULICA RETANGULAR, EM ALVENARIA COM BLOCOS DE CONCRETO, DIMENSÕES INTERNAS: 1X1X0,6 M PARA REDE DE ESGOTO. AF_12/2020</v>
          </cell>
          <cell r="E7164" t="str">
            <v>UN</v>
          </cell>
          <cell r="G7164">
            <v>856.82</v>
          </cell>
        </row>
        <row r="7165">
          <cell r="A7165" t="str">
            <v>SINAPI 97895</v>
          </cell>
          <cell r="D7165" t="str">
            <v>CAIXA ENTERRADA HIDRÁULICA RETANGULAR, EM CONCRETO PRÉ-MOLDADO, DIMENSÕES INTERNAS: 0,3X0,3X0,3 M. AF_12/2020</v>
          </cell>
          <cell r="E7165" t="str">
            <v>UN</v>
          </cell>
          <cell r="G7165">
            <v>190</v>
          </cell>
        </row>
        <row r="7166">
          <cell r="A7166" t="str">
            <v>SINAPI 97896</v>
          </cell>
          <cell r="D7166" t="str">
            <v>CAIXA ENTERRADA HIDRÁULICA RETANGULAR, EM CONCRETO PRÉ-MOLDADO, DIMENSÕES INTERNAS: 0,4X0,4X0,4 M. AF_12/2020</v>
          </cell>
          <cell r="E7166" t="str">
            <v>UN</v>
          </cell>
          <cell r="G7166">
            <v>352.22</v>
          </cell>
        </row>
        <row r="7167">
          <cell r="A7167" t="str">
            <v>SINAPI 97897</v>
          </cell>
          <cell r="D7167" t="str">
            <v>CAIXA ENTERRADA HIDRÁULICA RETANGULAR, EM CONCRETO PRÉ-MOLDADO, DIMENSÕES INTERNAS: 0,6X0,6X0,5 M. AF_12/2020</v>
          </cell>
          <cell r="E7167" t="str">
            <v>UN</v>
          </cell>
          <cell r="G7167">
            <v>458.53</v>
          </cell>
        </row>
        <row r="7168">
          <cell r="A7168" t="str">
            <v>SINAPI 97898</v>
          </cell>
          <cell r="D7168" t="str">
            <v>CAIXA ENTERRADA HIDRÁULICA RETANGULAR, EM CONCRETO PRÉ-MOLDADO, DIMENSÕES INTERNAS: 0,8X0,8X0,5 M. AF_12/2020</v>
          </cell>
          <cell r="E7168" t="str">
            <v>UN</v>
          </cell>
          <cell r="G7168">
            <v>897.66</v>
          </cell>
        </row>
        <row r="7169">
          <cell r="A7169" t="str">
            <v>SINAPI 97899</v>
          </cell>
          <cell r="D7169" t="str">
            <v>CAIXA ENTERRADA HIDRÁULICA RETANGULAR, EM CONCRETO PRÉ-MOLDADO, DIMENSÕES INTERNAS: 1X1X0,5 M. AF_12/2020</v>
          </cell>
          <cell r="E7169" t="str">
            <v>UN</v>
          </cell>
          <cell r="G7169">
            <v>0</v>
          </cell>
        </row>
        <row r="7170">
          <cell r="A7170" t="str">
            <v>SINAPI 101795</v>
          </cell>
          <cell r="D7170" t="str">
            <v>CAIXA ENTERRADA PARA INSTALAÇÕES TELEFÔNICAS TIPO R1, EM ALVENARIA COM BLOCOS DE CONCRETO, DIMENSÕES INTERNAS: 0,35X0,60X0,60 M, EXCLUINDO TAMPÃO. AF_12/2020</v>
          </cell>
          <cell r="E7170" t="str">
            <v>UN</v>
          </cell>
          <cell r="G7170">
            <v>669.23</v>
          </cell>
        </row>
        <row r="7171">
          <cell r="A7171" t="str">
            <v>SINAPI 101796</v>
          </cell>
          <cell r="D7171" t="str">
            <v>CAIXA ENTERRADA PARA INSTALAÇÕES TELEFÔNICAS TIPO R2, EM ALVENARIA COM BLOCOS DE CONCRETO, DIMENSÕES INTERNAS: 0,52X1,07X0,60 M, EXCLUINDO TAMPÃO. AF_12/2020</v>
          </cell>
          <cell r="E7171" t="str">
            <v>UN</v>
          </cell>
          <cell r="G7171">
            <v>0</v>
          </cell>
        </row>
        <row r="7172">
          <cell r="A7172" t="str">
            <v>SINAPI 101797</v>
          </cell>
          <cell r="D7172" t="str">
            <v>CAIXA ENTERRADA PARA INSTALAÇÕES TELEFÔNICAS TIPO R3, EM ALVENARIA COM BLOCOS DE CONCRETO, DIMENSÕES INTERNAS: 1,2X1,5X1,40 M, EXCLUINDO TAMPÃO. AF_12/2020</v>
          </cell>
          <cell r="E7172" t="str">
            <v>UN</v>
          </cell>
          <cell r="G7172">
            <v>0</v>
          </cell>
        </row>
        <row r="7173">
          <cell r="A7173" t="str">
            <v>SINAPI 101802</v>
          </cell>
          <cell r="D7173" t="str">
            <v>CAIXA ENTERRADA RETENTORA DE AREIA RETANGULAR, EM ALVENARIA COM BLOCOS DE CONCRETO, DIMENSÕES INTERNAS: 1,00 X 1,00 X 1,20 M, EXCLUINDO TAMPÃO. AF_12/2020</v>
          </cell>
          <cell r="E7173" t="str">
            <v>UN</v>
          </cell>
          <cell r="G7173">
            <v>1953.91</v>
          </cell>
        </row>
        <row r="7174">
          <cell r="A7174" t="str">
            <v>SINAPI 101803</v>
          </cell>
          <cell r="D7174" t="str">
            <v>CAIXA ENTERRADA SEPARADORA DE ÓLEO RETANGULAR, EM ALVENARIA COM BLOCOS DE CONCRETO, DIMENSÕES INTERNAS: 0,6 X 0,6 X 1,00 M, EXCLUINDO TAMPÃO. AF_12/2020</v>
          </cell>
          <cell r="E7174" t="str">
            <v>UN</v>
          </cell>
          <cell r="G7174">
            <v>1244.8900000000001</v>
          </cell>
        </row>
        <row r="7175">
          <cell r="A7175" t="str">
            <v>SINAPI 101804</v>
          </cell>
          <cell r="D7175" t="str">
            <v>CAIXA ENTERRADA SEPARADORA DE ÓLEO RETANGULAR, EM ALVENARIA COM BLOCOS DE CONCRETO, DIMENSÕES INTERNAS: 0,8 X 0,8 X 1,00 M, EXCLUINDO TAMPÃO. AF_12/2020</v>
          </cell>
          <cell r="E7175" t="str">
            <v>UN</v>
          </cell>
          <cell r="G7175">
            <v>1558.99</v>
          </cell>
        </row>
        <row r="7176">
          <cell r="A7176" t="str">
            <v>SINAPI 101805</v>
          </cell>
          <cell r="D7176" t="str">
            <v>CAIXA ENTERRADA SEPARADORA DE ÓLEO RETANGULAR, EM ALVENARIA COM BLOCOS DE CONCRETO, DIMENSÕES INTERNAS: 1,00 X 1,00 X 1,00 M, EXCLUINDO TAMPÃO. AF_12/2020</v>
          </cell>
          <cell r="E7176" t="str">
            <v>UN</v>
          </cell>
          <cell r="G7176">
            <v>1983.31</v>
          </cell>
        </row>
        <row r="7177">
          <cell r="A7177" t="str">
            <v>SINAPI 98115</v>
          </cell>
          <cell r="D7177" t="str">
            <v>TAMPA CIRCULAR PARA ESGOTO E DRENAGEM, EM CONCRETO PRÉ-MOLDADO, DIÂMETRO INTERNO = 0,60 M E ALTURA = 0,10 M. AF_12/2020</v>
          </cell>
          <cell r="E7177" t="str">
            <v>UN</v>
          </cell>
          <cell r="G7177">
            <v>111.97</v>
          </cell>
        </row>
        <row r="7178">
          <cell r="A7178" t="str">
            <v>SINAPI 98114</v>
          </cell>
          <cell r="D7178" t="str">
            <v>TAMPA CIRCULAR PARA ESGOTO E DRENAGEM, EM FERRO FUNDIDO, DIÂMETRO INTERNO = 0,6 M. AF_12/2020</v>
          </cell>
          <cell r="E7178" t="str">
            <v>UN</v>
          </cell>
          <cell r="G7178">
            <v>533.78</v>
          </cell>
        </row>
        <row r="7179">
          <cell r="A7179" t="str">
            <v>SINAPI 98112</v>
          </cell>
          <cell r="D7179" t="str">
            <v>TIL (TUBO DE INSPEÇÃO E LIMPEZA) CONDOMINIAL PARA ESGOTO, EM PVC, DN 100 X 100 MM. AF_12/2020</v>
          </cell>
          <cell r="E7179" t="str">
            <v>UN</v>
          </cell>
          <cell r="G7179">
            <v>102.3</v>
          </cell>
        </row>
        <row r="7180">
          <cell r="A7180" t="str">
            <v>SINAPI 100128</v>
          </cell>
          <cell r="D7180" t="str">
            <v>TIL (TUBO DE INSPEÇÃO E LIMPEZA) RADIAL PARA ESGOTO, EM PVC, DN 300X200 MM. AF_12/2020</v>
          </cell>
          <cell r="E7180" t="str">
            <v>UN</v>
          </cell>
          <cell r="G7180">
            <v>1609.61</v>
          </cell>
        </row>
        <row r="7181">
          <cell r="A7181" t="str">
            <v>SINAPI 102623</v>
          </cell>
          <cell r="D7181" t="str">
            <v>CAIXA D´ÁGUA EM POLIETILENO, 1000 LITROS (INCLUSOS TUBOS, CONEXÕES E TORNEIRA DE BÓIA) - FORNECIMENTO E INSTALAÇÃO. AF_06/2021</v>
          </cell>
          <cell r="E7181" t="str">
            <v>UN</v>
          </cell>
          <cell r="G7181">
            <v>873.27</v>
          </cell>
        </row>
        <row r="7182">
          <cell r="A7182" t="str">
            <v>SINAPI 102607</v>
          </cell>
          <cell r="D7182" t="str">
            <v>CAIXA D´ÁGUA EM POLIETILENO, 1000 LITROS - FORNECIMENTO E INSTALAÇÃO. AF_06/2021</v>
          </cell>
          <cell r="E7182" t="str">
            <v>UN</v>
          </cell>
          <cell r="G7182">
            <v>518.51</v>
          </cell>
        </row>
        <row r="7183">
          <cell r="A7183" t="str">
            <v>SINAPI 102608</v>
          </cell>
          <cell r="D7183" t="str">
            <v>CAIXA D´ÁGUA EM POLIETILENO, 1500 LITROS - FORNECIMENTO E INSTALAÇÃO. AF_06/2021</v>
          </cell>
          <cell r="E7183" t="str">
            <v>UN</v>
          </cell>
          <cell r="G7183">
            <v>1187.94</v>
          </cell>
        </row>
        <row r="7184">
          <cell r="A7184" t="str">
            <v>SINAPI 102609</v>
          </cell>
          <cell r="D7184" t="str">
            <v>CAIXA D´ÁGUA EM POLIETILENO, 2000 LITROS - FORNECIMENTO E INSTALAÇÃO. AF_06/2021</v>
          </cell>
          <cell r="E7184" t="str">
            <v>UN</v>
          </cell>
          <cell r="G7184">
            <v>1349.98</v>
          </cell>
        </row>
        <row r="7185">
          <cell r="A7185" t="str">
            <v>SINAPI 102610</v>
          </cell>
          <cell r="D7185" t="str">
            <v>CAIXA D´ÁGUA EM POLIETILENO, 3000 LITROS - FORNECIMENTO E INSTALAÇÃO. AF_06/2021</v>
          </cell>
          <cell r="E7185" t="str">
            <v>UN</v>
          </cell>
          <cell r="G7185">
            <v>2319.73</v>
          </cell>
        </row>
        <row r="7186">
          <cell r="A7186" t="str">
            <v>SINAPI 102622</v>
          </cell>
          <cell r="D7186" t="str">
            <v>CAIXA D´ÁGUA EM POLIETILENO, 500 LITROS (INCLUSOS TUBOS, CONEXÕES E TORNEIRA DE BÓIA) - FORNECIMENTO E INSTALAÇÃO. AF_06/2021</v>
          </cell>
          <cell r="E7186" t="str">
            <v>UN</v>
          </cell>
          <cell r="G7186">
            <v>619.19000000000005</v>
          </cell>
        </row>
        <row r="7187">
          <cell r="A7187" t="str">
            <v>SINAPI 102605</v>
          </cell>
          <cell r="D7187" t="str">
            <v>CAIXA D´ÁGUA EM POLIETILENO, 500 LITROS - FORNECIMENTO E INSTALAÇÃO. AF_06/2021</v>
          </cell>
          <cell r="E7187" t="str">
            <v>UN</v>
          </cell>
          <cell r="G7187">
            <v>314.39999999999998</v>
          </cell>
        </row>
        <row r="7188">
          <cell r="A7188" t="str">
            <v>SINAPI 102606</v>
          </cell>
          <cell r="D7188" t="str">
            <v>CAIXA D´ÁGUA EM POLIETILENO, 750 LITROS - FORNECIMENTO E INSTALAÇÃO. AF_06/2021</v>
          </cell>
          <cell r="E7188" t="str">
            <v>UN</v>
          </cell>
          <cell r="G7188">
            <v>484.32</v>
          </cell>
        </row>
        <row r="7189">
          <cell r="A7189" t="str">
            <v>SINAPI 102613</v>
          </cell>
          <cell r="D7189" t="str">
            <v>CAIXA D´ÁGUA EM POLIÉSTER REFORÇADO COM FIBRA DE VIDRO, 1000 LITROS - FORNECIMENTO E INSTALAÇÃO. AF_06/2021</v>
          </cell>
          <cell r="E7189" t="str">
            <v>UN</v>
          </cell>
          <cell r="G7189">
            <v>726.62</v>
          </cell>
        </row>
        <row r="7190">
          <cell r="A7190" t="str">
            <v>SINAPI 102619</v>
          </cell>
          <cell r="D7190" t="str">
            <v>CAIXA D´ÁGUA EM POLIÉSTER REFORÇADO COM FIBRA DE VIDRO, 10000 LITROS - FORNECIMENTO E INSTALAÇÃO. AF_06/2021</v>
          </cell>
          <cell r="E7190" t="str">
            <v>UN</v>
          </cell>
          <cell r="G7190">
            <v>6162.57</v>
          </cell>
        </row>
        <row r="7191">
          <cell r="A7191" t="str">
            <v>SINAPI 102614</v>
          </cell>
          <cell r="D7191" t="str">
            <v>CAIXA D´ÁGUA EM POLIÉSTER REFORÇADO COM FIBRA DE VIDRO, 1500 LITROS - FORNECIMENTO E INSTALAÇÃO. AF_06/2021</v>
          </cell>
          <cell r="E7191" t="str">
            <v>UN</v>
          </cell>
          <cell r="G7191">
            <v>1117.1099999999999</v>
          </cell>
        </row>
        <row r="7192">
          <cell r="A7192" t="str">
            <v>SINAPI 102620</v>
          </cell>
          <cell r="D7192" t="str">
            <v>CAIXA D´ÁGUA EM POLIÉSTER REFORÇADO COM FIBRA DE VIDRO, 15000 LITROS - FORNECIMENTO E INSTALAÇÃO. AF_06/2021</v>
          </cell>
          <cell r="E7192" t="str">
            <v>UN</v>
          </cell>
          <cell r="G7192">
            <v>8964.4</v>
          </cell>
        </row>
        <row r="7193">
          <cell r="A7193" t="str">
            <v>SINAPI 102615</v>
          </cell>
          <cell r="D7193" t="str">
            <v>CAIXA D´ÁGUA EM POLIÉSTER REFORÇADO COM FIBRA DE VIDRO, 2000 LITROS - FORNECIMENTO E INSTALAÇÃO. AF_06/2021</v>
          </cell>
          <cell r="E7193" t="str">
            <v>UN</v>
          </cell>
          <cell r="G7193">
            <v>1401.97</v>
          </cell>
        </row>
        <row r="7194">
          <cell r="A7194" t="str">
            <v>SINAPI 102621</v>
          </cell>
          <cell r="D7194" t="str">
            <v>CAIXA D´ÁGUA EM POLIÉSTER REFORÇADO COM FIBRA DE VIDRO, 20000 LITROS - FORNECIMENTO E INSTALAÇÃO. AF_06/2021</v>
          </cell>
          <cell r="E7194" t="str">
            <v>UN</v>
          </cell>
          <cell r="G7194">
            <v>13792.68</v>
          </cell>
        </row>
        <row r="7195">
          <cell r="A7195" t="str">
            <v>SINAPI 102616</v>
          </cell>
          <cell r="D7195" t="str">
            <v>CAIXA D´ÁGUA EM POLIÉSTER REFORÇADO COM FIBRA DE VIDRO, 3000 LITROS - FORNECIMENTO E INSTALAÇÃO. AF_06/2021</v>
          </cell>
          <cell r="E7195" t="str">
            <v>UN</v>
          </cell>
          <cell r="G7195">
            <v>2075.2199999999998</v>
          </cell>
        </row>
        <row r="7196">
          <cell r="A7196" t="str">
            <v>SINAPI 102611</v>
          </cell>
          <cell r="D7196" t="str">
            <v>CAIXA D´ÁGUA EM POLIÉSTER REFORÇADO COM FIBRA DE VIDRO, 500 LITROS - FORNECIMENTO E INSTALAÇÃO. AF_06/2021</v>
          </cell>
          <cell r="E7196" t="str">
            <v>UN</v>
          </cell>
          <cell r="G7196">
            <v>522.12</v>
          </cell>
        </row>
        <row r="7197">
          <cell r="A7197" t="str">
            <v>SINAPI 102617</v>
          </cell>
          <cell r="D7197" t="str">
            <v>CAIXA D´ÁGUA EM POLIÉSTER REFORÇADO COM FIBRA DE VIDRO, 5000 LITROS - FORNECIMENTO E INSTALAÇÃO. AF_06/2021</v>
          </cell>
          <cell r="E7197" t="str">
            <v>UN</v>
          </cell>
          <cell r="G7197">
            <v>3806.34</v>
          </cell>
        </row>
        <row r="7198">
          <cell r="A7198" t="str">
            <v>SINAPI 102618</v>
          </cell>
          <cell r="D7198" t="str">
            <v>CAIXA D´ÁGUA EM POLIÉSTER REFORÇADO COM FIBRA DE VIDRO, 7000 LITROS - FORNECIMENTO E INSTALAÇÃO. AF_06/2021</v>
          </cell>
          <cell r="E7198" t="str">
            <v>UN</v>
          </cell>
          <cell r="G7198">
            <v>4584.28</v>
          </cell>
        </row>
        <row r="7199">
          <cell r="A7199" t="str">
            <v>SINAPI 102612</v>
          </cell>
          <cell r="D7199" t="str">
            <v>CAIXA D´ÁGUA EM POLIÉSTER REFORÇADO COM FIBRA DE VIDRO, 750 LITROS - FORNECIMENTO E INSTALAÇÃO. AF_06/2021</v>
          </cell>
          <cell r="E7199" t="str">
            <v>UN</v>
          </cell>
          <cell r="G7199">
            <v>749.46</v>
          </cell>
        </row>
        <row r="7200">
          <cell r="A7200" t="str">
            <v>SINAPI 102603</v>
          </cell>
          <cell r="D7200" t="str">
            <v>FURO EM CAIXA D'ÁGUA COM ESPESSURA DE 2 ATÉ 5 MM E DIÂMETRO DE 100 MM. AF_06/2021</v>
          </cell>
          <cell r="E7200" t="str">
            <v>UN</v>
          </cell>
          <cell r="G7200">
            <v>12.22</v>
          </cell>
        </row>
        <row r="7201">
          <cell r="A7201" t="str">
            <v>SINAPI 102587</v>
          </cell>
          <cell r="D7201" t="str">
            <v>FURO EM CAIXA D'ÁGUA COM ESPESSURA DE 2 ATÉ 5 MM E DIÂMETRO DE 15 MM. AF_06/2021</v>
          </cell>
          <cell r="E7201" t="str">
            <v>UN</v>
          </cell>
          <cell r="G7201">
            <v>4.1900000000000004</v>
          </cell>
        </row>
        <row r="7202">
          <cell r="A7202" t="str">
            <v>SINAPI 102589</v>
          </cell>
          <cell r="D7202" t="str">
            <v>FURO EM CAIXA D'ÁGUA COM ESPESSURA DE 2 ATÉ 5 MM E DIÂMETRO DE 20 MM. AF_06/2021</v>
          </cell>
          <cell r="E7202" t="str">
            <v>UN</v>
          </cell>
          <cell r="G7202">
            <v>4.66</v>
          </cell>
        </row>
        <row r="7203">
          <cell r="A7203" t="str">
            <v>SINAPI 102591</v>
          </cell>
          <cell r="D7203" t="str">
            <v>FURO EM CAIXA D'ÁGUA COM ESPESSURA DE 2 ATÉ 5 MM E DIÂMETRO DE 25 MM. AF_06/2021</v>
          </cell>
          <cell r="E7203" t="str">
            <v>UN</v>
          </cell>
          <cell r="G7203">
            <v>5.13</v>
          </cell>
        </row>
        <row r="7204">
          <cell r="A7204" t="str">
            <v>SINAPI 102593</v>
          </cell>
          <cell r="D7204" t="str">
            <v>FURO EM CAIXA D'ÁGUA COM ESPESSURA DE 2 ATÉ 5 MM E DIÂMETRO DE 32 MM. AF_06/2021</v>
          </cell>
          <cell r="E7204" t="str">
            <v>UN</v>
          </cell>
          <cell r="G7204">
            <v>5.8</v>
          </cell>
        </row>
        <row r="7205">
          <cell r="A7205" t="str">
            <v>SINAPI 102595</v>
          </cell>
          <cell r="D7205" t="str">
            <v>FURO EM CAIXA D'ÁGUA COM ESPESSURA DE 2 ATÉ 5 MM E DIÂMETRO DE 40 MM. AF_06/2021</v>
          </cell>
          <cell r="E7205" t="str">
            <v>UN</v>
          </cell>
          <cell r="G7205">
            <v>6.55</v>
          </cell>
        </row>
        <row r="7206">
          <cell r="A7206" t="str">
            <v>SINAPI 102597</v>
          </cell>
          <cell r="D7206" t="str">
            <v>FURO EM CAIXA D'ÁGUA COM ESPESSURA DE 2 ATÉ 5 MM E DIÂMETRO DE 50 MM. AF_06/2021</v>
          </cell>
          <cell r="E7206" t="str">
            <v>UN</v>
          </cell>
          <cell r="G7206">
            <v>7.5</v>
          </cell>
        </row>
        <row r="7207">
          <cell r="A7207" t="str">
            <v>SINAPI 102599</v>
          </cell>
          <cell r="D7207" t="str">
            <v>FURO EM CAIXA D'ÁGUA COM ESPESSURA DE 2 ATÉ 5 MM E DIÂMETRO DE 60 MM. AF_06/2021</v>
          </cell>
          <cell r="E7207" t="str">
            <v>UN</v>
          </cell>
          <cell r="G7207">
            <v>8.44</v>
          </cell>
        </row>
        <row r="7208">
          <cell r="A7208" t="str">
            <v>SINAPI 102601</v>
          </cell>
          <cell r="D7208" t="str">
            <v>FURO EM CAIXA D'ÁGUA COM ESPESSURA DE 2 ATÉ 5 MM E DIÂMETRO DE 75 MM. AF_06/2021</v>
          </cell>
          <cell r="E7208" t="str">
            <v>UN</v>
          </cell>
          <cell r="G7208">
            <v>9.86</v>
          </cell>
        </row>
        <row r="7209">
          <cell r="A7209" t="str">
            <v>SINAPI 102604</v>
          </cell>
          <cell r="D7209" t="str">
            <v>FURO EM CAIXA D'ÁGUA COM ESPESSURA DE 6 ATÉ 8 MM E DIÂMETRO DE 100 MM. AF_06/2021</v>
          </cell>
          <cell r="E7209" t="str">
            <v>UN</v>
          </cell>
          <cell r="G7209">
            <v>14.1</v>
          </cell>
        </row>
        <row r="7210">
          <cell r="A7210" t="str">
            <v>SINAPI 102588</v>
          </cell>
          <cell r="D7210" t="str">
            <v>FURO EM CAIXA D'ÁGUA COM ESPESSURA DE 6 ATÉ 8 MM E DIÂMETRO DE 15 MM. AF_06/2021</v>
          </cell>
          <cell r="E7210" t="str">
            <v>UN</v>
          </cell>
          <cell r="G7210">
            <v>6.06</v>
          </cell>
        </row>
        <row r="7211">
          <cell r="A7211" t="str">
            <v>SINAPI 102590</v>
          </cell>
          <cell r="D7211" t="str">
            <v>FURO EM CAIXA D'ÁGUA COM ESPESSURA DE 6 ATÉ 8 MM E DIÂMETRO DE 20 MM. AF_06/2021</v>
          </cell>
          <cell r="E7211" t="str">
            <v>UN</v>
          </cell>
          <cell r="G7211">
            <v>6.53</v>
          </cell>
        </row>
        <row r="7212">
          <cell r="A7212" t="str">
            <v>SINAPI 102592</v>
          </cell>
          <cell r="D7212" t="str">
            <v>FURO EM CAIXA D'ÁGUA COM ESPESSURA DE 6 ATÉ 8 MM E DIÂMETRO DE 25 MM. AF_06/2021</v>
          </cell>
          <cell r="E7212" t="str">
            <v>UN</v>
          </cell>
          <cell r="G7212">
            <v>7</v>
          </cell>
        </row>
        <row r="7213">
          <cell r="A7213" t="str">
            <v>SINAPI 102594</v>
          </cell>
          <cell r="D7213" t="str">
            <v>FURO EM CAIXA D'ÁGUA COM ESPESSURA DE 6 ATÉ 8 MM E DIÂMETRO DE 32 MM. AF_06/2021</v>
          </cell>
          <cell r="E7213" t="str">
            <v>UN</v>
          </cell>
          <cell r="G7213">
            <v>7.67</v>
          </cell>
        </row>
        <row r="7214">
          <cell r="A7214" t="str">
            <v>SINAPI 102596</v>
          </cell>
          <cell r="D7214" t="str">
            <v>FURO EM CAIXA D'ÁGUA COM ESPESSURA DE 6 ATÉ 8 MM E DIÂMETRO DE 40 MM. AF_06/2021</v>
          </cell>
          <cell r="E7214" t="str">
            <v>UN</v>
          </cell>
          <cell r="G7214">
            <v>8.42</v>
          </cell>
        </row>
        <row r="7215">
          <cell r="A7215" t="str">
            <v>SINAPI 102598</v>
          </cell>
          <cell r="D7215" t="str">
            <v>FURO EM CAIXA D'ÁGUA COM ESPESSURA DE 6 ATÉ 8 MM E DIÂMETRO DE 50 MM. AF_06/2021</v>
          </cell>
          <cell r="E7215" t="str">
            <v>UN</v>
          </cell>
          <cell r="G7215">
            <v>9.3699999999999992</v>
          </cell>
        </row>
        <row r="7216">
          <cell r="A7216" t="str">
            <v>SINAPI 102600</v>
          </cell>
          <cell r="D7216" t="str">
            <v>FURO EM CAIXA D'ÁGUA COM ESPESSURA DE 6 ATÉ 8 MM E DIÂMETRO DE 60 MM. AF_06/2021</v>
          </cell>
          <cell r="E7216" t="str">
            <v>UN</v>
          </cell>
          <cell r="G7216">
            <v>10.32</v>
          </cell>
        </row>
        <row r="7217">
          <cell r="A7217" t="str">
            <v>SINAPI 102602</v>
          </cell>
          <cell r="D7217" t="str">
            <v>FURO EM CAIXA D'ÁGUA COM ESPESSURA DE 6 ATÉ 8 MM E DIÂMETRO DE 75 MM. AF_06/2021</v>
          </cell>
          <cell r="E7217" t="str">
            <v>UN</v>
          </cell>
          <cell r="G7217">
            <v>11.73</v>
          </cell>
        </row>
        <row r="7218">
          <cell r="A7218" t="str">
            <v>SINAPI 103005</v>
          </cell>
          <cell r="D7218" t="str">
            <v>CAIXA COM GRELHA RETANGULAR DE FERRO FUNDIDO, EM ALVENARIA COM TIJOLOS CERÂMICOS MACIÇOS, DIMENSÕES INTERNAS: 0,15 X 1,00 X 0,3 M. AF_05/2025</v>
          </cell>
          <cell r="E7218" t="str">
            <v>UN</v>
          </cell>
          <cell r="G7218">
            <v>633.29999999999995</v>
          </cell>
        </row>
        <row r="7219">
          <cell r="A7219" t="str">
            <v>SINAPI 103006</v>
          </cell>
          <cell r="D7219" t="str">
            <v>CAIXA COM GRELHA RETANGULAR DE FERRO FUNDIDO, EM ALVENARIA COM TIJOLOS CERÂMICOS MACIÇOS, DIMENSÕES INTERNAS: 0,20 X 1,00 X 0,4 M. AF_05/2025</v>
          </cell>
          <cell r="E7219" t="str">
            <v>UN</v>
          </cell>
          <cell r="G7219">
            <v>803.03</v>
          </cell>
        </row>
        <row r="7220">
          <cell r="A7220" t="str">
            <v>SINAPI 103007</v>
          </cell>
          <cell r="D7220" t="str">
            <v>CAIXA COM GRELHA RETANGULAR DE FERRO FUNDIDO, EM ALVENARIA COM TIJOLOS CERÂMICOS MACIÇOS, DIMENSÕES INTERNAS: 0,30 X 1,00 X 0,5 M. AF_05/2025</v>
          </cell>
          <cell r="E7220" t="str">
            <v>UN</v>
          </cell>
          <cell r="G7220">
            <v>1055.45</v>
          </cell>
        </row>
        <row r="7221">
          <cell r="A7221" t="str">
            <v>SINAPI 103004</v>
          </cell>
          <cell r="D7221" t="str">
            <v>CANALETA DE CONCRETO POLIMÉRICO COM GRELHA, LARGURA DE 13 CM - FORNECIMENTO E INSTALAÇÃO. AF_05/2025</v>
          </cell>
          <cell r="E7221" t="str">
            <v>M</v>
          </cell>
          <cell r="G7221">
            <v>0</v>
          </cell>
        </row>
        <row r="7222">
          <cell r="A7222" t="str">
            <v>SINAPI 102989</v>
          </cell>
          <cell r="D7222" t="str">
            <v>CANALETA MEIA CANA PRÉ-MOLDADA DE CONCRETO (D = 20 CM) - FORNECIMENTO E INSTALAÇÃO. AF_05/2025</v>
          </cell>
          <cell r="E7222" t="str">
            <v>M</v>
          </cell>
          <cell r="G7222">
            <v>57.02</v>
          </cell>
        </row>
        <row r="7223">
          <cell r="A7223" t="str">
            <v>SINAPI 102990</v>
          </cell>
          <cell r="D7223" t="str">
            <v>CANALETA MEIA CANA PRÉ-MOLDADA DE CONCRETO (D = 30 CM) - FORNECIMENTO E INSTALAÇÃO. AF_05/2025</v>
          </cell>
          <cell r="E7223" t="str">
            <v>M</v>
          </cell>
          <cell r="G7223">
            <v>71.22</v>
          </cell>
        </row>
        <row r="7224">
          <cell r="A7224" t="str">
            <v>SINAPI 102991</v>
          </cell>
          <cell r="D7224" t="str">
            <v>CANALETA MEIA CANA PRÉ-MOLDADA DE CONCRETO (D = 40 CM) - FORNECIMENTO E INSTALAÇÃO. AF_05/2025</v>
          </cell>
          <cell r="E7224" t="str">
            <v>M</v>
          </cell>
          <cell r="G7224">
            <v>93.57</v>
          </cell>
        </row>
        <row r="7225">
          <cell r="A7225" t="str">
            <v>SINAPI 102992</v>
          </cell>
          <cell r="D7225" t="str">
            <v>CANALETA MEIA CANA PRÉ-MOLDADA DE CONCRETO (D = 50 CM) - FORNECIMENTO E INSTALAÇÃO. AF_05/2025</v>
          </cell>
          <cell r="E7225" t="str">
            <v>M</v>
          </cell>
          <cell r="G7225">
            <v>140.72</v>
          </cell>
        </row>
        <row r="7226">
          <cell r="A7226" t="str">
            <v>SINAPI 102993</v>
          </cell>
          <cell r="D7226" t="str">
            <v>CANALETA MEIA CANA PRÉ-MOLDADA DE CONCRETO (D = 60 CM) - FORNECIMENTO E INSTALAÇÃO. AF_05/2025</v>
          </cell>
          <cell r="E7226" t="str">
            <v>M</v>
          </cell>
          <cell r="G7226">
            <v>182.73</v>
          </cell>
        </row>
        <row r="7227">
          <cell r="A7227" t="str">
            <v>SINAPI 102994</v>
          </cell>
          <cell r="D7227" t="str">
            <v>CANALETA MEIA CANA PRÉ-MOLDADA DE CONCRETO (D = 80 CM) - FORNECIMENTO E INSTALAÇÃO. AF_05/2025</v>
          </cell>
          <cell r="E7227" t="str">
            <v>M</v>
          </cell>
          <cell r="G7227">
            <v>341.24</v>
          </cell>
        </row>
        <row r="7228">
          <cell r="A7228" t="str">
            <v>SINAPI 106017</v>
          </cell>
          <cell r="D7228" t="str">
            <v>CANALETA PRÉ-MOLDADA DE CONCRETO, COM GRELHA PERFURADA DE CONCRETO, GEOMETRIA RETANGULAR, COM DIMENSÕES INTERNAS: L=0,20 M; H=0,20 M; C=*0,60* M - FORNECIMENTO E INSTALAÇÃO. AF_05/2025</v>
          </cell>
          <cell r="E7228" t="str">
            <v>UN</v>
          </cell>
          <cell r="G7228">
            <v>0</v>
          </cell>
        </row>
        <row r="7229">
          <cell r="A7229" t="str">
            <v>SINAPI 105944</v>
          </cell>
          <cell r="D7229" t="str">
            <v>CONCRETAGEM DE VALETA/ CANALETA MOLDADA IN LOCO. AF_05/2025</v>
          </cell>
          <cell r="E7229" t="str">
            <v>M3</v>
          </cell>
          <cell r="G7229">
            <v>908.88</v>
          </cell>
        </row>
        <row r="7230">
          <cell r="A7230" t="str">
            <v>SINAPI 106004</v>
          </cell>
          <cell r="D7230" t="str">
            <v>EXECUÇÃO DE CANALETA DE CONCRETO ARMADO MOLDADA IN LOCO, ESPESSURA DE 0,1 M, GEOMETRIA QUADRADA, COM DIMENSÕES INTERNAS: L=0,20 M; H=0,20 M. AF_05/2025</v>
          </cell>
          <cell r="E7230" t="str">
            <v>M</v>
          </cell>
          <cell r="G7230">
            <v>191.88</v>
          </cell>
        </row>
        <row r="7231">
          <cell r="A7231" t="str">
            <v>SINAPI 106005</v>
          </cell>
          <cell r="D7231" t="str">
            <v>EXECUÇÃO DE CANALETA DE CONCRETO ARMADO MOLDADA IN LOCO, ESPESSURA DE 0,1 M, GEOMETRIA QUADRADA, COM DIMENSÕES INTERNAS: L=0,25 M; H=0,25 M. AF_05/2025</v>
          </cell>
          <cell r="E7231" t="str">
            <v>M</v>
          </cell>
          <cell r="G7231">
            <v>226.93</v>
          </cell>
        </row>
        <row r="7232">
          <cell r="A7232" t="str">
            <v>SINAPI 106006</v>
          </cell>
          <cell r="D7232" t="str">
            <v>EXECUÇÃO DE CANALETA DE CONCRETO ARMADO MOLDADA IN LOCO, ESPESSURA DE 0,1 M, GEOMETRIA QUADRADA, COM DIMENSÕES INTERNAS: L=0,30 M; H=0,30 M. AF_05/2025</v>
          </cell>
          <cell r="E7232" t="str">
            <v>M</v>
          </cell>
          <cell r="G7232">
            <v>270.02999999999997</v>
          </cell>
        </row>
        <row r="7233">
          <cell r="A7233" t="str">
            <v>SINAPI 106007</v>
          </cell>
          <cell r="D7233" t="str">
            <v>EXECUÇÃO DE CANALETA DE CONCRETO ARMADO MOLDADA IN LOCO, ESPESSURA DE 0,1 M, GEOMETRIA QUADRADA, COM DIMENSÕES INTERNAS: L=0,35 M; H=0,35 M. AF_05/2025</v>
          </cell>
          <cell r="E7233" t="str">
            <v>M</v>
          </cell>
          <cell r="G7233">
            <v>307.77999999999997</v>
          </cell>
        </row>
        <row r="7234">
          <cell r="A7234" t="str">
            <v>SINAPI 106008</v>
          </cell>
          <cell r="D7234" t="str">
            <v>EXECUÇÃO DE CANALETA DE CONCRETO ARMADO MOLDADA IN LOCO, ESPESSURA DE 0,1 M, GEOMETRIA QUADRADA, COM DIMENSÕES INTERNAS: L=0,40 M; H=0,40 M. AF_05/2025</v>
          </cell>
          <cell r="E7234" t="str">
            <v>M</v>
          </cell>
          <cell r="G7234">
            <v>345.51</v>
          </cell>
        </row>
        <row r="7235">
          <cell r="A7235" t="str">
            <v>SINAPI 106009</v>
          </cell>
          <cell r="D7235" t="str">
            <v>EXECUÇÃO DE CANALETA DE CONCRETO ARMADO MOLDADA IN LOCO, ESPESSURA DE 0,1 M, GEOMETRIA QUADRADA, COM DIMENSÕES INTERNAS: L=0,50 M; H=0,50 M. AF_05/2025</v>
          </cell>
          <cell r="E7235" t="str">
            <v>M</v>
          </cell>
          <cell r="G7235">
            <v>426.37</v>
          </cell>
        </row>
        <row r="7236">
          <cell r="A7236" t="str">
            <v>SINAPI 106010</v>
          </cell>
          <cell r="D7236" t="str">
            <v>EXECUÇÃO DE CANALETA DE CONCRETO ARMADO MOLDADA IN LOCO, ESPESSURA DE 0,1 M, GEOMETRIA QUADRADA, COM DIMENSÕES INTERNAS: L=0,60 M; H=0,60 M. AF_05/2025</v>
          </cell>
          <cell r="E7236" t="str">
            <v>M</v>
          </cell>
          <cell r="G7236">
            <v>499.15</v>
          </cell>
        </row>
        <row r="7237">
          <cell r="A7237" t="str">
            <v>SINAPI 106011</v>
          </cell>
          <cell r="D7237" t="str">
            <v>EXECUÇÃO DE CANALETA DE CONCRETO MOLDADO IN LOCO, COM GRELHA DE CONCRETO; ESPESSURA DE 0,15 M, GEOMETRIA RETANGULAR, COM DIMENSÕES INTERNAS: L=0,4 M; H=*0,3*M. AF_05/2025</v>
          </cell>
          <cell r="E7237" t="str">
            <v>M</v>
          </cell>
          <cell r="G7237">
            <v>891.53</v>
          </cell>
        </row>
        <row r="7238">
          <cell r="A7238" t="str">
            <v>SINAPI 106013</v>
          </cell>
          <cell r="D7238" t="str">
            <v>EXECUÇÃO DE CANALETA DE CONCRETO MOLDADO IN LOCO, COM GRELHA DE CONCRETO; ESPESSURA DE 0,15 M, GEOMETRIA RETANGULAR, COM DIMENSÕES INTERNAS: L=0,60 M; H=0,50 M. AF_05/2025</v>
          </cell>
          <cell r="E7238" t="str">
            <v>M</v>
          </cell>
          <cell r="G7238">
            <v>1113.75</v>
          </cell>
        </row>
        <row r="7239">
          <cell r="A7239" t="str">
            <v>SINAPI 106012</v>
          </cell>
          <cell r="D7239" t="str">
            <v>EXECUÇÃO DE CANALETA DE CONCRETO MOLDADO IN LOCO, COM GRELHA DE CONCRETO; ESPESSURA DE 0,15 M, GEOMETRIA RETANGULAR, COM DIMENSÕES INTERNAS:L=*0,6* M; H=* 0,3* M. AF_05/2025</v>
          </cell>
          <cell r="E7239" t="str">
            <v>M</v>
          </cell>
          <cell r="G7239">
            <v>982.16</v>
          </cell>
        </row>
        <row r="7240">
          <cell r="A7240" t="str">
            <v>SINAPI 106014</v>
          </cell>
          <cell r="D7240" t="str">
            <v>EXECUÇÃO DE CANALETA DE CONCRETO MOLDADO IN LOCO, COM GRELHA DE CONCRETO; ESPESSURA DE 0,20 M, GEOMETRIA RETANGULAR, COM DIMENSÕES INTERNAS: L=0,80 M; H=0,30 M. AF_05/2025</v>
          </cell>
          <cell r="E7240" t="str">
            <v>M</v>
          </cell>
          <cell r="G7240">
            <v>1249.08</v>
          </cell>
        </row>
        <row r="7241">
          <cell r="A7241" t="str">
            <v>SINAPI 106015</v>
          </cell>
          <cell r="D7241" t="str">
            <v>EXECUÇÃO DE CANALETA DE CONCRETO MOLDADO IN LOCO, COM GRELHA DE CONCRETO; ESPESSURA DE 0,20 M, GEOMETRIA RETANGULAR, COM DIMENSÕES INTERNAS: L=0,80 M; H=0,60 M. AF_05/2025</v>
          </cell>
          <cell r="E7241" t="str">
            <v>M</v>
          </cell>
          <cell r="G7241">
            <v>1495.81</v>
          </cell>
        </row>
        <row r="7242">
          <cell r="A7242" t="str">
            <v>SINAPI 106016</v>
          </cell>
          <cell r="D7242" t="str">
            <v>EXECUÇÃO DE CANALETA DE CONCRETO MOLDADO IN LOCO, COM GRELHA DE CONCRETO; ESPESSURA DE 0,20 M, GEOMETRIA RETANGULAR, COM DIMENSÕES INTERNAS: L=0,80 M; H=0,90 M. AF_05/2025</v>
          </cell>
          <cell r="E7242" t="str">
            <v>M</v>
          </cell>
          <cell r="G7242">
            <v>1757.05</v>
          </cell>
        </row>
        <row r="7243">
          <cell r="A7243" t="str">
            <v>SINAPI 106003</v>
          </cell>
          <cell r="D7243" t="str">
            <v>EXECUÇÃO DE VALETA DE CONCRETO ARMADO MOLDADO IN LOCO, ESPESSURA DE 0,08 M, GEOMETRIA TRAPEIZOIDAL, COM DIMENSÕES INTERNAS: B1=*1,20* M; B2=*0,4* M; H=0,4 M. AF_05/2025</v>
          </cell>
          <cell r="E7243" t="str">
            <v>M</v>
          </cell>
          <cell r="G7243">
            <v>191.74</v>
          </cell>
        </row>
        <row r="7244">
          <cell r="A7244" t="str">
            <v>SINAPI 105997</v>
          </cell>
          <cell r="D7244" t="str">
            <v>EXECUÇÃO DE VALETA DE CONCRETO ARMADO MOLDADO IN LOCO, ESPESSURA DE 0,08 M, GEOMETRIA TRAPEIZOIDAL, COM DIMENSÕES INTERNAS: B1=0,6 M; B2=0,20 M; H=0,20 M. AF_05/2025</v>
          </cell>
          <cell r="E7244" t="str">
            <v>M</v>
          </cell>
          <cell r="G7244">
            <v>104.84</v>
          </cell>
        </row>
        <row r="7245">
          <cell r="A7245" t="str">
            <v>SINAPI 105998</v>
          </cell>
          <cell r="D7245" t="str">
            <v>EXECUÇÃO DE VALETA DE CONCRETO ARMADO MOLDADO IN LOCO, ESPESSURA DE 0,08 M, GEOMETRIA TRAPEIZOIDAL, COM DIMENSÕES INTERNAS: B1=0,7 M; B2=0,30 M; H=0,20 M. AF_05/2025</v>
          </cell>
          <cell r="E7245" t="str">
            <v>M</v>
          </cell>
          <cell r="G7245">
            <v>116.2</v>
          </cell>
        </row>
        <row r="7246">
          <cell r="A7246" t="str">
            <v>SINAPI 105999</v>
          </cell>
          <cell r="D7246" t="str">
            <v>EXECUÇÃO DE VALETA DE CONCRETO ARMADO MOLDADO IN LOCO, ESPESSURA DE 0,08 M, GEOMETRIA TRAPEIZOIDAL, COM DIMENSÕES INTERNAS: B1=0,8 M; B2=0,30 M; H=0,25 M. AF_05/2025</v>
          </cell>
          <cell r="E7246" t="str">
            <v>M</v>
          </cell>
          <cell r="G7246">
            <v>132.24</v>
          </cell>
        </row>
        <row r="7247">
          <cell r="A7247" t="str">
            <v>SINAPI 106000</v>
          </cell>
          <cell r="D7247" t="str">
            <v>EXECUÇÃO DE VALETA DE CONCRETO ARMADO MOLDADO IN LOCO, ESPESSURA DE 0,08 M, GEOMETRIA TRAPEIZOIDAL, COM DIMENSÕES INTERNAS: B1=0,9 M; B2=0,30 M; H=0,30 M. AF_05/2025</v>
          </cell>
          <cell r="E7247" t="str">
            <v>M</v>
          </cell>
          <cell r="G7247">
            <v>148.29</v>
          </cell>
        </row>
        <row r="7248">
          <cell r="A7248" t="str">
            <v>SINAPI 106001</v>
          </cell>
          <cell r="D7248" t="str">
            <v>EXECUÇÃO DE VALETA DE CONCRETO ARMADO MOLDADO IN LOCO, ESPESSURA DE 0,08 M, GEOMETRIA TRAPEIZOIDAL, COM DIMENSÕES INTERNAS: B1=1,0 M; B2=0,40 M; H=0,30 M. AF_05/2025</v>
          </cell>
          <cell r="E7248" t="str">
            <v>M</v>
          </cell>
          <cell r="G7248">
            <v>159.65</v>
          </cell>
        </row>
        <row r="7249">
          <cell r="A7249" t="str">
            <v>SINAPI 106002</v>
          </cell>
          <cell r="D7249" t="str">
            <v>EXECUÇÃO DE VALETA DE CONCRETO ARMADO MOLDADO IN LOCO, ESPESSURA DE 0,08 M, GEOMETRIA TRAPEIZOIDAL, COM DIMENSÕES INTERNAS: B1=1,1 M; B2=0,40 M; H=0,35 M. AF_05/2025</v>
          </cell>
          <cell r="E7249" t="str">
            <v>M</v>
          </cell>
          <cell r="G7249">
            <v>175.7</v>
          </cell>
        </row>
        <row r="7250">
          <cell r="A7250" t="str">
            <v>SINAPI 105992</v>
          </cell>
          <cell r="D7250" t="str">
            <v>EXECUÇÃO DE VALETA DE CONCRETO MOLDADO IN LOCO, ESPESSURA DE 0,08 M, GEOMETRIA TRAPEIZOIDAL, COM DIMENSÕES INTERNAS: B1=*1,0* M; B2=0,40 M; H=*0,30* M. AF_05/2025</v>
          </cell>
          <cell r="E7250" t="str">
            <v>M</v>
          </cell>
          <cell r="G7250">
            <v>114.76</v>
          </cell>
        </row>
        <row r="7251">
          <cell r="A7251" t="str">
            <v>SINAPI 105993</v>
          </cell>
          <cell r="D7251" t="str">
            <v>EXECUÇÃO DE VALETA DE CONCRETO MOLDADO IN LOCO, ESPESSURA DE 0,08 M, GEOMETRIA TRAPEIZOIDAL, COM DIMENSÕES INTERNAS: B1=*1,2* M; B2=*0,4* M; H= 0,4 M. AF_05/2025</v>
          </cell>
          <cell r="E7251" t="str">
            <v>M</v>
          </cell>
          <cell r="G7251">
            <v>137.75</v>
          </cell>
        </row>
        <row r="7252">
          <cell r="A7252" t="str">
            <v>SINAPI 105994</v>
          </cell>
          <cell r="D7252" t="str">
            <v>EXECUÇÃO DE VALETA DE CONCRETO MOLDADO IN LOCO, ESPESSURA DE 0,08 M, GEOMETRIA TRAPEIZOIDAL, COM DIMENSÕES INTERNAS: B1=*1,5* M; B2=*0,50* M; H=*0,50* M. AF_05/2025</v>
          </cell>
          <cell r="E7252" t="str">
            <v>M</v>
          </cell>
          <cell r="G7252">
            <v>168.88</v>
          </cell>
        </row>
        <row r="7253">
          <cell r="A7253" t="str">
            <v>SINAPI 105995</v>
          </cell>
          <cell r="D7253" t="str">
            <v>EXECUÇÃO DE VALETA DE CONCRETO MOLDADO IN LOCO, ESPESSURA DE 0,08 M, GEOMETRIA TRAPEIZOIDAL, COM DIMENSÕES INTERNAS: B1=*1,8* M; B2=*0,60* M; H=*0,6* M. AF_05/2025</v>
          </cell>
          <cell r="E7253" t="str">
            <v>M</v>
          </cell>
          <cell r="G7253">
            <v>200.09</v>
          </cell>
        </row>
        <row r="7254">
          <cell r="A7254" t="str">
            <v>SINAPI 105996</v>
          </cell>
          <cell r="D7254" t="str">
            <v>EXECUÇÃO DE VALETA DE CONCRETO MOLDADO IN LOCO, ESPESSURA DE 0,08 M, GEOMETRIA TRAPEIZOIDAL, COM DIMENSÕES INTERNAS: B1=*2,0* M; B2=*0,8* M; H=0,6 M. AF_05/2025</v>
          </cell>
          <cell r="E7254" t="str">
            <v>M</v>
          </cell>
          <cell r="G7254">
            <v>216.36</v>
          </cell>
        </row>
        <row r="7255">
          <cell r="A7255" t="str">
            <v>SINAPI 105988</v>
          </cell>
          <cell r="D7255" t="str">
            <v>EXECUÇÃO DE VALETA DE CONCRETO MOLDADO IN LOCO, ESPESSURA DE 0,08 M, GEOMETRIA TRAPEIZOIDAL, COM DIMENSÕES INTERNAS: B1=0,6M; B2=0,20 M; H=0,20 M. AF_05/2025</v>
          </cell>
          <cell r="E7255" t="str">
            <v>M</v>
          </cell>
          <cell r="G7255">
            <v>75.489999999999995</v>
          </cell>
        </row>
        <row r="7256">
          <cell r="A7256" t="str">
            <v>SINAPI 105989</v>
          </cell>
          <cell r="D7256" t="str">
            <v>EXECUÇÃO DE VALETA DE CONCRETO MOLDADO IN LOCO, ESPESSURA DE 0,08 M, GEOMETRIA TRAPEIZOIDAL, COM DIMENSÕES INTERNAS: B1=0,7 M; B2=0,30 M; H=0,20 M. AF_05/2025</v>
          </cell>
          <cell r="E7256" t="str">
            <v>M</v>
          </cell>
          <cell r="G7256">
            <v>83.63</v>
          </cell>
        </row>
        <row r="7257">
          <cell r="A7257" t="str">
            <v>SINAPI 105990</v>
          </cell>
          <cell r="D7257" t="str">
            <v>EXECUÇÃO DE VALETA DE CONCRETO MOLDADO IN LOCO, ESPESSURA DE 0,08 M, GEOMETRIA TRAPEIZOIDAL, COM DIMENSÕES INTERNAS: B1=0,8 M; B2=0,30 M; H=0,25 M. AF_05/2025</v>
          </cell>
          <cell r="E7257" t="str">
            <v>M</v>
          </cell>
          <cell r="G7257">
            <v>95.12</v>
          </cell>
        </row>
        <row r="7258">
          <cell r="A7258" t="str">
            <v>SINAPI 105991</v>
          </cell>
          <cell r="D7258" t="str">
            <v>EXECUÇÃO DE VALETA DE CONCRETO MOLDADO IN LOCO, ESPESSURA DE 0,08 M, GEOMETRIA TRAPEIZOIDAL, COM DIMENSÕES INTERNAS: B1=0,9 M; B2=0,30 M; H=0,30 M. AF_05/2025</v>
          </cell>
          <cell r="E7258" t="str">
            <v>M</v>
          </cell>
          <cell r="G7258">
            <v>106.62</v>
          </cell>
        </row>
        <row r="7259">
          <cell r="A7259" t="str">
            <v>SINAPI 105987</v>
          </cell>
          <cell r="D7259" t="str">
            <v>EXECUÇÃO DE VALETA DE CONCRETO MOLDADO IN LOCO, ESPESSURA DE 0,08 M, GEOMETRIA TRAPEIZOIDAL, COM DIMENSÕES INTERNAS: B1=1,2 M; B2=0,6 M; H=0,3 M. AF_05/2025</v>
          </cell>
          <cell r="E7259" t="str">
            <v>M</v>
          </cell>
          <cell r="G7259">
            <v>131.01</v>
          </cell>
        </row>
        <row r="7260">
          <cell r="A7260" t="str">
            <v>SINAPI 105986</v>
          </cell>
          <cell r="D7260" t="str">
            <v>EXECUÇÃO DE VALETA DE CONCRETO MOLDADO IN LOCO, ESPESSURA DE 0,08 M, GEOMETRIA TRAPEIZOIDAL, COM DIMENSÕES INTERNAS: B1=1,6 M; B2=1,0 M; H=0,3 M. AF_05/2025</v>
          </cell>
          <cell r="E7260" t="str">
            <v>M</v>
          </cell>
          <cell r="G7260">
            <v>163.57</v>
          </cell>
        </row>
        <row r="7261">
          <cell r="A7261" t="str">
            <v>SINAPI 106019</v>
          </cell>
          <cell r="D7261" t="str">
            <v>GRELHA ARTICULADA PARA CALHA DE PISO 20X50 CM - FORNECIMENTO E INSTALAÇÃO. AF_05/2025</v>
          </cell>
          <cell r="E7261" t="str">
            <v>UN</v>
          </cell>
          <cell r="G7261">
            <v>0</v>
          </cell>
        </row>
        <row r="7262">
          <cell r="A7262" t="str">
            <v>SINAPI 103001</v>
          </cell>
          <cell r="D7262" t="str">
            <v>GRELHA DE FERRO FUNDIDO SIMPLES COM REQUADRO, 150 X 1000 MM, ASSENTADA COM ARGAMASSA 1 : 3 CIMENTO: AREIA - FORNECIMENTO E INSTALAÇÃO. AF_05/2025</v>
          </cell>
          <cell r="E7262" t="str">
            <v>UN</v>
          </cell>
          <cell r="G7262">
            <v>172.87</v>
          </cell>
        </row>
        <row r="7263">
          <cell r="A7263" t="str">
            <v>SINAPI 103002</v>
          </cell>
          <cell r="D7263" t="str">
            <v>GRELHA DE FERRO FUNDIDO SIMPLES COM REQUADRO, 200 X 1000 MM, ASSENTADA COM ARGAMASSA 1 : 3 CIMENTO: AREIA - FORNECIMENTO E INSTALAÇÃO. AF_05/2025</v>
          </cell>
          <cell r="E7263" t="str">
            <v>UN</v>
          </cell>
          <cell r="G7263">
            <v>215.49</v>
          </cell>
        </row>
        <row r="7264">
          <cell r="A7264" t="str">
            <v>SINAPI 103003</v>
          </cell>
          <cell r="D7264" t="str">
            <v>GRELHA DE FERRO FUNDIDO SIMPLES COM REQUADRO, 300 X 1000 MM, ASSENTADA COM ARGAMASSA 1 : 3 CIMENTO: AREIA - FORNECIMENTO E INSTALAÇÃO. AF_05/2025</v>
          </cell>
          <cell r="E7264" t="str">
            <v>UN</v>
          </cell>
          <cell r="G7264">
            <v>300.74</v>
          </cell>
        </row>
        <row r="7265">
          <cell r="A7265" t="str">
            <v>SINAPI 106018</v>
          </cell>
          <cell r="D7265" t="str">
            <v>GRELHA PARA CALHA DE PISO 20X50 CM - FORNECIMENTO E INSTALAÇÃO. AF_05/2025</v>
          </cell>
          <cell r="E7265" t="str">
            <v>UN</v>
          </cell>
          <cell r="G7265">
            <v>0</v>
          </cell>
        </row>
        <row r="7266">
          <cell r="A7266" t="str">
            <v>SINAPI 105945</v>
          </cell>
          <cell r="D7266" t="str">
            <v>PREPARO DE SOLO E GABARITO DE MADEIRA PARA VALETA MOLDADA IN LOCO COM GEOMETRIA TRAPEZOIDAL. AF_05/2025</v>
          </cell>
          <cell r="E7266" t="str">
            <v>M2</v>
          </cell>
          <cell r="G7266">
            <v>8.6199999999999992</v>
          </cell>
        </row>
        <row r="7267">
          <cell r="A7267" t="str">
            <v>SINAPI 98522</v>
          </cell>
          <cell r="D7267" t="str">
            <v>ALAMBRADO EM MOURÕES DE CONCRETO, COM TELA DE ARAME GALVANIZADO (INCLUSIVE MURETA EM CONCRETO). AF_12/2025</v>
          </cell>
          <cell r="E7267" t="str">
            <v>M</v>
          </cell>
          <cell r="G7267">
            <v>188.78</v>
          </cell>
        </row>
        <row r="7268">
          <cell r="A7268" t="str">
            <v>SINAPI 98523</v>
          </cell>
          <cell r="D7268" t="str">
            <v>ALAMBRADO EM PERFIS METÁLICOS RETANGULARES COM GRADIL METÁLICO (EXCLUSIVE MURETA EM CONCRETO). AF_12/2025</v>
          </cell>
          <cell r="E7268" t="str">
            <v>M</v>
          </cell>
          <cell r="G7268">
            <v>0</v>
          </cell>
        </row>
        <row r="7269">
          <cell r="A7269" t="str">
            <v>SINAPI 102364</v>
          </cell>
          <cell r="D7269" t="str">
            <v>ALAMBRADO PARA QUADRA POLIESPORTIVA, ESTRUTURADO POR TUBOS DE AÇO GALVANIZADO, (MONTANTES COM DIÂMETRO 2", TRAVESSAS E ESCORAS COM DIÂMETRO 1 ¼"), COM TELA DE ARAME GALVANIZADO, FIO 10 BWG E MALHA QUADRADA 5X5CM (EXCETO MURETA). AF_12/2025</v>
          </cell>
          <cell r="E7269" t="str">
            <v>M2</v>
          </cell>
          <cell r="G7269">
            <v>194.86</v>
          </cell>
        </row>
        <row r="7270">
          <cell r="A7270" t="str">
            <v>SINAPI 102363</v>
          </cell>
          <cell r="D7270" t="str">
            <v>ALAMBRADO PARA QUADRA POLIESPORTIVA, ESTRUTURADO POR TUBOS DE AÇO GALVANIZADO, (MONTANTES COM DIÂMETRO 2", TRAVESSAS E ESCORAS COM DIÂMETRO 1 ¼"), COM TELA DE ARAME GALVANIZADO, FIO 12 BWG E MALHA QUADRADA 5X5CM (EXCETO MURETA). AF_12/2025</v>
          </cell>
          <cell r="E7270" t="str">
            <v>M2</v>
          </cell>
          <cell r="G7270">
            <v>175.94</v>
          </cell>
        </row>
        <row r="7271">
          <cell r="A7271" t="str">
            <v>SINAPI 102362</v>
          </cell>
          <cell r="D7271" t="str">
            <v>ALAMBRADO PARA QUADRA POLIESPORTIVA, ESTRUTURADO POR TUBOS DE AÇO GALVANIZADO, (MONTANTES COM DIÂMETRO 2", TRAVESSAS E ESCORAS COM DIÂMETRO 1 ¼"), COM TELA DE ARAME GALVANIZADO, FIO 14 BWG E MALHA QUADRADA 5X5CM (EXCETO MURETA). AF_12/2025</v>
          </cell>
          <cell r="E7271" t="str">
            <v>M2</v>
          </cell>
          <cell r="G7271">
            <v>165.23</v>
          </cell>
        </row>
        <row r="7272">
          <cell r="A7272" t="str">
            <v>SINAPI 101196</v>
          </cell>
          <cell r="D7272" t="str">
            <v>CERCA COM MOURÕES DE CONCRETO, RETO, 15X15 CM, H= 2,30 M, ESPAÇAMENTO DE 2,5 M, CRAVADOS 0,5 M, ESCORAS DE 10X10 CM A CADA 50 M, COM 12 FIOS DE ARAME DE AÇO OVALADO 15X17 - FORNECIMENTO E INSTALAÇÃO. AF_12/2025</v>
          </cell>
          <cell r="E7272" t="str">
            <v>M</v>
          </cell>
          <cell r="G7272">
            <v>0</v>
          </cell>
        </row>
        <row r="7273">
          <cell r="A7273" t="str">
            <v>SINAPI 101195</v>
          </cell>
          <cell r="D7273" t="str">
            <v>CERCA COM MOURÕES DE CONCRETO, RETO, 15X15 CM,H= 2,30 M, ESPAÇAMENTO DE 2,5 M, CRAVADOS 0,5 M, ESCORAS DE 10X10 CM A CADA 50 M, COM 9 FIOS DE ARAME DE AÇO OVALADO 15X17 - FORNECIMENTO E INSTALAÇÃO. AF_12/2025</v>
          </cell>
          <cell r="E7273" t="str">
            <v>M</v>
          </cell>
          <cell r="G7273">
            <v>0</v>
          </cell>
        </row>
        <row r="7274">
          <cell r="A7274" t="str">
            <v>SINAPI 101193</v>
          </cell>
          <cell r="D7274" t="str">
            <v>CERCA COM MOURÕES DE CONCRETO, RETO, H=2,30 M, ESPAÇAMENTO DE 2,5 M, CRAVADOS 0,5 M, COM 4 FIOS DE ARAME DE AÇO OVALADO 15X17 - FORNECIMENTO E INSTALAÇÃO. AF_12/2025</v>
          </cell>
          <cell r="E7274" t="str">
            <v>M</v>
          </cell>
          <cell r="G7274">
            <v>71.27</v>
          </cell>
        </row>
        <row r="7275">
          <cell r="A7275" t="str">
            <v>SINAPI 106459</v>
          </cell>
          <cell r="D7275" t="str">
            <v>CERCA COM MOURÕES DE CONCRETO, RETO, H=2,30 M, ESPAÇAMENTO DE 2,5 M, CRAVADOS 0,5 M, COM 4 FIOS DE ARAME FARPADO Nº 14 OU 16 CLASSE 250 - FORNECIMENTO E INSTALAÇÃO. AF_12/2025</v>
          </cell>
          <cell r="E7275" t="str">
            <v>M</v>
          </cell>
          <cell r="G7275">
            <v>71.430000000000007</v>
          </cell>
        </row>
        <row r="7276">
          <cell r="A7276" t="str">
            <v>SINAPI 101194</v>
          </cell>
          <cell r="D7276" t="str">
            <v>CERCA COM MOURÕES DE CONCRETO, RETO, H=2,30 M, ESPAÇAMENTO DE 2,5 M, CRAVADOS 0,5 M, COM 4 FIOS DE ARAME MISTO - FORNECIMENTO E INSTALAÇÃO. AF_12/2025</v>
          </cell>
          <cell r="E7276" t="str">
            <v>M</v>
          </cell>
          <cell r="G7276">
            <v>71.569999999999993</v>
          </cell>
        </row>
        <row r="7277">
          <cell r="A7277" t="str">
            <v>SINAPI 101190</v>
          </cell>
          <cell r="D7277" t="str">
            <v>CERCA COM MOURÕES DE CONCRETO, RETO, H=3,00 M, ESPAÇAMENTO DE 2,5 M, CRAVADOS 0,5 M, COM 4 FIOS DE ARAME DE AÇO OVALADO 15X17 - FORNECIMENTO E INSTALAÇÃO. AF_12/2025</v>
          </cell>
          <cell r="E7277" t="str">
            <v>M</v>
          </cell>
          <cell r="G7277">
            <v>80.150000000000006</v>
          </cell>
        </row>
        <row r="7278">
          <cell r="A7278" t="str">
            <v>SINAPI 106458</v>
          </cell>
          <cell r="D7278" t="str">
            <v>CERCA COM MOURÕES DE CONCRETO, RETO, H=3,00 M, ESPAÇAMENTO DE 2,5 M, CRAVADOS 0,5 M, COM 4 FIOS DE ARAME FARPADO Nº 14 OU 16 CLASSE 250 - FORNECIMENTO E INSTALAÇÃO. AF_12/2025</v>
          </cell>
          <cell r="E7278" t="str">
            <v>M</v>
          </cell>
          <cell r="G7278">
            <v>80.31</v>
          </cell>
        </row>
        <row r="7279">
          <cell r="A7279" t="str">
            <v>SINAPI 101191</v>
          </cell>
          <cell r="D7279" t="str">
            <v>CERCA COM MOURÕES DE CONCRETO, RETO, H=3,00 M, ESPAÇAMENTO DE 2,5 M, CRAVADOS 0,5 M, COM 4 FIOS DE ARAME MISTO - FORNECIMENTO E INSTALAÇÃO. AF_12/2025</v>
          </cell>
          <cell r="E7279" t="str">
            <v>M</v>
          </cell>
          <cell r="G7279">
            <v>80.45</v>
          </cell>
        </row>
        <row r="7280">
          <cell r="A7280" t="str">
            <v>SINAPI 101198</v>
          </cell>
          <cell r="D7280" t="str">
            <v>CERCA COM MOURÕES DE CONCRETO, SEÇÃO "T" PONTA INCLINADA, 10X10 CM, ESPAÇAMENTO DE 2,5 M, CRAVADOS 0,5 M, COM 11 FIOS DE ARAME DE AÇO OVALADO 15X17 - FORNECIMENTO E INSTALAÇÃO. AF_12/2025</v>
          </cell>
          <cell r="E7280" t="str">
            <v>M</v>
          </cell>
          <cell r="G7280">
            <v>105.32</v>
          </cell>
        </row>
        <row r="7281">
          <cell r="A7281" t="str">
            <v>SINAPI 106460</v>
          </cell>
          <cell r="D7281" t="str">
            <v>CERCA COM MOURÕES DE CONCRETO, SEÇÃO "T" PONTA INCLINADA, 10X10CM, ESPAÇAMENTO DE 2,5M, CRAVADOS 0,5M, COM 11 FIOS DE ARAME FARPADO Nº 14 OU 16 - FORNECIMENTO E INSTALAÇÃO. AF_12/2025</v>
          </cell>
          <cell r="E7281" t="str">
            <v>M</v>
          </cell>
          <cell r="G7281">
            <v>105.75</v>
          </cell>
        </row>
        <row r="7282">
          <cell r="A7282" t="str">
            <v>SINAPI 101199</v>
          </cell>
          <cell r="D7282" t="str">
            <v>CERCA COM MOURÕES DE CONCRETO, SEÇÃO "T" PONTA INCLINADA, 10X10CM, ESPAÇAMENTO DE 2,5M, CRAVADOS 0,5M, COM 11 FIOS DE ARAME MISTO - FORNECIMENTO E INSTALAÇÃO. AF_12/2025</v>
          </cell>
          <cell r="E7282" t="str">
            <v>M</v>
          </cell>
          <cell r="G7282">
            <v>106.06</v>
          </cell>
        </row>
        <row r="7283">
          <cell r="A7283" t="str">
            <v>SINAPI 101203</v>
          </cell>
          <cell r="D7283" t="str">
            <v>CERCA COM MOURÕES DE MADEIRA ROLIÇA, DIÂMETRO 11 CM, ESPAÇAMENTO DE 2,5 M, ALTURA LIVRE DE 1,7 M, CRAVADOS 0,5 M, COM 5 FIOS DE ARAME DE AÇO OVALADO 15X17 - FORNECIMENTO E INSTALAÇÃO. AF_12/2025</v>
          </cell>
          <cell r="E7283" t="str">
            <v>M</v>
          </cell>
          <cell r="G7283">
            <v>35.71</v>
          </cell>
        </row>
        <row r="7284">
          <cell r="A7284" t="str">
            <v>SINAPI 101204</v>
          </cell>
          <cell r="D7284" t="str">
            <v>CERCA COM MOURÕES DE MADEIRA ROLIÇA, DIÂMETRO 11 CM, ESPAÇAMENTO DE 2,5 M, ALTURA LIVRE DE 1,7 M, CRAVADOS 0,5 M, COM 5 FIOS DE ARAME MISTO - FORNECIMENTO E INSTALAÇÃO. AF_12/2025</v>
          </cell>
          <cell r="E7284" t="str">
            <v>M</v>
          </cell>
          <cell r="G7284">
            <v>36.01</v>
          </cell>
        </row>
        <row r="7285">
          <cell r="A7285" t="str">
            <v>SINAPI 106257</v>
          </cell>
          <cell r="D7285" t="str">
            <v>CERCA COM MOURÕES DE MADEIRA ROLIÇA, DIÂMETRO 11CM, ESPAÇAMENTO DE 2,5M, ALTURA LIVRE DE 1,7M, CRAVADOS 0,5M, COM 5 FIOS DE ARAME FARPADO Nº 14 OU 16 CLASSE 250 - FORNECIMENTO E INSTALAÇÃO. AF_12/2025</v>
          </cell>
          <cell r="E7285" t="str">
            <v>M</v>
          </cell>
          <cell r="G7285">
            <v>35.909999999999997</v>
          </cell>
        </row>
        <row r="7286">
          <cell r="A7286" t="str">
            <v>SINAPI 106461</v>
          </cell>
          <cell r="D7286" t="str">
            <v>CERCA COM MOURÕES DE MADEIRA, 7,5X7,5 CM, ESPAÇAMENTO DE 2,5 M, ALTURA LIVRE DE 2 M, CRAVADOS 0,5 M, COM 4 FIOS DE ARAME FARPADO Nº 14 OU 16 CLASSE 250 - FORNECIMENTO E INSTALAÇÃO. AF_12/2025</v>
          </cell>
          <cell r="E7286" t="str">
            <v>M</v>
          </cell>
          <cell r="G7286">
            <v>62.12</v>
          </cell>
        </row>
        <row r="7287">
          <cell r="A7287" t="str">
            <v>SINAPI 106462</v>
          </cell>
          <cell r="D7287" t="str">
            <v>CERCA COM MOURÕES DE MADEIRA, 7,5X7,5CM, ESPAÇAMENTO DE 2,5M, ALTURA LIVRE DE 2M, CRAVADOS 0,5M, COM 8 FIOS DE ARAME FARPADO Nº 14 OU 16 CLASSE 250 - FORNECIMENTO E INSTALAÇÃO. AF_12/2025</v>
          </cell>
          <cell r="E7287" t="str">
            <v>M</v>
          </cell>
          <cell r="G7287">
            <v>74.900000000000006</v>
          </cell>
        </row>
        <row r="7288">
          <cell r="A7288" t="str">
            <v>SINAPI 106479</v>
          </cell>
          <cell r="D7288" t="str">
            <v>INSTALAÇÃO DE ESCORAS PARA ALAMBRADO EM TUBO AÇO GALVANIZADO COM COSTURA, CLASSE MÉDIA, DN 1.1/4", E = *3,25* MM, PESO *3,14* KG/M. AF_12/2025</v>
          </cell>
          <cell r="E7288" t="str">
            <v>M</v>
          </cell>
          <cell r="G7288">
            <v>74.760000000000005</v>
          </cell>
        </row>
        <row r="7289">
          <cell r="A7289" t="str">
            <v>SINAPI 106483</v>
          </cell>
          <cell r="D7289" t="str">
            <v>INSTALAÇÃO DE MOURÃO DE CONCRETO PONTA INCLINADA (CURVA), *10 X 10* CM, H= *2,60* M + CURVA DE 0,40 M. AF_12/2025</v>
          </cell>
          <cell r="E7289" t="str">
            <v>UN</v>
          </cell>
          <cell r="G7289">
            <v>146.66999999999999</v>
          </cell>
        </row>
        <row r="7290">
          <cell r="A7290" t="str">
            <v>SINAPI 106484</v>
          </cell>
          <cell r="D7290" t="str">
            <v>INSTALAÇÃO DE MOURÃO DE CONCRETO PONTA INCLINADA (CURVA), SEÇÃO "T", H = 2,80 M + CURVA COM 0,45 M, COM FUROS PARA FIOS. AF_12/2025</v>
          </cell>
          <cell r="E7290" t="str">
            <v>UN</v>
          </cell>
          <cell r="G7290">
            <v>159.80000000000001</v>
          </cell>
        </row>
        <row r="7291">
          <cell r="A7291" t="str">
            <v>SINAPI 106480</v>
          </cell>
          <cell r="D7291" t="str">
            <v>INSTALAÇÃO DE MOURÃO DE CONCRETO RETO, SEÇÃO QUADRADA *10 X 10* CM, H= 2,30 A 2,50 M. AF_12/2025</v>
          </cell>
          <cell r="E7291" t="str">
            <v>UN</v>
          </cell>
          <cell r="G7291">
            <v>140.57</v>
          </cell>
        </row>
        <row r="7292">
          <cell r="A7292" t="str">
            <v>SINAPI 106482</v>
          </cell>
          <cell r="D7292" t="str">
            <v>INSTALAÇÃO DE MOURÃO DE CONCRETO RETO, SEÇÃO QUADRADA *15 X 15* CM, H= 2,30 M. AF_12/2025</v>
          </cell>
          <cell r="E7292" t="str">
            <v>UN</v>
          </cell>
          <cell r="G7292">
            <v>0</v>
          </cell>
        </row>
        <row r="7293">
          <cell r="A7293" t="str">
            <v>SINAPI 106481</v>
          </cell>
          <cell r="D7293" t="str">
            <v>INSTALAÇÃO DE MOURÃO DE CONCRETO RETO, SEÇÃO QUADRADA, *10 X 10* CM, H= 3,00 M. AF_12/2025</v>
          </cell>
          <cell r="E7293" t="str">
            <v>UN</v>
          </cell>
          <cell r="G7293">
            <v>162.76</v>
          </cell>
        </row>
        <row r="7294">
          <cell r="A7294" t="str">
            <v>SINAPI 106467</v>
          </cell>
          <cell r="D7294" t="str">
            <v>INSTALAÇÃO DE TELA DE ARAME GALVANIZADA REVESTIDA EM PVC, PARA ALAMBRADO COM TUBOS DE AÇO, QUADRANGULAR / LOSANGULAR, FIO 2,11 MM (14 BWG), MALHA 5 X 5 CM, H = 2 M. AF_12/2025</v>
          </cell>
          <cell r="E7294" t="str">
            <v>M2</v>
          </cell>
          <cell r="G7294">
            <v>0</v>
          </cell>
        </row>
        <row r="7295">
          <cell r="A7295" t="str">
            <v>SINAPI 106465</v>
          </cell>
          <cell r="D7295" t="str">
            <v>INSTALAÇÃO DE TELA DE ARAME GALVANIZADA REVESTIDA EM PVC, PARA ALAMBRADO COM TUBOS DE AÇO, QUADRANGULAR / LOSANGULAR, FIO 2,77 MM (12 BWG), MALHA 5 X 5 CM, H = 2 M. AF_12/2025</v>
          </cell>
          <cell r="E7295" t="str">
            <v>M2</v>
          </cell>
          <cell r="G7295">
            <v>0</v>
          </cell>
        </row>
        <row r="7296">
          <cell r="A7296" t="str">
            <v>SINAPI 106469</v>
          </cell>
          <cell r="D7296" t="str">
            <v>INSTALAÇÃO DE TELA DE ARAME GALVANIZADA, PARA ALAMBRADO COM MOURÕES DE CONCRETO, QUADRANGULAR / LOSANGULAR, FIO 2,11 MM (14 BWG), MALHA 8 X 8 CM, H = 2 M, COM REVESTIMENTO EM PVC. AF_12/2025</v>
          </cell>
          <cell r="E7296" t="str">
            <v>M2</v>
          </cell>
          <cell r="G7296">
            <v>29.79</v>
          </cell>
        </row>
        <row r="7297">
          <cell r="A7297" t="str">
            <v>SINAPI 106468</v>
          </cell>
          <cell r="D7297" t="str">
            <v>INSTALAÇÃO DE TELA DE ARAME GALVANIZADA, PARA ALAMBRADO COM MOURÕES DE CONCRETO, QUADRANGULAR / LOSANGULAR, FIO 2,11 MM (14 BWG), MALHA 8 X 8 CM, H = 2 M. AF_12/2025</v>
          </cell>
          <cell r="E7297" t="str">
            <v>M2</v>
          </cell>
          <cell r="G7297">
            <v>19.09</v>
          </cell>
        </row>
        <row r="7298">
          <cell r="A7298" t="str">
            <v>SINAPI 106466</v>
          </cell>
          <cell r="D7298" t="str">
            <v>INSTALAÇÃO DE TELA DE ARAME GALVANIZADA, PARA ALAMBRADO COM TUBOS DE AÇO, QUADRANGULAR / LOSANGULAR, FIO 2,11 MM (14 BWG), MALHA 5 X 5 CM, H = 2 M. AF_12/2025</v>
          </cell>
          <cell r="E7298" t="str">
            <v>M2</v>
          </cell>
          <cell r="G7298">
            <v>40.49</v>
          </cell>
        </row>
        <row r="7299">
          <cell r="A7299" t="str">
            <v>SINAPI 106464</v>
          </cell>
          <cell r="D7299" t="str">
            <v>INSTALAÇÃO DE TELA DE ARAME GALVANIZADA, PARA ALAMBRADO COM TUBOS DE AÇO, QUADRANGULAR / LOSANGULAR, FIO 2,77 MM (12 BWG), MALHA 5 X 5 CM, H = 2 M. AF_12/2025</v>
          </cell>
          <cell r="E7299" t="str">
            <v>M2</v>
          </cell>
          <cell r="G7299">
            <v>52.88</v>
          </cell>
        </row>
        <row r="7300">
          <cell r="A7300" t="str">
            <v>SINAPI 106476</v>
          </cell>
          <cell r="D7300" t="str">
            <v>INSTALAÇÃO DE TRAVESSA PARA ALAMBRADO EM TUBO AÇO GALVANIZADO COM COSTURA, CLASSE MÉDIA, DN 1 1/4", E = *3,25* MM, PESO *3,14* KG/M, COM ESPAÇAMENTO DE 2,0 A 2,5 M. AF_12/2025</v>
          </cell>
          <cell r="E7300" t="str">
            <v>M</v>
          </cell>
          <cell r="G7300">
            <v>70.88</v>
          </cell>
        </row>
        <row r="7301">
          <cell r="A7301" t="str">
            <v>SINAPI 106477</v>
          </cell>
          <cell r="D7301" t="str">
            <v>INSTALAÇÃO DE TRAVESSA PARA ALAMBRADO EM TUBO AÇO GALVANIZADO COM COSTURA, CLASSE MÉDIA, DN 1", E = *3,25* MM, PESO *3,14* KG/M, COM ESPAÇAMENTO DE 2,0 A 2,5 M. AF_12/2025</v>
          </cell>
          <cell r="E7301" t="str">
            <v>M</v>
          </cell>
          <cell r="G7301">
            <v>59.16</v>
          </cell>
        </row>
        <row r="7302">
          <cell r="A7302" t="str">
            <v>SINAPI 106478</v>
          </cell>
          <cell r="D7302" t="str">
            <v>INSTALAÇÃO DE TRAVESSA PARA ALAMBRADO EM TUBO AÇO GALVANIZADO COM COSTURA, CLASSE MÉDIA, DN 2 1/2", E = *3,65* MM, PESO *6,51* KG/M, COM ESPAÇAMENTO DE 2,0 A 2,5 M. AF_12/2025</v>
          </cell>
          <cell r="E7302" t="str">
            <v>M</v>
          </cell>
          <cell r="G7302">
            <v>131.97999999999999</v>
          </cell>
        </row>
        <row r="7303">
          <cell r="A7303" t="str">
            <v>SINAPI 106471</v>
          </cell>
          <cell r="D7303" t="str">
            <v>INSTALAÇÃO MONTANTE, PARA ALAMBRADO COM 1 M DE ALTURA, EM TUBO AÇO GALVANIZADO COM COSTURA, CLASSE MÉDIA, DN 2 1/2", E = *3,65* MM, PESO *6,51* KG/M. AF_12/2025</v>
          </cell>
          <cell r="E7303" t="str">
            <v>M</v>
          </cell>
          <cell r="G7303">
            <v>163.03</v>
          </cell>
        </row>
        <row r="7304">
          <cell r="A7304" t="str">
            <v>SINAPI 106470</v>
          </cell>
          <cell r="D7304" t="str">
            <v>INSTALAÇÃO MONTANTE, PARA ALAMBRADO COM 1 M DE ALTURA, EM TUBO AÇO GALVANIZADO COM COSTURA, CLASSE MÉDIA, DN 2", E = *3,65* MM, PESO *5,10* KG/M. AF_12/2025</v>
          </cell>
          <cell r="E7304" t="str">
            <v>M</v>
          </cell>
          <cell r="G7304">
            <v>140.49</v>
          </cell>
        </row>
        <row r="7305">
          <cell r="A7305" t="str">
            <v>SINAPI 106472</v>
          </cell>
          <cell r="D7305" t="str">
            <v>INSTALAÇÃO MONTANTE, PARA ALAMBRADO COM 1 M DE ALTURA, EM TUBO AÇO GALVANIZADO COM COSTURA, CLASSE MÉDIA, DN 3", E = *3,35* MM, PESO *7,32* KG/M. AF_12/2025</v>
          </cell>
          <cell r="E7305" t="str">
            <v>M</v>
          </cell>
          <cell r="G7305">
            <v>203.34</v>
          </cell>
        </row>
        <row r="7306">
          <cell r="A7306" t="str">
            <v>SINAPI 106475</v>
          </cell>
          <cell r="D7306" t="str">
            <v>INSTALAÇÃO MONTANTE, PARA ALAMBRADO COM 2,40 A 5,00 M DE ALTURA, EM TUBO AÇO GALVANIZADO COM COSTURA, CLASSE MÉDIA, DN 3", E = *3,35* MM, PESO *7,32* KG/M. AF_12/2025</v>
          </cell>
          <cell r="E7306" t="str">
            <v>M</v>
          </cell>
          <cell r="G7306">
            <v>169.65</v>
          </cell>
        </row>
        <row r="7307">
          <cell r="A7307" t="str">
            <v>SINAPI 106474</v>
          </cell>
          <cell r="D7307" t="str">
            <v>INSTALAÇÃO MONTANTE, PARA ALAMBRADO DE 2,40 A 5,00 M DE ALTURA, EM TUBO AÇO GALVANIZADO COM COSTURA, CLASSE MÉDIA, DN 2 1/2", E = *3,65* MM, PESO *6,51* KG/M. AF_12/2025</v>
          </cell>
          <cell r="E7307" t="str">
            <v>M</v>
          </cell>
          <cell r="G7307">
            <v>129.05000000000001</v>
          </cell>
        </row>
        <row r="7308">
          <cell r="A7308" t="str">
            <v>SINAPI 106473</v>
          </cell>
          <cell r="D7308" t="str">
            <v>INSTALAÇÃO MONTANTE, PARA ALAMBRADO DE 2,40 A 5,00 M DE ALTURA, EM TUBO AÇO GALVANIZADO COM COSTURA, CLASSE MÉDIA, DN 2", E = *3,65* MM, PESO *5,10* KG/M. AF_12/2025</v>
          </cell>
          <cell r="E7308" t="str">
            <v>M</v>
          </cell>
          <cell r="G7308">
            <v>106.27</v>
          </cell>
        </row>
        <row r="7309">
          <cell r="A7309" t="str">
            <v>SINAPI 101205</v>
          </cell>
          <cell r="D7309" t="str">
            <v>PORTÃO COM MOURÕES DE MADEIRA ROLIÇA, DIÂMETRO 11 CM, COM 5 FIOS DE ARAME FARPADO Nº 14 CLASSE 250, SEM DOBRADIÇAS - FORNECIMENTO E INSTALAÇÃO. AF_12/2025</v>
          </cell>
          <cell r="E7309" t="str">
            <v>M</v>
          </cell>
          <cell r="G7309">
            <v>35.909999999999997</v>
          </cell>
        </row>
        <row r="7310">
          <cell r="A7310" t="str">
            <v>SINAPI 106463</v>
          </cell>
          <cell r="D7310" t="str">
            <v>PORTÃO DE ABRIR/GIRO, ESTRUTURADO POR TUBOS DE AÇO GALVANIZADO, COM TELA DE ARAME, PARA PEDESTRE - COMPLETO. AF_12/2025</v>
          </cell>
          <cell r="E7310" t="str">
            <v>M2</v>
          </cell>
          <cell r="G7310">
            <v>0</v>
          </cell>
        </row>
        <row r="7311">
          <cell r="A7311" t="str">
            <v>SINAPI 106457</v>
          </cell>
          <cell r="D7311" t="str">
            <v>RECOMPOSIÇÃO PARCIAL DE ARAME FARPADO Nº 14 OU 16 CLASSE 250, FIXADO EM CERCA COM MOURÕES DE CONCRETO - FORNECIMENTO E INSTALAÇÃO. AF_12/2025</v>
          </cell>
          <cell r="E7311" t="str">
            <v>M</v>
          </cell>
          <cell r="G7311">
            <v>6.35</v>
          </cell>
        </row>
        <row r="7312">
          <cell r="A7312" t="str">
            <v>SINAPI 87905</v>
          </cell>
          <cell r="D7312" t="str">
            <v>CHAPISCO APLICADO EM ALVENARIA (COM PRESENÇA DE VÃOS) E ESTRUTURAS DE CONCRETO DE FACHADA, COM COLHER DE PEDREIRO. ARGAMASSA TRAÇO 1:3 COM PREPARO EM BETONEIRA 400L. AF_10/2022</v>
          </cell>
          <cell r="E7312" t="str">
            <v>M2</v>
          </cell>
          <cell r="G7312">
            <v>9.5399999999999991</v>
          </cell>
        </row>
        <row r="7313">
          <cell r="A7313" t="str">
            <v>SINAPI 87904</v>
          </cell>
          <cell r="D7313" t="str">
            <v>CHAPISCO APLICADO EM ALVENARIA (COM PRESENÇA DE VÃOS) E ESTRUTURAS DE CONCRETO DE FACHADA, COM COLHER DE PEDREIRO. ARGAMASSA TRAÇO 1:3 COM PREPARO MANUAL. AF_10/2022</v>
          </cell>
          <cell r="E7313" t="str">
            <v>M2</v>
          </cell>
          <cell r="G7313">
            <v>10.039999999999999</v>
          </cell>
        </row>
        <row r="7314">
          <cell r="A7314" t="str">
            <v>SINAPI 87908</v>
          </cell>
          <cell r="D7314" t="str">
            <v>CHAPISCO APLICADO EM ALVENARIA (COM PRESENÇA DE VÃOS) E ESTRUTURAS DE CONCRETO DE FACHADA, COM EQUIPAMENTO DE PROJEÇÃO. ARGAMASSA TRAÇO 1:3 COM PREPARO EM BETONEIRA 400 L. AF_10/2022</v>
          </cell>
          <cell r="E7314" t="str">
            <v>M2</v>
          </cell>
          <cell r="G7314">
            <v>7.22</v>
          </cell>
        </row>
        <row r="7315">
          <cell r="A7315" t="str">
            <v>SINAPI 87907</v>
          </cell>
          <cell r="D7315" t="str">
            <v>CHAPISCO APLICADO EM ALVENARIA (COM PRESENÇA DE VÃOS) E ESTRUTURAS DE CONCRETO DE FACHADA, COM EQUIPAMENTO DE PROJEÇÃO. ARGAMASSA TRAÇO 1:3 COM PREPARO MANUAL. AF_10/2022</v>
          </cell>
          <cell r="E7315" t="str">
            <v>M2</v>
          </cell>
          <cell r="G7315">
            <v>7.72</v>
          </cell>
        </row>
        <row r="7316">
          <cell r="A7316" t="str">
            <v>SINAPI 87903</v>
          </cell>
          <cell r="D7316" t="str">
            <v>CHAPISCO APLICADO EM ALVENARIA (COM PRESENÇA DE VÃOS) E ESTRUTURAS DE CONCRETO DE FACHADA, COM ROLO PARA TEXTURA ACRÍLICA. ARGAMASSA INDUSTRIALIZADA COM PREPARO EM MISTURADOR 300 KG. AF_10/2022</v>
          </cell>
          <cell r="E7316" t="str">
            <v>M2</v>
          </cell>
          <cell r="G7316">
            <v>11.35</v>
          </cell>
        </row>
        <row r="7317">
          <cell r="A7317" t="str">
            <v>SINAPI 87902</v>
          </cell>
          <cell r="D7317" t="str">
            <v>CHAPISCO APLICADO EM ALVENARIA (COM PRESENÇA DE VÃOS) E ESTRUTURAS DE CONCRETO DE FACHADA, COM ROLO PARA TEXTURA ACRÍLICA. ARGAMASSA INDUSTRIALIZADA COM PREPARO MANUAL. AF_10/2022</v>
          </cell>
          <cell r="E7317" t="str">
            <v>M2</v>
          </cell>
          <cell r="G7317">
            <v>11.76</v>
          </cell>
        </row>
        <row r="7318">
          <cell r="A7318" t="str">
            <v>SINAPI 87900</v>
          </cell>
          <cell r="D7318" t="str">
            <v>CHAPISCO APLICADO EM ALVENARIA (COM PRESENÇA DE VÃOS) E ESTRUTURAS DE CONCRETO DE FACHADA, COM ROLO PARA TEXTURA ACRÍLICA. ARGAMASSA TRAÇO 1:4 E EMULSÃO POLIMÉRICA (ADESIVO) COM PREPARO EM BETONEIRA 400L. AF_10/2022</v>
          </cell>
          <cell r="E7318" t="str">
            <v>M2</v>
          </cell>
          <cell r="G7318">
            <v>9.0500000000000007</v>
          </cell>
        </row>
        <row r="7319">
          <cell r="A7319" t="str">
            <v>SINAPI 87899</v>
          </cell>
          <cell r="D7319" t="str">
            <v>CHAPISCO APLICADO EM ALVENARIA (COM PRESENÇA DE VÃOS) E ESTRUTURAS DE CONCRETO DE FACHADA, COM ROLO PARA TEXTURA ACRÍLICA. ARGAMASSA TRAÇO 1:4 E EMULSÃO POLIMÉRICA (ADESIVO) COM PREPARO MANUAL. AF_10/2022</v>
          </cell>
          <cell r="E7319" t="str">
            <v>M2</v>
          </cell>
          <cell r="G7319">
            <v>9.2200000000000006</v>
          </cell>
        </row>
        <row r="7320">
          <cell r="A7320" t="str">
            <v>SINAPI 87894</v>
          </cell>
          <cell r="D7320" t="str">
            <v>CHAPISCO APLICADO EM ALVENARIA (SEM PRESENÇA DE VÃOS) E ESTRUTURAS DE CONCRETO DE FACHADA, COM COLHER DE PEDREIRO. ARGAMASSA TRAÇO 1:3 COM PREPARO EM BETONEIRA 400L. AF_10/2022</v>
          </cell>
          <cell r="E7320" t="str">
            <v>M2</v>
          </cell>
          <cell r="G7320">
            <v>8.15</v>
          </cell>
        </row>
        <row r="7321">
          <cell r="A7321" t="str">
            <v>SINAPI 87893</v>
          </cell>
          <cell r="D7321" t="str">
            <v>CHAPISCO APLICADO EM ALVENARIA (SEM PRESENÇA DE VÃOS) E ESTRUTURAS DE CONCRETO DE FACHADA, COM COLHER DE PEDREIRO. ARGAMASSA TRAÇO 1:3 COM PREPARO MANUAL. AF_10/2022</v>
          </cell>
          <cell r="E7321" t="str">
            <v>M2</v>
          </cell>
          <cell r="G7321">
            <v>8.65</v>
          </cell>
        </row>
        <row r="7322">
          <cell r="A7322" t="str">
            <v>SINAPI 87897</v>
          </cell>
          <cell r="D7322" t="str">
            <v>CHAPISCO APLICADO EM ALVENARIA (SEM PRESENÇA DE VÃOS) E ESTRUTURAS DE CONCRETO DE FACHADA, COM EQUIPAMENTO DE PROJEÇÃO. ARGAMASSA TRAÇO 1:3 COM PREPARO EM BETONEIRA 400 L. AF_10/2022</v>
          </cell>
          <cell r="E7322" t="str">
            <v>M2</v>
          </cell>
          <cell r="G7322">
            <v>5.93</v>
          </cell>
        </row>
        <row r="7323">
          <cell r="A7323" t="str">
            <v>SINAPI 87896</v>
          </cell>
          <cell r="D7323" t="str">
            <v>CHAPISCO APLICADO EM ALVENARIA (SEM PRESENÇA DE VÃOS) E ESTRUTURAS DE CONCRETO DE FACHADA, COM EQUIPAMENTO DE PROJEÇÃO. ARGAMASSA TRAÇO 1:3 COM PREPARO MANUAL. AF_10/2022</v>
          </cell>
          <cell r="E7323" t="str">
            <v>M2</v>
          </cell>
          <cell r="G7323">
            <v>6.43</v>
          </cell>
        </row>
        <row r="7324">
          <cell r="A7324" t="str">
            <v>SINAPI 87892</v>
          </cell>
          <cell r="D7324" t="str">
            <v>CHAPISCO APLICADO EM ALVENARIA (SEM PRESENÇA DE VÃOS) E ESTRUTURAS DE CONCRETO DE FACHADA, COM ROLO PARA TEXTURA ACRÍLICA. ARGAMASSA INDUSTRIALIZADA COM PREPARO EM MISTURADOR 300 KG. AF_10/2022</v>
          </cell>
          <cell r="E7324" t="str">
            <v>M2</v>
          </cell>
          <cell r="G7324">
            <v>10.47</v>
          </cell>
        </row>
        <row r="7325">
          <cell r="A7325" t="str">
            <v>SINAPI 87891</v>
          </cell>
          <cell r="D7325" t="str">
            <v>CHAPISCO APLICADO EM ALVENARIA (SEM PRESENÇA DE VÃOS) E ESTRUTURAS DE CONCRETO DE FACHADA, COM ROLO PARA TEXTURA ACRÍLICA. ARGAMASSA INDUSTRIALIZADA COM PREPARO MANUAL. AF_10/2022</v>
          </cell>
          <cell r="E7325" t="str">
            <v>M2</v>
          </cell>
          <cell r="G7325">
            <v>10.88</v>
          </cell>
        </row>
        <row r="7326">
          <cell r="A7326" t="str">
            <v>SINAPI 87889</v>
          </cell>
          <cell r="D7326" t="str">
            <v>CHAPISCO APLICADO EM ALVENARIA (SEM PRESENÇA DE VÃOS) E ESTRUTURAS DE CONCRETO DE FACHADA, COM ROLO PARA TEXTURA ACRÍLICA. ARGAMASSA TRAÇO 1:4 E EMULSÃO POLIMÉRICA (ADESIVO) COM PREPARO EM BETONEIRA 400L. AF_10/2022</v>
          </cell>
          <cell r="E7326" t="str">
            <v>M2</v>
          </cell>
          <cell r="G7326">
            <v>8.17</v>
          </cell>
        </row>
        <row r="7327">
          <cell r="A7327" t="str">
            <v>SINAPI 87888</v>
          </cell>
          <cell r="D7327" t="str">
            <v>CHAPISCO APLICADO EM ALVENARIA (SEM PRESENÇA DE VÃOS) E ESTRUTURAS DE CONCRETO DE FACHADA, COM ROLO PARA TEXTURA ACRÍLICA. ARGAMASSA TRAÇO 1:4 E EMULSÃO POLIMÉRICA (ADESIVO) COM PREPARO MANUAL. AF_10/2022</v>
          </cell>
          <cell r="E7327" t="str">
            <v>M2</v>
          </cell>
          <cell r="G7327">
            <v>8.34</v>
          </cell>
        </row>
        <row r="7328">
          <cell r="A7328" t="str">
            <v>SINAPI 104411</v>
          </cell>
          <cell r="D7328" t="str">
            <v>CHAPISCO APLICADO EM ALVENARIA E ESTRUTURAS DE CONCRETO INTERNAS, COM EQUIPAMENTO DE PROJEÇÃO. ARGAMASSA TRAÇO 1:3 COM PREPARO EM BETONEIRA 400 L. AF_10/2022</v>
          </cell>
          <cell r="E7328" t="str">
            <v>M2</v>
          </cell>
          <cell r="G7328">
            <v>5.33</v>
          </cell>
        </row>
        <row r="7329">
          <cell r="A7329" t="str">
            <v>SINAPI 104410</v>
          </cell>
          <cell r="D7329" t="str">
            <v>CHAPISCO APLICADO EM ALVENARIA E ESTRUTURAS DE CONCRETO INTERNAS, COM EQUIPAMENTO DE PROJEÇÃO. ARGAMASSA TRAÇO 1:3 COM PREPARO MANUAL. AF_10/2022</v>
          </cell>
          <cell r="E7329" t="str">
            <v>M2</v>
          </cell>
          <cell r="G7329">
            <v>5.9</v>
          </cell>
        </row>
        <row r="7330">
          <cell r="A7330" t="str">
            <v>SINAPI 87879</v>
          </cell>
          <cell r="D7330" t="str">
            <v>CHAPISCO APLICADO EM ALVENARIAS E ESTRUTURAS DE CONCRETO INTERNAS, COM COLHER DE PEDREIRO. ARGAMASSA TRAÇO 1:3 COM PREPARO EM BETONEIRA 400L. AF_10/2022</v>
          </cell>
          <cell r="E7330" t="str">
            <v>M2</v>
          </cell>
          <cell r="G7330">
            <v>5.23</v>
          </cell>
        </row>
        <row r="7331">
          <cell r="A7331" t="str">
            <v>SINAPI 87878</v>
          </cell>
          <cell r="D7331" t="str">
            <v>CHAPISCO APLICADO EM ALVENARIAS E ESTRUTURAS DE CONCRETO INTERNAS, COM COLHER DE PEDREIRO. ARGAMASSA TRAÇO 1:3 COM PREPARO MANUAL. AF_10/2022</v>
          </cell>
          <cell r="E7331" t="str">
            <v>M2</v>
          </cell>
          <cell r="G7331">
            <v>5.73</v>
          </cell>
        </row>
        <row r="7332">
          <cell r="A7332" t="str">
            <v>SINAPI 87885</v>
          </cell>
          <cell r="D7332" t="str">
            <v>CHAPISCO APLICADO NO TETO OU EM ALVENARIA E ESTRUTURA, COM ROLO PARA TEXTURA ACRÍLICA. ARGAMASSA INDUSTRIALIZADA COM PREPARO EM MISTURADOR 300 KG. AF_10/2022</v>
          </cell>
          <cell r="E7332" t="str">
            <v>M2</v>
          </cell>
          <cell r="G7332">
            <v>8.51</v>
          </cell>
        </row>
        <row r="7333">
          <cell r="A7333" t="str">
            <v>SINAPI 87884</v>
          </cell>
          <cell r="D7333" t="str">
            <v>CHAPISCO APLICADO NO TETO OU EM ALVENARIA E ESTRUTURA, COM ROLO PARA TEXTURA ACRÍLICA. ARGAMASSA INDUSTRIALIZADA COM PREPARO MANUAL. AF_10/2022</v>
          </cell>
          <cell r="E7333" t="str">
            <v>M2</v>
          </cell>
          <cell r="G7333">
            <v>8.92</v>
          </cell>
        </row>
        <row r="7334">
          <cell r="A7334" t="str">
            <v>SINAPI 87882</v>
          </cell>
          <cell r="D7334" t="str">
            <v>CHAPISCO APLICADO NO TETO OU EM ALVENARIA E ESTRUTURA, COM ROLO PARA TEXTURA ACRÍLICA. ARGAMASSA TRAÇO 1:4 E EMULSÃO POLIMÉRICA (ADESIVO) COM PREPARO EM BETONEIRA 400L. AF_10/2022</v>
          </cell>
          <cell r="E7334" t="str">
            <v>M2</v>
          </cell>
          <cell r="G7334">
            <v>6.21</v>
          </cell>
        </row>
        <row r="7335">
          <cell r="A7335" t="str">
            <v>SINAPI 87881</v>
          </cell>
          <cell r="D7335" t="str">
            <v>CHAPISCO APLICADO NO TETO OU EM ALVENARIA E ESTRUTURA, COM ROLO PARA TEXTURA ACRÍLICA. ARGAMASSA TRAÇO 1:4 E EMULSÃO POLIMÉRICA (ADESIVO) COM PREPARO MANUAL. AF_10/2022</v>
          </cell>
          <cell r="E7335" t="str">
            <v>M2</v>
          </cell>
          <cell r="G7335">
            <v>6.38</v>
          </cell>
        </row>
        <row r="7336">
          <cell r="A7336" t="str">
            <v>SINAPI 87887</v>
          </cell>
          <cell r="D7336" t="str">
            <v>CHAPISCO APLICADO NO TETO OU EM ESTRUTURA, COM DESEMPENADEIRA DENTADA. ARGAMASSA INDUSTRIALIZADA COM PREPARO EM MISTURADOR 300 KG. AF_10/2022</v>
          </cell>
          <cell r="E7336" t="str">
            <v>M2</v>
          </cell>
          <cell r="G7336">
            <v>15.43</v>
          </cell>
        </row>
        <row r="7337">
          <cell r="A7337" t="str">
            <v>SINAPI 87886</v>
          </cell>
          <cell r="D7337" t="str">
            <v>CHAPISCO APLICADO NO TETO OU EM ESTRUTURA, COM DESEMPENADEIRA DENTADA. ARGAMASSA INDUSTRIALIZADA COM PREPARO MANUAL. AF_10/2022</v>
          </cell>
          <cell r="E7337" t="str">
            <v>M2</v>
          </cell>
          <cell r="G7337">
            <v>16.309999999999999</v>
          </cell>
        </row>
        <row r="7338">
          <cell r="A7338" t="str">
            <v>SINAPI 87911</v>
          </cell>
          <cell r="D7338" t="str">
            <v>CHAPISCO APLICADO SOMENTE NA ESTRUTURA DE CONCRETO DA FACHADA, COM DESEMPENADEIRA DENTADA. ARGAMASSA INDUSTRIALIZADA COM PREPARO EM MISTURADOR 300 KG. AF_10/2022</v>
          </cell>
          <cell r="E7338" t="str">
            <v>M2</v>
          </cell>
          <cell r="G7338">
            <v>21.99</v>
          </cell>
        </row>
        <row r="7339">
          <cell r="A7339" t="str">
            <v>SINAPI 87910</v>
          </cell>
          <cell r="D7339" t="str">
            <v>CHAPISCO APLICADO SOMENTE NA ESTRUTURA DE CONCRETO DA FACHADA, COM DESEMPENADEIRA DENTADA. ARGAMASSA INDUSTRIALIZADA COM PREPARO MANUAL. AF_10/2022</v>
          </cell>
          <cell r="E7339" t="str">
            <v>M2</v>
          </cell>
          <cell r="G7339">
            <v>22.87</v>
          </cell>
        </row>
        <row r="7340">
          <cell r="A7340" t="str">
            <v>SINAPI 103686</v>
          </cell>
          <cell r="D7340" t="str">
            <v>CONCRETAGEM DE ESCADAS, FCK=25 MPA, COM USO DE BOMBA - LANÇAMENTO, ADENSAMENTO E ACABAMENTO. AF_02/2022_PS</v>
          </cell>
          <cell r="E7340" t="str">
            <v>M3</v>
          </cell>
          <cell r="G7340">
            <v>792.87</v>
          </cell>
        </row>
        <row r="7341">
          <cell r="A7341" t="str">
            <v>SINAPI 103685</v>
          </cell>
          <cell r="D7341" t="str">
            <v>CONCRETAGEM DE MURETAS, FCK=25 MPA, COM USO DE BOMBA - LANÇAMENTO, ADENSAMENTO E ACABAMENTO. AF_02/2022_PS</v>
          </cell>
          <cell r="E7341" t="str">
            <v>M3</v>
          </cell>
          <cell r="G7341">
            <v>719.11</v>
          </cell>
        </row>
        <row r="7342">
          <cell r="A7342" t="str">
            <v>SINAPI 103669</v>
          </cell>
          <cell r="D7342" t="str">
            <v>CONCRETAGEM DE PILARES, FCK = 25 MPA, COM USO DE BALDES - LANÇAMENTO, ADENSAMENTO E ACABAMENTO. AF_02/2022</v>
          </cell>
          <cell r="E7342" t="str">
            <v>M3</v>
          </cell>
          <cell r="G7342">
            <v>1053.3599999999999</v>
          </cell>
        </row>
        <row r="7343">
          <cell r="A7343" t="str">
            <v>SINAPI 103672</v>
          </cell>
          <cell r="D7343" t="str">
            <v>CONCRETAGEM DE PILARES, FCK = 25 MPA, COM USO DE BOMBA - LANÇAMENTO, ADENSAMENTO E ACABAMENTO. AF_02/2022_PS</v>
          </cell>
          <cell r="E7343" t="str">
            <v>M3</v>
          </cell>
          <cell r="G7343">
            <v>712</v>
          </cell>
        </row>
        <row r="7344">
          <cell r="A7344" t="str">
            <v>SINAPI 103671</v>
          </cell>
          <cell r="D7344" t="str">
            <v>CONCRETAGEM DE PILARES, FCK = 25 MPA, COM USO DE GRUA - LANÇAMENTO, ADENSAMENTO E ACABAMENTO. AF_02/2022</v>
          </cell>
          <cell r="E7344" t="str">
            <v>M3</v>
          </cell>
          <cell r="G7344">
            <v>760.6</v>
          </cell>
        </row>
        <row r="7345">
          <cell r="A7345" t="str">
            <v>SINAPI 103688</v>
          </cell>
          <cell r="D7345" t="str">
            <v>CONCRETAGEM DE PILARES, FCK=25 MPA, COM USO DE JERICAS EM CREMALHEIRA - LANÇAMENTO, ADENSAMENTO E ACABAMENTO. AF_02/2022</v>
          </cell>
          <cell r="E7345" t="str">
            <v>M3</v>
          </cell>
          <cell r="G7345">
            <v>911</v>
          </cell>
        </row>
        <row r="7346">
          <cell r="A7346" t="str">
            <v>SINAPI 103687</v>
          </cell>
          <cell r="D7346" t="str">
            <v>CONCRETAGEM DE PILARES, FCK=25 MPA, COM USO DE JERICAS EM ELEVADOR DE CABO - LANÇAMENTO, ADENSAMENTO E ACABAMENTO. AF_02/2022</v>
          </cell>
          <cell r="E7346" t="str">
            <v>M3</v>
          </cell>
          <cell r="G7346">
            <v>1197.95</v>
          </cell>
        </row>
        <row r="7347">
          <cell r="A7347" t="str">
            <v>SINAPI 103684</v>
          </cell>
          <cell r="D7347" t="str">
            <v>CONCRETAGEM DE RESERVATÓRIOS, FCK=25 MPA, COM USO DE BOMBA - LANÇAMENTO, ADENSAMENTO E ACABAMENTO. AF_02/2022_PS</v>
          </cell>
          <cell r="E7347" t="str">
            <v>M3</v>
          </cell>
          <cell r="G7347">
            <v>733.91</v>
          </cell>
        </row>
        <row r="7348">
          <cell r="A7348" t="str">
            <v>SINAPI 103681</v>
          </cell>
          <cell r="D7348" t="str">
            <v>CONCRETAGEM DE VIGAS E LAJES, FCK=25 MPA, PARA LAJES MACIÇAS OU NERVURADAS COM GRUA DE CAÇAMBA DE 500 L EM EDIFICAÇÃO DE MULTIPAVIMENTOS ATÉ 16 ANDARES - LANÇAMENTO, ADENSAMENTO E ACABAMENTO. AF_02/2022</v>
          </cell>
          <cell r="E7348" t="str">
            <v>M3</v>
          </cell>
          <cell r="G7348">
            <v>792.54</v>
          </cell>
        </row>
        <row r="7349">
          <cell r="A7349" t="str">
            <v>SINAPI 103679</v>
          </cell>
          <cell r="D7349" t="str">
            <v>CONCRETAGEM DE VIGAS E LAJES, FCK=25 MPA, PARA LAJES MACIÇAS OU NERVURADAS COM JERICAS EM CREMALHEIRA EM EDIFICAÇÃO DE MULTIPAVIMENTOS ATÉ 16 ANDARES - LANÇAMENTO, ADENSAMENTO E ACABAMENTO. AF_02/2022</v>
          </cell>
          <cell r="E7349" t="str">
            <v>M3</v>
          </cell>
          <cell r="G7349">
            <v>868.44</v>
          </cell>
        </row>
        <row r="7350">
          <cell r="A7350" t="str">
            <v>SINAPI 103677</v>
          </cell>
          <cell r="D7350" t="str">
            <v>CONCRETAGEM DE VIGAS E LAJES, FCK=25 MPA, PARA LAJES MACIÇAS OU NERVURADAS COM JERICAS EM ELEVADOR DE CABO EM EDIFICAÇÃO DE MULTIPAVIMENTOS ATÉ 16 ANDARES - LANÇAMENTO, ADENSAMENTO E ACABAMENTO. AF_02/2022</v>
          </cell>
          <cell r="E7350" t="str">
            <v>M3</v>
          </cell>
          <cell r="G7350">
            <v>918.25</v>
          </cell>
        </row>
        <row r="7351">
          <cell r="A7351" t="str">
            <v>SINAPI 103675</v>
          </cell>
          <cell r="D7351" t="str">
            <v>CONCRETAGEM DE VIGAS E LAJES, FCK=25 MPA, PARA LAJES MACIÇAS OU NERVURADAS COM USO DE BOMBA - LANÇAMENTO, ADENSAMENTO E ACABAMENTO. AF_02/2022_PS</v>
          </cell>
          <cell r="E7351" t="str">
            <v>M3</v>
          </cell>
          <cell r="G7351">
            <v>713.65</v>
          </cell>
        </row>
        <row r="7352">
          <cell r="A7352" t="str">
            <v>SINAPI 103680</v>
          </cell>
          <cell r="D7352" t="str">
            <v>CONCRETAGEM DE VIGAS E LAJES, FCK=25 MPA, PARA LAJES PREMOLDADAS COM GRUA DE CAÇAMBA DE 350 L EM EDIFICAÇÃO DE MULTIPAVIMENTOS ATÉ 16 ANDARES - LANÇAMENTO, ADENSAMENTO E ACABAMENTO. AF_02/2022</v>
          </cell>
          <cell r="E7352" t="str">
            <v>M3</v>
          </cell>
          <cell r="G7352">
            <v>929.14</v>
          </cell>
        </row>
        <row r="7353">
          <cell r="A7353" t="str">
            <v>SINAPI 103678</v>
          </cell>
          <cell r="D7353" t="str">
            <v>CONCRETAGEM DE VIGAS E LAJES, FCK=25 MPA, PARA LAJES PREMOLDADAS COM JERICAS EM CREMALHEIRA EM EDIFICAÇÃO DE MULTIPAVIMENTOS ATÉ 16 ANDARES - LANÇAMENTO, ADENSAMENTO E ACABAMENTO. AF_02/2022</v>
          </cell>
          <cell r="E7353" t="str">
            <v>M3</v>
          </cell>
          <cell r="G7353">
            <v>1005.36</v>
          </cell>
        </row>
        <row r="7354">
          <cell r="A7354" t="str">
            <v>SINAPI 103676</v>
          </cell>
          <cell r="D7354" t="str">
            <v>CONCRETAGEM DE VIGAS E LAJES, FCK=25 MPA, PARA LAJES PREMOLDADAS COM JERICAS EM ELEVADOR DE CABO EM EDIFICAÇÃO DE MULTIPAVIMENTOS ATÉ 16 ANDARES - LANÇAMENTO, ADENSAMENTO E ACABAMENTO. AF_02/2022</v>
          </cell>
          <cell r="E7354" t="str">
            <v>M3</v>
          </cell>
          <cell r="G7354">
            <v>1117.4100000000001</v>
          </cell>
        </row>
        <row r="7355">
          <cell r="A7355" t="str">
            <v>SINAPI 103674</v>
          </cell>
          <cell r="D7355" t="str">
            <v>CONCRETAGEM DE VIGAS E LAJES, FCK=25 MPA, PARA LAJES PREMOLDADAS COM USO DE BOMBA - LANÇAMENTO, ADENSAMENTO E ACABAMENTO. AF_02/2022_PS</v>
          </cell>
          <cell r="E7355" t="str">
            <v>M3</v>
          </cell>
          <cell r="G7355">
            <v>737.2</v>
          </cell>
        </row>
        <row r="7356">
          <cell r="A7356" t="str">
            <v>SINAPI 103683</v>
          </cell>
          <cell r="D7356" t="str">
            <v>CONCRETAGEM DE VIGAS E LAJES, FCK=25 MPA, PARA QUALQUER TIPO DE LAJE COM BALDES EM EDIFICAÇÃO DE MULTIPAVIMENTOS ATÉ 04 ANDARES - LANÇAMENTO, ADENSAMENTO E ACABAMENTO. AF_02/2022</v>
          </cell>
          <cell r="E7356" t="str">
            <v>M3</v>
          </cell>
          <cell r="G7356">
            <v>1412.53</v>
          </cell>
        </row>
        <row r="7357">
          <cell r="A7357" t="str">
            <v>SINAPI 103682</v>
          </cell>
          <cell r="D7357" t="str">
            <v>CONCRETAGEM DE VIGAS E LAJES, FCK=25 MPA, PARA QUALQUER TIPO DE LAJE COM BALDES EM EDIFICAÇÃO TÉRREA - LANÇAMENTO, ADENSAMENTO E ACABAMENTO. AF_02/2022</v>
          </cell>
          <cell r="E7357" t="str">
            <v>M3</v>
          </cell>
          <cell r="G7357">
            <v>1073.82</v>
          </cell>
        </row>
        <row r="7358">
          <cell r="A7358" t="str">
            <v>SINAPI 103670</v>
          </cell>
          <cell r="D7358" t="str">
            <v>LANÇAMENTO COM USO DE BALDES, ADENSAMENTO E ACABAMENTO DE CONCRETO EM ESTRUTURAS. AF_02/2022</v>
          </cell>
          <cell r="E7358" t="str">
            <v>M3</v>
          </cell>
          <cell r="G7358">
            <v>349.41</v>
          </cell>
        </row>
        <row r="7359">
          <cell r="A7359" t="str">
            <v>SINAPI 103673</v>
          </cell>
          <cell r="D7359" t="str">
            <v>LANÇAMENTO COM USO DE BOMBA, ADENSAMENTO E ACABAMENTO DE CONCRETO EM ESTRUTURAS. AF_02/2022</v>
          </cell>
          <cell r="E7359" t="str">
            <v>M3</v>
          </cell>
          <cell r="G7359">
            <v>48.56</v>
          </cell>
        </row>
        <row r="7360">
          <cell r="A7360" t="str">
            <v>SINAPI 91084</v>
          </cell>
          <cell r="D7360" t="str">
            <v>EXECUÇÃO DE REVESTIMENTO DE CONCRETO PROJETADO COM ESPESSURA DE 10 CM, ARMADO COM FIBRAS DE AÇO, INCLINAÇÃO DE 90°, APLICAÇÃO CONTÍNUA, UTILIZANDO EQUIPAMENTO DE PROJEÇÃO COM 3 M3/H DE CAPACIDADE. AF_07/2024</v>
          </cell>
          <cell r="E7360" t="str">
            <v>M2</v>
          </cell>
          <cell r="G7360">
            <v>268.08</v>
          </cell>
        </row>
        <row r="7361">
          <cell r="A7361" t="str">
            <v>SINAPI 91080</v>
          </cell>
          <cell r="D7361" t="str">
            <v>EXECUÇÃO DE REVESTIMENTO DE CONCRETO PROJETADO COM ESPESSURA DE 10 CM, ARMADO COM FIBRAS DE AÇO, INCLINAÇÃO DE 90°, APLICAÇÃO CONTÍNUA, UTILIZANDO EQUIPAMENTO DE PROJEÇÃO COM 6 M3/H DE CAPACIDADE. AF_07/2024</v>
          </cell>
          <cell r="E7361" t="str">
            <v>M2</v>
          </cell>
          <cell r="G7361">
            <v>212.51</v>
          </cell>
        </row>
        <row r="7362">
          <cell r="A7362" t="str">
            <v>SINAPI 91101</v>
          </cell>
          <cell r="D7362" t="str">
            <v>EXECUÇÃO DE REVESTIMENTO DE CONCRETO PROJETADO COM ESPESSURA DE 10 CM, ARMADO COM FIBRAS DE AÇO, INCLINAÇÃO DE 90°, APLICAÇÃO DESCONTÍNUA, UTILIZANDO EQUIPAMENTO DE PROJEÇÃO COM 3 M3/H DE CAPACIDADE. AF_07/2024</v>
          </cell>
          <cell r="E7362" t="str">
            <v>M2</v>
          </cell>
          <cell r="G7362">
            <v>249.38</v>
          </cell>
        </row>
        <row r="7363">
          <cell r="A7363" t="str">
            <v>SINAPI 91097</v>
          </cell>
          <cell r="D7363" t="str">
            <v>EXECUÇÃO DE REVESTIMENTO DE CONCRETO PROJETADO COM ESPESSURA DE 10 CM, ARMADO COM FIBRAS DE AÇO, INCLINAÇÃO DE 90°, APLICAÇÃO DESCONTÍNUA, UTILIZANDO EQUIPAMENTO DE PROJEÇÃO COM 6 M3/H DE CAPACIDADE. AF_07/2024</v>
          </cell>
          <cell r="E7363" t="str">
            <v>M2</v>
          </cell>
          <cell r="G7363">
            <v>205.45</v>
          </cell>
        </row>
        <row r="7364">
          <cell r="A7364" t="str">
            <v>SINAPI 91082</v>
          </cell>
          <cell r="D7364" t="str">
            <v>EXECUÇÃO DE REVESTIMENTO DE CONCRETO PROJETADO COM ESPESSURA DE 10 CM, ARMADO COM FIBRAS DE AÇO, INCLINAÇÃO MENOR QUE 90°, APLICAÇÃO CONTÍNUA, UTILIZANDO EQUIPAMENTO DE PROJEÇÃO COM 3 M3/H DE CAPACIDADE. AF_07/2024</v>
          </cell>
          <cell r="E7364" t="str">
            <v>M2</v>
          </cell>
          <cell r="G7364">
            <v>240.61</v>
          </cell>
        </row>
        <row r="7365">
          <cell r="A7365" t="str">
            <v>SINAPI 91078</v>
          </cell>
          <cell r="D7365" t="str">
            <v>EXECUÇÃO DE REVESTIMENTO DE CONCRETO PROJETADO COM ESPESSURA DE 10 CM, ARMADO COM FIBRAS DE AÇO, INCLINAÇÃO MENOR QUE 90°, APLICAÇÃO CONTÍNUA, UTILIZANDO EQUIPAMENTO DE PROJEÇÃO COM 6 M3/H DE CAPACIDADE. AF_07/2024</v>
          </cell>
          <cell r="E7365" t="str">
            <v>M2</v>
          </cell>
          <cell r="G7365">
            <v>199.57</v>
          </cell>
        </row>
        <row r="7366">
          <cell r="A7366" t="str">
            <v>SINAPI 91099</v>
          </cell>
          <cell r="D7366" t="str">
            <v>EXECUÇÃO DE REVESTIMENTO DE CONCRETO PROJETADO COM ESPESSURA DE 10 CM, ARMADO COM FIBRAS DE AÇO, INCLINAÇÃO MENOR QUE 90°, APLICAÇÃO DESCONTÍNUA, UTILIZANDO EQUIPAMENTO DE PROJEÇÃO COM 3 M3/H DE CAPACIDADE. AF_07/2024</v>
          </cell>
          <cell r="E7366" t="str">
            <v>M2</v>
          </cell>
          <cell r="G7366">
            <v>227.58</v>
          </cell>
        </row>
        <row r="7367">
          <cell r="A7367" t="str">
            <v>SINAPI 91095</v>
          </cell>
          <cell r="D7367" t="str">
            <v>EXECUÇÃO DE REVESTIMENTO DE CONCRETO PROJETADO COM ESPESSURA DE 10 CM, ARMADO COM FIBRAS DE AÇO, INCLINAÇÃO MENOR QUE 90°, APLICAÇÃO DESCONTÍNUA, UTILIZANDO EQUIPAMENTO DE PROJEÇÃO COM 6 M3/H DE CAPACIDADE. AF_07/2024</v>
          </cell>
          <cell r="E7367" t="str">
            <v>M2</v>
          </cell>
          <cell r="G7367">
            <v>194.03</v>
          </cell>
        </row>
        <row r="7368">
          <cell r="A7368" t="str">
            <v>SINAPI 91076</v>
          </cell>
          <cell r="D7368" t="str">
            <v>EXECUÇÃO DE REVESTIMENTO DE CONCRETO PROJETADO COM ESPESSURA DE 10 CM, ARMADO COM TELA, INCLINAÇÃO DE 90°, APLICAÇÃO CONTÍNUA, UTILIZANDO EQUIPAMENTO DE PROJEÇÃO COM 3 M3/H DE CAPACIDADE. AF_07/2024</v>
          </cell>
          <cell r="E7368" t="str">
            <v>M2</v>
          </cell>
          <cell r="G7368">
            <v>367.67</v>
          </cell>
        </row>
        <row r="7369">
          <cell r="A7369" t="str">
            <v>SINAPI 91072</v>
          </cell>
          <cell r="D7369" t="str">
            <v>EXECUÇÃO DE REVESTIMENTO DE CONCRETO PROJETADO COM ESPESSURA DE 10 CM, ARMADO COM TELA, INCLINAÇÃO DE 90°, APLICAÇÃO CONTÍNUA, UTILIZANDO EQUIPAMENTO DE PROJEÇÃO COM 6 M3/H DE CAPACIDADE. AF_07/2024</v>
          </cell>
          <cell r="E7369" t="str">
            <v>M2</v>
          </cell>
          <cell r="G7369">
            <v>323.70999999999998</v>
          </cell>
        </row>
        <row r="7370">
          <cell r="A7370" t="str">
            <v>SINAPI 91093</v>
          </cell>
          <cell r="D7370" t="str">
            <v>EXECUÇÃO DE REVESTIMENTO DE CONCRETO PROJETADO COM ESPESSURA DE 10 CM, ARMADO COM TELA, INCLINAÇÃO DE 90°, APLICAÇÃO DESCONTÍNUA, UTILIZANDO EQUIPAMENTO DE PROJEÇÃO COM 3 M3/H DE CAPACIDADE. AF_07/2024</v>
          </cell>
          <cell r="E7370" t="str">
            <v>M2</v>
          </cell>
          <cell r="G7370">
            <v>380.74</v>
          </cell>
        </row>
        <row r="7371">
          <cell r="A7371" t="str">
            <v>SINAPI 91089</v>
          </cell>
          <cell r="D7371" t="str">
            <v>EXECUÇÃO DE REVESTIMENTO DE CONCRETO PROJETADO COM ESPESSURA DE 10 CM, ARMADO COM TELA, INCLINAÇÃO DE 90°, APLICAÇÃO DESCONTÍNUA, UTILIZANDO EQUIPAMENTO DE PROJEÇÃO COM 6 M3/H DE CAPACIDADE. AF_07/2024</v>
          </cell>
          <cell r="E7371" t="str">
            <v>M2</v>
          </cell>
          <cell r="G7371">
            <v>344.82</v>
          </cell>
        </row>
        <row r="7372">
          <cell r="A7372" t="str">
            <v>SINAPI 91074</v>
          </cell>
          <cell r="D7372" t="str">
            <v>EXECUÇÃO DE REVESTIMENTO DE CONCRETO PROJETADO COM ESPESSURA DE 10 CM, ARMADO COM TELA, INCLINAÇÃO MENOR QUE 90°, APLICAÇÃO CONTÍNUA, UTILIZANDO EQUIPAMENTO DE PROJEÇÃO COM 3 M3/H DE CAPACIDADE. AF_07/2024</v>
          </cell>
          <cell r="E7372" t="str">
            <v>M2</v>
          </cell>
          <cell r="G7372">
            <v>243.25</v>
          </cell>
        </row>
        <row r="7373">
          <cell r="A7373" t="str">
            <v>SINAPI 91070</v>
          </cell>
          <cell r="D7373" t="str">
            <v>EXECUÇÃO DE REVESTIMENTO DE CONCRETO PROJETADO COM ESPESSURA DE 10 CM, ARMADO COM TELA, INCLINAÇÃO MENOR QUE 90°, APLICAÇÃO CONTÍNUA, UTILIZANDO EQUIPAMENTO DE PROJEÇÃO COM 6 M3/H DE CAPACIDADE. AF_07/2024</v>
          </cell>
          <cell r="E7373" t="str">
            <v>M2</v>
          </cell>
          <cell r="G7373">
            <v>209.99</v>
          </cell>
        </row>
        <row r="7374">
          <cell r="A7374" t="str">
            <v>SINAPI 91091</v>
          </cell>
          <cell r="D7374" t="str">
            <v>EXECUÇÃO DE REVESTIMENTO DE CONCRETO PROJETADO COM ESPESSURA DE 10 CM, ARMADO COM TELA, INCLINAÇÃO MENOR QUE 90°, APLICAÇÃO DESCONTÍNUA, UTILIZANDO EQUIPAMENTO DE PROJEÇÃO COM 3 M3/H DE CAPACIDADE. AF_07/2024</v>
          </cell>
          <cell r="E7374" t="str">
            <v>M2</v>
          </cell>
          <cell r="G7374">
            <v>257.2</v>
          </cell>
        </row>
        <row r="7375">
          <cell r="A7375" t="str">
            <v>SINAPI 91087</v>
          </cell>
          <cell r="D7375" t="str">
            <v>EXECUÇÃO DE REVESTIMENTO DE CONCRETO PROJETADO COM ESPESSURA DE 10 CM, ARMADO COM TELA, INCLINAÇÃO MENOR QUE 90°, APLICAÇÃO DESCONTÍNUA, UTILIZANDO EQUIPAMENTO DE PROJEÇÃO COM 6 M3/H DE CAPACIDADE. AF_07/2024</v>
          </cell>
          <cell r="E7375" t="str">
            <v>M2</v>
          </cell>
          <cell r="G7375">
            <v>229.44</v>
          </cell>
        </row>
        <row r="7376">
          <cell r="A7376" t="str">
            <v>SINAPI 91083</v>
          </cell>
          <cell r="D7376" t="str">
            <v>EXECUÇÃO DE REVESTIMENTO DE CONCRETO PROJETADO COM ESPESSURA DE 7 CM, ARMADO COM FIBRAS DE AÇO, INCLINAÇÃO DE 90°, APLICAÇÃO CONTÍNUA, UTILIZANDO EQUIPAMENTO DE PROJEÇÃO COM 3 M3/H DE CAPACIDADE. AF_07/2024</v>
          </cell>
          <cell r="E7376" t="str">
            <v>M2</v>
          </cell>
          <cell r="G7376">
            <v>329.18</v>
          </cell>
        </row>
        <row r="7377">
          <cell r="A7377" t="str">
            <v>SINAPI 91079</v>
          </cell>
          <cell r="D7377" t="str">
            <v>EXECUÇÃO DE REVESTIMENTO DE CONCRETO PROJETADO COM ESPESSURA DE 7 CM, ARMADO COM FIBRAS DE AÇO, INCLINAÇÃO DE 90°, APLICAÇÃO CONTÍNUA, UTILIZANDO EQUIPAMENTO DE PROJEÇÃO COM 6 M3/H DE CAPACIDADE. AF_07/2024</v>
          </cell>
          <cell r="E7377" t="str">
            <v>M2</v>
          </cell>
          <cell r="G7377">
            <v>198.58</v>
          </cell>
        </row>
        <row r="7378">
          <cell r="A7378" t="str">
            <v>SINAPI 91100</v>
          </cell>
          <cell r="D7378" t="str">
            <v>EXECUÇÃO DE REVESTIMENTO DE CONCRETO PROJETADO COM ESPESSURA DE 7 CM, ARMADO COM FIBRAS DE AÇO, INCLINAÇÃO DE 90°, APLICAÇÃO DESCONTÍNUA, UTILIZANDO EQUIPAMENTO DE PROJEÇÃO COM 3 M3/H DE CAPACIDADE. AF_07/2024</v>
          </cell>
          <cell r="E7378" t="str">
            <v>M2</v>
          </cell>
          <cell r="G7378">
            <v>274.33</v>
          </cell>
        </row>
        <row r="7379">
          <cell r="A7379" t="str">
            <v>SINAPI 91096</v>
          </cell>
          <cell r="D7379" t="str">
            <v>EXECUÇÃO DE REVESTIMENTO DE CONCRETO PROJETADO COM ESPESSURA DE 7 CM, ARMADO COM FIBRAS DE AÇO, INCLINAÇÃO DE 90°, APLICAÇÃO DESCONTÍNUA, UTILIZANDO EQUIPAMENTO DE PROJEÇÃO COM 6 M3/H DE CAPACIDADE. AF_07/2024</v>
          </cell>
          <cell r="E7379" t="str">
            <v>M2</v>
          </cell>
          <cell r="G7379">
            <v>187.97</v>
          </cell>
        </row>
        <row r="7380">
          <cell r="A7380" t="str">
            <v>SINAPI 91081</v>
          </cell>
          <cell r="D7380" t="str">
            <v>EXECUÇÃO DE REVESTIMENTO DE CONCRETO PROJETADO COM ESPESSURA DE 7 CM, ARMADO COM FIBRAS DE AÇO, INCLINAÇÃO MENOR QUE 90°, APLICAÇÃO CONTÍNUA, UTILIZANDO EQUIPAMENTO DE PROJEÇÃO COM 3 M3/H DE CAPACIDADE. AF_07/2024</v>
          </cell>
          <cell r="E7380" t="str">
            <v>M2</v>
          </cell>
          <cell r="G7380">
            <v>262.01</v>
          </cell>
        </row>
        <row r="7381">
          <cell r="A7381" t="str">
            <v>SINAPI 91077</v>
          </cell>
          <cell r="D7381" t="str">
            <v>EXECUÇÃO DE REVESTIMENTO DE CONCRETO PROJETADO COM ESPESSURA DE 7 CM, ARMADO COM FIBRAS DE AÇO, INCLINAÇÃO MENOR QUE 90°, APLICAÇÃO CONTÍNUA, UTILIZANDO EQUIPAMENTO DE PROJEÇÃO COM 6 M3/H DE CAPACIDADE. AF_07/2024</v>
          </cell>
          <cell r="E7381" t="str">
            <v>M2</v>
          </cell>
          <cell r="G7381">
            <v>182.03</v>
          </cell>
        </row>
        <row r="7382">
          <cell r="A7382" t="str">
            <v>SINAPI 91098</v>
          </cell>
          <cell r="D7382" t="str">
            <v>EXECUÇÃO DE REVESTIMENTO DE CONCRETO PROJETADO COM ESPESSURA DE 7 CM, ARMADO COM FIBRAS DE AÇO, INCLINAÇÃO MENOR QUE 90°, APLICAÇÃO DESCONTÍNUA, UTILIZANDO EQUIPAMENTO DE PROJEÇÃO COM 3 M3/H DE CAPACIDADE. AF_07/2024</v>
          </cell>
          <cell r="E7382" t="str">
            <v>M2</v>
          </cell>
          <cell r="G7382">
            <v>231.46</v>
          </cell>
        </row>
        <row r="7383">
          <cell r="A7383" t="str">
            <v>SINAPI 91094</v>
          </cell>
          <cell r="D7383" t="str">
            <v>EXECUÇÃO DE REVESTIMENTO DE CONCRETO PROJETADO COM ESPESSURA DE 7 CM, ARMADO COM FIBRAS DE AÇO, INCLINAÇÃO MENOR QUE 90°, APLICAÇÃO DESCONTÍNUA, UTILIZANDO EQUIPAMENTO DE PROJEÇÃO COM 6 M3/H DE CAPACIDADE. AF_07/2024</v>
          </cell>
          <cell r="E7383" t="str">
            <v>M2</v>
          </cell>
          <cell r="G7383">
            <v>174.25</v>
          </cell>
        </row>
        <row r="7384">
          <cell r="A7384" t="str">
            <v>SINAPI 91075</v>
          </cell>
          <cell r="D7384" t="str">
            <v>EXECUÇÃO DE REVESTIMENTO DE CONCRETO PROJETADO COM ESPESSURA DE 7 CM, ARMADO COM TELA, INCLINAÇÃO DE 90°, APLICAÇÃO CONTÍNUA, UTILIZANDO EQUIPAMENTO DE PROJEÇÃO COM 3 M3/H DE CAPACIDADE. AF_07/2024</v>
          </cell>
          <cell r="E7384" t="str">
            <v>M2</v>
          </cell>
          <cell r="G7384">
            <v>398.31</v>
          </cell>
        </row>
        <row r="7385">
          <cell r="A7385" t="str">
            <v>SINAPI 91071</v>
          </cell>
          <cell r="D7385" t="str">
            <v>EXECUÇÃO DE REVESTIMENTO DE CONCRETO PROJETADO COM ESPESSURA DE 7 CM, ARMADO COM TELA, INCLINAÇÃO DE 90°, APLICAÇÃO CONTÍNUA, UTILIZANDO EQUIPAMENTO DE PROJEÇÃO COM 6 M3/H DE CAPACIDADE. AF_07/2024</v>
          </cell>
          <cell r="E7385" t="str">
            <v>M2</v>
          </cell>
          <cell r="G7385">
            <v>313.43</v>
          </cell>
        </row>
        <row r="7386">
          <cell r="A7386" t="str">
            <v>SINAPI 91092</v>
          </cell>
          <cell r="D7386" t="str">
            <v>EXECUÇÃO DE REVESTIMENTO DE CONCRETO PROJETADO COM ESPESSURA DE 7 CM, ARMADO COM TELA, INCLINAÇÃO DE 90°, APLICAÇÃO DESCONTÍNUA, UTILIZANDO EQUIPAMENTO DE PROJEÇÃO COM 3 M3/H DE CAPACIDADE. AF_07/2024</v>
          </cell>
          <cell r="E7386" t="str">
            <v>M2</v>
          </cell>
          <cell r="G7386">
            <v>393.03</v>
          </cell>
        </row>
        <row r="7387">
          <cell r="A7387" t="str">
            <v>SINAPI 91088</v>
          </cell>
          <cell r="D7387" t="str">
            <v>EXECUÇÃO DE REVESTIMENTO DE CONCRETO PROJETADO COM ESPESSURA DE 7 CM, ARMADO COM TELA, INCLINAÇÃO DE 90°, APLICAÇÃO DESCONTÍNUA, UTILIZANDO EQUIPAMENTO DE PROJEÇÃO COM 6 M3/H DE CAPACIDADE. AF_07/2024</v>
          </cell>
          <cell r="E7387" t="str">
            <v>M2</v>
          </cell>
          <cell r="G7387">
            <v>332.18</v>
          </cell>
        </row>
        <row r="7388">
          <cell r="A7388" t="str">
            <v>SINAPI 91073</v>
          </cell>
          <cell r="D7388" t="str">
            <v>EXECUÇÃO DE REVESTIMENTO DE CONCRETO PROJETADO COM ESPESSURA DE 7 CM, ARMADO COM TELA, INCLINAÇÃO MENOR QUE 90°, APLICAÇÃO CONTÍNUA, UTILIZANDO EQUIPAMENTO DE PROJEÇÃO COM 3 M3/H DE CAPACIDADE. AF_07/2024</v>
          </cell>
          <cell r="E7388" t="str">
            <v>M2</v>
          </cell>
          <cell r="G7388">
            <v>253.83</v>
          </cell>
        </row>
        <row r="7389">
          <cell r="A7389" t="str">
            <v>SINAPI 91069</v>
          </cell>
          <cell r="D7389" t="str">
            <v>EXECUÇÃO DE REVESTIMENTO DE CONCRETO PROJETADO COM ESPESSURA DE 7 CM, ARMADO COM TELA, INCLINAÇÃO MENOR QUE 90°, APLICAÇÃO CONTÍNUA, UTILIZANDO EQUIPAMENTO DE PROJEÇÃO COM 6 M3/H DE CAPACIDADE. AF_07/2024</v>
          </cell>
          <cell r="E7389" t="str">
            <v>M2</v>
          </cell>
          <cell r="G7389">
            <v>197.49</v>
          </cell>
        </row>
        <row r="7390">
          <cell r="A7390" t="str">
            <v>SINAPI 91090</v>
          </cell>
          <cell r="D7390" t="str">
            <v>EXECUÇÃO DE REVESTIMENTO DE CONCRETO PROJETADO COM ESPESSURA DE 7 CM, ARMADO COM TELA, INCLINAÇÃO MENOR QUE 90°, APLICAÇÃO DESCONTÍNUA, UTILIZANDO EQUIPAMENTO DE PROJEÇÃO COM 3 M3/H DE CAPACIDADE. AF_07/2024</v>
          </cell>
          <cell r="E7390" t="str">
            <v>M2</v>
          </cell>
          <cell r="G7390">
            <v>257.98</v>
          </cell>
        </row>
        <row r="7391">
          <cell r="A7391" t="str">
            <v>SINAPI 91086</v>
          </cell>
          <cell r="D7391" t="str">
            <v>EXECUÇÃO DE REVESTIMENTO DE CONCRETO PROJETADO COM ESPESSURA DE 7 CM, ARMADO COM TELA, INCLINAÇÃO MENOR QUE 90°, APLICAÇÃO DESCONTÍNUA, UTILIZANDO EQUIPAMENTO DE PROJEÇÃO COM 6 M3/H DE CAPACIDADE. AF_07/2024</v>
          </cell>
          <cell r="E7391" t="str">
            <v>M2</v>
          </cell>
          <cell r="G7391">
            <v>215.47</v>
          </cell>
        </row>
        <row r="7392">
          <cell r="A7392" t="str">
            <v>SINAPI 105522</v>
          </cell>
          <cell r="D7392" t="str">
            <v>REVESTIMENTO VEGETAL PARA SOLO GRAMPEADO VERDE, ATRAVÉS DE HIDROSSEMEADURA. AF_07/2024</v>
          </cell>
          <cell r="E7392" t="str">
            <v>M2</v>
          </cell>
          <cell r="G7392">
            <v>0</v>
          </cell>
        </row>
        <row r="7393">
          <cell r="A7393" t="str">
            <v>SINAPI 104281</v>
          </cell>
          <cell r="D7393" t="str">
            <v>ANCORAGEM ATIVA PARA CABO COM 1 CORDOALHA DE DIÂMETRO NOMINAL DE 12,7 MM. AF_08/2022</v>
          </cell>
          <cell r="E7393" t="str">
            <v>UN</v>
          </cell>
          <cell r="G7393">
            <v>0</v>
          </cell>
        </row>
        <row r="7394">
          <cell r="A7394" t="str">
            <v>SINAPI 104287</v>
          </cell>
          <cell r="D7394" t="str">
            <v>ANCORAGEM ATIVA PARA CABO COM 1 CORDOALHA DE DIÂMETRO NOMINAL DE 15,2 MM. AF_08/2022</v>
          </cell>
          <cell r="E7394" t="str">
            <v>UN</v>
          </cell>
          <cell r="G7394">
            <v>0</v>
          </cell>
        </row>
        <row r="7395">
          <cell r="A7395" t="str">
            <v>SINAPI 104286</v>
          </cell>
          <cell r="D7395" t="str">
            <v>ANCORAGEM ATIVA PARA CABO COM 12 CORDOALHAS DE DIÂMETRO NOMINAL DE 12,7 MM. AF_08/2022</v>
          </cell>
          <cell r="E7395" t="str">
            <v>UN</v>
          </cell>
          <cell r="G7395">
            <v>0</v>
          </cell>
        </row>
        <row r="7396">
          <cell r="A7396" t="str">
            <v>SINAPI 104292</v>
          </cell>
          <cell r="D7396" t="str">
            <v>ANCORAGEM ATIVA PARA CABO COM 12 CORDOALHAS DE DIÂMETRO NOMINAL DE 15,2 MM. AF_08/2022</v>
          </cell>
          <cell r="E7396" t="str">
            <v>UN</v>
          </cell>
          <cell r="G7396">
            <v>0</v>
          </cell>
        </row>
        <row r="7397">
          <cell r="A7397" t="str">
            <v>SINAPI 104282</v>
          </cell>
          <cell r="D7397" t="str">
            <v>ANCORAGEM ATIVA PARA CABO COM 2 CORDOALHAS DE DIÂMETRO NOMINAL DE 12,7 MM. AF_08/2022</v>
          </cell>
          <cell r="E7397" t="str">
            <v>UN</v>
          </cell>
          <cell r="G7397">
            <v>0</v>
          </cell>
        </row>
        <row r="7398">
          <cell r="A7398" t="str">
            <v>SINAPI 104288</v>
          </cell>
          <cell r="D7398" t="str">
            <v>ANCORAGEM ATIVA PARA CABO COM 2 CORDOALHAS DE DIÂMETRO NOMINAL DE 15,2 MM. AF_08/2022</v>
          </cell>
          <cell r="E7398" t="str">
            <v>UN</v>
          </cell>
          <cell r="G7398">
            <v>0</v>
          </cell>
        </row>
        <row r="7399">
          <cell r="A7399" t="str">
            <v>SINAPI 104283</v>
          </cell>
          <cell r="D7399" t="str">
            <v>ANCORAGEM ATIVA PARA CABO COM 4 CORDOALHAS DE DIÂMETRO NOMINAL DE 12,7 MM. AF_08/2022</v>
          </cell>
          <cell r="E7399" t="str">
            <v>UN</v>
          </cell>
          <cell r="G7399">
            <v>0</v>
          </cell>
        </row>
        <row r="7400">
          <cell r="A7400" t="str">
            <v>SINAPI 104289</v>
          </cell>
          <cell r="D7400" t="str">
            <v>ANCORAGEM ATIVA PARA CABO COM 4 CORDOALHAS DE DIÂMETRO NOMINAL DE 15,2 MM. AF_08/2022</v>
          </cell>
          <cell r="E7400" t="str">
            <v>UN</v>
          </cell>
          <cell r="G7400">
            <v>0</v>
          </cell>
        </row>
        <row r="7401">
          <cell r="A7401" t="str">
            <v>SINAPI 104284</v>
          </cell>
          <cell r="D7401" t="str">
            <v>ANCORAGEM ATIVA PARA CABO COM 6 CORDOALHAS DE DIÂMETRO NOMINAL DE 12,7 MM. AF_08/2022</v>
          </cell>
          <cell r="E7401" t="str">
            <v>UN</v>
          </cell>
          <cell r="G7401">
            <v>0</v>
          </cell>
        </row>
        <row r="7402">
          <cell r="A7402" t="str">
            <v>SINAPI 104290</v>
          </cell>
          <cell r="D7402" t="str">
            <v>ANCORAGEM ATIVA PARA CABO COM 6 CORDOALHAS DE DIÂMETRO NOMINAL DE 15,2 MM. AF_08/2022</v>
          </cell>
          <cell r="E7402" t="str">
            <v>UN</v>
          </cell>
          <cell r="G7402">
            <v>0</v>
          </cell>
        </row>
        <row r="7403">
          <cell r="A7403" t="str">
            <v>SINAPI 104285</v>
          </cell>
          <cell r="D7403" t="str">
            <v>ANCORAGEM ATIVA PARA CABO COM 7 CORDOALHAS DE DIÂMETRO NOMINAL DE 12,7 MM. AF_08/2022</v>
          </cell>
          <cell r="E7403" t="str">
            <v>UN</v>
          </cell>
          <cell r="G7403">
            <v>0</v>
          </cell>
        </row>
        <row r="7404">
          <cell r="A7404" t="str">
            <v>SINAPI 104291</v>
          </cell>
          <cell r="D7404" t="str">
            <v>ANCORAGEM ATIVA PARA CABO COM 7 CORDOALHAS DE DIÂMETRO NOMINAL DE 15,2 MM. AF_08/2022</v>
          </cell>
          <cell r="E7404" t="str">
            <v>UN</v>
          </cell>
          <cell r="G7404">
            <v>0</v>
          </cell>
        </row>
        <row r="7405">
          <cell r="A7405" t="str">
            <v>SINAPI 104267</v>
          </cell>
          <cell r="D7405" t="str">
            <v>ANCORAGEM ATIVA PARA CORDOALHA COM 7 FIOS E DIÂMETRO NOMINAL DE 12,7 MM. AF_08/2022</v>
          </cell>
          <cell r="E7405" t="str">
            <v>UN</v>
          </cell>
          <cell r="G7405">
            <v>0</v>
          </cell>
        </row>
        <row r="7406">
          <cell r="A7406" t="str">
            <v>SINAPI 104268</v>
          </cell>
          <cell r="D7406" t="str">
            <v>ANCORAGEM ATIVA PARA CORDOALHA COM 7 FIOS E DIÂMETRO NOMINAL DE 15,2 MM. AF_08/2022</v>
          </cell>
          <cell r="E7406" t="str">
            <v>UN</v>
          </cell>
          <cell r="G7406">
            <v>0</v>
          </cell>
        </row>
        <row r="7407">
          <cell r="A7407" t="str">
            <v>SINAPI 104269</v>
          </cell>
          <cell r="D7407" t="str">
            <v>ANCORAGEM PASSIVA PARA CABO COM 1 CORDOALHA DE DIÂMETRO NOMINAL DE 12,7 MM. AF_08/2022</v>
          </cell>
          <cell r="E7407" t="str">
            <v>UN</v>
          </cell>
          <cell r="G7407">
            <v>0</v>
          </cell>
        </row>
        <row r="7408">
          <cell r="A7408" t="str">
            <v>SINAPI 104270</v>
          </cell>
          <cell r="D7408" t="str">
            <v>ANCORAGEM PASSIVA PARA CABO COM 1 CORDOALHA DE DIÂMETRO NOMINAL DE 15,2 MM. AF_08/2022</v>
          </cell>
          <cell r="E7408" t="str">
            <v>UN</v>
          </cell>
          <cell r="G7408">
            <v>0</v>
          </cell>
        </row>
        <row r="7409">
          <cell r="A7409" t="str">
            <v>SINAPI 104276</v>
          </cell>
          <cell r="D7409" t="str">
            <v>ANCORAGEM PASSIVA PARA CABO COM 12 CORDOALHAS DE DIÂMETRO NOMINAL DE 12,7 MM. AF_08/2022</v>
          </cell>
          <cell r="E7409" t="str">
            <v>UN</v>
          </cell>
          <cell r="G7409">
            <v>0</v>
          </cell>
        </row>
        <row r="7410">
          <cell r="A7410" t="str">
            <v>SINAPI 104280</v>
          </cell>
          <cell r="D7410" t="str">
            <v>ANCORAGEM PASSIVA PARA CABO COM 12 CORDOALHAS DE DIÂMETRO NOMINAL DE 15,2 MM. AF_08/2022</v>
          </cell>
          <cell r="E7410" t="str">
            <v>UN</v>
          </cell>
          <cell r="G7410">
            <v>0</v>
          </cell>
        </row>
        <row r="7411">
          <cell r="A7411" t="str">
            <v>SINAPI 104271</v>
          </cell>
          <cell r="D7411" t="str">
            <v>ANCORAGEM PASSIVA PARA CABO COM 2 CORDOALHAS DE DIÂMETRO NOMINAL DE 12,7 MM. AF_08/2022</v>
          </cell>
          <cell r="E7411" t="str">
            <v>UN</v>
          </cell>
          <cell r="G7411">
            <v>0</v>
          </cell>
        </row>
        <row r="7412">
          <cell r="A7412" t="str">
            <v>SINAPI 104272</v>
          </cell>
          <cell r="D7412" t="str">
            <v>ANCORAGEM PASSIVA PARA CABO COM 2 CORDOALHAS DE DIÂMETRO NOMINAL DE 15,2 MM. AF_08/2022</v>
          </cell>
          <cell r="E7412" t="str">
            <v>UN</v>
          </cell>
          <cell r="G7412">
            <v>0</v>
          </cell>
        </row>
        <row r="7413">
          <cell r="A7413" t="str">
            <v>SINAPI 104273</v>
          </cell>
          <cell r="D7413" t="str">
            <v>ANCORAGEM PASSIVA PARA CABO COM 4 CORDOALHAS DE DIÂMETRO NOMINAL DE 12,7 MM. AF_08/2022</v>
          </cell>
          <cell r="E7413" t="str">
            <v>UN</v>
          </cell>
          <cell r="G7413">
            <v>0</v>
          </cell>
        </row>
        <row r="7414">
          <cell r="A7414" t="str">
            <v>SINAPI 104277</v>
          </cell>
          <cell r="D7414" t="str">
            <v>ANCORAGEM PASSIVA PARA CABO COM 4 CORDOALHAS DE DIÂMETRO NOMINAL DE 15,2 MM. AF_08/2022</v>
          </cell>
          <cell r="E7414" t="str">
            <v>UN</v>
          </cell>
          <cell r="G7414">
            <v>0</v>
          </cell>
        </row>
        <row r="7415">
          <cell r="A7415" t="str">
            <v>SINAPI 104274</v>
          </cell>
          <cell r="D7415" t="str">
            <v>ANCORAGEM PASSIVA PARA CABO COM 6 CORDOALHAS DE DIÂMETRO NOMINAL DE 12,7 MM. AF_08/2022</v>
          </cell>
          <cell r="E7415" t="str">
            <v>UN</v>
          </cell>
          <cell r="G7415">
            <v>0</v>
          </cell>
        </row>
        <row r="7416">
          <cell r="A7416" t="str">
            <v>SINAPI 104278</v>
          </cell>
          <cell r="D7416" t="str">
            <v>ANCORAGEM PASSIVA PARA CABO COM 6 CORDOALHAS DE DIÂMETRO NOMINAL DE 15,2 MM. AF_08/2022</v>
          </cell>
          <cell r="E7416" t="str">
            <v>UN</v>
          </cell>
          <cell r="G7416">
            <v>0</v>
          </cell>
        </row>
        <row r="7417">
          <cell r="A7417" t="str">
            <v>SINAPI 104275</v>
          </cell>
          <cell r="D7417" t="str">
            <v>ANCORAGEM PASSIVA PARA CABO COM 7 CORDOALHAS DE DIÂMETRO NOMINAL DE 12,7 MM. AF_08/2022</v>
          </cell>
          <cell r="E7417" t="str">
            <v>UN</v>
          </cell>
          <cell r="G7417">
            <v>0</v>
          </cell>
        </row>
        <row r="7418">
          <cell r="A7418" t="str">
            <v>SINAPI 104279</v>
          </cell>
          <cell r="D7418" t="str">
            <v>ANCORAGEM PASSIVA PARA CABO COM 7 CORDOALHAS DE DIÂMETRO NOMINAL DE 15,2 MM. AF_08/2022</v>
          </cell>
          <cell r="E7418" t="str">
            <v>UN</v>
          </cell>
          <cell r="G7418">
            <v>0</v>
          </cell>
        </row>
        <row r="7419">
          <cell r="A7419" t="str">
            <v>SINAPI 104265</v>
          </cell>
          <cell r="D7419" t="str">
            <v>ANCORAGEM PASSIVA PARA CORDOALHA COM 7 FIOS E DIÂMETRO NOMINAL DE 12,7 MM. AF_08/2022</v>
          </cell>
          <cell r="E7419" t="str">
            <v>UN</v>
          </cell>
          <cell r="G7419">
            <v>0</v>
          </cell>
        </row>
        <row r="7420">
          <cell r="A7420" t="str">
            <v>SINAPI 104266</v>
          </cell>
          <cell r="D7420" t="str">
            <v>ANCORAGEM PASSIVA PARA CORDOALHA COM 7 FIOS E DIÂMETRO NOMINAL DE 15,2 MM. AF_08/2022</v>
          </cell>
          <cell r="E7420" t="str">
            <v>UN</v>
          </cell>
          <cell r="G7420">
            <v>0</v>
          </cell>
        </row>
        <row r="7421">
          <cell r="A7421" t="str">
            <v>SINAPI 104305</v>
          </cell>
          <cell r="D7421" t="str">
            <v>FORNECIMENTO E INSTALAÇÃO DE BAINHA CIRCULAR COM DIÂMETRO NOMINAL DE 35 MM, INCLUSIVE INJEÇÃO DE NATA DE CIMENTO. AF_08/2022</v>
          </cell>
          <cell r="E7421" t="str">
            <v>M</v>
          </cell>
          <cell r="G7421">
            <v>0</v>
          </cell>
        </row>
        <row r="7422">
          <cell r="A7422" t="str">
            <v>SINAPI 104306</v>
          </cell>
          <cell r="D7422" t="str">
            <v>FORNECIMENTO E INSTALAÇÃO DE BAINHA CIRCULAR COM DIÂMETRO NOMINAL DE 40 MM, INCLUSIVE INJEÇÃO DE NATA DE CIMENTO. AF_08/2022</v>
          </cell>
          <cell r="E7422" t="str">
            <v>M</v>
          </cell>
          <cell r="G7422">
            <v>0</v>
          </cell>
        </row>
        <row r="7423">
          <cell r="A7423" t="str">
            <v>SINAPI 104307</v>
          </cell>
          <cell r="D7423" t="str">
            <v>FORNECIMENTO E INSTALAÇÃO DE BAINHA CIRCULAR COM DIÂMETRO NOMINAL DE 50 MM, INCLUSIVE INJEÇÃO DE NATA DE CIMENTO. AF_08/2022</v>
          </cell>
          <cell r="E7423" t="str">
            <v>M</v>
          </cell>
          <cell r="G7423">
            <v>0</v>
          </cell>
        </row>
        <row r="7424">
          <cell r="A7424" t="str">
            <v>SINAPI 104308</v>
          </cell>
          <cell r="D7424" t="str">
            <v>FORNECIMENTO E INSTALAÇÃO DE BAINHA CIRCULAR COM DIÂMETRO NOMINAL DE 55 MM, INCLUSIVE INJEÇÃO DE NATA DE CIMENTO. AF_08/2022</v>
          </cell>
          <cell r="E7424" t="str">
            <v>M</v>
          </cell>
          <cell r="G7424">
            <v>0</v>
          </cell>
        </row>
        <row r="7425">
          <cell r="A7425" t="str">
            <v>SINAPI 104309</v>
          </cell>
          <cell r="D7425" t="str">
            <v>FORNECIMENTO E INSTALAÇÃO DE BAINHA CIRCULAR COM DIÂMETRO NOMINAL DE 60 MM, INCLUSIVE INJEÇÃO DE NATA DE CIMENTO. AF_08/2022</v>
          </cell>
          <cell r="E7425" t="str">
            <v>M</v>
          </cell>
          <cell r="G7425">
            <v>0</v>
          </cell>
        </row>
        <row r="7426">
          <cell r="A7426" t="str">
            <v>SINAPI 104310</v>
          </cell>
          <cell r="D7426" t="str">
            <v>FORNECIMENTO E INSTALAÇÃO DE BAINHA CIRCULAR COM DIÂMETRO NOMINAL DE 65 MM, INCLUSIVE INJEÇÃO DE NATA DE CIMENTO. AF_08/2022</v>
          </cell>
          <cell r="E7426" t="str">
            <v>M</v>
          </cell>
          <cell r="G7426">
            <v>0</v>
          </cell>
        </row>
        <row r="7427">
          <cell r="A7427" t="str">
            <v>SINAPI 104311</v>
          </cell>
          <cell r="D7427" t="str">
            <v>FORNECIMENTO E INSTALAÇÃO DE BAINHA CIRCULAR COM DIÂMETRO NOMINAL DE 80 MM, INCLUSIVE INJEÇÃO DE NATA DE CIMENTO. AF_08/2022</v>
          </cell>
          <cell r="E7427" t="str">
            <v>M</v>
          </cell>
          <cell r="G7427">
            <v>0</v>
          </cell>
        </row>
        <row r="7428">
          <cell r="A7428" t="str">
            <v>SINAPI 104301</v>
          </cell>
          <cell r="D7428" t="str">
            <v>FORNECIMENTO E INSTALAÇÃO DE CABO COM CORDOALHA NUA, RESISTÊNCIA À TRAÇÃO DE 190 KGF/MM² E DIÂMETRO NOMINAL DE 12,7 MM, EM VIGA. AF_08/2022</v>
          </cell>
          <cell r="E7428" t="str">
            <v>KG</v>
          </cell>
          <cell r="G7428">
            <v>0</v>
          </cell>
        </row>
        <row r="7429">
          <cell r="A7429" t="str">
            <v>SINAPI 104302</v>
          </cell>
          <cell r="D7429" t="str">
            <v>FORNECIMENTO E INSTALAÇÃO DE CABO COM CORDOALHA NUA, RESISTÊNCIA À TRAÇÃO DE 190 KGF/MM² E DIÂMETRO NOMINAL DE 15,2 MM, EM VIGA. AF_08/2022</v>
          </cell>
          <cell r="E7429" t="str">
            <v>KG</v>
          </cell>
          <cell r="G7429">
            <v>0</v>
          </cell>
        </row>
        <row r="7430">
          <cell r="A7430" t="str">
            <v>SINAPI 104303</v>
          </cell>
          <cell r="D7430" t="str">
            <v>FORNECIMENTO E INSTALAÇÃO DE CABO COM CORDOALHA NUA, RESISTÊNCIA À TRAÇÃO DE 210 KGF/MM² E DIÂMETRO NOMINAL DE 12,7 MM, EM VIGA. AF_08/2022</v>
          </cell>
          <cell r="E7430" t="str">
            <v>KG</v>
          </cell>
          <cell r="G7430">
            <v>0</v>
          </cell>
        </row>
        <row r="7431">
          <cell r="A7431" t="str">
            <v>SINAPI 104304</v>
          </cell>
          <cell r="D7431" t="str">
            <v>FORNECIMENTO E INSTALAÇÃO DE CABO COM CORDOALHA NUA, RESISTÊNCIA À TRAÇÃO DE 210 KGF/MM² E DIÂMETRO NOMINAL DE 15,2 MM, EM VIGA. AF_08/2022</v>
          </cell>
          <cell r="E7431" t="str">
            <v>KG</v>
          </cell>
          <cell r="G7431">
            <v>0</v>
          </cell>
        </row>
        <row r="7432">
          <cell r="A7432" t="str">
            <v>SINAPI 104293</v>
          </cell>
          <cell r="D7432" t="str">
            <v>FORNECIMENTO E INSTALAÇÃO DE CORDOALHA COM 7 FIOS, RESISTÊNCIA À TRAÇÃO DE 190 KGF/MM² E DIÂMETRO NOMINAL DE 12,7 MM, EM LAJE. AF_08/2022</v>
          </cell>
          <cell r="E7432" t="str">
            <v>KG</v>
          </cell>
          <cell r="G7432">
            <v>0</v>
          </cell>
        </row>
        <row r="7433">
          <cell r="A7433" t="str">
            <v>SINAPI 104297</v>
          </cell>
          <cell r="D7433" t="str">
            <v>FORNECIMENTO E INSTALAÇÃO DE CORDOALHA COM 7 FIOS, RESISTÊNCIA À TRAÇÃO DE 190 KGF/MM² E DIÂMETRO NOMINAL DE 12,7 MM, EM VIGA. AF_08/2022</v>
          </cell>
          <cell r="E7433" t="str">
            <v>KG</v>
          </cell>
          <cell r="G7433">
            <v>0</v>
          </cell>
        </row>
        <row r="7434">
          <cell r="A7434" t="str">
            <v>SINAPI 104295</v>
          </cell>
          <cell r="D7434" t="str">
            <v>FORNECIMENTO E INSTALAÇÃO DE CORDOALHA COM 7 FIOS, RESISTÊNCIA À TRAÇÃO DE 190 KGF/MM² E DIÂMETRO NOMINAL DE 15,2 MM, EM LAJE. AF_08/2022</v>
          </cell>
          <cell r="E7434" t="str">
            <v>KG</v>
          </cell>
          <cell r="G7434">
            <v>0</v>
          </cell>
        </row>
        <row r="7435">
          <cell r="A7435" t="str">
            <v>SINAPI 104299</v>
          </cell>
          <cell r="D7435" t="str">
            <v>FORNECIMENTO E INSTALAÇÃO DE CORDOALHA COM 7 FIOS, RESISTÊNCIA À TRAÇÃO DE 190 KGF/MM² E DIÂMETRO NOMINAL DE 15,2 MM, EM VIGA. AF_08/2022</v>
          </cell>
          <cell r="E7435" t="str">
            <v>KG</v>
          </cell>
          <cell r="G7435">
            <v>0</v>
          </cell>
        </row>
        <row r="7436">
          <cell r="A7436" t="str">
            <v>SINAPI 104294</v>
          </cell>
          <cell r="D7436" t="str">
            <v>FORNECIMENTO E INSTALAÇÃO DE CORDOALHA COM 7 FIOS, RESISTÊNCIA À TRAÇÃO DE 210 KGF/MM² E DIÂMETRO NOMINAL DE 12,7 MM, EM LAJE. AF_08/2022</v>
          </cell>
          <cell r="E7436" t="str">
            <v>KG</v>
          </cell>
          <cell r="G7436">
            <v>0</v>
          </cell>
        </row>
        <row r="7437">
          <cell r="A7437" t="str">
            <v>SINAPI 104298</v>
          </cell>
          <cell r="D7437" t="str">
            <v>FORNECIMENTO E INSTALAÇÃO DE CORDOALHA COM 7 FIOS, RESISTÊNCIA À TRAÇÃO DE 210 KGF/MM² E DIÂMETRO NOMINAL DE 12,7 MM, EM VIGA. AF_08/2022</v>
          </cell>
          <cell r="E7437" t="str">
            <v>KG</v>
          </cell>
          <cell r="G7437">
            <v>0</v>
          </cell>
        </row>
        <row r="7438">
          <cell r="A7438" t="str">
            <v>SINAPI 104296</v>
          </cell>
          <cell r="D7438" t="str">
            <v>FORNECIMENTO E INSTALAÇÃO DE CORDOALHA COM 7 FIOS, RESISTÊNCIA À TRAÇÃO DE 210 KGF/MM² E DIÂMETRO NOMINAL DE 15,2 MM, EM LAJE. AF_08/2022</v>
          </cell>
          <cell r="E7438" t="str">
            <v>KG</v>
          </cell>
          <cell r="G7438">
            <v>0</v>
          </cell>
        </row>
        <row r="7439">
          <cell r="A7439" t="str">
            <v>SINAPI 104300</v>
          </cell>
          <cell r="D7439" t="str">
            <v>FORNECIMENTO E INSTALAÇÃO DE CORDOALHA COM 7 FIOS, RESISTÊNCIA À TRAÇÃO DE 210 KGF/MM² E DIÂMETRO NOMINAL DE 15,2 MM, EM VIGA. AF_08/2022</v>
          </cell>
          <cell r="E7439" t="str">
            <v>KG</v>
          </cell>
          <cell r="G7439">
            <v>0</v>
          </cell>
        </row>
        <row r="7440">
          <cell r="A7440" t="str">
            <v>SINAPI 90944</v>
          </cell>
          <cell r="D7440" t="str">
            <v>CONTRAPISO ACÚSTICO EM ARGAMASSA PRONTA, PREPARO MANUAL, APLICADO EM ÁREAS SECA, ACABAMENTO NÃO REFORÇADO, ESPESSURA 6CM. AF_07/2021</v>
          </cell>
          <cell r="E7440" t="str">
            <v>M2</v>
          </cell>
          <cell r="G7440">
            <v>173.14</v>
          </cell>
        </row>
        <row r="7441">
          <cell r="A7441" t="str">
            <v>SINAPI 90934</v>
          </cell>
          <cell r="D7441" t="str">
            <v>CONTRAPISO ACÚSTICO EM ARGAMASSA PRONTA, PREPARO MANUAL, APLICADO EM ÁREAS SECAS, ACABAMENTO NÃO REFORÇADO, ESPESSURA 5CM. AF_07/2021</v>
          </cell>
          <cell r="E7441" t="str">
            <v>M2</v>
          </cell>
          <cell r="G7441">
            <v>160.38</v>
          </cell>
        </row>
        <row r="7442">
          <cell r="A7442" t="str">
            <v>SINAPI 90954</v>
          </cell>
          <cell r="D7442" t="str">
            <v>CONTRAPISO ACÚSTICO EM ARGAMASSA PRONTA, PREPARO MANUAL, APLICADO EM ÁREAS SECAS, ACABAMENTO NÃO REFORÇADO, ESPESSURA 7CM. AF_07/2021</v>
          </cell>
          <cell r="E7442" t="str">
            <v>M2</v>
          </cell>
          <cell r="G7442">
            <v>196.5</v>
          </cell>
        </row>
        <row r="7443">
          <cell r="A7443" t="str">
            <v>SINAPI 90933</v>
          </cell>
          <cell r="D7443" t="str">
            <v>CONTRAPISO ACÚSTICO EM ARGAMASSA PRONTA, PREPARO MECÂNICO COM MISTURADOR 300 KG, APLICADO EM ÁREAS SECAS, ACABAMENTO NÃO REFORÇADO, ESPESSURA 5CM. AF_07/2021</v>
          </cell>
          <cell r="E7443" t="str">
            <v>M2</v>
          </cell>
          <cell r="G7443">
            <v>146.41</v>
          </cell>
        </row>
        <row r="7444">
          <cell r="A7444" t="str">
            <v>SINAPI 90943</v>
          </cell>
          <cell r="D7444" t="str">
            <v>CONTRAPISO ACÚSTICO EM ARGAMASSA PRONTA, PREPARO MECÂNICO COM MISTURADOR 300 KG, APLICADO EM ÁREAS SECAS, ACABAMENTO NÃO REFORÇADO, ESPESSURA 6CM. AF_07/2021</v>
          </cell>
          <cell r="E7444" t="str">
            <v>M2</v>
          </cell>
          <cell r="G7444">
            <v>157.93</v>
          </cell>
        </row>
        <row r="7445">
          <cell r="A7445" t="str">
            <v>SINAPI 90953</v>
          </cell>
          <cell r="D7445" t="str">
            <v>CONTRAPISO ACÚSTICO EM ARGAMASSA PRONTA, PREPARO MECÂNICO COM MISTURADOR 300 KG, APLICADO EM ÁREAS SECAS, ACABAMENTO NÃO REFORÇADO, ESPESSURA 7CM. AF_07/2021</v>
          </cell>
          <cell r="E7445" t="str">
            <v>M2</v>
          </cell>
          <cell r="G7445">
            <v>179.01</v>
          </cell>
        </row>
        <row r="7446">
          <cell r="A7446" t="str">
            <v>SINAPI 90932</v>
          </cell>
          <cell r="D7446" t="str">
            <v>CONTRAPISO ACÚSTICO EM ARGAMASSA TRAÇO 1:4 (CIMENTO E AREIA), PREPARO MANUAL, APLICADO EM ÁREAS SECAS, ACABAMENTO NÃO REFORÇADO, ESPESSURA 5CM. AF_07/2021</v>
          </cell>
          <cell r="E7446" t="str">
            <v>M2</v>
          </cell>
          <cell r="G7446">
            <v>93.74</v>
          </cell>
        </row>
        <row r="7447">
          <cell r="A7447" t="str">
            <v>SINAPI 90942</v>
          </cell>
          <cell r="D7447" t="str">
            <v>CONTRAPISO ACÚSTICO EM ARGAMASSA TRAÇO 1:4 (CIMENTO E AREIA), PREPARO MANUAL, APLICADO EM ÁREAS SECAS, ACABAMENTO NÃO REFORÇADO, ESPESSURA 6CM. AF_07/2021</v>
          </cell>
          <cell r="E7447" t="str">
            <v>M2</v>
          </cell>
          <cell r="G7447">
            <v>100.57</v>
          </cell>
        </row>
        <row r="7448">
          <cell r="A7448" t="str">
            <v>SINAPI 90952</v>
          </cell>
          <cell r="D7448" t="str">
            <v>CONTRAPISO ACÚSTICO EM ARGAMASSA TRAÇO 1:4 (CIMENTO E AREIA), PREPARO MANUAL, APLICADO EM ÁREAS SECAS, ACABAMENTO NÃO REFORÇADO, ESPESSURA 7CM. AF_07/2021</v>
          </cell>
          <cell r="E7448" t="str">
            <v>M2</v>
          </cell>
          <cell r="G7448">
            <v>113.06</v>
          </cell>
        </row>
        <row r="7449">
          <cell r="A7449" t="str">
            <v>SINAPI 90930</v>
          </cell>
          <cell r="D7449" t="str">
            <v>CONTRAPISO ACÚSTICO EM ARGAMASSA TRAÇO 1:4 (CIMENTO E AREIA), PREPARO MECÂNICO COM BETONEIRA 400L, APLICADO EM ÁREAS SECAS, ACABAMENTO NÃO REFORÇADO, ESPESSURA 5CM. AF_07/2021</v>
          </cell>
          <cell r="E7449" t="str">
            <v>M2</v>
          </cell>
          <cell r="G7449">
            <v>86.56</v>
          </cell>
        </row>
        <row r="7450">
          <cell r="A7450" t="str">
            <v>SINAPI 90940</v>
          </cell>
          <cell r="D7450" t="str">
            <v>CONTRAPISO ACÚSTICO EM ARGAMASSA TRAÇO 1:4 (CIMENTO E AREIA), PREPARO MECÂNICO COM BETONEIRA 400L, APLICADO EM ÁREAS SECAS, ACABAMENTO NÃO REFORÇADO, ESPESSURA 6CM. AF_07/2021</v>
          </cell>
          <cell r="E7450" t="str">
            <v>M2</v>
          </cell>
          <cell r="G7450">
            <v>92.75</v>
          </cell>
        </row>
        <row r="7451">
          <cell r="A7451" t="str">
            <v>SINAPI 90950</v>
          </cell>
          <cell r="D7451" t="str">
            <v>CONTRAPISO ACÚSTICO EM ARGAMASSA TRAÇO 1:4 (CIMENTO E AREIA), PREPARO MECÂNICO COM BETONEIRA 400L, APLICADO EM ÁREAS SECAS, ACABAMENTO NÃO REFORÇADO, ESPESSURA 7CM. AF_07/2021</v>
          </cell>
          <cell r="E7451" t="str">
            <v>M2</v>
          </cell>
          <cell r="G7451">
            <v>104.07</v>
          </cell>
        </row>
        <row r="7452">
          <cell r="A7452" t="str">
            <v>SINAPI 88476</v>
          </cell>
          <cell r="D7452" t="str">
            <v>CONTRAPISO COM ARGAMASSA AUTONIVELANTE, APLICADO SOBRE LAJE, ADERIDO, ESPESSURA 2CM. AF_07/2021</v>
          </cell>
          <cell r="E7452" t="str">
            <v>M2</v>
          </cell>
          <cell r="G7452">
            <v>23.51</v>
          </cell>
        </row>
        <row r="7453">
          <cell r="A7453" t="str">
            <v>SINAPI 88477</v>
          </cell>
          <cell r="D7453" t="str">
            <v>CONTRAPISO COM ARGAMASSA AUTONIVELANTE, APLICADO SOBRE LAJE, ADERIDO, ESPESSURA 3CM. AF_07/2021</v>
          </cell>
          <cell r="E7453" t="str">
            <v>M2</v>
          </cell>
          <cell r="G7453">
            <v>32.76</v>
          </cell>
        </row>
        <row r="7454">
          <cell r="A7454" t="str">
            <v>SINAPI 88478</v>
          </cell>
          <cell r="D7454" t="str">
            <v>CONTRAPISO COM ARGAMASSA AUTONIVELANTE, APLICADO SOBRE LAJE, ADERIDO, ESPESSURA 4CM. AF_07/2021</v>
          </cell>
          <cell r="E7454" t="str">
            <v>M2</v>
          </cell>
          <cell r="G7454">
            <v>40.39</v>
          </cell>
        </row>
        <row r="7455">
          <cell r="A7455" t="str">
            <v>SINAPI 88470</v>
          </cell>
          <cell r="D7455" t="str">
            <v>CONTRAPISO COM ARGAMASSA AUTONIVELANTE, APLICADO SOBRE LAJE, NÃO ADERIDO, ESPESSURA 3CM. AF_07/2021</v>
          </cell>
          <cell r="E7455" t="str">
            <v>M2</v>
          </cell>
          <cell r="G7455">
            <v>29.16</v>
          </cell>
        </row>
        <row r="7456">
          <cell r="A7456" t="str">
            <v>SINAPI 88471</v>
          </cell>
          <cell r="D7456" t="str">
            <v>CONTRAPISO COM ARGAMASSA AUTONIVELANTE, APLICADO SOBRE LAJE, NÃO ADERIDO, ESPESSURA 4CM. AF_07/2021</v>
          </cell>
          <cell r="E7456" t="str">
            <v>M2</v>
          </cell>
          <cell r="G7456">
            <v>36.520000000000003</v>
          </cell>
        </row>
        <row r="7457">
          <cell r="A7457" t="str">
            <v>SINAPI 88472</v>
          </cell>
          <cell r="D7457" t="str">
            <v>CONTRAPISO COM ARGAMASSA AUTONIVELANTE, APLICADO SOBRE LAJE, NÃO ADERIDO, ESPESSURA 5CM. AF_07/2021</v>
          </cell>
          <cell r="E7457" t="str">
            <v>M2</v>
          </cell>
          <cell r="G7457">
            <v>42.38</v>
          </cell>
        </row>
        <row r="7458">
          <cell r="A7458" t="str">
            <v>SINAPI 87759</v>
          </cell>
          <cell r="D7458" t="str">
            <v>CONTRAPISO EM ARGAMASSA PRONTA, PREPARO MANUAL, APLICADO EM ÁREAS MOLHADAS SOBRE IMPERMEABILIZAÇÃO, ACABAMENTO NÃO REFORÇADO, ESPESSURA 3CM. AF_07/2021</v>
          </cell>
          <cell r="E7458" t="str">
            <v>M2</v>
          </cell>
          <cell r="G7458">
            <v>111.69</v>
          </cell>
        </row>
        <row r="7459">
          <cell r="A7459" t="str">
            <v>SINAPI 87769</v>
          </cell>
          <cell r="D7459" t="str">
            <v>CONTRAPISO EM ARGAMASSA PRONTA, PREPARO MANUAL, APLICADO EM ÁREAS MOLHADAS SOBRE IMPERMEABILIZAÇÃO, ACABAMENTO NÃO REFORÇADO, ESPESSURA 4CM. AF_07/2021</v>
          </cell>
          <cell r="E7459" t="str">
            <v>M2</v>
          </cell>
          <cell r="G7459">
            <v>132.28</v>
          </cell>
        </row>
        <row r="7460">
          <cell r="A7460" t="str">
            <v>SINAPI 87739</v>
          </cell>
          <cell r="D7460" t="str">
            <v>CONTRAPISO EM ARGAMASSA PRONTA, PREPARO MANUAL, APLICADO EM ÁREAS MOLHADAS SOBRE LAJE, ADERIDO, ACABAMENTO NÃO REFORÇADO, ESPESSURA 2CM. AF_07/2021</v>
          </cell>
          <cell r="E7460" t="str">
            <v>M2</v>
          </cell>
          <cell r="G7460">
            <v>88.14</v>
          </cell>
        </row>
        <row r="7461">
          <cell r="A7461" t="str">
            <v>SINAPI 87749</v>
          </cell>
          <cell r="D7461" t="str">
            <v>CONTRAPISO EM ARGAMASSA PRONTA, PREPARO MANUAL, APLICADO EM ÁREAS MOLHADAS SOBRE LAJE, ADERIDO, ACABAMENTO NÃO REFORÇADO, ESPESSURA 3CM. AF_07/2021</v>
          </cell>
          <cell r="E7461" t="str">
            <v>M2</v>
          </cell>
          <cell r="G7461">
            <v>113.23</v>
          </cell>
        </row>
        <row r="7462">
          <cell r="A7462" t="str">
            <v>SINAPI 87624</v>
          </cell>
          <cell r="D7462" t="str">
            <v>CONTRAPISO EM ARGAMASSA PRONTA, PREPARO MANUAL, APLICADO EM ÁREAS SECAS SOBRE LAJE, ADERIDO, ACABAMENTO NÃO REFORÇADO, ESPESSURA 2CM. AF_07/2021</v>
          </cell>
          <cell r="E7462" t="str">
            <v>M2</v>
          </cell>
          <cell r="G7462">
            <v>73.62</v>
          </cell>
        </row>
        <row r="7463">
          <cell r="A7463" t="str">
            <v>SINAPI 87634</v>
          </cell>
          <cell r="D7463" t="str">
            <v>CONTRAPISO EM ARGAMASSA PRONTA, PREPARO MANUAL, APLICADO EM ÁREAS SECAS SOBRE LAJE, ADERIDO, ACABAMENTO NÃO REFORÇADO, ESPESSURA 3CM. AF_07/2021</v>
          </cell>
          <cell r="E7463" t="str">
            <v>M2</v>
          </cell>
          <cell r="G7463">
            <v>98.7</v>
          </cell>
        </row>
        <row r="7464">
          <cell r="A7464" t="str">
            <v>SINAPI 87644</v>
          </cell>
          <cell r="D7464" t="str">
            <v>CONTRAPISO EM ARGAMASSA PRONTA, PREPARO MANUAL, APLICADO EM ÁREAS SECAS SOBRE LAJE, ADERIDO, ACABAMENTO NÃO REFORÇADO, ESPESSURA 4CM. AF_07/2021</v>
          </cell>
          <cell r="E7464" t="str">
            <v>M2</v>
          </cell>
          <cell r="G7464">
            <v>119.24</v>
          </cell>
        </row>
        <row r="7465">
          <cell r="A7465" t="str">
            <v>SINAPI 87684</v>
          </cell>
          <cell r="D7465" t="str">
            <v>CONTRAPISO EM ARGAMASSA PRONTA, PREPARO MANUAL, APLICADO EM ÁREAS SECAS SOBRE LAJE, NÃO ADERIDO, ACABAMENTO NÃO REFORÇADO, ESPESSURA 4CM. AF_07/2021</v>
          </cell>
          <cell r="E7465" t="str">
            <v>M2</v>
          </cell>
          <cell r="G7465">
            <v>114.95</v>
          </cell>
        </row>
        <row r="7466">
          <cell r="A7466" t="str">
            <v>SINAPI 87694</v>
          </cell>
          <cell r="D7466" t="str">
            <v>CONTRAPISO EM ARGAMASSA PRONTA, PREPARO MANUAL, APLICADO EM ÁREAS SECAS SOBRE LAJE, NÃO ADERIDO, ACABAMENTO NÃO REFORÇADO, ESPESSURA 5CM. AF_07/2021</v>
          </cell>
          <cell r="E7466" t="str">
            <v>M2</v>
          </cell>
          <cell r="G7466">
            <v>131.69</v>
          </cell>
        </row>
        <row r="7467">
          <cell r="A7467" t="str">
            <v>SINAPI 87704</v>
          </cell>
          <cell r="D7467" t="str">
            <v>CONTRAPISO EM ARGAMASSA PRONTA, PREPARO MANUAL, APLICADO EM ÁREAS SECAS SOBRE LAJE, NÃO ADERIDO, ACABAMENTO NÃO REFORÇADO, ESPESSURA 6CM. AF_07/2021</v>
          </cell>
          <cell r="E7467" t="str">
            <v>M2</v>
          </cell>
          <cell r="G7467">
            <v>142.88</v>
          </cell>
        </row>
        <row r="7468">
          <cell r="A7468" t="str">
            <v>SINAPI 87758</v>
          </cell>
          <cell r="D7468" t="str">
            <v>CONTRAPISO EM ARGAMASSA PRONTA, PREPARO MECÂNICO COM MISTURADOR 300 KG, APLICADO EM ÁREAS MOLHADAS SOBRE IMPERMEABILIZAÇÃO, ACABAMENTO NÃO REFORÇADO, ESPESSURA 3CM. AF_07/2021</v>
          </cell>
          <cell r="E7468" t="str">
            <v>M2</v>
          </cell>
          <cell r="G7468">
            <v>101.77</v>
          </cell>
        </row>
        <row r="7469">
          <cell r="A7469" t="str">
            <v>SINAPI 87768</v>
          </cell>
          <cell r="D7469" t="str">
            <v>CONTRAPISO EM ARGAMASSA PRONTA, PREPARO MECÂNICO COM MISTURADOR 300 KG, APLICADO EM ÁREAS MOLHADAS SOBRE IMPERMEABILIZAÇÃO, ACABAMENTO NÃO REFORÇADO, ESPESSURA 4CM. AF_07/2021</v>
          </cell>
          <cell r="E7469" t="str">
            <v>M2</v>
          </cell>
          <cell r="G7469">
            <v>120.08</v>
          </cell>
        </row>
        <row r="7470">
          <cell r="A7470" t="str">
            <v>SINAPI 87738</v>
          </cell>
          <cell r="D7470" t="str">
            <v>CONTRAPISO EM ARGAMASSA PRONTA, PREPARO MECÂNICO COM MISTURADOR 300 KG, APLICADO EM ÁREAS MOLHADAS SOBRE LAJE, ADERIDO, ACABAMENTO NÃO REFORÇADO, ESPESSURA 2CM. AF_07/2021</v>
          </cell>
          <cell r="E7470" t="str">
            <v>M2</v>
          </cell>
          <cell r="G7470">
            <v>81</v>
          </cell>
        </row>
        <row r="7471">
          <cell r="A7471" t="str">
            <v>SINAPI 87748</v>
          </cell>
          <cell r="D7471" t="str">
            <v>CONTRAPISO EM ARGAMASSA PRONTA, PREPARO MECÂNICO COM MISTURADOR 300 KG, APLICADO EM ÁREAS MOLHADAS SOBRE LAJE, ADERIDO, ACABAMENTO NÃO REFORÇADO, ESPESSURA 3CM. AF_07/2021</v>
          </cell>
          <cell r="E7471" t="str">
            <v>M2</v>
          </cell>
          <cell r="G7471">
            <v>103.31</v>
          </cell>
        </row>
        <row r="7472">
          <cell r="A7472" t="str">
            <v>SINAPI 87623</v>
          </cell>
          <cell r="D7472" t="str">
            <v>CONTRAPISO EM ARGAMASSA PRONTA, PREPARO MECÂNICO COM MISTURADOR 300 KG, APLICADO EM ÁREAS SECAS SOBRE LAJE, ADERIDO, ACABAMENTO NÃO REFORÇADO, ESPESSURA 2CM. AF_07/2021</v>
          </cell>
          <cell r="E7472" t="str">
            <v>M2</v>
          </cell>
          <cell r="G7472">
            <v>66.48</v>
          </cell>
        </row>
        <row r="7473">
          <cell r="A7473" t="str">
            <v>SINAPI 87633</v>
          </cell>
          <cell r="D7473" t="str">
            <v>CONTRAPISO EM ARGAMASSA PRONTA, PREPARO MECÂNICO COM MISTURADOR 300 KG, APLICADO EM ÁREAS SECAS SOBRE LAJE, ADERIDO, ACABAMENTO NÃO REFORÇADO, ESPESSURA 3CM. AF_07/2021</v>
          </cell>
          <cell r="E7473" t="str">
            <v>M2</v>
          </cell>
          <cell r="G7473">
            <v>88.78</v>
          </cell>
        </row>
        <row r="7474">
          <cell r="A7474" t="str">
            <v>SINAPI 87643</v>
          </cell>
          <cell r="D7474" t="str">
            <v>CONTRAPISO EM ARGAMASSA PRONTA, PREPARO MECÂNICO COM MISTURADOR 300 KG, APLICADO EM ÁREAS SECAS SOBRE LAJE, ADERIDO, ACABAMENTO NÃO REFORÇADO, ESPESSURA 4CM. AF_07/2021</v>
          </cell>
          <cell r="E7474" t="str">
            <v>M2</v>
          </cell>
          <cell r="G7474">
            <v>107.04</v>
          </cell>
        </row>
        <row r="7475">
          <cell r="A7475" t="str">
            <v>SINAPI 87683</v>
          </cell>
          <cell r="D7475" t="str">
            <v>CONTRAPISO EM ARGAMASSA PRONTA, PREPARO MECÂNICO COM MISTURADOR 300 KG, APLICADO EM ÁREAS SECAS SOBRE LAJE, NÃO ADERIDO, ACABAMENTO NÃO REFORÇADO, ESPESSURA 4CM. AF_07/2021</v>
          </cell>
          <cell r="E7475" t="str">
            <v>M2</v>
          </cell>
          <cell r="G7475">
            <v>102.75</v>
          </cell>
        </row>
        <row r="7476">
          <cell r="A7476" t="str">
            <v>SINAPI 87703</v>
          </cell>
          <cell r="D7476" t="str">
            <v>CONTRAPISO EM ARGAMASSA PRONTA, PREPARO MECÂNICO COM MISTURADOR 300 KG, APLICADO EM ÁREAS SECAS SOBRE LAJE, NÃO ADERIDO, ACABAMENTO NÃO REFORÇADO, ESPESSURA 6CM. AF_07/2021</v>
          </cell>
          <cell r="E7476" t="str">
            <v>M2</v>
          </cell>
          <cell r="G7476">
            <v>127.67</v>
          </cell>
        </row>
        <row r="7477">
          <cell r="A7477" t="str">
            <v>SINAPI 87693</v>
          </cell>
          <cell r="D7477" t="str">
            <v>CONTRAPISO EM ARGAMASSA PRONTA, PREPARO MECÂNICO COM MISTURADOR 300 KG, APLICADO EM ÁREAS SECAS SOBRE LAJE, NÃO ADERIDO, ESPESSURA 5CM. AF_07/2021</v>
          </cell>
          <cell r="E7477" t="str">
            <v>M2</v>
          </cell>
          <cell r="G7477">
            <v>117.72</v>
          </cell>
        </row>
        <row r="7478">
          <cell r="A7478" t="str">
            <v>SINAPI 87757</v>
          </cell>
          <cell r="D7478" t="str">
            <v>CONTRAPISO EM ARGAMASSA TRAÇO 1:4 (CIMENTO E AREIA), PREPARO MANUAL, APLICADO EM ÁREAS MOLHADAS SOBRE IMPERMEABILIZAÇÃO, ACABAMENTO NÃO REFORÇADO, ESPESSURA 3CM. AF_07/2021</v>
          </cell>
          <cell r="E7478" t="str">
            <v>M2</v>
          </cell>
          <cell r="G7478">
            <v>64.37</v>
          </cell>
        </row>
        <row r="7479">
          <cell r="A7479" t="str">
            <v>SINAPI 87767</v>
          </cell>
          <cell r="D7479" t="str">
            <v>CONTRAPISO EM ARGAMASSA TRAÇO 1:4 (CIMENTO E AREIA), PREPARO MANUAL, APLICADO EM ÁREAS MOLHADAS SOBRE IMPERMEABILIZAÇÃO, ACABAMENTO NÃO REFORÇADO, ESPESSURA 4CM. AF_07/2021</v>
          </cell>
          <cell r="E7479" t="str">
            <v>M2</v>
          </cell>
          <cell r="G7479">
            <v>74.09</v>
          </cell>
        </row>
        <row r="7480">
          <cell r="A7480" t="str">
            <v>SINAPI 87737</v>
          </cell>
          <cell r="D7480" t="str">
            <v>CONTRAPISO EM ARGAMASSA TRAÇO 1:4 (CIMENTO E AREIA), PREPARO MANUAL, APLICADO EM ÁREAS MOLHADAS SOBRE LAJE, ADERIDO, ACABAMENTO NÃO REFORÇADO, ESPESSURA 2CM. AF_07/2021</v>
          </cell>
          <cell r="E7480" t="str">
            <v>M2</v>
          </cell>
          <cell r="G7480">
            <v>54.1</v>
          </cell>
        </row>
        <row r="7481">
          <cell r="A7481" t="str">
            <v>SINAPI 87747</v>
          </cell>
          <cell r="D7481" t="str">
            <v>CONTRAPISO EM ARGAMASSA TRAÇO 1:4 (CIMENTO E AREIA), PREPARO MANUAL, APLICADO EM ÁREAS MOLHADAS SOBRE LAJE, ADERIDO, ACABAMENTO NÃO REFORÇADO, ESPESSURA 3CM. AF_07/2021</v>
          </cell>
          <cell r="E7481" t="str">
            <v>M2</v>
          </cell>
          <cell r="G7481">
            <v>65.91</v>
          </cell>
        </row>
        <row r="7482">
          <cell r="A7482" t="str">
            <v>SINAPI 87622</v>
          </cell>
          <cell r="D7482" t="str">
            <v>CONTRAPISO EM ARGAMASSA TRAÇO 1:4 (CIMENTO E AREIA), PREPARO MANUAL, APLICADO EM ÁREAS SECAS SOBRE LAJE, ADERIDO, ACABAMENTO NÃO REFORÇADO, ESPESSURA 2CM. AF_07/2021</v>
          </cell>
          <cell r="E7482" t="str">
            <v>M2</v>
          </cell>
          <cell r="G7482">
            <v>39.58</v>
          </cell>
        </row>
        <row r="7483">
          <cell r="A7483" t="str">
            <v>SINAPI 87632</v>
          </cell>
          <cell r="D7483" t="str">
            <v>CONTRAPISO EM ARGAMASSA TRAÇO 1:4 (CIMENTO E AREIA), PREPARO MANUAL, APLICADO EM ÁREAS SECAS SOBRE LAJE, ADERIDO, ACABAMENTO NÃO REFORÇADO, ESPESSURA 3CM. AF_07/2021</v>
          </cell>
          <cell r="E7483" t="str">
            <v>M2</v>
          </cell>
          <cell r="G7483">
            <v>51.38</v>
          </cell>
        </row>
        <row r="7484">
          <cell r="A7484" t="str">
            <v>SINAPI 87642</v>
          </cell>
          <cell r="D7484" t="str">
            <v>CONTRAPISO EM ARGAMASSA TRAÇO 1:4 (CIMENTO E AREIA), PREPARO MANUAL, APLICADO EM ÁREAS SECAS SOBRE LAJE, ADERIDO, ACABAMENTO NÃO REFORÇADO, ESPESSURA 4CM. AF_07/2021</v>
          </cell>
          <cell r="E7484" t="str">
            <v>M2</v>
          </cell>
          <cell r="G7484">
            <v>61.05</v>
          </cell>
        </row>
        <row r="7485">
          <cell r="A7485" t="str">
            <v>SINAPI 87682</v>
          </cell>
          <cell r="D7485" t="str">
            <v>CONTRAPISO EM ARGAMASSA TRAÇO 1:4 (CIMENTO E AREIA), PREPARO MANUAL, APLICADO EM ÁREAS SECAS SOBRE LAJE, NÃO ADERIDO, ACABAMENTO NÃO REFORÇADO, ESPESSURA 4CM. AF_07/2021</v>
          </cell>
          <cell r="E7485" t="str">
            <v>M2</v>
          </cell>
          <cell r="G7485">
            <v>56.76</v>
          </cell>
        </row>
        <row r="7486">
          <cell r="A7486" t="str">
            <v>SINAPI 87692</v>
          </cell>
          <cell r="D7486" t="str">
            <v>CONTRAPISO EM ARGAMASSA TRAÇO 1:4 (CIMENTO E AREIA), PREPARO MANUAL, APLICADO EM ÁREAS SECAS SOBRE LAJE, NÃO ADERIDO, ACABAMENTO NÃO REFORÇADO, ESPESSURA 5CM. AF_07/2021</v>
          </cell>
          <cell r="E7486" t="str">
            <v>M2</v>
          </cell>
          <cell r="G7486">
            <v>65.05</v>
          </cell>
        </row>
        <row r="7487">
          <cell r="A7487" t="str">
            <v>SINAPI 87702</v>
          </cell>
          <cell r="D7487" t="str">
            <v>CONTRAPISO EM ARGAMASSA TRAÇO 1:4 (CIMENTO E AREIA), PREPARO MANUAL, APLICADO EM ÁREAS SECAS SOBRE LAJE, NÃO ADERIDO, ACABAMENTO NÃO REFORÇADO, ESPESSURA 6CM. AF_07/2021</v>
          </cell>
          <cell r="E7487" t="str">
            <v>M2</v>
          </cell>
          <cell r="G7487">
            <v>70.31</v>
          </cell>
        </row>
        <row r="7488">
          <cell r="A7488" t="str">
            <v>SINAPI 87755</v>
          </cell>
          <cell r="D7488" t="str">
            <v>CONTRAPISO EM ARGAMASSA TRAÇO 1:4 (CIMENTO E AREIA), PREPARO MECÂNICO COM BETONEIRA 400 L, APLICADO EM ÁREAS MOLHADAS SOBRE IMPERMEABILIZAÇÃO, ACABAMENTO NÃO REFORÇADO, ESPESSURA 3CM. AF_07/2021</v>
          </cell>
          <cell r="E7488" t="str">
            <v>M2</v>
          </cell>
          <cell r="G7488">
            <v>59.27</v>
          </cell>
        </row>
        <row r="7489">
          <cell r="A7489" t="str">
            <v>SINAPI 87765</v>
          </cell>
          <cell r="D7489" t="str">
            <v>CONTRAPISO EM ARGAMASSA TRAÇO 1:4 (CIMENTO E AREIA), PREPARO MECÂNICO COM BETONEIRA 400 L, APLICADO EM ÁREAS MOLHADAS SOBRE IMPERMEABILIZAÇÃO, ACABAMENTO NÃO REFORÇADO, ESPESSURA 4CM. AF_07/2021</v>
          </cell>
          <cell r="E7489" t="str">
            <v>M2</v>
          </cell>
          <cell r="G7489">
            <v>67.819999999999993</v>
          </cell>
        </row>
        <row r="7490">
          <cell r="A7490" t="str">
            <v>SINAPI 87735</v>
          </cell>
          <cell r="D7490" t="str">
            <v>CONTRAPISO EM ARGAMASSA TRAÇO 1:4 (CIMENTO E AREIA), PREPARO MECÂNICO COM BETONEIRA 400 L, APLICADO EM ÁREAS MOLHADAS SOBRE LAJE, ADERIDO, ACABAMENTO NÃO REFORÇADO, ESPESSURA 2CM. AF_07/2021</v>
          </cell>
          <cell r="E7490" t="str">
            <v>M2</v>
          </cell>
          <cell r="G7490">
            <v>50.44</v>
          </cell>
        </row>
        <row r="7491">
          <cell r="A7491" t="str">
            <v>SINAPI 87745</v>
          </cell>
          <cell r="D7491" t="str">
            <v>CONTRAPISO EM ARGAMASSA TRAÇO 1:4 (CIMENTO E AREIA), PREPARO MECÂNICO COM BETONEIRA 400 L, APLICADO EM ÁREAS MOLHADAS SOBRE LAJE, ADERIDO, ACABAMENTO NÃO REFORÇADO, ESPESSURA 3CM. AF_07/2021</v>
          </cell>
          <cell r="E7491" t="str">
            <v>M2</v>
          </cell>
          <cell r="G7491">
            <v>60.81</v>
          </cell>
        </row>
        <row r="7492">
          <cell r="A7492" t="str">
            <v>SINAPI 87620</v>
          </cell>
          <cell r="D7492" t="str">
            <v>CONTRAPISO EM ARGAMASSA TRAÇO 1:4 (CIMENTO E AREIA), PREPARO MECÂNICO COM BETONEIRA 400 L, APLICADO EM ÁREAS SECAS SOBRE LAJE, ADERIDO, ACABAMENTO NÃO REFORÇADO, ESPESSURA 2CM. AF_07/2021</v>
          </cell>
          <cell r="E7492" t="str">
            <v>M2</v>
          </cell>
          <cell r="G7492">
            <v>35.92</v>
          </cell>
        </row>
        <row r="7493">
          <cell r="A7493" t="str">
            <v>SINAPI 87630</v>
          </cell>
          <cell r="D7493" t="str">
            <v>CONTRAPISO EM ARGAMASSA TRAÇO 1:4 (CIMENTO E AREIA), PREPARO MECÂNICO COM BETONEIRA 400 L, APLICADO EM ÁREAS SECAS SOBRE LAJE, ADERIDO, ACABAMENTO NÃO REFORÇADO, ESPESSURA 3CM. AF_07/2021</v>
          </cell>
          <cell r="E7493" t="str">
            <v>M2</v>
          </cell>
          <cell r="G7493">
            <v>46.28</v>
          </cell>
        </row>
        <row r="7494">
          <cell r="A7494" t="str">
            <v>SINAPI 87640</v>
          </cell>
          <cell r="D7494" t="str">
            <v>CONTRAPISO EM ARGAMASSA TRAÇO 1:4 (CIMENTO E AREIA), PREPARO MECÂNICO COM BETONEIRA 400 L, APLICADO EM ÁREAS SECAS SOBRE LAJE, ADERIDO, ACABAMENTO NÃO REFORÇADO, ESPESSURA 4CM. AF_07/2021</v>
          </cell>
          <cell r="E7494" t="str">
            <v>M2</v>
          </cell>
          <cell r="G7494">
            <v>54.78</v>
          </cell>
        </row>
        <row r="7495">
          <cell r="A7495" t="str">
            <v>SINAPI 87680</v>
          </cell>
          <cell r="D7495" t="str">
            <v>CONTRAPISO EM ARGAMASSA TRAÇO 1:4 (CIMENTO E AREIA), PREPARO MECÂNICO COM BETONEIRA 400 L, APLICADO EM ÁREAS SECAS SOBRE LAJE, NÃO ADERIDO, ACABAMENTO NÃO REFORÇADO, ESPESSURA 4CM. AF_07/2021</v>
          </cell>
          <cell r="E7495" t="str">
            <v>M2</v>
          </cell>
          <cell r="G7495">
            <v>50.49</v>
          </cell>
        </row>
        <row r="7496">
          <cell r="A7496" t="str">
            <v>SINAPI 87690</v>
          </cell>
          <cell r="D7496" t="str">
            <v>CONTRAPISO EM ARGAMASSA TRAÇO 1:4 (CIMENTO E AREIA), PREPARO MECÂNICO COM BETONEIRA 400 L, APLICADO EM ÁREAS SECAS SOBRE LAJE, NÃO ADERIDO, ACABAMENTO NÃO REFORÇADO, ESPESSURA 5CM. AF_07/2021</v>
          </cell>
          <cell r="E7496" t="str">
            <v>M2</v>
          </cell>
          <cell r="G7496">
            <v>57.87</v>
          </cell>
        </row>
        <row r="7497">
          <cell r="A7497" t="str">
            <v>SINAPI 87700</v>
          </cell>
          <cell r="D7497" t="str">
            <v>CONTRAPISO EM ARGAMASSA TRAÇO 1:4 (CIMENTO E AREIA), PREPARO MECÂNICO COM BETONEIRA 400 L, APLICADO EM ÁREAS SECAS SOBRE LAJE, NÃO ADERIDO, ACABAMENTO NÃO REFORÇADO, ESPESSURA 6CM. AF_07/2021</v>
          </cell>
          <cell r="E7497" t="str">
            <v>M2</v>
          </cell>
          <cell r="G7497">
            <v>62.49</v>
          </cell>
        </row>
        <row r="7498">
          <cell r="A7498" t="str">
            <v>SINAPI 102803</v>
          </cell>
          <cell r="D7498" t="str">
            <v>REFORÇO SUPERFICIAL PARA CONTRAPISOS DE ARGAMASSA SEMI-SECA. AF_07/2021</v>
          </cell>
          <cell r="E7498" t="str">
            <v>M2</v>
          </cell>
          <cell r="G7498">
            <v>2.76</v>
          </cell>
        </row>
        <row r="7499">
          <cell r="A7499" t="str">
            <v>SINAPI 92717</v>
          </cell>
          <cell r="D7499" t="str">
            <v>APARELHO PARA CORTE E SOLDA OXI-ACETILENO SOBRE RODAS, INCLUSIVE CILINDROS E MAÇARICOS - CHI DIURNO. AF_05/2023</v>
          </cell>
          <cell r="E7499" t="str">
            <v>CHI</v>
          </cell>
          <cell r="G7499">
            <v>0.28000000000000003</v>
          </cell>
        </row>
        <row r="7500">
          <cell r="A7500" t="str">
            <v>SINAPI 92716</v>
          </cell>
          <cell r="D7500" t="str">
            <v>APARELHO PARA CORTE E SOLDA OXI-ACETILENO SOBRE RODAS, INCLUSIVE CILINDROS E MAÇARICOS - CHP DIURNO. AF_05/2023</v>
          </cell>
          <cell r="E7500" t="str">
            <v>CHP</v>
          </cell>
          <cell r="G7500">
            <v>82.83</v>
          </cell>
        </row>
        <row r="7501">
          <cell r="A7501" t="str">
            <v>SINAPI 103668</v>
          </cell>
          <cell r="D7501" t="str">
            <v>BATE ESTACA PARA INSTALAÇÃO DE DEFENSAS METÁLICAS (GUARD RAIL) FIXO, INCLUSIVE CAMINHÃO TOCO PBT 9.700 KG, POTÊNCIA DE 160 CV - CHI DIURNO. AF_05/2023</v>
          </cell>
          <cell r="E7501" t="str">
            <v>CHI</v>
          </cell>
          <cell r="G7501">
            <v>0</v>
          </cell>
        </row>
        <row r="7502">
          <cell r="A7502" t="str">
            <v>SINAPI 103667</v>
          </cell>
          <cell r="D7502" t="str">
            <v>BATE ESTACA PARA INSTALAÇÃO DE DEFENSAS METÁLICAS (GUARD RAIL) FIXO, INCLUSIVE CAMINHÃO TOCO PBT 9.700 KG, POTÊNCIA DE 160 CV - CHP DIURNO. AF_05/2023</v>
          </cell>
          <cell r="E7502" t="str">
            <v>CHP</v>
          </cell>
          <cell r="G7502">
            <v>0</v>
          </cell>
        </row>
        <row r="7503">
          <cell r="A7503" t="str">
            <v>SINAPI 89218</v>
          </cell>
          <cell r="D7503" t="str">
            <v>BATE-ESTACAS POR GRAVIDADE, POTÊNCIA DE 160 HP, PESO DO MARTELO ATÉ 3 TONELADAS - CHI DIURNO. AF_11/2014</v>
          </cell>
          <cell r="E7503" t="str">
            <v>CHI</v>
          </cell>
          <cell r="G7503">
            <v>103.96</v>
          </cell>
        </row>
        <row r="7504">
          <cell r="A7504" t="str">
            <v>SINAPI 89843</v>
          </cell>
          <cell r="D7504" t="str">
            <v>BATE-ESTACAS POR GRAVIDADE, POTÊNCIA DE 160 HP, PESO DO MARTELO ATÉ 3 TONELADAS - CHP DIURNO. AF_11/2014</v>
          </cell>
          <cell r="E7504" t="str">
            <v>CHP</v>
          </cell>
          <cell r="G7504">
            <v>223.46</v>
          </cell>
        </row>
        <row r="7505">
          <cell r="A7505" t="str">
            <v>SINAPI 87446</v>
          </cell>
          <cell r="D7505" t="str">
            <v>BETONEIRA CAPACIDADE NOMINAL 400 L, CAPACIDADE DE MISTURA 310 L, MOTOR A DIESEL POTÊNCIA 5,0 HP, SEM CARREGADOR - CHI DIURNO. AF_05/2023</v>
          </cell>
          <cell r="E7505" t="str">
            <v>CHI</v>
          </cell>
          <cell r="G7505">
            <v>0.66</v>
          </cell>
        </row>
        <row r="7506">
          <cell r="A7506" t="str">
            <v>SINAPI 87445</v>
          </cell>
          <cell r="D7506" t="str">
            <v>BETONEIRA CAPACIDADE NOMINAL 400 L, CAPACIDADE DE MISTURA 310 L, MOTOR A DIESEL POTÊNCIA 5,0 HP, SEM CARREGADOR - CHP DIURNO. AF_05/2023</v>
          </cell>
          <cell r="E7506" t="str">
            <v>CHP</v>
          </cell>
          <cell r="G7506">
            <v>5.46</v>
          </cell>
        </row>
        <row r="7507">
          <cell r="A7507" t="str">
            <v>SINAPI 93234</v>
          </cell>
          <cell r="D7507" t="str">
            <v>BETONEIRA CAPACIDADE NOMINAL 400 L, CAPACIDADE DE MISTURA 310 L, MOTOR A GASOLINA POTÊNCIA 5,5 HP, SEM CARREGADOR - CHI DIURNO. AF_02/2016</v>
          </cell>
          <cell r="E7507" t="str">
            <v>CHI</v>
          </cell>
          <cell r="G7507">
            <v>0.6</v>
          </cell>
        </row>
        <row r="7508">
          <cell r="A7508" t="str">
            <v>SINAPI 93233</v>
          </cell>
          <cell r="D7508" t="str">
            <v>BETONEIRA CAPACIDADE NOMINAL 400 L, CAPACIDADE DE MISTURA 310 L, MOTOR A GASOLINA POTÊNCIA 5,5 HP, SEM CARREGADOR - CHP DIURNO. AF_02/2016</v>
          </cell>
          <cell r="E7508" t="str">
            <v>CHP</v>
          </cell>
          <cell r="G7508">
            <v>5.94</v>
          </cell>
        </row>
        <row r="7509">
          <cell r="A7509" t="str">
            <v>SINAPI 102953</v>
          </cell>
          <cell r="D7509" t="str">
            <v>BETONEIRA CAPACIDADE NOMINAL DE 250 L, CAPACIDADE DE MISTURA DE 175 L, MOTOR ELÉTRICO MONOFÁSICO POTÊNCIA 1CV - CHI DIURNO. AF_05/2023</v>
          </cell>
          <cell r="E7509" t="str">
            <v>CHI</v>
          </cell>
          <cell r="G7509">
            <v>0</v>
          </cell>
        </row>
        <row r="7510">
          <cell r="A7510" t="str">
            <v>SINAPI 102952</v>
          </cell>
          <cell r="D7510" t="str">
            <v>BETONEIRA CAPACIDADE NOMINAL DE 250 L, CAPACIDADE DE MISTURA DE 175 L, MOTOR ELÉTRICO MONOFÁSICO POTÊNCIA 1CV - CHP DIURNO. AF_05/2023</v>
          </cell>
          <cell r="E7510" t="str">
            <v>CHP</v>
          </cell>
          <cell r="G7510">
            <v>0</v>
          </cell>
        </row>
        <row r="7511">
          <cell r="A7511" t="str">
            <v>SINAPI 88831</v>
          </cell>
          <cell r="D7511" t="str">
            <v>BETONEIRA CAPACIDADE NOMINAL DE 400 L, CAPACIDADE DE MISTURA 280 L, MOTOR ELÉTRICO TRIFÁSICO POTÊNCIA DE 2 CV, SEM CARREGADOR - CHI DIURNO. AF_05/2023</v>
          </cell>
          <cell r="E7511" t="str">
            <v>CHI</v>
          </cell>
          <cell r="G7511">
            <v>0.48</v>
          </cell>
        </row>
        <row r="7512">
          <cell r="A7512" t="str">
            <v>SINAPI 88830</v>
          </cell>
          <cell r="D7512" t="str">
            <v>BETONEIRA CAPACIDADE NOMINAL DE 400 L, CAPACIDADE DE MISTURA 280 L, MOTOR ELÉTRICO TRIFÁSICO POTÊNCIA DE 2 CV, SEM CARREGADOR - CHP DIURNO. AF_05/2023</v>
          </cell>
          <cell r="E7512" t="str">
            <v>CHP</v>
          </cell>
          <cell r="G7512">
            <v>2.2799999999999998</v>
          </cell>
        </row>
        <row r="7513">
          <cell r="A7513" t="str">
            <v>SINAPI 89226</v>
          </cell>
          <cell r="D7513" t="str">
            <v>BETONEIRA CAPACIDADE NOMINAL DE 600 L, CAPACIDADE DE MISTURA 360 L, MOTOR ELÉTRICO TRIFÁSICO POTÊNCIA DE 4 CV, SEM CARREGADOR - CHI DIURNO. AF_05/2023</v>
          </cell>
          <cell r="E7513" t="str">
            <v>CHI</v>
          </cell>
          <cell r="G7513">
            <v>1.99</v>
          </cell>
        </row>
        <row r="7514">
          <cell r="A7514" t="str">
            <v>SINAPI 89225</v>
          </cell>
          <cell r="D7514" t="str">
            <v>BETONEIRA CAPACIDADE NOMINAL DE 600 L, CAPACIDADE DE MISTURA 360 L, MOTOR ELÉTRICO TRIFÁSICO POTÊNCIA DE 4 CV, SEM CARREGADOR - CHP DIURNO. AF_05/2023</v>
          </cell>
          <cell r="E7514" t="str">
            <v>CHP</v>
          </cell>
          <cell r="G7514">
            <v>6.51</v>
          </cell>
        </row>
        <row r="7515">
          <cell r="A7515" t="str">
            <v>SINAPI 89279</v>
          </cell>
          <cell r="D7515" t="str">
            <v>BETONEIRA CAPACIDADE NOMINAL DE 600 L, CAPACIDADE DE MISTURA 440 L, MOTOR A DIESEL POTÊNCIA 10 HP, COM CARREGADOR - CHI DIURNO. AF_05/2023</v>
          </cell>
          <cell r="E7515" t="str">
            <v>CHI</v>
          </cell>
          <cell r="G7515">
            <v>2.41</v>
          </cell>
        </row>
        <row r="7516">
          <cell r="A7516" t="str">
            <v>SINAPI 89278</v>
          </cell>
          <cell r="D7516" t="str">
            <v>BETONEIRA CAPACIDADE NOMINAL DE 600 L, CAPACIDADE DE MISTURA 440 L, MOTOR A DIESEL POTÊNCIA 10 HP, COM CARREGADOR - CHP DIURNO. AF_05/2023</v>
          </cell>
          <cell r="E7516" t="str">
            <v>CHP</v>
          </cell>
          <cell r="G7516">
            <v>13.13</v>
          </cell>
        </row>
        <row r="7517">
          <cell r="A7517" t="str">
            <v>SINAPI 90651</v>
          </cell>
          <cell r="D7517" t="str">
            <v>BOMBA CENTRÍFUGA MONOESTÁGIO COM MOTOR ELÉTRICO MONOFÁSICO, POTÊNCIA 15 HP, DIÂMETRO DO ROTOR 173 MM, HM/Q = 30 MCA / 90 M3/H A 45 MCA / 55 M3/H - CHI DIURNO. AF_06/2015</v>
          </cell>
          <cell r="E7517" t="str">
            <v>CHI</v>
          </cell>
          <cell r="G7517">
            <v>1.44</v>
          </cell>
        </row>
        <row r="7518">
          <cell r="A7518" t="str">
            <v>SINAPI 90650</v>
          </cell>
          <cell r="D7518" t="str">
            <v>BOMBA CENTRÍFUGA MONOESTÁGIO COM MOTOR ELÉTRICO MONOFÁSICO, POTÊNCIA 15 HP, DIÂMETRO DO ROTOR 173 MM, HM/Q = 30 MCA / 90 M3/H A 45 MCA / 55 M3/H - CHP DIURNO. AF_06/2015</v>
          </cell>
          <cell r="E7518" t="str">
            <v>CHP</v>
          </cell>
          <cell r="G7518">
            <v>13.37</v>
          </cell>
        </row>
        <row r="7519">
          <cell r="A7519" t="str">
            <v>SINAPI 106101</v>
          </cell>
          <cell r="D7519" t="str">
            <v>BOMBA DE INJEÇÃO, ELÉTRICA, TRIFÁSICA, POTÊNCIA 7,5 CV - CHI DIURNO. AF_08/2025</v>
          </cell>
          <cell r="E7519" t="str">
            <v>CHI</v>
          </cell>
          <cell r="G7519">
            <v>0</v>
          </cell>
        </row>
        <row r="7520">
          <cell r="A7520" t="str">
            <v>SINAPI 106100</v>
          </cell>
          <cell r="D7520" t="str">
            <v>BOMBA DE INJEÇÃO, ELÉTRICA, TRIFÁSICA, POTÊNCIA 7,5 CV- CHP DIURNO. AF_08/2025</v>
          </cell>
          <cell r="E7520" t="str">
            <v>CHP</v>
          </cell>
          <cell r="G7520">
            <v>0</v>
          </cell>
        </row>
        <row r="7521">
          <cell r="A7521" t="str">
            <v>SINAPI 90657</v>
          </cell>
          <cell r="D7521" t="str">
            <v>BOMBA DE PROJEÇÃO DE CONCRETO SECO, POTÊNCIA 10 CV, VAZÃO 3 M3/H - CHI DIURNO. AF_06/2015</v>
          </cell>
          <cell r="E7521" t="str">
            <v>CHI</v>
          </cell>
          <cell r="G7521">
            <v>5.97</v>
          </cell>
        </row>
        <row r="7522">
          <cell r="A7522" t="str">
            <v>SINAPI 90656</v>
          </cell>
          <cell r="D7522" t="str">
            <v>BOMBA DE PROJEÇÃO DE CONCRETO SECO, POTÊNCIA 10 CV, VAZÃO 3 M3/H - CHP DIURNO. AF_06/2015</v>
          </cell>
          <cell r="E7522" t="str">
            <v>CHP</v>
          </cell>
          <cell r="G7522">
            <v>18.29</v>
          </cell>
        </row>
        <row r="7523">
          <cell r="A7523" t="str">
            <v>SINAPI 90663</v>
          </cell>
          <cell r="D7523" t="str">
            <v>BOMBA DE PROJEÇÃO DE CONCRETO SECO, POTÊNCIA 10 CV, VAZÃO 6 M3/H - CHI DIURNO. AF_06/2015</v>
          </cell>
          <cell r="E7523" t="str">
            <v>CHI</v>
          </cell>
          <cell r="G7523">
            <v>6.4</v>
          </cell>
        </row>
        <row r="7524">
          <cell r="A7524" t="str">
            <v>SINAPI 90662</v>
          </cell>
          <cell r="D7524" t="str">
            <v>BOMBA DE PROJEÇÃO DE CONCRETO SECO, POTÊNCIA 10 CV, VAZÃO 6 M3/H - CHP DIURNO. AF_06/2015</v>
          </cell>
          <cell r="E7524" t="str">
            <v>CHP</v>
          </cell>
          <cell r="G7524">
            <v>19.100000000000001</v>
          </cell>
        </row>
        <row r="7525">
          <cell r="A7525" t="str">
            <v>SINAPI 89022</v>
          </cell>
          <cell r="D7525" t="str">
            <v>BOMBA SUBMERSÍVEL ELÉTRICA TRIFÁSICA, POTÊNCIA 2,96 HP, Ø ROTOR 144 MM SEMI-ABERTO, BOCAL DE SAÍDA Ø 2", HM/Q = 2 MCA / 38,8 M3/H A 28 MCA / 5 M3/H - CHI DIURNO. AF_06/2014</v>
          </cell>
          <cell r="E7525" t="str">
            <v>CHI</v>
          </cell>
          <cell r="G7525">
            <v>0.62</v>
          </cell>
        </row>
        <row r="7526">
          <cell r="A7526" t="str">
            <v>SINAPI 89021</v>
          </cell>
          <cell r="D7526" t="str">
            <v>BOMBA SUBMERSÍVEL ELÉTRICA TRIFÁSICA, POTÊNCIA 2,96 HP, Ø ROTOR 144 MM SEMI-ABERTO, BOCAL DE SAÍDA Ø 2", HM/Q = 2 MCA / 38,8 M3/H A 28 MCA / 5 M3/H - CHP DIURNO. AF_06/2014</v>
          </cell>
          <cell r="E7526" t="str">
            <v>CHP</v>
          </cell>
          <cell r="G7526">
            <v>3.28</v>
          </cell>
        </row>
        <row r="7527">
          <cell r="A7527" t="str">
            <v>SINAPI 90644</v>
          </cell>
          <cell r="D7527" t="str">
            <v>BOMBA TRIPLEX, PARA INJEÇÃO DE NATA DE CIMENTO, VAZÃO MÁXIMA DE 100 LITROS/MINUTO, PRESSÃO MÁXIMA DE 70 BAR - CHI DIURNO. AF_06/2015</v>
          </cell>
          <cell r="E7527" t="str">
            <v>CHI</v>
          </cell>
          <cell r="G7527">
            <v>9.18</v>
          </cell>
        </row>
        <row r="7528">
          <cell r="A7528" t="str">
            <v>SINAPI 90643</v>
          </cell>
          <cell r="D7528" t="str">
            <v>BOMBA TRIPLEX, PARA INJEÇÃO DE NATA DE CIMENTO, VAZÃO MÁXIMA DE 100 LITROS/MINUTO, PRESSÃO MÁXIMA DE 70 BAR - CHP DIURNO. AF_06/2015</v>
          </cell>
          <cell r="E7528" t="str">
            <v>CHP</v>
          </cell>
          <cell r="G7528">
            <v>29.72</v>
          </cell>
        </row>
        <row r="7529">
          <cell r="A7529" t="str">
            <v>SINAPI 102811</v>
          </cell>
          <cell r="D7529" t="str">
            <v>CALDEIRA A GÁS COM TERMOSTATO, CAPACIDADE 100 LITROS - CHI DIURNO. AF_05/2023</v>
          </cell>
          <cell r="E7529" t="str">
            <v>CHI</v>
          </cell>
          <cell r="G7529">
            <v>0</v>
          </cell>
        </row>
        <row r="7530">
          <cell r="A7530" t="str">
            <v>SINAPI 102810</v>
          </cell>
          <cell r="D7530" t="str">
            <v>CALDEIRA A GÁS COM TERMOSTATO, CAPACIDADE 100 LITROS - CHP DIURNO. AF_05/2023</v>
          </cell>
          <cell r="E7530" t="str">
            <v>CHP</v>
          </cell>
          <cell r="G7530">
            <v>0</v>
          </cell>
        </row>
        <row r="7531">
          <cell r="A7531" t="str">
            <v>SINAPI 92146</v>
          </cell>
          <cell r="D7531" t="str">
            <v>CAMINHONETE CABINE SIMPLES COM MOTOR 1.6 FLEX, CÂMBIO MANUAL, POTÊNCIA 101/104 CV, 2 PORTAS - CHI DIURNO. AF_11/2015</v>
          </cell>
          <cell r="E7531" t="str">
            <v>CHI</v>
          </cell>
          <cell r="G7531">
            <v>39.1</v>
          </cell>
        </row>
        <row r="7532">
          <cell r="A7532" t="str">
            <v>SINAPI 92145</v>
          </cell>
          <cell r="D7532" t="str">
            <v>CAMINHONETE CABINE SIMPLES COM MOTOR 1.6 FLEX, CÂMBIO MANUAL, POTÊNCIA 101/104 CV, 2 PORTAS - CHP DIURNO. AF_11/2015</v>
          </cell>
          <cell r="E7532" t="str">
            <v>CHP</v>
          </cell>
          <cell r="G7532">
            <v>86.3</v>
          </cell>
        </row>
        <row r="7533">
          <cell r="A7533" t="str">
            <v>SINAPI 92139</v>
          </cell>
          <cell r="D7533" t="str">
            <v>CAMINHONETE COM MOTOR A DIESEL, POTÊNCIA 180 CV, CABINE DUPLA, 4X4 - CHI DIURNO. AF_11/2015</v>
          </cell>
          <cell r="E7533" t="str">
            <v>CHI</v>
          </cell>
          <cell r="G7533">
            <v>51.41</v>
          </cell>
        </row>
        <row r="7534">
          <cell r="A7534" t="str">
            <v>SINAPI 92138</v>
          </cell>
          <cell r="D7534" t="str">
            <v>CAMINHONETE COM MOTOR A DIESEL, POTÊNCIA 180 CV, CABINE DUPLA, 4X4 - CHP DIURNO. AF_11/2015</v>
          </cell>
          <cell r="E7534" t="str">
            <v>CHP</v>
          </cell>
          <cell r="G7534">
            <v>103.1</v>
          </cell>
        </row>
        <row r="7535">
          <cell r="A7535" t="str">
            <v>SINAPI 91387</v>
          </cell>
          <cell r="D7535" t="str">
            <v>CAMINHÃO BASCULANTE 10 M3, TRUCADO CABINE SIMPLES, PESO BRUTO TOTAL 23.000 KG, CARGA ÚTIL MÁXIMA 15.935 KG, DISTÂNCIA ENTRE EIXOS 4,80 M, POTÊNCIA 230 CV INCLUSIVE CAÇAMBA METÁLICA - CHI DIURNO. AF_06/2014</v>
          </cell>
          <cell r="E7535" t="str">
            <v>CHI</v>
          </cell>
          <cell r="G7535">
            <v>81.81</v>
          </cell>
        </row>
        <row r="7536">
          <cell r="A7536" t="str">
            <v>SINAPI 91386</v>
          </cell>
          <cell r="D7536" t="str">
            <v>CAMINHÃO BASCULANTE 10 M3, TRUCADO CABINE SIMPLES, PESO BRUTO TOTAL 23.000 KG, CARGA ÚTIL MÁXIMA 15.935 KG, DISTÂNCIA ENTRE EIXOS 4,80 M, POTÊNCIA 230 CV INCLUSIVE CAÇAMBA METÁLICA - CHP DIURNO. AF_06/2014</v>
          </cell>
          <cell r="E7536" t="str">
            <v>CHP</v>
          </cell>
          <cell r="G7536">
            <v>274.2</v>
          </cell>
        </row>
        <row r="7537">
          <cell r="A7537" t="str">
            <v>SINAPI 96036</v>
          </cell>
          <cell r="D7537" t="str">
            <v>CAMINHÃO BASCULANTE 10 M3, TRUCADO, POTÊNCIA 230 CV, INCLUSIVE CAÇAMBA METÁLICA, COM DISTRIBUIDOR DE AGREGADOS ACOPLADO - CHI DIURNO. AF_02/2017</v>
          </cell>
          <cell r="E7537" t="str">
            <v>CHI</v>
          </cell>
          <cell r="G7537">
            <v>91.26</v>
          </cell>
        </row>
        <row r="7538">
          <cell r="A7538" t="str">
            <v>SINAPI 96035</v>
          </cell>
          <cell r="D7538" t="str">
            <v>CAMINHÃO BASCULANTE 10 M3, TRUCADO, POTÊNCIA 230 CV, INCLUSIVE CAÇAMBA METÁLICA, COM DISTRIBUIDOR DE AGREGADOS ACOPLADO - CHP DIURNO. AF_02/2017</v>
          </cell>
          <cell r="E7538" t="str">
            <v>CHP</v>
          </cell>
          <cell r="G7538">
            <v>289.77999999999997</v>
          </cell>
        </row>
        <row r="7539">
          <cell r="A7539" t="str">
            <v>SINAPI 89877</v>
          </cell>
          <cell r="D7539" t="str">
            <v>CAMINHÃO BASCULANTE 14 M3, COM CAVALO MECÂNICO DE CAPACIDADE MÁXIMA DE TRAÇÃO COMBINADO DE 36000 KG, POTÊNCIA 286 CV, INCLUSIVE SEMIREBOQUE COM CAÇAMBA METÁLICA - CHI DIURNO. AF_12/2014</v>
          </cell>
          <cell r="E7539" t="str">
            <v>CHI</v>
          </cell>
          <cell r="G7539">
            <v>97.05</v>
          </cell>
        </row>
        <row r="7540">
          <cell r="A7540" t="str">
            <v>SINAPI 89876</v>
          </cell>
          <cell r="D7540" t="str">
            <v>CAMINHÃO BASCULANTE 14 M3, COM CAVALO MECÂNICO DE CAPACIDADE MÁXIMA DE TRAÇÃO COMBINADO DE 36000 KG, POTÊNCIA 286 CV, INCLUSIVE SEMIREBOQUE COM CAÇAMBA METÁLICA - CHP DIURNO. AF_12/2014</v>
          </cell>
          <cell r="E7540" t="str">
            <v>CHP</v>
          </cell>
          <cell r="G7540">
            <v>339.67</v>
          </cell>
        </row>
        <row r="7541">
          <cell r="A7541" t="str">
            <v>SINAPI 89884</v>
          </cell>
          <cell r="D7541" t="str">
            <v>CAMINHÃO BASCULANTE 18 M3, COM CAVALO MECÂNICO DE CAPACIDADE MÁXIMA DE TRAÇÃO COMBINADO DE 45000 KG, POTÊNCIA 330 CV, INCLUSIVE SEMIREBOQUE COM CAÇAMBA METÁLICA - CHI DIURNO. AF_12/2014</v>
          </cell>
          <cell r="E7541" t="str">
            <v>CHI</v>
          </cell>
          <cell r="G7541">
            <v>101.23</v>
          </cell>
        </row>
        <row r="7542">
          <cell r="A7542" t="str">
            <v>SINAPI 89883</v>
          </cell>
          <cell r="D7542" t="str">
            <v>CAMINHÃO BASCULANTE 18 M3, COM CAVALO MECÂNICO DE CAPACIDADE MÁXIMA DE TRAÇÃO COMBINADO DE 45000 KG, POTÊNCIA 330 CV, INCLUSIVE SEMIREBOQUE COM CAÇAMBA METÁLICA - CHP DIURNO. AF_12/2014</v>
          </cell>
          <cell r="E7542" t="str">
            <v>CHP</v>
          </cell>
          <cell r="G7542">
            <v>375.03</v>
          </cell>
        </row>
        <row r="7543">
          <cell r="A7543" t="str">
            <v>SINAPI 67827</v>
          </cell>
          <cell r="D7543" t="str">
            <v>CAMINHÃO BASCULANTE 6 M3 TOCO, PESO BRUTO TOTAL 16.000 KG, CARGA ÚTIL MÁXIMA 11.130 KG, DISTÂNCIA ENTRE EIXOS 5,36 M, POTÊNCIA 185 CV, INCLUSIVE CAÇAMBA METÁLICA - CHI DIURNO. AF_06/2014</v>
          </cell>
          <cell r="E7543" t="str">
            <v>CHI</v>
          </cell>
          <cell r="G7543">
            <v>72.2</v>
          </cell>
        </row>
        <row r="7544">
          <cell r="A7544" t="str">
            <v>SINAPI 67826</v>
          </cell>
          <cell r="D7544" t="str">
            <v>CAMINHÃO BASCULANTE 6 M3 TOCO, PESO BRUTO TOTAL 16.000 KG, CARGA ÚTIL MÁXIMA 11.130 KG, DISTÂNCIA ENTRE EIXOS 5,36 M, POTÊNCIA 185 CV, INCLUSIVE CAÇAMBA METÁLICA - CHP DIURNO. AF_06/2014</v>
          </cell>
          <cell r="E7544" t="str">
            <v>CHP</v>
          </cell>
          <cell r="G7544">
            <v>193.91</v>
          </cell>
        </row>
        <row r="7545">
          <cell r="A7545" t="str">
            <v>SINAPI 5961</v>
          </cell>
          <cell r="D7545" t="str">
            <v>CAMINHÃO BASCULANTE 6 M3, PESO BRUTO TOTAL 16.000 KG, CARGA ÚTIL MÁXIMA 13.071 KG, DISTÂNCIA ENTRE EIXOS 4,80 M, POTÊNCIA 230 CV INCLUSIVE CAÇAMBA METÁLICA - CHI DIURNO. AF_06/2014</v>
          </cell>
          <cell r="E7545" t="str">
            <v>CHI</v>
          </cell>
          <cell r="G7545">
            <v>71.010000000000005</v>
          </cell>
        </row>
        <row r="7546">
          <cell r="A7546" t="str">
            <v>SINAPI 5811</v>
          </cell>
          <cell r="D7546" t="str">
            <v>CAMINHÃO BASCULANTE 6 M3, PESO BRUTO TOTAL 16.000 KG, CARGA ÚTIL MÁXIMA 13.071 KG, DISTÂNCIA ENTRE EIXOS 4,80 M, POTÊNCIA 230 CV INCLUSIVE CAÇAMBA METÁLICA - CHP DIURNO. AF_06/2014</v>
          </cell>
          <cell r="E7546" t="str">
            <v>CHP</v>
          </cell>
          <cell r="G7546">
            <v>210.89</v>
          </cell>
        </row>
        <row r="7547">
          <cell r="A7547" t="str">
            <v>SINAPI 106373</v>
          </cell>
          <cell r="D7547" t="str">
            <v>CAMINHÃO BITRUCK TRAÇÃO 8X2, PBT 29.000 KG, PESO BRUTO TOTAL COMBINADO (PBTC) *36.000* KG, POTÊNCIA 321 CV, INCLUSIVE PLATAFORMA GUINCHO-SOCORRO, COMPRIMENTO ÚTIL 10 M, LARGURA 2,60 M COM GUINCHO DE ARRASTE BASCULANTE - CHI DIURNO. AF_11/2025</v>
          </cell>
          <cell r="E7547" t="str">
            <v>CHI</v>
          </cell>
          <cell r="G7547">
            <v>0</v>
          </cell>
        </row>
        <row r="7548">
          <cell r="A7548" t="str">
            <v>SINAPI 106366</v>
          </cell>
          <cell r="D7548" t="str">
            <v>CAMINHÃO BITRUCK TRAÇÃO 8X2, PBT 29.000 KG, PESO BRUTO TOTAL COMBINADO (PBTC) *36.000* KG, POTÊNCIA 321 CV, INCLUSIVE PLATAFORMA GUINCHO-SOCORRO, COMPRIMENTO ÚTIL 10 M, LARGURA 2,60 M COM GUINCHO DE ARRASTE BASCULANTE - CHP DIURNO. AF_11/2025</v>
          </cell>
          <cell r="E7548" t="str">
            <v>CHP</v>
          </cell>
          <cell r="G7548">
            <v>0</v>
          </cell>
        </row>
        <row r="7549">
          <cell r="A7549" t="str">
            <v>SINAPI 106371</v>
          </cell>
          <cell r="D7549" t="str">
            <v>CAMINHÃO BITRUCK TRAÇÃO 8X2, PBT 29.000 KG, PESO BRUTO TOTAL COMBINADO (PBTC) *36.000* KG, POTÊNCIA 321 CV, INCLUSIVE PLATAFORMA SOBRE CHASSI, COMPRIMENTO ÚTIL 10 M, LARGURA 2,60 M COM GUINCHO DE ARRASTE E RAMPA COM ACIONAMENTO ELETRO-HIDRÁULICO - CHI DIURNO. AF_11/2025</v>
          </cell>
          <cell r="E7549" t="str">
            <v>CHI</v>
          </cell>
          <cell r="G7549">
            <v>0</v>
          </cell>
        </row>
        <row r="7550">
          <cell r="A7550" t="str">
            <v>SINAPI 106364</v>
          </cell>
          <cell r="D7550" t="str">
            <v>CAMINHÃO BITRUCK TRAÇÃO 8X2, PBT 29.000 KG, PESO BRUTO TOTAL COMBINADO (PBTC) *36.000* KG, POTÊNCIA 321 CV, INCLUSIVE PLATAFORMA SOBRE CHASSI, COMPRIMENTO ÚTIL 10 M, LARGURA 2,60 M COM GUINCHO DE ARRASTE E RAMPA COM ACIONAMENTO ELETRO-HIDRÁULICO - CHP DIURNO. AF_11/2025</v>
          </cell>
          <cell r="E7550" t="str">
            <v>CHP</v>
          </cell>
          <cell r="G7550">
            <v>0</v>
          </cell>
        </row>
        <row r="7551">
          <cell r="A7551" t="str">
            <v>SINAPI 92243</v>
          </cell>
          <cell r="D7551" t="str">
            <v>CAMINHÃO DE TRANSPORTE DE MATERIAL ASFÁLTICO 20.000 L, COM CAVALO MECÂNICO DE CAPACIDADE MÁXIMA DE TRAÇÃO COMBINADO DE 45.000 KG, POTÊNCIA 330 CV, INCLUSIVE TANQUE DE ASFALTO COM MAÇARICO - CHI DIURNO. AF_12/2015</v>
          </cell>
          <cell r="E7551" t="str">
            <v>CHI</v>
          </cell>
          <cell r="G7551">
            <v>88.66</v>
          </cell>
        </row>
        <row r="7552">
          <cell r="A7552" t="str">
            <v>SINAPI 92242</v>
          </cell>
          <cell r="D7552" t="str">
            <v>CAMINHÃO DE TRANSPORTE DE MATERIAL ASFÁLTICO 20.000 L, COM CAVALO MECÂNICO DE CAPACIDADE MÁXIMA DE TRAÇÃO COMBINADO DE 45.000 KG, POTÊNCIA 330 CV, INCLUSIVE TANQUE DE ASFALTO COM MAÇARICO - CHP DIURNO. AF_12/2015</v>
          </cell>
          <cell r="E7552" t="str">
            <v>CHP</v>
          </cell>
          <cell r="G7552">
            <v>413.26</v>
          </cell>
        </row>
        <row r="7553">
          <cell r="A7553" t="str">
            <v>SINAPI 91646</v>
          </cell>
          <cell r="D7553" t="str">
            <v>CAMINHÃO DE TRANSPORTE DE MATERIAL ASFÁLTICO 30.000 L, COM CAVALO MECÂNICO DE CAPACIDADE MÁXIMA DE TRAÇÃO COMBINADO DE 66.000 KG, POTÊNCIA 360 CV, INCLUSIVE TANQUE DE ASFALTO COM SERPENTINA - CHI DIURNO. AF_08/2015</v>
          </cell>
          <cell r="E7553" t="str">
            <v>CHI</v>
          </cell>
          <cell r="G7553">
            <v>105.72</v>
          </cell>
        </row>
        <row r="7554">
          <cell r="A7554" t="str">
            <v>SINAPI 91645</v>
          </cell>
          <cell r="D7554" t="str">
            <v>CAMINHÃO DE TRANSPORTE DE MATERIAL ASFÁLTICO 30.000 L, COM CAVALO MECÂNICO DE CAPACIDADE MÁXIMA DE TRAÇÃO COMBINADO DE 66.000 KG, POTÊNCIA 360 CV, INCLUSIVE TANQUE DE ASFALTO COM SERPENTINA - CHP DIURNO. AF_08/2015</v>
          </cell>
          <cell r="E7554" t="str">
            <v>CHP</v>
          </cell>
          <cell r="G7554">
            <v>474.82</v>
          </cell>
        </row>
        <row r="7555">
          <cell r="A7555" t="str">
            <v>SINAPI 92107</v>
          </cell>
          <cell r="D7555" t="str">
            <v>CAMINHÃO PARA EQUIPAMENTO DE LIMPEZA A SUCÇÃO COM CAMINHÃO TRUCADO DE PESO BRUTO TOTAL 23000 KG, CARGA ÚTIL MÁXIMA 15935 KG, DISTÂNCIA ENTRE EIXOS 4,80 M, POTÊNCIA 230 CV, INCLUSIVE LIMPADORA A SUCÇÃO, TANQUE 12000 L - CHI DIURNO. AF_05/2023</v>
          </cell>
          <cell r="E7555" t="str">
            <v>CHI</v>
          </cell>
          <cell r="G7555">
            <v>101.56</v>
          </cell>
        </row>
        <row r="7556">
          <cell r="A7556" t="str">
            <v>SINAPI 92106</v>
          </cell>
          <cell r="D7556" t="str">
            <v>CAMINHÃO PARA EQUIPAMENTO DE LIMPEZA A SUCÇÃO, COM CAMINHÃO TRUCADO DE PESO BRUTO TOTAL 23000 KG, CARGA ÚTIL MÁXIMA 15935 KG, DISTÂNCIA ENTRE EIXOS 4,80 M, POTÊNCIA 230 CV, INCLUSIVE LIMPADORA A SUCÇÃO, TANQUE 12000 L - CHP DIURNO. AF_05/2023</v>
          </cell>
          <cell r="E7556" t="str">
            <v>CHP</v>
          </cell>
          <cell r="G7556">
            <v>363.24</v>
          </cell>
        </row>
        <row r="7557">
          <cell r="A7557" t="str">
            <v>SINAPI 5903</v>
          </cell>
          <cell r="D7557" t="str">
            <v>CAMINHÃO PIPA 10.000 L TRUCADO, PESO BRUTO TOTAL 23.000 KG, CARGA ÚTIL MÁXIMA 15.935 KG, DISTÂNCIA ENTRE EIXOS 4,8 M, POTÊNCIA 230 CV, INCLUSIVE TANQUE DE AÇO PARA TRANSPORTE DE ÁGUA - CHI DIURNO. AF_06/2014</v>
          </cell>
          <cell r="E7557" t="str">
            <v>CHI</v>
          </cell>
          <cell r="G7557">
            <v>80.42</v>
          </cell>
        </row>
        <row r="7558">
          <cell r="A7558" t="str">
            <v>SINAPI 5901</v>
          </cell>
          <cell r="D7558" t="str">
            <v>CAMINHÃO PIPA 10.000 L TRUCADO, PESO BRUTO TOTAL 23.000 KG, CARGA ÚTIL MÁXIMA 15.935 KG, DISTÂNCIA ENTRE EIXOS 4,8 M, POTÊNCIA 230 CV, INCLUSIVE TANQUE DE AÇO PARA TRANSPORTE DE ÁGUA - CHP DIURNO. AF_06/2014</v>
          </cell>
          <cell r="E7558" t="str">
            <v>CHP</v>
          </cell>
          <cell r="G7558">
            <v>321.5</v>
          </cell>
        </row>
        <row r="7559">
          <cell r="A7559" t="str">
            <v>SINAPI 106252</v>
          </cell>
          <cell r="D7559" t="str">
            <v>CAMINHÃO PIPA 14.000 L TRUCADO, PESO BRUTO TOTAL 23.000 KG, CARGA ÚTIL MÁXIMA 16.540 KG, DISTÂNCIA ENTRE EIXOS 4,8 M, POTÊNCIA 256 CV, INCLUSIVE TANQUE DE AÇO PARA TRANSPORTE DE ÁGUA - CHI DIURNO. AF_10/2025</v>
          </cell>
          <cell r="E7559" t="str">
            <v>CHI</v>
          </cell>
          <cell r="G7559">
            <v>80.08</v>
          </cell>
        </row>
        <row r="7560">
          <cell r="A7560" t="str">
            <v>SINAPI 106247</v>
          </cell>
          <cell r="D7560" t="str">
            <v>CAMINHÃO PIPA 14.000 L TRUCADO, PESO BRUTO TOTAL 23.000 KG, CARGA ÚTIL MÁXIMA 16.540 KG, DISTÂNCIA ENTRE EIXOS 4,8 M, POTÊNCIA 256 CV, INCLUSIVE TANQUE DE AÇO PARA TRANSPORTE DE ÁGUA - CHP DIURNO. AF_10/2025</v>
          </cell>
          <cell r="E7560" t="str">
            <v>CHP</v>
          </cell>
          <cell r="G7560">
            <v>286.2</v>
          </cell>
        </row>
        <row r="7561">
          <cell r="A7561" t="str">
            <v>SINAPI 6260</v>
          </cell>
          <cell r="D7561" t="str">
            <v>CAMINHÃO PIPA 6.000 L, PESO BRUTO TOTAL 13.000 KG, DISTÂNCIA ENTRE EIXOS 4,80 M, POTÊNCIA 189 CV INCLUSIVE TANQUE DE AÇO PARA TRANSPORTE DE ÁGUA, CAPACIDADE 6 M3 - CHI DIURNO. AF_06/2014</v>
          </cell>
          <cell r="E7561" t="str">
            <v>CHI</v>
          </cell>
          <cell r="G7561">
            <v>67.86</v>
          </cell>
        </row>
        <row r="7562">
          <cell r="A7562" t="str">
            <v>SINAPI 6259</v>
          </cell>
          <cell r="D7562" t="str">
            <v>CAMINHÃO PIPA 6.000 L, PESO BRUTO TOTAL 13.000 KG, DISTÂNCIA ENTRE EIXOS 4,80 M, POTÊNCIA 189 CV INCLUSIVE TANQUE DE AÇO PARA TRANSPORTE DE ÁGUA, CAPACIDADE 6 M3 - CHP DIURNO. AF_06/2014</v>
          </cell>
          <cell r="E7562" t="str">
            <v>CHP</v>
          </cell>
          <cell r="G7562">
            <v>260.52999999999997</v>
          </cell>
        </row>
        <row r="7563">
          <cell r="A7563" t="str">
            <v>SINAPI 104705</v>
          </cell>
          <cell r="D7563" t="str">
            <v>CAMINHÃO TANQUE PARA HIDROSSEMEADURA, COM CAPACIDADE DE 8.000 LITROS, INCLUINDO BOMBA PARA LANÇAMENTO COM MOTOR DIESEL COM POTÊNCIA DE 105 CV - CHI DIURNO. AF_06/2023</v>
          </cell>
          <cell r="E7563" t="str">
            <v>CHI</v>
          </cell>
          <cell r="G7563">
            <v>0</v>
          </cell>
        </row>
        <row r="7564">
          <cell r="A7564" t="str">
            <v>SINAPI 104704</v>
          </cell>
          <cell r="D7564" t="str">
            <v>CAMINHÃO TANQUE PARA HIDROSSEMEADURA, COM CAPACIDADE DE 8.000 LITROS, INCLUINDO BOMBA PARA LANÇAMENTO COM MOTOR DIESEL COM POTÊNCIA DE 105 CV - CHP DIURNO. AF_06/2023</v>
          </cell>
          <cell r="E7564" t="str">
            <v>CHP</v>
          </cell>
          <cell r="G7564">
            <v>0</v>
          </cell>
        </row>
        <row r="7565">
          <cell r="A7565" t="str">
            <v>SINAPI 91395</v>
          </cell>
          <cell r="D7565" t="str">
            <v>CAMINHÃO TOCO, PBT 14.300 KG, CARGA ÚTIL MÁX. 9.710 KG, DIST. ENTRE EIXOS 3,56 M, POTÊNCIA 185 CV, INCLUSIVE CARROCERIA FIXA ABERTA DE MADEIRA P/ TRANSPORTE GERAL DE CARGA SECA, DIMEN. APROX. 2,50 X 6,50 X 0,50 M - CHI DIURNO. AF_06/2014</v>
          </cell>
          <cell r="E7565" t="str">
            <v>CHI</v>
          </cell>
          <cell r="G7565">
            <v>65.48</v>
          </cell>
        </row>
        <row r="7566">
          <cell r="A7566" t="str">
            <v>SINAPI 73467</v>
          </cell>
          <cell r="D7566" t="str">
            <v>CAMINHÃO TOCO, PBT 14.300 KG, CARGA ÚTIL MÁX. 9.710 KG, DIST. ENTRE EIXOS 3,56 M, POTÊNCIA 185 CV, INCLUSIVE CARROCERIA FIXA ABERTA DE MADEIRA P/ TRANSPORTE GERAL DE CARGA SECA, DIMEN. APROX. 2,50 X 6,50 X 0,50 M - CHP DIURNO. AF_06/2014</v>
          </cell>
          <cell r="E7566" t="str">
            <v>CHP</v>
          </cell>
          <cell r="G7566">
            <v>252.91</v>
          </cell>
        </row>
        <row r="7567">
          <cell r="A7567" t="str">
            <v>SINAPI 5826</v>
          </cell>
          <cell r="D7567" t="str">
            <v>CAMINHÃO TOCO, PBT 16.000 KG, CARGA ÚTIL MÁX. 10.685 KG, DIST. ENTRE EIXOS 4,8 M, POTÊNCIA 189 CV, INCLUSIVE CARROCERIA FIXA ABERTA DE MADEIRA P/ TRANSPORTE GERAL DE CARGA SECA, DIMEN. APROX. 2,5 X 7,00 X 0,50 M - CHI DIURNO. AF_06/2014</v>
          </cell>
          <cell r="E7567" t="str">
            <v>CHI</v>
          </cell>
          <cell r="G7567">
            <v>68.33</v>
          </cell>
        </row>
        <row r="7568">
          <cell r="A7568" t="str">
            <v>SINAPI 5824</v>
          </cell>
          <cell r="D7568" t="str">
            <v>CAMINHÃO TOCO, PBT 16.000 KG, CARGA ÚTIL MÁX. 10.685 KG, DIST. ENTRE EIXOS 4,8 M, POTÊNCIA 189 CV, INCLUSIVE CARROCERIA FIXA ABERTA DE MADEIRA P/ TRANSPORTE GERAL DE CARGA SECA, DIMEN. APROX. 2,5 X 7,00 X 0,50 M - CHP DIURNO. AF_06/2014</v>
          </cell>
          <cell r="E7568" t="str">
            <v>CHP</v>
          </cell>
          <cell r="G7568">
            <v>221.36</v>
          </cell>
        </row>
        <row r="7569">
          <cell r="A7569" t="str">
            <v>SINAPI 106369</v>
          </cell>
          <cell r="D7569" t="str">
            <v>CAMINHÃO TOCO, PBT 16.000 KG, CARGA ÚTIL MÁX. 10.830 KG, DIST. ENTRE EIXOS 3,56 M, POTÊNCIA 226 CV, INCLUSIVE PLATAFORMA SOBRE CHASSI, COMPRIMENTO ÚTIL 10 M, LARGURA 2,60 M COM GUINCHO DE ARRASTE E RAMPA COM ACIONAMENTO ELETRO-HIDRÁULICO - CHI DIURNO. AF_11/2025</v>
          </cell>
          <cell r="E7569" t="str">
            <v>CHI</v>
          </cell>
          <cell r="G7569">
            <v>0</v>
          </cell>
        </row>
        <row r="7570">
          <cell r="A7570" t="str">
            <v>SINAPI 106362</v>
          </cell>
          <cell r="D7570" t="str">
            <v>CAMINHÃO TOCO, PBT 16.000 KG, CARGA ÚTIL MÁX. 10.830 KG, DIST. ENTRE EIXOS 3,56 M, POTÊNCIA 226 CV, INCLUSIVE PLATAFORMA SOBRE CHASSI, COMPRIMENTO ÚTIL 10 M, LARGURA 2,60 M COM GUINCHO DE ARRASTE E RAMPA COM ACIONAMENTO ELETRO-HIDRÁULICO - CHP DIURNO. AF_11/2025</v>
          </cell>
          <cell r="E7570" t="str">
            <v>CHP</v>
          </cell>
          <cell r="G7570">
            <v>0</v>
          </cell>
        </row>
        <row r="7571">
          <cell r="A7571" t="str">
            <v>SINAPI 106253</v>
          </cell>
          <cell r="D7571" t="str">
            <v>CAMINHÃO TOCO, PBT 23.000 KG, CARGA ÚTIL MÁX. 16.540 KG, DIST. ENTRE EIXOS 4,8 M, POTÊNCIA 256 CV, INCLUSIVE CARROCERIA FIXA ABERTA DE MADEIRA P/ TRANSPORTE GERAL DE CARGA SECA, DIMEN. APROX. 2,6 X 12,50 X 0,50 M - CHI DIURNO. AF_10/2025</v>
          </cell>
          <cell r="E7571" t="str">
            <v>CHI</v>
          </cell>
          <cell r="G7571">
            <v>84.39</v>
          </cell>
        </row>
        <row r="7572">
          <cell r="A7572" t="str">
            <v>SINAPI 106248</v>
          </cell>
          <cell r="D7572" t="str">
            <v>CAMINHÃO TOCO, PBT 23.000 KG, CARGA ÚTIL MÁX. 16.540 KG, DIST. ENTRE EIXOS 4,8 M, POTÊNCIA 256 CV, INCLUSIVE CARROCERIA FIXA ABERTA DE MADEIRA P/ TRANSPORTE GERAL DE CARGA SECA, DIMEN. APROX. 2,6 X 12,50 X 0,50 M - CHP DIURNO. AF_10/2025</v>
          </cell>
          <cell r="E7572" t="str">
            <v>CHP</v>
          </cell>
          <cell r="G7572">
            <v>297.98</v>
          </cell>
        </row>
        <row r="7573">
          <cell r="A7573" t="str">
            <v>SINAPI 106372</v>
          </cell>
          <cell r="D7573" t="str">
            <v>CAMINHÃO TOCO, PBT 23.000 KG, CARGA ÚTIL MÁX. 16.540 KG, DIST. ENTRE EIXOS 4,80 M, POTÊNCIA 256 CV, INCLUSIVE PLATAFORMA GUINCHO-SOCORRO, COMPRIMENTO ÚTIL 10 M, LARGURA 2,60 M COM GUINCHO DE ARRASTE BASCULANTE - CHI DIURNO. AF_11/2025</v>
          </cell>
          <cell r="E7573" t="str">
            <v>CHI</v>
          </cell>
          <cell r="G7573">
            <v>0</v>
          </cell>
        </row>
        <row r="7574">
          <cell r="A7574" t="str">
            <v>SINAPI 106365</v>
          </cell>
          <cell r="D7574" t="str">
            <v>CAMINHÃO TOCO, PBT 23.000 KG, CARGA ÚTIL MÁX. 16.540 KG, DIST. ENTRE EIXOS 4,80 M, POTÊNCIA 256 CV, INCLUSIVE PLATAFORMA GUINCHO-SOCORRO, COMPRIMENTO ÚTIL 10 M, LARGURA 2,60 M COM GUINCHO DE ARRASTE BASCULANTE - CHP DIURNO. AF_11/2025</v>
          </cell>
          <cell r="E7574" t="str">
            <v>CHP</v>
          </cell>
          <cell r="G7574">
            <v>0</v>
          </cell>
        </row>
        <row r="7575">
          <cell r="A7575" t="str">
            <v>SINAPI 106370</v>
          </cell>
          <cell r="D7575" t="str">
            <v>CAMINHÃO TOCO, PBT 23.000 KG, CARGA ÚTIL MÁX. 16.540 KG, DIST. ENTRE EIXOS 4,80 M, POTÊNCIA 256 CV, INCLUSIVE PLATAFORMA SOBRE CHASSI, COMPRIMENTO ÚTIL 10 M, LARGURA 2,60 M COM GUINCHO DE ARRASTE E RAMPA COM ACIONAMENTO ELETRO-HIDRÁULICO - CHI DIURNO. AF_11/2025</v>
          </cell>
          <cell r="E7575" t="str">
            <v>CHI</v>
          </cell>
          <cell r="G7575">
            <v>0</v>
          </cell>
        </row>
        <row r="7576">
          <cell r="A7576" t="str">
            <v>SINAPI 106363</v>
          </cell>
          <cell r="D7576" t="str">
            <v>CAMINHÃO TOCO, PBT 23.000 KG, CARGA ÚTIL MÁX. 16.540 KG, DIST. ENTRE EIXOS 4,80 M, POTÊNCIA 256 CV, INCLUSIVE PLATAFORMA SOBRE CHASSI, COMPRIMENTO ÚTIL 10 M, LARGURA 2,60 M COM GUINCHO DE ARRASTE E RAMPA COM ACIONAMENTO ELETRO-HIDRÁULICO - CHP DIURNO. AF_11/2025</v>
          </cell>
          <cell r="E7576" t="str">
            <v>CHP</v>
          </cell>
          <cell r="G7576">
            <v>0</v>
          </cell>
        </row>
        <row r="7577">
          <cell r="A7577" t="str">
            <v>SINAPI 5892</v>
          </cell>
          <cell r="D7577" t="str">
            <v>CAMINHÃO TOCO, PESO BRUTO TOTAL 14.300 KG, CARGA ÚTIL MÁXIMA 9590 KG, DISTÂNCIA ENTRE EIXOS 4,76 M, POTÊNCIA 185 CV (NÃO INCLUI CARROCERIA) - CHI DIURNO. AF_06/2014</v>
          </cell>
          <cell r="E7577" t="str">
            <v>CHI</v>
          </cell>
          <cell r="G7577">
            <v>63.01</v>
          </cell>
        </row>
        <row r="7578">
          <cell r="A7578" t="str">
            <v>SINAPI 5890</v>
          </cell>
          <cell r="D7578" t="str">
            <v>CAMINHÃO TOCO, PESO BRUTO TOTAL 14.300 KG, CARGA ÚTIL MÁXIMA 9590 KG, DISTÂNCIA ENTRE EIXOS 4,76 M, POTÊNCIA 185 CV (NÃO INCLUI CARROCERIA) - CHP DIURNO. AF_06/2014</v>
          </cell>
          <cell r="E7578" t="str">
            <v>CHP</v>
          </cell>
          <cell r="G7578">
            <v>207.99</v>
          </cell>
        </row>
        <row r="7579">
          <cell r="A7579" t="str">
            <v>SINAPI 5896</v>
          </cell>
          <cell r="D7579" t="str">
            <v>CAMINHÃO TOCO, PESO BRUTO TOTAL 16.000 KG, CARGA ÚTIL MÁXIMA DE 10.685 KG, DISTÂNCIA ENTRE EIXOS 4,80 M, POTÊNCIA 189 CV EXCLUSIVE CARROCERIA - CHI DIURNO. AF_06/2014</v>
          </cell>
          <cell r="E7579" t="str">
            <v>CHI</v>
          </cell>
          <cell r="G7579">
            <v>65.69</v>
          </cell>
        </row>
        <row r="7580">
          <cell r="A7580" t="str">
            <v>SINAPI 5894</v>
          </cell>
          <cell r="D7580" t="str">
            <v>CAMINHÃO TOCO, PESO BRUTO TOTAL 16.000 KG, CARGA ÚTIL MÁXIMA DE 10.685 KG, DISTÂNCIA ENTRE EIXOS 4,80 M, POTÊNCIA 189 CV EXCLUSIVE CARROCERIA - CHP DIURNO. AF_06/2014</v>
          </cell>
          <cell r="E7580" t="str">
            <v>CHP</v>
          </cell>
          <cell r="G7580">
            <v>216.28</v>
          </cell>
        </row>
        <row r="7581">
          <cell r="A7581" t="str">
            <v>SINAPI 91032</v>
          </cell>
          <cell r="D7581" t="str">
            <v>CAMINHÃO TRUCADO (C/ TERCEIRO EIXO) ELETRÔNICO - POTÊNCIA 231CV - PBT = 22000KG - DIST. ENTRE EIXOS 5170 MM - INCLUI CARROCERIA FIXA ABERTA DE MADEIRA - CHI DIURNO. AF_06/2015</v>
          </cell>
          <cell r="E7581" t="str">
            <v>CHI</v>
          </cell>
          <cell r="G7581">
            <v>74.03</v>
          </cell>
        </row>
        <row r="7582">
          <cell r="A7582" t="str">
            <v>SINAPI 91031</v>
          </cell>
          <cell r="D7582" t="str">
            <v>CAMINHÃO TRUCADO (C/ TERCEIRO EIXO) ELETRÔNICO - POTÊNCIA 231CV - PBT = 22000KG - DIST. ENTRE EIXOS 5170 MM - INCLUI CARROCERIA FIXA ABERTA DE MADEIRA - CHP DIURNO. AF_06/2015</v>
          </cell>
          <cell r="E7582" t="str">
            <v>CHP</v>
          </cell>
          <cell r="G7582">
            <v>263.64999999999998</v>
          </cell>
        </row>
        <row r="7583">
          <cell r="A7583" t="str">
            <v>SINAPI 106255</v>
          </cell>
          <cell r="D7583" t="str">
            <v>CAVALO MECÂNICO TRAÇÃO 6X2, PBT COMBINADO 56.000 KG, CAPACIDADE MÁX. TRAÇÃO 66.000 KG, POTÊNCIA 360 CV, INCLUSIVE CARROCERIA FIXA ABERTA DE MADEIRA P/ TRANSPORTE GERAL DE CARGA SECA, DIMEN. APROX. 2,6 X 14,50 X 0,50 M - CHI DIURNO. AF_10/2025</v>
          </cell>
          <cell r="E7583" t="str">
            <v>CHI</v>
          </cell>
          <cell r="G7583">
            <v>0</v>
          </cell>
        </row>
        <row r="7584">
          <cell r="A7584" t="str">
            <v>SINAPI 106250</v>
          </cell>
          <cell r="D7584" t="str">
            <v>CAVALO MECÂNICO TRAÇÃO 6X2, PBT COMBINADO 56.000 KG, CAPACIDADE MÁX. TRAÇÃO 66.000 KG, POTÊNCIA 360 CV, INCLUSIVE CARROCERIA FIXA ABERTA DE MADEIRA P/ TRANSPORTE GERAL DE CARGA SECA, DIMEN. APROX. 2,6 X 14,50 X 0,50 M - CHP DIURNO. AF_10/2025</v>
          </cell>
          <cell r="E7584" t="str">
            <v>CHP</v>
          </cell>
          <cell r="G7584">
            <v>0</v>
          </cell>
        </row>
        <row r="7585">
          <cell r="A7585" t="str">
            <v>SINAPI 106374</v>
          </cell>
          <cell r="D7585" t="str">
            <v>CAVALO MECÂNICO TRAÇÃO 6X2, PBT COMBINADO 56.000 KG, CAPACIDADE MÁX. TRAÇÃO 66.000 KG, POTÊNCIA 360 CV, INCLUSIVE PRANCHA REBAIXADA 3 EIXOS, DIMENSÕES *17,33 X 3,00* M, COM RAMPA DE ACIONAMENTO HIDRÁULICO - CHI DIURNO. AF_11/2025</v>
          </cell>
          <cell r="E7585" t="str">
            <v>CHI</v>
          </cell>
          <cell r="G7585">
            <v>0</v>
          </cell>
        </row>
        <row r="7586">
          <cell r="A7586" t="str">
            <v>SINAPI 106367</v>
          </cell>
          <cell r="D7586" t="str">
            <v>CAVALO MECÂNICO TRAÇÃO 6X2, PBT COMBINADO 56.000 KG, CAPACIDADE MÁX. TRAÇÃO 66.000 KG, POTÊNCIA 360 CV, INCLUSIVE PRANCHA REBAIXADA 3 EIXOS, DIMENSÕES *17,33 X 3,00* M, COM RAMPA DE ACIONAMENTO HIDRÁULICO - CHP DIURNO. AF_11/2025</v>
          </cell>
          <cell r="E7586" t="str">
            <v>CHP</v>
          </cell>
          <cell r="G7586">
            <v>0</v>
          </cell>
        </row>
        <row r="7587">
          <cell r="A7587" t="str">
            <v>SINAPI 106375</v>
          </cell>
          <cell r="D7587" t="str">
            <v>CAVALO MECÂNICO TRAÇÃO 6X2, PBT COMBINADO 56.000 KG, CAPACIDADE MÁX. TRAÇÃO 66.000 KG, POTÊNCIA 360 CV, INCLUSIVE PRANCHA RETA 3 EIXOS, COMPRIMENTO ÚTIL 11,3 M, PESCOÇO DE 3,5 M, LARGURA 3,00 M, COM RAMPA DE ACIONAMENTO HIDRÁULICO - CHI DIURNO. AF_11/2025</v>
          </cell>
          <cell r="E7587" t="str">
            <v>CHI</v>
          </cell>
          <cell r="G7587">
            <v>0</v>
          </cell>
        </row>
        <row r="7588">
          <cell r="A7588" t="str">
            <v>SINAPI 106368</v>
          </cell>
          <cell r="D7588" t="str">
            <v>CAVALO MECÂNICO TRAÇÃO 6X2, PBT COMBINADO 56.000 KG, CAPACIDADE MÁX. TRAÇÃO 66.000 KG, POTÊNCIA 360 CV, INCLUSIVE PRANCHA RETA 3 EIXOS, COMPRIMENTO ÚTIL 11,3 M, PESCOÇO DE 3,5 M, LARGURA 3,00 M, COM RAMPA DE ACIONAMENTO HIDRÁULICO - CHP DIURNO. AF_11/2025</v>
          </cell>
          <cell r="E7588" t="str">
            <v>CHP</v>
          </cell>
          <cell r="G7588">
            <v>0</v>
          </cell>
        </row>
        <row r="7589">
          <cell r="A7589" t="str">
            <v>SINAPI 102817</v>
          </cell>
          <cell r="D7589" t="str">
            <v>CENTRAL DE LAMA BENTONÍTICA (DEPÓSITO DE BENTONITA, MISTURADOR DE ALTA TURBULÊNCIA, SILOS DE ARMAZENAMENTO DE LAMA E ÁGUA, LABORATÓRIO DE CONTROLE DE QUALIDADE DA LAMA) - CHI DIURNO. AF_04/2019</v>
          </cell>
          <cell r="E7589" t="str">
            <v>CHI</v>
          </cell>
          <cell r="G7589">
            <v>0</v>
          </cell>
        </row>
        <row r="7590">
          <cell r="A7590" t="str">
            <v>SINAPI 102816</v>
          </cell>
          <cell r="D7590" t="str">
            <v>CENTRAL DE LAMA BENTONÍTICA (DEPÓSITO DE BENTONITA, MISTURADOR DE ALTA TURBULÊNCIA, SILOS DE ARMAZENAMENTO DE LAMA E ÁGUA, LABORATÓRIO DE CONTROLE DE QUALIDADE DA LAMA) - CHP DIURNO. AF_04/2019</v>
          </cell>
          <cell r="E7590" t="str">
            <v>CHP</v>
          </cell>
          <cell r="G7590">
            <v>0</v>
          </cell>
        </row>
        <row r="7591">
          <cell r="A7591" t="str">
            <v>SINAPI 91534</v>
          </cell>
          <cell r="D7591" t="str">
            <v>COMPACTADOR DE SOLOS DE PERCUSSÃO (SOQUETE) COM MOTOR A GASOLINA 4 TEMPOS, POTÊNCIA 4 CV - CHI DIURNO. AF_08/2015</v>
          </cell>
          <cell r="E7591" t="str">
            <v>CHI</v>
          </cell>
          <cell r="G7591">
            <v>41.15</v>
          </cell>
        </row>
        <row r="7592">
          <cell r="A7592" t="str">
            <v>SINAPI 91533</v>
          </cell>
          <cell r="D7592" t="str">
            <v>COMPACTADOR DE SOLOS DE PERCUSSÃO (SOQUETE) COM MOTOR A GASOLINA 4 TEMPOS, POTÊNCIA 4 CV - CHP DIURNO. AF_08/2015</v>
          </cell>
          <cell r="E7592" t="str">
            <v>CHP</v>
          </cell>
          <cell r="G7592">
            <v>48.26</v>
          </cell>
        </row>
        <row r="7593">
          <cell r="A7593" t="str">
            <v>SINAPI 95265</v>
          </cell>
          <cell r="D7593" t="str">
            <v>COMPACTADOR DE SOLOS DE PERCUSÃO (SOQUETE) COM MOTOR A GASOLINA, POTÊNCIA 3 CV - CHI DIURNO. AF_09/2016</v>
          </cell>
          <cell r="E7593" t="str">
            <v>CHI</v>
          </cell>
          <cell r="G7593">
            <v>0.65</v>
          </cell>
        </row>
        <row r="7594">
          <cell r="A7594" t="str">
            <v>SINAPI 95264</v>
          </cell>
          <cell r="D7594" t="str">
            <v>COMPACTADOR DE SOLOS DE PERCUSÃO (SOQUETE) COM MOTOR A GASOLINA, POTÊNCIA 3 CV - CHP DIURNO. AF_09/2016</v>
          </cell>
          <cell r="E7594" t="str">
            <v>CHP</v>
          </cell>
          <cell r="G7594">
            <v>6.08</v>
          </cell>
        </row>
        <row r="7595">
          <cell r="A7595" t="str">
            <v>SINAPI 90973</v>
          </cell>
          <cell r="D7595" t="str">
            <v>COMPRESSOR DE AR REBOCAVEL, VAZÃO 250 PCM, PRESSAO DE TRABALHO 102 PSI, MOTOR A DIESEL POTÊNCIA 81 CV - CHI DIURNO. AF_06/2015</v>
          </cell>
          <cell r="E7595" t="str">
            <v>CHI</v>
          </cell>
          <cell r="G7595">
            <v>8.93</v>
          </cell>
        </row>
        <row r="7596">
          <cell r="A7596" t="str">
            <v>SINAPI 90972</v>
          </cell>
          <cell r="D7596" t="str">
            <v>COMPRESSOR DE AR REBOCAVEL, VAZÃO 250 PCM, PRESSAO DE TRABALHO 102 PSI, MOTOR A DIESEL POTÊNCIA 81 CV - CHP DIURNO. AF_06/2015</v>
          </cell>
          <cell r="E7596" t="str">
            <v>CHP</v>
          </cell>
          <cell r="G7596">
            <v>77.5</v>
          </cell>
        </row>
        <row r="7597">
          <cell r="A7597" t="str">
            <v>SINAPI 91001</v>
          </cell>
          <cell r="D7597" t="str">
            <v>COMPRESSOR DE AR REBOCAVEL, VAZÃO 400 PCM, PRESSAO DE TRABALHO 102 PSI, MOTOR A DIESEL POTÊNCIA 110 CV - CHI DIURNO. AF_06/2015</v>
          </cell>
          <cell r="E7597" t="str">
            <v>CHI</v>
          </cell>
          <cell r="G7597">
            <v>10.59</v>
          </cell>
        </row>
        <row r="7598">
          <cell r="A7598" t="str">
            <v>SINAPI 90999</v>
          </cell>
          <cell r="D7598" t="str">
            <v>COMPRESSOR DE AR REBOCAVEL, VAZÃO 400 PCM, PRESSAO DE TRABALHO 102 PSI, MOTOR A DIESEL POTÊNCIA 110 CV - CHP DIURNO. AF_06/2015</v>
          </cell>
          <cell r="E7598" t="str">
            <v>CHP</v>
          </cell>
          <cell r="G7598">
            <v>102.22</v>
          </cell>
        </row>
        <row r="7599">
          <cell r="A7599" t="str">
            <v>SINAPI 5954</v>
          </cell>
          <cell r="D7599" t="str">
            <v>COMPRESSOR DE AR REBOCÁVEL, VAZÃO 189 PCM, PRESSÃO EFETIVA DE TRABALHO 102 PSI, MOTOR DIESEL, POTÊNCIA 63 CV - CHI DIURNO. AF_06/2015</v>
          </cell>
          <cell r="E7599" t="str">
            <v>CHI</v>
          </cell>
          <cell r="G7599">
            <v>6.67</v>
          </cell>
        </row>
        <row r="7600">
          <cell r="A7600" t="str">
            <v>SINAPI 5953</v>
          </cell>
          <cell r="D7600" t="str">
            <v>COMPRESSOR DE AR REBOCÁVEL, VAZÃO 189 PCM, PRESSÃO EFETIVA DE TRABALHO 102 PSI, MOTOR DIESEL, POTÊNCIA 63 CV - CHP DIURNO. AF_06/2015</v>
          </cell>
          <cell r="E7600" t="str">
            <v>CHP</v>
          </cell>
          <cell r="G7600">
            <v>59.74</v>
          </cell>
        </row>
        <row r="7601">
          <cell r="A7601" t="str">
            <v>SINAPI 90982</v>
          </cell>
          <cell r="D7601" t="str">
            <v>COMPRESSOR DE AR REBOCÁVEL, VAZÃO 748 PCM, PRESSÃO EFETIVA DE TRABALHO 102 PSI, MOTOR DIESEL, POTÊNCIA 210 CV - CHI DIURNO. AF_06/2015</v>
          </cell>
          <cell r="E7601" t="str">
            <v>CHI</v>
          </cell>
          <cell r="G7601">
            <v>22.69</v>
          </cell>
        </row>
        <row r="7602">
          <cell r="A7602" t="str">
            <v>SINAPI 90979</v>
          </cell>
          <cell r="D7602" t="str">
            <v>COMPRESSOR DE AR REBOCÁVEL, VAZÃO 748 PCM, PRESSÃO EFETIVA DE TRABALHO 102 PSI, MOTOR DIESEL, POTÊNCIA 210 CV - CHP DIURNO. AF_06/2015</v>
          </cell>
          <cell r="E7602" t="str">
            <v>CHP</v>
          </cell>
          <cell r="G7602">
            <v>200.13</v>
          </cell>
        </row>
        <row r="7603">
          <cell r="A7603" t="str">
            <v>SINAPI 90965</v>
          </cell>
          <cell r="D7603" t="str">
            <v>COMPRESSOR DE AR REBOCÁVEL, VAZÃO 89 PCM, PRESSÃO EFETIVA DE TRABALHO 102 PSI, MOTOR DIESEL, POTÊNCIA 20 CV - CHI DIURNO. AF_06/2015</v>
          </cell>
          <cell r="E7603" t="str">
            <v>CHI</v>
          </cell>
          <cell r="G7603">
            <v>8.9</v>
          </cell>
        </row>
        <row r="7604">
          <cell r="A7604" t="str">
            <v>SINAPI 90964</v>
          </cell>
          <cell r="D7604" t="str">
            <v>COMPRESSOR DE AR REBOCÁVEL, VAZÃO 89 PCM, PRESSÃO EFETIVA DE TRABALHO 102 PSI, MOTOR DIESEL, POTÊNCIA 20 CV - CHP DIURNO. AF_06/2015</v>
          </cell>
          <cell r="E7604" t="str">
            <v>CHP</v>
          </cell>
          <cell r="G7604">
            <v>32.44</v>
          </cell>
        </row>
        <row r="7605">
          <cell r="A7605" t="str">
            <v>SINAPI 102970</v>
          </cell>
          <cell r="D7605" t="str">
            <v>COMPRESSOR DE AR, VAZAO DE 10 PCM, RESERVATORIO 100 L, PRESSAO DE TRABALHO ENTRE 6,9 E 9,7 BAR POTENCIA 2 HP, TENSAO 110/220 V - CHI DIURNO. AF_05/2023</v>
          </cell>
          <cell r="E7605" t="str">
            <v>CHI</v>
          </cell>
          <cell r="G7605">
            <v>0.22</v>
          </cell>
        </row>
        <row r="7606">
          <cell r="A7606" t="str">
            <v>SINAPI 102971</v>
          </cell>
          <cell r="D7606" t="str">
            <v>COMPRESSOR DE AR, VAZAO DE 10 PCM, RESERVATORIO 100 L, PRESSAO DE TRABALHO ENTRE 6,9 E 9,7 BAR, POTENCIA 2 HP, TENSAO 110/220 V - CHP DIURNO. AF_05/2023</v>
          </cell>
          <cell r="E7606" t="str">
            <v>CHP</v>
          </cell>
          <cell r="G7606">
            <v>0.55000000000000004</v>
          </cell>
        </row>
        <row r="7607">
          <cell r="A7607" t="str">
            <v>SINAPI 102822</v>
          </cell>
          <cell r="D7607" t="str">
            <v>CONJUNTO CILINDRO E BOMBA HIDRÁULICA PARA PROTENSÃO DE MONOBARRAS PARA TIRANTES, ESFORÇO MÁXIMO DE 30 TONELADAS - CHI DIURNO. AF_05/2023</v>
          </cell>
          <cell r="E7607" t="str">
            <v>CHI</v>
          </cell>
          <cell r="G7607">
            <v>0</v>
          </cell>
        </row>
        <row r="7608">
          <cell r="A7608" t="str">
            <v>SINAPI 102821</v>
          </cell>
          <cell r="D7608" t="str">
            <v>CONJUNTO CILINDRO E BOMBA HIDRÁULICA PARA PROTENSÃO DE MONOBARRAS PARA TIRANTES, ESFORÇO MÁXIMO DE 30 TONELADAS - CHP DIURNO. AF_05/2023</v>
          </cell>
          <cell r="E7608" t="str">
            <v>CHP</v>
          </cell>
          <cell r="G7608">
            <v>0</v>
          </cell>
        </row>
        <row r="7609">
          <cell r="A7609" t="str">
            <v>SINAPI 102828</v>
          </cell>
          <cell r="D7609" t="str">
            <v>CONJUNTO MACACO E BOMBA HIDRÁULICA PARA PROTENSAO DE CORDOALHAS, ESFORÇO MAXIMO DE 115 TONELADAS - CHI DIURNO. AF_05/2023</v>
          </cell>
          <cell r="E7609" t="str">
            <v>CHI</v>
          </cell>
          <cell r="G7609">
            <v>0</v>
          </cell>
        </row>
        <row r="7610">
          <cell r="A7610" t="str">
            <v>SINAPI 102827</v>
          </cell>
          <cell r="D7610" t="str">
            <v>CONJUNTO MACACO E BOMBA HIDRÁULICA PARA PROTENSAO DE CORDOALHAS, ESFORÇO MAXIMO DE 115 TONELADAS - CHP DIURNO. AF_05/2023</v>
          </cell>
          <cell r="E7610" t="str">
            <v>CHP</v>
          </cell>
          <cell r="G7610">
            <v>0</v>
          </cell>
        </row>
        <row r="7611">
          <cell r="A7611" t="str">
            <v>SINAPI 103939</v>
          </cell>
          <cell r="D7611" t="str">
            <v>CONJUNTO MACACO HIDRÁULICO E CENTRAL DE BOMBEAMENTO MOTORIZADO 1,8 KW PARA PROTENSÃO DE MONOCABOS PARA CONCRETO PROTENDIDO, ESFORÇO MÁXIMO DE 20 TONELADAS - CHI DIURNO. AF_05/2022</v>
          </cell>
          <cell r="E7611" t="str">
            <v>CHI</v>
          </cell>
          <cell r="G7611">
            <v>0</v>
          </cell>
        </row>
        <row r="7612">
          <cell r="A7612" t="str">
            <v>SINAPI 103938</v>
          </cell>
          <cell r="D7612" t="str">
            <v>CONJUNTO MACACO HIDRÁULICO E CENTRAL DE BOMBEAMENTO MOTORIZADO 1,8 KW PARA PROTENSÃO DE MONOCABOS PARA CONCRETO PROTENDIDO, ESFORÇO MÁXIMO DE 20 TONELADAS - CHP DIURNO. AF_05/2022</v>
          </cell>
          <cell r="E7612" t="str">
            <v>CHP</v>
          </cell>
          <cell r="G7612">
            <v>0</v>
          </cell>
        </row>
        <row r="7613">
          <cell r="A7613" t="str">
            <v>SINAPI 103945</v>
          </cell>
          <cell r="D7613" t="str">
            <v>CONJUNTO MACACO HIDRÁULICO E CENTRAL DE BOMBEAMENTO MOTORIZADO 1,8 KW PARA PROTENSÃO DE MONOCABOS PARA CONCRETO PROTENDIDO, ESFORÇO MÁXIMO DE 30 TONELADAS - CHI DIURNO. AF_05/2022</v>
          </cell>
          <cell r="E7613" t="str">
            <v>CHI</v>
          </cell>
          <cell r="G7613">
            <v>0</v>
          </cell>
        </row>
        <row r="7614">
          <cell r="A7614" t="str">
            <v>SINAPI 103944</v>
          </cell>
          <cell r="D7614" t="str">
            <v>CONJUNTO MACACO HIDRÁULICO E CENTRAL DE BOMBEAMENTO MOTORIZADO 1,8 KW PARA PROTENSÃO DE MONOCABOS PARA CONCRETO PROTENDIDO, ESFORÇO MÁXIMO DE 30 TONELADAS - CHP DIURNO. AF_05/2022</v>
          </cell>
          <cell r="E7614" t="str">
            <v>CHP</v>
          </cell>
          <cell r="G7614">
            <v>0</v>
          </cell>
        </row>
        <row r="7615">
          <cell r="A7615" t="str">
            <v>SINAPI 106416</v>
          </cell>
          <cell r="D7615" t="str">
            <v>CORTADEIRA HIDRÁULICA DE VERGALHÃO, PARA AÇO DE DIÂMETRO ATÉ 50 MM, MOTOR ELÉTRICO TRIFÁSICO, POTÊNCIA DE 5,5 HP A 7,5 HP - CHI DIURNO. AF_12/2025</v>
          </cell>
          <cell r="E7615" t="str">
            <v>CHI</v>
          </cell>
          <cell r="G7615">
            <v>13.02</v>
          </cell>
        </row>
        <row r="7616">
          <cell r="A7616" t="str">
            <v>SINAPI 106414</v>
          </cell>
          <cell r="D7616" t="str">
            <v>CORTADEIRA HIDRÁULICA DE VERGALHÃO, PARA AÇO DE DIÂMETRO ATÉ 50 MM, MOTOR ELÉTRICO TRIFÁSICO, POTÊNCIA DE 5,5 HP A 7,5 HP - CHP DIURNO. AF_12/2025</v>
          </cell>
          <cell r="E7616" t="str">
            <v>CHP</v>
          </cell>
          <cell r="G7616">
            <v>25.05</v>
          </cell>
        </row>
        <row r="7617">
          <cell r="A7617" t="str">
            <v>SINAPI 91285</v>
          </cell>
          <cell r="D7617" t="str">
            <v>CORTADORA DE PISO COM MOTOR 4 TEMPOS A GASOLINA, POTÊNCIA DE 13 HP, COM DISCO DE CORTE DIAMANTADO SEGMENTADO PARA CONCRETO, DIÂMETRO DE 350 MM, FURO DE 1" (14 X 1") - CHI DIURNO. AF_08/2015</v>
          </cell>
          <cell r="E7617" t="str">
            <v>CHI</v>
          </cell>
          <cell r="G7617">
            <v>0.53</v>
          </cell>
        </row>
        <row r="7618">
          <cell r="A7618" t="str">
            <v>SINAPI 91283</v>
          </cell>
          <cell r="D7618" t="str">
            <v>CORTADORA DE PISO COM MOTOR 4 TEMPOS A GASOLINA, POTÊNCIA DE 13 HP, COM DISCO DE CORTE DIAMANTADO SEGMENTADO PARA CONCRETO, DIÂMETRO DE 350 MM, FURO DE 1" (14 X 1") - CHP DIURNO. AF_08/2015</v>
          </cell>
          <cell r="E7618" t="str">
            <v>CHP</v>
          </cell>
          <cell r="G7618">
            <v>9.9499999999999993</v>
          </cell>
        </row>
        <row r="7619">
          <cell r="A7619" t="str">
            <v>SINAPI 95283</v>
          </cell>
          <cell r="D7619" t="str">
            <v>DESEMPENADEIRA DE CONCRETO, PESO DE 78 KG, 4 PÁS, MOTOR A GASOLINA, POTÊNCIA 5,5 HP - CHI DIURNO. AF_05/2023</v>
          </cell>
          <cell r="E7619" t="str">
            <v>CHI</v>
          </cell>
          <cell r="G7619">
            <v>0.88</v>
          </cell>
        </row>
        <row r="7620">
          <cell r="A7620" t="str">
            <v>SINAPI 95282</v>
          </cell>
          <cell r="D7620" t="str">
            <v>DESEMPENADEIRA DE CONCRETO, PESO DE 78 KG, 4 PÁS, MOTOR A GASOLINA, POTÊNCIA 5,5 HP - CHP DIURNO. AF_05/2023</v>
          </cell>
          <cell r="E7620" t="str">
            <v>CHP</v>
          </cell>
          <cell r="G7620">
            <v>10.41</v>
          </cell>
        </row>
        <row r="7621">
          <cell r="A7621" t="str">
            <v>SINAPI 95128</v>
          </cell>
          <cell r="D7621" t="str">
            <v>DISTRIBUIDOR DE AGREGADOS AUTOPROPELIDO, CAP 3 M3, A DIESEL, POTÊNCIA 176CV - CHI DIURNO. AF_07/2016</v>
          </cell>
          <cell r="E7621" t="str">
            <v>CHI</v>
          </cell>
          <cell r="G7621">
            <v>66.91</v>
          </cell>
        </row>
        <row r="7622">
          <cell r="A7622" t="str">
            <v>SINAPI 95127</v>
          </cell>
          <cell r="D7622" t="str">
            <v>DISTRIBUIDOR DE AGREGADOS AUTOPROPELIDO, CAP 3 M3, A DIESEL, POTÊNCIA 176CV - CHP DIURNO. AF_07/2016</v>
          </cell>
          <cell r="E7622" t="str">
            <v>CHP</v>
          </cell>
          <cell r="G7622">
            <v>234.32</v>
          </cell>
        </row>
        <row r="7623">
          <cell r="A7623" t="str">
            <v>SINAPI 92044</v>
          </cell>
          <cell r="D7623" t="str">
            <v>DISTRIBUIDOR DE AGREGADOS REBOCAVEL, CAPACIDADE 1,9 M³, LARGURA DE TRABALHO 3,66 M - CHI DIURNO. AF_11/2015</v>
          </cell>
          <cell r="E7623" t="str">
            <v>CHI</v>
          </cell>
          <cell r="G7623">
            <v>8.8699999999999992</v>
          </cell>
        </row>
        <row r="7624">
          <cell r="A7624" t="str">
            <v>SINAPI 92043</v>
          </cell>
          <cell r="D7624" t="str">
            <v>DISTRIBUIDOR DE AGREGADOS REBOCAVEL, CAPACIDADE 1,9 M³, LARGURA DE TRABALHO 3,66 M - CHP DIURNO. AF_11/2015</v>
          </cell>
          <cell r="E7624" t="str">
            <v>CHP</v>
          </cell>
          <cell r="G7624">
            <v>15</v>
          </cell>
        </row>
        <row r="7625">
          <cell r="A7625" t="str">
            <v>SINAPI 106417</v>
          </cell>
          <cell r="D7625" t="str">
            <v>DOBRADEIRA ELETROMECÂNICA DE VERGALHÃO, PARA AÇO DE DIÂMETRO ATÉ 1 1/2", MOTOR ELÉTRICO TRIFÁSICO, POTÊNCIA DE 3 HP ATÉ 5 HP- CHI DIURNO. AF_12/2025</v>
          </cell>
          <cell r="E7625" t="str">
            <v>CHI</v>
          </cell>
          <cell r="G7625">
            <v>7.42</v>
          </cell>
        </row>
        <row r="7626">
          <cell r="A7626" t="str">
            <v>SINAPI 106415</v>
          </cell>
          <cell r="D7626" t="str">
            <v>DOBRADEIRA ELETROMECÂNICA DE VERGALHÃO, PARA AÇO DE DIÂMETRO ATÉ 1 1/2", MOTOR ELÉTRICO TRIFÁSICO, POTÊNCIA DE 3 HP ATÉ 5 HP- CHP DIURNO. AF_12/2025</v>
          </cell>
          <cell r="E7626" t="str">
            <v>CHP</v>
          </cell>
          <cell r="G7626">
            <v>15.9</v>
          </cell>
        </row>
        <row r="7627">
          <cell r="A7627" t="str">
            <v>SINAPI 102834</v>
          </cell>
          <cell r="D7627" t="str">
            <v>DOBRADEIRA TDC, ESPESSURA 1,5MM - CHI DIURNO. AF_05/2023</v>
          </cell>
          <cell r="E7627" t="str">
            <v>CHI</v>
          </cell>
          <cell r="G7627">
            <v>0</v>
          </cell>
        </row>
        <row r="7628">
          <cell r="A7628" t="str">
            <v>SINAPI 102833</v>
          </cell>
          <cell r="D7628" t="str">
            <v>DOBRADEIRA TDC, ESPESSURA 1,5MM - CHP DIURNO. AF_05/2023</v>
          </cell>
          <cell r="E7628" t="str">
            <v>CHP</v>
          </cell>
          <cell r="G7628">
            <v>0</v>
          </cell>
        </row>
        <row r="7629">
          <cell r="A7629" t="str">
            <v>SINAPI 92119</v>
          </cell>
          <cell r="D7629" t="str">
            <v>DOSADOR DE AREIA, CAPACIDADE DE 26 LITROS - CHI DIURNO. AF_05/2023</v>
          </cell>
          <cell r="E7629" t="str">
            <v>CHI</v>
          </cell>
          <cell r="G7629">
            <v>0.35</v>
          </cell>
        </row>
        <row r="7630">
          <cell r="A7630" t="str">
            <v>SINAPI 92118</v>
          </cell>
          <cell r="D7630" t="str">
            <v>DOSADOR DE AREIA, CAPACIDADE DE 26 LITROS - CHP DIURNO. AF_05/2023</v>
          </cell>
          <cell r="E7630" t="str">
            <v>CHP</v>
          </cell>
          <cell r="G7630">
            <v>0.55000000000000004</v>
          </cell>
        </row>
        <row r="7631">
          <cell r="A7631" t="str">
            <v>SINAPI 102917</v>
          </cell>
          <cell r="D7631" t="str">
            <v>ENCERADEIRA INDUSTRIAL, 400 MM, 220V, 1 HP - CHI DIURNO. AF_05/2023</v>
          </cell>
          <cell r="E7631" t="str">
            <v>CHI</v>
          </cell>
          <cell r="G7631">
            <v>0</v>
          </cell>
        </row>
        <row r="7632">
          <cell r="A7632" t="str">
            <v>SINAPI 102916</v>
          </cell>
          <cell r="D7632" t="str">
            <v>ENCERADEIRA INDUSTRIAL, 400 MM, 220V, 1 HP - CHP DIURNO. AF_05/2023</v>
          </cell>
          <cell r="E7632" t="str">
            <v>CHP</v>
          </cell>
          <cell r="G7632">
            <v>0</v>
          </cell>
        </row>
        <row r="7633">
          <cell r="A7633" t="str">
            <v>SINAPI 95721</v>
          </cell>
          <cell r="D7633" t="str">
            <v>ESCAVADEIRA HIDRAULICA SOBRE ESTEIRA, EQUIPADA COM CLAMSHELL, COM CAPACIDADE DA CAÇAMBA ENTRE 1,20 E 1,50 M3, PESO OPERACIONAL ENTRE 20,00 E 22,00 TON, POTENCIA LIQUIDA ENTRE 150 E 160 HP - CHI DIURNO. AF_11/2016</v>
          </cell>
          <cell r="E7633" t="str">
            <v>CHI</v>
          </cell>
          <cell r="G7633">
            <v>119.96</v>
          </cell>
        </row>
        <row r="7634">
          <cell r="A7634" t="str">
            <v>SINAPI 95720</v>
          </cell>
          <cell r="D7634" t="str">
            <v>ESCAVADEIRA HIDRAULICA SOBRE ESTEIRA, EQUIPADA COM CLAMSHELL, COM CAPACIDADE DA CAÇAMBA ENTRE 1,20 E 1,50 M3, PESO OPERACIONAL ENTRE 20,00 E 22,00 TON, POTENCIA LIQUIDA ENTRE 150 E 160 HP - CHP DIURNO. AF_11/2016</v>
          </cell>
          <cell r="E7634" t="str">
            <v>CHP</v>
          </cell>
          <cell r="G7634">
            <v>284.23</v>
          </cell>
        </row>
        <row r="7635">
          <cell r="A7635" t="str">
            <v>SINAPI 104717</v>
          </cell>
          <cell r="D7635" t="str">
            <v>ESCAVADEIRA HIDRÁULICA DE BRAÇO LONGO (LONGO ALCANCE) SOBRE ESTEIRAS, CAÇAMBA 0,52 M3, PESO OPERACIONAL 24 T, POTÊNCIA LÍQUIDA 155 HP - CHI DIURNO. AF_06/2023</v>
          </cell>
          <cell r="E7635" t="str">
            <v>CHI</v>
          </cell>
          <cell r="G7635">
            <v>115.36</v>
          </cell>
        </row>
        <row r="7636">
          <cell r="A7636" t="str">
            <v>SINAPI 104716</v>
          </cell>
          <cell r="D7636" t="str">
            <v>ESCAVADEIRA HIDRÁULICA DE BRAÇO LONGO (LONGO ALCANCE) SOBRE ESTEIRAS, CAÇAMBA 0,52 M3, PESO OPERACIONAL 24 T, POTÊNCIA LÍQUIDA 155 HP - CHP DIURNO. AF_06/2023</v>
          </cell>
          <cell r="E7636" t="str">
            <v>CHP</v>
          </cell>
          <cell r="G7636">
            <v>275.08999999999997</v>
          </cell>
        </row>
        <row r="7637">
          <cell r="A7637" t="str">
            <v>SINAPI 106399</v>
          </cell>
          <cell r="D7637" t="str">
            <v>ESCAVADEIRA HIDRÁULICA SOBRE ESTEIRA, PESO OPERACIONAL 21,00 T, POTÊNCIA NOMINAL 155 HP, COM MARTELO VIBRATÓRIO HIDRÁULICO *1200 A 2200* KG - CHI DIURNO. AF_11/2025</v>
          </cell>
          <cell r="E7637" t="str">
            <v>CHI</v>
          </cell>
          <cell r="G7637">
            <v>0</v>
          </cell>
        </row>
        <row r="7638">
          <cell r="A7638" t="str">
            <v>SINAPI 106398</v>
          </cell>
          <cell r="D7638" t="str">
            <v>ESCAVADEIRA HIDRÁULICA SOBRE ESTEIRA, PESO OPERACIONAL 21,00 T, POTÊNCIA NOMINAL 155 HP, COM MARTELO VIBRATÓRIO HIDRÁULICO *1200 A 2200* KG - CHP DIURNO. AF_11/2025</v>
          </cell>
          <cell r="E7638" t="str">
            <v>CHP</v>
          </cell>
          <cell r="G7638">
            <v>0</v>
          </cell>
        </row>
        <row r="7639">
          <cell r="A7639" t="str">
            <v>SINAPI 106405</v>
          </cell>
          <cell r="D7639" t="str">
            <v>ESCAVADEIRA HIDRÁULICA SOBRE ESTEIRA, PESO OPERACIONAL 21,00 T, POTÊNCIA NOMINAL 155 HP, COM TORRE DE CRAVAÇÃO PARA EXECUÇÃO DE GEODRENO VERTICAL, LANÇA DE 32 M, PARA DRENO FIBROQUÍMICO DE LARGURA PADRÃO (100 MM) - CHI DIURNO. AF_12/2025</v>
          </cell>
          <cell r="E7639" t="str">
            <v>CHI</v>
          </cell>
          <cell r="G7639">
            <v>0</v>
          </cell>
        </row>
        <row r="7640">
          <cell r="A7640" t="str">
            <v>SINAPI 106404</v>
          </cell>
          <cell r="D7640" t="str">
            <v>ESCAVADEIRA HIDRÁULICA SOBRE ESTEIRA, PESO OPERACIONAL 21,00 T, POTÊNCIA NOMINAL 155 HP, COM TORRE DE CRAVAÇÃO PARA EXECUÇÃO DE GEODRENO VERTICAL, LANÇA DE 32 M, PARA DRENO FIBROQUÍMICO DE LARGURA PADRÃO (100 MM)- CHP DIURNO. AF_12/2025</v>
          </cell>
          <cell r="E7640" t="str">
            <v>CHP</v>
          </cell>
          <cell r="G7640">
            <v>0</v>
          </cell>
        </row>
        <row r="7641">
          <cell r="A7641" t="str">
            <v>SINAPI 102899</v>
          </cell>
          <cell r="D7641" t="str">
            <v>ESCAVADEIRA HIDRÁULICA SOBRE ESTEIRA, PESO OPERACIONAL ENTRE 22,00 E 23,50 T, POTÊNCIA NOMINAL 139 HP, COM MARTELO ROMPEDOR HIDRÁULICO 1700 KG - CHI DIURNO. AF_04/2019</v>
          </cell>
          <cell r="E7641" t="str">
            <v>CHI</v>
          </cell>
          <cell r="G7641">
            <v>0</v>
          </cell>
        </row>
        <row r="7642">
          <cell r="A7642" t="str">
            <v>SINAPI 102898</v>
          </cell>
          <cell r="D7642" t="str">
            <v>ESCAVADEIRA HIDRÁULICA SOBRE ESTEIRA, PESO OPERACIONAL ENTRE 22,00 E 23,50 T, POTÊNCIA NOMINAL 139 HP, COM MARTELO ROMPEDOR HIDRÁULICO 1700 KG - CHP DIURNO. AF_04/2019</v>
          </cell>
          <cell r="E7642" t="str">
            <v>CHP</v>
          </cell>
          <cell r="G7642">
            <v>0</v>
          </cell>
        </row>
        <row r="7643">
          <cell r="A7643" t="str">
            <v>SINAPI 5632</v>
          </cell>
          <cell r="D7643" t="str">
            <v>ESCAVADEIRA HIDRÁULICA SOBRE ESTEIRAS, CAÇAMBA 0,80 M3, PESO OPERACIONAL 17 T, POTENCIA BRUTA 111 HP - CHI DIURNO. AF_06/2014</v>
          </cell>
          <cell r="E7643" t="str">
            <v>CHI</v>
          </cell>
          <cell r="G7643">
            <v>98.72</v>
          </cell>
        </row>
        <row r="7644">
          <cell r="A7644" t="str">
            <v>SINAPI 5631</v>
          </cell>
          <cell r="D7644" t="str">
            <v>ESCAVADEIRA HIDRÁULICA SOBRE ESTEIRAS, CAÇAMBA 0,80 M3, PESO OPERACIONAL 17 T, POTENCIA BRUTA 111 HP - CHP DIURNO. AF_06/2014</v>
          </cell>
          <cell r="E7644" t="str">
            <v>CHP</v>
          </cell>
          <cell r="G7644">
            <v>216.86</v>
          </cell>
        </row>
        <row r="7645">
          <cell r="A7645" t="str">
            <v>SINAPI 88908</v>
          </cell>
          <cell r="D7645" t="str">
            <v>ESCAVADEIRA HIDRÁULICA SOBRE ESTEIRAS, CAÇAMBA 1,20 M3, PESO OPERACIONAL 21 T, POTÊNCIA BRUTA 155 HP - CHI DIURNO. AF_06/2014</v>
          </cell>
          <cell r="E7645" t="str">
            <v>CHI</v>
          </cell>
          <cell r="G7645">
            <v>105.98</v>
          </cell>
        </row>
        <row r="7646">
          <cell r="A7646" t="str">
            <v>SINAPI 88907</v>
          </cell>
          <cell r="D7646" t="str">
            <v>ESCAVADEIRA HIDRÁULICA SOBRE ESTEIRAS, CAÇAMBA 1,20 M3, PESO OPERACIONAL 21 T, POTÊNCIA BRUTA 155 HP - CHP DIURNO. AF_06/2014</v>
          </cell>
          <cell r="E7646" t="str">
            <v>CHP</v>
          </cell>
          <cell r="G7646">
            <v>256.43</v>
          </cell>
        </row>
        <row r="7647">
          <cell r="A7647" t="str">
            <v>SINAPI 5911</v>
          </cell>
          <cell r="D7647" t="str">
            <v>ESPARGIDOR DE ASFALTO PRESSURIZADO COM TANQUE DE 2500 L, REBOCÁVEL COM MOTOR A GASOLINA POTÊNCIA 3,4 HP - CHI DIURNO. AF_07/2014</v>
          </cell>
          <cell r="E7647" t="str">
            <v>CHI</v>
          </cell>
          <cell r="G7647">
            <v>30.55</v>
          </cell>
        </row>
        <row r="7648">
          <cell r="A7648" t="str">
            <v>SINAPI 5909</v>
          </cell>
          <cell r="D7648" t="str">
            <v>ESPARGIDOR DE ASFALTO PRESSURIZADO COM TANQUE DE 2500 L, REBOCÁVEL COM MOTOR A GASOLINA POTÊNCIA 3,4 HP - CHP DIURNO. AF_07/2014</v>
          </cell>
          <cell r="E7648" t="str">
            <v>CHP</v>
          </cell>
          <cell r="G7648">
            <v>38.76</v>
          </cell>
        </row>
        <row r="7649">
          <cell r="A7649" t="str">
            <v>SINAPI 91486</v>
          </cell>
          <cell r="D7649" t="str">
            <v>ESPARGIDOR DE ASFALTO PRESSURIZADO, TANQUE 6 M3 COM ISOLAÇÃO TÉRMICA, AQUECIDO COM 2 MAÇARICOS, COM BARRA ESPARGIDORA 3,60 M, MONTADO SOBRE CAMINHÃO TOCO, PBT 14.300 KG, POTÊNCIA 185 CV - CHI DIURNO. AF_05/2023</v>
          </cell>
          <cell r="E7649" t="str">
            <v>CHI</v>
          </cell>
          <cell r="G7649">
            <v>76.31</v>
          </cell>
        </row>
        <row r="7650">
          <cell r="A7650" t="str">
            <v>SINAPI 83362</v>
          </cell>
          <cell r="D7650" t="str">
            <v>ESPARGIDOR DE ASFALTO PRESSURIZADO, TANQUE 6 M3 COM ISOLAÇÃO TÉRMICA, AQUECIDO COM 2 MAÇARICOS, COM BARRA ESPARGIDORA 3,60 M, MONTADO SOBRE CAMINHÃO TOCO, PBT 14.300 KG, POTÊNCIA 185 CV - CHP DIURNO. AF_05/2023</v>
          </cell>
          <cell r="E7650" t="str">
            <v>CHP</v>
          </cell>
          <cell r="G7650">
            <v>272.60000000000002</v>
          </cell>
        </row>
        <row r="7651">
          <cell r="A7651" t="str">
            <v>SINAPI 102839</v>
          </cell>
          <cell r="D7651" t="str">
            <v>ESTABILIZADOR DE LINHA E PRESSÃO, CAPACIDADE DE 120 BAR, COM MANÔMETRO DE LEITURA, REGISTRO DE 1 COM RETORNO E LINHA - CHI DIURNO. AF_05/2023</v>
          </cell>
          <cell r="E7651" t="str">
            <v>CHI</v>
          </cell>
          <cell r="G7651">
            <v>0</v>
          </cell>
        </row>
        <row r="7652">
          <cell r="A7652" t="str">
            <v>SINAPI 102838</v>
          </cell>
          <cell r="D7652" t="str">
            <v>ESTABILIZADOR DE LINHA E PRESSÃO, CAPACIDADE DE 120 BAR, COM MANÔMETRO DE LEITURA, REGISTRO DE 1 COM RETORNO E LINHA - CHP DIURNO. AF_05/2023</v>
          </cell>
          <cell r="E7652" t="str">
            <v>CHP</v>
          </cell>
          <cell r="G7652">
            <v>0</v>
          </cell>
        </row>
        <row r="7653">
          <cell r="A7653" t="str">
            <v>SINAPI 89235</v>
          </cell>
          <cell r="D7653" t="str">
            <v>FRESADORA DE ASFALTO A FRIO SOBRE RODAS, LARGURA FRESAGEM DE 1,0 M, POTÊNCIA 208 HP - CHI DIURNO. AF_11/2014</v>
          </cell>
          <cell r="E7653" t="str">
            <v>CHI</v>
          </cell>
          <cell r="G7653">
            <v>200.56</v>
          </cell>
        </row>
        <row r="7654">
          <cell r="A7654" t="str">
            <v>SINAPI 89234</v>
          </cell>
          <cell r="D7654" t="str">
            <v>FRESADORA DE ASFALTO A FRIO SOBRE RODAS, LARGURA FRESAGEM DE 1,0 M, POTÊNCIA 208 HP - CHP DIURNO. AF_11/2014</v>
          </cell>
          <cell r="E7654" t="str">
            <v>CHP</v>
          </cell>
          <cell r="G7654">
            <v>590.70000000000005</v>
          </cell>
        </row>
        <row r="7655">
          <cell r="A7655" t="str">
            <v>SINAPI 89243</v>
          </cell>
          <cell r="D7655" t="str">
            <v>FRESADORA DE ASFALTO A FRIO SOBRE RODAS, LARGURA FRESAGEM DE 2,0 M, POTÊNCIA 550 HP - CHI DIURNO. AF_11/2014</v>
          </cell>
          <cell r="E7655" t="str">
            <v>CHI</v>
          </cell>
          <cell r="G7655">
            <v>421.04</v>
          </cell>
        </row>
        <row r="7656">
          <cell r="A7656" t="str">
            <v>SINAPI 89242</v>
          </cell>
          <cell r="D7656" t="str">
            <v>FRESADORA DE ASFALTO A FRIO SOBRE RODAS, LARGURA FRESAGEM DE 2,0 M, POTÊNCIA 550 HP - CHP DIURNO. AF_11/2014</v>
          </cell>
          <cell r="E7656" t="str">
            <v>CHP</v>
          </cell>
          <cell r="G7656">
            <v>1383.25</v>
          </cell>
        </row>
        <row r="7657">
          <cell r="A7657" t="str">
            <v>SINAPI 102935</v>
          </cell>
          <cell r="D7657" t="str">
            <v>FURADEIRA ELETROMAGNÉTICA, VELOCIDADE (SEM CARGA/ COM CARGA) 450/ 270 RPM, ESPESSURA MÁXIMA DA CHAPA A SER FURADA 50 MM, PORÇA DE ADESÃO MAGNÉTICA 17000 N, POTÊNCIA 1100 W, ALIMENTÇÃO 220 - 60 HZ, MONOFÁSICA - CHI DIURNO. AF_08/2019</v>
          </cell>
          <cell r="E7657" t="str">
            <v>CHI</v>
          </cell>
          <cell r="G7657">
            <v>0</v>
          </cell>
        </row>
        <row r="7658">
          <cell r="A7658" t="str">
            <v>SINAPI 102934</v>
          </cell>
          <cell r="D7658" t="str">
            <v>FURADEIRA ELETROMAGNÉTICA, VELOCIDADE (SEM CARGA/ COM CARGA) 450/ 270 RPM, ESPESSURA MÁXIMA DA CHAPA A SER FURADA 50 MM, PORÇA DE ADESÃO MAGNÉTICA 17000 N, POTÊNCIA 1100 W, ALIMENTÇÃO 220 - 60 HZ, MONOFÁSICA - CHP DIURNO. AF_08/2019</v>
          </cell>
          <cell r="E7658" t="str">
            <v>CHP</v>
          </cell>
          <cell r="G7658">
            <v>0</v>
          </cell>
        </row>
        <row r="7659">
          <cell r="A7659" t="str">
            <v>SINAPI 93416</v>
          </cell>
          <cell r="D7659" t="str">
            <v>GERADOR PORTÁTIL MONOFÁSICO, POTÊNCIA 5500 VA, MOTOR A GASOLINA, POTÊNCIA DO MOTOR 13 CV - CHI DIURNO. AF_03/2016</v>
          </cell>
          <cell r="E7659" t="str">
            <v>CHI</v>
          </cell>
          <cell r="G7659">
            <v>0.51</v>
          </cell>
        </row>
        <row r="7660">
          <cell r="A7660" t="str">
            <v>SINAPI 93415</v>
          </cell>
          <cell r="D7660" t="str">
            <v>GERADOR PORTÁTIL MONOFÁSICO, POTÊNCIA 5500 VA, MOTOR A GASOLINA, POTÊNCIA DO MOTOR 13 CV - CHP DIURNO. AF_03/2016</v>
          </cell>
          <cell r="E7660" t="str">
            <v>CHP</v>
          </cell>
          <cell r="G7660">
            <v>12</v>
          </cell>
        </row>
        <row r="7661">
          <cell r="A7661" t="str">
            <v>SINAPI 5689</v>
          </cell>
          <cell r="D7661" t="str">
            <v>GRADE DE DISCO CONTROLE REMOTO REBOCÁVEL, COM 24 DISCOS 24 X 6 MM COM PNEUS PARA TRANSPORTE - CHP DIURNO. AF_06/2014</v>
          </cell>
          <cell r="E7661" t="str">
            <v>CHP</v>
          </cell>
          <cell r="G7661">
            <v>6.18</v>
          </cell>
        </row>
        <row r="7662">
          <cell r="A7662" t="str">
            <v>SINAPI 5690</v>
          </cell>
          <cell r="D7662" t="str">
            <v>GRADE DE DISCO CONTROLE REMOTO REBOCÁVEL, COM 24 DISCOS 24" X 6 MM COM PNEUS PARA TRANSPORTE - CHI DIURNO. AF_06/2014</v>
          </cell>
          <cell r="E7662" t="str">
            <v>CHI</v>
          </cell>
          <cell r="G7662">
            <v>4</v>
          </cell>
        </row>
        <row r="7663">
          <cell r="A7663" t="str">
            <v>SINAPI 5923</v>
          </cell>
          <cell r="D7663" t="str">
            <v>GRADE DE DISCO REBOCÁVEL COM 20 DISCOS 24" X 6 MM COM PNEUS PARA TRANSPORTE - CHI DIURNO. AF_06/2014</v>
          </cell>
          <cell r="E7663" t="str">
            <v>CHI</v>
          </cell>
          <cell r="G7663">
            <v>3.13</v>
          </cell>
        </row>
        <row r="7664">
          <cell r="A7664" t="str">
            <v>SINAPI 5921</v>
          </cell>
          <cell r="D7664" t="str">
            <v>GRADE DE DISCO REBOCÁVEL COM 20 DISCOS 24" X 6 MM COM PNEUS PARA TRANSPORTE - CHP DIURNO. AF_06/2014</v>
          </cell>
          <cell r="E7664" t="str">
            <v>CHP</v>
          </cell>
          <cell r="G7664">
            <v>4.84</v>
          </cell>
        </row>
        <row r="7665">
          <cell r="A7665" t="str">
            <v>SINAPI 95212</v>
          </cell>
          <cell r="D7665" t="str">
            <v>GRUA ASCENCIONAL, LANCA DE 42 M, CAPACIDADE DE 1,5 T A 30 M, ALTURA ATE 39 M - CHP DIURNO. AF_05/2023</v>
          </cell>
          <cell r="E7665" t="str">
            <v>CHP</v>
          </cell>
          <cell r="G7665">
            <v>177.21</v>
          </cell>
        </row>
        <row r="7666">
          <cell r="A7666" t="str">
            <v>SINAPI 95213</v>
          </cell>
          <cell r="D7666" t="str">
            <v>GRUA ASCENCIONAL, LANÇA DE 42 M, CAPACIDADE DE 1,5 T A 30 M, ALTURA ATÉ 39 M - CHI DIURNO. AF_05/2023</v>
          </cell>
          <cell r="E7666" t="str">
            <v>CHI</v>
          </cell>
          <cell r="G7666">
            <v>108.19</v>
          </cell>
        </row>
        <row r="7667">
          <cell r="A7667" t="str">
            <v>SINAPI 93272</v>
          </cell>
          <cell r="D7667" t="str">
            <v>GRUA ASCENSIONAL, LANCA DE 30 M, CAPACIDADE DE 1,0 T A 30 M, ALTURA ATE 39 M - CHP DIURNO. AF_05/2023</v>
          </cell>
          <cell r="E7667" t="str">
            <v>CHP</v>
          </cell>
          <cell r="G7667">
            <v>114.92</v>
          </cell>
        </row>
        <row r="7668">
          <cell r="A7668" t="str">
            <v>SINAPI 93274</v>
          </cell>
          <cell r="D7668" t="str">
            <v>GRUA ASCENSIONAL, LANÇA DE 30 M, CAPACIDADE DE 1,0 T A 30 M, ALTURA ATÉ 39 M - CHI DIURNO. AF_05/2023</v>
          </cell>
          <cell r="E7668" t="str">
            <v>CHI</v>
          </cell>
          <cell r="G7668">
            <v>78.72</v>
          </cell>
        </row>
        <row r="7669">
          <cell r="A7669" t="str">
            <v>SINAPI 83766</v>
          </cell>
          <cell r="D7669" t="str">
            <v>GRUPO DE SOLDAGEM COM GERADOR A DIESEL 60 CV PARA SOLDA ELÉTRICA, SOBRE 04 RODAS, COM MOTOR 4 CILINDROS 600 A - CHI DIURNO. AF_02/2016</v>
          </cell>
          <cell r="E7669" t="str">
            <v>CHI</v>
          </cell>
          <cell r="G7669">
            <v>48.98</v>
          </cell>
        </row>
        <row r="7670">
          <cell r="A7670" t="str">
            <v>SINAPI 83765</v>
          </cell>
          <cell r="D7670" t="str">
            <v>GRUPO DE SOLDAGEM COM GERADOR A DIESEL 60 CV PARA SOLDA ELÉTRICA, SOBRE 04 RODAS, COM MOTOR 4 CILINDROS 600 A - CHP DIURNO. AF_02/2016</v>
          </cell>
          <cell r="E7670" t="str">
            <v>CHP</v>
          </cell>
          <cell r="G7670">
            <v>107.91</v>
          </cell>
        </row>
        <row r="7671">
          <cell r="A7671" t="str">
            <v>SINAPI 95873</v>
          </cell>
          <cell r="D7671" t="str">
            <v>GRUPO GERADOR COM CARENAGEM, MOTOR DIESEL POTÊNCIA STANDART ENTRE 250 E 260 KVA - CHI DIURNO. AF_12/2016</v>
          </cell>
          <cell r="E7671" t="str">
            <v>CHI</v>
          </cell>
          <cell r="G7671">
            <v>15.25</v>
          </cell>
        </row>
        <row r="7672">
          <cell r="A7672" t="str">
            <v>SINAPI 95872</v>
          </cell>
          <cell r="D7672" t="str">
            <v>GRUPO GERADOR COM CARENAGEM, MOTOR DIESEL POTÊNCIA STANDART ENTRE 250 E 260 KVA - CHP DIURNO. AF_12/2016</v>
          </cell>
          <cell r="E7672" t="str">
            <v>CHP</v>
          </cell>
          <cell r="G7672">
            <v>294.58999999999997</v>
          </cell>
        </row>
        <row r="7673">
          <cell r="A7673" t="str">
            <v>SINAPI 104689</v>
          </cell>
          <cell r="D7673" t="str">
            <v>GRUPO GERADOR DIESEL, COM CARENAGEM, POTÊNCIA STANDART ENTRE 400 E 460 KVA, VELOCIDADE DE 1800 RPM, FREQUÊNCIA DE 60 HZ - CHI DIURNO. AF_05/2023</v>
          </cell>
          <cell r="E7673" t="str">
            <v>CHI</v>
          </cell>
          <cell r="G7673">
            <v>0</v>
          </cell>
        </row>
        <row r="7674">
          <cell r="A7674" t="str">
            <v>SINAPI 104688</v>
          </cell>
          <cell r="D7674" t="str">
            <v>GRUPO GERADOR DIESEL, COM CARENAGEM, POTÊNCIA STANDART ENTRE 400 E 460 KVA, VELOCIDADE DE 1800 RPM, FREQUÊNCIA DE 60 HZ - CHP DIURNO. AF_05/2023</v>
          </cell>
          <cell r="E7674" t="str">
            <v>CHP</v>
          </cell>
          <cell r="G7674">
            <v>0</v>
          </cell>
        </row>
        <row r="7675">
          <cell r="A7675" t="str">
            <v>SINAPI 73395</v>
          </cell>
          <cell r="D7675" t="str">
            <v>GRUPO GERADOR ESTACIONÁRIO, MOTOR DIESEL POTÊNCIA 170 KVA - CHI DIURNO. AF_02/2016</v>
          </cell>
          <cell r="E7675" t="str">
            <v>CHI</v>
          </cell>
          <cell r="G7675">
            <v>10.72</v>
          </cell>
        </row>
        <row r="7676">
          <cell r="A7676" t="str">
            <v>SINAPI 73417</v>
          </cell>
          <cell r="D7676" t="str">
            <v>GRUPO GERADOR ESTACIONÁRIO, MOTOR DIESEL POTÊNCIA 170 KVA - CHP DIURNO. AF_02/2016</v>
          </cell>
          <cell r="E7676" t="str">
            <v>CHP</v>
          </cell>
          <cell r="G7676">
            <v>190.64</v>
          </cell>
        </row>
        <row r="7677">
          <cell r="A7677" t="str">
            <v>SINAPI 93428</v>
          </cell>
          <cell r="D7677" t="str">
            <v>GRUPO GERADOR ESTACIONÁRIO, POTÊNCIA 150 KVA, MOTOR A DIESEL- CHI DIURNO. AF_03/2016</v>
          </cell>
          <cell r="E7677" t="str">
            <v>CHI</v>
          </cell>
          <cell r="G7677">
            <v>9.5399999999999991</v>
          </cell>
        </row>
        <row r="7678">
          <cell r="A7678" t="str">
            <v>SINAPI 93427</v>
          </cell>
          <cell r="D7678" t="str">
            <v>GRUPO GERADOR ESTACIONÁRIO, POTÊNCIA 150 KVA, MOTOR A DIESEL- CHP DIURNO. AF_03/2016</v>
          </cell>
          <cell r="E7678" t="str">
            <v>CHP</v>
          </cell>
          <cell r="G7678">
            <v>173.9</v>
          </cell>
        </row>
        <row r="7679">
          <cell r="A7679" t="str">
            <v>SINAPI 93422</v>
          </cell>
          <cell r="D7679" t="str">
            <v>GRUPO GERADOR REBOCÁVEL, POTÊNCIA 66 KVA, MOTOR A DIESEL - CHI DIURNO. AF_03/2016</v>
          </cell>
          <cell r="E7679" t="str">
            <v>CHI</v>
          </cell>
          <cell r="G7679">
            <v>6.73</v>
          </cell>
        </row>
        <row r="7680">
          <cell r="A7680" t="str">
            <v>SINAPI 93421</v>
          </cell>
          <cell r="D7680" t="str">
            <v>GRUPO GERADOR REBOCÁVEL, POTÊNCIA 66 KVA, MOTOR A DIESEL - CHP DIURNO. AF_03/2016</v>
          </cell>
          <cell r="E7680" t="str">
            <v>CHP</v>
          </cell>
          <cell r="G7680">
            <v>77.31</v>
          </cell>
        </row>
        <row r="7681">
          <cell r="A7681" t="str">
            <v>SINAPI 93282</v>
          </cell>
          <cell r="D7681" t="str">
            <v>GUINCHO ELÉTRICO DE COLUNA, CAPACIDADE 400 KG, COM MOTO FREIO, MOTOR TRIFÁSICO DE 1,25 CV - CHI DIURNO. AF_03/2016</v>
          </cell>
          <cell r="E7681" t="str">
            <v>CHI</v>
          </cell>
          <cell r="G7681">
            <v>30.54</v>
          </cell>
        </row>
        <row r="7682">
          <cell r="A7682" t="str">
            <v>SINAPI 93281</v>
          </cell>
          <cell r="D7682" t="str">
            <v>GUINCHO ELÉTRICO DE COLUNA, CAPACIDADE 400 KG, COM MOTO FREIO, MOTOR TRIFÁSICO DE 1,25 CV - CHP DIURNO. AF_03/2016</v>
          </cell>
          <cell r="E7682" t="str">
            <v>CHP</v>
          </cell>
          <cell r="G7682">
            <v>31.6</v>
          </cell>
        </row>
        <row r="7683">
          <cell r="A7683" t="str">
            <v>SINAPI 104914</v>
          </cell>
          <cell r="D7683" t="str">
            <v>GUINDASTE DERRICK, LANÇA DE *20* M, CARGA MÁXIMA 10T, POTÊNCIA 45 KW - CHI DIURNO. AF_01/2024</v>
          </cell>
          <cell r="E7683" t="str">
            <v>CHI</v>
          </cell>
          <cell r="G7683">
            <v>0</v>
          </cell>
        </row>
        <row r="7684">
          <cell r="A7684" t="str">
            <v>SINAPI 104913</v>
          </cell>
          <cell r="D7684" t="str">
            <v>GUINDASTE DERRICK, LANÇA DE *20* M, CARGA MÁXIMA 10T, POTÊNCIA 45 KW - CHP DIURNO. AF_01/2024</v>
          </cell>
          <cell r="E7684" t="str">
            <v>CHP</v>
          </cell>
          <cell r="G7684">
            <v>0</v>
          </cell>
        </row>
        <row r="7685">
          <cell r="A7685" t="str">
            <v>SINAPI 102845</v>
          </cell>
          <cell r="D7685" t="str">
            <v>GUINDASTE HIDRAULICO AUTOPROPELIDO, COM LANÇA TRELIÇADA 40 M, CAPACIDADE MÁXIMA 75 T, EQUIPADO COM CLAMSHELL - CHI DIURNO. AF_04/2019</v>
          </cell>
          <cell r="E7685" t="str">
            <v>CHI</v>
          </cell>
          <cell r="G7685">
            <v>0</v>
          </cell>
        </row>
        <row r="7686">
          <cell r="A7686" t="str">
            <v>SINAPI 102844</v>
          </cell>
          <cell r="D7686" t="str">
            <v>GUINDASTE HIDRAULICO AUTOPROPELIDO, COM LANÇA TRELIÇADA 40 M, CAPACIDADE MÁXIMA 75 T, EQUIPADO COM CLAMSHELL - CHP DIURNO. AF_04/2019</v>
          </cell>
          <cell r="E7686" t="str">
            <v>CHP</v>
          </cell>
          <cell r="G7686">
            <v>0</v>
          </cell>
        </row>
        <row r="7687">
          <cell r="A7687" t="str">
            <v>SINAPI 89273</v>
          </cell>
          <cell r="D7687" t="str">
            <v>GUINDASTE HIDRÁULICO AUTOPROPELIDO, COM LANÇA TELESCÓPICA 28,80 M, CAPACIDADE MÁXIMA 30 T, POTÊNCIA 97 KW, TRAÇÃO 4 X 4 - CHI DIURNO. AF_11/2014</v>
          </cell>
          <cell r="E7687" t="str">
            <v>CHI</v>
          </cell>
          <cell r="G7687">
            <v>119.51</v>
          </cell>
        </row>
        <row r="7688">
          <cell r="A7688" t="str">
            <v>SINAPI 89272</v>
          </cell>
          <cell r="D7688" t="str">
            <v>GUINDASTE HIDRÁULICO AUTOPROPELIDO, COM LANÇA TELESCÓPICA 28,80 M, CAPACIDADE MÁXIMA 30 T, POTÊNCIA 97 KW, TRAÇÃO 4 X 4 - CHP DIURNO. AF_11/2014</v>
          </cell>
          <cell r="E7688" t="str">
            <v>CHP</v>
          </cell>
          <cell r="G7688">
            <v>231.41</v>
          </cell>
        </row>
        <row r="7689">
          <cell r="A7689" t="str">
            <v>SINAPI 93288</v>
          </cell>
          <cell r="D7689" t="str">
            <v>GUINDASTE HIDRÁULICO AUTOPROPELIDO, COM LANÇA TELESCÓPICA 40 M, CAPACIDADE MÁXIMA 60 T, POTÊNCIA 260 KW - CHI DIURNO. AF_03/2016</v>
          </cell>
          <cell r="E7689" t="str">
            <v>CHI</v>
          </cell>
          <cell r="G7689">
            <v>191.01</v>
          </cell>
        </row>
        <row r="7690">
          <cell r="A7690" t="str">
            <v>SINAPI 93287</v>
          </cell>
          <cell r="D7690" t="str">
            <v>GUINDASTE HIDRÁULICO AUTOPROPELIDO, COM LANÇA TELESCÓPICA 40 M, CAPACIDADE MÁXIMA 60 T, POTÊNCIA 260 KW - CHP DIURNO. AF_03/2016</v>
          </cell>
          <cell r="E7690" t="str">
            <v>CHP</v>
          </cell>
          <cell r="G7690">
            <v>365.48</v>
          </cell>
        </row>
        <row r="7691">
          <cell r="A7691" t="str">
            <v>SINAPI 104711</v>
          </cell>
          <cell r="D7691" t="str">
            <v>GUINDASTE HIDRÁULICO AUTOPROPELIDO, COM LANÇA TRELICADA 41 M, CAPACIDADE MÁXIMA DE ELEVAÇÃO 43 T, POTÊNCIA 230 KW, EQUIPADO COM CAÇAMBA DE ARRASTO (DRAGLINE) DE 0,76 M3 - CHI DIURNO. AF_06/2023</v>
          </cell>
          <cell r="E7691" t="str">
            <v>CHI</v>
          </cell>
          <cell r="G7691">
            <v>0</v>
          </cell>
        </row>
        <row r="7692">
          <cell r="A7692" t="str">
            <v>SINAPI 104710</v>
          </cell>
          <cell r="D7692" t="str">
            <v>GUINDASTE HIDRÁULICO AUTOPROPELIDO, COM LANÇA TRELICADA 41 M, CAPACIDADE MÁXIMA DE ELEVAÇÃO 43 T, POTÊNCIA 230 KW, EQUIPADO COM CAÇAMBA DE ARRASTO (DRAGLINE) DE 0,76 M3 - CHP DIURNO. AF_06/2023</v>
          </cell>
          <cell r="E7692" t="str">
            <v>CHP</v>
          </cell>
          <cell r="G7692">
            <v>0</v>
          </cell>
        </row>
        <row r="7693">
          <cell r="A7693" t="str">
            <v>SINAPI 104908</v>
          </cell>
          <cell r="D7693" t="str">
            <v>GUINDASTE HIDRÁULICO RODOVIÁRIO, LANCA TELESCÓPICA DE *50+20* M, CAPACIDADE MÁXIMA DE 90T, 4 EIXOS, POTÊNCIA 330 KW, MOTOR DIESEL - CHI DIURNO. AF_01/2024</v>
          </cell>
          <cell r="E7693" t="str">
            <v>CHI</v>
          </cell>
          <cell r="G7693">
            <v>0</v>
          </cell>
        </row>
        <row r="7694">
          <cell r="A7694" t="str">
            <v>SINAPI 104907</v>
          </cell>
          <cell r="D7694" t="str">
            <v>GUINDASTE HIDRÁULICO RODOVIÁRIO, LANCA TELESCÓPICA DE *50+20* M, CAPACIDADE MÁXIMA DE 90T, 4 EIXOS, POTÊNCIA 330 KW, MOTOR DIESEL - CHP DIURNO. AF_01/2024</v>
          </cell>
          <cell r="E7694" t="str">
            <v>CHP</v>
          </cell>
          <cell r="G7694">
            <v>0</v>
          </cell>
        </row>
        <row r="7695">
          <cell r="A7695" t="str">
            <v>SINAPI 102851</v>
          </cell>
          <cell r="D7695" t="str">
            <v>GUINDASTE SOBRE ESTEIRAS, COM LANÇA TRELIÇADA 40 M, CAPACIDADE MÁXIMA 75 T - CHI DIURNO. AF_04/2019</v>
          </cell>
          <cell r="E7695" t="str">
            <v>CHI</v>
          </cell>
          <cell r="G7695">
            <v>0</v>
          </cell>
        </row>
        <row r="7696">
          <cell r="A7696" t="str">
            <v>SINAPI 102850</v>
          </cell>
          <cell r="D7696" t="str">
            <v>GUINDASTE SOBRE ESTEIRAS, COM LANÇA TRELIÇADA 40 M, CAPACIDADE MÁXIMA 75 T - CHP DIURNO. AF_04/2019</v>
          </cell>
          <cell r="E7696" t="str">
            <v>CHP</v>
          </cell>
          <cell r="G7696">
            <v>0</v>
          </cell>
        </row>
        <row r="7697">
          <cell r="A7697" t="str">
            <v>SINAPI 102857</v>
          </cell>
          <cell r="D7697" t="str">
            <v>GUINDASTE SOBRE ESTEIRAS, COM LANÇA TRELIÇADA 40 M, CAPACIDADE MÁXIMA 75 T, EQUIPADO COM CLAMSHELL - CHI DIURNO. AF_04/2019</v>
          </cell>
          <cell r="E7697" t="str">
            <v>CHI</v>
          </cell>
          <cell r="G7697">
            <v>0</v>
          </cell>
        </row>
        <row r="7698">
          <cell r="A7698" t="str">
            <v>SINAPI 102856</v>
          </cell>
          <cell r="D7698" t="str">
            <v>GUINDASTE SOBRE ESTEIRAS, COM LANÇA TRELIÇADA 40 M, CAPACIDADE MÁXIMA 75 T, EQUIPADO COM CLAMSHELL - CHP DIURNO. AF_04/2019</v>
          </cell>
          <cell r="E7698" t="str">
            <v>CHP</v>
          </cell>
          <cell r="G7698">
            <v>0</v>
          </cell>
        </row>
        <row r="7699">
          <cell r="A7699" t="str">
            <v>SINAPI 106256</v>
          </cell>
          <cell r="D7699" t="str">
            <v>GUINDAUTO HIDRÁULICO, CAPACIDADE MÁXIMA DE CARGA 14340 KG, MOMENTO MÁXIMO DE CARGA 42,3 TM, ALCANCE MÁXIMO HORIZONTAL16,80 M, INCLUSIVE CAMINHÃO TOCO PBT 23.000 KG, POTÊNCIA DE 256 CV - CHI DIURNO. AF_10/2025</v>
          </cell>
          <cell r="E7699" t="str">
            <v>CHI</v>
          </cell>
          <cell r="G7699">
            <v>106.42</v>
          </cell>
        </row>
        <row r="7700">
          <cell r="A7700" t="str">
            <v>SINAPI 106251</v>
          </cell>
          <cell r="D7700" t="str">
            <v>GUINDAUTO HIDRÁULICO, CAPACIDADE MÁXIMA DE CARGA 14340 KG, MOMENTO MÁXIMO DE CARGA 42,3 TM, ALCANCE MÁXIMO HORIZONTAL16,80 M, INCLUSIVE CAMINHÃO TOCO PBT 23.000 KG, POTÊNCIA DE 256 CV - CHP DIURNO. AF_10/2025</v>
          </cell>
          <cell r="E7700" t="str">
            <v>CHP</v>
          </cell>
          <cell r="G7700">
            <v>332.95</v>
          </cell>
        </row>
        <row r="7701">
          <cell r="A7701" t="str">
            <v>SINAPI 93403</v>
          </cell>
          <cell r="D7701" t="str">
            <v>GUINDAUTO HIDRÁULICO, CAPACIDADE MÁXIMA DE CARGA 3300 KG, MOMENTO MÁXIMO DE CARGA 5,8 TM, ALCANCE MÁXIMO HORIZONTAL 7,60 M, INCLUSIVE CAMINHÃO TOCO PBT 16.000 KG, POTÊNCIA DE 189 CV - CHI DIURNO. AF_03/2016</v>
          </cell>
          <cell r="E7701" t="str">
            <v>CHI</v>
          </cell>
          <cell r="G7701">
            <v>77.349999999999994</v>
          </cell>
        </row>
        <row r="7702">
          <cell r="A7702" t="str">
            <v>SINAPI 93402</v>
          </cell>
          <cell r="D7702" t="str">
            <v>GUINDAUTO HIDRÁULICO, CAPACIDADE MÁXIMA DE CARGA 3300 KG, MOMENTO MÁXIMO DE CARGA 5,8 TM, ALCANCE MÁXIMO HORIZONTAL 7,60 M, INCLUSIVE CAMINHÃO TOCO PBT 16.000 KG, POTÊNCIA DE 189 CV - CHP DIURNO. AF_03/2016</v>
          </cell>
          <cell r="E7702" t="str">
            <v>CHP</v>
          </cell>
          <cell r="G7702">
            <v>276.04000000000002</v>
          </cell>
        </row>
        <row r="7703">
          <cell r="A7703" t="str">
            <v>SINAPI 5930</v>
          </cell>
          <cell r="D7703" t="str">
            <v>GUINDAUTO HIDRÁULICO, CAPACIDADE MÁXIMA DE CARGA 6200 KG, MOMENTO MÁXIMO DE CARGA 11,7 TM, ALCANCE MÁXIMO HORIZONTAL 9,70 M, INCLUSIVE CAMINHÃO TOCO PBT 16.000 KG, POTÊNCIA DE 189 CV - CHI DIURNO. AF_06/2014</v>
          </cell>
          <cell r="E7703" t="str">
            <v>CHI</v>
          </cell>
          <cell r="G7703">
            <v>80.48</v>
          </cell>
        </row>
        <row r="7704">
          <cell r="A7704" t="str">
            <v>SINAPI 5928</v>
          </cell>
          <cell r="D7704" t="str">
            <v>GUINDAUTO HIDRÁULICO, CAPACIDADE MÁXIMA DE CARGA 6200 KG, MOMENTO MÁXIMO DE CARGA 11,7 TM, ALCANCE MÁXIMO HORIZONTAL 9,70 M, INCLUSIVE CAMINHÃO TOCO PBT 16.000 KG, POTÊNCIA DE 189 CV - CHP DIURNO. AF_06/2014</v>
          </cell>
          <cell r="E7704" t="str">
            <v>CHP</v>
          </cell>
          <cell r="G7704">
            <v>282.02999999999997</v>
          </cell>
        </row>
        <row r="7705">
          <cell r="A7705" t="str">
            <v>SINAPI 105845</v>
          </cell>
          <cell r="D7705" t="str">
            <v>GUINDAUTO HIDRÁULICO, CAPACIDADE MÁXIMA DE CARGA 6200 KG, MOMENTO MÁXIMO DE CARGA 11,7 TM, ALCANCE MÁXIMO HORIZONTAL 9,70 M, INCLUSIVE CAMINHÃO TOCO PBT 16.000 KG, POTÊNCIA DE 189 CV E CESTA AÉREA COM ISOLAMENTO CLASSE C - CHI DIURNO. AF_01/2025</v>
          </cell>
          <cell r="E7705" t="str">
            <v>CHI</v>
          </cell>
          <cell r="G7705">
            <v>0</v>
          </cell>
        </row>
        <row r="7706">
          <cell r="A7706" t="str">
            <v>SINAPI 105844</v>
          </cell>
          <cell r="D7706" t="str">
            <v>GUINDAUTO HIDRÁULICO, CAPACIDADE MÁXIMA DE CARGA 6200 KG, MOMENTO MÁXIMO DE CARGA 11,7 TM, ALCANCE MÁXIMO HORIZONTAL 9,70 M, INCLUSIVE CAMINHÃO TOCO PBT 16.000 KG, POTÊNCIA DE 189 CV E CESTA AÉREA COM ISOLAMENTO CLASSE C - CHP DIURNO. AF_01/2025</v>
          </cell>
          <cell r="E7706" t="str">
            <v>CHP</v>
          </cell>
          <cell r="G7706">
            <v>0</v>
          </cell>
        </row>
        <row r="7707">
          <cell r="A7707" t="str">
            <v>SINAPI 91635</v>
          </cell>
          <cell r="D7707" t="str">
            <v>GUINDAUTO HIDRÁULICO, CAPACIDADE MÁXIMA DE CARGA 6500 KG, MOMENTO MÁXIMO DE CARGA 5,8 TM, ALCANCE MÁXIMO HORIZONTAL 7,60 M, INCLUSIVE CAMINHÃO TOCO PBT 9.700 KG, POTÊNCIA DE 160 CV - CHI DIURNO. AF_08/2015</v>
          </cell>
          <cell r="E7707" t="str">
            <v>CHI</v>
          </cell>
          <cell r="G7707">
            <v>72.099999999999994</v>
          </cell>
        </row>
        <row r="7708">
          <cell r="A7708" t="str">
            <v>SINAPI 91634</v>
          </cell>
          <cell r="D7708" t="str">
            <v>GUINDAUTO HIDRÁULICO, CAPACIDADE MÁXIMA DE CARGA 6500 KG, MOMENTO MÁXIMO DE CARGA 5,8 TM, ALCANCE MÁXIMO HORIZONTAL 7,60 M, INCLUSIVE CAMINHÃO TOCO PBT 9.700 KG, POTÊNCIA DE 160 CV - CHP DIURNO. AF_08/2015</v>
          </cell>
          <cell r="E7708" t="str">
            <v>CHP</v>
          </cell>
          <cell r="G7708">
            <v>240.6</v>
          </cell>
        </row>
        <row r="7709">
          <cell r="A7709" t="str">
            <v>SINAPI 105985</v>
          </cell>
          <cell r="D7709" t="str">
            <v>GUINDAUTO HIDRÁULICO, CAPACIDADE MÁXIMA DE CARGA 8500 KG, MOMENTO MÁXIMO DE CARGA 30,4 TM, ALCANCE MÁXIMO HORIZONTAL 14,30 M, INCLUSIVE CAMINHÃO TRUCADO PBT 23.000 KG, POTÊNCIA DE 256 CV E CARROCERIA FIXA ABERTA DE MADEIRA - CHI DIURNO. AF_05/2025</v>
          </cell>
          <cell r="E7709" t="str">
            <v>CHI</v>
          </cell>
          <cell r="G7709">
            <v>103.95</v>
          </cell>
        </row>
        <row r="7710">
          <cell r="A7710" t="str">
            <v>SINAPI 105984</v>
          </cell>
          <cell r="D7710" t="str">
            <v>GUINDAUTO HIDRÁULICO, CAPACIDADE MÁXIMA DE CARGA 8500 KG, MOMENTO MÁXIMO DE CARGA 30,4 TM, ALCANCE MÁXIMO HORIZONTAL 14,30 M, INCLUSIVE CAMINHÃO TRUCADO PBT 23.000 KG, POTÊNCIA DE 256 CV E CARROCERIA FIXA ABERTA DE MADEIRA - CHP DIURNO. AF_05/2025</v>
          </cell>
          <cell r="E7710" t="str">
            <v>CHP</v>
          </cell>
          <cell r="G7710">
            <v>328.24</v>
          </cell>
        </row>
        <row r="7711">
          <cell r="A7711" t="str">
            <v>SINAPI 98765</v>
          </cell>
          <cell r="D7711" t="str">
            <v>INVERSOR DE SOLDA MONOFÁSICO DE 160 A, POTÊNCIA DE 7000 W, TENSÃO DE 220 V, TURBO VENTILADO, PROTEÇÃO POR TERMOSTATO, PARA ELETRODOS DE 2,0 A 4,0 MM - CHI DIURNO. AF_06/2018</v>
          </cell>
          <cell r="E7711" t="str">
            <v>CHI</v>
          </cell>
          <cell r="G7711">
            <v>7.0000000000000007E-2</v>
          </cell>
        </row>
        <row r="7712">
          <cell r="A7712" t="str">
            <v>SINAPI 98764</v>
          </cell>
          <cell r="D7712" t="str">
            <v>INVERSOR DE SOLDA MONOFÁSICO DE 160 A, POTÊNCIA DE 7000 W, TENSÃO DE 220 V, TURBO VENTILADO, PROTEÇÃO POR TERMOSTATO, PARA ELETRODOS DE 2,0 A 4,0 MM - CHP DIURNO. AF_06/2018</v>
          </cell>
          <cell r="E7712" t="str">
            <v>CHP</v>
          </cell>
          <cell r="G7712">
            <v>6.69</v>
          </cell>
        </row>
        <row r="7713">
          <cell r="A7713" t="str">
            <v>SINAPI 99834</v>
          </cell>
          <cell r="D7713" t="str">
            <v>LAVADORA DE ALTA PRESSAO (LAVA-JATO) PARA AGUA FRIA, PRESSAO DE OPERACAO ENTRE 1400 E 1900 LIB/POL2, VAZAO MAXIMA ENTRE 400 E 700 L/H - CHI DIURNO. AF_05/2023</v>
          </cell>
          <cell r="E7713" t="str">
            <v>CHI</v>
          </cell>
          <cell r="G7713">
            <v>0.26</v>
          </cell>
        </row>
        <row r="7714">
          <cell r="A7714" t="str">
            <v>SINAPI 99833</v>
          </cell>
          <cell r="D7714" t="str">
            <v>LAVADORA DE ALTA PRESSAO (LAVA-JATO) PARA AGUA FRIA, PRESSAO DE OPERACAO ENTRE 1400 E 1900 LIB/POL2, VAZAO MAXIMA ENTRE 400 E 700 L/H - CHP DIURNO. AF_05/2023</v>
          </cell>
          <cell r="E7714" t="str">
            <v>CHP</v>
          </cell>
          <cell r="G7714">
            <v>5.27</v>
          </cell>
        </row>
        <row r="7715">
          <cell r="A7715" t="str">
            <v>SINAPI 104521</v>
          </cell>
          <cell r="D7715" t="str">
            <v>LIXADEIRA DE PAREDE, COM LED, POTÊNCIA 750 W, FREQUÊNCIA 60 HZ, VELOCIDADE 1000 A 2100 RPM, DIÂMETRO DA LIXA 225 MM - CHI DIURNO AF_12/2022</v>
          </cell>
          <cell r="E7715" t="str">
            <v>CHI</v>
          </cell>
          <cell r="G7715">
            <v>0</v>
          </cell>
        </row>
        <row r="7716">
          <cell r="A7716" t="str">
            <v>SINAPI 104520</v>
          </cell>
          <cell r="D7716" t="str">
            <v>LIXADEIRA DE PAREDE, COM LED, POTÊNCIA 750 W, FREQUÊNCIA 60 HZ, VELOCIDADE 1000 A 2100 RPM, DIÂMETRO DA LIXA 225 MM - CHP DIURNO. AF_12/2022</v>
          </cell>
          <cell r="E7716" t="str">
            <v>CHP</v>
          </cell>
          <cell r="G7716">
            <v>0</v>
          </cell>
        </row>
        <row r="7717">
          <cell r="A7717" t="str">
            <v>SINAPI 90687</v>
          </cell>
          <cell r="D7717" t="str">
            <v>MANIPULADOR TELESCÓPICO, POTÊNCIA DE 85 HP, CAPACIDADE DE CARGA DE 3.500 KG, ALTURA MÁXIMA DE ELEVAÇÃO DE 12,3 M - CHI DIURNO. AF_05/2023</v>
          </cell>
          <cell r="E7717" t="str">
            <v>CHI</v>
          </cell>
          <cell r="G7717">
            <v>82.42</v>
          </cell>
        </row>
        <row r="7718">
          <cell r="A7718" t="str">
            <v>SINAPI 90686</v>
          </cell>
          <cell r="D7718" t="str">
            <v>MANIPULADOR TELESCÓPICO, POTÊNCIA DE 85 HP, CAPACIDADE DE CARGA DE 3.500 KG, ALTURA MÁXIMA DE ELEVAÇÃO DE 12,3 M - CHP DIURNO. AF_05/2023</v>
          </cell>
          <cell r="E7718" t="str">
            <v>CHP</v>
          </cell>
          <cell r="G7718">
            <v>180.17</v>
          </cell>
        </row>
        <row r="7719">
          <cell r="A7719" t="str">
            <v>SINAPI 5952</v>
          </cell>
          <cell r="D7719" t="str">
            <v>MARTELETE OU ROMPEDOR PNEUMÁTICO MANUAL, 28 KG, COM SILENCIADOR - CHI DIURNO. AF_07/2016</v>
          </cell>
          <cell r="E7719" t="str">
            <v>CHI</v>
          </cell>
          <cell r="G7719">
            <v>30.15</v>
          </cell>
        </row>
        <row r="7720">
          <cell r="A7720" t="str">
            <v>SINAPI 5795</v>
          </cell>
          <cell r="D7720" t="str">
            <v>MARTELETE OU ROMPEDOR PNEUMÁTICO MANUAL, 28 KG, COM SILENCIADOR - CHP DIURNO. AF_07/2016</v>
          </cell>
          <cell r="E7720" t="str">
            <v>CHP</v>
          </cell>
          <cell r="G7720">
            <v>30.68</v>
          </cell>
        </row>
        <row r="7721">
          <cell r="A7721" t="str">
            <v>SINAPI 104657</v>
          </cell>
          <cell r="D7721" t="str">
            <v>MARTELETE PERFURADOR/ ROMPEDOR ELÉTRICO, POTÊNCIA 800 W, 220 V - CHI DIURNO. AF_05/2023</v>
          </cell>
          <cell r="E7721" t="str">
            <v>CHI</v>
          </cell>
          <cell r="G7721">
            <v>0</v>
          </cell>
        </row>
        <row r="7722">
          <cell r="A7722" t="str">
            <v>SINAPI 104656</v>
          </cell>
          <cell r="D7722" t="str">
            <v>MARTELETE PERFURADOR/ ROMPEDOR ELÉTRICO, POTÊNCIA 800 W, 220 V - CHP DIURNO. AF_05/2023</v>
          </cell>
          <cell r="E7722" t="str">
            <v>CHP</v>
          </cell>
          <cell r="G7722">
            <v>0</v>
          </cell>
        </row>
        <row r="7723">
          <cell r="A7723" t="str">
            <v>SINAPI 102274</v>
          </cell>
          <cell r="D7723" t="str">
            <v>MARTELO DEMOLIDOR ELÉTRICO, COM POTÊNCIA DE 2.000 W, 1.000 IMPACTOS POR MINUTO, PESO DE 30 KG - CHI DIURNO. AF_01/2021</v>
          </cell>
          <cell r="E7723" t="str">
            <v>CHI</v>
          </cell>
          <cell r="G7723">
            <v>0.89</v>
          </cell>
        </row>
        <row r="7724">
          <cell r="A7724" t="str">
            <v>SINAPI 102275</v>
          </cell>
          <cell r="D7724" t="str">
            <v>MARTELO DEMOLIDOR ELÉTRICO, COM POTÊNCIA DE 2.000 W, 1.000 IMPACTOS POR MINUTO, PESO DE 30 KG - CHP DIURNO. AF_01/2021</v>
          </cell>
          <cell r="E7724" t="str">
            <v>CHP</v>
          </cell>
          <cell r="G7724">
            <v>3.67</v>
          </cell>
        </row>
        <row r="7725">
          <cell r="A7725" t="str">
            <v>SINAPI 95259</v>
          </cell>
          <cell r="D7725" t="str">
            <v>MARTELO DEMOLIDOR PNEUMÁTICO MANUAL, 32 KG - CHI DIURNO. AF_09/2016</v>
          </cell>
          <cell r="E7725" t="str">
            <v>CHI</v>
          </cell>
          <cell r="G7725">
            <v>30.7</v>
          </cell>
        </row>
        <row r="7726">
          <cell r="A7726" t="str">
            <v>SINAPI 95258</v>
          </cell>
          <cell r="D7726" t="str">
            <v>MARTELO DEMOLIDOR PNEUMÁTICO MANUAL, 32 KG - CHP DIURNO. AF_09/2016</v>
          </cell>
          <cell r="E7726" t="str">
            <v>CHP</v>
          </cell>
          <cell r="G7726">
            <v>31.79</v>
          </cell>
        </row>
        <row r="7727">
          <cell r="A7727" t="str">
            <v>SINAPI 105917</v>
          </cell>
          <cell r="D7727" t="str">
            <v>MARTELO PERFURADOR PNEUMÁTICO MANUAL, HASTE 19 X 108 MM, *11* KG - CHI DIURNO. AF_02/2025</v>
          </cell>
          <cell r="E7727" t="str">
            <v>CHI</v>
          </cell>
          <cell r="G7727">
            <v>30.54</v>
          </cell>
        </row>
        <row r="7728">
          <cell r="A7728" t="str">
            <v>SINAPI 105916</v>
          </cell>
          <cell r="D7728" t="str">
            <v>MARTELO PERFURADOR PNEUMÁTICO MANUAL, HASTE 19 X 108 MM, *11* KG - CHP DIURNO. AF_02/2025</v>
          </cell>
          <cell r="E7728" t="str">
            <v>CHP</v>
          </cell>
          <cell r="G7728">
            <v>31.46</v>
          </cell>
        </row>
        <row r="7729">
          <cell r="A7729" t="str">
            <v>SINAPI 103794</v>
          </cell>
          <cell r="D7729" t="str">
            <v>MINI GUINDASTE ARANHA SOBRE ESTEIRAS E LANCA TELESCÓPICA, CAPACIDADE MÁXIMA DE CARGA 3,0 TON, RAIO MÁXIMO DE TRABALHO 8,25 M, ALTURA DE LANÇA DO SOLO 9,2 M, 55 M DE CABO DE AÇO 8 MM, MOTOR ELÉTRICO 220/380 VOLTS TRIFÁSICO - CHI DIURNO. AF_03/2022</v>
          </cell>
          <cell r="E7729" t="str">
            <v>CHI</v>
          </cell>
          <cell r="G7729">
            <v>0</v>
          </cell>
        </row>
        <row r="7730">
          <cell r="A7730" t="str">
            <v>SINAPI 103793</v>
          </cell>
          <cell r="D7730" t="str">
            <v>MINI GUINDASTE ARANHA SOBRE ESTEIRAS E LANCA TELESCÓPICA, CAPACIDADE MÁXIMA DE CARGA 3,0 TON, RAIO MÁXIMO DE TRABALHO 8,25 M, ALTURA DE LANÇA DO SOLO 9,2 M, 55 M DE CABO DE AÇO 8 MM, MOTOR ELÉTRICO 220/380 VOLTS TRIFÁSICO - CHP DIURNO. AF_03/2022</v>
          </cell>
          <cell r="E7730" t="str">
            <v>CHP</v>
          </cell>
          <cell r="G7730">
            <v>0</v>
          </cell>
        </row>
        <row r="7731">
          <cell r="A7731" t="str">
            <v>SINAPI 96156</v>
          </cell>
          <cell r="D7731" t="str">
            <v>MINICARREGADEIRA SOBRE RODAS POTENCIA 47HP CAPACIDADE OPERACAO 646 KG, COM VASSOURA MECÂNICA ACOPLADA - CHI DIURNO. AF_03/2017</v>
          </cell>
          <cell r="E7731" t="str">
            <v>CHI</v>
          </cell>
          <cell r="G7731">
            <v>68.87</v>
          </cell>
        </row>
        <row r="7732">
          <cell r="A7732" t="str">
            <v>SINAPI 96158</v>
          </cell>
          <cell r="D7732" t="str">
            <v>MINICARREGADEIRA SOBRE RODAS POTENCIA 47HP CAPACIDADE OPERACAO 646 KG, COM VASSOURA MECÂNICA ACOPLADA - CHP DIURNO. AF_03/2017</v>
          </cell>
          <cell r="E7732" t="str">
            <v>CHP</v>
          </cell>
          <cell r="G7732">
            <v>142.69999999999999</v>
          </cell>
        </row>
        <row r="7733">
          <cell r="A7733" t="str">
            <v>SINAPI 90693</v>
          </cell>
          <cell r="D7733" t="str">
            <v>MINICARREGADEIRA SOBRE RODAS, POTÊNCIA LÍQUIDA DE 47 HP, CAPACIDADE NOMINAL DE OPERAÇÃO DE 646 KG - CHI DIURNO. AF_06/2015</v>
          </cell>
          <cell r="E7733" t="str">
            <v>CHI</v>
          </cell>
          <cell r="G7733">
            <v>64.28</v>
          </cell>
        </row>
        <row r="7734">
          <cell r="A7734" t="str">
            <v>SINAPI 90692</v>
          </cell>
          <cell r="D7734" t="str">
            <v>MINICARREGADEIRA SOBRE RODAS, POTÊNCIA LÍQUIDA DE 47 HP, CAPACIDADE NOMINAL DE OPERAÇÃO DE 646 KG - CHP DIURNO. AF_06/2015</v>
          </cell>
          <cell r="E7734" t="str">
            <v>CHP</v>
          </cell>
          <cell r="G7734">
            <v>133.57</v>
          </cell>
        </row>
        <row r="7735">
          <cell r="A7735" t="str">
            <v>SINAPI 96246</v>
          </cell>
          <cell r="D7735" t="str">
            <v>MINIESCAVADEIRA SOBRE ESTEIRAS, POTÊNCIA LÍQUIDA DE *30* HP, PESO OPERACIONAL DE *3.500* KG - CHI DIURNO. AF_04/2017</v>
          </cell>
          <cell r="E7735" t="str">
            <v>CHI</v>
          </cell>
          <cell r="G7735">
            <v>75.73</v>
          </cell>
        </row>
        <row r="7736">
          <cell r="A7736" t="str">
            <v>SINAPI 96245</v>
          </cell>
          <cell r="D7736" t="str">
            <v>MINIESCAVADEIRA SOBRE ESTEIRAS, POTÊNCIA LÍQUIDA DE *30* HP, PESO OPERACIONAL DE *3.500* KG - CHP DIURNO. AF_04/2017</v>
          </cell>
          <cell r="E7736" t="str">
            <v>CHP</v>
          </cell>
          <cell r="G7736">
            <v>124.76</v>
          </cell>
        </row>
        <row r="7737">
          <cell r="A7737" t="str">
            <v>SINAPI 88404</v>
          </cell>
          <cell r="D7737" t="str">
            <v>MISTURADOR DE ARGAMASSA, EIXO HORIZONTAL, CAPACIDADE DE MISTURA 160 KG, MOTOR ELÉTRICO POTÊNCIA 3 CV - CHI DIURNO. AF_05/2023</v>
          </cell>
          <cell r="E7737" t="str">
            <v>CHI</v>
          </cell>
          <cell r="G7737">
            <v>1.22</v>
          </cell>
        </row>
        <row r="7738">
          <cell r="A7738" t="str">
            <v>SINAPI 88399</v>
          </cell>
          <cell r="D7738" t="str">
            <v>MISTURADOR DE ARGAMASSA, EIXO HORIZONTAL, CAPACIDADE DE MISTURA 160 KG, MOTOR ELÉTRICO POTÊNCIA 3 CV - CHP DIURNO. AF_05/2023</v>
          </cell>
          <cell r="E7738" t="str">
            <v>CHP</v>
          </cell>
          <cell r="G7738">
            <v>4.37</v>
          </cell>
        </row>
        <row r="7739">
          <cell r="A7739" t="str">
            <v>SINAPI 88392</v>
          </cell>
          <cell r="D7739" t="str">
            <v>MISTURADOR DE ARGAMASSA, EIXO HORIZONTAL, CAPACIDADE DE MISTURA 300 KG, MOTOR ELÉTRICO POTÊNCIA 5 CV - CHI DIURNO. AF_05/2023</v>
          </cell>
          <cell r="E7739" t="str">
            <v>CHI</v>
          </cell>
          <cell r="G7739">
            <v>1.29</v>
          </cell>
        </row>
        <row r="7740">
          <cell r="A7740" t="str">
            <v>SINAPI 88386</v>
          </cell>
          <cell r="D7740" t="str">
            <v>MISTURADOR DE ARGAMASSA, EIXO HORIZONTAL, CAPACIDADE DE MISTURA 300 KG, MOTOR ELÉTRICO POTÊNCIA 5 CV - CHP DIURNO. AF_05/2023</v>
          </cell>
          <cell r="E7740" t="str">
            <v>CHP</v>
          </cell>
          <cell r="G7740">
            <v>5.88</v>
          </cell>
        </row>
        <row r="7741">
          <cell r="A7741" t="str">
            <v>SINAPI 88398</v>
          </cell>
          <cell r="D7741" t="str">
            <v>MISTURADOR DE ARGAMASSA, EIXO HORIZONTAL, CAPACIDADE DE MISTURA 600 KG, MOTOR ELÉTRICO POTÊNCIA 7,5 CV - CHI DIURNO. AF_05/2023</v>
          </cell>
          <cell r="E7741" t="str">
            <v>CHI</v>
          </cell>
          <cell r="G7741">
            <v>1.54</v>
          </cell>
        </row>
        <row r="7742">
          <cell r="A7742" t="str">
            <v>SINAPI 88393</v>
          </cell>
          <cell r="D7742" t="str">
            <v>MISTURADOR DE ARGAMASSA, EIXO HORIZONTAL, CAPACIDADE DE MISTURA 600 KG, MOTOR ELÉTRICO POTÊNCIA 7,5 CV - CHP DIURNO. AF_05/2023</v>
          </cell>
          <cell r="E7742" t="str">
            <v>CHP</v>
          </cell>
          <cell r="G7742">
            <v>8.06</v>
          </cell>
        </row>
        <row r="7743">
          <cell r="A7743" t="str">
            <v>SINAPI 90638</v>
          </cell>
          <cell r="D7743" t="str">
            <v>MISTURADOR DUPLO HORIZONTAL DE ALTA TURBULÊNCIA, CAPACIDADE / VOLUME 2 X 500 LITROS, MOTORES ELÉTRICOS MÍNIMO 5 CV CADA, PARA NATA CIMENTO, ARGAMASSA E OUTROS - CHI DIURNO. AF_06/2015</v>
          </cell>
          <cell r="E7743" t="str">
            <v>CHI</v>
          </cell>
          <cell r="G7743">
            <v>6.14</v>
          </cell>
        </row>
        <row r="7744">
          <cell r="A7744" t="str">
            <v>SINAPI 90637</v>
          </cell>
          <cell r="D7744" t="str">
            <v>MISTURADOR DUPLO HORIZONTAL DE ALTA TURBULÊNCIA, CAPACIDADE / VOLUME 2 X 500 LITROS, MOTORES ELÉTRICOS MÍNIMO 5 CV CADA, PARA NATA CIMENTO, ARGAMASSA E OUTROS - CHP DIURNO. AF_06/2015</v>
          </cell>
          <cell r="E7744" t="str">
            <v>CHP</v>
          </cell>
          <cell r="G7744">
            <v>18.48</v>
          </cell>
        </row>
        <row r="7745">
          <cell r="A7745" t="str">
            <v>SINAPI 103243</v>
          </cell>
          <cell r="D7745" t="str">
            <v>MISTURADOR PARA PREPARO DE LAMA ESTABILIZANTE COM CAPACIDADE DE *4000* L, COM BOMBA CENTRÍFUGA 5,5 HP A 23,07 HP, PARA SISTEMA DE FURO DIRECIONAL - CHI DIURNO. AF_05/2023</v>
          </cell>
          <cell r="E7745" t="str">
            <v>CHI</v>
          </cell>
          <cell r="G7745">
            <v>0</v>
          </cell>
        </row>
        <row r="7746">
          <cell r="A7746" t="str">
            <v>SINAPI 103242</v>
          </cell>
          <cell r="D7746" t="str">
            <v>MISTURADOR PARA PREPARO DE LAMA ESTABILIZANTE COM CAPACIDADE DE *4000* L, COM BOMBA CENTRÍFUGA 5,5 HP A 23,07 HP, PARA SISTEMA DE FURO DIRECIONAL - CHP DIURNO. AF_05/2023</v>
          </cell>
          <cell r="E7746" t="str">
            <v>CHP</v>
          </cell>
          <cell r="G7746">
            <v>0</v>
          </cell>
        </row>
        <row r="7747">
          <cell r="A7747" t="str">
            <v>SINAPI 5806</v>
          </cell>
          <cell r="D7747" t="str">
            <v>MOTOBOMBA CENTRÍFUGA, MOTOR A GASOLINA, POTÊNCIA 5,42 HP, BOCAIS 1 1/2" X 1", DIÂMETRO ROTOR 143 MM HM/Q = 6 MCA / 16,8 M3/H A 38 MCA / 6,6 M3/H - CHI DIURNO. AF_06/2014</v>
          </cell>
          <cell r="E7747" t="str">
            <v>CHI</v>
          </cell>
          <cell r="G7747">
            <v>0.4</v>
          </cell>
        </row>
        <row r="7748">
          <cell r="A7748" t="str">
            <v>SINAPI 73536</v>
          </cell>
          <cell r="D7748" t="str">
            <v>MOTOBOMBA CENTRÍFUGA, MOTOR A GASOLINA, POTÊNCIA 5,42 HP, BOCAIS 1 1/2" X 1", DIÂMETRO ROTOR 143 MM HM/Q = 6 MCA / 16,8 M3/H A 38 MCA / 6,6 M3/H - CHP DIURNO. AF_06/2014</v>
          </cell>
          <cell r="E7748" t="str">
            <v>CHP</v>
          </cell>
          <cell r="G7748">
            <v>21.84</v>
          </cell>
        </row>
        <row r="7749">
          <cell r="A7749" t="str">
            <v>SINAPI 7043</v>
          </cell>
          <cell r="D7749" t="str">
            <v>MOTOBOMBA TRASH (PARA ÁGUA SUJA) AUTO ESCORVANTE, MOTOR GASOLINA DE 6,41 HP, DIÂMETROS DE SUCÇÃO X RECALQUE: 3" X 3", HM/Q = 10 MCA / 60 M3/H A 23 MCA / 0 M3/H - CHI DIURNO. AF_10/2014</v>
          </cell>
          <cell r="E7749" t="str">
            <v>CHI</v>
          </cell>
          <cell r="G7749">
            <v>0.5</v>
          </cell>
        </row>
        <row r="7750">
          <cell r="A7750" t="str">
            <v>SINAPI 7042</v>
          </cell>
          <cell r="D7750" t="str">
            <v>MOTOBOMBA TRASH (PARA ÁGUA SUJA) AUTO ESCORVANTE, MOTOR GASOLINA DE 6,41 HP, DIÂMETROS DE SUCÇÃO X RECALQUE: 3" X 3", HM/Q = 10 MCA / 60 M3/H A 23 MCA / 0 M3/H - CHP DIURNO. AF_10/2014</v>
          </cell>
          <cell r="E7750" t="str">
            <v>CHP</v>
          </cell>
          <cell r="G7750">
            <v>25.83</v>
          </cell>
        </row>
        <row r="7751">
          <cell r="A7751" t="str">
            <v>SINAPI 5934</v>
          </cell>
          <cell r="D7751" t="str">
            <v>MOTONIVELADORA POTÊNCIA BÁSICA LÍQUIDA (PRIMEIRA MARCHA) 125 HP, PESO BRUTO 13032 KG, LARGURA DA LÂMINA DE 3,7 M - CHI DIURNO. AF_06/2014</v>
          </cell>
          <cell r="E7751" t="str">
            <v>CHI</v>
          </cell>
          <cell r="G7751">
            <v>108.48</v>
          </cell>
        </row>
        <row r="7752">
          <cell r="A7752" t="str">
            <v>SINAPI 5932</v>
          </cell>
          <cell r="D7752" t="str">
            <v>MOTONIVELADORA POTÊNCIA BÁSICA LÍQUIDA (PRIMEIRA MARCHA) 125 HP, PESO BRUTO 13032 KG, LARGURA DA LÂMINA DE 3,7 M - CHP DIURNO. AF_06/2014</v>
          </cell>
          <cell r="E7752" t="str">
            <v>CHP</v>
          </cell>
          <cell r="G7752">
            <v>265.92</v>
          </cell>
        </row>
        <row r="7753">
          <cell r="A7753" t="str">
            <v>SINAPI 96159</v>
          </cell>
          <cell r="D7753" t="str">
            <v>MÁQUINA DEMARCADORA DE FAIXA DE TRÁFEGO À FRIO, AUTOPROPELIDA, POTÊNCIA 38 HP - CHI DIURNO. AF_07/2016</v>
          </cell>
          <cell r="E7753" t="str">
            <v>CHI</v>
          </cell>
          <cell r="G7753">
            <v>109.68</v>
          </cell>
        </row>
        <row r="7754">
          <cell r="A7754" t="str">
            <v>SINAPI 95133</v>
          </cell>
          <cell r="D7754" t="str">
            <v>MÁQUINA DEMARCADORA DE FAIXA DE TRÁFEGO À FRIO, AUTOPROPELIDA, POTÊNCIA 38 HP - CHP DIURNO. AF_07/2016</v>
          </cell>
          <cell r="E7754" t="str">
            <v>CHP</v>
          </cell>
          <cell r="G7754">
            <v>205.53</v>
          </cell>
        </row>
        <row r="7755">
          <cell r="A7755" t="str">
            <v>SINAPI 102986</v>
          </cell>
          <cell r="D7755" t="str">
            <v>MÁQUINA DEMARCADORA DE FAIXA DE TRÁFEGO À FRIO, TRAÇÃO MANUAL, 4 CV, PRESSÃO MAX 3300 PSI, TANQUE 20 L - CHI DIURNO. AF_06/2021</v>
          </cell>
          <cell r="E7755" t="str">
            <v>CHI</v>
          </cell>
          <cell r="G7755">
            <v>0</v>
          </cell>
        </row>
        <row r="7756">
          <cell r="A7756" t="str">
            <v>SINAPI 102987</v>
          </cell>
          <cell r="D7756" t="str">
            <v>MÁQUINA DEMARCADORA DE FAIXA DE TRÁFEGO À FRIO, TRAÇÃO MANUAL, 4 CV, PRESSÃO MAX 3300 PSI, TANQUE 20 L - CHP DIURNO. AF_06/2021</v>
          </cell>
          <cell r="E7756" t="str">
            <v>CHP</v>
          </cell>
          <cell r="G7756">
            <v>0</v>
          </cell>
        </row>
        <row r="7757">
          <cell r="A7757" t="str">
            <v>SINAPI 92961</v>
          </cell>
          <cell r="D7757" t="str">
            <v>MÁQUINA EXTRUSORA DE CONCRETO PARA GUIAS E SARJETAS, MOTOR A DIESEL, POTÊNCIA 14 CV - CHI DIURNO. AF_12/2015</v>
          </cell>
          <cell r="E7757" t="str">
            <v>CHI</v>
          </cell>
          <cell r="G7757">
            <v>5.22</v>
          </cell>
        </row>
        <row r="7758">
          <cell r="A7758" t="str">
            <v>SINAPI 92960</v>
          </cell>
          <cell r="D7758" t="str">
            <v>MÁQUINA EXTRUSORA DE CONCRETO PARA GUIAS E SARJETAS, MOTOR A DIESEL, POTÊNCIA 14 CV - CHP DIURNO. AF_12/2015</v>
          </cell>
          <cell r="E7758" t="str">
            <v>CHP</v>
          </cell>
          <cell r="G7758">
            <v>19</v>
          </cell>
        </row>
        <row r="7759">
          <cell r="A7759" t="str">
            <v>SINAPI 102863</v>
          </cell>
          <cell r="D7759" t="str">
            <v>MÁQUINA FORMER DOBRAS DIVERSAS: 220V/380V TRIFÁSICO OU MONOFÁSICO, CAPACIDADE 0,5-1,27MM, MOTOR 2CV - CHI DIURNO. AF_05/2023</v>
          </cell>
          <cell r="E7759" t="str">
            <v>CHI</v>
          </cell>
          <cell r="G7759">
            <v>0</v>
          </cell>
        </row>
        <row r="7760">
          <cell r="A7760" t="str">
            <v>SINAPI 102862</v>
          </cell>
          <cell r="D7760" t="str">
            <v>MÁQUINA FORMER DOBRAS DIVERSAS: 220V/380V TRIFÁSICO OU MONOFÁSICO, CAPACIDADE 0,5-1,27MM, MOTOR 2CV - CHP DIURNO. AF_05/2023</v>
          </cell>
          <cell r="E7760" t="str">
            <v>CHP</v>
          </cell>
          <cell r="G7760">
            <v>0</v>
          </cell>
        </row>
        <row r="7761">
          <cell r="A7761" t="str">
            <v>SINAPI 93409</v>
          </cell>
          <cell r="D7761" t="str">
            <v>MÁQUINA JATO DE PRESSAO PORTÁTIL, CAMARA DE 1 SAIDA, CAPACIDADE 280 L, DIAMETRO 670 MM, BICO DE JATO CURTO VENTURI DE 5/16", MANGUEIRA DE 1" COM COMPRESSOR DE AR REBOCÁVEL 189 PCM E MOTOR DIESEL 63 CV - CHI DIURNO. AF_05/2023</v>
          </cell>
          <cell r="E7761" t="str">
            <v>CHI</v>
          </cell>
          <cell r="G7761">
            <v>42.43</v>
          </cell>
        </row>
        <row r="7762">
          <cell r="A7762" t="str">
            <v>SINAPI 93408</v>
          </cell>
          <cell r="D7762" t="str">
            <v>MÁQUINA JATO DE PRESSAO PORTÁTIL, CAMARA DE 1 SAIDA, CAPACIDADE 280 L, DIAMETRO 670 MM, BICO DE JATO CURTO VENTURI DE 5/16", MANGUEIRA DE 1" COM COMPRESSOR DE AR REBOCÁVEL 189 PCM E MOTOR DIESEL 63 CV - CHP DIURNO. AF_05/2023</v>
          </cell>
          <cell r="E7762" t="str">
            <v>CHP</v>
          </cell>
          <cell r="G7762">
            <v>98.22</v>
          </cell>
        </row>
        <row r="7763">
          <cell r="A7763" t="str">
            <v>SINAPI 102941</v>
          </cell>
          <cell r="D7763" t="str">
            <v>MÁQUINA METALEIRA UNIVERSAL MODELO IW 110/180 BTD - CHI DIURNO. AF_05/2023</v>
          </cell>
          <cell r="E7763" t="str">
            <v>CHI</v>
          </cell>
          <cell r="G7763">
            <v>0</v>
          </cell>
        </row>
        <row r="7764">
          <cell r="A7764" t="str">
            <v>SINAPI 102940</v>
          </cell>
          <cell r="D7764" t="str">
            <v>MÁQUINA METALEIRA UNIVERSAL MODELO IW 110/180 BTD - CHP DIURNO. AF_05/2023</v>
          </cell>
          <cell r="E7764" t="str">
            <v>CHP</v>
          </cell>
          <cell r="G7764">
            <v>0</v>
          </cell>
        </row>
        <row r="7765">
          <cell r="A7765" t="str">
            <v>SINAPI 103164</v>
          </cell>
          <cell r="D7765" t="str">
            <v>MÁQUINA PARA SOLDA POR ELETROFUSÃO PARA TUBOS DE POLIETILENO DE ALTA DENSIDADE (PEAD) COM DIÂMETRO EXTERNO DE 20 A 1600 MM, POTÊNCIA DE 3500 W - CHI DIURNO. AF_05/2023</v>
          </cell>
          <cell r="E7765" t="str">
            <v>CHI</v>
          </cell>
          <cell r="G7765">
            <v>0</v>
          </cell>
        </row>
        <row r="7766">
          <cell r="A7766" t="str">
            <v>SINAPI 103163</v>
          </cell>
          <cell r="D7766" t="str">
            <v>MÁQUINA PARA SOLDA POR ELETROFUSÃO PARA TUBOS DE POLIETILENO DE ALTA DENSIDADE (PEAD) COM DIÂMETRO EXTERNO DE 20 A 1600 MM, POTÊNCIA DE 3500 W - CHP DIURNO. AF_05/2023</v>
          </cell>
          <cell r="E7766" t="str">
            <v>CHP</v>
          </cell>
          <cell r="G7766">
            <v>0</v>
          </cell>
        </row>
        <row r="7767">
          <cell r="A7767" t="str">
            <v>SINAPI 103158</v>
          </cell>
          <cell r="D7767" t="str">
            <v>MÁQUINA PARA SOLDA POR ELETROFUSÃO PARA TUBOS DE POLIETILENO DE ALTA DENSIDADE (PEAD) COM DIÂMETRO EXTERNO DE 20 A 800 MM, POTÊNCIA ENTRE 2750 E 3000 W - CHI DIURNO. AF_05/2023</v>
          </cell>
          <cell r="E7767" t="str">
            <v>CHI</v>
          </cell>
          <cell r="G7767">
            <v>0</v>
          </cell>
        </row>
        <row r="7768">
          <cell r="A7768" t="str">
            <v>SINAPI 103157</v>
          </cell>
          <cell r="D7768" t="str">
            <v>MÁQUINA PARA SOLDA POR ELETROFUSÃO PARA TUBOS DE POLIETILENO DE ALTA DENSIDADE (PEAD) COM DIÂMETRO EXTERNO DE 20 A 800 MM, POTÊNCIA ENTRE 2750 E 3000 W - CHP DIURNO. AF_05/2023</v>
          </cell>
          <cell r="E7768" t="str">
            <v>CHP</v>
          </cell>
          <cell r="G7768">
            <v>0</v>
          </cell>
        </row>
        <row r="7769">
          <cell r="A7769" t="str">
            <v>SINAPI 103176</v>
          </cell>
          <cell r="D7769" t="str">
            <v>MÁQUINA PARA SOLDA POR TERMOFUSÃO PARA TUBOS DE POLIETILENO DE ALTA DENSIDADE (PEAD) COM DIÂMETRO EXTERNO DE 315 A 630 MM, POTÊNCIA ENTRE 8000 E 12350 W - CHI DIURNO. AF_05/2023</v>
          </cell>
          <cell r="E7769" t="str">
            <v>CHI</v>
          </cell>
          <cell r="G7769">
            <v>0</v>
          </cell>
        </row>
        <row r="7770">
          <cell r="A7770" t="str">
            <v>SINAPI 103175</v>
          </cell>
          <cell r="D7770" t="str">
            <v>MÁQUINA PARA SOLDA POR TERMOFUSÃO PARA TUBOS DE POLIETILENO DE ALTA DENSIDADE (PEAD) COM DIÂMETRO EXTERNO DE 315 A 630 MM, POTÊNCIA ENTRE 8000 E 12350 W - CHP DIURNO. AF_05/2023</v>
          </cell>
          <cell r="E7770" t="str">
            <v>CHP</v>
          </cell>
          <cell r="G7770">
            <v>0</v>
          </cell>
        </row>
        <row r="7771">
          <cell r="A7771" t="str">
            <v>SINAPI 103182</v>
          </cell>
          <cell r="D7771" t="str">
            <v>MÁQUINA PARA SOLDA POR TERMOFUSÃO PARA TUBOS DE POLIETILENO DE ALTA DENSIDADE (PEAD) COM DIÂMETRO EXTERNO DE 710 A 1200 MM, POTÊNCIA ENTRE 16000 E 29500 W - CHI DIURNO. AF_05/2023</v>
          </cell>
          <cell r="E7771" t="str">
            <v>CHI</v>
          </cell>
          <cell r="G7771">
            <v>0</v>
          </cell>
        </row>
        <row r="7772">
          <cell r="A7772" t="str">
            <v>SINAPI 103181</v>
          </cell>
          <cell r="D7772" t="str">
            <v>MÁQUINA PARA SOLDA POR TERMOFUSÃO PARA TUBOS DE POLIETILENO DE ALTA DENSIDADE (PEAD) COM DIÂMETRO EXTERNO DE 710 A 1200 MM, POTÊNCIA ENTRE 16000 E 29500 W - CHP DIURNO. AF_05/2023</v>
          </cell>
          <cell r="E7772" t="str">
            <v>CHP</v>
          </cell>
          <cell r="G7772">
            <v>0</v>
          </cell>
        </row>
        <row r="7773">
          <cell r="A7773" t="str">
            <v>SINAPI 103170</v>
          </cell>
          <cell r="D7773" t="str">
            <v>MÁQUINA PARA SOLDA POR TERMOFUSÃO PARA TUBOS DE POLIETILENO DE ALTA DENSIDADE (PEAD) COM DIÂMETRO EXTERNO DE 90 A 315 MM, POTÊNCIA ENTRE 2500 E 5350 W - CHI DIURNO. AF_05/2023</v>
          </cell>
          <cell r="E7773" t="str">
            <v>CHI</v>
          </cell>
          <cell r="G7773">
            <v>0</v>
          </cell>
        </row>
        <row r="7774">
          <cell r="A7774" t="str">
            <v>SINAPI 103169</v>
          </cell>
          <cell r="D7774" t="str">
            <v>MÁQUINA PARA SOLDA POR TERMOFUSÃO PARA TUBOS DE POLIETILENO DE ALTA DENSIDADE (PEAD) COM DIÂMETRO EXTERNO DE 90 A 315 MM, POTÊNCIA ENTRE 2500 E 5350 W - CHP DIURNO. AF_05/2023</v>
          </cell>
          <cell r="E7774" t="str">
            <v>CHP</v>
          </cell>
          <cell r="G7774">
            <v>0</v>
          </cell>
        </row>
        <row r="7775">
          <cell r="A7775" t="str">
            <v>SINAPI 102869</v>
          </cell>
          <cell r="D7775" t="str">
            <v>MÁQUINA SOLDA ARCO COM PISTOLA DE SOLDAGEM PARA STUD BOLT DE 5 MM A 22 MM - CHI DIURNO. AF_05/2023</v>
          </cell>
          <cell r="E7775" t="str">
            <v>CHI</v>
          </cell>
          <cell r="G7775">
            <v>0</v>
          </cell>
        </row>
        <row r="7776">
          <cell r="A7776" t="str">
            <v>SINAPI 102868</v>
          </cell>
          <cell r="D7776" t="str">
            <v>MÁQUINA SOLDA ARCO COM PISTOLA DE SOLDAGEM PARA STUD BOLT DE 5 MM A 22 MM - CHP DIURNO. AF_05/2023</v>
          </cell>
          <cell r="E7776" t="str">
            <v>CHP</v>
          </cell>
          <cell r="G7776">
            <v>0</v>
          </cell>
        </row>
        <row r="7777">
          <cell r="A7777" t="str">
            <v>SINAPI 106326</v>
          </cell>
          <cell r="D7777" t="str">
            <v>PENEIRA ROTATIVA COM MOTOR ELÉTRICO MONOFÁSICO DE *0,5 A 1,0* CV, CILINDRO COM DIÂMETRO DE *0,48 A 0,85* M E COMPRIMENTO DE *1,0 A 1,65* M - CHI DIURNO. AF_11/2025</v>
          </cell>
          <cell r="E7777" t="str">
            <v>CHI</v>
          </cell>
          <cell r="G7777">
            <v>0</v>
          </cell>
        </row>
        <row r="7778">
          <cell r="A7778" t="str">
            <v>SINAPI 106325</v>
          </cell>
          <cell r="D7778" t="str">
            <v>PENEIRA ROTATIVA COM MOTOR ELÉTRICO MONOFÁSICO DE *0,5 A 1,0* CV, CILINDRO COM DIÂMETRO DE *0,48 A 0,85* M E COMPRIMENTO DE *1,0 A 1,65* M - CHP DIURNO. AF_11/2025</v>
          </cell>
          <cell r="E7778" t="str">
            <v>CHP</v>
          </cell>
          <cell r="G7778">
            <v>0</v>
          </cell>
        </row>
        <row r="7779">
          <cell r="A7779" t="str">
            <v>SINAPI 92113</v>
          </cell>
          <cell r="D7779" t="str">
            <v>PENEIRA ROTATIVA COM MOTOR ELÉTRICO TRIFÁSICO DE 2 CV, CILINDRO DE 1 M X 0,60 M, COM FUROS DE 3,17 MM - CHI DIURNO. AF_05/2023</v>
          </cell>
          <cell r="E7779" t="str">
            <v>CHI</v>
          </cell>
          <cell r="G7779">
            <v>1.43</v>
          </cell>
        </row>
        <row r="7780">
          <cell r="A7780" t="str">
            <v>SINAPI 92112</v>
          </cell>
          <cell r="D7780" t="str">
            <v>PENEIRA ROTATIVA COM MOTOR ELÉTRICO TRIFÁSICO DE 2 CV, CILINDRO DE 1 M X 0,60 M, COM FUROS DE 3,17 MM - CHP DIURNO. AF_05/2023</v>
          </cell>
          <cell r="E7780" t="str">
            <v>CHP</v>
          </cell>
          <cell r="G7780">
            <v>4.26</v>
          </cell>
        </row>
        <row r="7781">
          <cell r="A7781" t="str">
            <v>SINAPI 90675</v>
          </cell>
          <cell r="D7781" t="str">
            <v>PERFURATRIZ COM TORRE METÁLICA PARA EXECUÇÃO DE ESTACA HÉLICE CONTÍNUA, PROFUNDIDADE MÁXIMA DE 30 M, DIÂMETRO MÁXIMO DE 800 MM, POTÊNCIA INSTALADA DE 268 HP, MESA ROTATIVA COM TORQUE MÁXIMO DE 170 KNM - CHI DIURNO. AF_06/2015</v>
          </cell>
          <cell r="E7781" t="str">
            <v>CHI</v>
          </cell>
          <cell r="G7781">
            <v>325.35000000000002</v>
          </cell>
        </row>
        <row r="7782">
          <cell r="A7782" t="str">
            <v>SINAPI 90674</v>
          </cell>
          <cell r="D7782" t="str">
            <v>PERFURATRIZ COM TORRE METÁLICA PARA EXECUÇÃO DE ESTACA HÉLICE CONTÍNUA, PROFUNDIDADE MÁXIMA DE 30 M, DIÂMETRO MÁXIMO DE 800 MM, POTÊNCIA INSTALADA DE 268 HP, MESA ROTATIVA COM TORQUE MÁXIMO DE 170 KNM - CHP DIURNO. AF_06/2015</v>
          </cell>
          <cell r="E7782" t="str">
            <v>CHP</v>
          </cell>
          <cell r="G7782">
            <v>724.51</v>
          </cell>
        </row>
        <row r="7783">
          <cell r="A7783" t="str">
            <v>SINAPI 93225</v>
          </cell>
          <cell r="D7783" t="str">
            <v>PERFURATRIZ COM TORRE METÁLICA PARA EXECUÇÃO DE ESTACA HÉLICE CONTÍNUA, PROFUNDIDADE MÁXIMA DE 32 M, DIÂMETRO MÁXIMO DE 1000 MM, POTÊNCIA INSTALADA DE 350 HP, MESA ROTATIVA COM TORQUE MÁXIMO DE 263 KNM - CHI DIURNO. AF_01/2016</v>
          </cell>
          <cell r="E7783" t="str">
            <v>CHI</v>
          </cell>
          <cell r="G7783">
            <v>477.35</v>
          </cell>
        </row>
        <row r="7784">
          <cell r="A7784" t="str">
            <v>SINAPI 93224</v>
          </cell>
          <cell r="D7784" t="str">
            <v>PERFURATRIZ COM TORRE METÁLICA PARA EXECUÇÃO DE ESTACA HÉLICE CONTÍNUA, PROFUNDIDADE MÁXIMA DE 32 M, DIÂMETRO MÁXIMO DE 1000 MM, POTÊNCIA INSTALADA DE 350 HP, MESA ROTATIVA COM TORQUE MÁXIMO DE 263 KNM - CHP DIURNO. AF_01/2016</v>
          </cell>
          <cell r="E7784" t="str">
            <v>CHP</v>
          </cell>
          <cell r="G7784">
            <v>1062.5899999999999</v>
          </cell>
        </row>
        <row r="7785">
          <cell r="A7785" t="str">
            <v>SINAPI 104696</v>
          </cell>
          <cell r="D7785" t="str">
            <v>PERFURATRIZ DE COROA DIAMANTADA PARA CONCRETO, DIÂMETRO ATÉ 250 MM, MOTOR ELÉTRICO 220 V, POTÊNCIA 2.500 W - CHI DIURNO. AF_05/2023</v>
          </cell>
          <cell r="E7785" t="str">
            <v>CHI</v>
          </cell>
          <cell r="G7785">
            <v>41.43</v>
          </cell>
        </row>
        <row r="7786">
          <cell r="A7786" t="str">
            <v>SINAPI 104695</v>
          </cell>
          <cell r="D7786" t="str">
            <v>PERFURATRIZ DE COROA DIAMANTADA PARA CONCRETO, DIÂMETRO ATÉ 250 MM, MOTOR ELÉTRICO 220 V, POTÊNCIA 2.500 W - CHP DIURNO. AF_05/2023</v>
          </cell>
          <cell r="E7786" t="str">
            <v>CHP</v>
          </cell>
          <cell r="G7786">
            <v>44.89</v>
          </cell>
        </row>
        <row r="7787">
          <cell r="A7787" t="str">
            <v>SINAPI 90681</v>
          </cell>
          <cell r="D7787" t="str">
            <v>PERFURATRIZ HIDRÁULICA SOBRE CAMINHÃO COM TRADO CURTO ACOPLADO, PROFUNDIDADE MÁXIMA DE 20 M, DIÂMETRO MÁXIMO DE 1500 MM, POTÊNCIA INSTALADA DE 137 HP, MESA ROTATIVA COM TORQUE MÁXIMO DE 30 KNM - CHI DIURNO. AF_06/2015</v>
          </cell>
          <cell r="E7787" t="str">
            <v>CHI</v>
          </cell>
          <cell r="G7787">
            <v>172.8</v>
          </cell>
        </row>
        <row r="7788">
          <cell r="A7788" t="str">
            <v>SINAPI 90680</v>
          </cell>
          <cell r="D7788" t="str">
            <v>PERFURATRIZ HIDRÁULICA SOBRE CAMINHÃO COM TRADO CURTO ACOPLADO, PROFUNDIDADE MÁXIMA DE 20 M, DIÂMETRO MÁXIMO DE 1500 MM, POTÊNCIA INSTALADA DE 137 HP, MESA ROTATIVA COM TORQUE MÁXIMO DE 30 KNM - CHP DIURNO. AF_06/2015</v>
          </cell>
          <cell r="E7788" t="str">
            <v>CHP</v>
          </cell>
          <cell r="G7788">
            <v>393.67</v>
          </cell>
        </row>
        <row r="7789">
          <cell r="A7789" t="str">
            <v>SINAPI 102875</v>
          </cell>
          <cell r="D7789" t="str">
            <v>PERFURATRIZ HIDRÁULICA SOBRE ESTEIRA, TORQUE MÁXIMO 161 KNM, PROFUNDIDADE MÁXIMA 54 M, DIÂMETRO MÁXIMO 1500 MM, POTÊNCIA MOTOR 268 HP - CHI DIURNO. AF_04/2019</v>
          </cell>
          <cell r="E7789" t="str">
            <v>CHI</v>
          </cell>
          <cell r="G7789">
            <v>456.61</v>
          </cell>
        </row>
        <row r="7790">
          <cell r="A7790" t="str">
            <v>SINAPI 102874</v>
          </cell>
          <cell r="D7790" t="str">
            <v>PERFURATRIZ HIDRÁULICA SOBRE ESTEIRA, TORQUE MÁXIMO 161 KNM, PROFUNDIDADE MÁXIMA 54 M, DIÂMETRO MÁXIMO 1500 MM, POTÊNCIA MOTOR 268 HP - CHP DIURNO. AF_04/2019</v>
          </cell>
          <cell r="E7790" t="str">
            <v>CHP</v>
          </cell>
          <cell r="G7790">
            <v>984.67</v>
          </cell>
        </row>
        <row r="7791">
          <cell r="A7791" t="str">
            <v>SINAPI 102965</v>
          </cell>
          <cell r="D7791" t="str">
            <v>PERFURATRIZ HIDRÁULICA SOBRE ESTEIRA, TORQUE MÁXIMO 98 KNM, PROFUNDIDADE MÁXIMA 25 M, DIÂMETRO MÁXIMO 115 MM, POTÊNCIA MOTOR 190 HP - CHI DIURNO. AF_02/2021</v>
          </cell>
          <cell r="E7791" t="str">
            <v>CHI</v>
          </cell>
          <cell r="G7791">
            <v>242.36</v>
          </cell>
        </row>
        <row r="7792">
          <cell r="A7792" t="str">
            <v>SINAPI 102964</v>
          </cell>
          <cell r="D7792" t="str">
            <v>PERFURATRIZ HIDRÁULICA SOBRE ESTEIRA, TORQUE MÁXIMO 98 KNM, PROFUNDIDADE MÁXIMA 25 M, DIÂMETRO MÁXIMO 115 MM, POTÊNCIA MOTOR 190 HP - CHP DIURNO. AF_02/2021</v>
          </cell>
          <cell r="E7792" t="str">
            <v>CHP</v>
          </cell>
          <cell r="G7792">
            <v>475.16</v>
          </cell>
        </row>
        <row r="7793">
          <cell r="A7793" t="str">
            <v>SINAPI 90626</v>
          </cell>
          <cell r="D7793" t="str">
            <v>PERFURATRIZ MANUAL, TORQUE MÁXIMO 83 N.M, POTÊNCIA 5 CV, COM DIÂMETRO MÁXIMO 4" - CHI DIURNO. AF_06/2015</v>
          </cell>
          <cell r="E7793" t="str">
            <v>CHI</v>
          </cell>
          <cell r="G7793">
            <v>3.34</v>
          </cell>
        </row>
        <row r="7794">
          <cell r="A7794" t="str">
            <v>SINAPI 90625</v>
          </cell>
          <cell r="D7794" t="str">
            <v>PERFURATRIZ MANUAL, TORQUE MÁXIMO 83 N.M, POTÊNCIA 5 CV, COM DIÂMETRO MÁXIMO 4" - CHP DIURNO. AF_06/2015</v>
          </cell>
          <cell r="E7794" t="str">
            <v>CHP</v>
          </cell>
          <cell r="G7794">
            <v>10.18</v>
          </cell>
        </row>
        <row r="7795">
          <cell r="A7795" t="str">
            <v>SINAPI 102881</v>
          </cell>
          <cell r="D7795" t="str">
            <v>PERFURATRIZ PARA EXECUÇÃO DE ESTACAS SECANTES, TIPO HÉLICE CONTÍNUA COM CABEÇOTE DUPLO E TUBO METÁLICO - CHI DIURNO. AF_04/2019</v>
          </cell>
          <cell r="E7795" t="str">
            <v>CHI</v>
          </cell>
          <cell r="G7795">
            <v>618.82000000000005</v>
          </cell>
        </row>
        <row r="7796">
          <cell r="A7796" t="str">
            <v>SINAPI 102880</v>
          </cell>
          <cell r="D7796" t="str">
            <v>PERFURATRIZ PARA EXECUÇÃO DE ESTACAS SECANTES, TIPO HÉLICE CONTÍNUA COM CABEÇOTE DUPLO E TUBO METÁLICO - CHP DIURNO. AF_04/2019</v>
          </cell>
          <cell r="E7796" t="str">
            <v>CHP</v>
          </cell>
          <cell r="G7796">
            <v>1365.76</v>
          </cell>
        </row>
        <row r="7797">
          <cell r="A7797" t="str">
            <v>SINAPI 103225</v>
          </cell>
          <cell r="D7797" t="str">
            <v>PERFURATRIZ PARA FURO DIRECIONAL HORIZONTAL (HDD) COM CAPACIDADE ATÉ 89 KN, POTÊNCIA 24,8 HP A 80 HP (INCLUSO FERRAMENTAS E LOCALIZADOR) - CHI DIURNO. AF_05/2023</v>
          </cell>
          <cell r="E7797" t="str">
            <v>CHI</v>
          </cell>
          <cell r="G7797">
            <v>217.25</v>
          </cell>
        </row>
        <row r="7798">
          <cell r="A7798" t="str">
            <v>SINAPI 103224</v>
          </cell>
          <cell r="D7798" t="str">
            <v>PERFURATRIZ PARA FURO DIRECIONAL HORIZONTAL (HDD) COM CAPACIDADE ATÉ 89 KN, POTÊNCIA 24,8 HP A 80 HP (INCLUSO FERRAMENTAS E LOCALIZADOR) - CHP DIURNO. AF_05/2023</v>
          </cell>
          <cell r="E7798" t="str">
            <v>CHP</v>
          </cell>
          <cell r="G7798">
            <v>426.12</v>
          </cell>
        </row>
        <row r="7799">
          <cell r="A7799" t="str">
            <v>SINAPI 103237</v>
          </cell>
          <cell r="D7799" t="str">
            <v>PERFURATRIZ PARA FURO DIRECIONAL HORIZONTAL (HDD) COM CAPACIDADE DE 201 KN A 560 KN, POTÊNCIA 200 HP A 260 HP (INCLUSO FERRAMENTAS E LOCALIZADOR) - CHI DIURNO. AF_05/2023</v>
          </cell>
          <cell r="E7799" t="str">
            <v>CHI</v>
          </cell>
          <cell r="G7799">
            <v>595.37</v>
          </cell>
        </row>
        <row r="7800">
          <cell r="A7800" t="str">
            <v>SINAPI 103236</v>
          </cell>
          <cell r="D7800" t="str">
            <v>PERFURATRIZ PARA FURO DIRECIONAL HORIZONTAL (HDD) COM CAPACIDADE DE 201 KN A 560 KN, POTÊNCIA 200 HP A 260 HP (INCLUSO FERRAMENTAS E LOCALIZADOR) - CHP DIURNO. AF_05/2023</v>
          </cell>
          <cell r="E7800" t="str">
            <v>CHP</v>
          </cell>
          <cell r="G7800">
            <v>1270.5</v>
          </cell>
        </row>
        <row r="7801">
          <cell r="A7801" t="str">
            <v>SINAPI 103231</v>
          </cell>
          <cell r="D7801" t="str">
            <v>PERFURATRIZ PARA FURO DIRECIONAL HORIZONTAL (HDD) COM CAPACIDADE DE 90 KN A 200 KN, POTÊNCIA 100 HP A 160 HP (INCLUSO FERRAMENTAS E LOCALIZADOR) - CHI DIURNO. AF_05/2023</v>
          </cell>
          <cell r="E7801" t="str">
            <v>CHI</v>
          </cell>
          <cell r="G7801">
            <v>446.21</v>
          </cell>
        </row>
        <row r="7802">
          <cell r="A7802" t="str">
            <v>SINAPI 103230</v>
          </cell>
          <cell r="D7802" t="str">
            <v>PERFURATRIZ PARA FURO DIRECIONAL HORIZONTAL (HDD) COM CAPACIDADE DE 90 KN A 200 KN, POTÊNCIA 100 HP A 160 HP (INCLUSO FERRAMENTAS E LOCALIZADOR) - CHP DIURNO. AF_05/2023</v>
          </cell>
          <cell r="E7802" t="str">
            <v>CHP</v>
          </cell>
          <cell r="G7802">
            <v>931.93</v>
          </cell>
        </row>
        <row r="7803">
          <cell r="A7803" t="str">
            <v>SINAPI 102975</v>
          </cell>
          <cell r="D7803" t="str">
            <v>PERFURATRIZ ROTATIVA SOBRE ESTEIRA, TORQUE MAXIMO 2500 KGM, POTENCIA 110 HP, MOTOR DIESEL - CHI DIURNO. AF_05/2017</v>
          </cell>
          <cell r="E7803" t="str">
            <v>CHI</v>
          </cell>
          <cell r="G7803">
            <v>148.80000000000001</v>
          </cell>
        </row>
        <row r="7804">
          <cell r="A7804" t="str">
            <v>SINAPI 102976</v>
          </cell>
          <cell r="D7804" t="str">
            <v>PERFURATRIZ ROTATIVA SOBRE ESTEIRA, TORQUE MAXIMO 2500 KGM, POTENCIA 110 HP, MOTOR DIESEL- CHP DIURNO. AF_05/2017</v>
          </cell>
          <cell r="E7804" t="str">
            <v>CHP</v>
          </cell>
          <cell r="G7804">
            <v>276.86</v>
          </cell>
        </row>
        <row r="7805">
          <cell r="A7805" t="str">
            <v>SINAPI 90632</v>
          </cell>
          <cell r="D7805" t="str">
            <v>PERFURATRIZ SOBRE ESTEIRA, TORQUE MÁXIMO 600 KGF, PESO MÉDIO 1000 KG, POTÊNCIA 20 HP, DIÂMETRO MÁXIMO 10" - CHI DIURNO. AF_06/2015</v>
          </cell>
          <cell r="E7805" t="str">
            <v>CHI</v>
          </cell>
          <cell r="G7805">
            <v>103.51</v>
          </cell>
        </row>
        <row r="7806">
          <cell r="A7806" t="str">
            <v>SINAPI 90631</v>
          </cell>
          <cell r="D7806" t="str">
            <v>PERFURATRIZ SOBRE ESTEIRA, TORQUE MÁXIMO 600 KGF, PESO MÉDIO 1000 KG, POTÊNCIA 20 HP, DIÂMETRO MÁXIMO 10" - CHP DIURNO. AF_06/2015</v>
          </cell>
          <cell r="E7806" t="str">
            <v>CHP</v>
          </cell>
          <cell r="G7806">
            <v>167.47</v>
          </cell>
        </row>
        <row r="7807">
          <cell r="A7807" t="str">
            <v>SINAPI 95709</v>
          </cell>
          <cell r="D7807" t="str">
            <v>PERFURATRIZ SOBRE ESTEIRA, TORQUE MÁXIMO 600 KGF, POTÊNCIA ENTRE 50 E 60 HP, DIÂMETRO MÁXIMO 10" - CHI DIURNO. AF_11/2016</v>
          </cell>
          <cell r="E7807" t="str">
            <v>CHI</v>
          </cell>
          <cell r="G7807">
            <v>104.13</v>
          </cell>
        </row>
        <row r="7808">
          <cell r="A7808" t="str">
            <v>SINAPI 95708</v>
          </cell>
          <cell r="D7808" t="str">
            <v>PERFURATRIZ SOBRE ESTEIRA, TORQUE MÁXIMO 600 KGF, POTÊNCIA ENTRE 50 E 60 HP, DIÂMETRO MÁXIMO 10" - CHP DIURNO. AF_11/2016</v>
          </cell>
          <cell r="E7808" t="str">
            <v>CHP</v>
          </cell>
          <cell r="G7808">
            <v>171.58</v>
          </cell>
        </row>
        <row r="7809">
          <cell r="A7809" t="str">
            <v>SINAPI 91278</v>
          </cell>
          <cell r="D7809" t="str">
            <v>PLACA VIBRATÓRIA REVERSÍVEL COM MOTOR 4 TEMPOS A GASOLINA, FORÇA CENTRÍFUGA DE 25 KN (2500 KGF), POTÊNCIA 5,5 CV - CHI DIURNO. AF_08/2015</v>
          </cell>
          <cell r="E7809" t="str">
            <v>CHI</v>
          </cell>
          <cell r="G7809">
            <v>0.54</v>
          </cell>
        </row>
        <row r="7810">
          <cell r="A7810" t="str">
            <v>SINAPI 91277</v>
          </cell>
          <cell r="D7810" t="str">
            <v>PLACA VIBRATÓRIA REVERSÍVEL COM MOTOR 4 TEMPOS A GASOLINA, FORÇA CENTRÍFUGA DE 25 KN (2500 KGF), POTÊNCIA 5,5 CV - CHP DIURNO. AF_08/2015</v>
          </cell>
          <cell r="E7810" t="str">
            <v>CHP</v>
          </cell>
          <cell r="G7810">
            <v>9.9</v>
          </cell>
        </row>
        <row r="7811">
          <cell r="A7811" t="str">
            <v>SINAPI 102887</v>
          </cell>
          <cell r="D7811" t="str">
            <v>PLATAFORMA ELEVATÓRIA - CHI DIURNO. AF_04/2019</v>
          </cell>
          <cell r="E7811" t="str">
            <v>CHI</v>
          </cell>
          <cell r="G7811">
            <v>0</v>
          </cell>
        </row>
        <row r="7812">
          <cell r="A7812" t="str">
            <v>SINAPI 102886</v>
          </cell>
          <cell r="D7812" t="str">
            <v>PLATAFORMA ELEVATÓRIA - CHP DIURNO. AF_04/2019</v>
          </cell>
          <cell r="E7812" t="str">
            <v>CHP</v>
          </cell>
          <cell r="G7812">
            <v>0</v>
          </cell>
        </row>
        <row r="7813">
          <cell r="A7813" t="str">
            <v>SINAPI 95277</v>
          </cell>
          <cell r="D7813" t="str">
            <v>POLIDORA DE PISO (POLITRIZ), PESO DE 100KG, DIÂMETRO 450 MM, MOTOR ELÉTRICO, POTÊNCIA 4 HP - CHI DIURNO. AF_05/2023</v>
          </cell>
          <cell r="E7813" t="str">
            <v>CHI</v>
          </cell>
          <cell r="G7813">
            <v>0.73</v>
          </cell>
        </row>
        <row r="7814">
          <cell r="A7814" t="str">
            <v>SINAPI 95276</v>
          </cell>
          <cell r="D7814" t="str">
            <v>POLIDORA DE PISO (POLITRIZ), PESO DE 100KG, DIÂMETRO 450 MM, MOTOR ELÉTRICO, POTÊNCIA 4 HP - CHP DIURNO. AF_05/2023</v>
          </cell>
          <cell r="E7814" t="str">
            <v>CHP</v>
          </cell>
          <cell r="G7814">
            <v>3.98</v>
          </cell>
        </row>
        <row r="7815">
          <cell r="A7815" t="str">
            <v>SINAPI 106254</v>
          </cell>
          <cell r="D7815" t="str">
            <v>POLIGUINDASTE, CAPACIDADE MÁXIMA DE CARGA 8000 KG, PARA TRANSPORTE DE CAÇAMBAS ESTACIONÁRIAS, INCLUSIVE CAMINHÃO TOCO PBT 14.300 KG, POTÊNCIA DE 185 CV - CHI DIURNO. AF_10/2025</v>
          </cell>
          <cell r="E7815" t="str">
            <v>CHI</v>
          </cell>
          <cell r="G7815">
            <v>0</v>
          </cell>
        </row>
        <row r="7816">
          <cell r="A7816" t="str">
            <v>SINAPI 106249</v>
          </cell>
          <cell r="D7816" t="str">
            <v>POLIGUINDASTE, CAPACIDADE MÁXIMA DE CARGA 8000 KG, PARA TRANSPORTE DE CAÇAMBAS ESTACIONÁRIAS, INCLUSIVE CAMINHÃO TOCO PBT 14.300 KG, POTÊNCIA DE 185 CV - CHP DIURNO. AF_10/2025</v>
          </cell>
          <cell r="E7816" t="str">
            <v>CHP</v>
          </cell>
          <cell r="G7816">
            <v>0</v>
          </cell>
        </row>
        <row r="7817">
          <cell r="A7817" t="str">
            <v>SINAPI 88430</v>
          </cell>
          <cell r="D7817" t="str">
            <v>PROJETOR DE ARGAMASSA, CAPACIDADE DE PROJEÇÃO 1,5 M3/H, ALCANCE DE 30 ATÉ 60 M, MOTOR ELÉTRICO POTÊNCIA 7,5 HP - CHI DIURNO. AF_06/2014</v>
          </cell>
          <cell r="E7817" t="str">
            <v>CHI</v>
          </cell>
          <cell r="G7817">
            <v>7.99</v>
          </cell>
        </row>
        <row r="7818">
          <cell r="A7818" t="str">
            <v>SINAPI 88418</v>
          </cell>
          <cell r="D7818" t="str">
            <v>PROJETOR DE ARGAMASSA, CAPACIDADE DE PROJEÇÃO 1,5 M3/H, ALCANCE DE 30 ATÉ 60 M, MOTOR ELÉTRICO POTÊNCIA 7,5 HP - CHP DIURNO. AF_06/2014</v>
          </cell>
          <cell r="E7818" t="str">
            <v>CHP</v>
          </cell>
          <cell r="G7818">
            <v>17.27</v>
          </cell>
        </row>
        <row r="7819">
          <cell r="A7819" t="str">
            <v>SINAPI 88438</v>
          </cell>
          <cell r="D7819" t="str">
            <v>PROJETOR DE ARGAMASSA, CAPACIDADE DE PROJEÇÃO 2 M3/H, ALCANCE ATÉ 50 M, MOTOR ELÉTRICO POTÊNCIA 7,5 HP - CHI DIURNO. AF_06/2014</v>
          </cell>
          <cell r="E7819" t="str">
            <v>CHI</v>
          </cell>
          <cell r="G7819">
            <v>10.6</v>
          </cell>
        </row>
        <row r="7820">
          <cell r="A7820" t="str">
            <v>SINAPI 88433</v>
          </cell>
          <cell r="D7820" t="str">
            <v>PROJETOR DE ARGAMASSA, CAPACIDADE DE PROJEÇÃO 2 M3/H, ALCANCE ATÉ 50 M, MOTOR ELÉTRICO POTÊNCIA 7,5 HP - CHP DIURNO. AF_06/2014</v>
          </cell>
          <cell r="E7820" t="str">
            <v>CHP</v>
          </cell>
          <cell r="G7820">
            <v>22.52</v>
          </cell>
        </row>
        <row r="7821">
          <cell r="A7821" t="str">
            <v>SINAPI 90669</v>
          </cell>
          <cell r="D7821" t="str">
            <v>PROJETOR PNEUMÁTICO DE ARGAMASSA PARA CHAPISCO E REBOCO COM RECIPIENTE ACOPLADO, TIPO CANEQUINHA, COM COMPRESSOR DE AR REBOCÁVEL VAZÃO 89 PCM E MOTOR DIESEL DE 20 CV - CHI DIURNO. AF_05/2023</v>
          </cell>
          <cell r="E7821" t="str">
            <v>CHI</v>
          </cell>
          <cell r="G7821">
            <v>8.9499999999999993</v>
          </cell>
        </row>
        <row r="7822">
          <cell r="A7822" t="str">
            <v>SINAPI 90668</v>
          </cell>
          <cell r="D7822" t="str">
            <v>PROJETOR PNEUMÁTICO DE ARGAMASSA PARA CHAPISCO E REBOCO COM RECIPIENTE ACOPLADO, TIPO CANEQUINHA, COM COMPRESSOR DE AR REBOCÁVEL VAZÃO 89 PCM E MOTOR DIESEL DE 20 CV - CHP DIURNO. AF_05/2023</v>
          </cell>
          <cell r="E7822" t="str">
            <v>CHP</v>
          </cell>
          <cell r="G7822">
            <v>32.549999999999997</v>
          </cell>
        </row>
        <row r="7823">
          <cell r="A7823" t="str">
            <v>SINAPI 102980</v>
          </cell>
          <cell r="D7823" t="str">
            <v>PULVERIZADOR DE TINTA ELÉTRICO/MÁQUINA DE PINTURA AIRLESS, VAZÃO 2 L/MIN - CHI DIURNO. AF_05/2023</v>
          </cell>
          <cell r="E7823" t="str">
            <v>CHI</v>
          </cell>
          <cell r="G7823">
            <v>0</v>
          </cell>
        </row>
        <row r="7824">
          <cell r="A7824" t="str">
            <v>SINAPI 102981</v>
          </cell>
          <cell r="D7824" t="str">
            <v>PULVERIZADOR DE TINTA ELÉTRICO/MÁQUINA DE PINTURA AIRLESS, VAZÃO 2 L/MIN - CHP DIURNO. AF_05/2023</v>
          </cell>
          <cell r="E7824" t="str">
            <v>CHP</v>
          </cell>
          <cell r="G7824">
            <v>0</v>
          </cell>
        </row>
        <row r="7825">
          <cell r="A7825" t="str">
            <v>SINAPI 5946</v>
          </cell>
          <cell r="D7825" t="str">
            <v>PÁ CARREGADEIRA SOBRE RODAS, POTÊNCIA 197 HP, CAPACIDADE DA CAÇAMBA 2,5 A 3,5 M3, PESO OPERACIONAL 18338 KG - CHI DIURNO. AF_06/2014</v>
          </cell>
          <cell r="E7825" t="str">
            <v>CHI</v>
          </cell>
          <cell r="G7825">
            <v>100.98</v>
          </cell>
        </row>
        <row r="7826">
          <cell r="A7826" t="str">
            <v>SINAPI 5944</v>
          </cell>
          <cell r="D7826" t="str">
            <v>PÁ CARREGADEIRA SOBRE RODAS, POTÊNCIA 197 HP, CAPACIDADE DA CAÇAMBA 2,5 A 3,5 M3, PESO OPERACIONAL 18338 KG - CHP DIURNO. AF_06/2014</v>
          </cell>
          <cell r="E7826" t="str">
            <v>CHP</v>
          </cell>
          <cell r="G7826">
            <v>235.06</v>
          </cell>
        </row>
        <row r="7827">
          <cell r="A7827" t="str">
            <v>SINAPI 5942</v>
          </cell>
          <cell r="D7827" t="str">
            <v>PÁ CARREGADEIRA SOBRE RODAS, POTÊNCIA LÍQUIDA 128 HP, CAPACIDADE DA CAÇAMBA 1,7 A 2,8 M3, PESO OPERACIONAL 11632 KG - CHI DIURNO. AF_06/2014</v>
          </cell>
          <cell r="E7827" t="str">
            <v>CHI</v>
          </cell>
          <cell r="G7827">
            <v>82.73</v>
          </cell>
        </row>
        <row r="7828">
          <cell r="A7828" t="str">
            <v>SINAPI 5940</v>
          </cell>
          <cell r="D7828" t="str">
            <v>PÁ CARREGADEIRA SOBRE RODAS, POTÊNCIA LÍQUIDA 128 HP, CAPACIDADE DA CAÇAMBA 1,7 A 2,8 M3, PESO OPERACIONAL 11632 KG - CHP DIURNO. AF_06/2014</v>
          </cell>
          <cell r="E7828" t="str">
            <v>CHP</v>
          </cell>
          <cell r="G7828">
            <v>174.46</v>
          </cell>
        </row>
        <row r="7829">
          <cell r="A7829" t="str">
            <v>SINAPI 102893</v>
          </cell>
          <cell r="D7829" t="str">
            <v>PÓRTICO ROLANTE MONOVIGA, PERFIL I, 4 PERNAS, CAPACIDADE 5 T - CHI DIURNO. AF_04/2019</v>
          </cell>
          <cell r="E7829" t="str">
            <v>CHI</v>
          </cell>
          <cell r="G7829">
            <v>0</v>
          </cell>
        </row>
        <row r="7830">
          <cell r="A7830" t="str">
            <v>SINAPI 102892</v>
          </cell>
          <cell r="D7830" t="str">
            <v>PÓRTICO ROLANTE MONOVIGA, PERFIL I, 4 PERNAS, CAPACIDADE 5 T - CHP DIURNO. AF_04/2019</v>
          </cell>
          <cell r="E7830" t="str">
            <v>CHP</v>
          </cell>
          <cell r="G7830">
            <v>0</v>
          </cell>
        </row>
        <row r="7831">
          <cell r="A7831" t="str">
            <v>SINAPI 89251</v>
          </cell>
          <cell r="D7831" t="str">
            <v>RECICLADORA DE ASFALTO A FRIO SOBRE RODAS, LARGURA FRESAGEM DE 2,0 M, POTÊNCIA 422 HP - CHI DIURNO. AF_11/2014</v>
          </cell>
          <cell r="E7831" t="str">
            <v>CHI</v>
          </cell>
          <cell r="G7831">
            <v>370.51</v>
          </cell>
        </row>
        <row r="7832">
          <cell r="A7832" t="str">
            <v>SINAPI 89250</v>
          </cell>
          <cell r="D7832" t="str">
            <v>RECICLADORA DE ASFALTO A FRIO SOBRE RODAS, LARGURA FRESAGEM DE 2,0 M, POTÊNCIA 422 HP - CHP DIURNO. AF_11/2014</v>
          </cell>
          <cell r="E7832" t="str">
            <v>CHP</v>
          </cell>
          <cell r="G7832">
            <v>1199.4100000000001</v>
          </cell>
        </row>
        <row r="7833">
          <cell r="A7833" t="str">
            <v>SINAPI 102959</v>
          </cell>
          <cell r="D7833" t="str">
            <v>RETROESCAVADEIRA SOBRE RODAS COM CARREGADEIRA, PESO OPERACIONAL MÍN. 6,674, POTÊNCIA LÍQ 88 HP, COM MARTELO ROMPEDOR HIDRÁULICO ENTRE 275 A 362 KG - CHI DIURNO. AF_02/2021</v>
          </cell>
          <cell r="E7833" t="str">
            <v>CHI</v>
          </cell>
          <cell r="G7833">
            <v>0</v>
          </cell>
        </row>
        <row r="7834">
          <cell r="A7834" t="str">
            <v>SINAPI 102958</v>
          </cell>
          <cell r="D7834" t="str">
            <v>RETROESCAVADEIRA SOBRE RODAS COM CARREGADEIRA, PESO OPERACIONAL MÍN. 6,674, POTÊNCIA LÍQ 88 HP, COM MARTELO ROMPEDOR HIDRÁULICO ENTRE 275 A 362 KG - CHP DIURNO. AF_02/2021</v>
          </cell>
          <cell r="E7834" t="str">
            <v>CHP</v>
          </cell>
          <cell r="G7834">
            <v>0</v>
          </cell>
        </row>
        <row r="7835">
          <cell r="A7835" t="str">
            <v>SINAPI 5681</v>
          </cell>
          <cell r="D7835" t="str">
            <v>RETROESCAVADEIRA SOBRE RODAS COM CARREGADEIRA, TRAÇÃO 4X2, POTÊNCIA LÍQ. 79 HP, CAÇAMBA CARREG. CAP. MÍN. 1 M3, CAÇAMBA RETRO CAP. 0,20 M3, PESO OPERACIONAL MÍN. 6.570 KG, PROFUNDIDADE ESCAVAÇÃO MÁX. 4,37 M - CHI DIURNO. AF_06/2014</v>
          </cell>
          <cell r="E7835" t="str">
            <v>CHI</v>
          </cell>
          <cell r="G7835">
            <v>74.17</v>
          </cell>
        </row>
        <row r="7836">
          <cell r="A7836" t="str">
            <v>SINAPI 5680</v>
          </cell>
          <cell r="D7836" t="str">
            <v>RETROESCAVADEIRA SOBRE RODAS COM CARREGADEIRA, TRAÇÃO 4X2, POTÊNCIA LÍQ. 79 HP, CAÇAMBA CARREG. CAP. MÍN. 1 M3, CAÇAMBA RETRO CAP. 0,20 M3, PESO OPERACIONAL MÍN. 6.570 KG, PROFUNDIDADE ESCAVAÇÃO MÁX. 4,37 M - CHP DIURNO. AF_06/2014</v>
          </cell>
          <cell r="E7836" t="str">
            <v>CHP</v>
          </cell>
          <cell r="G7836">
            <v>149.69</v>
          </cell>
        </row>
        <row r="7837">
          <cell r="A7837" t="str">
            <v>SINAPI 5877</v>
          </cell>
          <cell r="D7837" t="str">
            <v>RETROESCAVADEIRA SOBRE RODAS COM CARREGADEIRA, TRAÇÃO 4X4, POTÊNCIA LÍQ. 72 HP, CAÇAMBA CARREG. CAP. MÍN. 0,79 M3, CAÇAMBA RETRO CAP. 0,18 M3, PESO OPERACIONAL MÍN. 7.140 KG, PROFUNDIDADE ESCAVAÇÃO MÁX. 4,50 M - CHI DIURNO. AF_06/2014</v>
          </cell>
          <cell r="E7837" t="str">
            <v>CHI</v>
          </cell>
          <cell r="G7837">
            <v>76.77</v>
          </cell>
        </row>
        <row r="7838">
          <cell r="A7838" t="str">
            <v>SINAPI 5875</v>
          </cell>
          <cell r="D7838" t="str">
            <v>RETROESCAVADEIRA SOBRE RODAS COM CARREGADEIRA, TRAÇÃO 4X4, POTÊNCIA LÍQ. 72 HP, CAÇAMBA CARREG. CAP. MÍN. 0,79 M3, CAÇAMBA RETRO CAP. 0,18 M3, PESO OPERACIONAL MÍN. 7.140 KG, PROFUNDIDADE ESCAVAÇÃO MÁX. 4,50 M - CHP DIURNO. AF_06/2014</v>
          </cell>
          <cell r="E7838" t="str">
            <v>CHP</v>
          </cell>
          <cell r="G7838">
            <v>150.85</v>
          </cell>
        </row>
        <row r="7839">
          <cell r="A7839" t="str">
            <v>SINAPI 5679</v>
          </cell>
          <cell r="D7839" t="str">
            <v>RETROESCAVADEIRA SOBRE RODAS COM CARREGADEIRA, TRAÇÃO 4X4, POTÊNCIA LÍQ. 88 HP, CAÇAMBA CARREG. CAP. MÍN. 1 M3, CAÇAMBA RETRO CAP. 0,26 M3, PESO OPERACIONAL MÍN. 6.674 KG, PROFUNDIDADE ESCAVAÇÃO MÁX. 4,37 M - CHI DIURNO. AF_06/2014</v>
          </cell>
          <cell r="E7839" t="str">
            <v>CHI</v>
          </cell>
          <cell r="G7839">
            <v>77.989999999999995</v>
          </cell>
        </row>
        <row r="7840">
          <cell r="A7840" t="str">
            <v>SINAPI 5678</v>
          </cell>
          <cell r="D7840" t="str">
            <v>RETROESCAVADEIRA SOBRE RODAS COM CARREGADEIRA, TRAÇÃO 4X4, POTÊNCIA LÍQ. 88 HP, CAÇAMBA CARREG. CAP. MÍN. 1 M3, CAÇAMBA RETRO CAP. 0,26 M3, PESO OPERACIONAL MÍN. 6.674 KG, PROFUNDIDADE ESCAVAÇÃO MÁX. 4,37 M - CHP DIURNO. AF_06/2014</v>
          </cell>
          <cell r="E7840" t="str">
            <v>CHP</v>
          </cell>
          <cell r="G7840">
            <v>162.41</v>
          </cell>
        </row>
        <row r="7841">
          <cell r="A7841" t="str">
            <v>SINAPI 6880</v>
          </cell>
          <cell r="D7841" t="str">
            <v>ROLO COMPACTADOR DE PNEUS ESTÁTICO, PRESSÃO VARIÁVEL, POTÊNCIA 111 HP, PESO SEM/COM LASTRO 9,5 / 26 T, LARGURA DE TRABALHO 1,90 M - CHI DIURNO. AF_07/2014</v>
          </cell>
          <cell r="E7841" t="str">
            <v>CHI</v>
          </cell>
          <cell r="G7841">
            <v>84.16</v>
          </cell>
        </row>
        <row r="7842">
          <cell r="A7842" t="str">
            <v>SINAPI 6879</v>
          </cell>
          <cell r="D7842" t="str">
            <v>ROLO COMPACTADOR DE PNEUS ESTÁTICO, PRESSÃO VARIÁVEL, POTÊNCIA 111 HP, PESO SEM/COM LASTRO 9,5 / 26 T, LARGURA DE TRABALHO 1,90 M - CHP DIURNO. AF_07/2014</v>
          </cell>
          <cell r="E7842" t="str">
            <v>CHP</v>
          </cell>
          <cell r="G7842">
            <v>202.92</v>
          </cell>
        </row>
        <row r="7843">
          <cell r="A7843" t="str">
            <v>SINAPI 96464</v>
          </cell>
          <cell r="D7843" t="str">
            <v>ROLO COMPACTADOR DE PNEUS, ESTÁTICO, PRESSÃO VARIÁVEL, POTÊNCIA 110 HP, PESO SEM/COM LASTRO 10,8/27 T, LARGURA DE ROLAGEM 2,30 M - CHI DIURNO. AF_06/2017</v>
          </cell>
          <cell r="E7843" t="str">
            <v>CHI</v>
          </cell>
          <cell r="G7843">
            <v>87.59</v>
          </cell>
        </row>
        <row r="7844">
          <cell r="A7844" t="str">
            <v>SINAPI 96463</v>
          </cell>
          <cell r="D7844" t="str">
            <v>ROLO COMPACTADOR DE PNEUS, ESTÁTICO, PRESSÃO VARIÁVEL, POTÊNCIA 110 HP, PESO SEM/COM LASTRO 10,8/27 T, LARGURA DE ROLAGEM 2,30 M - CHP DIURNO. AF_06/2017</v>
          </cell>
          <cell r="E7844" t="str">
            <v>CHP</v>
          </cell>
          <cell r="G7844">
            <v>209.16</v>
          </cell>
        </row>
        <row r="7845">
          <cell r="A7845" t="str">
            <v>SINAPI 7050</v>
          </cell>
          <cell r="D7845" t="str">
            <v>ROLO COMPACTADOR PE DE CARNEIRO VIBRATORIO, POTENCIA 125 HP, PESO OPERACIONAL SEM/COM LASTRO 11,95 / 13,30 T, IMPACTO DINAMICO 38,5 / 22,5 T, LARGURA DE TRABALHO 2,15 M - CHI DIURNO. AF_06/2014</v>
          </cell>
          <cell r="E7845" t="str">
            <v>CHI</v>
          </cell>
          <cell r="G7845">
            <v>77.900000000000006</v>
          </cell>
        </row>
        <row r="7846">
          <cell r="A7846" t="str">
            <v>SINAPI 7049</v>
          </cell>
          <cell r="D7846" t="str">
            <v>ROLO COMPACTADOR PE DE CARNEIRO VIBRATORIO, POTENCIA 125 HP, PESO OPERACIONAL SEM/COM LASTRO 11,95 / 13,30 T, IMPACTO DINAMICO 38,5 / 22,5 T, LARGURA DE TRABALHO 2,15 M - CHP DIURNO. AF_06/2014</v>
          </cell>
          <cell r="E7846" t="str">
            <v>CHP</v>
          </cell>
          <cell r="G7846">
            <v>214.9</v>
          </cell>
        </row>
        <row r="7847">
          <cell r="A7847" t="str">
            <v>SINAPI 95632</v>
          </cell>
          <cell r="D7847" t="str">
            <v>ROLO COMPACTADOR VIBRATORIO TANDEM, ACO LISO, POTENCIA 125 HP, PESO SEM/COM LASTRO 10,20/11,65 T, LARGURA DE TRABALHO 1,73 M - CHI DIURNO. AF_11/2016</v>
          </cell>
          <cell r="E7847" t="str">
            <v>CHI</v>
          </cell>
          <cell r="G7847">
            <v>81.760000000000005</v>
          </cell>
        </row>
        <row r="7848">
          <cell r="A7848" t="str">
            <v>SINAPI 95631</v>
          </cell>
          <cell r="D7848" t="str">
            <v>ROLO COMPACTADOR VIBRATORIO TANDEM, ACO LISO, POTENCIA 125 HP, PESO SEM/COM LASTRO 10,20/11,65 T, LARGURA DE TRABALHO 1,73 M - CHP DIURNO. AF_11/2016</v>
          </cell>
          <cell r="E7848" t="str">
            <v>CHP</v>
          </cell>
          <cell r="G7848">
            <v>222.64</v>
          </cell>
        </row>
        <row r="7849">
          <cell r="A7849" t="str">
            <v>SINAPI 5685</v>
          </cell>
          <cell r="D7849" t="str">
            <v>ROLO COMPACTADOR VIBRATÓRIO DE UM CILINDRO AÇO LISO, POTÊNCIA 80 HP, PESO OPERACIONAL MÁXIMO 8,1 T, IMPACTO DINÂMICO 16,15 / 9,5 T, LARGURA DE TRABALHO 1,68 M - CHI DIURNO. AF_06/2014</v>
          </cell>
          <cell r="E7849" t="str">
            <v>CHI</v>
          </cell>
          <cell r="G7849">
            <v>63.99</v>
          </cell>
        </row>
        <row r="7850">
          <cell r="A7850" t="str">
            <v>SINAPI 5684</v>
          </cell>
          <cell r="D7850" t="str">
            <v>ROLO COMPACTADOR VIBRATÓRIO DE UM CILINDRO AÇO LISO, POTÊNCIA 80 HP, PESO OPERACIONAL MÁXIMO 8,1 T, IMPACTO DINÂMICO 16,15 / 9,5 T, LARGURA DE TRABALHO 1,68 M - CHP DIURNO. AF_06/2014</v>
          </cell>
          <cell r="E7850" t="str">
            <v>CHP</v>
          </cell>
          <cell r="G7850">
            <v>155.66</v>
          </cell>
        </row>
        <row r="7851">
          <cell r="A7851" t="str">
            <v>SINAPI 93244</v>
          </cell>
          <cell r="D7851" t="str">
            <v>ROLO COMPACTADOR VIBRATÓRIO PÉ DE CARNEIRO PARA SOLOS, POTÊNCIA 80 HP, PESO OPERACIONAL SEM/COM LASTRO 7,4 / 8,8 T, LARGURA DE TRABALHO 1,68 M - CHI DIURNO. AF_02/2016</v>
          </cell>
          <cell r="E7851" t="str">
            <v>CHI</v>
          </cell>
          <cell r="G7851">
            <v>65.47</v>
          </cell>
        </row>
        <row r="7852">
          <cell r="A7852" t="str">
            <v>SINAPI 73436</v>
          </cell>
          <cell r="D7852" t="str">
            <v>ROLO COMPACTADOR VIBRATÓRIO PÉ DE CARNEIRO PARA SOLOS, POTÊNCIA 80 HP, PESO OPERACIONAL SEM/COM LASTRO 7,4 / 8,8 T, LARGURA DE TRABALHO 1,68 M - CHP DIURNO. AF_02/2016</v>
          </cell>
          <cell r="E7852" t="str">
            <v>CHP</v>
          </cell>
          <cell r="G7852">
            <v>158.55000000000001</v>
          </cell>
        </row>
        <row r="7853">
          <cell r="A7853" t="str">
            <v>SINAPI 5881</v>
          </cell>
          <cell r="D7853" t="str">
            <v>ROLO COMPACTADOR VIBRATÓRIO PÉ DE CARNEIRO, OPERADO POR CONTROLE REMOTO, POTÊNCIA 12,5 KW, PESO OPERACIONAL 1,675 T, LARGURA DE TRABALHO 0,85 M - CHI DIURNO. AF_02/2016</v>
          </cell>
          <cell r="E7853" t="str">
            <v>CHI</v>
          </cell>
          <cell r="G7853">
            <v>77.12</v>
          </cell>
        </row>
        <row r="7854">
          <cell r="A7854" t="str">
            <v>SINAPI 5879</v>
          </cell>
          <cell r="D7854" t="str">
            <v>ROLO COMPACTADOR VIBRATÓRIO PÉ DE CARNEIRO, OPERADO POR CONTROLE REMOTO, POTÊNCIA 12,5 KW, PESO OPERACIONAL 1,675 T, LARGURA DE TRABALHO 0,85 M - CHP DIURNO. AF_02/2016</v>
          </cell>
          <cell r="E7854" t="str">
            <v>CHP</v>
          </cell>
          <cell r="G7854">
            <v>137.19999999999999</v>
          </cell>
        </row>
        <row r="7855">
          <cell r="A7855" t="str">
            <v>SINAPI 5865</v>
          </cell>
          <cell r="D7855" t="str">
            <v>ROLO COMPACTADOR VIBRATÓRIO REBOCÁVEL, CILINDRO DE AÇO LISO, POTÊNCIA DE TRAÇÃO DE 65 CV, PESO 4,7 T, IMPACTO DINÂMICO 18,3 T, LARGURA DE TRABALHO 1,67 M - CHI DIURNO. AF_02/2016</v>
          </cell>
          <cell r="E7855" t="str">
            <v>CHI</v>
          </cell>
          <cell r="G7855">
            <v>10.8</v>
          </cell>
        </row>
        <row r="7856">
          <cell r="A7856" t="str">
            <v>SINAPI 5863</v>
          </cell>
          <cell r="D7856" t="str">
            <v>ROLO COMPACTADOR VIBRATÓRIO REBOCÁVEL, CILINDRO DE AÇO LISO, POTÊNCIA DE TRAÇÃO DE 65 CV, PESO 4,7 T, IMPACTO DINÂMICO 18,3 T, LARGURA DE TRABALHO 1,67 M - CHP DIURNO. AF_02/2016</v>
          </cell>
          <cell r="E7856" t="str">
            <v>CHP</v>
          </cell>
          <cell r="G7856">
            <v>21.46</v>
          </cell>
        </row>
        <row r="7857">
          <cell r="A7857" t="str">
            <v>SINAPI 5869</v>
          </cell>
          <cell r="D7857" t="str">
            <v>ROLO COMPACTADOR VIBRATÓRIO TANDEM AÇO LISO, POTÊNCIA 58 HP, PESO SEM/COM LASTRO 6,5 / 9,4 T, LARGURA DE TRABALHO 1,2 M - CHI DIURNO. AF_06/2014</v>
          </cell>
          <cell r="E7857" t="str">
            <v>CHI</v>
          </cell>
          <cell r="G7857">
            <v>72.16</v>
          </cell>
        </row>
        <row r="7858">
          <cell r="A7858" t="str">
            <v>SINAPI 5867</v>
          </cell>
          <cell r="D7858" t="str">
            <v>ROLO COMPACTADOR VIBRATÓRIO TANDEM AÇO LISO, POTÊNCIA 58 HP, PESO SEM/COM LASTRO 6,5 / 9,4 T, LARGURA DE TRABALHO 1,2 M - CHP DIURNO. AF_06/2014</v>
          </cell>
          <cell r="E7858" t="str">
            <v>CHP</v>
          </cell>
          <cell r="G7858">
            <v>155.84</v>
          </cell>
        </row>
        <row r="7859">
          <cell r="A7859" t="str">
            <v>SINAPI 95271</v>
          </cell>
          <cell r="D7859" t="str">
            <v>RÉGUA VIBRATÓRIA DUPLA PARA CONCRETO, PESO DE 60KG, COMPRIMENTO 4 M, COM MOTOR A GASOLINA, POTÊNCIA 5,5 HP - CHI DIURNO. AF_09/2016</v>
          </cell>
          <cell r="E7859" t="str">
            <v>CHI</v>
          </cell>
          <cell r="G7859">
            <v>0.73</v>
          </cell>
        </row>
        <row r="7860">
          <cell r="A7860" t="str">
            <v>SINAPI 95270</v>
          </cell>
          <cell r="D7860" t="str">
            <v>RÉGUA VIBRATÓRIA DUPLA PARA CONCRETO, PESO DE 60KG, COMPRIMENTO 4 M, COM MOTOR A GASOLINA, POTÊNCIA 5,5 HP - CHP DIURNO. AF_09/2016</v>
          </cell>
          <cell r="E7860" t="str">
            <v>CHP</v>
          </cell>
          <cell r="G7860">
            <v>10.14</v>
          </cell>
        </row>
        <row r="7861">
          <cell r="A7861" t="str">
            <v>SINAPI 91693</v>
          </cell>
          <cell r="D7861" t="str">
            <v>SERRA CIRCULAR DE BANCADA COM MOTOR ELÉTRICO POTÊNCIA DE 5HP, COM COIFA PARA DISCO 10" - CHI DIURNO. AF_08/2015</v>
          </cell>
          <cell r="E7861" t="str">
            <v>CHI</v>
          </cell>
          <cell r="G7861">
            <v>40.450000000000003</v>
          </cell>
        </row>
        <row r="7862">
          <cell r="A7862" t="str">
            <v>SINAPI 91692</v>
          </cell>
          <cell r="D7862" t="str">
            <v>SERRA CIRCULAR DE BANCADA COM MOTOR ELÉTRICO POTÊNCIA DE 5HP, COM COIFA PARA DISCO 10" - CHP DIURNO. AF_08/2015</v>
          </cell>
          <cell r="E7862" t="str">
            <v>CHP</v>
          </cell>
          <cell r="G7862">
            <v>42</v>
          </cell>
        </row>
        <row r="7863">
          <cell r="A7863" t="str">
            <v>SINAPI 102929</v>
          </cell>
          <cell r="D7863" t="str">
            <v>SERRA FITA HORIZONTAL, ELÉTRICA, COM CONTROLE HIDRÁULICO, PAINEL DE COMANDO EM 24 V, MOTOR ELÉTRICO 1,5 CV, DIMENSÕES DA FITA 3880 X 27 X 0,9 MM, TRIFÁSICA - CHI DIURNO. AF_05/2023</v>
          </cell>
          <cell r="E7863" t="str">
            <v>CHI</v>
          </cell>
          <cell r="G7863">
            <v>0</v>
          </cell>
        </row>
        <row r="7864">
          <cell r="A7864" t="str">
            <v>SINAPI 102928</v>
          </cell>
          <cell r="D7864" t="str">
            <v>SERRA FITA HORIZONTAL, ELÉTRICA, COM CONTROLE HIDRÁULICO, PAINEL DE COMANDO EM 24 V, MOTOR ELÉTRICO 1,5 CV, DIMENSÕES DA FITA 3880 X 27 X 0,9 MM, TRIFÁSICA - CHP DIURNO. AF_05/2023</v>
          </cell>
          <cell r="E7864" t="str">
            <v>CHP</v>
          </cell>
          <cell r="G7864">
            <v>0</v>
          </cell>
        </row>
        <row r="7865">
          <cell r="A7865" t="str">
            <v>SINAPI 95140</v>
          </cell>
          <cell r="D7865" t="str">
            <v>TALHA MANUAL DE CORRENTE, CAPACIDADE DE 2 TON. COM ELEVAÇÃO DE 3 M - CHI DIURNO. AF_07/2016</v>
          </cell>
          <cell r="E7865" t="str">
            <v>CHI</v>
          </cell>
          <cell r="G7865">
            <v>0.03</v>
          </cell>
        </row>
        <row r="7866">
          <cell r="A7866" t="str">
            <v>SINAPI 95139</v>
          </cell>
          <cell r="D7866" t="str">
            <v>TALHA MANUAL DE CORRENTE, CAPACIDADE DE 2 TON. COM ELEVAÇÃO DE 3 M - CHP DIURNO. AF_07/2016</v>
          </cell>
          <cell r="E7866" t="str">
            <v>CHP</v>
          </cell>
          <cell r="G7866">
            <v>0.05</v>
          </cell>
        </row>
        <row r="7867">
          <cell r="A7867" t="str">
            <v>SINAPI 89027</v>
          </cell>
          <cell r="D7867" t="str">
            <v>TANQUE DE ASFALTO ESTACIONÁRIO COM MAÇARICO, CAPACIDADE 20.000 L - CHI DIURNO. AF_05/2023</v>
          </cell>
          <cell r="E7867" t="str">
            <v>CHI</v>
          </cell>
          <cell r="G7867">
            <v>5.49</v>
          </cell>
        </row>
        <row r="7868">
          <cell r="A7868" t="str">
            <v>SINAPI 89028</v>
          </cell>
          <cell r="D7868" t="str">
            <v>TANQUE DE ASFALTO ESTACIONÁRIO COM MAÇARICO, CAPACIDADE 20.000 L - CHP DIURNO. AF_05/2023</v>
          </cell>
          <cell r="E7868" t="str">
            <v>CHP</v>
          </cell>
          <cell r="G7868">
            <v>179.18</v>
          </cell>
        </row>
        <row r="7869">
          <cell r="A7869" t="str">
            <v>SINAPI 7031</v>
          </cell>
          <cell r="D7869" t="str">
            <v>TANQUE DE ASFALTO ESTACIONÁRIO COM SERPENTINA, CAPACIDADE 30.000 L - CHI DIURNO. AF_05/2023</v>
          </cell>
          <cell r="E7869" t="str">
            <v>CHI</v>
          </cell>
          <cell r="G7869">
            <v>6.76</v>
          </cell>
        </row>
        <row r="7870">
          <cell r="A7870" t="str">
            <v>SINAPI 7030</v>
          </cell>
          <cell r="D7870" t="str">
            <v>TANQUE DE ASFALTO ESTACIONÁRIO COM SERPENTINA, CAPACIDADE 30.000 L - CHP DIURNO. AF_05/2023</v>
          </cell>
          <cell r="E7870" t="str">
            <v>CHP</v>
          </cell>
          <cell r="G7870">
            <v>265.91000000000003</v>
          </cell>
        </row>
        <row r="7871">
          <cell r="A7871" t="str">
            <v>SINAPI 102947</v>
          </cell>
          <cell r="D7871" t="str">
            <v>TARTARUGA DE OXICORTE CG1, MONOFÁSICA, 220 V, FREQUÊNCIA 50 HZ, VELOCIDADE DE CORTE (MM/MIN) 50 A 750, DIÂMETRO MÍNIMO DO COMPASSO MM 200 - CHI DIURNO. AF_05/2023</v>
          </cell>
          <cell r="E7871" t="str">
            <v>CHI</v>
          </cell>
          <cell r="G7871">
            <v>0</v>
          </cell>
        </row>
        <row r="7872">
          <cell r="A7872" t="str">
            <v>SINAPI 102946</v>
          </cell>
          <cell r="D7872" t="str">
            <v>TARTARUGA DE OXICORTE CG1, MONOFÁSICA, 220 V, FREQUÊNCIA 50 HZ, VELOCIDADE DE CORTE (MM/MIN) 50 A 750, DIÂMETRO MÍNIMO DO COMPASSO MM 200 - CHP DIURNO. AF_05/2023</v>
          </cell>
          <cell r="E7872" t="str">
            <v>CHP</v>
          </cell>
          <cell r="G7872">
            <v>0</v>
          </cell>
        </row>
        <row r="7873">
          <cell r="A7873" t="str">
            <v>SINAPI 104092</v>
          </cell>
          <cell r="D7873" t="str">
            <v>TERMOFUSORA PARA TUBOS E CONEXÕES EM PPR COM DIÂMETROS DE 20 A 63 MM, POTÊNCIA DE 800 W, TENSAO 220 V - CHI DIURNO. AF_05/2022</v>
          </cell>
          <cell r="E7873" t="str">
            <v>CHI</v>
          </cell>
          <cell r="G7873">
            <v>0.03</v>
          </cell>
        </row>
        <row r="7874">
          <cell r="A7874" t="str">
            <v>SINAPI 104091</v>
          </cell>
          <cell r="D7874" t="str">
            <v>TERMOFUSORA PARA TUBOS E CONEXÕES EM PPR COM DIÂMETROS DE 20 A 63 MM, POTÊNCIA DE 800 W, TENSAO 220 V - CHP DIURNO. AF_05/2022</v>
          </cell>
          <cell r="E7874" t="str">
            <v>CHP</v>
          </cell>
          <cell r="G7874">
            <v>0.81</v>
          </cell>
        </row>
        <row r="7875">
          <cell r="A7875" t="str">
            <v>SINAPI 104098</v>
          </cell>
          <cell r="D7875" t="str">
            <v>TERMOFUSORA PARA TUBOS E CONEXÕES EM PPR COM DIÂMETROS DE 75 A 110 MM, POTÊNCIA DE *1100* W, TENSÃO 220 V - CHI DIURNO. AF_05/2022</v>
          </cell>
          <cell r="E7875" t="str">
            <v>CHI</v>
          </cell>
          <cell r="G7875">
            <v>0.05</v>
          </cell>
        </row>
        <row r="7876">
          <cell r="A7876" t="str">
            <v>SINAPI 104097</v>
          </cell>
          <cell r="D7876" t="str">
            <v>TERMOFUSORA PARA TUBOS E CONEXÕES EM PPR COM DIÂMETROS DE 75 A 110 MM, POTÊNCIA DE *1100* W, TENSÃO 220 V - CHP DIURNO. AF_05/2022</v>
          </cell>
          <cell r="E7876" t="str">
            <v>CHP</v>
          </cell>
          <cell r="G7876">
            <v>1.1399999999999999</v>
          </cell>
        </row>
        <row r="7877">
          <cell r="A7877" t="str">
            <v>SINAPI 102905</v>
          </cell>
          <cell r="D7877" t="str">
            <v>TORRE, COMPOSTA POR GUINCHO MECÂNICO, GUINCHO MANUAL, CABOS DE AÇO, PITEIRA E SOQUETE - CHI DIURNO. AF_05/2023</v>
          </cell>
          <cell r="E7877" t="str">
            <v>CHI</v>
          </cell>
          <cell r="G7877">
            <v>0</v>
          </cell>
        </row>
        <row r="7878">
          <cell r="A7878" t="str">
            <v>SINAPI 102904</v>
          </cell>
          <cell r="D7878" t="str">
            <v>TORRE, COMPOSTA POR GUINCHO MECÂNICO, GUINCHO MANUAL, CABOS DE AÇO, PITEIRA E SOQUETE - CHP DIURNO. AF_05/2023</v>
          </cell>
          <cell r="E7878" t="str">
            <v>CHP</v>
          </cell>
          <cell r="G7878">
            <v>0</v>
          </cell>
        </row>
        <row r="7879">
          <cell r="A7879" t="str">
            <v>SINAPI 89031</v>
          </cell>
          <cell r="D7879" t="str">
            <v>TRATOR DE ESTEIRAS, POTÊNCIA 100 HP, PESO OPERACIONAL 9,4 T, COM LÂMINA 2,19 M3 - CHI DIURNO. AF_06/2014</v>
          </cell>
          <cell r="E7879" t="str">
            <v>CHI</v>
          </cell>
          <cell r="G7879">
            <v>88.36</v>
          </cell>
        </row>
        <row r="7880">
          <cell r="A7880" t="str">
            <v>SINAPI 89032</v>
          </cell>
          <cell r="D7880" t="str">
            <v>TRATOR DE ESTEIRAS, POTÊNCIA 100 HP, PESO OPERACIONAL 9,4 T, COM LÂMINA 2,19 M3 - CHP DIURNO. AF_06/2014</v>
          </cell>
          <cell r="E7880" t="str">
            <v>CHP</v>
          </cell>
          <cell r="G7880">
            <v>209.56</v>
          </cell>
        </row>
        <row r="7881">
          <cell r="A7881" t="str">
            <v>SINAPI 88844</v>
          </cell>
          <cell r="D7881" t="str">
            <v>TRATOR DE ESTEIRAS, POTÊNCIA 125 HP, PESO OPERACIONAL 12,9 T, COM LÂMINA 2,7 M3 - CHI DIURNO. AF_10/2014</v>
          </cell>
          <cell r="E7881" t="str">
            <v>CHI</v>
          </cell>
          <cell r="G7881">
            <v>90.61</v>
          </cell>
        </row>
        <row r="7882">
          <cell r="A7882" t="str">
            <v>SINAPI 88843</v>
          </cell>
          <cell r="D7882" t="str">
            <v>TRATOR DE ESTEIRAS, POTÊNCIA 125 HP, PESO OPERACIONAL 12,9 T, COM LÂMINA 2,7 M3 - CHP DIURNO. AF_10/2014</v>
          </cell>
          <cell r="E7882" t="str">
            <v>CHP</v>
          </cell>
          <cell r="G7882">
            <v>230.05</v>
          </cell>
        </row>
        <row r="7883">
          <cell r="A7883" t="str">
            <v>SINAPI 5853</v>
          </cell>
          <cell r="D7883" t="str">
            <v>TRATOR DE ESTEIRAS, POTÊNCIA 150 HP, PESO OPERACIONAL 16,7 T, COM RODA MOTRIZ ELEVADA E LÂMINA 3,18 M3 - CHI DIURNO. AF_06/2014</v>
          </cell>
          <cell r="E7883" t="str">
            <v>CHI</v>
          </cell>
          <cell r="G7883">
            <v>102.6</v>
          </cell>
        </row>
        <row r="7884">
          <cell r="A7884" t="str">
            <v>SINAPI 5851</v>
          </cell>
          <cell r="D7884" t="str">
            <v>TRATOR DE ESTEIRAS, POTÊNCIA 150 HP, PESO OPERACIONAL 16,7 T, COM RODA MOTRIZ ELEVADA E LÂMINA 3,18 M3 - CHP DIURNO. AF_06/2014</v>
          </cell>
          <cell r="E7884" t="str">
            <v>CHP</v>
          </cell>
          <cell r="G7884">
            <v>272.33</v>
          </cell>
        </row>
        <row r="7885">
          <cell r="A7885" t="str">
            <v>SINAPI 5849</v>
          </cell>
          <cell r="D7885" t="str">
            <v>TRATOR DE ESTEIRAS, POTÊNCIA 170 HP, PESO OPERACIONAL 19 T, CAÇAMBA 5,2 M3 - CHI DIURNO. AF_06/2014</v>
          </cell>
          <cell r="E7885" t="str">
            <v>CHI</v>
          </cell>
          <cell r="G7885">
            <v>102.22</v>
          </cell>
        </row>
        <row r="7886">
          <cell r="A7886" t="str">
            <v>SINAPI 5847</v>
          </cell>
          <cell r="D7886" t="str">
            <v>TRATOR DE ESTEIRAS, POTÊNCIA 170 HP, PESO OPERACIONAL 19 T, CAÇAMBA 5,2 M3 - CHP DIURNO. AF_06/2014</v>
          </cell>
          <cell r="E7886" t="str">
            <v>CHP</v>
          </cell>
          <cell r="G7886">
            <v>283.81</v>
          </cell>
        </row>
        <row r="7887">
          <cell r="A7887" t="str">
            <v>SINAPI 5857</v>
          </cell>
          <cell r="D7887" t="str">
            <v>TRATOR DE ESTEIRAS, POTÊNCIA 347 HP, PESO OPERACIONAL 38,5 T, COM LÂMINA 8,70 M3 - CHI DIURNO. AF_06/2014</v>
          </cell>
          <cell r="E7887" t="str">
            <v>CHI</v>
          </cell>
          <cell r="G7887">
            <v>244.3</v>
          </cell>
        </row>
        <row r="7888">
          <cell r="A7888" t="str">
            <v>SINAPI 5855</v>
          </cell>
          <cell r="D7888" t="str">
            <v>TRATOR DE ESTEIRAS, POTÊNCIA 347 HP, PESO OPERACIONAL 38,5 T, COM LÂMINA 8,70 M3 - CHP DIURNO. AF_06/2014</v>
          </cell>
          <cell r="E7888" t="str">
            <v>CHP</v>
          </cell>
          <cell r="G7888">
            <v>711.25</v>
          </cell>
        </row>
        <row r="7889">
          <cell r="A7889" t="str">
            <v>SINAPI 96021</v>
          </cell>
          <cell r="D7889" t="str">
            <v>TRATOR DE PNEUS COM POTÊNCIA DE 122 CV, TRAÇÃO 4X4, COM GRADE DE DISCOS ACOPLADA - CHI DIURNO. AF_02/2017</v>
          </cell>
          <cell r="E7889" t="str">
            <v>CHI</v>
          </cell>
          <cell r="G7889">
            <v>72.040000000000006</v>
          </cell>
        </row>
        <row r="7890">
          <cell r="A7890" t="str">
            <v>SINAPI 96020</v>
          </cell>
          <cell r="D7890" t="str">
            <v>TRATOR DE PNEUS COM POTÊNCIA DE 122 CV, TRAÇÃO 4X4, COM GRADE DE DISCOS ACOPLADA - CHP DIURNO. AF_02/2017</v>
          </cell>
          <cell r="E7890" t="str">
            <v>CHP</v>
          </cell>
          <cell r="G7890">
            <v>194.72</v>
          </cell>
        </row>
        <row r="7891">
          <cell r="A7891" t="str">
            <v>SINAPI 96014</v>
          </cell>
          <cell r="D7891" t="str">
            <v>TRATOR DE PNEUS COM POTÊNCIA DE 122 CV, TRAÇÃO 4X4, COM VASSOURA MECÂNICA ACOPLADA - CHI DIURNO. AF_02/2017</v>
          </cell>
          <cell r="E7891" t="str">
            <v>CHI</v>
          </cell>
          <cell r="G7891">
            <v>72.28</v>
          </cell>
        </row>
        <row r="7892">
          <cell r="A7892" t="str">
            <v>SINAPI 96013</v>
          </cell>
          <cell r="D7892" t="str">
            <v>TRATOR DE PNEUS COM POTÊNCIA DE 122 CV, TRAÇÃO 4X4, COM VASSOURA MECÂNICA ACOPLADA - CHP DIURNO. AF_02/2017</v>
          </cell>
          <cell r="E7892" t="str">
            <v>CHP</v>
          </cell>
          <cell r="G7892">
            <v>195.18</v>
          </cell>
        </row>
        <row r="7893">
          <cell r="A7893" t="str">
            <v>SINAPI 96029</v>
          </cell>
          <cell r="D7893" t="str">
            <v>TRATOR DE PNEUS COM POTÊNCIA DE 85 CV, TRAÇÃO 4X4, COM GRADE DE DISCOS ACOPLADA - CHI DIURNO. AF_02/2017</v>
          </cell>
          <cell r="E7893" t="str">
            <v>CHI</v>
          </cell>
          <cell r="G7893">
            <v>64.67</v>
          </cell>
        </row>
        <row r="7894">
          <cell r="A7894" t="str">
            <v>SINAPI 96028</v>
          </cell>
          <cell r="D7894" t="str">
            <v>TRATOR DE PNEUS COM POTÊNCIA DE 85 CV, TRAÇÃO 4X4, COM GRADE DE DISCOS ACOPLADA - CHP DIURNO. AF_02/2017</v>
          </cell>
          <cell r="E7894" t="str">
            <v>CHP</v>
          </cell>
          <cell r="G7894">
            <v>152.09</v>
          </cell>
        </row>
        <row r="7895">
          <cell r="A7895" t="str">
            <v>SINAPI 96155</v>
          </cell>
          <cell r="D7895" t="str">
            <v>TRATOR DE PNEUS COM POTÊNCIA DE 85 CV, TRAÇÃO 4X4, COM VASSOURA MECÂNICA ACOPLADA - CHI DIURNO. AF_02/2017</v>
          </cell>
          <cell r="E7895" t="str">
            <v>CHI</v>
          </cell>
          <cell r="G7895">
            <v>64.91</v>
          </cell>
        </row>
        <row r="7896">
          <cell r="A7896" t="str">
            <v>SINAPI 96157</v>
          </cell>
          <cell r="D7896" t="str">
            <v>TRATOR DE PNEUS COM POTÊNCIA DE 85 CV, TRAÇÃO 4X4, COM VASSOURA MECÂNICA ACOPLADA - CHP DIURNO. AF_03/2017</v>
          </cell>
          <cell r="E7896" t="str">
            <v>CHP</v>
          </cell>
          <cell r="G7896">
            <v>152.55000000000001</v>
          </cell>
        </row>
        <row r="7897">
          <cell r="A7897" t="str">
            <v>SINAPI 5845</v>
          </cell>
          <cell r="D7897" t="str">
            <v>TRATOR DE PNEUS, POTÊNCIA 122 CV, TRAÇÃO 4X4, PESO COM LASTRO DE 4.510 KG - CHI DIURNO. AF_06/2014</v>
          </cell>
          <cell r="E7897" t="str">
            <v>CHI</v>
          </cell>
          <cell r="G7897">
            <v>67.95</v>
          </cell>
        </row>
        <row r="7898">
          <cell r="A7898" t="str">
            <v>SINAPI 5843</v>
          </cell>
          <cell r="D7898" t="str">
            <v>TRATOR DE PNEUS, POTÊNCIA 122 CV, TRAÇÃO 4X4, PESO COM LASTRO DE 4.510 KG - CHP DIURNO. AF_06/2014</v>
          </cell>
          <cell r="E7898" t="str">
            <v>CHP</v>
          </cell>
          <cell r="G7898">
            <v>187.07</v>
          </cell>
        </row>
        <row r="7899">
          <cell r="A7899" t="str">
            <v>SINAPI 89036</v>
          </cell>
          <cell r="D7899" t="str">
            <v>TRATOR DE PNEUS, POTÊNCIA 85 CV, TRAÇÃO 4X4, PESO COM LASTRO DE 4.675 KG - CHI DIURNO. AF_06/2014</v>
          </cell>
          <cell r="E7899" t="str">
            <v>CHI</v>
          </cell>
          <cell r="G7899">
            <v>60.54</v>
          </cell>
        </row>
        <row r="7900">
          <cell r="A7900" t="str">
            <v>SINAPI 89035</v>
          </cell>
          <cell r="D7900" t="str">
            <v>TRATOR DE PNEUS, POTÊNCIA 85 CV, TRAÇÃO 4X4, PESO COM LASTRO DE 4.675 KG - CHP DIURNO. AF_06/2014</v>
          </cell>
          <cell r="E7900" t="str">
            <v>CHP</v>
          </cell>
          <cell r="G7900">
            <v>144.4</v>
          </cell>
        </row>
        <row r="7901">
          <cell r="A7901" t="str">
            <v>SINAPI 102911</v>
          </cell>
          <cell r="D7901" t="str">
            <v>UNIDADE DOSADORA AIRLESS TIPO HOT SPRAY - CHI DIURNO. AF_05/2023</v>
          </cell>
          <cell r="E7901" t="str">
            <v>CHI</v>
          </cell>
          <cell r="G7901">
            <v>0</v>
          </cell>
        </row>
        <row r="7902">
          <cell r="A7902" t="str">
            <v>SINAPI 102910</v>
          </cell>
          <cell r="D7902" t="str">
            <v>UNIDADE DOSADORA AIRLESS TIPO HOT SPRAY - CHP DIURNO. AF_05/2023</v>
          </cell>
          <cell r="E7902" t="str">
            <v>CHP</v>
          </cell>
          <cell r="G7902">
            <v>0</v>
          </cell>
        </row>
        <row r="7903">
          <cell r="A7903" t="str">
            <v>SINAPI 93440</v>
          </cell>
          <cell r="D7903" t="str">
            <v>USINA DE ASFALTO À FRIO, CAPACIDADE DE 40 A 60 TON/HORA, ELÉTRICA POTÊNCIA 30 CV - CHI DIURNO. AF_05/2023</v>
          </cell>
          <cell r="E7903" t="str">
            <v>CHI</v>
          </cell>
          <cell r="G7903">
            <v>157.01</v>
          </cell>
        </row>
        <row r="7904">
          <cell r="A7904" t="str">
            <v>SINAPI 93439</v>
          </cell>
          <cell r="D7904" t="str">
            <v>USINA DE ASFALTO À FRIO, CAPACIDADE DE 40 A 60 TON/HORA, ELÉTRICA POTÊNCIA 30 CV - CHP DIURNO. AF_05/2023</v>
          </cell>
          <cell r="E7904" t="str">
            <v>CHP</v>
          </cell>
          <cell r="G7904">
            <v>277.81</v>
          </cell>
        </row>
        <row r="7905">
          <cell r="A7905" t="str">
            <v>SINAPI 100648</v>
          </cell>
          <cell r="D7905" t="str">
            <v>USINA DE ASFALTO, TIPO GRAVIMÉTRICA, PROD 150 TON/HORA - CHI DIURNO. AF_12/2019</v>
          </cell>
          <cell r="E7905" t="str">
            <v>CHI</v>
          </cell>
          <cell r="G7905">
            <v>603.41999999999996</v>
          </cell>
        </row>
        <row r="7906">
          <cell r="A7906" t="str">
            <v>SINAPI 100647</v>
          </cell>
          <cell r="D7906" t="str">
            <v>USINA DE ASFALTO, TIPO GRAVIMÉTRICA, PROD 150 TON/HORA - CHP DIURNO. AF_12/2019</v>
          </cell>
          <cell r="E7906" t="str">
            <v>CHP</v>
          </cell>
          <cell r="G7906">
            <v>6576.59</v>
          </cell>
        </row>
        <row r="7907">
          <cell r="A7907" t="str">
            <v>SINAPI 5829</v>
          </cell>
          <cell r="D7907" t="str">
            <v>USINA DE CONCRETO FIXA, CAPACIDADE NOMINAL DE 90 A 120 M3/H, SEM SILO - CHI DIURNO. AF_07/2016</v>
          </cell>
          <cell r="E7907" t="str">
            <v>CHI</v>
          </cell>
          <cell r="G7907">
            <v>187.57</v>
          </cell>
        </row>
        <row r="7908">
          <cell r="A7908" t="str">
            <v>SINAPI 5823</v>
          </cell>
          <cell r="D7908" t="str">
            <v>USINA DE CONCRETO FIXA, CAPACIDADE NOMINAL DE 90 A 120 M3/H, SEM SILO - CHP DIURNO. AF_07/2016</v>
          </cell>
          <cell r="E7908" t="str">
            <v>CHP</v>
          </cell>
          <cell r="G7908">
            <v>249.37</v>
          </cell>
        </row>
        <row r="7909">
          <cell r="A7909" t="str">
            <v>SINAPI 106095</v>
          </cell>
          <cell r="D7909"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v>
          </cell>
          <cell r="E7909" t="str">
            <v>CHI</v>
          </cell>
          <cell r="G7909">
            <v>115.77</v>
          </cell>
        </row>
        <row r="7910">
          <cell r="A7910" t="str">
            <v>SINAPI 106094</v>
          </cell>
          <cell r="D7910"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v>
          </cell>
          <cell r="E7910" t="str">
            <v>CHP</v>
          </cell>
          <cell r="G7910">
            <v>335.22</v>
          </cell>
        </row>
        <row r="7911">
          <cell r="A7911" t="str">
            <v>SINAPI 100642</v>
          </cell>
          <cell r="D7911" t="str">
            <v>USINA DE MISTURA ASFÁLTICA À QUENTE, TIPO CONTRA FLUXO, PROD 100 A 140 TON/HORA - CHI DIURNO. AF_12/2019</v>
          </cell>
          <cell r="E7911" t="str">
            <v>CHI</v>
          </cell>
          <cell r="G7911">
            <v>308.69</v>
          </cell>
        </row>
        <row r="7912">
          <cell r="A7912" t="str">
            <v>SINAPI 100641</v>
          </cell>
          <cell r="D7912" t="str">
            <v>USINA DE MISTURA ASFÁLTICA À QUENTE, TIPO CONTRA FLUXO, PROD 100 A 140 TON/HORA - CHP DIURNO. AF_12/2019</v>
          </cell>
          <cell r="E7912" t="str">
            <v>CHP</v>
          </cell>
          <cell r="G7912">
            <v>4808.5600000000004</v>
          </cell>
        </row>
        <row r="7913">
          <cell r="A7913" t="str">
            <v>SINAPI 93434</v>
          </cell>
          <cell r="D7913" t="str">
            <v>USINA DE MISTURA ASFÁLTICA À QUENTE, TIPO CONTRA FLUXO, PROD 40 A 80 TON/HORA - CHI DIURNO. AF_05/2023</v>
          </cell>
          <cell r="E7913" t="str">
            <v>CHI</v>
          </cell>
          <cell r="G7913">
            <v>359.27</v>
          </cell>
        </row>
        <row r="7914">
          <cell r="A7914" t="str">
            <v>SINAPI 93433</v>
          </cell>
          <cell r="D7914" t="str">
            <v>USINA DE MISTURA ASFÁLTICA À QUENTE, TIPO CONTRA FLUXO, PROD 40 A 80 TON/HORA - CHP DIURNO. AF_05/2023</v>
          </cell>
          <cell r="E7914" t="str">
            <v>CHP</v>
          </cell>
          <cell r="G7914">
            <v>2688.32</v>
          </cell>
        </row>
        <row r="7915">
          <cell r="A7915" t="str">
            <v>SINAPI 95122</v>
          </cell>
          <cell r="D7915" t="str">
            <v>USINA MISTURADORA DE SOLOS, CAPACIDADE DE 200 A 500 TON/H, POTENCIA 75KW - CHI DIURNO. AF_07/2016</v>
          </cell>
          <cell r="E7915" t="str">
            <v>CHI</v>
          </cell>
          <cell r="G7915">
            <v>243.34</v>
          </cell>
        </row>
        <row r="7916">
          <cell r="A7916" t="str">
            <v>SINAPI 95121</v>
          </cell>
          <cell r="D7916" t="str">
            <v>USINA MISTURADORA DE SOLOS, CAPACIDADE DE 200 A 500 TON/H, POTENCIA 75KW - CHP DIURNO. AF_07/2016</v>
          </cell>
          <cell r="E7916" t="str">
            <v>CHP</v>
          </cell>
          <cell r="G7916">
            <v>395.71</v>
          </cell>
        </row>
        <row r="7917">
          <cell r="A7917" t="str">
            <v>SINAPI 103662</v>
          </cell>
          <cell r="D7917" t="str">
            <v>VARREDEIRA DE GRAMA SINTÉTICA A GASOLINA, 2,4 CV, 4 TEMPOS - CHI DIURNO. AF_05/2023</v>
          </cell>
          <cell r="E7917" t="str">
            <v>CHI</v>
          </cell>
          <cell r="G7917">
            <v>0</v>
          </cell>
        </row>
        <row r="7918">
          <cell r="A7918" t="str">
            <v>SINAPI 103661</v>
          </cell>
          <cell r="D7918" t="str">
            <v>VARREDEIRA DE GRAMA SINTÉTICA A GASOLINA, 2,4 CV, 4 TEMPOS - CHP DIURNO. AF_05/2023</v>
          </cell>
          <cell r="E7918" t="str">
            <v>CHP</v>
          </cell>
          <cell r="G7918">
            <v>0</v>
          </cell>
        </row>
        <row r="7919">
          <cell r="A7919" t="str">
            <v>SINAPI 5841</v>
          </cell>
          <cell r="D7919" t="str">
            <v>VASSOURA MECÂNICA REBOCÁVEL COM ESCOVA CILÍNDRICA, LARGURA ÚTIL DE VARRIMENTO DE 2,44 M - CHI DIURNO. AF_06/2014</v>
          </cell>
          <cell r="E7919" t="str">
            <v>CHI</v>
          </cell>
          <cell r="G7919">
            <v>4.59</v>
          </cell>
        </row>
        <row r="7920">
          <cell r="A7920" t="str">
            <v>SINAPI 5839</v>
          </cell>
          <cell r="D7920" t="str">
            <v>VASSOURA MECÂNICA REBOCÁVEL COM ESCOVA CILÍNDRICA, LARGURA ÚTIL DE VARRIMENTO DE 2,44 M - CHP DIURNO. AF_06/2014</v>
          </cell>
          <cell r="E7920" t="str">
            <v>CHP</v>
          </cell>
          <cell r="G7920">
            <v>9.1300000000000008</v>
          </cell>
        </row>
        <row r="7921">
          <cell r="A7921" t="str">
            <v>SINAPI 90587</v>
          </cell>
          <cell r="D7921" t="str">
            <v>VIBRADOR DE IMERSÃO, DIÂMETRO DE PONTEIRA 45MM, MOTOR ELÉTRICO TRIFÁSICO POTÊNCIA DE 2 CV - CHI DIURNO. AF_06/2015</v>
          </cell>
          <cell r="E7921" t="str">
            <v>CHI</v>
          </cell>
          <cell r="G7921">
            <v>0.56000000000000005</v>
          </cell>
        </row>
        <row r="7922">
          <cell r="A7922" t="str">
            <v>SINAPI 90586</v>
          </cell>
          <cell r="D7922" t="str">
            <v>VIBRADOR DE IMERSÃO, DIÂMETRO DE PONTEIRA 45MM, MOTOR ELÉTRICO TRIFÁSICO POTÊNCIA DE 2 CV - CHP DIURNO. AF_06/2015</v>
          </cell>
          <cell r="E7922" t="str">
            <v>CHP</v>
          </cell>
          <cell r="G7922">
            <v>1.49</v>
          </cell>
        </row>
        <row r="7923">
          <cell r="A7923" t="str">
            <v>SINAPI 106392</v>
          </cell>
          <cell r="D7923" t="str">
            <v>VIBROACABADORA DE ASFALTO SOBRE ESTEIRAS, LARG. PAVIM. 2,60 M A 5,75 M, POT. 110 HP, CAP. 450 T/ H - CHI DIURNO. AF_11/2025</v>
          </cell>
          <cell r="E7923" t="str">
            <v>CHI</v>
          </cell>
          <cell r="G7923">
            <v>136.65</v>
          </cell>
        </row>
        <row r="7924">
          <cell r="A7924" t="str">
            <v>SINAPI 106389</v>
          </cell>
          <cell r="D7924" t="str">
            <v>VIBROACABADORA DE ASFALTO SOBRE ESTEIRAS, LARG. PAVIM. 2,60 M A 5,75 M, POT. 110 HP, CAP. 450 T/ H - CHP DIURNO. AF_11/2025</v>
          </cell>
          <cell r="E7924" t="str">
            <v>CHP</v>
          </cell>
          <cell r="G7924">
            <v>348.81</v>
          </cell>
        </row>
        <row r="7925">
          <cell r="A7925" t="str">
            <v>SINAPI 106391</v>
          </cell>
          <cell r="D7925" t="str">
            <v>VIBROACABADORA DE ASFALTO SOBRE ESTEIRAS, LARG. PAVIM. MÁX. 8,00 M, POT. 100 KW/ 134 HP, CAP. 600 T/ H - CHI DIURNO. AF_11/2025</v>
          </cell>
          <cell r="E7925" t="str">
            <v>CHI</v>
          </cell>
          <cell r="G7925">
            <v>273.99</v>
          </cell>
        </row>
        <row r="7926">
          <cell r="A7926" t="str">
            <v>SINAPI 106388</v>
          </cell>
          <cell r="D7926" t="str">
            <v>VIBROACABADORA DE ASFALTO SOBRE ESTEIRAS, LARG. PAVIM. MÁX. 8,00 M, POT. 100 KW/ 134 HP, CAP. 600 T/ H - CHP DIURNO. AF_11/2025</v>
          </cell>
          <cell r="E7926" t="str">
            <v>CHP</v>
          </cell>
          <cell r="G7926">
            <v>669.45</v>
          </cell>
        </row>
        <row r="7927">
          <cell r="A7927" t="str">
            <v>SINAPI 5837</v>
          </cell>
          <cell r="D7927" t="str">
            <v>VIBROACABADORA DE ASFALTO SOBRE ESTEIRAS, LARGURA DE PAVIMENTAÇÃO 1,90 M A 5,30 M, POTÊNCIA 105 HP CAPACIDADE 450 T/H - CHI DIURNO. AF_11/2014</v>
          </cell>
          <cell r="E7927" t="str">
            <v>CHI</v>
          </cell>
          <cell r="G7927">
            <v>158.03</v>
          </cell>
        </row>
        <row r="7928">
          <cell r="A7928" t="str">
            <v>SINAPI 5835</v>
          </cell>
          <cell r="D7928" t="str">
            <v>VIBROACABADORA DE ASFALTO SOBRE ESTEIRAS, LARGURA DE PAVIMENTAÇÃO 1,90 M A 5,30 M, POTÊNCIA 105 HP CAPACIDADE 450 T/H - CHP DIURNO. AF_11/2014</v>
          </cell>
          <cell r="E7928" t="str">
            <v>CHP</v>
          </cell>
          <cell r="G7928">
            <v>391.42</v>
          </cell>
        </row>
        <row r="7929">
          <cell r="A7929" t="str">
            <v>SINAPI 89257</v>
          </cell>
          <cell r="D7929" t="str">
            <v>VIBROACABADORA DE ASFALTO SOBRE ESTEIRAS, LARGURA DE PAVIMENTAÇÃO 2,13 M A 4,55 M, POTÊNCIA 100 HP CAPACIDADE 400 T/H - CHP DIURNO. AF_11/2014</v>
          </cell>
          <cell r="E7929" t="str">
            <v>CHP</v>
          </cell>
          <cell r="G7929">
            <v>338.83</v>
          </cell>
        </row>
        <row r="7930">
          <cell r="A7930" t="str">
            <v>SINAPI 89258</v>
          </cell>
          <cell r="D7930" t="str">
            <v>VIBROACABADORA DE ASFALTO SOBRE ESTEIRAS, LARGURA DE PAVIMENTAÇÃO 2,13 M A 4,55 M, POTÊNCIA 100 HP, CAPACIDADE 400 T/H - CHI DIURNO. AF_11/2014</v>
          </cell>
          <cell r="E7930" t="str">
            <v>CHI</v>
          </cell>
          <cell r="G7930">
            <v>135.91999999999999</v>
          </cell>
        </row>
        <row r="7931">
          <cell r="A7931" t="str">
            <v>SINAPI 106393</v>
          </cell>
          <cell r="D7931" t="str">
            <v>VIBROACABADORA DE ASFALTO SOBRE RODAS, LARGURA DE PAVIMENTAÇÃO DE 1,70 A 4,20 M, POTÊNCIA 78 KW/105 HP, CAPACIDADE 300 T/H - CHI DIURNO. AF_11/2025</v>
          </cell>
          <cell r="E7931" t="str">
            <v>CHI</v>
          </cell>
          <cell r="G7931">
            <v>155.5</v>
          </cell>
        </row>
        <row r="7932">
          <cell r="A7932" t="str">
            <v>SINAPI 106390</v>
          </cell>
          <cell r="D7932" t="str">
            <v>VIBROACABADORA DE ASFALTO SOBRE RODAS, LARGURA DE PAVIMENTAÇÃO DE 1,70 A 4,20 M, POTÊNCIA 78 KW/105 HP, CAPACIDADE 300 T/H - CHP DIURNO. AF_11/2025</v>
          </cell>
          <cell r="E7932" t="str">
            <v>CHP</v>
          </cell>
          <cell r="G7932">
            <v>372.29</v>
          </cell>
        </row>
        <row r="7933">
          <cell r="A7933" t="str">
            <v>SINAPI 97621</v>
          </cell>
          <cell r="D7933" t="str">
            <v>DEMOLIÇÃO DE ALVENARIA DE BLOCO FURADO, DE FORMA MANUAL, COM REAPROVEITAMENTO. AF_09/2023</v>
          </cell>
          <cell r="E7933" t="str">
            <v>M3</v>
          </cell>
          <cell r="G7933">
            <v>136.49</v>
          </cell>
        </row>
        <row r="7934">
          <cell r="A7934" t="str">
            <v>SINAPI 97622</v>
          </cell>
          <cell r="D7934" t="str">
            <v>DEMOLIÇÃO DE ALVENARIA DE BLOCO FURADO, DE FORMA MANUAL, SEM REAPROVEITAMENTO. AF_09/2023</v>
          </cell>
          <cell r="E7934" t="str">
            <v>M3</v>
          </cell>
          <cell r="G7934">
            <v>66.52</v>
          </cell>
        </row>
        <row r="7935">
          <cell r="A7935" t="str">
            <v>SINAPI 97623</v>
          </cell>
          <cell r="D7935" t="str">
            <v>DEMOLIÇÃO DE ALVENARIA DE TIJOLO MACIÇO, DE FORMA MANUAL, COM REAPROVEITAMENTO. AF_09/2023</v>
          </cell>
          <cell r="E7935" t="str">
            <v>M3</v>
          </cell>
          <cell r="G7935">
            <v>203.78</v>
          </cell>
        </row>
        <row r="7936">
          <cell r="A7936" t="str">
            <v>SINAPI 97624</v>
          </cell>
          <cell r="D7936" t="str">
            <v>DEMOLIÇÃO DE ALVENARIA DE TIJOLO MACIÇO, DE FORMA MANUAL, SEM REAPROVEITAMENTO. AF_09/2023</v>
          </cell>
          <cell r="E7936" t="str">
            <v>M3</v>
          </cell>
          <cell r="G7936">
            <v>125.07</v>
          </cell>
        </row>
        <row r="7937">
          <cell r="A7937" t="str">
            <v>SINAPI 97625</v>
          </cell>
          <cell r="D7937" t="str">
            <v>DEMOLIÇÃO DE ALVENARIA PARA QUALQUER TIPO DE BLOCO, DE FORMA MECANIZADA, SEM REAPROVEITAMENTO. AF_09/2023</v>
          </cell>
          <cell r="E7937" t="str">
            <v>M3</v>
          </cell>
          <cell r="G7937">
            <v>53.4</v>
          </cell>
        </row>
        <row r="7938">
          <cell r="A7938" t="str">
            <v>SINAPI 104791</v>
          </cell>
          <cell r="D7938" t="str">
            <v>DEMOLIÇÃO DE ARGAMASSAS, DE FORMA DE FORMA MECANIZADA COM MARTELETE, SEM REAPROVEITAMENTO. AF_09/2023</v>
          </cell>
          <cell r="E7938" t="str">
            <v>M2</v>
          </cell>
          <cell r="G7938">
            <v>3.01</v>
          </cell>
        </row>
        <row r="7939">
          <cell r="A7939" t="str">
            <v>SINAPI 97631</v>
          </cell>
          <cell r="D7939" t="str">
            <v>DEMOLIÇÃO DE ARGAMASSAS, DE FORMA MANUAL, SEM REAPROVEITAMENTO. AF_09/2023</v>
          </cell>
          <cell r="E7939" t="str">
            <v>M2</v>
          </cell>
          <cell r="G7939">
            <v>13.49</v>
          </cell>
        </row>
        <row r="7940">
          <cell r="A7940" t="str">
            <v>SINAPI 97630</v>
          </cell>
          <cell r="D7940" t="str">
            <v>DEMOLIÇÃO DE ESTRUTURAS DE CONCRETO ARMADO EM GERAL, DE FORMA MECANIZADA COM ROMPEDOR ACOPLADO EM ESCAVADEIRA HIDRÁULICA, SEM REAPROVEITAMENTO. AF_09/2023</v>
          </cell>
          <cell r="E7940" t="str">
            <v>M3</v>
          </cell>
          <cell r="G7940">
            <v>0</v>
          </cell>
        </row>
        <row r="7941">
          <cell r="A7941" t="str">
            <v>SINAPI 104796</v>
          </cell>
          <cell r="D7941" t="str">
            <v>DEMOLIÇÃO DE GUIAS, SARJETAS OU SARJETÕES, DE FORMA MECANIZADA, SEM REAPROVEITAMENTO. AF_09/2023</v>
          </cell>
          <cell r="E7941" t="str">
            <v>M</v>
          </cell>
          <cell r="G7941">
            <v>15.97</v>
          </cell>
        </row>
        <row r="7942">
          <cell r="A7942" t="str">
            <v>SINAPI 97628</v>
          </cell>
          <cell r="D7942" t="str">
            <v>DEMOLIÇÃO DE LAJES, EM CONCRETO ARMADO, DE FORMA MANUAL, SEM REAPROVEITAMENTO. AF_09/2023</v>
          </cell>
          <cell r="E7942" t="str">
            <v>M3</v>
          </cell>
          <cell r="G7942">
            <v>311.38</v>
          </cell>
        </row>
        <row r="7943">
          <cell r="A7943" t="str">
            <v>SINAPI 97629</v>
          </cell>
          <cell r="D7943" t="str">
            <v>DEMOLIÇÃO DE LAJES, EM CONCRETO ARMADO, DE FORMA MECANIZADA COM MARTELETE, SEM REAPROVEITAMENTO. AF_09/2023</v>
          </cell>
          <cell r="E7943" t="str">
            <v>M3</v>
          </cell>
          <cell r="G7943">
            <v>24.36</v>
          </cell>
        </row>
        <row r="7944">
          <cell r="A7944" t="str">
            <v>SINAPI 97626</v>
          </cell>
          <cell r="D7944" t="str">
            <v>DEMOLIÇÃO DE PILARES E VIGAS EM CONCRETO ARMADO, DE FORMA MANUAL, SEM REAPROVEITAMENTO. AF_09/2023</v>
          </cell>
          <cell r="E7944" t="str">
            <v>M3</v>
          </cell>
          <cell r="G7944">
            <v>668.58</v>
          </cell>
        </row>
        <row r="7945">
          <cell r="A7945" t="str">
            <v>SINAPI 97627</v>
          </cell>
          <cell r="D7945" t="str">
            <v>DEMOLIÇÃO DE PILARES E VIGAS EM CONCRETO ARMADO, DE FORMA MECANIZADA COM MARTELETE, SEM REAPROVEITAMENTO. AF_09/2023</v>
          </cell>
          <cell r="E7945" t="str">
            <v>M3</v>
          </cell>
          <cell r="G7945">
            <v>52.33</v>
          </cell>
        </row>
        <row r="7946">
          <cell r="A7946" t="str">
            <v>SINAPI 104789</v>
          </cell>
          <cell r="D7946" t="str">
            <v>DEMOLIÇÃO DE PISO DE CONCRETO SIMPLES, DE FORMA MANUAL, SEM REAPROVEITAMENTO. AF_09/2023</v>
          </cell>
          <cell r="E7946" t="str">
            <v>M3</v>
          </cell>
          <cell r="G7946">
            <v>234.12</v>
          </cell>
        </row>
        <row r="7947">
          <cell r="A7947" t="str">
            <v>SINAPI 104790</v>
          </cell>
          <cell r="D7947" t="str">
            <v>DEMOLIÇÃO DE PISO DE CONCRETO SIMPLES, DE FORMA MECANIZADA COM MARTELETE, SEM REAPROVEITAMENTO. AF_09/2023</v>
          </cell>
          <cell r="E7947" t="str">
            <v>M3</v>
          </cell>
          <cell r="G7947">
            <v>119.26</v>
          </cell>
        </row>
        <row r="7948">
          <cell r="A7948" t="str">
            <v>SINAPI 97633</v>
          </cell>
          <cell r="D7948" t="str">
            <v>DEMOLIÇÃO DE REVESTIMENTO CERÂMICO, DE FORMA MANUAL, SEM REAPROVEITAMENTO. AF_09/2023</v>
          </cell>
          <cell r="E7948" t="str">
            <v>M2</v>
          </cell>
          <cell r="G7948">
            <v>27.45</v>
          </cell>
        </row>
        <row r="7949">
          <cell r="A7949" t="str">
            <v>SINAPI 97634</v>
          </cell>
          <cell r="D7949" t="str">
            <v>DEMOLIÇÃO DE REVESTIMENTO CERÂMICO, DE FORMA MECANIZADA COM MARTELETE, SEM REAPROVEITAMENTO. AF_09/2023</v>
          </cell>
          <cell r="E7949" t="str">
            <v>M2</v>
          </cell>
          <cell r="G7949">
            <v>4.17</v>
          </cell>
        </row>
        <row r="7950">
          <cell r="A7950" t="str">
            <v>SINAPI 97632</v>
          </cell>
          <cell r="D7950" t="str">
            <v>DEMOLIÇÃO DE RODAPÉ CERÂMICO, DE FORMA MANUAL, SEM REAPROVEITAMENTO. AF_09/2023</v>
          </cell>
          <cell r="E7950" t="str">
            <v>M</v>
          </cell>
          <cell r="G7950">
            <v>3.14</v>
          </cell>
        </row>
        <row r="7951">
          <cell r="A7951" t="str">
            <v>SINAPI 97636</v>
          </cell>
          <cell r="D7951" t="str">
            <v>DEMOLIÇÃO PARCIAL DE PAVIMENTO ASFÁLTICO, DE FORMA MECANIZADA, SEM REAPROVEITAMENTO. AF_09/2023</v>
          </cell>
          <cell r="E7951" t="str">
            <v>M2</v>
          </cell>
          <cell r="G7951">
            <v>24.63</v>
          </cell>
        </row>
        <row r="7952">
          <cell r="A7952" t="str">
            <v>SINAPI 104797</v>
          </cell>
          <cell r="D7952" t="str">
            <v>REMOÇAO DE GUIAS PRÉ-FABRICADAS DE CONCRETO, DE FORMA MECANIZADA, COM REAPROVEITAMENTO. AF_09/2023</v>
          </cell>
          <cell r="E7952" t="str">
            <v>M</v>
          </cell>
          <cell r="G7952">
            <v>19.97</v>
          </cell>
        </row>
        <row r="7953">
          <cell r="A7953" t="str">
            <v>SINAPI 104803</v>
          </cell>
          <cell r="D7953" t="str">
            <v>REMOÇÃO CALHAS E RUFOS, DE FORMA MANUAL, SEM REAPROVEITAMENTO. AF_09/2023</v>
          </cell>
          <cell r="E7953" t="str">
            <v>M</v>
          </cell>
          <cell r="G7953">
            <v>5.45</v>
          </cell>
        </row>
        <row r="7954">
          <cell r="A7954" t="str">
            <v>SINAPI 97664</v>
          </cell>
          <cell r="D7954" t="str">
            <v>REMOÇÃO DE ACESSÓRIOS, DE FORMA MANUAL, SEM REAPROVEITAMENTO. AF_09/2023</v>
          </cell>
          <cell r="E7954" t="str">
            <v>UN</v>
          </cell>
          <cell r="G7954">
            <v>1.86</v>
          </cell>
        </row>
        <row r="7955">
          <cell r="A7955" t="str">
            <v>SINAPI 104801</v>
          </cell>
          <cell r="D7955" t="str">
            <v>REMOÇÃO DE ALAMBRADOS PARA QUADRAS POLIESPORTIVAS, ESTRUTURADO POR TUBOS DE AÇO GALVANIZADO, COM TELA DE ARAME GALVANIZADO, DE FORMA MANUAL, SEM REAPROVEITAMENTO. AF_09/2023</v>
          </cell>
          <cell r="E7955" t="str">
            <v>M2</v>
          </cell>
          <cell r="G7955">
            <v>17.02</v>
          </cell>
        </row>
        <row r="7956">
          <cell r="A7956" t="str">
            <v>SINAPI 97661</v>
          </cell>
          <cell r="D7956" t="str">
            <v>REMOÇÃO DE CABOS ELÉTRICOS, COM SEÇÃO DE 10 MM², FORMA MANUAL, SEM REAPROVEITAMENTO. AF_09/2023</v>
          </cell>
          <cell r="E7956" t="str">
            <v>M</v>
          </cell>
          <cell r="G7956">
            <v>0.84</v>
          </cell>
        </row>
        <row r="7957">
          <cell r="A7957" t="str">
            <v>SINAPI 104794</v>
          </cell>
          <cell r="D7957" t="str">
            <v>REMOÇÃO DE CABOS ELÉTRICOS, COM SEÇÃO DE 16 MM², FORMA MANUAL, SEM REAPROVEITAMENTO. AF_09/2023</v>
          </cell>
          <cell r="E7957" t="str">
            <v>M</v>
          </cell>
          <cell r="G7957">
            <v>1.1399999999999999</v>
          </cell>
        </row>
        <row r="7958">
          <cell r="A7958" t="str">
            <v>SINAPI 104795</v>
          </cell>
          <cell r="D7958" t="str">
            <v>REMOÇÃO DE CABOS ELÉTRICOS, COM SEÇÃO DE 25 MM², FORMA MANUAL, SEM REAPROVEITAMENTO. AF_09/2023</v>
          </cell>
          <cell r="E7958" t="str">
            <v>M</v>
          </cell>
          <cell r="G7958">
            <v>1.6</v>
          </cell>
        </row>
        <row r="7959">
          <cell r="A7959" t="str">
            <v>SINAPI 104792</v>
          </cell>
          <cell r="D7959" t="str">
            <v>REMOÇÃO DE CABOS ELÉTRICOS, COM SEÇÃO DE ATÉ 2,5 MM², DE FORMA MANUAL, SEM REAPROVEITAMENTO. AF_09/2023</v>
          </cell>
          <cell r="E7959" t="str">
            <v>M</v>
          </cell>
          <cell r="G7959">
            <v>0.46</v>
          </cell>
        </row>
        <row r="7960">
          <cell r="A7960" t="str">
            <v>SINAPI 104793</v>
          </cell>
          <cell r="D7960" t="str">
            <v>REMOÇÃO DE CABOS ELÉTRICOS, COM SEÇÃO MAIOR QUE 2,5 MM² E MENOR QUE 10 MM², DE FORMA MANUAL, SEM REAPROVEITAMENTO. AF_09/2023</v>
          </cell>
          <cell r="E7960" t="str">
            <v>M</v>
          </cell>
          <cell r="G7960">
            <v>0.64</v>
          </cell>
        </row>
        <row r="7961">
          <cell r="A7961" t="str">
            <v>SINAPI 104800</v>
          </cell>
          <cell r="D7961" t="str">
            <v>REMOÇÃO DE CERCAS E MOURÕES, DE FORMA MANUAL, SEM REAPROVEITAMENTO. AF_09/2023</v>
          </cell>
          <cell r="E7961" t="str">
            <v>M</v>
          </cell>
          <cell r="G7961">
            <v>11.2</v>
          </cell>
        </row>
        <row r="7962">
          <cell r="A7962" t="str">
            <v>SINAPI 97638</v>
          </cell>
          <cell r="D7962" t="str">
            <v>REMOÇÃO DE CHAPAS E PERFIS DE DRYWALL, DE FORMA MANUAL, SEM REAPROVEITAMENTO. AF_09/2023</v>
          </cell>
          <cell r="E7962" t="str">
            <v>M2</v>
          </cell>
          <cell r="G7962">
            <v>9.7100000000000009</v>
          </cell>
        </row>
        <row r="7963">
          <cell r="A7963" t="str">
            <v>SINAPI 97641</v>
          </cell>
          <cell r="D7963" t="str">
            <v>REMOÇÃO DE FORRO DE GESSO, DE FORMA MANUAL, SEM REAPROVEITAMENTO. AF_09/2023</v>
          </cell>
          <cell r="E7963" t="str">
            <v>M2</v>
          </cell>
          <cell r="G7963">
            <v>3.5</v>
          </cell>
        </row>
        <row r="7964">
          <cell r="A7964" t="str">
            <v>SINAPI 97640</v>
          </cell>
          <cell r="D7964" t="str">
            <v>REMOÇÃO DE FORROS DE DRYWALL, PVC E FIBROMINERAL, DE FORMA MANUAL, SEM REAPROVEITAMENTO. AF_09/2023</v>
          </cell>
          <cell r="E7964" t="str">
            <v>M2</v>
          </cell>
          <cell r="G7964">
            <v>2.2599999999999998</v>
          </cell>
        </row>
        <row r="7965">
          <cell r="A7965" t="str">
            <v>SINAPI 97660</v>
          </cell>
          <cell r="D7965" t="str">
            <v>REMOÇÃO DE INTERRUPTORES/TOMADAS ELÉTRICAS, DE FORMA MANUAL, SEM REAPROVEITAMENTO. AF_09/2023</v>
          </cell>
          <cell r="E7965" t="str">
            <v>UN</v>
          </cell>
          <cell r="G7965">
            <v>0.78</v>
          </cell>
        </row>
        <row r="7966">
          <cell r="A7966" t="str">
            <v>SINAPI 97645</v>
          </cell>
          <cell r="D7966" t="str">
            <v>REMOÇÃO DE JANELAS, DE FORMA MANUAL, SEM REAPROVEITAMENTO. AF_09/2023</v>
          </cell>
          <cell r="E7966" t="str">
            <v>M2</v>
          </cell>
          <cell r="G7966">
            <v>29.17</v>
          </cell>
        </row>
        <row r="7967">
          <cell r="A7967" t="str">
            <v>SINAPI 97663</v>
          </cell>
          <cell r="D7967" t="str">
            <v>REMOÇÃO DE LOUÇAS, DE FORMA MANUAL, SEM REAPROVEITAMENTO. AF_09/2023</v>
          </cell>
          <cell r="E7967" t="str">
            <v>UN</v>
          </cell>
          <cell r="G7967">
            <v>14.96</v>
          </cell>
        </row>
        <row r="7968">
          <cell r="A7968" t="str">
            <v>SINAPI 97665</v>
          </cell>
          <cell r="D7968" t="str">
            <v>REMOÇÃO DE LUMINÁRIAS, DE FORMA MANUAL, SEM REAPROVEITAMENTO. AF_09/2023</v>
          </cell>
          <cell r="E7968" t="str">
            <v>UN</v>
          </cell>
          <cell r="G7968">
            <v>2.13</v>
          </cell>
        </row>
        <row r="7969">
          <cell r="A7969" t="str">
            <v>SINAPI 97666</v>
          </cell>
          <cell r="D7969" t="str">
            <v>REMOÇÃO DE METAIS SANITÁRIOS, DE FORMA MANUAL, SEM REAPROVEITAMENTO. AF_09/2023</v>
          </cell>
          <cell r="E7969" t="str">
            <v>UN</v>
          </cell>
          <cell r="G7969">
            <v>10.9</v>
          </cell>
        </row>
        <row r="7970">
          <cell r="A7970" t="str">
            <v>SINAPI 97635</v>
          </cell>
          <cell r="D7970" t="str">
            <v>REMOÇÃO DE PISO DE BLOCO INTERTRAVADO OU DE PEDRA PORTUGUESA, DE FORMA MANUAL, COM REAPROVEITAMENTO. AF_09/2023</v>
          </cell>
          <cell r="E7970" t="str">
            <v>M2</v>
          </cell>
          <cell r="G7970">
            <v>17.71</v>
          </cell>
        </row>
        <row r="7971">
          <cell r="A7971" t="str">
            <v>SINAPI 97643</v>
          </cell>
          <cell r="D7971" t="str">
            <v>REMOÇÃO DE PISO DE MADEIRA (ASSOALHO E BARROTE), DE FORMA MANUAL, SEM REAPROVEITAMENTO. AF_09/2023</v>
          </cell>
          <cell r="E7971" t="str">
            <v>M2</v>
          </cell>
          <cell r="G7971">
            <v>29.83</v>
          </cell>
        </row>
        <row r="7972">
          <cell r="A7972" t="str">
            <v>SINAPI 104799</v>
          </cell>
          <cell r="D7972" t="str">
            <v>REMOÇÃO DE PLACAS DE SINALIZAÇÃO VIÁRIA, DE FORMA MANUAL, SEM REAPROVEITAMENTO. AF_09/2023</v>
          </cell>
          <cell r="E7972" t="str">
            <v>M2</v>
          </cell>
          <cell r="G7972">
            <v>12.53</v>
          </cell>
        </row>
        <row r="7973">
          <cell r="A7973" t="str">
            <v>SINAPI 97639</v>
          </cell>
          <cell r="D7973" t="str">
            <v>REMOÇÃO DE PLACAS E PILARETES DE CONCRETO, DE FORMA MANUAL, SEM REAPROVEITAMENTO. AF_09/2023</v>
          </cell>
          <cell r="E7973" t="str">
            <v>M2</v>
          </cell>
          <cell r="G7973">
            <v>24.4</v>
          </cell>
        </row>
        <row r="7974">
          <cell r="A7974" t="str">
            <v>SINAPI 97644</v>
          </cell>
          <cell r="D7974" t="str">
            <v>REMOÇÃO DE PORTAS, DE FORMA MANUAL, SEM REAPROVEITAMENTO. AF_09/2023</v>
          </cell>
          <cell r="E7974" t="str">
            <v>M2</v>
          </cell>
          <cell r="G7974">
            <v>11.3</v>
          </cell>
        </row>
        <row r="7975">
          <cell r="A7975" t="str">
            <v>SINAPI 97648</v>
          </cell>
          <cell r="D7975" t="str">
            <v>REMOÇÃO DE PROTEÇÃO TÉRMICA PARA COBERTURA EM EPS, DE FORMA MANUAL, SEM REAPROVEITAMENTO. AF_09/2023</v>
          </cell>
          <cell r="E7975" t="str">
            <v>M2</v>
          </cell>
          <cell r="G7975">
            <v>2.41</v>
          </cell>
        </row>
        <row r="7976">
          <cell r="A7976" t="str">
            <v>SINAPI 104798</v>
          </cell>
          <cell r="D7976" t="str">
            <v>REMOÇÃO DE SUPORTE METÁLICO OU DE MADEIRA PARA PLACAS DE SINALIZAÇÃO VIÁRIA, DE FORMA MANUAL, SEM REAPROVEITAMENTO. AF_09/2023</v>
          </cell>
          <cell r="E7976" t="str">
            <v>UN</v>
          </cell>
          <cell r="G7976">
            <v>15.97</v>
          </cell>
        </row>
        <row r="7977">
          <cell r="A7977" t="str">
            <v>SINAPI 97637</v>
          </cell>
          <cell r="D7977" t="str">
            <v>REMOÇÃO DE TAPUME/ CHAPAS METÁLICAS E DE MADEIRA, DE FORMA MANUAL, SEM REAPROVEITAMENTO. AF_09/2023</v>
          </cell>
          <cell r="E7977" t="str">
            <v>M2</v>
          </cell>
          <cell r="G7977">
            <v>3.33</v>
          </cell>
        </row>
        <row r="7978">
          <cell r="A7978" t="str">
            <v>SINAPI 104802</v>
          </cell>
          <cell r="D7978" t="str">
            <v>REMOÇÃO DE TELA DE ARAME GALVANIZADO DE ALAMBRADOS PARA QUADRAS POLIESPORTIVAS, DE FORMA MANUAL, SEM REMOÇÃO DA ESTRUTURA DE SUSTENTAÇÃO, SEM REAPROVEITAMENTO. AF_09/2023</v>
          </cell>
          <cell r="E7978" t="str">
            <v>M2</v>
          </cell>
          <cell r="G7978">
            <v>11.32</v>
          </cell>
        </row>
        <row r="7979">
          <cell r="A7979" t="str">
            <v>SINAPI 97647</v>
          </cell>
          <cell r="D7979" t="str">
            <v>REMOÇÃO DE TELHAS DE FIBROCIMENTO METÁLICA E CERÂMICA, DE FORMA MANUAL, SEM REAPROVEITAMENTO. AF_09/2023</v>
          </cell>
          <cell r="E7979" t="str">
            <v>M2</v>
          </cell>
          <cell r="G7979">
            <v>4.18</v>
          </cell>
        </row>
        <row r="7980">
          <cell r="A7980" t="str">
            <v>SINAPI 97649</v>
          </cell>
          <cell r="D7980" t="str">
            <v>REMOÇÃO DE TELHAS DE FIBROCIMENTO, METÁLICA E CERÂMICA, DE FORMA MECANIZADA, COM USO DE GUINDASTE, SEM REAPROVEITAMENTO. AF_09/2023</v>
          </cell>
          <cell r="E7980" t="str">
            <v>M2</v>
          </cell>
          <cell r="G7980">
            <v>5.24</v>
          </cell>
        </row>
        <row r="7981">
          <cell r="A7981" t="str">
            <v>SINAPI 97652</v>
          </cell>
          <cell r="D7981" t="str">
            <v>REMOÇÃO DE TESOURAS DE MADEIRA, COM VÃO MAIOR OU IGUAL A 8M, DE FORMA MANUAL, SEM REAPROVEITAMENTO. AF_09/2023</v>
          </cell>
          <cell r="E7981" t="str">
            <v>UN</v>
          </cell>
          <cell r="G7981">
            <v>223.3</v>
          </cell>
        </row>
        <row r="7982">
          <cell r="A7982" t="str">
            <v>SINAPI 97654</v>
          </cell>
          <cell r="D7982" t="str">
            <v>REMOÇÃO DE TESOURAS DE MADEIRA, COM VÃO MAIOR OU IGUAL A 8M, DE FORMA MECANIZADA, COM REAPROVEITAMENTO. AF_09/2023</v>
          </cell>
          <cell r="E7982" t="str">
            <v>UN</v>
          </cell>
          <cell r="G7982">
            <v>195.38</v>
          </cell>
        </row>
        <row r="7983">
          <cell r="A7983" t="str">
            <v>SINAPI 97651</v>
          </cell>
          <cell r="D7983" t="str">
            <v>REMOÇÃO DE TESOURAS DE MADEIRA, COM VÃO MENOR QUE 8M, DE FORMA MANUAL, SEM REAPROVEITAMENTO. AF_09/2023</v>
          </cell>
          <cell r="E7983" t="str">
            <v>UN</v>
          </cell>
          <cell r="G7983">
            <v>98.5</v>
          </cell>
        </row>
        <row r="7984">
          <cell r="A7984" t="str">
            <v>SINAPI 97653</v>
          </cell>
          <cell r="D7984" t="str">
            <v>REMOÇÃO DE TESOURAS DE MADEIRA, COM VÃO MENOR QUE 8M, DE FORMA MECANIZADA, COM REAPROVEITAMENTO. AF_09/2023</v>
          </cell>
          <cell r="E7984" t="str">
            <v>UN</v>
          </cell>
          <cell r="G7984">
            <v>154.53</v>
          </cell>
        </row>
        <row r="7985">
          <cell r="A7985" t="str">
            <v>SINAPI 97657</v>
          </cell>
          <cell r="D7985" t="str">
            <v>REMOÇÃO DE TESOURAS METÁLICAS, COM VÃO MAIOR OU IGUAL A 8M, DE FORMA MANUAL, SEM REAPROVEITAMENTO. AF_09/2023</v>
          </cell>
          <cell r="E7985" t="str">
            <v>UN</v>
          </cell>
          <cell r="G7985">
            <v>666.76</v>
          </cell>
        </row>
        <row r="7986">
          <cell r="A7986" t="str">
            <v>SINAPI 97659</v>
          </cell>
          <cell r="D7986" t="str">
            <v>REMOÇÃO DE TESOURAS METÁLICAS, COM VÃO MAIOR OU IGUAL A 8M, DE FORMA MECANIZADA, COM REAPROVEITAMENTO. AF_09/2023</v>
          </cell>
          <cell r="E7986" t="str">
            <v>UN</v>
          </cell>
          <cell r="G7986">
            <v>321.52999999999997</v>
          </cell>
        </row>
        <row r="7987">
          <cell r="A7987" t="str">
            <v>SINAPI 97656</v>
          </cell>
          <cell r="D7987" t="str">
            <v>REMOÇÃO DE TESOURAS METÁLICAS, COM VÃO MENOR QUE 8M, DE FORMA MANUAL, SEM REAPROVEITAMENTO. AF_09/2023</v>
          </cell>
          <cell r="E7987" t="str">
            <v>UN</v>
          </cell>
          <cell r="G7987">
            <v>336.39</v>
          </cell>
        </row>
        <row r="7988">
          <cell r="A7988" t="str">
            <v>SINAPI 97658</v>
          </cell>
          <cell r="D7988" t="str">
            <v>REMOÇÃO DE TESOURAS METÁLICAS, COM VÃO MENOR QUE 8M, DE FORMA MECANIZADA, COM REAPROVEITAMENTO. AF_09/2023</v>
          </cell>
          <cell r="E7988" t="str">
            <v>UN</v>
          </cell>
          <cell r="G7988">
            <v>232.62</v>
          </cell>
        </row>
        <row r="7989">
          <cell r="A7989" t="str">
            <v>SINAPI 97650</v>
          </cell>
          <cell r="D7989" t="str">
            <v>REMOÇÃO DE TRAMA DE MADEIRA PARA COBERTURA, DE FORMA MANUAL, SEM REAPROVEITAMENTO. AF_09/2023</v>
          </cell>
          <cell r="E7989" t="str">
            <v>M2</v>
          </cell>
          <cell r="G7989">
            <v>9.0399999999999991</v>
          </cell>
        </row>
        <row r="7990">
          <cell r="A7990" t="str">
            <v>SINAPI 97642</v>
          </cell>
          <cell r="D7990" t="str">
            <v>REMOÇÃO DE TRAMA METÁLICA OU DE MADEIRA PARA FORRO, DE FORMA MANUAL, SEM REAPROVEITAMENTO. AF_09/2023</v>
          </cell>
          <cell r="E7990" t="str">
            <v>M2</v>
          </cell>
          <cell r="G7990">
            <v>3.25</v>
          </cell>
        </row>
        <row r="7991">
          <cell r="A7991" t="str">
            <v>SINAPI 97655</v>
          </cell>
          <cell r="D7991" t="str">
            <v>REMOÇÃO DE TRAMA METÁLICA PARA COBERTURA, DE FORMA MANUAL, SEM REAPROVEITAMENTO. AF_09/2023</v>
          </cell>
          <cell r="E7991" t="str">
            <v>M2</v>
          </cell>
          <cell r="G7991">
            <v>35.92</v>
          </cell>
        </row>
        <row r="7992">
          <cell r="A7992" t="str">
            <v>SINAPI 97662</v>
          </cell>
          <cell r="D7992" t="str">
            <v>REMOÇÃO DE TUBULAÇÕES (TUBOS E CONEXÕES) DE ÁGUA FRIA, DE FORMA MANUAL, SEM REAPROVEITAMENTO. AF_09/2023</v>
          </cell>
          <cell r="E7992" t="str">
            <v>M</v>
          </cell>
          <cell r="G7992">
            <v>0.6</v>
          </cell>
        </row>
        <row r="7993">
          <cell r="A7993" t="str">
            <v>SINAPI 97646</v>
          </cell>
          <cell r="D7993" t="str">
            <v>REMOÇÃO DE VIDRO, EM FACHADAS DE VIDRO, DE FORMA MECANIZADA, COM USO DE PLATAFORMA ELEVATÓRIA, SEM REAPROVEITAMENTO. AF_09/2023</v>
          </cell>
          <cell r="E7993" t="str">
            <v>M2</v>
          </cell>
          <cell r="G7993">
            <v>0</v>
          </cell>
        </row>
        <row r="7994">
          <cell r="A7994" t="str">
            <v>SINAPI 92712</v>
          </cell>
          <cell r="D7994" t="str">
            <v>APARELHO PARA CORTE E SOLDA OXI-ACETILENO SOBRE RODAS, INCLUSIVE CILINDROS E MAÇARICOS - DEPRECIAÇÃO. AF_05/2023</v>
          </cell>
          <cell r="E7994" t="str">
            <v>H</v>
          </cell>
          <cell r="G7994">
            <v>0.23</v>
          </cell>
        </row>
        <row r="7995">
          <cell r="A7995" t="str">
            <v>SINAPI 92713</v>
          </cell>
          <cell r="D7995" t="str">
            <v>APARELHO PARA CORTE E SOLDA OXI-ACETILENO SOBRE RODAS, INCLUSIVE CILINDROS E MAÇARICOS - JUROS. AF_05/2023</v>
          </cell>
          <cell r="E7995" t="str">
            <v>H</v>
          </cell>
          <cell r="G7995">
            <v>0.05</v>
          </cell>
        </row>
        <row r="7996">
          <cell r="A7996" t="str">
            <v>SINAPI 92714</v>
          </cell>
          <cell r="D7996" t="str">
            <v>APARELHO PARA CORTE E SOLDA OXI-ACETILENO SOBRE RODAS, INCLUSIVE CILINDROS E MAÇARICOS - MANUTENÇÃO. AF_05/2023</v>
          </cell>
          <cell r="E7996" t="str">
            <v>H</v>
          </cell>
          <cell r="G7996">
            <v>0.28999999999999998</v>
          </cell>
        </row>
        <row r="7997">
          <cell r="A7997" t="str">
            <v>SINAPI 92715</v>
          </cell>
          <cell r="D7997" t="str">
            <v>APARELHO PARA CORTE E SOLDA OXI-ACETILENO SOBRE RODAS, INCLUSIVE CILINDROS E MAÇARICOS - MATERIAIS NA OPERAÇÃO. AF_05/2023</v>
          </cell>
          <cell r="E7997" t="str">
            <v>H</v>
          </cell>
          <cell r="G7997">
            <v>82.26</v>
          </cell>
        </row>
        <row r="7998">
          <cell r="A7998" t="str">
            <v>SINAPI 103663</v>
          </cell>
          <cell r="D7998" t="str">
            <v>BATE ESTACA PARA INSTALAÇÃO DE DEFENSAS METÁLICAS (GUARD RAIL) FIXO, INCLUSIVE CAMINHÃO TOCO PBT 9.700 KG, POTÊNCIA DE 160 CV - DEPRECIAÇÃO. AF_05/2023</v>
          </cell>
          <cell r="E7998" t="str">
            <v>H</v>
          </cell>
          <cell r="G7998">
            <v>0</v>
          </cell>
        </row>
        <row r="7999">
          <cell r="A7999" t="str">
            <v>SINAPI 104390</v>
          </cell>
          <cell r="D7999" t="str">
            <v>BATE ESTACA PARA INSTALAÇÃO DE DEFENSAS METÁLICAS (GUARD RAIL) FIXO, INCLUSIVE CAMINHÃO TOCO PBT 9.700 KG, POTÊNCIA DE 160 CV - IMPOSTOS E SEGUROS. AF_05/2023</v>
          </cell>
          <cell r="E7999" t="str">
            <v>H</v>
          </cell>
          <cell r="G7999">
            <v>0</v>
          </cell>
        </row>
        <row r="8000">
          <cell r="A8000" t="str">
            <v>SINAPI 103664</v>
          </cell>
          <cell r="D8000" t="str">
            <v>BATE ESTACA PARA INSTALAÇÃO DE DEFENSAS METÁLICAS (GUARD RAIL) FIXO, INCLUSIVE CAMINHÃO TOCO PBT 9.700 KG, POTÊNCIA DE 160 CV - JUROS. AF_05/2023</v>
          </cell>
          <cell r="E8000" t="str">
            <v>H</v>
          </cell>
          <cell r="G8000">
            <v>0</v>
          </cell>
        </row>
        <row r="8001">
          <cell r="A8001" t="str">
            <v>SINAPI 104451</v>
          </cell>
          <cell r="D8001" t="str">
            <v>BATE ESTACA PARA INSTALAÇÃO DE DEFENSAS METÁLICAS (GUARD RAIL) FIXO, INCLUSIVE CAMINHÃO TOCO PBT 9.700 KG, POTÊNCIA DE 160 CV - MANUTENÇÃO. AF_05/2023</v>
          </cell>
          <cell r="E8001" t="str">
            <v>H</v>
          </cell>
          <cell r="G8001">
            <v>0</v>
          </cell>
        </row>
        <row r="8002">
          <cell r="A8002" t="str">
            <v>SINAPI 103666</v>
          </cell>
          <cell r="D8002" t="str">
            <v>BATE ESTACA PARA INSTALAÇÃO DE DEFENSAS METÁLICAS (GUARD RAIL) FIXO, INCLUSIVE CAMINHÃO TOCO PBT 9.700 KG, POTÊNCIA DE 160 CV - MATERIAIS NA OPERAÇÃO. AF_05/2023</v>
          </cell>
          <cell r="E8002" t="str">
            <v>H</v>
          </cell>
          <cell r="G8002">
            <v>133.81</v>
          </cell>
        </row>
        <row r="8003">
          <cell r="A8003" t="str">
            <v>SINAPI 89212</v>
          </cell>
          <cell r="D8003" t="str">
            <v>BATE-ESTACAS POR GRAVIDADE, POTÊNCIA DE 160 HP, PESO DO MARTELO ATÉ 3 TONELADAS - DEPRECIAÇÃO. AF_11/2014</v>
          </cell>
          <cell r="E8003" t="str">
            <v>H</v>
          </cell>
          <cell r="G8003">
            <v>29.76</v>
          </cell>
        </row>
        <row r="8004">
          <cell r="A8004" t="str">
            <v>SINAPI 89213</v>
          </cell>
          <cell r="D8004" t="str">
            <v>BATE-ESTACAS POR GRAVIDADE, POTÊNCIA DE 160 HP, PESO DO MARTELO ATÉ 3 TONELADAS - JUROS. AF_11/2014</v>
          </cell>
          <cell r="E8004" t="str">
            <v>H</v>
          </cell>
          <cell r="G8004">
            <v>9.18</v>
          </cell>
        </row>
        <row r="8005">
          <cell r="A8005" t="str">
            <v>SINAPI 89214</v>
          </cell>
          <cell r="D8005" t="str">
            <v>BATE-ESTACAS POR GRAVIDADE, POTÊNCIA DE 160 HP, PESO DO MARTELO ATÉ 3 TONELADAS - MANUTENÇÃO. AF_11/2014</v>
          </cell>
          <cell r="E8005" t="str">
            <v>H</v>
          </cell>
          <cell r="G8005">
            <v>27.94</v>
          </cell>
        </row>
        <row r="8006">
          <cell r="A8006" t="str">
            <v>SINAPI 89215</v>
          </cell>
          <cell r="D8006" t="str">
            <v>BATE-ESTACAS POR GRAVIDADE, POTÊNCIA DE 160 HP, PESO DO MARTELO ATÉ 3 TONELADAS - MATERIAIS NA OPERAÇÃO. AF_11/2014</v>
          </cell>
          <cell r="E8006" t="str">
            <v>H</v>
          </cell>
          <cell r="G8006">
            <v>91.56</v>
          </cell>
        </row>
        <row r="8007">
          <cell r="A8007" t="str">
            <v>SINAPI 87441</v>
          </cell>
          <cell r="D8007" t="str">
            <v>BETONEIRA CAPACIDADE NOMINAL 400 L, CAPACIDADE DE MISTURA 310 L, MOTOR A DIESEL POTÊNCIA 5,0 CV, SEM CARREGADOR - DEPRECIAÇÃO. AF_05/2023</v>
          </cell>
          <cell r="E8007" t="str">
            <v>H</v>
          </cell>
          <cell r="G8007">
            <v>0.54</v>
          </cell>
        </row>
        <row r="8008">
          <cell r="A8008" t="str">
            <v>SINAPI 87442</v>
          </cell>
          <cell r="D8008" t="str">
            <v>BETONEIRA CAPACIDADE NOMINAL 400 L, CAPACIDADE DE MISTURA 310 L, MOTOR A DIESEL POTÊNCIA 5,0 CV, SEM CARREGADOR - JUROS. AF_05/2023</v>
          </cell>
          <cell r="E8008" t="str">
            <v>H</v>
          </cell>
          <cell r="G8008">
            <v>0.12</v>
          </cell>
        </row>
        <row r="8009">
          <cell r="A8009" t="str">
            <v>SINAPI 87443</v>
          </cell>
          <cell r="D8009" t="str">
            <v>BETONEIRA CAPACIDADE NOMINAL 400 L, CAPACIDADE DE MISTURA 310 L, MOTOR A DIESEL POTÊNCIA 5,0 CV, SEM CARREGADOR - MANUTENÇÃO. AF_05/2023</v>
          </cell>
          <cell r="E8009" t="str">
            <v>H</v>
          </cell>
          <cell r="G8009">
            <v>0.67</v>
          </cell>
        </row>
        <row r="8010">
          <cell r="A8010" t="str">
            <v>SINAPI 87444</v>
          </cell>
          <cell r="D8010" t="str">
            <v>BETONEIRA CAPACIDADE NOMINAL 400 L, CAPACIDADE DE MISTURA 310 L, MOTOR A DIESEL POTÊNCIA 5,0 CV, SEM CARREGADOR - MATERIAIS NA OPERAÇÃO. AF_05/2023</v>
          </cell>
          <cell r="E8010" t="str">
            <v>H</v>
          </cell>
          <cell r="G8010">
            <v>4.13</v>
          </cell>
        </row>
        <row r="8011">
          <cell r="A8011" t="str">
            <v>SINAPI 93229</v>
          </cell>
          <cell r="D8011" t="str">
            <v>BETONEIRA CAPACIDADE NOMINAL 400 L, CAPACIDADE DE MISTURA 310 L, MOTOR A GASOLINA POTÊNCIA 5,5 CV, SEM CARREGADOR - DEPRECIAÇÃO. AF_02/2016</v>
          </cell>
          <cell r="E8011" t="str">
            <v>H</v>
          </cell>
          <cell r="G8011">
            <v>0.49</v>
          </cell>
        </row>
        <row r="8012">
          <cell r="A8012" t="str">
            <v>SINAPI 93230</v>
          </cell>
          <cell r="D8012" t="str">
            <v>BETONEIRA CAPACIDADE NOMINAL 400 L, CAPACIDADE DE MISTURA 310 L, MOTOR A GASOLINA POTÊNCIA 5,5 CV, SEM CARREGADOR - JUROS. AF_02/2016</v>
          </cell>
          <cell r="E8012" t="str">
            <v>H</v>
          </cell>
          <cell r="G8012">
            <v>0.11</v>
          </cell>
        </row>
        <row r="8013">
          <cell r="A8013" t="str">
            <v>SINAPI 93231</v>
          </cell>
          <cell r="D8013" t="str">
            <v>BETONEIRA CAPACIDADE NOMINAL 400 L, CAPACIDADE DE MISTURA 310 L, MOTOR A GASOLINA POTÊNCIA 5,5 CV, SEM CARREGADOR - MANUTENÇÃO. AF_02/2016</v>
          </cell>
          <cell r="E8013" t="str">
            <v>H</v>
          </cell>
          <cell r="G8013">
            <v>0.62</v>
          </cell>
        </row>
        <row r="8014">
          <cell r="A8014" t="str">
            <v>SINAPI 93232</v>
          </cell>
          <cell r="D8014" t="str">
            <v>BETONEIRA CAPACIDADE NOMINAL 400 L, CAPACIDADE DE MISTURA 310 L, MOTOR A GASOLINA POTÊNCIA 5,5 CV, SEM CARREGADOR - MATERIAIS NA OPERAÇÃO. AF_02/2016</v>
          </cell>
          <cell r="E8014" t="str">
            <v>H</v>
          </cell>
          <cell r="G8014">
            <v>4.72</v>
          </cell>
        </row>
        <row r="8015">
          <cell r="A8015" t="str">
            <v>SINAPI 102948</v>
          </cell>
          <cell r="D8015" t="str">
            <v>BETONEIRA CAPACIDADE NOMINAL DE 250 L, CAPACIDADE DE MISTURA DE 175 L, MOTOR ELÉTRICO MONOFÁSICO POTÊNCIA 1CV - DEPRECIAÇÃO. AF_05/2023</v>
          </cell>
          <cell r="E8015" t="str">
            <v>H</v>
          </cell>
          <cell r="G8015">
            <v>0</v>
          </cell>
        </row>
        <row r="8016">
          <cell r="A8016" t="str">
            <v>SINAPI 102949</v>
          </cell>
          <cell r="D8016" t="str">
            <v>BETONEIRA CAPACIDADE NOMINAL DE 250 L, CAPACIDADE DE MISTURA DE 175 L, MOTOR ELÉTRICO MONOFÁSICO POTÊNCIA 1CV - JUROS. AF_05/2023</v>
          </cell>
          <cell r="E8016" t="str">
            <v>H</v>
          </cell>
          <cell r="G8016">
            <v>0</v>
          </cell>
        </row>
        <row r="8017">
          <cell r="A8017" t="str">
            <v>SINAPI 102950</v>
          </cell>
          <cell r="D8017" t="str">
            <v>BETONEIRA CAPACIDADE NOMINAL DE 250 L, CAPACIDADE DE MISTURA DE 175 L, MOTOR ELÉTRICO MONOFÁSICO POTÊNCIA 1CV - MANUTENÇÃO. AF_05/2023</v>
          </cell>
          <cell r="E8017" t="str">
            <v>H</v>
          </cell>
          <cell r="G8017">
            <v>0</v>
          </cell>
        </row>
        <row r="8018">
          <cell r="A8018" t="str">
            <v>SINAPI 102951</v>
          </cell>
          <cell r="D8018" t="str">
            <v>BETONEIRA CAPACIDADE NOMINAL DE 250 L, CAPACIDADE DE MISTURA DE 175 L, MOTOR ELÉTRICO MONOFÁSICO POTÊNCIA 1CV - MATERIAIS NA OPERAÇÃO. AF_05/2023</v>
          </cell>
          <cell r="E8018" t="str">
            <v>H</v>
          </cell>
          <cell r="G8018">
            <v>0.69</v>
          </cell>
        </row>
        <row r="8019">
          <cell r="A8019" t="str">
            <v>SINAPI 88826</v>
          </cell>
          <cell r="D8019" t="str">
            <v>BETONEIRA CAPACIDADE NOMINAL DE 400 L, CAPACIDADE DE MISTURA 280 L, MOTOR ELÉTRICO TRIFÁSICO POTÊNCIA DE 2 CV, SEM CARREGADOR - DEPRECIAÇÃO. AF_05/2023</v>
          </cell>
          <cell r="E8019" t="str">
            <v>H</v>
          </cell>
          <cell r="G8019">
            <v>0.39</v>
          </cell>
        </row>
        <row r="8020">
          <cell r="A8020" t="str">
            <v>SINAPI 88827</v>
          </cell>
          <cell r="D8020" t="str">
            <v>BETONEIRA CAPACIDADE NOMINAL DE 400 L, CAPACIDADE DE MISTURA 280 L, MOTOR ELÉTRICO TRIFÁSICO POTÊNCIA DE 2 CV, SEM CARREGADOR - JUROS. AF_05/2023</v>
          </cell>
          <cell r="E8020" t="str">
            <v>H</v>
          </cell>
          <cell r="G8020">
            <v>0.09</v>
          </cell>
        </row>
        <row r="8021">
          <cell r="A8021" t="str">
            <v>SINAPI 88828</v>
          </cell>
          <cell r="D8021" t="str">
            <v>BETONEIRA CAPACIDADE NOMINAL DE 400 L, CAPACIDADE DE MISTURA 280 L, MOTOR ELÉTRICO TRIFÁSICO POTÊNCIA DE 2 CV, SEM CARREGADOR - MANUTENÇÃO. AF_05/2023</v>
          </cell>
          <cell r="E8021" t="str">
            <v>H</v>
          </cell>
          <cell r="G8021">
            <v>0.43</v>
          </cell>
        </row>
        <row r="8022">
          <cell r="A8022" t="str">
            <v>SINAPI 88829</v>
          </cell>
          <cell r="D8022" t="str">
            <v>BETONEIRA CAPACIDADE NOMINAL DE 400 L, CAPACIDADE DE MISTURA 280 L, MOTOR ELÉTRICO TRIFÁSICO POTÊNCIA DE 2 CV, SEM CARREGADOR - MATERIAIS NA OPERAÇÃO. AF_05/2023</v>
          </cell>
          <cell r="E8022" t="str">
            <v>H</v>
          </cell>
          <cell r="G8022">
            <v>1.37</v>
          </cell>
        </row>
        <row r="8023">
          <cell r="A8023" t="str">
            <v>SINAPI 89221</v>
          </cell>
          <cell r="D8023" t="str">
            <v>BETONEIRA CAPACIDADE NOMINAL DE 600 L, CAPACIDADE DE MISTURA 360 L, MOTOR ELÉTRICO TRIFÁSICO POTÊNCIA DE 4 CV, SEM CARREGADOR - DEPRECIAÇÃO. AF_05/2023</v>
          </cell>
          <cell r="E8023" t="str">
            <v>H</v>
          </cell>
          <cell r="G8023">
            <v>1.62</v>
          </cell>
        </row>
        <row r="8024">
          <cell r="A8024" t="str">
            <v>SINAPI 89222</v>
          </cell>
          <cell r="D8024" t="str">
            <v>BETONEIRA CAPACIDADE NOMINAL DE 600 L, CAPACIDADE DE MISTURA 360 L, MOTOR ELÉTRICO TRIFÁSICO POTÊNCIA DE 4 CV, SEM CARREGADOR - JUROS. AF_05/2023</v>
          </cell>
          <cell r="E8024" t="str">
            <v>H</v>
          </cell>
          <cell r="G8024">
            <v>0.37</v>
          </cell>
        </row>
        <row r="8025">
          <cell r="A8025" t="str">
            <v>SINAPI 89223</v>
          </cell>
          <cell r="D8025" t="str">
            <v>BETONEIRA CAPACIDADE NOMINAL DE 600 L, CAPACIDADE DE MISTURA 360 L, MOTOR ELÉTRICO TRIFÁSICO POTÊNCIA DE 4 CV, SEM CARREGADOR - MANUTENÇÃO. AF_05/2023</v>
          </cell>
          <cell r="E8025" t="str">
            <v>H</v>
          </cell>
          <cell r="G8025">
            <v>1.77</v>
          </cell>
        </row>
        <row r="8026">
          <cell r="A8026" t="str">
            <v>SINAPI 89224</v>
          </cell>
          <cell r="D8026" t="str">
            <v>BETONEIRA CAPACIDADE NOMINAL DE 600 L, CAPACIDADE DE MISTURA 360 L, MOTOR ELÉTRICO TRIFÁSICO POTÊNCIA DE 4 CV, SEM CARREGADOR - MATERIAIS NA OPERAÇÃO. AF_05/2023</v>
          </cell>
          <cell r="E8026" t="str">
            <v>H</v>
          </cell>
          <cell r="G8026">
            <v>2.75</v>
          </cell>
        </row>
        <row r="8027">
          <cell r="A8027" t="str">
            <v>SINAPI 89274</v>
          </cell>
          <cell r="D8027" t="str">
            <v>BETONEIRA CAPACIDADE NOMINAL DE 600 L, CAPACIDADE DE MISTURA 440 L, MOTOR A DIESEL POTÊNCIA 10 CV, COM CARREGADOR - DEPRECIAÇÃO. AF_05/2023</v>
          </cell>
          <cell r="E8027" t="str">
            <v>H</v>
          </cell>
          <cell r="G8027">
            <v>1.96</v>
          </cell>
        </row>
        <row r="8028">
          <cell r="A8028" t="str">
            <v>SINAPI 89275</v>
          </cell>
          <cell r="D8028" t="str">
            <v>BETONEIRA CAPACIDADE NOMINAL DE 600 L, CAPACIDADE DE MISTURA 440 L, MOTOR A DIESEL POTÊNCIA 10 CV, COM CARREGADOR - JUROS. AF_05/2023</v>
          </cell>
          <cell r="E8028" t="str">
            <v>H</v>
          </cell>
          <cell r="G8028">
            <v>0.45</v>
          </cell>
        </row>
        <row r="8029">
          <cell r="A8029" t="str">
            <v>SINAPI 89276</v>
          </cell>
          <cell r="D8029" t="str">
            <v>BETONEIRA CAPACIDADE NOMINAL DE 600 L, CAPACIDADE DE MISTURA 440 L, MOTOR A DIESEL POTÊNCIA 10 CV, COM CARREGADOR - MANUTENÇÃO. AF_05/2023</v>
          </cell>
          <cell r="E8029" t="str">
            <v>H</v>
          </cell>
          <cell r="G8029">
            <v>2.46</v>
          </cell>
        </row>
        <row r="8030">
          <cell r="A8030" t="str">
            <v>SINAPI 89277</v>
          </cell>
          <cell r="D8030" t="str">
            <v>BETONEIRA CAPACIDADE NOMINAL DE 600 L, CAPACIDADE DE MISTURA 440 L, MOTOR A DIESEL POTÊNCIA 10 CV, COM CARREGADOR - MATERIAIS NA OPERAÇÃO. AF_05/2023</v>
          </cell>
          <cell r="E8030" t="str">
            <v>H</v>
          </cell>
          <cell r="G8030">
            <v>8.26</v>
          </cell>
        </row>
        <row r="8031">
          <cell r="A8031" t="str">
            <v>SINAPI 90646</v>
          </cell>
          <cell r="D8031" t="str">
            <v>BOMBA CENTRÍFUGA MONOESTÁGIO COM MOTOR ELÉTRICO MONOFÁSICO, POTÊNCIA 15 HP, DIÂMETRO DO ROTOR 173 MM, HM/Q = 30 MCA / 90 M3/H A 45 MCA / 55 M3/H - DEPRECIAÇÃO. AF_06/2015</v>
          </cell>
          <cell r="E8031" t="str">
            <v>H</v>
          </cell>
          <cell r="G8031">
            <v>1.17</v>
          </cell>
        </row>
        <row r="8032">
          <cell r="A8032" t="str">
            <v>SINAPI 90647</v>
          </cell>
          <cell r="D8032" t="str">
            <v>BOMBA CENTRÍFUGA MONOESTÁGIO COM MOTOR ELÉTRICO MONOFÁSICO, POTÊNCIA 15 HP, DIÂMETRO DO ROTOR 173 MM, HM/Q = 30 MCA / 90 M3/H A 45 MCA / 55 M3/H - JUROS. AF_06/2015</v>
          </cell>
          <cell r="E8032" t="str">
            <v>H</v>
          </cell>
          <cell r="G8032">
            <v>0.27</v>
          </cell>
        </row>
        <row r="8033">
          <cell r="A8033" t="str">
            <v>SINAPI 90648</v>
          </cell>
          <cell r="D8033" t="str">
            <v>BOMBA CENTRÍFUGA MONOESTÁGIO COM MOTOR ELÉTRICO MONOFÁSICO, POTÊNCIA 15 HP, DIÂMETRO DO ROTOR 173 MM, HM/Q = 30 MCA / 90 M3/H A 45 MCA / 55 M3/H - MANUTENÇÃO. AF_06/2015</v>
          </cell>
          <cell r="E8033" t="str">
            <v>H</v>
          </cell>
          <cell r="G8033">
            <v>1.28</v>
          </cell>
        </row>
        <row r="8034">
          <cell r="A8034" t="str">
            <v>SINAPI 90649</v>
          </cell>
          <cell r="D8034" t="str">
            <v>BOMBA CENTRÍFUGA MONOESTÁGIO COM MOTOR ELÉTRICO MONOFÁSICO, POTÊNCIA 15 HP, DIÂMETRO DO ROTOR 173 MM, HM/Q = 30 MCA / 90 M3/H A 45 MCA / 55 M3/H - MATERIAIS NA OPERAÇÃO. AF_06/2015</v>
          </cell>
          <cell r="E8034" t="str">
            <v>H</v>
          </cell>
          <cell r="G8034">
            <v>10.65</v>
          </cell>
        </row>
        <row r="8035">
          <cell r="A8035" t="str">
            <v>SINAPI 106096</v>
          </cell>
          <cell r="D8035" t="str">
            <v>BOMBA DE INJEÇÃO, ELÉTRICA, TRIFÁSICA, POTÊNCIA 7,5 CV - DEPRECIAÇÃO. AF_08/2025</v>
          </cell>
          <cell r="E8035" t="str">
            <v>H</v>
          </cell>
          <cell r="G8035">
            <v>0</v>
          </cell>
        </row>
        <row r="8036">
          <cell r="A8036" t="str">
            <v>SINAPI 106097</v>
          </cell>
          <cell r="D8036" t="str">
            <v>BOMBA DE INJEÇÃO, ELÉTRICA, TRIFÁSICA, POTÊNCIA 7,5 CV - JUROS. AF_08/2025</v>
          </cell>
          <cell r="E8036" t="str">
            <v>H</v>
          </cell>
          <cell r="G8036">
            <v>0</v>
          </cell>
        </row>
        <row r="8037">
          <cell r="A8037" t="str">
            <v>SINAPI 106098</v>
          </cell>
          <cell r="D8037" t="str">
            <v>BOMBA DE INJEÇÃO, ELÉTRICA, TRIFÁSICA, POTÊNCIA 7,5 CV - MANUTENÇÃO. AF_08/2025</v>
          </cell>
          <cell r="E8037" t="str">
            <v>H</v>
          </cell>
          <cell r="G8037">
            <v>0</v>
          </cell>
        </row>
        <row r="8038">
          <cell r="A8038" t="str">
            <v>SINAPI 106099</v>
          </cell>
          <cell r="D8038" t="str">
            <v>BOMBA DE INJEÇÃO, ELÉTRICA, TRIFÁSICA, POTÊNCIA 7,5 CV - MATERIAIS NA OPERAÇÃO. AF_08/2025</v>
          </cell>
          <cell r="E8038" t="str">
            <v>H</v>
          </cell>
          <cell r="G8038">
            <v>1.1499999999999999</v>
          </cell>
        </row>
        <row r="8039">
          <cell r="A8039" t="str">
            <v>SINAPI 90652</v>
          </cell>
          <cell r="D8039" t="str">
            <v>BOMBA DE PROJEÇÃO DE CONCRETO SECO, POTÊNCIA 10 CV, VAZÃO 3 M3/H - DEPRECIAÇÃO. AF_06/2015</v>
          </cell>
          <cell r="E8039" t="str">
            <v>H</v>
          </cell>
          <cell r="G8039">
            <v>4.8499999999999996</v>
          </cell>
        </row>
        <row r="8040">
          <cell r="A8040" t="str">
            <v>SINAPI 90653</v>
          </cell>
          <cell r="D8040" t="str">
            <v>BOMBA DE PROJEÇÃO DE CONCRETO SECO, POTÊNCIA 10 CV, VAZÃO 3 M3/H - JUROS. AF_06/2015</v>
          </cell>
          <cell r="E8040" t="str">
            <v>H</v>
          </cell>
          <cell r="G8040">
            <v>1.1200000000000001</v>
          </cell>
        </row>
        <row r="8041">
          <cell r="A8041" t="str">
            <v>SINAPI 90654</v>
          </cell>
          <cell r="D8041" t="str">
            <v>BOMBA DE PROJEÇÃO DE CONCRETO SECO, POTÊNCIA 10 CV, VAZÃO 3 M3/H - MANUTENÇÃO. AF_06/2015</v>
          </cell>
          <cell r="E8041" t="str">
            <v>H</v>
          </cell>
          <cell r="G8041">
            <v>5.31</v>
          </cell>
        </row>
        <row r="8042">
          <cell r="A8042" t="str">
            <v>SINAPI 90655</v>
          </cell>
          <cell r="D8042" t="str">
            <v>BOMBA DE PROJEÇÃO DE CONCRETO SECO, POTÊNCIA 10 CV, VAZÃO 3 M3/H - MATERIAIS NA OPERAÇÃO. AF_06/2015</v>
          </cell>
          <cell r="E8042" t="str">
            <v>H</v>
          </cell>
          <cell r="G8042">
            <v>7.01</v>
          </cell>
        </row>
        <row r="8043">
          <cell r="A8043" t="str">
            <v>SINAPI 90658</v>
          </cell>
          <cell r="D8043" t="str">
            <v>BOMBA DE PROJEÇÃO DE CONCRETO SECO, POTÊNCIA 10 CV, VAZÃO 6 M3/H - DEPRECIAÇÃO. AF_06/2015</v>
          </cell>
          <cell r="E8043" t="str">
            <v>H</v>
          </cell>
          <cell r="G8043">
            <v>5.2</v>
          </cell>
        </row>
        <row r="8044">
          <cell r="A8044" t="str">
            <v>SINAPI 90659</v>
          </cell>
          <cell r="D8044" t="str">
            <v>BOMBA DE PROJEÇÃO DE CONCRETO SECO, POTÊNCIA 10 CV, VAZÃO 6 M3/H - JUROS. AF_06/2015</v>
          </cell>
          <cell r="E8044" t="str">
            <v>H</v>
          </cell>
          <cell r="G8044">
            <v>1.2</v>
          </cell>
        </row>
        <row r="8045">
          <cell r="A8045" t="str">
            <v>SINAPI 90660</v>
          </cell>
          <cell r="D8045" t="str">
            <v>BOMBA DE PROJEÇÃO DE CONCRETO SECO, POTÊNCIA 10 CV, VAZÃO 6 M3/H - MANUTENÇÃO. AF_06/2015</v>
          </cell>
          <cell r="E8045" t="str">
            <v>H</v>
          </cell>
          <cell r="G8045">
            <v>5.69</v>
          </cell>
        </row>
        <row r="8046">
          <cell r="A8046" t="str">
            <v>SINAPI 90661</v>
          </cell>
          <cell r="D8046" t="str">
            <v>BOMBA DE PROJEÇÃO DE CONCRETO SECO, POTÊNCIA 10 CV, VAZÃO 6 M3/H - MATERIAIS NA OPERAÇÃO. AF_06/2015</v>
          </cell>
          <cell r="E8046" t="str">
            <v>H</v>
          </cell>
          <cell r="G8046">
            <v>7.01</v>
          </cell>
        </row>
        <row r="8047">
          <cell r="A8047" t="str">
            <v>SINAPI 89019</v>
          </cell>
          <cell r="D8047" t="str">
            <v>BOMBA SUBMERSÍVEL ELÉTRICA TRIFÁSICA, POTÊNCIA 2,96 HP, Ø ROTOR 144 MM SEMI-ABERTO, BOCAL DE SAÍDA Ø 2", HM/Q = 2 MCA / 38,8 M3/H A 28 MCA / 5 M3/H - DEPRECIAÇÃO. AF_06/2014</v>
          </cell>
          <cell r="E8047" t="str">
            <v>H</v>
          </cell>
          <cell r="G8047">
            <v>0.51</v>
          </cell>
        </row>
        <row r="8048">
          <cell r="A8048" t="str">
            <v>SINAPI 89020</v>
          </cell>
          <cell r="D8048" t="str">
            <v>BOMBA SUBMERSÍVEL ELÉTRICA TRIFÁSICA, POTÊNCIA 2,96 HP, Ø ROTOR 144 MM SEMI-ABERTO, BOCAL DE SAÍDA Ø 2", HM/Q = 2 MCA / 38,8 M3/H A 28 MCA / 5 M3/H - JUROS. AF_06/2014</v>
          </cell>
          <cell r="E8048" t="str">
            <v>H</v>
          </cell>
          <cell r="G8048">
            <v>0.11</v>
          </cell>
        </row>
        <row r="8049">
          <cell r="A8049" t="str">
            <v>SINAPI 5800</v>
          </cell>
          <cell r="D8049" t="str">
            <v>BOMBA SUBMERSÍVEL ELÉTRICA TRIFÁSICA, POTÊNCIA 2,96 HP, Ø ROTOR 144 MM SEMI-ABERTO, BOCAL DE SAÍDA Ø 2", HM/Q = 2 MCA / 38,8 M3/H A 28 MCA / 5 M3/H - MANUTENÇÃO. AF_06/2014</v>
          </cell>
          <cell r="E8049" t="str">
            <v>H</v>
          </cell>
          <cell r="G8049">
            <v>0.56000000000000005</v>
          </cell>
        </row>
        <row r="8050">
          <cell r="A8050" t="str">
            <v>SINAPI 53866</v>
          </cell>
          <cell r="D8050" t="str">
            <v>BOMBA SUBMERSÍVEL ELÉTRICA TRIFÁSICA, POTÊNCIA 2,96 HP, Ø ROTOR 144 MM SEMI-ABERTO, BOCAL DE SAÍDA Ø 2", HM/Q = 2 MCA / 38,8 M3/H A 28 MCA / 5 M3/H - MATERIAIS NA OPERAÇÃO. AF_06/2014</v>
          </cell>
          <cell r="E8050" t="str">
            <v>H</v>
          </cell>
          <cell r="G8050">
            <v>2.1</v>
          </cell>
        </row>
        <row r="8051">
          <cell r="A8051" t="str">
            <v>SINAPI 90639</v>
          </cell>
          <cell r="D8051" t="str">
            <v>BOMBA TRIPLEX, PARA INJEÇÃO DE NATA DE CIMENTO, VAZÃO MÁXIMA DE 100 LITROS/MINUTO, PRESSÃO MÁXIMA DE 70 BAR - DEPRECIAÇÃO. AF_06/2015</v>
          </cell>
          <cell r="E8051" t="str">
            <v>H</v>
          </cell>
          <cell r="G8051">
            <v>7.46</v>
          </cell>
        </row>
        <row r="8052">
          <cell r="A8052" t="str">
            <v>SINAPI 90640</v>
          </cell>
          <cell r="D8052" t="str">
            <v>BOMBA TRIPLEX, PARA INJEÇÃO DE NATA DE CIMENTO, VAZÃO MÁXIMA DE 100 LITROS/MINUTO, PRESSÃO MÁXIMA DE 70 BAR - JUROS. AF_06/2015</v>
          </cell>
          <cell r="E8052" t="str">
            <v>H</v>
          </cell>
          <cell r="G8052">
            <v>1.72</v>
          </cell>
        </row>
        <row r="8053">
          <cell r="A8053" t="str">
            <v>SINAPI 90641</v>
          </cell>
          <cell r="D8053" t="str">
            <v>BOMBA TRIPLEX, PARA INJEÇÃO DE NATA DE CIMENTO, VAZÃO MÁXIMA DE 100 LITROS/MINUTO, PRESSÃO MÁXIMA DE 70 BAR - MANUTENÇÃO. AF_06/2015</v>
          </cell>
          <cell r="E8053" t="str">
            <v>H</v>
          </cell>
          <cell r="G8053">
            <v>8.15</v>
          </cell>
        </row>
        <row r="8054">
          <cell r="A8054" t="str">
            <v>SINAPI 90642</v>
          </cell>
          <cell r="D8054" t="str">
            <v>BOMBA TRIPLEX, PARA INJEÇÃO DE NATA DE CIMENTO, VAZÃO MÁXIMA DE 100 LITROS/MINUTO, PRESSÃO MÁXIMA DE 70 BAR - MATERIAIS NA OPERAÇÃO. AF_06/2015</v>
          </cell>
          <cell r="E8054" t="str">
            <v>H</v>
          </cell>
          <cell r="G8054">
            <v>12.39</v>
          </cell>
        </row>
        <row r="8055">
          <cell r="A8055" t="str">
            <v>SINAPI 102806</v>
          </cell>
          <cell r="D8055" t="str">
            <v>CALDEIRA A GÁS COM TERMOSTATO, CAPACIDADE 100 LITROS - DEPRECIAÇÃO. AF_05/2023</v>
          </cell>
          <cell r="E8055" t="str">
            <v>H</v>
          </cell>
          <cell r="G8055">
            <v>0</v>
          </cell>
        </row>
        <row r="8056">
          <cell r="A8056" t="str">
            <v>SINAPI 102807</v>
          </cell>
          <cell r="D8056" t="str">
            <v>CALDEIRA A GÁS COM TERMOSTATO, CAPACIDADE 100 LITROS - JUROS. AF_05/2023</v>
          </cell>
          <cell r="E8056" t="str">
            <v>H</v>
          </cell>
          <cell r="G8056">
            <v>0</v>
          </cell>
        </row>
        <row r="8057">
          <cell r="A8057" t="str">
            <v>SINAPI 102808</v>
          </cell>
          <cell r="D8057" t="str">
            <v>CALDEIRA A GÁS COM TERMOSTATO, CAPACIDADE 100 LITROS - MANUTENÇÃO. AF_05/2023</v>
          </cell>
          <cell r="E8057" t="str">
            <v>H</v>
          </cell>
          <cell r="G8057">
            <v>0</v>
          </cell>
        </row>
        <row r="8058">
          <cell r="A8058" t="str">
            <v>SINAPI 102809</v>
          </cell>
          <cell r="D8058" t="str">
            <v>CALDEIRA A GÁS COM TERMOSTATO, CAPACIDADE 100 LITROS - MATERIAIS NA OPERAÇÃO. AF_05/2023</v>
          </cell>
          <cell r="E8058" t="str">
            <v>H</v>
          </cell>
          <cell r="G8058">
            <v>17.7</v>
          </cell>
        </row>
        <row r="8059">
          <cell r="A8059" t="str">
            <v>SINAPI 92140</v>
          </cell>
          <cell r="D8059" t="str">
            <v>CAMINHONETE CABINE SIMPLES COM MOTOR 1.6 FLEX, CÂMBIO MANUAL, POTÊNCIA 101/104 CV, 2 PORTAS - DEPRECIAÇÃO. AF_11/2015</v>
          </cell>
          <cell r="E8059" t="str">
            <v>H</v>
          </cell>
          <cell r="G8059">
            <v>4.96</v>
          </cell>
        </row>
        <row r="8060">
          <cell r="A8060" t="str">
            <v>SINAPI 92142</v>
          </cell>
          <cell r="D8060" t="str">
            <v>CAMINHONETE CABINE SIMPLES COM MOTOR 1.6 FLEX, CÂMBIO MANUAL, POTÊNCIA 101/104 CV, 2 PORTAS - IMPOSTOS E SEGUROS. AF_11/2015</v>
          </cell>
          <cell r="E8060" t="str">
            <v>H</v>
          </cell>
          <cell r="G8060">
            <v>0.62</v>
          </cell>
        </row>
        <row r="8061">
          <cell r="A8061" t="str">
            <v>SINAPI 92141</v>
          </cell>
          <cell r="D8061" t="str">
            <v>CAMINHONETE CABINE SIMPLES COM MOTOR 1.6 FLEX, CÂMBIO MANUAL, POTÊNCIA 101/104 CV, 2 PORTAS - JUROS. AF_11/2015</v>
          </cell>
          <cell r="E8061" t="str">
            <v>H</v>
          </cell>
          <cell r="G8061">
            <v>1.53</v>
          </cell>
        </row>
        <row r="8062">
          <cell r="A8062" t="str">
            <v>SINAPI 92143</v>
          </cell>
          <cell r="D8062" t="str">
            <v>CAMINHONETE CABINE SIMPLES COM MOTOR 1.6 FLEX, CÂMBIO MANUAL, POTÊNCIA 101/104 CV, 2 PORTAS - MANUTENÇÃO. AF_11/2015</v>
          </cell>
          <cell r="E8062" t="str">
            <v>H</v>
          </cell>
          <cell r="G8062">
            <v>6.2</v>
          </cell>
        </row>
        <row r="8063">
          <cell r="A8063" t="str">
            <v>SINAPI 92144</v>
          </cell>
          <cell r="D8063" t="str">
            <v>CAMINHONETE CABINE SIMPLES COM MOTOR 1.6 FLEX, CÂMBIO MANUAL, POTÊNCIA 101/104 CV, 2 PORTAS - MATERIAIS NA OPERAÇÃO. AF_11/2015</v>
          </cell>
          <cell r="E8063" t="str">
            <v>H</v>
          </cell>
          <cell r="G8063">
            <v>41</v>
          </cell>
        </row>
        <row r="8064">
          <cell r="A8064" t="str">
            <v>SINAPI 92133</v>
          </cell>
          <cell r="D8064" t="str">
            <v>CAMINHONETE COM MOTOR A DIESEL, POTÊNCIA 180 CV, CABINE DUPLA, 4X4 - DEPRECIAÇÃO. AF_11/2015</v>
          </cell>
          <cell r="E8064" t="str">
            <v>H</v>
          </cell>
          <cell r="G8064">
            <v>13.55</v>
          </cell>
        </row>
        <row r="8065">
          <cell r="A8065" t="str">
            <v>SINAPI 92135</v>
          </cell>
          <cell r="D8065" t="str">
            <v>CAMINHONETE COM MOTOR A DIESEL, POTÊNCIA 180 CV, CABINE DUPLA, 4X4 - IMPOSTOS E SEGUROS. AF_11/2015</v>
          </cell>
          <cell r="E8065" t="str">
            <v>H</v>
          </cell>
          <cell r="G8065">
            <v>1.69</v>
          </cell>
        </row>
        <row r="8066">
          <cell r="A8066" t="str">
            <v>SINAPI 92134</v>
          </cell>
          <cell r="D8066" t="str">
            <v>CAMINHONETE COM MOTOR A DIESEL, POTÊNCIA 180 CV, CABINE DUPLA, 4X4 - JUROS. AF_11/2015</v>
          </cell>
          <cell r="E8066" t="str">
            <v>H</v>
          </cell>
          <cell r="G8066">
            <v>4.18</v>
          </cell>
        </row>
        <row r="8067">
          <cell r="A8067" t="str">
            <v>SINAPI 92136</v>
          </cell>
          <cell r="D8067" t="str">
            <v>CAMINHONETE COM MOTOR A DIESEL, POTÊNCIA 180 CV, CABINE DUPLA, 4X4 - MANUTENÇÃO. AF_11/2015</v>
          </cell>
          <cell r="E8067" t="str">
            <v>H</v>
          </cell>
          <cell r="G8067">
            <v>16.940000000000001</v>
          </cell>
        </row>
        <row r="8068">
          <cell r="A8068" t="str">
            <v>SINAPI 92137</v>
          </cell>
          <cell r="D8068" t="str">
            <v>CAMINHONETE COM MOTOR A DIESEL, POTÊNCIA 180 CV, CABINE DUPLA, 4X4 - MATERIAIS NA OPERAÇÃO. AF_11/2015</v>
          </cell>
          <cell r="E8068" t="str">
            <v>H</v>
          </cell>
          <cell r="G8068">
            <v>34.75</v>
          </cell>
        </row>
        <row r="8069">
          <cell r="A8069" t="str">
            <v>SINAPI 91380</v>
          </cell>
          <cell r="D8069" t="str">
            <v>CAMINHÃO BASCULANTE 10 M3, TRUCADO CABINE SIMPLES, PESO BRUTO TOTAL 23.000 KG, CARGA ÚTIL MÁXIMA 15.935 KG, DISTÂNCIA ENTRE EIXOS 4,80 M, POTÊNCIA 230 CV INCLUSIVE CAÇAMBA METÁLICA - DEPRECIAÇÃO. AF_06/2014</v>
          </cell>
          <cell r="E8069" t="str">
            <v>H</v>
          </cell>
          <cell r="G8069">
            <v>29.34</v>
          </cell>
        </row>
        <row r="8070">
          <cell r="A8070" t="str">
            <v>SINAPI 91382</v>
          </cell>
          <cell r="D8070" t="str">
            <v>CAMINHÃO BASCULANTE 10 M3, TRUCADO CABINE SIMPLES, PESO BRUTO TOTAL 23.000 KG, CARGA ÚTIL MÁXIMA 15.935 KG, DISTÂNCIA ENTRE EIXOS 4,80 M, POTÊNCIA 230 CV INCLUSIVE CAÇAMBA METÁLICA - IMPOSTOS E SEGUROS. AF_06/2014</v>
          </cell>
          <cell r="E8070" t="str">
            <v>H</v>
          </cell>
          <cell r="G8070">
            <v>4.51</v>
          </cell>
        </row>
        <row r="8071">
          <cell r="A8071" t="str">
            <v>SINAPI 91381</v>
          </cell>
          <cell r="D8071" t="str">
            <v>CAMINHÃO BASCULANTE 10 M3, TRUCADO CABINE SIMPLES, PESO BRUTO TOTAL 23.000 KG, CARGA ÚTIL MÁXIMA 15.935 KG, DISTÂNCIA ENTRE EIXOS 4,80 M, POTÊNCIA 230 CV INCLUSIVE CAÇAMBA METÁLICA - JUROS. AF_06/2014</v>
          </cell>
          <cell r="E8071" t="str">
            <v>H</v>
          </cell>
          <cell r="G8071">
            <v>11.17</v>
          </cell>
        </row>
        <row r="8072">
          <cell r="A8072" t="str">
            <v>SINAPI 91383</v>
          </cell>
          <cell r="D8072" t="str">
            <v>CAMINHÃO BASCULANTE 10 M3, TRUCADO CABINE SIMPLES, PESO BRUTO TOTAL 23.000 KG, CARGA ÚTIL MÁXIMA 15.935 KG, DISTÂNCIA ENTRE EIXOS 4,80 M, POTÊNCIA 230 CV INCLUSIVE CAÇAMBA METÁLICA - MANUTENÇÃO. AF_06/2014</v>
          </cell>
          <cell r="E8072" t="str">
            <v>H</v>
          </cell>
          <cell r="G8072">
            <v>52.56</v>
          </cell>
        </row>
        <row r="8073">
          <cell r="A8073" t="str">
            <v>SINAPI 91384</v>
          </cell>
          <cell r="D8073" t="str">
            <v>CAMINHÃO BASCULANTE 10 M3, TRUCADO CABINE SIMPLES, PESO BRUTO TOTAL 23.000 KG, CARGA ÚTIL MÁXIMA 15.935 KG, DISTÂNCIA ENTRE EIXOS 4,80 M, POTÊNCIA 230 CV INCLUSIVE CAÇAMBA METÁLICA - MATERIAIS NA OPERAÇÃO. AF_06/2014</v>
          </cell>
          <cell r="E8073" t="str">
            <v>H</v>
          </cell>
          <cell r="G8073">
            <v>139.83000000000001</v>
          </cell>
        </row>
        <row r="8074">
          <cell r="A8074" t="str">
            <v>SINAPI 96030</v>
          </cell>
          <cell r="D8074" t="str">
            <v>CAMINHÃO BASCULANTE 10 M3, TRUCADO, POTÊNCIA 230 CV, INCLUSIVE CAÇAMBA METÁLICA, COM DISTRIBUIDOR DE AGREGADOS ACOPLADO - DEPRECIAÇÃO. AF_02/2017</v>
          </cell>
          <cell r="E8074" t="str">
            <v>H</v>
          </cell>
          <cell r="G8074">
            <v>36.700000000000003</v>
          </cell>
        </row>
        <row r="8075">
          <cell r="A8075" t="str">
            <v>SINAPI 96032</v>
          </cell>
          <cell r="D8075" t="str">
            <v>CAMINHÃO BASCULANTE 10 M3, TRUCADO, POTÊNCIA 230 CV, INCLUSIVE CAÇAMBA METÁLICA, COM DISTRIBUIDOR DE AGREGADOS ACOPLADO - IMPOSTOS E SEGUROS. AF_02/2017</v>
          </cell>
          <cell r="E8075" t="str">
            <v>H</v>
          </cell>
          <cell r="G8075">
            <v>5.09</v>
          </cell>
        </row>
        <row r="8076">
          <cell r="A8076" t="str">
            <v>SINAPI 96031</v>
          </cell>
          <cell r="D8076" t="str">
            <v>CAMINHÃO BASCULANTE 10 M3, TRUCADO, POTÊNCIA 230 CV, INCLUSIVE CAÇAMBA METÁLICA, COM DISTRIBUIDOR DE AGREGADOS ACOPLADO - JUROS. AF_02/2017</v>
          </cell>
          <cell r="E8076" t="str">
            <v>H</v>
          </cell>
          <cell r="G8076">
            <v>12.68</v>
          </cell>
        </row>
        <row r="8077">
          <cell r="A8077" t="str">
            <v>SINAPI 96033</v>
          </cell>
          <cell r="D8077" t="str">
            <v>CAMINHÃO BASCULANTE 10 M3, TRUCADO, POTÊNCIA 230 CV, INCLUSIVE CAÇAMBA METÁLICA, COM DISTRIBUIDOR DE AGREGADOS ACOPLADO - MANUTENÇÃO. AF_02/2017</v>
          </cell>
          <cell r="E8077" t="str">
            <v>H</v>
          </cell>
          <cell r="G8077">
            <v>58.69</v>
          </cell>
        </row>
        <row r="8078">
          <cell r="A8078" t="str">
            <v>SINAPI 96034</v>
          </cell>
          <cell r="D8078" t="str">
            <v>CAMINHÃO BASCULANTE 10 M3, TRUCADO, POTÊNCIA 230 CV, INCLUSIVE CAÇAMBA METÁLICA, COM DISTRIBUIDOR DE AGREGADOS ACOPLADO - MATERIAIS NA OPERAÇÃO. AF_02/2017</v>
          </cell>
          <cell r="E8078" t="str">
            <v>H</v>
          </cell>
          <cell r="G8078">
            <v>139.83000000000001</v>
          </cell>
        </row>
        <row r="8079">
          <cell r="A8079" t="str">
            <v>SINAPI 89870</v>
          </cell>
          <cell r="D8079" t="str">
            <v>CAMINHÃO BASCULANTE 14 M3, COM CAVALO MECÂNICO DE CAPACIDADE MÁXIMA DE TRAÇÃO COMBINADO DE 36000 KG, POTÊNCIA 286 CV, INCLUSIVE SEMIREBOQUE COM CAÇAMBA METÁLICA - DEPRECIAÇÃO. AF_12/2014</v>
          </cell>
          <cell r="E8079" t="str">
            <v>H</v>
          </cell>
          <cell r="G8079">
            <v>40.549999999999997</v>
          </cell>
        </row>
        <row r="8080">
          <cell r="A8080" t="str">
            <v>SINAPI 89872</v>
          </cell>
          <cell r="D8080" t="str">
            <v>CAMINHÃO BASCULANTE 14 M3, COM CAVALO MECÂNICO DE CAPACIDADE MÁXIMA DE TRAÇÃO COMBINADO DE 36000 KG, POTÊNCIA 286 CV, INCLUSIVE SEMIREBOQUE COM CAÇAMBA METÁLICA - IMPOSTOS E SEGUROS. AF_12/2014</v>
          </cell>
          <cell r="E8080" t="str">
            <v>H</v>
          </cell>
          <cell r="G8080">
            <v>5.67</v>
          </cell>
        </row>
        <row r="8081">
          <cell r="A8081" t="str">
            <v>SINAPI 89871</v>
          </cell>
          <cell r="D8081" t="str">
            <v>CAMINHÃO BASCULANTE 14 M3, COM CAVALO MECÂNICO DE CAPACIDADE MÁXIMA DE TRAÇÃO COMBINADO DE 36000 KG, POTÊNCIA 286 CV, INCLUSIVE SEMIREBOQUE COM CAÇAMBA METÁLICA - JUROS. AF_12/2014</v>
          </cell>
          <cell r="E8081" t="str">
            <v>H</v>
          </cell>
          <cell r="G8081">
            <v>14.04</v>
          </cell>
        </row>
        <row r="8082">
          <cell r="A8082" t="str">
            <v>SINAPI 89873</v>
          </cell>
          <cell r="D8082" t="str">
            <v>CAMINHÃO BASCULANTE 14 M3, COM CAVALO MECÂNICO DE CAPACIDADE MÁXIMA DE TRAÇÃO COMBINADO DE 36000 KG, POTÊNCIA 286 CV, INCLUSIVE SEMIREBOQUE COM CAÇAMBA METÁLICA - MANUTENÇÃO. AF_12/2014</v>
          </cell>
          <cell r="E8082" t="str">
            <v>H</v>
          </cell>
          <cell r="G8082">
            <v>68.75</v>
          </cell>
        </row>
        <row r="8083">
          <cell r="A8083" t="str">
            <v>SINAPI 89874</v>
          </cell>
          <cell r="D8083" t="str">
            <v>CAMINHÃO BASCULANTE 14 M3, COM CAVALO MECÂNICO DE CAPACIDADE MÁXIMA DE TRAÇÃO COMBINADO DE 36000 KG, POTÊNCIA 286 CV, INCLUSIVE SEMIREBOQUE COM CAÇAMBA METÁLICA - MATERIAIS NA OPERAÇÃO. AF_12/2014</v>
          </cell>
          <cell r="E8083" t="str">
            <v>H</v>
          </cell>
          <cell r="G8083">
            <v>173.87</v>
          </cell>
        </row>
        <row r="8084">
          <cell r="A8084" t="str">
            <v>SINAPI 89878</v>
          </cell>
          <cell r="D8084" t="str">
            <v>CAMINHÃO BASCULANTE 18 M3, COM CAVALO MECÂNICO DE CAPACIDADE MÁXIMA DE TRAÇÃO COMBINADO DE 45000 KG, POTÊNCIA 330 CV, INCLUSIVE SEMIREBOQUE COM CAÇAMBA METÁLICA - DEPRECIAÇÃO. AF_12/2014</v>
          </cell>
          <cell r="E8084" t="str">
            <v>H</v>
          </cell>
          <cell r="G8084">
            <v>43.62</v>
          </cell>
        </row>
        <row r="8085">
          <cell r="A8085" t="str">
            <v>SINAPI 89880</v>
          </cell>
          <cell r="D8085" t="str">
            <v>CAMINHÃO BASCULANTE 18 M3, COM CAVALO MECÂNICO DE CAPACIDADE MÁXIMA DE TRAÇÃO COMBINADO DE 45000 KG, POTÊNCIA 330 CV, INCLUSIVE SEMIREBOQUE COM CAÇAMBA METÁLICA - IMPOSTOS E SEGUROS. AF_12/2014</v>
          </cell>
          <cell r="E8085" t="str">
            <v>H</v>
          </cell>
          <cell r="G8085">
            <v>5.99</v>
          </cell>
        </row>
        <row r="8086">
          <cell r="A8086" t="str">
            <v>SINAPI 89879</v>
          </cell>
          <cell r="D8086" t="str">
            <v>CAMINHÃO BASCULANTE 18 M3, COM CAVALO MECÂNICO DE CAPACIDADE MÁXIMA DE TRAÇÃO COMBINADO DE 45000 KG, POTÊNCIA 330 CV, INCLUSIVE SEMIREBOQUE COM CAÇAMBA METÁLICA - JUROS. AF_12/2014</v>
          </cell>
          <cell r="E8086" t="str">
            <v>H</v>
          </cell>
          <cell r="G8086">
            <v>14.83</v>
          </cell>
        </row>
        <row r="8087">
          <cell r="A8087" t="str">
            <v>SINAPI 89881</v>
          </cell>
          <cell r="D8087" t="str">
            <v>CAMINHÃO BASCULANTE 18 M3, COM CAVALO MECÂNICO DE CAPACIDADE MÁXIMA DE TRAÇÃO COMBINADO DE 45000 KG, POTÊNCIA 330 CV, INCLUSIVE SEMIREBOQUE COM CAÇAMBA METÁLICA - MANUTENÇÃO. AF_12/2014</v>
          </cell>
          <cell r="E8087" t="str">
            <v>H</v>
          </cell>
          <cell r="G8087">
            <v>73.2</v>
          </cell>
        </row>
        <row r="8088">
          <cell r="A8088" t="str">
            <v>SINAPI 89882</v>
          </cell>
          <cell r="D8088" t="str">
            <v>CAMINHÃO BASCULANTE 18 M3, COM CAVALO MECÂNICO DE CAPACIDADE MÁXIMA DE TRAÇÃO COMBINADO DE 45000 KG, POTÊNCIA 330 CV, INCLUSIVE SEMIREBOQUE COM CAÇAMBA METÁLICA - MATERIAIS NA OPERAÇÃO. AF_12/2014</v>
          </cell>
          <cell r="E8088" t="str">
            <v>H</v>
          </cell>
          <cell r="G8088">
            <v>200.6</v>
          </cell>
        </row>
        <row r="8089">
          <cell r="A8089" t="str">
            <v>SINAPI 7058</v>
          </cell>
          <cell r="D8089" t="str">
            <v>CAMINHÃO BASCULANTE 6 M3 TOCO, PESO BRUTO TOTAL 16.000 KG, CARGA ÚTIL MÁXIMA 11.130 KG, DISTÂNCIA ENTRE EIXOS 5,36 M, POTÊNCIA 185 CV, INCLUSIVE CAÇAMBA METÁLICA - DEPRECIAÇÃO. AF_06/2014</v>
          </cell>
          <cell r="E8089" t="str">
            <v>H</v>
          </cell>
          <cell r="G8089">
            <v>23.05</v>
          </cell>
        </row>
        <row r="8090">
          <cell r="A8090" t="str">
            <v>SINAPI 91402</v>
          </cell>
          <cell r="D8090" t="str">
            <v>CAMINHÃO BASCULANTE 6 M3 TOCO, PESO BRUTO TOTAL 16.000 KG, CARGA ÚTIL MÁXIMA 11.130 KG, DISTÂNCIA ENTRE EIXOS 5,36 M, POTÊNCIA 185 CV, INCLUSIVE CAÇAMBA METÁLICA - IMPOSTOS E SEGUROS. AF_06/2014</v>
          </cell>
          <cell r="E8090" t="str">
            <v>H</v>
          </cell>
          <cell r="G8090">
            <v>3.55</v>
          </cell>
        </row>
        <row r="8091">
          <cell r="A8091" t="str">
            <v>SINAPI 7059</v>
          </cell>
          <cell r="D8091" t="str">
            <v>CAMINHÃO BASCULANTE 6 M3 TOCO, PESO BRUTO TOTAL 16.000 KG, CARGA ÚTIL MÁXIMA 11.130 KG, DISTÂNCIA ENTRE EIXOS 5,36 M, POTÊNCIA 185 CV, INCLUSIVE CAÇAMBA METÁLICA - JUROS. AF_06/2014</v>
          </cell>
          <cell r="E8091" t="str">
            <v>H</v>
          </cell>
          <cell r="G8091">
            <v>8.81</v>
          </cell>
        </row>
        <row r="8092">
          <cell r="A8092" t="str">
            <v>SINAPI 7060</v>
          </cell>
          <cell r="D8092" t="str">
            <v>CAMINHÃO BASCULANTE 6 M3 TOCO, PESO BRUTO TOTAL 16.000 KG, CARGA ÚTIL MÁXIMA 11.130 KG, DISTÂNCIA ENTRE EIXOS 5,36 M, POTÊNCIA 185 CV, INCLUSIVE CAÇAMBA METÁLICA - MANUTENÇÃO. AF_06/2014</v>
          </cell>
          <cell r="E8092" t="str">
            <v>H</v>
          </cell>
          <cell r="G8092">
            <v>41.36</v>
          </cell>
        </row>
        <row r="8093">
          <cell r="A8093" t="str">
            <v>SINAPI 7061</v>
          </cell>
          <cell r="D8093" t="str">
            <v>CAMINHÃO BASCULANTE 6 M3 TOCO, PESO BRUTO TOTAL 16.000 KG, CARGA ÚTIL MÁXIMA 11.130 KG, DISTÂNCIA ENTRE EIXOS 5,36 M, POTÊNCIA 185 CV, INCLUSIVE CAÇAMBA METÁLICA - MATERIAIS NA OPERAÇÃO. AF_06/2014</v>
          </cell>
          <cell r="E8093" t="str">
            <v>H</v>
          </cell>
          <cell r="G8093">
            <v>80.349999999999994</v>
          </cell>
        </row>
        <row r="8094">
          <cell r="A8094" t="str">
            <v>SINAPI 91367</v>
          </cell>
          <cell r="D8094" t="str">
            <v>CAMINHÃO BASCULANTE 6 M3, PESO BRUTO TOTAL 16.000 KG, CARGA ÚTIL MÁXIMA 13.071 KG, DISTÂNCIA ENTRE EIXOS 4,80 M, POTÊNCIA 230 CV INCLUSIVE CAÇAMBA METÁLICA - DEPRECIAÇÃO. AF_06/2014</v>
          </cell>
          <cell r="E8094" t="str">
            <v>H</v>
          </cell>
          <cell r="G8094">
            <v>22.29</v>
          </cell>
        </row>
        <row r="8095">
          <cell r="A8095" t="str">
            <v>SINAPI 91369</v>
          </cell>
          <cell r="D8095" t="str">
            <v>CAMINHÃO BASCULANTE 6 M3, PESO BRUTO TOTAL 16.000 KG, CARGA ÚTIL MÁXIMA 13.071 KG, DISTÂNCIA ENTRE EIXOS 4,80 M, POTÊNCIA 230 CV INCLUSIVE CAÇAMBA METÁLICA - IMPOSTOS E SEGUROS. AF_06/2014</v>
          </cell>
          <cell r="E8095" t="str">
            <v>H</v>
          </cell>
          <cell r="G8095">
            <v>3.43</v>
          </cell>
        </row>
        <row r="8096">
          <cell r="A8096" t="str">
            <v>SINAPI 91368</v>
          </cell>
          <cell r="D8096" t="str">
            <v>CAMINHÃO BASCULANTE 6 M3, PESO BRUTO TOTAL 16.000 KG, CARGA ÚTIL MÁXIMA 13.071 KG, DISTÂNCIA ENTRE EIXOS 4,80 M, POTÊNCIA 230 CV INCLUSIVE CAÇAMBA METÁLICA - JUROS. AF_06/2014</v>
          </cell>
          <cell r="E8096" t="str">
            <v>H</v>
          </cell>
          <cell r="G8096">
            <v>8.5</v>
          </cell>
        </row>
        <row r="8097">
          <cell r="A8097" t="str">
            <v>SINAPI 5695</v>
          </cell>
          <cell r="D8097" t="str">
            <v>CAMINHÃO BASCULANTE 6 M3, PESO BRUTO TOTAL 16.000 KG, CARGA ÚTIL MÁXIMA 13.071 KG, DISTÂNCIA ENTRE EIXOS 4,80 M, POTÊNCIA 230 CV INCLUSIVE CAÇAMBA METÁLICA - MANUTENÇÃO. AF_06/2014</v>
          </cell>
          <cell r="E8097" t="str">
            <v>H</v>
          </cell>
          <cell r="G8097">
            <v>40</v>
          </cell>
        </row>
        <row r="8098">
          <cell r="A8098" t="str">
            <v>SINAPI 53792</v>
          </cell>
          <cell r="D8098" t="str">
            <v>CAMINHÃO BASCULANTE 6 M3, PESO BRUTO TOTAL 16.000 KG, CARGA ÚTIL MÁXIMA 13.071 KG, DISTÂNCIA ENTRE EIXOS 4,80 M, POTÊNCIA 230 CV INCLUSIVE CAÇAMBA METÁLICA - MATERIAIS NA OPERAÇÃO. AF_06/2014</v>
          </cell>
          <cell r="E8098" t="str">
            <v>H</v>
          </cell>
          <cell r="G8098">
            <v>99.88</v>
          </cell>
        </row>
        <row r="8099">
          <cell r="A8099" t="str">
            <v>SINAPI 106347</v>
          </cell>
          <cell r="D8099" t="str">
            <v>CAMINHÃO BITRUCK TRAÇÃO 8X2, PBT 29.000 KG, PESO BRUTO TOTAL COMBINADO (PBTC) *36.000* KG, POTÊNCIA 321 CV, INCLUSIVE PLATAFORMA GUINCHO-SOCORRO, COMPRIMENTO ÚTIL 10 M, LARGURA 2,60 M COM GUINCHO DE ARRASTE BASCULANTE - DEPRECIAÇÃO. AF_11/2025</v>
          </cell>
          <cell r="E8099" t="str">
            <v>H</v>
          </cell>
          <cell r="G8099">
            <v>0</v>
          </cell>
        </row>
        <row r="8100">
          <cell r="A8100" t="str">
            <v>SINAPI 106350</v>
          </cell>
          <cell r="D8100" t="str">
            <v>CAMINHÃO BITRUCK TRAÇÃO 8X2, PBT 29.000 KG, PESO BRUTO TOTAL COMBINADO (PBTC) *36.000* KG, POTÊNCIA 321 CV, INCLUSIVE PLATAFORMA GUINCHO-SOCORRO, COMPRIMENTO ÚTIL 10 M, LARGURA 2,60 M COM GUINCHO DE ARRASTE BASCULANTE - IMPOSTOS E SEGUROS. AF_11/2025</v>
          </cell>
          <cell r="E8100" t="str">
            <v>H</v>
          </cell>
          <cell r="G8100">
            <v>0</v>
          </cell>
        </row>
        <row r="8101">
          <cell r="A8101" t="str">
            <v>SINAPI 106348</v>
          </cell>
          <cell r="D8101" t="str">
            <v>CAMINHÃO BITRUCK TRAÇÃO 8X2, PBT 29.000 KG, PESO BRUTO TOTAL COMBINADO (PBTC) *36.000* KG, POTÊNCIA 321 CV, INCLUSIVE PLATAFORMA GUINCHO-SOCORRO, COMPRIMENTO ÚTIL 10 M, LARGURA 2,60 M COM GUINCHO DE ARRASTE BASCULANTE - JUROS. AF_11/2025</v>
          </cell>
          <cell r="E8101" t="str">
            <v>H</v>
          </cell>
          <cell r="G8101">
            <v>0</v>
          </cell>
        </row>
        <row r="8102">
          <cell r="A8102" t="str">
            <v>SINAPI 106349</v>
          </cell>
          <cell r="D8102" t="str">
            <v>CAMINHÃO BITRUCK TRAÇÃO 8X2, PBT 29.000 KG, PESO BRUTO TOTAL COMBINADO (PBTC) *36.000* KG, POTÊNCIA 321 CV, INCLUSIVE PLATAFORMA GUINCHO-SOCORRO, COMPRIMENTO ÚTIL 10 M, LARGURA 2,60 M COM GUINCHO DE ARRASTE BASCULANTE - MANUTENÇÃO. AF_11/2025</v>
          </cell>
          <cell r="E8102" t="str">
            <v>H</v>
          </cell>
          <cell r="G8102">
            <v>0</v>
          </cell>
        </row>
        <row r="8103">
          <cell r="A8103" t="str">
            <v>SINAPI 106351</v>
          </cell>
          <cell r="D8103" t="str">
            <v>CAMINHÃO BITRUCK TRAÇÃO 8X2, PBT 29.000 KG, PESO BRUTO TOTAL COMBINADO (PBTC) *36.000* KG, POTÊNCIA 321 CV, INCLUSIVE PLATAFORMA GUINCHO-SOCORRO, COMPRIMENTO ÚTIL 10 M, LARGURA 2,60 M COM GUINCHO DE ARRASTE BASCULANTE - MATERIAIS NA OPERAÇÃO. AF_11/2025</v>
          </cell>
          <cell r="E8103" t="str">
            <v>H</v>
          </cell>
          <cell r="G8103">
            <v>195.17</v>
          </cell>
        </row>
        <row r="8104">
          <cell r="A8104" t="str">
            <v>SINAPI 106337</v>
          </cell>
          <cell r="D8104" t="str">
            <v>CAMINHÃO BITRUCK TRAÇÃO 8X2, PBT 29.000 KG, PESO BRUTO TOTAL COMBINADO (PBTC) *36.000* KG, POTÊNCIA 321 CV, INCLUSIVE PLATAFORMA SOBRE CHASSI, COMPRIMENTO ÚTIL 10 M, LARGURA 2,60 M COM GUINCHO DE ARRASTE E RAMPA COM ACIONAMENTO ELETRO-HIDRÁULICO - DEPRECIAÇÃO. AF_11/2025</v>
          </cell>
          <cell r="E8104" t="str">
            <v>H</v>
          </cell>
          <cell r="G8104">
            <v>0</v>
          </cell>
        </row>
        <row r="8105">
          <cell r="A8105" t="str">
            <v>SINAPI 106340</v>
          </cell>
          <cell r="D8105" t="str">
            <v>CAMINHÃO BITRUCK TRAÇÃO 8X2, PBT 29.000 KG, PESO BRUTO TOTAL COMBINADO (PBTC) *36.000* KG, POTÊNCIA 321 CV, INCLUSIVE PLATAFORMA SOBRE CHASSI, COMPRIMENTO ÚTIL 10 M, LARGURA 2,60 M COM GUINCHO DE ARRASTE E RAMPA COM ACIONAMENTO ELETRO-HIDRÁULICO - IMPOSTOS E SEGUROS. AF_11/2025</v>
          </cell>
          <cell r="E8105" t="str">
            <v>H</v>
          </cell>
          <cell r="G8105">
            <v>0</v>
          </cell>
        </row>
        <row r="8106">
          <cell r="A8106" t="str">
            <v>SINAPI 106338</v>
          </cell>
          <cell r="D8106" t="str">
            <v>CAMINHÃO BITRUCK TRAÇÃO 8X2, PBT 29.000 KG, PESO BRUTO TOTAL COMBINADO (PBTC) *36.000* KG, POTÊNCIA 321 CV, INCLUSIVE PLATAFORMA SOBRE CHASSI, COMPRIMENTO ÚTIL 10 M, LARGURA 2,60 M COM GUINCHO DE ARRASTE E RAMPA COM ACIONAMENTO ELETRO-HIDRÁULICO - JUROS. AF_11/2025</v>
          </cell>
          <cell r="E8106" t="str">
            <v>H</v>
          </cell>
          <cell r="G8106">
            <v>0</v>
          </cell>
        </row>
        <row r="8107">
          <cell r="A8107" t="str">
            <v>SINAPI 106339</v>
          </cell>
          <cell r="D8107" t="str">
            <v>CAMINHÃO BITRUCK TRAÇÃO 8X2, PBT 29.000 KG, PESO BRUTO TOTAL COMBINADO (PBTC) *36.000* KG, POTÊNCIA 321 CV, INCLUSIVE PLATAFORMA SOBRE CHASSI, COMPRIMENTO ÚTIL 10 M, LARGURA 2,60 M COM GUINCHO DE ARRASTE E RAMPA COM ACIONAMENTO ELETRO-HIDRÁULICO - MANUTENÇÃO. AF_11/2025</v>
          </cell>
          <cell r="E8107" t="str">
            <v>H</v>
          </cell>
          <cell r="G8107">
            <v>0</v>
          </cell>
        </row>
        <row r="8108">
          <cell r="A8108" t="str">
            <v>SINAPI 106341</v>
          </cell>
          <cell r="D8108" t="str">
            <v>CAMINHÃO BITRUCK TRAÇÃO 8X2, PBT 29.000 KG, PESO BRUTO TOTAL COMBINADO (PBTC) *36.000* KG, POTÊNCIA 321 CV, INCLUSIVE PLATAFORMA SOBRE CHASSI, COMPRIMENTO ÚTIL 10 M, LARGURA 2,60 M COM GUINCHO DE ARRASTE E RAMPA COM ACIONAMENTO ELETRO-HIDRÁULICO - MATERIAIS NA OPERAÇÃO. AF_11/2025</v>
          </cell>
          <cell r="E8108" t="str">
            <v>H</v>
          </cell>
          <cell r="G8108">
            <v>264.85000000000002</v>
          </cell>
        </row>
        <row r="8109">
          <cell r="A8109" t="str">
            <v>SINAPI 92237</v>
          </cell>
          <cell r="D8109" t="str">
            <v>CAMINHÃO DE TRANSPORTE DE MATERIAL ASFÁLTICO 20.000 L, COM CAVALO MECÂNICO DE CAPACIDADE MÁXIMA DE TRAÇÃO COMBINADO DE 45.000 KG, POTÊNCIA 330 CV, INCLUSIVE TANQUE DE ASFALTO COM MAÇARICO - DEPRECIAÇÃO. AF_12/2015</v>
          </cell>
          <cell r="E8109" t="str">
            <v>H</v>
          </cell>
          <cell r="G8109">
            <v>29.27</v>
          </cell>
        </row>
        <row r="8110">
          <cell r="A8110" t="str">
            <v>SINAPI 92239</v>
          </cell>
          <cell r="D8110" t="str">
            <v>CAMINHÃO DE TRANSPORTE DE MATERIAL ASFÁLTICO 20.000 L, COM CAVALO MECÂNICO DE CAPACIDADE MÁXIMA DE TRAÇÃO COMBINADO DE 45.000 KG, POTÊNCIA 330 CV, INCLUSIVE TANQUE DE ASFALTO COM MAÇARICO - IMPOSTOS E SEGUROS. AF_12/2015</v>
          </cell>
          <cell r="E8110" t="str">
            <v>H</v>
          </cell>
          <cell r="G8110">
            <v>4.75</v>
          </cell>
        </row>
        <row r="8111">
          <cell r="A8111" t="str">
            <v>SINAPI 92238</v>
          </cell>
          <cell r="D8111" t="str">
            <v>CAMINHÃO DE TRANSPORTE DE MATERIAL ASFÁLTICO 20.000 L, COM CAVALO MECÂNICO DE CAPACIDADE MÁXIMA DE TRAÇÃO COMBINADO DE 45.000 KG, POTÊNCIA 330 CV, INCLUSIVE TANQUE DE ASFALTO COM MAÇARICO - JUROS. AF_12/2015</v>
          </cell>
          <cell r="E8111" t="str">
            <v>H</v>
          </cell>
          <cell r="G8111">
            <v>11.76</v>
          </cell>
        </row>
        <row r="8112">
          <cell r="A8112" t="str">
            <v>SINAPI 92240</v>
          </cell>
          <cell r="D8112" t="str">
            <v>CAMINHÃO DE TRANSPORTE DE MATERIAL ASFÁLTICO 20.000 L, COM CAVALO MECÂNICO DE CAPACIDADE MÁXIMA DE TRAÇÃO COMBINADO DE 45.000 KG, POTÊNCIA 330 CV, INCLUSIVE TANQUE DE ASFALTO COM MAÇARICO - MANUTENÇÃO. AF_12/2015</v>
          </cell>
          <cell r="E8112" t="str">
            <v>H</v>
          </cell>
          <cell r="G8112">
            <v>52.32</v>
          </cell>
        </row>
        <row r="8113">
          <cell r="A8113" t="str">
            <v>SINAPI 92241</v>
          </cell>
          <cell r="D8113" t="str">
            <v>CAMINHÃO DE TRANSPORTE DE MATERIAL ASFÁLTICO 20.000 L, COM CAVALO MECÂNICO DE CAPACIDADE MÁXIMA DE TRAÇÃO COMBINADO DE 45.000 KG, POTÊNCIA 330 CV, INCLUSIVE TANQUE DE ASFALTO COM MAÇARICO - MATERIAIS NA OPERAÇÃO. AF_12/2015</v>
          </cell>
          <cell r="E8113" t="str">
            <v>H</v>
          </cell>
          <cell r="G8113">
            <v>272.27999999999997</v>
          </cell>
        </row>
        <row r="8114">
          <cell r="A8114" t="str">
            <v>SINAPI 91640</v>
          </cell>
          <cell r="D8114" t="str">
            <v>CAMINHÃO DE TRANSPORTE DE MATERIAL ASFÁLTICO 30.000 L, COM CAVALO MECÂNICO DE CAPACIDADE MÁXIMA DE TRAÇÃO COMBINADO DE 66.000 KG, POTÊNCIA 360 CV, INCLUSIVE TANQUE DE ASFALTO COM SERPENTINA - DEPRECIAÇÃO. AF_08/2015</v>
          </cell>
          <cell r="E8114" t="str">
            <v>H</v>
          </cell>
          <cell r="G8114">
            <v>40.14</v>
          </cell>
        </row>
        <row r="8115">
          <cell r="A8115" t="str">
            <v>SINAPI 91642</v>
          </cell>
          <cell r="D8115" t="str">
            <v>CAMINHÃO DE TRANSPORTE DE MATERIAL ASFÁLTICO 30.000 L, COM CAVALO MECÂNICO DE CAPACIDADE MÁXIMA DE TRAÇÃO COMBINADO DE 66.000 KG, POTÊNCIA 360 CV, INCLUSIVE TANQUE DE ASFALTO COM SERPENTINA - IMPOSTOS E SEGUROS. AF_08/2015</v>
          </cell>
          <cell r="E8115" t="str">
            <v>H</v>
          </cell>
          <cell r="G8115">
            <v>6.53</v>
          </cell>
        </row>
        <row r="8116">
          <cell r="A8116" t="str">
            <v>SINAPI 91641</v>
          </cell>
          <cell r="D8116" t="str">
            <v>CAMINHÃO DE TRANSPORTE DE MATERIAL ASFÁLTICO 30.000 L, COM CAVALO MECÂNICO DE CAPACIDADE MÁXIMA DE TRAÇÃO COMBINADO DE 66.000 KG, POTÊNCIA 360 CV, INCLUSIVE TANQUE DE ASFALTO COM SERPENTINA - JUROS. AF_08/2015</v>
          </cell>
          <cell r="E8116" t="str">
            <v>H</v>
          </cell>
          <cell r="G8116">
            <v>16.170000000000002</v>
          </cell>
        </row>
        <row r="8117">
          <cell r="A8117" t="str">
            <v>SINAPI 91643</v>
          </cell>
          <cell r="D8117" t="str">
            <v>CAMINHÃO DE TRANSPORTE DE MATERIAL ASFÁLTICO 30.000 L, COM CAVALO MECÂNICO DE CAPACIDADE MÁXIMA DE TRAÇÃO COMBINADO DE 66.000 KG, POTÊNCIA 360 CV, INCLUSIVE TANQUE DE ASFALTO COM SERPENTINA - MANUTENÇÃO. AF_08/2015</v>
          </cell>
          <cell r="E8117" t="str">
            <v>H</v>
          </cell>
          <cell r="G8117">
            <v>72.099999999999994</v>
          </cell>
        </row>
        <row r="8118">
          <cell r="A8118" t="str">
            <v>SINAPI 91644</v>
          </cell>
          <cell r="D8118" t="str">
            <v>CAMINHÃO DE TRANSPORTE DE MATERIAL ASFÁLTICO 30.000 L, COM CAVALO MECÂNICO DE CAPACIDADE MÁXIMA DE TRAÇÃO COMBINADO DE 66.000 KG, POTÊNCIA 360 CV, INCLUSIVE TANQUE DE ASFALTO COM SERPENTINA - MATERIAIS NA OPERAÇÃO. AF_08/2015</v>
          </cell>
          <cell r="E8118" t="str">
            <v>H</v>
          </cell>
          <cell r="G8118">
            <v>297</v>
          </cell>
        </row>
        <row r="8119">
          <cell r="A8119" t="str">
            <v>SINAPI 92105</v>
          </cell>
          <cell r="D8119" t="str">
            <v>CAMINHÃO PARA EQUIPAMENTO DE LIMPEZA A SUCÇÃO COM CAMINHÃO TRUCADO DE PESO BRUTO TOTAL 23000 KG, CARGA ÚTIL MÁX. 15935 KG, DISTÂNCIA ENTRE EIXOS 4,80 M, POTÊNCIA 230 CV, INCLUSIVE LIMPADORA A SUCÇÃO, TANQUE 12000 L - MATERIAIS NA OPERAÇÃO. AF_05/2023</v>
          </cell>
          <cell r="E8119" t="str">
            <v>H</v>
          </cell>
          <cell r="G8119">
            <v>189.74</v>
          </cell>
        </row>
        <row r="8120">
          <cell r="A8120" t="str">
            <v>SINAPI 92101</v>
          </cell>
          <cell r="D8120" t="str">
            <v>CAMINHÃO PARA EQUIPAMENTO DE LIMPEZA A SUCÇÃO COM CAMINHÃO TRUCADO DE PESO BRUTO TOTAL 23000 KG, CARGA ÚTIL MÁXIMA 15935 KG, DISTÂNCIA ENTRE EIXOS 4,80 M, POTÊNCIA 230 CV, INCLUSIVE LIMPADORA A SUCÇÃO, TANQUE 12000 L - DEPRECIAÇÃO. AF_05/2023</v>
          </cell>
          <cell r="E8120" t="str">
            <v>H</v>
          </cell>
          <cell r="G8120">
            <v>45.95</v>
          </cell>
        </row>
        <row r="8121">
          <cell r="A8121" t="str">
            <v>SINAPI 92103</v>
          </cell>
          <cell r="D8121" t="str">
            <v>CAMINHÃO PARA EQUIPAMENTO DE LIMPEZA A SUCÇÃO COM CAMINHÃO TRUCADO DE PESO BRUTO TOTAL 23000 KG, CARGA ÚTIL MÁXIMA 15935 KG, DISTÂNCIA ENTRE EIXOS 4,80 M, POTÊNCIA 230 CV, INCLUSIVE LIMPADORA A SUCÇÃO, TANQUE 12000 L - IMPOSTOS E SEGUROS. AF_05/2023</v>
          </cell>
          <cell r="E8121" t="str">
            <v>H</v>
          </cell>
          <cell r="G8121">
            <v>5.75</v>
          </cell>
        </row>
        <row r="8122">
          <cell r="A8122" t="str">
            <v>SINAPI 92102</v>
          </cell>
          <cell r="D8122" t="str">
            <v>CAMINHÃO PARA EQUIPAMENTO DE LIMPEZA A SUCÇÃO COM CAMINHÃO TRUCADO DE PESO BRUTO TOTAL 23000 KG, CARGA ÚTIL MÁXIMA 15935 KG, DISTÂNCIA ENTRE EIXOS 4,80 M, POTÊNCIA 230 CV, INCLUSIVE LIMPADORA A SUCÇÃO, TANQUE 12000 L - JUROS. AF_05/2023</v>
          </cell>
          <cell r="E8122" t="str">
            <v>H</v>
          </cell>
          <cell r="G8122">
            <v>14.21</v>
          </cell>
        </row>
        <row r="8123">
          <cell r="A8123" t="str">
            <v>SINAPI 92104</v>
          </cell>
          <cell r="D8123" t="str">
            <v>CAMINHÃO PARA EQUIPAMENTO DE LIMPEZA A SUCÇÃO COM CAMINHÃO TRUCADO DE PESO BRUTO TOTAL 23000 KG, CARGA ÚTIL MÁXIMA 15935 KG, DISTÂNCIA ENTRE EIXOS 4,80 M, POTÊNCIA 230 CV, INCLUSIVE LIMPADORA A SUCÇÃO, TANQUE 12000 L - MANUTENÇÃO. AF_05/2023</v>
          </cell>
          <cell r="E8123" t="str">
            <v>H</v>
          </cell>
          <cell r="G8123">
            <v>71.94</v>
          </cell>
        </row>
        <row r="8124">
          <cell r="A8124" t="str">
            <v>SINAPI 91396</v>
          </cell>
          <cell r="D8124" t="str">
            <v>CAMINHÃO PIPA 10.000 L TRUCADO, PESO BRUTO TOTAL 23.000 KG, CARGA ÚTIL MÁXIMA 15.935 KG, DISTÂNCIA ENTRE EIXOS 4,8 M, POTÊNCIA 230 CV, INCLUSIVE TANQUE DE AÇO PARA TRANSPORTE DE ÁGUA - DEPRECIAÇÃO. AF_06/2014</v>
          </cell>
          <cell r="E8124" t="str">
            <v>H</v>
          </cell>
          <cell r="G8124">
            <v>29.06</v>
          </cell>
        </row>
        <row r="8125">
          <cell r="A8125" t="str">
            <v>SINAPI 91398</v>
          </cell>
          <cell r="D8125" t="str">
            <v>CAMINHÃO PIPA 10.000 L TRUCADO, PESO BRUTO TOTAL 23.000 KG, CARGA ÚTIL MÁXIMA 15.935 KG, DISTÂNCIA ENTRE EIXOS 4,8 M, POTÊNCIA 230 CV, INCLUSIVE TANQUE DE AÇO PARA TRANSPORTE DE ÁGUA - IMPOSTOS E SEGUROS. AF_06/2014</v>
          </cell>
          <cell r="E8125" t="str">
            <v>H</v>
          </cell>
          <cell r="G8125">
            <v>4.5199999999999996</v>
          </cell>
        </row>
        <row r="8126">
          <cell r="A8126" t="str">
            <v>SINAPI 91397</v>
          </cell>
          <cell r="D8126" t="str">
            <v>CAMINHÃO PIPA 10.000 L TRUCADO, PESO BRUTO TOTAL 23.000 KG, CARGA ÚTIL MÁXIMA 15.935 KG, DISTÂNCIA ENTRE EIXOS 4,8 M, POTÊNCIA 230 CV, INCLUSIVE TANQUE DE AÇO PARA TRANSPORTE DE ÁGUA - JUROS. AF_06/2014</v>
          </cell>
          <cell r="E8126" t="str">
            <v>H</v>
          </cell>
          <cell r="G8126">
            <v>11.19</v>
          </cell>
        </row>
        <row r="8127">
          <cell r="A8127" t="str">
            <v>SINAPI 5763</v>
          </cell>
          <cell r="D8127" t="str">
            <v>CAMINHÃO PIPA 10.000 L TRUCADO, PESO BRUTO TOTAL 23.000 KG, CARGA ÚTIL MÁXIMA 15.935 KG, DISTÂNCIA ENTRE EIXOS 4,8 M, POTÊNCIA 230 CV, INCLUSIVE TANQUE DE AÇO PARA TRANSPORTE DE ÁGUA - MANUTENÇÃO. AF_06/2014</v>
          </cell>
          <cell r="E8127" t="str">
            <v>H</v>
          </cell>
          <cell r="G8127">
            <v>51.34</v>
          </cell>
        </row>
        <row r="8128">
          <cell r="A8128" t="str">
            <v>SINAPI 53831</v>
          </cell>
          <cell r="D8128" t="str">
            <v>CAMINHÃO PIPA 10.000 L TRUCADO, PESO BRUTO TOTAL 23.000 KG, CARGA ÚTIL MÁXIMA 15.935 KG, DISTÂNCIA ENTRE EIXOS 4,8 M, POTÊNCIA 230 CV, INCLUSIVE TANQUE DE AÇO PARA TRANSPORTE DE ÁGUA - MATERIAIS NA OPERAÇÃO. AF_06/2014</v>
          </cell>
          <cell r="E8128" t="str">
            <v>H</v>
          </cell>
          <cell r="G8128">
            <v>189.74</v>
          </cell>
        </row>
        <row r="8129">
          <cell r="A8129" t="str">
            <v>SINAPI 106222</v>
          </cell>
          <cell r="D8129" t="str">
            <v>CAMINHÃO PIPA 14.000 L TRUCADO, PESO BRUTO TOTAL 23.000 KG, CARGA ÚTIL MÁXIMA 16.540 KG, DISTÂNCIA ENTRE EIXOS 4,8 M, POTÊNCIA 256 CV, INCLUSIVE TANQUE DE AÇO PARA TRANSPORTE DE ÁGUA - DEPRECIAÇÃO. AF_10/2025</v>
          </cell>
          <cell r="E8129" t="str">
            <v>H</v>
          </cell>
          <cell r="G8129">
            <v>29</v>
          </cell>
        </row>
        <row r="8130">
          <cell r="A8130" t="str">
            <v>SINAPI 106225</v>
          </cell>
          <cell r="D8130" t="str">
            <v>CAMINHÃO PIPA 14.000 L TRUCADO, PESO BRUTO TOTAL 23.000 KG, CARGA ÚTIL MÁXIMA 16.540 KG, DISTÂNCIA ENTRE EIXOS 4,8 M, POTÊNCIA 256 CV, INCLUSIVE TANQUE DE AÇO PARA TRANSPORTE DE ÁGUA - IMPOSTOS E SEGUROS. AF_10/2025</v>
          </cell>
          <cell r="E8130" t="str">
            <v>H</v>
          </cell>
          <cell r="G8130">
            <v>4.4400000000000004</v>
          </cell>
        </row>
        <row r="8131">
          <cell r="A8131" t="str">
            <v>SINAPI 106223</v>
          </cell>
          <cell r="D8131" t="str">
            <v>CAMINHÃO PIPA 14.000 L TRUCADO, PESO BRUTO TOTAL 23.000 KG, CARGA ÚTIL MÁXIMA 16.540 KG, DISTÂNCIA ENTRE EIXOS 4,8 M, POTÊNCIA 256 CV, INCLUSIVE TANQUE DE AÇO PARA TRANSPORTE DE ÁGUA - JUROS. AF_10/2025</v>
          </cell>
          <cell r="E8131" t="str">
            <v>H</v>
          </cell>
          <cell r="G8131">
            <v>10.99</v>
          </cell>
        </row>
        <row r="8132">
          <cell r="A8132" t="str">
            <v>SINAPI 106224</v>
          </cell>
          <cell r="D8132" t="str">
            <v>CAMINHÃO PIPA 14.000 L TRUCADO, PESO BRUTO TOTAL 23.000 KG, CARGA ÚTIL MÁXIMA 16.540 KG, DISTÂNCIA ENTRE EIXOS 4,8 M, POTÊNCIA 256 CV, INCLUSIVE TANQUE DE AÇO PARA TRANSPORTE DE ÁGUA - MANUTENÇÃO. AF_10/2025</v>
          </cell>
          <cell r="E8132" t="str">
            <v>H</v>
          </cell>
          <cell r="G8132">
            <v>50.48</v>
          </cell>
        </row>
        <row r="8133">
          <cell r="A8133" t="str">
            <v>SINAPI 106226</v>
          </cell>
          <cell r="D8133" t="str">
            <v>CAMINHÃO PIPA 14.000 L TRUCADO, PESO BRUTO TOTAL 23.000 KG, CARGA ÚTIL MÁXIMA 16.540 KG, DISTÂNCIA ENTRE EIXOS 4,8 M, POTÊNCIA 256 CV, INCLUSIVE TANQUE DE AÇO PARA TRANSPORTE DE ÁGUA - MATERIAIS NA OPERAÇÃO. AF_10/2025</v>
          </cell>
          <cell r="E8133" t="str">
            <v>H</v>
          </cell>
          <cell r="G8133">
            <v>155.63999999999999</v>
          </cell>
        </row>
        <row r="8134">
          <cell r="A8134" t="str">
            <v>SINAPI 91359</v>
          </cell>
          <cell r="D8134" t="str">
            <v>CAMINHÃO PIPA 6.000 L, PESO BRUTO TOTAL 13.000 KG, DISTÂNCIA ENTRE EIXOS 4,80 M, POTÊNCIA 189 CV INCLUSIVE TANQUE DE AÇO PARA TRANSPORTE DE ÁGUA, CAPACIDADE 6 M3 - DEPRECIAÇÃO. AF_06/2014</v>
          </cell>
          <cell r="E8134" t="str">
            <v>H</v>
          </cell>
          <cell r="G8134">
            <v>20.99</v>
          </cell>
        </row>
        <row r="8135">
          <cell r="A8135" t="str">
            <v>SINAPI 91361</v>
          </cell>
          <cell r="D8135" t="str">
            <v>CAMINHÃO PIPA 6.000 L, PESO BRUTO TOTAL 13.000 KG, DISTÂNCIA ENTRE EIXOS 4,80 M, POTÊNCIA 189 CV INCLUSIVE TANQUE DE AÇO PARA TRANSPORTE DE ÁGUA, CAPACIDADE 6 M3 - IMPOSTOS E SEGUROS. AF_06/2014</v>
          </cell>
          <cell r="E8135" t="str">
            <v>H</v>
          </cell>
          <cell r="G8135">
            <v>3.22</v>
          </cell>
        </row>
        <row r="8136">
          <cell r="A8136" t="str">
            <v>SINAPI 91360</v>
          </cell>
          <cell r="D8136" t="str">
            <v>CAMINHÃO PIPA 6.000 L, PESO BRUTO TOTAL 13.000 KG, DISTÂNCIA ENTRE EIXOS 4,80 M, POTÊNCIA 189 CV INCLUSIVE TANQUE DE AÇO PARA TRANSPORTE DE ÁGUA, CAPACIDADE 6 M3 - JUROS. AF_06/2014</v>
          </cell>
          <cell r="E8136" t="str">
            <v>H</v>
          </cell>
          <cell r="G8136">
            <v>8</v>
          </cell>
        </row>
        <row r="8137">
          <cell r="A8137" t="str">
            <v>SINAPI 53882</v>
          </cell>
          <cell r="D8137" t="str">
            <v>CAMINHÃO PIPA 6.000 L, PESO BRUTO TOTAL 13.000 KG, DISTÂNCIA ENTRE EIXOS 4,80 M, POTÊNCIA 189 CV INCLUSIVE TANQUE DE AÇO PARA TRANSPORTE DE ÁGUA, CAPACIDADE 6 M3 - MANUTENÇÃO. AF_06/2014</v>
          </cell>
          <cell r="E8137" t="str">
            <v>H</v>
          </cell>
          <cell r="G8137">
            <v>36.74</v>
          </cell>
        </row>
        <row r="8138">
          <cell r="A8138" t="str">
            <v>SINAPI 5747</v>
          </cell>
          <cell r="D8138" t="str">
            <v>CAMINHÃO PIPA 6.000 L, PESO BRUTO TOTAL 13.000 KG, DISTÂNCIA ENTRE EIXOS 4,80 M, POTÊNCIA 189 CV INCLUSIVE TANQUE DE AÇO PARA TRANSPORTE DE ÁGUA, CAPACIDADE 6 M3 - MATERIAIS NA OPERAÇÃO. AF_06/2014</v>
          </cell>
          <cell r="E8138" t="str">
            <v>H</v>
          </cell>
          <cell r="G8138">
            <v>155.93</v>
          </cell>
        </row>
        <row r="8139">
          <cell r="A8139" t="str">
            <v>SINAPI 104699</v>
          </cell>
          <cell r="D8139" t="str">
            <v>CAMINHÃO TANQUE PARA HIDROSSEMEADURA, COM CAPACIDADE DE 8.000 LITROS, INCLUINDO BOMBA PARA LANÇAMENTO COM MOTOR DIESEL COM POTÊNCIA DE 105 CV - DEPRECIAÇÃO. AF_06/2023</v>
          </cell>
          <cell r="E8139" t="str">
            <v>H</v>
          </cell>
          <cell r="G8139">
            <v>0</v>
          </cell>
        </row>
        <row r="8140">
          <cell r="A8140" t="str">
            <v>SINAPI 104702</v>
          </cell>
          <cell r="D8140" t="str">
            <v>CAMINHÃO TANQUE PARA HIDROSSEMEADURA, COM CAPACIDADE DE 8.000 LITROS, INCLUINDO BOMBA PARA LANÇAMENTO COM MOTOR DIESEL COM POTÊNCIA DE 105 CV - IMPOSTOS E SEGUROS. AF_06/2023</v>
          </cell>
          <cell r="E8140" t="str">
            <v>H</v>
          </cell>
          <cell r="G8140">
            <v>0</v>
          </cell>
        </row>
        <row r="8141">
          <cell r="A8141" t="str">
            <v>SINAPI 104700</v>
          </cell>
          <cell r="D8141" t="str">
            <v>CAMINHÃO TANQUE PARA HIDROSSEMEADURA, COM CAPACIDADE DE 8.000 LITROS, INCLUINDO BOMBA PARA LANÇAMENTO COM MOTOR DIESEL COM POTÊNCIA DE 105 CV - JUROS. AF_06/2023</v>
          </cell>
          <cell r="E8141" t="str">
            <v>H</v>
          </cell>
          <cell r="G8141">
            <v>0</v>
          </cell>
        </row>
        <row r="8142">
          <cell r="A8142" t="str">
            <v>SINAPI 104701</v>
          </cell>
          <cell r="D8142" t="str">
            <v>CAMINHÃO TANQUE PARA HIDROSSEMEADURA, COM CAPACIDADE DE 8.000 LITROS, INCLUINDO BOMBA PARA LANÇAMENTO COM MOTOR DIESEL COM POTÊNCIA DE 105 CV - MANUTENÇÃO. AF_06/2023</v>
          </cell>
          <cell r="E8142" t="str">
            <v>H</v>
          </cell>
          <cell r="G8142">
            <v>0</v>
          </cell>
        </row>
        <row r="8143">
          <cell r="A8143" t="str">
            <v>SINAPI 104703</v>
          </cell>
          <cell r="D8143" t="str">
            <v>CAMINHÃO TANQUE PARA HIDROSSEMEADURA, COM CAPACIDADE DE 8.000 LITROS, INCLUINDO BOMBA PARA LANÇAMENTO COM MOTOR DIESEL COM POTÊNCIA DE 105 CV - MATERIAIS NA OPERAÇÃO. AF_06/2023</v>
          </cell>
          <cell r="E8143" t="str">
            <v>H</v>
          </cell>
          <cell r="G8143">
            <v>91.21</v>
          </cell>
        </row>
        <row r="8144">
          <cell r="A8144" t="str">
            <v>SINAPI 91390</v>
          </cell>
          <cell r="D8144" t="str">
            <v>CAMINHÃO TOCO, PBT 14.300 KG, CARGA ÚTIL MÁX. 9.710 KG, DIST. ENTRE EIXOS 3,56 M, POTÊNCIA 185 CV, INCLUSIVE CARROCERIA FIXA ABERTA DE MADEIRA P/ TRANSPORTE GERAL DE CARGA SECA, DIMEN. APROX. 2,50 X 6,50 X 0,50 M - DEPRECIAÇÃO. AF_06/2014</v>
          </cell>
          <cell r="E8144" t="str">
            <v>H</v>
          </cell>
          <cell r="G8144">
            <v>19.16</v>
          </cell>
        </row>
        <row r="8145">
          <cell r="A8145" t="str">
            <v>SINAPI 91392</v>
          </cell>
          <cell r="D8145" t="str">
            <v>CAMINHÃO TOCO, PBT 14.300 KG, CARGA ÚTIL MÁX. 9.710 KG, DIST. ENTRE EIXOS 3,56 M, POTÊNCIA 185 CV, INCLUSIVE CARROCERIA FIXA ABERTA DE MADEIRA P/ TRANSPORTE GERAL DE CARGA SECA, DIMEN. APROX. 2,50 X 6,50 X 0,50 M - IMPOSTOS E SEGUROS. AF_06/2014</v>
          </cell>
          <cell r="E8145" t="str">
            <v>H</v>
          </cell>
          <cell r="G8145">
            <v>3.07</v>
          </cell>
        </row>
        <row r="8146">
          <cell r="A8146" t="str">
            <v>SINAPI 91391</v>
          </cell>
          <cell r="D8146" t="str">
            <v>CAMINHÃO TOCO, PBT 14.300 KG, CARGA ÚTIL MÁX. 9.710 KG, DIST. ENTRE EIXOS 3,56 M, POTÊNCIA 185 CV, INCLUSIVE CARROCERIA FIXA ABERTA DE MADEIRA P/ TRANSPORTE GERAL DE CARGA SECA, DIMEN. APROX. 2,50 X 6,50 X 0,50 M - JUROS. AF_06/2014</v>
          </cell>
          <cell r="E8146" t="str">
            <v>H</v>
          </cell>
          <cell r="G8146">
            <v>7.6</v>
          </cell>
        </row>
        <row r="8147">
          <cell r="A8147" t="str">
            <v>SINAPI 73335</v>
          </cell>
          <cell r="D8147" t="str">
            <v>CAMINHÃO TOCO, PBT 14.300 KG, CARGA ÚTIL MÁX. 9.710 KG, DIST. ENTRE EIXOS 3,56 M, POTÊNCIA 185 CV, INCLUSIVE CARROCERIA FIXA ABERTA DE MADEIRA P/ TRANSPORTE GERAL DE CARGA SECA, DIMEN. APROX. 2,50 X 6,50 X 0,50 M - MANUTENÇÃO. AF_06/2014</v>
          </cell>
          <cell r="E8147" t="str">
            <v>H</v>
          </cell>
          <cell r="G8147">
            <v>34.799999999999997</v>
          </cell>
        </row>
        <row r="8148">
          <cell r="A8148" t="str">
            <v>SINAPI 73340</v>
          </cell>
          <cell r="D8148" t="str">
            <v>CAMINHÃO TOCO, PBT 14.300 KG, CARGA ÚTIL MÁX. 9.710 KG, DIST. ENTRE EIXOS 3,56 M, POTÊNCIA 185 CV, INCLUSIVE CARROCERIA FIXA ABERTA DE MADEIRA P/ TRANSPORTE GERAL DE CARGA SECA, DIMEN. APROX. 2,50 X 6,50 X 0,50 M - MATERIAIS NA OPERAÇÃO. AF_06/2014</v>
          </cell>
          <cell r="E8148" t="str">
            <v>H</v>
          </cell>
          <cell r="G8148">
            <v>152.63</v>
          </cell>
        </row>
        <row r="8149">
          <cell r="A8149" t="str">
            <v>SINAPI 89264</v>
          </cell>
          <cell r="D8149" t="str">
            <v>CAMINHÃO TOCO, PBT 16.000 KG, CARGA ÚTIL MÁX. 10.685 KG, DIST. ENTRE EIXOS 4,8 M, POTÊNCIA 189 CV, INCLUSIVE CARROCERIA FIXA ABERTA DE MADEIRA P/ TRANSPORTE GERAL DE CARGA SECA, DIMEN. APROX. 2,5 X 7,00 X 0,50 M - DEPRECIAÇÃO. AF_06/2014</v>
          </cell>
          <cell r="E8149" t="str">
            <v>H</v>
          </cell>
          <cell r="G8149">
            <v>20.99</v>
          </cell>
        </row>
        <row r="8150">
          <cell r="A8150" t="str">
            <v>SINAPI 89266</v>
          </cell>
          <cell r="D8150" t="str">
            <v>CAMINHÃO TOCO, PBT 16.000 KG, CARGA ÚTIL MÁX. 10.685 KG, DIST. ENTRE EIXOS 4,8 M, POTÊNCIA 189 CV, INCLUSIVE CARROCERIA FIXA ABERTA DE MADEIRA P/ TRANSPORTE GERAL DE CARGA SECA, DIMEN. APROX. 2,5 X 7,00 X 0,50 M - IMPOSTOS E SEGUROS. AF_06/2014</v>
          </cell>
          <cell r="E8150" t="str">
            <v>H</v>
          </cell>
          <cell r="G8150">
            <v>3.36</v>
          </cell>
        </row>
        <row r="8151">
          <cell r="A8151" t="str">
            <v>SINAPI 89265</v>
          </cell>
          <cell r="D8151" t="str">
            <v>CAMINHÃO TOCO, PBT 16.000 KG, CARGA ÚTIL MÁX. 10.685 KG, DIST. ENTRE EIXOS 4,8 M, POTÊNCIA 189 CV, INCLUSIVE CARROCERIA FIXA ABERTA DE MADEIRA P/ TRANSPORTE GERAL DE CARGA SECA, DIMEN. APROX. 2,5 X 7,00 X 0,50 M - JUROS. AF_06/2014</v>
          </cell>
          <cell r="E8151" t="str">
            <v>H</v>
          </cell>
          <cell r="G8151">
            <v>8.33</v>
          </cell>
        </row>
        <row r="8152">
          <cell r="A8152" t="str">
            <v>SINAPI 5705</v>
          </cell>
          <cell r="D8152" t="str">
            <v>CAMINHÃO TOCO, PBT 16.000 KG, CARGA ÚTIL MÁX. 10.685 KG, DIST. ENTRE EIXOS 4,8 M, POTÊNCIA 189 CV, INCLUSIVE CARROCERIA FIXA ABERTA DE MADEIRA P/ TRANSPORTE GERAL DE CARGA SECA, DIMEN. APROX. 2,5 X 7,00 X 0,50 M - MANUTENÇÃO. AF_06/2014</v>
          </cell>
          <cell r="E8152" t="str">
            <v>H</v>
          </cell>
          <cell r="G8152">
            <v>38.159999999999997</v>
          </cell>
        </row>
        <row r="8153">
          <cell r="A8153" t="str">
            <v>SINAPI 53797</v>
          </cell>
          <cell r="D8153" t="str">
            <v>CAMINHÃO TOCO, PBT 16.000 KG, CARGA ÚTIL MÁX. 10.685 KG, DIST. ENTRE EIXOS 4,8 M, POTÊNCIA 189 CV, INCLUSIVE CARROCERIA FIXA ABERTA DE MADEIRA P/ TRANSPORTE GERAL DE CARGA SECA, DIMEN. APROX. 2,5 X 7,00 X 0,50 M - MATERIAIS NA OPERAÇÃO. AF_06/2014</v>
          </cell>
          <cell r="E8153" t="str">
            <v>H</v>
          </cell>
          <cell r="G8153">
            <v>114.87</v>
          </cell>
        </row>
        <row r="8154">
          <cell r="A8154" t="str">
            <v>SINAPI 106327</v>
          </cell>
          <cell r="D8154" t="str">
            <v>CAMINHÃO TOCO, PBT 16.000 KG, CARGA ÚTIL MÁX. 10.830 KG, DIST. ENTRE EIXOS 3,56 M, POTÊNCIA 226 CV, INCLUSIVE PLATAFORMA SOBRE CHASSI, COMPRIMENTO ÚTIL 10 M, LARGURA 2,60 M COM GUINCHO DE ARRASTE E RAMPA COM ACIONAMENTO ELETRO-HIDRÁULICO - DEPRECIAÇÃO. AF_11/2025</v>
          </cell>
          <cell r="E8154" t="str">
            <v>H</v>
          </cell>
          <cell r="G8154">
            <v>0</v>
          </cell>
        </row>
        <row r="8155">
          <cell r="A8155" t="str">
            <v>SINAPI 106330</v>
          </cell>
          <cell r="D8155" t="str">
            <v>CAMINHÃO TOCO, PBT 16.000 KG, CARGA ÚTIL MÁX. 10.830 KG, DIST. ENTRE EIXOS 3,56 M, POTÊNCIA 226 CV, INCLUSIVE PLATAFORMA SOBRE CHASSI, COMPRIMENTO ÚTIL 10 M, LARGURA 2,60 M COM GUINCHO DE ARRASTE E RAMPA COM ACIONAMENTO ELETRO-HIDRÁULICO - IMPOSTOS E SEGUROS. AF_11/2025</v>
          </cell>
          <cell r="E8155" t="str">
            <v>H</v>
          </cell>
          <cell r="G8155">
            <v>0</v>
          </cell>
        </row>
        <row r="8156">
          <cell r="A8156" t="str">
            <v>SINAPI 106328</v>
          </cell>
          <cell r="D8156" t="str">
            <v>CAMINHÃO TOCO, PBT 16.000 KG, CARGA ÚTIL MÁX. 10.830 KG, DIST. ENTRE EIXOS 3,56 M, POTÊNCIA 226 CV, INCLUSIVE PLATAFORMA SOBRE CHASSI, COMPRIMENTO ÚTIL 10 M, LARGURA 2,60 M COM GUINCHO DE ARRASTE E RAMPA COM ACIONAMENTO ELETRO-HIDRÁULICO - JUROS. AF_11/2025</v>
          </cell>
          <cell r="E8156" t="str">
            <v>H</v>
          </cell>
          <cell r="G8156">
            <v>0</v>
          </cell>
        </row>
        <row r="8157">
          <cell r="A8157" t="str">
            <v>SINAPI 106329</v>
          </cell>
          <cell r="D8157" t="str">
            <v>CAMINHÃO TOCO, PBT 16.000 KG, CARGA ÚTIL MÁX. 10.830 KG, DIST. ENTRE EIXOS 3,56 M, POTÊNCIA 226 CV, INCLUSIVE PLATAFORMA SOBRE CHASSI, COMPRIMENTO ÚTIL 10 M, LARGURA 2,60 M COM GUINCHO DE ARRASTE E RAMPA COM ACIONAMENTO ELETRO-HIDRÁULICO - MANUTENÇÃO. AF_11/2025</v>
          </cell>
          <cell r="E8157" t="str">
            <v>H</v>
          </cell>
          <cell r="G8157">
            <v>0</v>
          </cell>
        </row>
        <row r="8158">
          <cell r="A8158" t="str">
            <v>SINAPI 106331</v>
          </cell>
          <cell r="D8158" t="str">
            <v>CAMINHÃO TOCO, PBT 16.000 KG, CARGA ÚTIL MÁX. 10.830 KG, DIST. ENTRE EIXOS 3,56 M, POTÊNCIA 226 CV, INCLUSIVE PLATAFORMA SOBRE CHASSI, COMPRIMENTO ÚTIL 10 M, LARGURA 2,60 M COM GUINCHO DE ARRASTE E RAMPA COM ACIONAMENTO ELETRO-HIDRÁULICO - MATERIAIS NA OPERAÇÃO. AF_11/2025</v>
          </cell>
          <cell r="E8158" t="str">
            <v>H</v>
          </cell>
          <cell r="G8158">
            <v>98.11</v>
          </cell>
        </row>
        <row r="8159">
          <cell r="A8159" t="str">
            <v>SINAPI 106227</v>
          </cell>
          <cell r="D8159" t="str">
            <v>CAMINHÃO TOCO, PBT 23.000 KG, CARGA ÚTIL MÁX. 16.540 KG, DIST. ENTRE EIXOS 4,8 M, POTÊNCIA 256 CV, INCLUSIVE CARROCERIA FIXA ABERTA DE MADEIRA P/ TRANSPORTE GERAL DE CARGA SECA, DIMEN. APROX. 2,6 X 12,50 X 0,50 M - DEPRECIAÇÃO. AF_10/2025</v>
          </cell>
          <cell r="E8159" t="str">
            <v>H</v>
          </cell>
          <cell r="G8159">
            <v>30.91</v>
          </cell>
        </row>
        <row r="8160">
          <cell r="A8160" t="str">
            <v>SINAPI 106230</v>
          </cell>
          <cell r="D8160" t="str">
            <v>CAMINHÃO TOCO, PBT 23.000 KG, CARGA ÚTIL MÁX. 16.540 KG, DIST. ENTRE EIXOS 4,8 M, POTÊNCIA 256 CV, INCLUSIVE CARROCERIA FIXA ABERTA DE MADEIRA P/ TRANSPORTE GERAL DE CARGA SECA, DIMEN. APROX. 2,6 X 12,50 X 0,50 M - IMPOSTOS E SEGUROS. AF_10/2025</v>
          </cell>
          <cell r="E8160" t="str">
            <v>H</v>
          </cell>
          <cell r="G8160">
            <v>5.13</v>
          </cell>
        </row>
        <row r="8161">
          <cell r="A8161" t="str">
            <v>SINAPI 106228</v>
          </cell>
          <cell r="D8161" t="str">
            <v>CAMINHÃO TOCO, PBT 23.000 KG, CARGA ÚTIL MÁX. 16.540 KG, DIST. ENTRE EIXOS 4,8 M, POTÊNCIA 256 CV, INCLUSIVE CARROCERIA FIXA ABERTA DE MADEIRA P/ TRANSPORTE GERAL DE CARGA SECA, DIMEN. APROX. 2,6 X 12,50 X 0,50 M - JUROS. AF_10/2025</v>
          </cell>
          <cell r="E8161" t="str">
            <v>H</v>
          </cell>
          <cell r="G8161">
            <v>12.7</v>
          </cell>
        </row>
        <row r="8162">
          <cell r="A8162" t="str">
            <v>SINAPI 106229</v>
          </cell>
          <cell r="D8162" t="str">
            <v>CAMINHÃO TOCO, PBT 23.000 KG, CARGA ÚTIL MÁX. 16.540 KG, DIST. ENTRE EIXOS 4,8 M, POTÊNCIA 256 CV, INCLUSIVE CARROCERIA FIXA ABERTA DE MADEIRA P/ TRANSPORTE GERAL DE CARGA SECA, DIMEN. APROX. 2,6 X 12,50 X 0,50 M - MANUTENÇÃO. AF_10/2025</v>
          </cell>
          <cell r="E8162" t="str">
            <v>H</v>
          </cell>
          <cell r="G8162">
            <v>57.95</v>
          </cell>
        </row>
        <row r="8163">
          <cell r="A8163" t="str">
            <v>SINAPI 106231</v>
          </cell>
          <cell r="D8163" t="str">
            <v>CAMINHÃO TOCO, PBT 23.000 KG, CARGA ÚTIL MÁX. 16.540 KG, DIST. ENTRE EIXOS 4,8 M, POTÊNCIA 256 CV, INCLUSIVE CARROCERIA FIXA ABERTA DE MADEIRA P/ TRANSPORTE GERAL DE CARGA SECA, DIMEN. APROX. 2,6 X 12,50 X 0,50 M - MATERIAIS NA OPERAÇÃO. AF_10/2025</v>
          </cell>
          <cell r="E8163" t="str">
            <v>H</v>
          </cell>
          <cell r="G8163">
            <v>155.63999999999999</v>
          </cell>
        </row>
        <row r="8164">
          <cell r="A8164" t="str">
            <v>SINAPI 106342</v>
          </cell>
          <cell r="D8164" t="str">
            <v>CAMINHÃO TOCO, PBT 23.000 KG, CARGA ÚTIL MÁX. 16.540 KG, DIST. ENTRE EIXOS 4,80 M, POTÊNCIA 256 CV, INCLUSIVE PLATAFORMA GUINCHO-SOCORRO, COMPRIMENTO ÚTIL 10 M, LARGURA 2,60 M COM GUINCHO DE ARRASTE BASCULANTE - DEPRECIAÇÃO. AF_11/2025</v>
          </cell>
          <cell r="E8164" t="str">
            <v>H</v>
          </cell>
          <cell r="G8164">
            <v>0</v>
          </cell>
        </row>
        <row r="8165">
          <cell r="A8165" t="str">
            <v>SINAPI 106345</v>
          </cell>
          <cell r="D8165" t="str">
            <v>CAMINHÃO TOCO, PBT 23.000 KG, CARGA ÚTIL MÁX. 16.540 KG, DIST. ENTRE EIXOS 4,80 M, POTÊNCIA 256 CV, INCLUSIVE PLATAFORMA GUINCHO-SOCORRO, COMPRIMENTO ÚTIL 10 M, LARGURA 2,60 M COM GUINCHO DE ARRASTE BASCULANTE - IMPOSTOS E SEGUROS. AF_11/2025</v>
          </cell>
          <cell r="E8165" t="str">
            <v>H</v>
          </cell>
          <cell r="G8165">
            <v>0</v>
          </cell>
        </row>
        <row r="8166">
          <cell r="A8166" t="str">
            <v>SINAPI 106343</v>
          </cell>
          <cell r="D8166" t="str">
            <v>CAMINHÃO TOCO, PBT 23.000 KG, CARGA ÚTIL MÁX. 16.540 KG, DIST. ENTRE EIXOS 4,80 M, POTÊNCIA 256 CV, INCLUSIVE PLATAFORMA GUINCHO-SOCORRO, COMPRIMENTO ÚTIL 10 M, LARGURA 2,60 M COM GUINCHO DE ARRASTE BASCULANTE - JUROS. AF_11/2025</v>
          </cell>
          <cell r="E8166" t="str">
            <v>H</v>
          </cell>
          <cell r="G8166">
            <v>0</v>
          </cell>
        </row>
        <row r="8167">
          <cell r="A8167" t="str">
            <v>SINAPI 106344</v>
          </cell>
          <cell r="D8167" t="str">
            <v>CAMINHÃO TOCO, PBT 23.000 KG, CARGA ÚTIL MÁX. 16.540 KG, DIST. ENTRE EIXOS 4,80 M, POTÊNCIA 256 CV, INCLUSIVE PLATAFORMA GUINCHO-SOCORRO, COMPRIMENTO ÚTIL 10 M, LARGURA 2,60 M COM GUINCHO DE ARRASTE BASCULANTE - MANUTENÇÃO. AF_11/2025</v>
          </cell>
          <cell r="E8167" t="str">
            <v>H</v>
          </cell>
          <cell r="G8167">
            <v>0</v>
          </cell>
        </row>
        <row r="8168">
          <cell r="A8168" t="str">
            <v>SINAPI 106346</v>
          </cell>
          <cell r="D8168" t="str">
            <v>CAMINHÃO TOCO, PBT 23.000 KG, CARGA ÚTIL MÁX. 16.540 KG, DIST. ENTRE EIXOS 4,80 M, POTÊNCIA 256 CV, INCLUSIVE PLATAFORMA GUINCHO-SOCORRO, COMPRIMENTO ÚTIL 10 M, LARGURA 2,60 M COM GUINCHO DE ARRASTE BASCULANTE - MATERIAIS NA OPERAÇÃO. AF_11/2025</v>
          </cell>
          <cell r="E8168" t="str">
            <v>H</v>
          </cell>
          <cell r="G8168">
            <v>155.63999999999999</v>
          </cell>
        </row>
        <row r="8169">
          <cell r="A8169" t="str">
            <v>SINAPI 106332</v>
          </cell>
          <cell r="D8169" t="str">
            <v>CAMINHÃO TOCO, PBT 23.000 KG, CARGA ÚTIL MÁX. 16.540 KG, DIST. ENTRE EIXOS 4,80 M, POTÊNCIA 256 CV, INCLUSIVE PLATAFORMA SOBRE CHASSI, COMPRIMENTO ÚTIL 10 M, LARGURA 2,60 M COM GUINCHO DE ARRASTE E RAMPA COM ACIONAMENTO ELETRO-HIDRÁULICO - DEPRECIAÇÃO. AF_11/2025</v>
          </cell>
          <cell r="E8169" t="str">
            <v>H</v>
          </cell>
          <cell r="G8169">
            <v>0</v>
          </cell>
        </row>
        <row r="8170">
          <cell r="A8170" t="str">
            <v>SINAPI 106335</v>
          </cell>
          <cell r="D8170" t="str">
            <v>CAMINHÃO TOCO, PBT 23.000 KG, CARGA ÚTIL MÁX. 16.540 KG, DIST. ENTRE EIXOS 4,80 M, POTÊNCIA 256 CV, INCLUSIVE PLATAFORMA SOBRE CHASSI, COMPRIMENTO ÚTIL 10 M, LARGURA 2,60 M COM GUINCHO DE ARRASTE E RAMPA COM ACIONAMENTO ELETRO-HIDRÁULICO - IMPOSTOS E SEGUROS. AF_11/2025</v>
          </cell>
          <cell r="E8170" t="str">
            <v>H</v>
          </cell>
          <cell r="G8170">
            <v>0</v>
          </cell>
        </row>
        <row r="8171">
          <cell r="A8171" t="str">
            <v>SINAPI 106333</v>
          </cell>
          <cell r="D8171" t="str">
            <v>CAMINHÃO TOCO, PBT 23.000 KG, CARGA ÚTIL MÁX. 16.540 KG, DIST. ENTRE EIXOS 4,80 M, POTÊNCIA 256 CV, INCLUSIVE PLATAFORMA SOBRE CHASSI, COMPRIMENTO ÚTIL 10 M, LARGURA 2,60 M COM GUINCHO DE ARRASTE E RAMPA COM ACIONAMENTO ELETRO-HIDRÁULICO - JUROS. AF_11/2025</v>
          </cell>
          <cell r="E8171" t="str">
            <v>H</v>
          </cell>
          <cell r="G8171">
            <v>0</v>
          </cell>
        </row>
        <row r="8172">
          <cell r="A8172" t="str">
            <v>SINAPI 106334</v>
          </cell>
          <cell r="D8172" t="str">
            <v>CAMINHÃO TOCO, PBT 23.000 KG, CARGA ÚTIL MÁX. 16.540 KG, DIST. ENTRE EIXOS 4,80 M, POTÊNCIA 256 CV, INCLUSIVE PLATAFORMA SOBRE CHASSI, COMPRIMENTO ÚTIL 10 M, LARGURA 2,60 M COM GUINCHO DE ARRASTE E RAMPA COM ACIONAMENTO ELETRO-HIDRÁULICO - MANUTENÇÃO. AF_11/2025</v>
          </cell>
          <cell r="E8172" t="str">
            <v>H</v>
          </cell>
          <cell r="G8172">
            <v>0</v>
          </cell>
        </row>
        <row r="8173">
          <cell r="A8173" t="str">
            <v>SINAPI 106336</v>
          </cell>
          <cell r="D8173" t="str">
            <v>CAMINHÃO TOCO, PBT 23.000 KG, CARGA ÚTIL MÁX. 16.540 KG, DIST. ENTRE EIXOS 4,80 M, POTÊNCIA 256 CV, INCLUSIVE PLATAFORMA SOBRE CHASSI, COMPRIMENTO ÚTIL 10 M, LARGURA 2,60 M COM GUINCHO DE ARRASTE E RAMPA COM ACIONAMENTO ELETRO-HIDRÁULICO - MATERIAIS NA OPERAÇÃO. AF_11/2025</v>
          </cell>
          <cell r="E8173" t="str">
            <v>H</v>
          </cell>
          <cell r="G8173">
            <v>155.63999999999999</v>
          </cell>
        </row>
        <row r="8174">
          <cell r="A8174" t="str">
            <v>SINAPI 91354</v>
          </cell>
          <cell r="D8174" t="str">
            <v>CAMINHÃO TOCO, PESO BRUTO TOTAL 14.300 KG, CARGA ÚTIL MÁXIMA 9590 KG, DISTÂNCIA ENTRE EIXOS 4,76 M, POTÊNCIA 185 CV (NÃO INCLUI CARROCERIA) - DEPRECIAÇÃO. AF_06/2014</v>
          </cell>
          <cell r="E8174" t="str">
            <v>H</v>
          </cell>
          <cell r="G8174">
            <v>17.350000000000001</v>
          </cell>
        </row>
        <row r="8175">
          <cell r="A8175" t="str">
            <v>SINAPI 91356</v>
          </cell>
          <cell r="D8175" t="str">
            <v>CAMINHÃO TOCO, PESO BRUTO TOTAL 14.300 KG, CARGA ÚTIL MÁXIMA 9590 KG, DISTÂNCIA ENTRE EIXOS 4,76 M, POTÊNCIA 185 CV (NÃO INCLUI CARROCERIA) - IMPOSTOS E SEGUROS. AF_06/2014</v>
          </cell>
          <cell r="E8175" t="str">
            <v>H</v>
          </cell>
          <cell r="G8175">
            <v>2.88</v>
          </cell>
        </row>
        <row r="8176">
          <cell r="A8176" t="str">
            <v>SINAPI 91355</v>
          </cell>
          <cell r="D8176" t="str">
            <v>CAMINHÃO TOCO, PESO BRUTO TOTAL 14.300 KG, CARGA ÚTIL MÁXIMA 9590 KG, DISTÂNCIA ENTRE EIXOS 4,76 M, POTÊNCIA 185 CV (NÃO INCLUI CARROCERIA) - JUROS. AF_06/2014</v>
          </cell>
          <cell r="E8176" t="str">
            <v>H</v>
          </cell>
          <cell r="G8176">
            <v>7.13</v>
          </cell>
        </row>
        <row r="8177">
          <cell r="A8177" t="str">
            <v>SINAPI 5751</v>
          </cell>
          <cell r="D8177" t="str">
            <v>CAMINHÃO TOCO, PESO BRUTO TOTAL 14.300 KG, CARGA ÚTIL MÁXIMA 9590 KG, DISTÂNCIA ENTRE EIXOS 4,76 M, POTÊNCIA 185 CV (NÃO INCLUI CARROCERIA) - MANUTENÇÃO. AF_06/2014</v>
          </cell>
          <cell r="E8177" t="str">
            <v>H</v>
          </cell>
          <cell r="G8177">
            <v>32.53</v>
          </cell>
        </row>
        <row r="8178">
          <cell r="A8178" t="str">
            <v>SINAPI 53827</v>
          </cell>
          <cell r="D8178" t="str">
            <v>CAMINHÃO TOCO, PESO BRUTO TOTAL 14.300 KG, CARGA ÚTIL MÁXIMA 9590 KG, DISTÂNCIA ENTRE EIXOS 4,76 M, POTÊNCIA 185 CV (NÃO INCLUI CARROCERIA) - MATERIAIS NA OPERAÇÃO. AF_06/2014</v>
          </cell>
          <cell r="E8178" t="str">
            <v>H</v>
          </cell>
          <cell r="G8178">
            <v>112.45</v>
          </cell>
        </row>
        <row r="8179">
          <cell r="A8179" t="str">
            <v>SINAPI 91375</v>
          </cell>
          <cell r="D8179" t="str">
            <v>CAMINHÃO TOCO, PESO BRUTO TOTAL 16.000 KG, CARGA ÚTIL MÁXIMA DE 10.685 KG, DISTÂNCIA ENTRE EIXOS 4,80 M, POTÊNCIA 189 CV EXCLUSIVE CARROCERIA - DEPRECIAÇÃO. AF_06/2014</v>
          </cell>
          <cell r="E8179" t="str">
            <v>H</v>
          </cell>
          <cell r="G8179">
            <v>19.05</v>
          </cell>
        </row>
        <row r="8180">
          <cell r="A8180" t="str">
            <v>SINAPI 91377</v>
          </cell>
          <cell r="D8180" t="str">
            <v>CAMINHÃO TOCO, PESO BRUTO TOTAL 16.000 KG, CARGA ÚTIL MÁXIMA DE 10.685 KG, DISTÂNCIA ENTRE EIXOS 4,80 M, POTÊNCIA 189 CV EXCLUSIVE CARROCERIA - IMPOSTOS E SEGUROS. AF_06/2014</v>
          </cell>
          <cell r="E8180" t="str">
            <v>H</v>
          </cell>
          <cell r="G8180">
            <v>3.16</v>
          </cell>
        </row>
        <row r="8181">
          <cell r="A8181" t="str">
            <v>SINAPI 91376</v>
          </cell>
          <cell r="D8181" t="str">
            <v>CAMINHÃO TOCO, PESO BRUTO TOTAL 16.000 KG, CARGA ÚTIL MÁXIMA DE 10.685 KG, DISTÂNCIA ENTRE EIXOS 4,80 M, POTÊNCIA 189 CV EXCLUSIVE CARROCERIA - JUROS. AF_06/2014</v>
          </cell>
          <cell r="E8181" t="str">
            <v>H</v>
          </cell>
          <cell r="G8181">
            <v>7.83</v>
          </cell>
        </row>
        <row r="8182">
          <cell r="A8182" t="str">
            <v>SINAPI 5754</v>
          </cell>
          <cell r="D8182" t="str">
            <v>CAMINHÃO TOCO, PESO BRUTO TOTAL 16.000 KG, CARGA ÚTIL MÁXIMA DE 10.685 KG, DISTÂNCIA ENTRE EIXOS 4,80 M, POTÊNCIA 189 CV EXCLUSIVE CARROCERIA - MANUTENÇÃO. AF_06/2014</v>
          </cell>
          <cell r="E8182" t="str">
            <v>H</v>
          </cell>
          <cell r="G8182">
            <v>35.72</v>
          </cell>
        </row>
        <row r="8183">
          <cell r="A8183" t="str">
            <v>SINAPI 53829</v>
          </cell>
          <cell r="D8183" t="str">
            <v>CAMINHÃO TOCO, PESO BRUTO TOTAL 16.000 KG, CARGA ÚTIL MÁXIMA DE 10.685 KG, DISTÂNCIA ENTRE EIXOS 4,80 M, POTÊNCIA 189 CV EXCLUSIVE CARROCERIA - MATERIAIS NA OPERAÇÃO. AF_06/2014</v>
          </cell>
          <cell r="E8183" t="str">
            <v>H</v>
          </cell>
          <cell r="G8183">
            <v>114.87</v>
          </cell>
        </row>
        <row r="8184">
          <cell r="A8184" t="str">
            <v>SINAPI 91026</v>
          </cell>
          <cell r="D8184" t="str">
            <v>CAMINHÃO TRUCADO (C/ TERCEIRO EIXO) ELETRÔNICO - POTÊNCIA 231CV - PBT = 22000KG - DIST. ENTRE EIXOS 5170 MM - INCLUI CARROCERIA FIXA ABERTA DE MADEIRA - DEPRECIAÇÃO. AF_06/2015</v>
          </cell>
          <cell r="E8184" t="str">
            <v>H</v>
          </cell>
          <cell r="G8184">
            <v>24.58</v>
          </cell>
        </row>
        <row r="8185">
          <cell r="A8185" t="str">
            <v>SINAPI 91028</v>
          </cell>
          <cell r="D8185" t="str">
            <v>CAMINHÃO TRUCADO (C/ TERCEIRO EIXO) ELETRÔNICO - POTÊNCIA 231CV - PBT = 22000KG - DIST. ENTRE EIXOS 5170 MM - INCLUI CARROCERIA FIXA ABERTA DE MADEIRA - IMPOSTOS E SEGUROS. AF_06/2015</v>
          </cell>
          <cell r="E8185" t="str">
            <v>H</v>
          </cell>
          <cell r="G8185">
            <v>3.97</v>
          </cell>
        </row>
        <row r="8186">
          <cell r="A8186" t="str">
            <v>SINAPI 91027</v>
          </cell>
          <cell r="D8186" t="str">
            <v>CAMINHÃO TRUCADO (C/ TERCEIRO EIXO) ELETRÔNICO - POTÊNCIA 231CV - PBT = 22000KG - DIST. ENTRE EIXOS 5170 MM - INCLUI CARROCERIA FIXA ABERTA DE MADEIRA - JUROS. AF_06/2015</v>
          </cell>
          <cell r="E8186" t="str">
            <v>H</v>
          </cell>
          <cell r="G8186">
            <v>9.83</v>
          </cell>
        </row>
        <row r="8187">
          <cell r="A8187" t="str">
            <v>SINAPI 91029</v>
          </cell>
          <cell r="D8187" t="str">
            <v>CAMINHÃO TRUCADO (C/ TERCEIRO EIXO) ELETRÔNICO - POTÊNCIA 231CV - PBT = 22000KG - DIST. ENTRE EIXOS 5170 MM - INCLUI CARROCERIA FIXA ABERTA DE MADEIRA - MANUTENÇÃO. AF_06/2015</v>
          </cell>
          <cell r="E8187" t="str">
            <v>H</v>
          </cell>
          <cell r="G8187">
            <v>44.96</v>
          </cell>
        </row>
        <row r="8188">
          <cell r="A8188" t="str">
            <v>SINAPI 91030</v>
          </cell>
          <cell r="D8188" t="str">
            <v>CAMINHÃO TRUCADO (C/ TERCEIRO EIXO) ELETRÔNICO - POTÊNCIA 231CV - PBT = 22000KG - DIST. ENTRE EIXOS 5170 MM - INCLUI CARROCERIA FIXA ABERTA DE MADEIRA - MATERIAIS NA OPERAÇÃO. AF_06/2015</v>
          </cell>
          <cell r="E8188" t="str">
            <v>H</v>
          </cell>
          <cell r="G8188">
            <v>144.66</v>
          </cell>
        </row>
        <row r="8189">
          <cell r="A8189" t="str">
            <v>SINAPI 106237</v>
          </cell>
          <cell r="D8189" t="str">
            <v>CAVALO MECÂNICO TRAÇÃO 6X2, PBT COMBINADO 56.000 KG, CAPACIDADE MÁX. TRAÇÃO 66.000 KG, POTÊNCIA 360 CV, INCLUSIVE CARROCERIA FIXA ABERTA DE MADEIRA P/ TRANSPORTE GERAL DE CARGA SECA, DIMEN. APROX. 2,6 X 14,50 X 0,50 M - DEPRECIAÇÃO. AF_10/2025</v>
          </cell>
          <cell r="E8189" t="str">
            <v>H</v>
          </cell>
          <cell r="G8189">
            <v>0</v>
          </cell>
        </row>
        <row r="8190">
          <cell r="A8190" t="str">
            <v>SINAPI 106240</v>
          </cell>
          <cell r="D8190" t="str">
            <v>CAVALO MECÂNICO TRAÇÃO 6X2, PBT COMBINADO 56.000 KG, CAPACIDADE MÁX. TRAÇÃO 66.000 KG, POTÊNCIA 360 CV, INCLUSIVE CARROCERIA FIXA ABERTA DE MADEIRA P/ TRANSPORTE GERAL DE CARGA SECA, DIMEN. APROX. 2,6 X 14,50 X 0,50 M - IMPOSTOS E SEGUROS. AF_10/2025</v>
          </cell>
          <cell r="E8190" t="str">
            <v>H</v>
          </cell>
          <cell r="G8190">
            <v>0</v>
          </cell>
        </row>
        <row r="8191">
          <cell r="A8191" t="str">
            <v>SINAPI 106238</v>
          </cell>
          <cell r="D8191" t="str">
            <v>CAVALO MECÂNICO TRAÇÃO 6X2, PBT COMBINADO 56.000 KG, CAPACIDADE MÁX. TRAÇÃO 66.000 KG, POTÊNCIA 360 CV, INCLUSIVE CARROCERIA FIXA ABERTA DE MADEIRA P/ TRANSPORTE GERAL DE CARGA SECA, DIMEN. APROX. 2,6 X 14,50 X 0,50 M - JUROS. AF_10/2025</v>
          </cell>
          <cell r="E8191" t="str">
            <v>H</v>
          </cell>
          <cell r="G8191">
            <v>0</v>
          </cell>
        </row>
        <row r="8192">
          <cell r="A8192" t="str">
            <v>SINAPI 106239</v>
          </cell>
          <cell r="D8192" t="str">
            <v>CAVALO MECÂNICO TRAÇÃO 6X2, PBT COMBINADO 56.000 KG, CAPACIDADE MÁX. TRAÇÃO 66.000 KG, POTÊNCIA 360 CV, INCLUSIVE CARROCERIA FIXA ABERTA DE MADEIRA P/ TRANSPORTE GERAL DE CARGA SECA, DIMEN. APROX. 2,6 X 14,50 X 0,50 M - MANUTENÇÃO. AF_10/2025</v>
          </cell>
          <cell r="E8192" t="str">
            <v>H</v>
          </cell>
          <cell r="G8192">
            <v>0</v>
          </cell>
        </row>
        <row r="8193">
          <cell r="A8193" t="str">
            <v>SINAPI 106241</v>
          </cell>
          <cell r="D8193" t="str">
            <v>CAVALO MECÂNICO TRAÇÃO 6X2, PBT COMBINADO 56.000 KG, CAPACIDADE MÁX. TRAÇÃO 66.000 KG, POTÊNCIA 360 CV, INCLUSIVE CARROCERIA FIXA ABERTA DE MADEIRA P/ TRANSPORTE GERAL DE CARGA SECA, DIMEN. APROX. 2,6 X 14,50 X 0,50 M - MATERIAIS NA OPERAÇÃO. AF_10/2025</v>
          </cell>
          <cell r="E8193" t="str">
            <v>H</v>
          </cell>
          <cell r="G8193">
            <v>218.83</v>
          </cell>
        </row>
        <row r="8194">
          <cell r="A8194" t="str">
            <v>SINAPI 106352</v>
          </cell>
          <cell r="D8194" t="str">
            <v>CAVALO MECÂNICO TRAÇÃO 6X2, PBT COMBINADO 56.000 KG, CAPACIDADE MÁX. TRAÇÃO 66.000 KG, POTÊNCIA 360 CV, INCLUSIVE PRANCHA REBAIXADA 3 EIXOS, DIMENSÕES *17,33 X 3,00* M, COM RAMPA DE ACIONAMENTO HIDRÁULICO - DEPRECIAÇÃO. AF_11/2025</v>
          </cell>
          <cell r="E8194" t="str">
            <v>H</v>
          </cell>
          <cell r="G8194">
            <v>0</v>
          </cell>
        </row>
        <row r="8195">
          <cell r="A8195" t="str">
            <v>SINAPI 106355</v>
          </cell>
          <cell r="D8195" t="str">
            <v>CAVALO MECÂNICO TRAÇÃO 6X2, PBT COMBINADO 56.000 KG, CAPACIDADE MÁX. TRAÇÃO 66.000 KG, POTÊNCIA 360 CV, INCLUSIVE PRANCHA REBAIXADA 3 EIXOS, DIMENSÕES *17,33 X 3,00* M, COM RAMPA DE ACIONAMENTO HIDRÁULICO - IMPOSTOS E SEGUROS. AF_11/2025</v>
          </cell>
          <cell r="E8195" t="str">
            <v>H</v>
          </cell>
          <cell r="G8195">
            <v>0</v>
          </cell>
        </row>
        <row r="8196">
          <cell r="A8196" t="str">
            <v>SINAPI 106353</v>
          </cell>
          <cell r="D8196" t="str">
            <v>CAVALO MECÂNICO TRAÇÃO 6X2, PBT COMBINADO 56.000 KG, CAPACIDADE MÁX. TRAÇÃO 66.000 KG, POTÊNCIA 360 CV, INCLUSIVE PRANCHA REBAIXADA 3 EIXOS, DIMENSÕES *17,33 X 3,00* M, COM RAMPA DE ACIONAMENTO HIDRÁULICO - JUROS. AF_11/2025</v>
          </cell>
          <cell r="E8196" t="str">
            <v>H</v>
          </cell>
          <cell r="G8196">
            <v>0</v>
          </cell>
        </row>
        <row r="8197">
          <cell r="A8197" t="str">
            <v>SINAPI 106354</v>
          </cell>
          <cell r="D8197" t="str">
            <v>CAVALO MECÂNICO TRAÇÃO 6X2, PBT COMBINADO 56.000 KG, CAPACIDADE MÁX. TRAÇÃO 66.000 KG, POTÊNCIA 360 CV, INCLUSIVE PRANCHA REBAIXADA 3 EIXOS, DIMENSÕES *17,33 X 3,00* M, COM RAMPA DE ACIONAMENTO HIDRÁULICO - MANUTENÇÃO. AF_11/2025</v>
          </cell>
          <cell r="E8197" t="str">
            <v>H</v>
          </cell>
          <cell r="G8197">
            <v>0</v>
          </cell>
        </row>
        <row r="8198">
          <cell r="A8198" t="str">
            <v>SINAPI 106356</v>
          </cell>
          <cell r="D8198" t="str">
            <v>CAVALO MECÂNICO TRAÇÃO 6X2, PBT COMBINADO 56.000 KG, CAPACIDADE MÁX. TRAÇÃO 66.000 KG, POTÊNCIA 360 CV, INCLUSIVE PRANCHA REBAIXADA 3 EIXOS, DIMENSÕES *17,33 X 3,00* M, COM RAMPA DE ACIONAMENTO HIDRÁULICO - MATERIAIS NA OPERAÇÃO. AF_11/2025</v>
          </cell>
          <cell r="E8198" t="str">
            <v>H</v>
          </cell>
          <cell r="G8198">
            <v>218.83</v>
          </cell>
        </row>
        <row r="8199">
          <cell r="A8199" t="str">
            <v>SINAPI 106357</v>
          </cell>
          <cell r="D8199" t="str">
            <v>CAVALO MECÂNICO TRAÇÃO 6X2, PBT COMBINADO 56.000 KG, CAPACIDADE MÁX. TRAÇÃO 66.000 KG, POTÊNCIA 360 CV, INCLUSIVE PRANCHA RETA 3 EIXOS, COMPRIMENTO ÚTIL 11,3 M, PESCOÇO DE 3,5 M, LARGURA 3,00 M, COM RAMPA DE ACIONAMENTO HIDRÁULICO - DEPRECIAÇÃO. AF_11/2025</v>
          </cell>
          <cell r="E8199" t="str">
            <v>H</v>
          </cell>
          <cell r="G8199">
            <v>0</v>
          </cell>
        </row>
        <row r="8200">
          <cell r="A8200" t="str">
            <v>SINAPI 106360</v>
          </cell>
          <cell r="D8200" t="str">
            <v>CAVALO MECÂNICO TRAÇÃO 6X2, PBT COMBINADO 56.000 KG, CAPACIDADE MÁX. TRAÇÃO 66.000 KG, POTÊNCIA 360 CV, INCLUSIVE PRANCHA RETA 3 EIXOS, COMPRIMENTO ÚTIL 11,3 M, PESCOÇO DE 3,5 M, LARGURA 3,00 M, COM RAMPA DE ACIONAMENTO HIDRÁULICO - IMPOSTOS E SEGUROS. AF_11/2025</v>
          </cell>
          <cell r="E8200" t="str">
            <v>H</v>
          </cell>
          <cell r="G8200">
            <v>0</v>
          </cell>
        </row>
        <row r="8201">
          <cell r="A8201" t="str">
            <v>SINAPI 106358</v>
          </cell>
          <cell r="D8201" t="str">
            <v>CAVALO MECÂNICO TRAÇÃO 6X2, PBT COMBINADO 56.000 KG, CAPACIDADE MÁX. TRAÇÃO 66.000 KG, POTÊNCIA 360 CV, INCLUSIVE PRANCHA RETA 3 EIXOS, COMPRIMENTO ÚTIL 11,3 M, PESCOÇO DE 3,5 M, LARGURA 3,00 M, COM RAMPA DE ACIONAMENTO HIDRÁULICO - JUROS. AF_11/2025</v>
          </cell>
          <cell r="E8201" t="str">
            <v>H</v>
          </cell>
          <cell r="G8201">
            <v>0</v>
          </cell>
        </row>
        <row r="8202">
          <cell r="A8202" t="str">
            <v>SINAPI 106359</v>
          </cell>
          <cell r="D8202" t="str">
            <v>CAVALO MECÂNICO TRAÇÃO 6X2, PBT COMBINADO 56.000 KG, CAPACIDADE MÁX. TRAÇÃO 66.000 KG, POTÊNCIA 360 CV, INCLUSIVE PRANCHA RETA 3 EIXOS, COMPRIMENTO ÚTIL 11,3 M, PESCOÇO DE 3,5 M, LARGURA 3,00 M, COM RAMPA DE ACIONAMENTO HIDRÁULICO - MANUTENÇÃO. AF_11/2025</v>
          </cell>
          <cell r="E8202" t="str">
            <v>H</v>
          </cell>
          <cell r="G8202">
            <v>0</v>
          </cell>
        </row>
        <row r="8203">
          <cell r="A8203" t="str">
            <v>SINAPI 106361</v>
          </cell>
          <cell r="D8203" t="str">
            <v>CAVALO MECÂNICO TRAÇÃO 6X2, PBT COMBINADO 56.000 KG, CAPACIDADE MÁX. TRAÇÃO 66.000 KG, POTÊNCIA 360 CV, INCLUSIVE PRANCHA RETA 3 EIXOS, COMPRIMENTO ÚTIL 11,3 M, PESCOÇO DE 3,5 M, LARGURA 3,00 M, COM RAMPA DE ACIONAMENTO HIDRÁULICO - MATERIAIS NA OPERAÇÃO. AF_11/2025</v>
          </cell>
          <cell r="E8203" t="str">
            <v>H</v>
          </cell>
          <cell r="G8203">
            <v>297</v>
          </cell>
        </row>
        <row r="8204">
          <cell r="A8204" t="str">
            <v>SINAPI 102812</v>
          </cell>
          <cell r="D8204" t="str">
            <v>CENTRAL DE LAMA BENTONÍTICA (DEPÓSITO DE BENTONITA, MISTURADOR DE ALTA TURBULÊNCIA, SILOS DE ARMAZENAMENTO DE LAMA E ÁGUA, LABORATÓRIO DE CONTROLE DE QUALIDADE DA LAMA) - DEPRECIAÇÃO. AF_04/2019</v>
          </cell>
          <cell r="E8204" t="str">
            <v>H</v>
          </cell>
          <cell r="G8204">
            <v>0</v>
          </cell>
        </row>
        <row r="8205">
          <cell r="A8205" t="str">
            <v>SINAPI 102813</v>
          </cell>
          <cell r="D8205" t="str">
            <v>CENTRAL DE LAMA BENTONÍTICA (DEPÓSITO DE BENTONITA, MISTURADOR DE ALTA TURBULÊNCIA, SILOS DE ARMAZENAMENTO DE LAMA E ÁGUA, LABORATÓRIO DE CONTROLE DE QUALIDADE DA LAMA) - JUROS. AF_04/2019</v>
          </cell>
          <cell r="E8205" t="str">
            <v>H</v>
          </cell>
          <cell r="G8205">
            <v>0</v>
          </cell>
        </row>
        <row r="8206">
          <cell r="A8206" t="str">
            <v>SINAPI 102814</v>
          </cell>
          <cell r="D8206" t="str">
            <v>CENTRAL DE LAMA BENTONÍTICA (DEPÓSITO DE BENTONITA, MISTURADOR DE ALTA TURBULÊNCIA, SILOS DE ARMAZENAMENTO DE LAMA E ÁGUA, LABORATÓRIO DE CONTROLE DE QUALIDADE DA LAMA) - MANUTENÇÃO. AF_04/2019</v>
          </cell>
          <cell r="E8206" t="str">
            <v>H</v>
          </cell>
          <cell r="G8206">
            <v>0</v>
          </cell>
        </row>
        <row r="8207">
          <cell r="A8207" t="str">
            <v>SINAPI 102815</v>
          </cell>
          <cell r="D8207" t="str">
            <v>CENTRAL DE LAMA BENTONÍTICA (DEPÓSITO DE BENTONITA, MISTURADOR DE ALTA TURBULÊNCIA, SILOS DE ARMAZENAMENTO DE LAMA E ÁGUA, LABORATÓRIO DE CONTROLE DE QUALIDADE DA LAMA) - MATERIAIS NA OPERAÇÃO. AF_04/2019</v>
          </cell>
          <cell r="E8207" t="str">
            <v>H</v>
          </cell>
          <cell r="G8207">
            <v>3.74</v>
          </cell>
        </row>
        <row r="8208">
          <cell r="A8208" t="str">
            <v>SINAPI 91529</v>
          </cell>
          <cell r="D8208" t="str">
            <v>COMPACTADOR DE SOLOS DE PERCUSSÃO (SOQUETE) COM MOTOR A GASOLINA 4 TEMPOS, POTÊNCIA 4 CV - DEPRECIAÇÃO. AF_08/2015</v>
          </cell>
          <cell r="E8208" t="str">
            <v>H</v>
          </cell>
          <cell r="G8208">
            <v>0.64</v>
          </cell>
        </row>
        <row r="8209">
          <cell r="A8209" t="str">
            <v>SINAPI 91530</v>
          </cell>
          <cell r="D8209" t="str">
            <v>COMPACTADOR DE SOLOS DE PERCUSSÃO (SOQUETE) COM MOTOR A GASOLINA 4 TEMPOS, POTÊNCIA 4 CV - JUROS. AF_08/2015</v>
          </cell>
          <cell r="E8209" t="str">
            <v>H</v>
          </cell>
          <cell r="G8209">
            <v>0.17</v>
          </cell>
        </row>
        <row r="8210">
          <cell r="A8210" t="str">
            <v>SINAPI 91531</v>
          </cell>
          <cell r="D8210" t="str">
            <v>COMPACTADOR DE SOLOS DE PERCUSSÃO (SOQUETE) COM MOTOR A GASOLINA 4 TEMPOS, POTÊNCIA 4 CV - MANUTENÇÃO. AF_08/2015</v>
          </cell>
          <cell r="E8210" t="str">
            <v>H</v>
          </cell>
          <cell r="G8210">
            <v>0.8</v>
          </cell>
        </row>
        <row r="8211">
          <cell r="A8211" t="str">
            <v>SINAPI 91532</v>
          </cell>
          <cell r="D8211" t="str">
            <v>COMPACTADOR DE SOLOS DE PERCUSSÃO (SOQUETE) COM MOTOR A GASOLINA 4 TEMPOS, POTÊNCIA 4 CV - MATERIAIS NA OPERAÇÃO. AF_08/2015</v>
          </cell>
          <cell r="E8211" t="str">
            <v>H</v>
          </cell>
          <cell r="G8211">
            <v>6.31</v>
          </cell>
        </row>
        <row r="8212">
          <cell r="A8212" t="str">
            <v>SINAPI 95260</v>
          </cell>
          <cell r="D8212" t="str">
            <v>COMPACTADOR DE SOLOS DE PERCUSÃO (SOQUETE) COM MOTOR A GASOLINA, POTÊNCIA 3 CV - DEPRECIAÇÃO. AF_09/2016</v>
          </cell>
          <cell r="E8212" t="str">
            <v>H</v>
          </cell>
          <cell r="G8212">
            <v>0.52</v>
          </cell>
        </row>
        <row r="8213">
          <cell r="A8213" t="str">
            <v>SINAPI 95261</v>
          </cell>
          <cell r="D8213" t="str">
            <v>COMPACTADOR DE SOLOS DE PERCUSÃO (SOQUETE) COM MOTOR A GASOLINA, POTÊNCIA 3 CV - JUROS. AF_09/2016</v>
          </cell>
          <cell r="E8213" t="str">
            <v>H</v>
          </cell>
          <cell r="G8213">
            <v>0.13</v>
          </cell>
        </row>
        <row r="8214">
          <cell r="A8214" t="str">
            <v>SINAPI 95262</v>
          </cell>
          <cell r="D8214" t="str">
            <v>COMPACTADOR DE SOLOS DE PERCUSÃO (SOQUETE) COM MOTOR A GASOLINA, POTÊNCIA 3 CV - MANUTENÇÃO. AF_09/2016</v>
          </cell>
          <cell r="E8214" t="str">
            <v>H</v>
          </cell>
          <cell r="G8214">
            <v>0.65</v>
          </cell>
        </row>
        <row r="8215">
          <cell r="A8215" t="str">
            <v>SINAPI 95263</v>
          </cell>
          <cell r="D8215" t="str">
            <v>COMPACTADOR DE SOLOS DE PERCUSÃO (SOQUETE) COM MOTOR A GASOLINA, POTÊNCIA 3 CV - MATERIAIS NA OPERAÇÃO. AF_09/2016</v>
          </cell>
          <cell r="E8215" t="str">
            <v>H</v>
          </cell>
          <cell r="G8215">
            <v>4.78</v>
          </cell>
        </row>
        <row r="8216">
          <cell r="A8216" t="str">
            <v>SINAPI 90968</v>
          </cell>
          <cell r="D8216" t="str">
            <v>COMPRESSOR DE AR REBOCAVEL, VAZÃO 250 PCM, PRESSAO DE TRABALHO 102 PSI, MOTOR A DIESEL POTÊNCIA 81 CV - DEPRECIAÇÃO. AF_06/2015</v>
          </cell>
          <cell r="E8216" t="str">
            <v>H</v>
          </cell>
          <cell r="G8216">
            <v>7.04</v>
          </cell>
        </row>
        <row r="8217">
          <cell r="A8217" t="str">
            <v>SINAPI 90969</v>
          </cell>
          <cell r="D8217" t="str">
            <v>COMPRESSOR DE AR REBOCAVEL, VAZÃO 250 PCM, PRESSAO DE TRABALHO 102 PSI, MOTOR A DIESEL POTÊNCIA 81 CV - JUROS. AF_06/2015</v>
          </cell>
          <cell r="E8217" t="str">
            <v>H</v>
          </cell>
          <cell r="G8217">
            <v>1.89</v>
          </cell>
        </row>
        <row r="8218">
          <cell r="A8218" t="str">
            <v>SINAPI 90970</v>
          </cell>
          <cell r="D8218" t="str">
            <v>COMPRESSOR DE AR REBOCAVEL, VAZÃO 250 PCM, PRESSAO DE TRABALHO 102 PSI, MOTOR A DIESEL POTÊNCIA 81 CV - MANUTENÇÃO. AF_06/2015</v>
          </cell>
          <cell r="E8218" t="str">
            <v>H</v>
          </cell>
          <cell r="G8218">
            <v>8.81</v>
          </cell>
        </row>
        <row r="8219">
          <cell r="A8219" t="str">
            <v>SINAPI 90971</v>
          </cell>
          <cell r="D8219" t="str">
            <v>COMPRESSOR DE AR REBOCAVEL, VAZÃO 250 PCM, PRESSAO DE TRABALHO 102 PSI, MOTOR A DIESEL POTÊNCIA 81 CV - MATERIAIS NA OPERAÇÃO. AF_06/2015</v>
          </cell>
          <cell r="E8219" t="str">
            <v>H</v>
          </cell>
          <cell r="G8219">
            <v>59.76</v>
          </cell>
        </row>
        <row r="8220">
          <cell r="A8220" t="str">
            <v>SINAPI 90992</v>
          </cell>
          <cell r="D8220" t="str">
            <v>COMPRESSOR DE AR REBOCAVEL, VAZÃO 400 PCM, PRESSAO DE TRABALHO 102 PSI, MOTOR A DIESEL POTÊNCIA 110 CV - DEPRECIAÇÃO. AF_06/2015</v>
          </cell>
          <cell r="E8220" t="str">
            <v>H</v>
          </cell>
          <cell r="G8220">
            <v>8.35</v>
          </cell>
        </row>
        <row r="8221">
          <cell r="A8221" t="str">
            <v>SINAPI 90993</v>
          </cell>
          <cell r="D8221" t="str">
            <v>COMPRESSOR DE AR REBOCAVEL, VAZÃO 400 PCM, PRESSAO DE TRABALHO 102 PSI, MOTOR A DIESEL POTÊNCIA 110 CV - JUROS. AF_06/2015</v>
          </cell>
          <cell r="E8221" t="str">
            <v>H</v>
          </cell>
          <cell r="G8221">
            <v>2.2400000000000002</v>
          </cell>
        </row>
        <row r="8222">
          <cell r="A8222" t="str">
            <v>SINAPI 90994</v>
          </cell>
          <cell r="D8222" t="str">
            <v>COMPRESSOR DE AR REBOCAVEL, VAZÃO 400 PCM, PRESSAO DE TRABALHO 102 PSI, MOTOR A DIESEL POTÊNCIA 110 CV - MANUTENÇÃO. AF_06/2015</v>
          </cell>
          <cell r="E8222" t="str">
            <v>H</v>
          </cell>
          <cell r="G8222">
            <v>10.45</v>
          </cell>
        </row>
        <row r="8223">
          <cell r="A8223" t="str">
            <v>SINAPI 90995</v>
          </cell>
          <cell r="D8223" t="str">
            <v>COMPRESSOR DE AR REBOCAVEL, VAZÃO 400 PCM, PRESSAO DE TRABALHO 102 PSI, MOTOR A DIESEL POTÊNCIA 110 CV - MATERIAIS NA OPERAÇÃO. AF_06/2015</v>
          </cell>
          <cell r="E8223" t="str">
            <v>H</v>
          </cell>
          <cell r="G8223">
            <v>81.180000000000007</v>
          </cell>
        </row>
        <row r="8224">
          <cell r="A8224" t="str">
            <v>SINAPI 90957</v>
          </cell>
          <cell r="D8224" t="str">
            <v>COMPRESSOR DE AR REBOCÁVEL, VAZÃO 189 PCM, PRESSÃO EFETIVA DE TRABALHO 102 PSI, MOTOR DIESEL, POTÊNCIA 63 CV - DEPRECIAÇÃO. AF_06/2015</v>
          </cell>
          <cell r="E8224" t="str">
            <v>H</v>
          </cell>
          <cell r="G8224">
            <v>5.26</v>
          </cell>
        </row>
        <row r="8225">
          <cell r="A8225" t="str">
            <v>SINAPI 90958</v>
          </cell>
          <cell r="D8225" t="str">
            <v>COMPRESSOR DE AR REBOCÁVEL, VAZÃO 189 PCM, PRESSÃO EFETIVA DE TRABALHO 102 PSI, MOTOR DIESEL, POTÊNCIA 63 CV - JUROS. AF_06/2015</v>
          </cell>
          <cell r="E8225" t="str">
            <v>H</v>
          </cell>
          <cell r="G8225">
            <v>1.41</v>
          </cell>
        </row>
        <row r="8226">
          <cell r="A8226" t="str">
            <v>SINAPI 5797</v>
          </cell>
          <cell r="D8226" t="str">
            <v>COMPRESSOR DE AR REBOCÁVEL, VAZÃO 189 PCM, PRESSÃO EFETIVA DE TRABALHO 102 PSI, MOTOR DIESEL, POTÊNCIA 63 CV - MANUTENÇÃO. AF_06/2015</v>
          </cell>
          <cell r="E8226" t="str">
            <v>H</v>
          </cell>
          <cell r="G8226">
            <v>6.58</v>
          </cell>
        </row>
        <row r="8227">
          <cell r="A8227" t="str">
            <v>SINAPI 53865</v>
          </cell>
          <cell r="D8227" t="str">
            <v>COMPRESSOR DE AR REBOCÁVEL, VAZÃO 189 PCM, PRESSÃO EFETIVA DE TRABALHO 102 PSI, MOTOR DIESEL, POTÊNCIA 63 CV - MATERIAIS NA OPERAÇÃO. AF_06/2015</v>
          </cell>
          <cell r="E8227" t="str">
            <v>H</v>
          </cell>
          <cell r="G8227">
            <v>46.49</v>
          </cell>
        </row>
        <row r="8228">
          <cell r="A8228" t="str">
            <v>SINAPI 90975</v>
          </cell>
          <cell r="D8228" t="str">
            <v>COMPRESSOR DE AR REBOCÁVEL, VAZÃO 748 PCM, PRESSÃO EFETIVA DE TRABALHO 102 PSI, MOTOR DIESEL, POTÊNCIA 210 CV - DEPRECIAÇÃO. AF_06/2015</v>
          </cell>
          <cell r="E8228" t="str">
            <v>H</v>
          </cell>
          <cell r="G8228">
            <v>17.89</v>
          </cell>
        </row>
        <row r="8229">
          <cell r="A8229" t="str">
            <v>SINAPI 90976</v>
          </cell>
          <cell r="D8229" t="str">
            <v>COMPRESSOR DE AR REBOCÁVEL, VAZÃO 748 PCM, PRESSÃO EFETIVA DE TRABALHO 102 PSI, MOTOR DIESEL, POTÊNCIA 210 CV - JUROS. AF_06/2015</v>
          </cell>
          <cell r="E8229" t="str">
            <v>H</v>
          </cell>
          <cell r="G8229">
            <v>4.8</v>
          </cell>
        </row>
        <row r="8230">
          <cell r="A8230" t="str">
            <v>SINAPI 90977</v>
          </cell>
          <cell r="D8230" t="str">
            <v>COMPRESSOR DE AR REBOCÁVEL, VAZÃO 748 PCM, PRESSÃO EFETIVA DE TRABALHO 102 PSI, MOTOR DIESEL, POTÊNCIA 210 CV - MANUTENÇÃO. AF_06/2015</v>
          </cell>
          <cell r="E8230" t="str">
            <v>H</v>
          </cell>
          <cell r="G8230">
            <v>22.39</v>
          </cell>
        </row>
        <row r="8231">
          <cell r="A8231" t="str">
            <v>SINAPI 90978</v>
          </cell>
          <cell r="D8231" t="str">
            <v>COMPRESSOR DE AR REBOCÁVEL, VAZÃO 748 PCM, PRESSÃO EFETIVA DE TRABALHO 102 PSI, MOTOR DIESEL, POTÊNCIA 210 CV - MATERIAIS NA OPERAÇÃO. AF_06/2015</v>
          </cell>
          <cell r="E8231" t="str">
            <v>H</v>
          </cell>
          <cell r="G8231">
            <v>155.05000000000001</v>
          </cell>
        </row>
        <row r="8232">
          <cell r="A8232" t="str">
            <v>SINAPI 90960</v>
          </cell>
          <cell r="D8232" t="str">
            <v>COMPRESSOR DE AR REBOCÁVEL, VAZÃO 89 PCM, PRESSÃO EFETIVA DE TRABALHO 102 PSI, MOTOR DIESEL, POTÊNCIA 20 CV - DEPRECIAÇÃO. AF_06/2015</v>
          </cell>
          <cell r="E8232" t="str">
            <v>H</v>
          </cell>
          <cell r="G8232">
            <v>7.02</v>
          </cell>
        </row>
        <row r="8233">
          <cell r="A8233" t="str">
            <v>SINAPI 90961</v>
          </cell>
          <cell r="D8233" t="str">
            <v>COMPRESSOR DE AR REBOCÁVEL, VAZÃO 89 PCM, PRESSÃO EFETIVA DE TRABALHO 102 PSI, MOTOR DIESEL, POTÊNCIA 20 CV - JUROS. AF_06/2015</v>
          </cell>
          <cell r="E8233" t="str">
            <v>H</v>
          </cell>
          <cell r="G8233">
            <v>1.88</v>
          </cell>
        </row>
        <row r="8234">
          <cell r="A8234" t="str">
            <v>SINAPI 90962</v>
          </cell>
          <cell r="D8234" t="str">
            <v>COMPRESSOR DE AR REBOCÁVEL, VAZÃO 89 PCM, PRESSÃO EFETIVA DE TRABALHO 102 PSI, MOTOR DIESEL, POTÊNCIA 20 CV - MANUTENÇÃO. AF_06/2015</v>
          </cell>
          <cell r="E8234" t="str">
            <v>H</v>
          </cell>
          <cell r="G8234">
            <v>8.7899999999999991</v>
          </cell>
        </row>
        <row r="8235">
          <cell r="A8235" t="str">
            <v>SINAPI 90963</v>
          </cell>
          <cell r="D8235" t="str">
            <v>COMPRESSOR DE AR REBOCÁVEL, VAZÃO 89 PCM, PRESSÃO EFETIVA DE TRABALHO 102 PSI, MOTOR DIESEL, POTÊNCIA 20 CV - MATERIAIS NA OPERAÇÃO. AF_06/2015</v>
          </cell>
          <cell r="E8235" t="str">
            <v>H</v>
          </cell>
          <cell r="G8235">
            <v>14.75</v>
          </cell>
        </row>
        <row r="8236">
          <cell r="A8236" t="str">
            <v>SINAPI 102966</v>
          </cell>
          <cell r="D8236" t="str">
            <v>COMPRESSOR DE AR, VAZAO DE 10 PCM, RESERVATORIO 100 L, PRESSAO DE TRABALHO ENTRE 6,9 E 9,7 BAR, POTENCIA 2 HP, TENSAO 110/220 V - DEPRECIAÇÃO. AF_05/2023</v>
          </cell>
          <cell r="E8236" t="str">
            <v>H</v>
          </cell>
          <cell r="G8236">
            <v>0.19</v>
          </cell>
        </row>
        <row r="8237">
          <cell r="A8237" t="str">
            <v>SINAPI 102967</v>
          </cell>
          <cell r="D8237" t="str">
            <v>COMPRESSOR DE AR, VAZAO DE 10 PCM, RESERVATORIO 100 L, PRESSAO DE TRABALHO ENTRE 6,9 E 9,7 BAR, POTENCIA 2 HP, TENSAO 110/220 V - JUROS. AF_05/2023</v>
          </cell>
          <cell r="E8237" t="str">
            <v>H</v>
          </cell>
          <cell r="G8237">
            <v>0.03</v>
          </cell>
        </row>
        <row r="8238">
          <cell r="A8238" t="str">
            <v>SINAPI 102968</v>
          </cell>
          <cell r="D8238" t="str">
            <v>COMPRESSOR DE AR, VAZAO DE 10 PCM, RESERVATORIO 100 L, PRESSAO DE TRABALHO ENTRE 6,9 E 9,7 BAR, POTENCIA 2 HP, TENSAO 110/220 V - MANUTENÇÃO. AF_05/2023</v>
          </cell>
          <cell r="E8238" t="str">
            <v>H</v>
          </cell>
          <cell r="G8238">
            <v>0.17</v>
          </cell>
        </row>
        <row r="8239">
          <cell r="A8239" t="str">
            <v>SINAPI 102969</v>
          </cell>
          <cell r="D8239" t="str">
            <v>COMPRESSOR DE AR, VAZAO DE 10 PCM, RESERVATORIO 100 L, PRESSAO DE TRABALHO ENTRE 6,9 E 9,7 BAR, POTENCIA 2 HP, TENSAO 110/220 V - MATERIAIS NA OPERAÇÃO. AF_05/2023</v>
          </cell>
          <cell r="E8239" t="str">
            <v>H</v>
          </cell>
          <cell r="G8239">
            <v>0.16</v>
          </cell>
        </row>
        <row r="8240">
          <cell r="A8240" t="str">
            <v>SINAPI 102818</v>
          </cell>
          <cell r="D8240" t="str">
            <v>CONJUNTO CILINDRO E BOMBA HIDRÁULICA PARA PROTENSÃO DE MONOBARRAS PARA TIRANTES, ESFORÇO MÁXIMO DE 30 TONELADAS - DEPRECIAÇÃO. AF_05/2023</v>
          </cell>
          <cell r="E8240" t="str">
            <v>H</v>
          </cell>
          <cell r="G8240">
            <v>0</v>
          </cell>
        </row>
        <row r="8241">
          <cell r="A8241" t="str">
            <v>SINAPI 102819</v>
          </cell>
          <cell r="D8241" t="str">
            <v>CONJUNTO CILINDRO E BOMBA HIDRÁULICA PARA PROTENSÃO DE MONOBARRAS PARA TIRANTES, ESFORÇO MÁXIMO DE 30 TONELADAS - JUROS. AF_05/2023</v>
          </cell>
          <cell r="E8241" t="str">
            <v>H</v>
          </cell>
          <cell r="G8241">
            <v>0</v>
          </cell>
        </row>
        <row r="8242">
          <cell r="A8242" t="str">
            <v>SINAPI 102820</v>
          </cell>
          <cell r="D8242" t="str">
            <v>CONJUNTO CILINDRO E BOMBA HIDRÁULICA PARA PROTENSÃO DE MONOBARRAS PARA TIRANTES, ESFORÇO MÁXIMO DE 30 TONELADAS - MANUTENÇÃO. AF_05/2023</v>
          </cell>
          <cell r="E8242" t="str">
            <v>H</v>
          </cell>
          <cell r="G8242">
            <v>0</v>
          </cell>
        </row>
        <row r="8243">
          <cell r="A8243" t="str">
            <v>SINAPI 102832</v>
          </cell>
          <cell r="D8243" t="str">
            <v>CONJUNTO CILINDRO E BOMBA HIDRÁULICA PARA PROTENSÃO DE MONOBARRAS PARA TIRANTES, ESFORÇO MÁXIMO DE 30 TONELADAS - MATERIAIS NA OPERAÇÃO. AF_05/2023</v>
          </cell>
          <cell r="E8243" t="str">
            <v>H</v>
          </cell>
          <cell r="G8243">
            <v>9.35</v>
          </cell>
        </row>
        <row r="8244">
          <cell r="A8244" t="str">
            <v>SINAPI 102823</v>
          </cell>
          <cell r="D8244" t="str">
            <v>CONJUNTO MACACO E BOMBA HIDRÁULICA PARA PROTENSAO DE CORDOALHAS, ESFORÇO MAXIMO DE 115 TONELADAS - DEPRECIAÇÃO. AF_05/2023</v>
          </cell>
          <cell r="E8244" t="str">
            <v>H</v>
          </cell>
          <cell r="G8244">
            <v>0</v>
          </cell>
        </row>
        <row r="8245">
          <cell r="A8245" t="str">
            <v>SINAPI 102824</v>
          </cell>
          <cell r="D8245" t="str">
            <v>CONJUNTO MACACO E BOMBA HIDRÁULICA PARA PROTENSAO DE CORDOALHAS, ESFORÇO MAXIMO DE 115 TONELADAS - JUROS. AF_05/2023</v>
          </cell>
          <cell r="E8245" t="str">
            <v>H</v>
          </cell>
          <cell r="G8245">
            <v>0</v>
          </cell>
        </row>
        <row r="8246">
          <cell r="A8246" t="str">
            <v>SINAPI 102825</v>
          </cell>
          <cell r="D8246" t="str">
            <v>CONJUNTO MACACO E BOMBA HIDRÁULICA PARA PROTENSAO DE CORDOALHAS, ESFORÇO MAXIMO DE 115 TONELADAS - MANUTENÇÃO. AF_05/2023</v>
          </cell>
          <cell r="E8246" t="str">
            <v>H</v>
          </cell>
          <cell r="G8246">
            <v>0</v>
          </cell>
        </row>
        <row r="8247">
          <cell r="A8247" t="str">
            <v>SINAPI 102826</v>
          </cell>
          <cell r="D8247" t="str">
            <v>CONJUNTO MACACO E BOMBA HIDRÁULICA PARA PROTENSAO DE CORDOALHAS, ESFORÇO MAXIMO DE 115 TONELADAS - MATERIAIS NA OPERAÇÃO. AF_05/2023</v>
          </cell>
          <cell r="E8247" t="str">
            <v>H</v>
          </cell>
          <cell r="G8247">
            <v>7.01</v>
          </cell>
        </row>
        <row r="8248">
          <cell r="A8248" t="str">
            <v>SINAPI 103934</v>
          </cell>
          <cell r="D8248" t="str">
            <v>CONJUNTO MACACO HIDRÁULICO E CENTRAL DE BOMBEAMENTO MOTORIZADO 1,8 KW PARA PROTENSÃO DE MONOCABOS PARA CONCRETO PROTENDIDO, ESFORÇO MÁXIMO DE 20 TONELADAS - DEPRECIAÇÃO. AF_05/2022</v>
          </cell>
          <cell r="E8248" t="str">
            <v>H</v>
          </cell>
          <cell r="G8248">
            <v>0</v>
          </cell>
        </row>
        <row r="8249">
          <cell r="A8249" t="str">
            <v>SINAPI 103935</v>
          </cell>
          <cell r="D8249" t="str">
            <v>CONJUNTO MACACO HIDRÁULICO E CENTRAL DE BOMBEAMENTO MOTORIZADO 1,8 KW PARA PROTENSÃO DE MONOCABOS PARA CONCRETO PROTENDIDO, ESFORÇO MÁXIMO DE 20 TONELADAS - JUROS. AF_05/2022</v>
          </cell>
          <cell r="E8249" t="str">
            <v>H</v>
          </cell>
          <cell r="G8249">
            <v>0</v>
          </cell>
        </row>
        <row r="8250">
          <cell r="A8250" t="str">
            <v>SINAPI 103936</v>
          </cell>
          <cell r="D8250" t="str">
            <v>CONJUNTO MACACO HIDRÁULICO E CENTRAL DE BOMBEAMENTO MOTORIZADO 1,8 KW PARA PROTENSÃO DE MONOCABOS PARA CONCRETO PROTENDIDO, ESFORÇO MÁXIMO DE 20 TONELADAS - MANUTENÇÃO. AF_05/2022</v>
          </cell>
          <cell r="E8250" t="str">
            <v>H</v>
          </cell>
          <cell r="G8250">
            <v>0</v>
          </cell>
        </row>
        <row r="8251">
          <cell r="A8251" t="str">
            <v>SINAPI 103937</v>
          </cell>
          <cell r="D8251" t="str">
            <v>CONJUNTO MACACO HIDRÁULICO E CENTRAL DE BOMBEAMENTO MOTORIZADO 1,8 KW PARA PROTENSÃO DE MONOCABOS PARA CONCRETO PROTENDIDO, ESFORÇO MÁXIMO DE 20 TONELADAS - MATERIAIS NA OPERAÇÃO. AF_05/2022</v>
          </cell>
          <cell r="E8251" t="str">
            <v>H</v>
          </cell>
          <cell r="G8251">
            <v>1.68</v>
          </cell>
        </row>
        <row r="8252">
          <cell r="A8252" t="str">
            <v>SINAPI 103940</v>
          </cell>
          <cell r="D8252" t="str">
            <v>CONJUNTO MACACO HIDRÁULICO E CENTRAL DE BOMBEAMENTO MOTORIZADO 1,8 KW PARA PROTENSÃO DE MONOCABOS PARA CONCRETO PROTENDIDO, ESFORÇO MÁXIMO DE 30 TONELADAS - DEPRECIAÇÃO. AF_05/2022</v>
          </cell>
          <cell r="E8252" t="str">
            <v>H</v>
          </cell>
          <cell r="G8252">
            <v>0</v>
          </cell>
        </row>
        <row r="8253">
          <cell r="A8253" t="str">
            <v>SINAPI 103941</v>
          </cell>
          <cell r="D8253" t="str">
            <v>CONJUNTO MACACO HIDRÁULICO E CENTRAL DE BOMBEAMENTO MOTORIZADO 1,8 KW PARA PROTENSÃO DE MONOCABOS PARA CONCRETO PROTENDIDO, ESFORÇO MÁXIMO DE 30 TONELADAS - JUROS. AF_05/2022</v>
          </cell>
          <cell r="E8253" t="str">
            <v>H</v>
          </cell>
          <cell r="G8253">
            <v>0</v>
          </cell>
        </row>
        <row r="8254">
          <cell r="A8254" t="str">
            <v>SINAPI 103942</v>
          </cell>
          <cell r="D8254" t="str">
            <v>CONJUNTO MACACO HIDRÁULICO E CENTRAL DE BOMBEAMENTO MOTORIZADO 1,8 KW PARA PROTENSÃO DE MONOCABOS PARA CONCRETO PROTENDIDO, ESFORÇO MÁXIMO DE 30 TONELADAS - MANUTENÇÃO. AF_05/2022</v>
          </cell>
          <cell r="E8254" t="str">
            <v>H</v>
          </cell>
          <cell r="G8254">
            <v>0</v>
          </cell>
        </row>
        <row r="8255">
          <cell r="A8255" t="str">
            <v>SINAPI 103943</v>
          </cell>
          <cell r="D8255" t="str">
            <v>CONJUNTO MACACO HIDRÁULICO E CENTRAL DE BOMBEAMENTO MOTORIZADO 1,8 KW PARA PROTENSÃO DE MONOCABOS PARA CONCRETO PROTENDIDO, ESFORÇO MÁXIMO DE 30 TONELADAS - MATERIAIS NA OPERAÇÃO. AF_05/2022</v>
          </cell>
          <cell r="E8255" t="str">
            <v>H</v>
          </cell>
          <cell r="G8255">
            <v>1.68</v>
          </cell>
        </row>
        <row r="8256">
          <cell r="A8256" t="str">
            <v>SINAPI 106406</v>
          </cell>
          <cell r="D8256" t="str">
            <v>CORTADEIRA HIDRÁULICA DE VERGALHÃO, PARA AÇO DE DIÂMETRO ATÉ 50 MM, MOTOR ELÉTRICO TRIFÁSICO, POTÊNCIA DE 5,5 HP A 7,5 HP - DEPRECIAÇÃO. AF_12/2025</v>
          </cell>
          <cell r="E8256" t="str">
            <v>H</v>
          </cell>
          <cell r="G8256">
            <v>10.8</v>
          </cell>
        </row>
        <row r="8257">
          <cell r="A8257" t="str">
            <v>SINAPI 106407</v>
          </cell>
          <cell r="D8257" t="str">
            <v>CORTADEIRA HIDRÁULICA DE VERGALHÃO, PARA AÇO DE DIÂMETRO ATÉ 50 MM, MOTOR ELÉTRICO TRIFÁSICO, POTÊNCIA DE 5,5 HP A 7,5 HP - JUROS. AF_12/2025</v>
          </cell>
          <cell r="E8257" t="str">
            <v>H</v>
          </cell>
          <cell r="G8257">
            <v>2.2200000000000002</v>
          </cell>
        </row>
        <row r="8258">
          <cell r="A8258" t="str">
            <v>SINAPI 106408</v>
          </cell>
          <cell r="D8258" t="str">
            <v>CORTADEIRA HIDRÁULICA DE VERGALHÃO, PARA AÇO DE DIÂMETRO ATÉ 50 MM, MOTOR ELÉTRICO TRIFÁSICO, POTÊNCIA DE 5,5 HP A 7,5 HP - MANUTENÇÃO. AF_12/2025</v>
          </cell>
          <cell r="E8258" t="str">
            <v>H</v>
          </cell>
          <cell r="G8258">
            <v>7.5</v>
          </cell>
        </row>
        <row r="8259">
          <cell r="A8259" t="str">
            <v>SINAPI 106409</v>
          </cell>
          <cell r="D8259" t="str">
            <v>CORTADEIRA HIDRÁULICA DE VERGALHÃO, PARA AÇO DE DIÂMETRO ATÉ 50 MM, MOTOR ELÉTRICO TRIFÁSICO, POTÊNCIA DE 5,5 HP A 7,5 HP - MATERIAIS NA OPERAÇÃO. AF_12/2025</v>
          </cell>
          <cell r="E8259" t="str">
            <v>H</v>
          </cell>
          <cell r="G8259">
            <v>4.53</v>
          </cell>
        </row>
        <row r="8260">
          <cell r="A8260" t="str">
            <v>SINAPI 91279</v>
          </cell>
          <cell r="D8260" t="str">
            <v>CORTADORA DE PISO COM MOTOR 4 TEMPOS A GASOLINA, POTÊNCIA DE 13 HP, COM DISCO DE CORTE DIAMANTADO SEGMENTADO PARA CONCRETO, DIÂMETRO DE 350 MM, FURO DE 1" (14 X 1") - DEPRECIAÇÃO. AF_08/2015</v>
          </cell>
          <cell r="E8260" t="str">
            <v>H</v>
          </cell>
          <cell r="G8260">
            <v>0.44</v>
          </cell>
        </row>
        <row r="8261">
          <cell r="A8261" t="str">
            <v>SINAPI 91280</v>
          </cell>
          <cell r="D8261" t="str">
            <v>CORTADORA DE PISO COM MOTOR 4 TEMPOS A GASOLINA, POTÊNCIA DE 13 HP, COM DISCO DE CORTE DIAMANTADO SEGMENTADO PARA CONCRETO, DIÂMETRO DE 350 MM, FURO DE 1" (14 X 1") - JUROS. AF_08/2015</v>
          </cell>
          <cell r="E8261" t="str">
            <v>H</v>
          </cell>
          <cell r="G8261">
            <v>0.09</v>
          </cell>
        </row>
        <row r="8262">
          <cell r="A8262" t="str">
            <v>SINAPI 91281</v>
          </cell>
          <cell r="D8262" t="str">
            <v>CORTADORA DE PISO COM MOTOR 4 TEMPOS A GASOLINA, POTÊNCIA DE 13 HP, COM DISCO DE CORTE DIAMANTADO SEGMENTADO PARA CONCRETO, DIÂMETRO DE 350 MM, FURO DE 1" (14 X 1") - MANUTENÇÃO. AF_08/2015</v>
          </cell>
          <cell r="E8262" t="str">
            <v>H</v>
          </cell>
          <cell r="G8262">
            <v>0.54</v>
          </cell>
        </row>
        <row r="8263">
          <cell r="A8263" t="str">
            <v>SINAPI 91282</v>
          </cell>
          <cell r="D8263" t="str">
            <v>CORTADORA DE PISO COM MOTOR 4 TEMPOS A GASOLINA, POTÊNCIA DE 13 HP, COM DISCO DE CORTE DIAMANTADO SEGMENTADO PARA CONCRETO, DIÂMETRO DE 350 MM, FURO DE 1" (14 X 1") - MATERIAIS NA OPERAÇÃO. AF_08/2015</v>
          </cell>
          <cell r="E8263" t="str">
            <v>H</v>
          </cell>
          <cell r="G8263">
            <v>8.8800000000000008</v>
          </cell>
        </row>
        <row r="8264">
          <cell r="A8264" t="str">
            <v>SINAPI 95278</v>
          </cell>
          <cell r="D8264" t="str">
            <v>DESEMPENADEIRA DE CONCRETO, PESO DE 78 KG, 4 PÁS, MOTOR A GASOLINA, POTÊNCIA 5,5 HP - DEPRECIAÇÃO. AF_05/2023</v>
          </cell>
          <cell r="E8264" t="str">
            <v>H</v>
          </cell>
          <cell r="G8264">
            <v>0.73</v>
          </cell>
        </row>
        <row r="8265">
          <cell r="A8265" t="str">
            <v>SINAPI 95279</v>
          </cell>
          <cell r="D8265" t="str">
            <v>DESEMPENADEIRA DE CONCRETO, PESO DE 78 KG, 4 PÁS, MOTOR A GASOLINA, POTÊNCIA 5,5 HP - JUROS. AF_05/2023</v>
          </cell>
          <cell r="E8265" t="str">
            <v>H</v>
          </cell>
          <cell r="G8265">
            <v>0.15</v>
          </cell>
        </row>
        <row r="8266">
          <cell r="A8266" t="str">
            <v>SINAPI 95280</v>
          </cell>
          <cell r="D8266" t="str">
            <v>DESEMPENADEIRA DE CONCRETO, PESO DE 78 KG, 4 PÁS, MOTOR A GASOLINA, POTÊNCIA 5,5 HP - MANUTENÇÃO. AF_05/2023</v>
          </cell>
          <cell r="E8266" t="str">
            <v>H</v>
          </cell>
          <cell r="G8266">
            <v>0.71</v>
          </cell>
        </row>
        <row r="8267">
          <cell r="A8267" t="str">
            <v>SINAPI 95281</v>
          </cell>
          <cell r="D8267" t="str">
            <v>DESEMPENADEIRA DE CONCRETO, PESO DE 78 KG, 4 PÁS, MOTOR A GASOLINA, POTÊNCIA 5,5 HP MATERIAIS NA OPERAÇÃO. AF_05/2023</v>
          </cell>
          <cell r="E8267" t="str">
            <v>H</v>
          </cell>
          <cell r="G8267">
            <v>8.82</v>
          </cell>
        </row>
        <row r="8268">
          <cell r="A8268" t="str">
            <v>SINAPI 95124</v>
          </cell>
          <cell r="D8268" t="str">
            <v>DISTRIBUIDOR DE AGREGADOS AUTOPROPELIDO, C/AP 3 M3, A DIESEL, POTÊNCIA 176CV - JUROS. AF_07/2016</v>
          </cell>
          <cell r="E8268" t="str">
            <v>H</v>
          </cell>
          <cell r="G8268">
            <v>6.26</v>
          </cell>
        </row>
        <row r="8269">
          <cell r="A8269" t="str">
            <v>SINAPI 95123</v>
          </cell>
          <cell r="D8269" t="str">
            <v>DISTRIBUIDOR DE AGREGADOS AUTOPROPELIDO, CAP 3 M3, A DIESEL, POTÊNCIA 176CV - DEPRECIAÇÃO. AF_07/2016</v>
          </cell>
          <cell r="E8269" t="str">
            <v>H</v>
          </cell>
          <cell r="G8269">
            <v>20.309999999999999</v>
          </cell>
        </row>
        <row r="8270">
          <cell r="A8270" t="str">
            <v>SINAPI 95125</v>
          </cell>
          <cell r="D8270" t="str">
            <v>DISTRIBUIDOR DE AGREGADOS AUTOPROPELIDO, CAP 3 M3, A DIESEL, POTÊNCIA 176CV - MANUTENÇÃO. AF_07/2016</v>
          </cell>
          <cell r="E8270" t="str">
            <v>H</v>
          </cell>
          <cell r="G8270">
            <v>22.22</v>
          </cell>
        </row>
        <row r="8271">
          <cell r="A8271" t="str">
            <v>SINAPI 95126</v>
          </cell>
          <cell r="D8271" t="str">
            <v>DISTRIBUIDOR DE AGREGADOS AUTOPROPELIDO, CAP 3 M3, A DIESEL, POTÊNCIA 176CV - MATERIAIS NA OPERAÇÃO. AF_07/2016</v>
          </cell>
          <cell r="E8271" t="str">
            <v>H</v>
          </cell>
          <cell r="G8271">
            <v>145.19</v>
          </cell>
        </row>
        <row r="8272">
          <cell r="A8272" t="str">
            <v>SINAPI 92040</v>
          </cell>
          <cell r="D8272" t="str">
            <v>DISTRIBUIDOR DE AGREGADOS REBOCAVEL, CAPACIDADE 1,9 M³, LARGURA DE TRABALHO 3,66 M - DEPRECIAÇÃO. AF_11/2015</v>
          </cell>
          <cell r="E8272" t="str">
            <v>H</v>
          </cell>
          <cell r="G8272">
            <v>7.36</v>
          </cell>
        </row>
        <row r="8273">
          <cell r="A8273" t="str">
            <v>SINAPI 92041</v>
          </cell>
          <cell r="D8273" t="str">
            <v>DISTRIBUIDOR DE AGREGADOS REBOCAVEL, CAPACIDADE 1,9 M³, LARGURA DE TRABALHO 3,66 M - JUROS. AF_11/2015</v>
          </cell>
          <cell r="E8273" t="str">
            <v>H</v>
          </cell>
          <cell r="G8273">
            <v>1.51</v>
          </cell>
        </row>
        <row r="8274">
          <cell r="A8274" t="str">
            <v>SINAPI 92042</v>
          </cell>
          <cell r="D8274" t="str">
            <v>DISTRIBUIDOR DE AGREGADOS REBOCAVEL, CAPACIDADE 1,9 M³, LARGURA DE TRABALHO 3,66 M - MANUTENÇÃO. AF_11/2015</v>
          </cell>
          <cell r="E8274" t="str">
            <v>H</v>
          </cell>
          <cell r="G8274">
            <v>6.13</v>
          </cell>
        </row>
        <row r="8275">
          <cell r="A8275" t="str">
            <v>SINAPI 106410</v>
          </cell>
          <cell r="D8275" t="str">
            <v>DOBRADEIRA ELETROMECÂNICA DE VERGALHÃO, PARA AÇO DE DIÂMETRO ATÉ 1 1/2", MOTOR ELÉTRICO TRIFÁSICO, POTÊNCIA DE 3 HP ATÉ 5 HP - DEPRECIAÇÃO. AF_12/2025</v>
          </cell>
          <cell r="E8275" t="str">
            <v>H</v>
          </cell>
          <cell r="G8275">
            <v>5.21</v>
          </cell>
        </row>
        <row r="8276">
          <cell r="A8276" t="str">
            <v>SINAPI 106411</v>
          </cell>
          <cell r="D8276" t="str">
            <v>DOBRADEIRA ELETROMECÂNICA DE VERGALHÃO, PARA AÇO DE DIÂMETRO ATÉ 1 1/2", MOTOR ELÉTRICO TRIFÁSICO, POTÊNCIA DE 3 HP ATÉ 5 HP - JUROS. AF_12/2025</v>
          </cell>
          <cell r="E8276" t="str">
            <v>H</v>
          </cell>
          <cell r="G8276">
            <v>2.21</v>
          </cell>
        </row>
        <row r="8277">
          <cell r="A8277" t="str">
            <v>SINAPI 106412</v>
          </cell>
          <cell r="D8277" t="str">
            <v>DOBRADEIRA ELETROMECÂNICA DE VERGALHÃO, PARA AÇO DE DIÂMETRO ATÉ 1 1/2", MOTOR ELÉTRICO TRIFÁSICO, POTÊNCIA DE 3 HP ATÉ 5 HP - MANUTENÇÃO. AF_12/2025</v>
          </cell>
          <cell r="E8277" t="str">
            <v>H</v>
          </cell>
          <cell r="G8277">
            <v>5.69</v>
          </cell>
        </row>
        <row r="8278">
          <cell r="A8278" t="str">
            <v>SINAPI 106413</v>
          </cell>
          <cell r="D8278" t="str">
            <v>DOBRADEIRA ELETROMECÂNICA DE VERGALHÃO, PARA AÇO DE DIÂMETRO ATÉ 1 1/2", MOTOR ELÉTRICO TRIFÁSICO, POTÊNCIA DE 3 HP ATÉ 5 HP - MATERIAIS NA OPERAÇÃO. AF_12/2025</v>
          </cell>
          <cell r="E8278" t="str">
            <v>H</v>
          </cell>
          <cell r="G8278">
            <v>2.79</v>
          </cell>
        </row>
        <row r="8279">
          <cell r="A8279" t="str">
            <v>SINAPI 102829</v>
          </cell>
          <cell r="D8279" t="str">
            <v>DOBRADEIRA TDC, ESPESSURA 1,5MM - DEPRECIAÇÃO. AF_05/2023</v>
          </cell>
          <cell r="E8279" t="str">
            <v>H</v>
          </cell>
          <cell r="G8279">
            <v>0</v>
          </cell>
        </row>
        <row r="8280">
          <cell r="A8280" t="str">
            <v>SINAPI 102830</v>
          </cell>
          <cell r="D8280" t="str">
            <v>DOBRADEIRA TDC, ESPESSURA 1,5MM - JUROS. AF_05/2023</v>
          </cell>
          <cell r="E8280" t="str">
            <v>H</v>
          </cell>
          <cell r="G8280">
            <v>0</v>
          </cell>
        </row>
        <row r="8281">
          <cell r="A8281" t="str">
            <v>SINAPI 102831</v>
          </cell>
          <cell r="D8281" t="str">
            <v>DOBRADEIRA TDC, ESPESSURA 1,5MM - MANUTENÇÃO. AF_05/2023</v>
          </cell>
          <cell r="E8281" t="str">
            <v>H</v>
          </cell>
          <cell r="G8281">
            <v>0</v>
          </cell>
        </row>
        <row r="8282">
          <cell r="A8282" t="str">
            <v>SINAPI 92114</v>
          </cell>
          <cell r="D8282" t="str">
            <v>DOSADOR DE AREIA, CAPACIDADE DE 26 LITROS - DEPRECIAÇÃO. AF_05/2023</v>
          </cell>
          <cell r="E8282" t="str">
            <v>H</v>
          </cell>
          <cell r="G8282">
            <v>0.28999999999999998</v>
          </cell>
        </row>
        <row r="8283">
          <cell r="A8283" t="str">
            <v>SINAPI 92115</v>
          </cell>
          <cell r="D8283" t="str">
            <v>DOSADOR DE AREIA, CAPACIDADE DE 26 LITROS - JUROS. AF_05/2023</v>
          </cell>
          <cell r="E8283" t="str">
            <v>H</v>
          </cell>
          <cell r="G8283">
            <v>0.06</v>
          </cell>
        </row>
        <row r="8284">
          <cell r="A8284" t="str">
            <v>SINAPI 92116</v>
          </cell>
          <cell r="D8284" t="str">
            <v>DOSADOR DE AREIA, CAPACIDADE DE 26 LITROS - MANUTENÇÃO. AF_05/2023</v>
          </cell>
          <cell r="E8284" t="str">
            <v>H</v>
          </cell>
          <cell r="G8284">
            <v>0.2</v>
          </cell>
        </row>
        <row r="8285">
          <cell r="A8285" t="str">
            <v>SINAPI 102912</v>
          </cell>
          <cell r="D8285" t="str">
            <v>ENCERADEIRA INDUSTRIAL, 400 MM, 220V, 1 HP - DEPRECIAÇÃO. AF_05/2023</v>
          </cell>
          <cell r="E8285" t="str">
            <v>H</v>
          </cell>
          <cell r="G8285">
            <v>0</v>
          </cell>
        </row>
        <row r="8286">
          <cell r="A8286" t="str">
            <v>SINAPI 102913</v>
          </cell>
          <cell r="D8286" t="str">
            <v>ENCERADEIRA INDUSTRIAL, 400 MM, 220V, 1 HP - JUROS. AF_05/2023</v>
          </cell>
          <cell r="E8286" t="str">
            <v>H</v>
          </cell>
          <cell r="G8286">
            <v>0</v>
          </cell>
        </row>
        <row r="8287">
          <cell r="A8287" t="str">
            <v>SINAPI 102914</v>
          </cell>
          <cell r="D8287" t="str">
            <v>ENCERADEIRA INDUSTRIAL, 400 MM, 220V, 1 HP - MANUTENÇÃO. AF_05/2023</v>
          </cell>
          <cell r="E8287" t="str">
            <v>H</v>
          </cell>
          <cell r="G8287">
            <v>0</v>
          </cell>
        </row>
        <row r="8288">
          <cell r="A8288" t="str">
            <v>SINAPI 102915</v>
          </cell>
          <cell r="D8288" t="str">
            <v>ENCERADEIRA INDUSTRIAL, 400 MM, 220V, 1 HP - MATERIAIS NA OPERAÇÃO. AF_05/2023</v>
          </cell>
          <cell r="E8288" t="str">
            <v>H</v>
          </cell>
          <cell r="G8288">
            <v>0.69</v>
          </cell>
        </row>
        <row r="8289">
          <cell r="A8289" t="str">
            <v>SINAPI 95716</v>
          </cell>
          <cell r="D8289" t="str">
            <v>ESCAVADEIRA HIDRAULICA SOBRE ESTEIRA, EQUIPADA COM CLAMSHELL, COM CAPACIDADE DA CAÇAMBA ENTRE 1,20 E 1,50 M3, PESO OPERACIONAL ENTRE 20,00 E 22,00 TON, POTENCIA LIQUIDA ENTRE 150 E 160 HP - DEPRECIAÇÃO. AF_11/2016</v>
          </cell>
          <cell r="E8289" t="str">
            <v>H</v>
          </cell>
          <cell r="G8289">
            <v>60.48</v>
          </cell>
        </row>
        <row r="8290">
          <cell r="A8290" t="str">
            <v>SINAPI 95717</v>
          </cell>
          <cell r="D8290" t="str">
            <v>ESCAVADEIRA HIDRAULICA SOBRE ESTEIRA, EQUIPADA COM CLAMSHELL, COM CAPACIDADE DA CAÇAMBA ENTRE 1,20 E 1,50 M3, PESO OPERACIONAL ENTRE 20,00 E 22,00 TON, POTENCIA LIQUIDA ENTRE 150 E 160 HP - JUROS. AF_11/2016</v>
          </cell>
          <cell r="E8290" t="str">
            <v>H</v>
          </cell>
          <cell r="G8290">
            <v>15.98</v>
          </cell>
        </row>
        <row r="8291">
          <cell r="A8291" t="str">
            <v>SINAPI 95718</v>
          </cell>
          <cell r="D8291" t="str">
            <v>ESCAVADEIRA HIDRAULICA SOBRE ESTEIRA, EQUIPADA COM CLAMSHELL, COM CAPACIDADE DA CAÇAMBA ENTRE 1,20 E 1,50 M3, PESO OPERACIONAL ENTRE 20,00 E 22,00 TON, POTENCIA LIQUIDA ENTRE 150 E 160 HP - MANUTENÇÃO. AF_11/2016</v>
          </cell>
          <cell r="E8291" t="str">
            <v>H</v>
          </cell>
          <cell r="G8291">
            <v>75.599999999999994</v>
          </cell>
        </row>
        <row r="8292">
          <cell r="A8292" t="str">
            <v>SINAPI 95719</v>
          </cell>
          <cell r="D8292" t="str">
            <v>ESCAVADEIRA HIDRAULICA SOBRE ESTEIRA, EQUIPADA COM CLAMSHELL, COM CAPACIDADE DA CAÇAMBA ENTRE 1,20 E 1,50 M3, PESO OPERACIONAL ENTRE 20,00 E 22,00 TON, POTENCIA LIQUIDA ENTRE 150 E 160 HP - MATERIAIS NA OPERAÇÃO. AF_11/2016</v>
          </cell>
          <cell r="E8292" t="str">
            <v>H</v>
          </cell>
          <cell r="G8292">
            <v>88.67</v>
          </cell>
        </row>
        <row r="8293">
          <cell r="A8293" t="str">
            <v>SINAPI 104712</v>
          </cell>
          <cell r="D8293" t="str">
            <v>ESCAVADEIRA HIDRÁULICA DE BRAÇO LONGO (LONGO ALCANCE) SOBRE ESTEIRAS, CAÇAMBA 0,52 M3, PESO OPERACIONAL 24 T, POTÊNCIA LÍQUIDA 155 HP - DEPRECIAÇÃO. AF_06/2023</v>
          </cell>
          <cell r="E8293" t="str">
            <v>H</v>
          </cell>
          <cell r="G8293">
            <v>56.84</v>
          </cell>
        </row>
        <row r="8294">
          <cell r="A8294" t="str">
            <v>SINAPI 104713</v>
          </cell>
          <cell r="D8294" t="str">
            <v>ESCAVADEIRA HIDRÁULICA DE BRAÇO LONGO (LONGO ALCANCE) SOBRE ESTEIRAS, CAÇAMBA 0,52 M3, PESO OPERACIONAL 24 T, POTÊNCIA LÍQUIDA 155 HP - JUROS. AF_06/2023</v>
          </cell>
          <cell r="E8294" t="str">
            <v>H</v>
          </cell>
          <cell r="G8294">
            <v>15.02</v>
          </cell>
        </row>
        <row r="8295">
          <cell r="A8295" t="str">
            <v>SINAPI 104714</v>
          </cell>
          <cell r="D8295" t="str">
            <v>ESCAVADEIRA HIDRÁULICA DE BRAÇO LONGO (LONGO ALCANCE) SOBRE ESTEIRAS, CAÇAMBA 0,52 M3, PESO OPERACIONAL 24 T, POTÊNCIA LÍQUIDA 155 HP - MANUTENÇÃO. AF_06/2023</v>
          </cell>
          <cell r="E8295" t="str">
            <v>H</v>
          </cell>
          <cell r="G8295">
            <v>71.06</v>
          </cell>
        </row>
        <row r="8296">
          <cell r="A8296" t="str">
            <v>SINAPI 104715</v>
          </cell>
          <cell r="D8296" t="str">
            <v>ESCAVADEIRA HIDRÁULICA DE BRAÇO LONGO (LONGO ALCANCE) SOBRE ESTEIRAS, CAÇAMBA 0,52 M3, PESO OPERACIONAL 24 T, POTÊNCIA LÍQUIDA 155 HP - MATERIAIS NA OPERAÇÃO. AF_06/2023</v>
          </cell>
          <cell r="E8296" t="str">
            <v>H</v>
          </cell>
          <cell r="G8296">
            <v>88.67</v>
          </cell>
        </row>
        <row r="8297">
          <cell r="A8297" t="str">
            <v>SINAPI 106394</v>
          </cell>
          <cell r="D8297" t="str">
            <v>ESCAVADEIRA HIDRÁULICA SOBRE ESTEIRA, PESO OPERACIONAL 21,00 T, POTÊNCIA NOMINAL 155 HP, COM MARTELO VIBRATÓRIO HIDRÁULICO *1200 A 2200* KG - DEPRECIAÇÃO. AF_11/2025</v>
          </cell>
          <cell r="E8297" t="str">
            <v>H</v>
          </cell>
          <cell r="G8297">
            <v>0</v>
          </cell>
        </row>
        <row r="8298">
          <cell r="A8298" t="str">
            <v>SINAPI 106395</v>
          </cell>
          <cell r="D8298" t="str">
            <v>ESCAVADEIRA HIDRÁULICA SOBRE ESTEIRA, PESO OPERACIONAL 21,00 T, POTÊNCIA NOMINAL 155 HP, COM MARTELO VIBRATÓRIO HIDRÁULICO *1200 A 2200* KG - JUROS. AF_11/2025</v>
          </cell>
          <cell r="E8298" t="str">
            <v>H</v>
          </cell>
          <cell r="G8298">
            <v>0</v>
          </cell>
        </row>
        <row r="8299">
          <cell r="A8299" t="str">
            <v>SINAPI 106396</v>
          </cell>
          <cell r="D8299" t="str">
            <v>ESCAVADEIRA HIDRÁULICA SOBRE ESTEIRA, PESO OPERACIONAL 21,00 T, POTÊNCIA NOMINAL 155 HP, COM MARTELO VIBRATÓRIO HIDRÁULICO *1200 A 2200* KG - MANUTENÇÃO. AF_11/2025</v>
          </cell>
          <cell r="E8299" t="str">
            <v>H</v>
          </cell>
          <cell r="G8299">
            <v>0</v>
          </cell>
        </row>
        <row r="8300">
          <cell r="A8300" t="str">
            <v>SINAPI 106397</v>
          </cell>
          <cell r="D8300" t="str">
            <v>ESCAVADEIRA HIDRÁULICA SOBRE ESTEIRA, PESO OPERACIONAL 21,00 T, POTÊNCIA NOMINAL 155 HP, COM MARTELO VIBRATÓRIO HIDRÁULICO *1200 A 2200* KG - MATERIAIS NA OPERAÇÃO. AF_11/2025</v>
          </cell>
          <cell r="E8300" t="str">
            <v>H</v>
          </cell>
          <cell r="G8300">
            <v>88.67</v>
          </cell>
        </row>
        <row r="8301">
          <cell r="A8301" t="str">
            <v>SINAPI 106400</v>
          </cell>
          <cell r="D8301" t="str">
            <v>ESCAVADEIRA HIDRÁULICA SOBRE ESTEIRA, PESO OPERACIONAL 21,00 T, POTÊNCIA NOMINAL 155 HP, COM TORRE DE CRAVAÇÃO PARA EXECUÇÃO DE GEODRENO VERTICAL, LANÇA DE 32 M, PARA DRENO FIBROQUÍMICO DE LARGURA PADRÃO (100 MM) - DEPRECIAÇÃO. AF_12/2025</v>
          </cell>
          <cell r="E8301" t="str">
            <v>H</v>
          </cell>
          <cell r="G8301">
            <v>0</v>
          </cell>
        </row>
        <row r="8302">
          <cell r="A8302" t="str">
            <v>SINAPI 106401</v>
          </cell>
          <cell r="D8302" t="str">
            <v>ESCAVADEIRA HIDRÁULICA SOBRE ESTEIRA, PESO OPERACIONAL 21,00 T, POTÊNCIA NOMINAL 155 HP, COM TORRE DE CRAVAÇÃO PARA EXECUÇÃO DE GEODRENO VERTICAL, LANÇA DE 32 M, PARA DRENO FIBROQUÍMICO DE LARGURA PADRÃO (100 MM) - JUROS. AF_12/2025</v>
          </cell>
          <cell r="E8302" t="str">
            <v>H</v>
          </cell>
          <cell r="G8302">
            <v>0</v>
          </cell>
        </row>
        <row r="8303">
          <cell r="A8303" t="str">
            <v>SINAPI 106402</v>
          </cell>
          <cell r="D8303" t="str">
            <v>ESCAVADEIRA HIDRÁULICA SOBRE ESTEIRA, PESO OPERACIONAL 21,00 T, POTÊNCIA NOMINAL 155 HP, COM TORRE DE CRAVAÇÃO PARA EXECUÇÃO DE GEODRENO VERTICAL, LANÇA DE 32 M, PARA DRENO FIBROQUÍMICO DE LARGURA PADRÃO (100 MM) - MANUTENÇÃO. AF_12/2025</v>
          </cell>
          <cell r="E8303" t="str">
            <v>H</v>
          </cell>
          <cell r="G8303">
            <v>0</v>
          </cell>
        </row>
        <row r="8304">
          <cell r="A8304" t="str">
            <v>SINAPI 106403</v>
          </cell>
          <cell r="D8304" t="str">
            <v>ESCAVADEIRA HIDRÁULICA SOBRE ESTEIRA, PESO OPERACIONAL 21,00 T, POTÊNCIA NOMINAL 155 HP, COM TORRE DE CRAVAÇÃO PARA EXECUÇÃO DE GEODRENO VERTICAL, LANÇA DE 32 M, PARA DRENO FIBROQUÍMICO DE LARGURA PADRÃO (100 MM) - MATERIAIS NA OPERAÇÃO. AF_12/2025</v>
          </cell>
          <cell r="E8304" t="str">
            <v>H</v>
          </cell>
          <cell r="G8304">
            <v>88.67</v>
          </cell>
        </row>
        <row r="8305">
          <cell r="A8305" t="str">
            <v>SINAPI 102894</v>
          </cell>
          <cell r="D8305" t="str">
            <v>ESCAVADEIRA HIDRÁULICA SOBRE ESTEIRA, PESO OPERACIONAL ENTRE 22,00 E 23,50 T, POTÊNCIA NOMINAL 139 HP, COM MARTELO ROMPEDOR HIDRÁULICO 1700 KG - DEPRECIAÇÃO. AF_04/2019</v>
          </cell>
          <cell r="E8305" t="str">
            <v>H</v>
          </cell>
          <cell r="G8305">
            <v>0</v>
          </cell>
        </row>
        <row r="8306">
          <cell r="A8306" t="str">
            <v>SINAPI 104161</v>
          </cell>
          <cell r="D8306" t="str">
            <v>ESCAVADEIRA HIDRÁULICA SOBRE ESTEIRA, PESO OPERACIONAL ENTRE 22,00 E 23,50 T, POTÊNCIA NOMINAL 139 HP, COM MARTELO ROMPEDOR HIDRÁULICO 1700 KG - JUROS. AF_04/2019</v>
          </cell>
          <cell r="E8306" t="str">
            <v>H</v>
          </cell>
          <cell r="G8306">
            <v>0</v>
          </cell>
        </row>
        <row r="8307">
          <cell r="A8307" t="str">
            <v>SINAPI 102896</v>
          </cell>
          <cell r="D8307" t="str">
            <v>ESCAVADEIRA HIDRÁULICA SOBRE ESTEIRA, PESO OPERACIONAL ENTRE 22,00 E 23,50 T, POTÊNCIA NOMINAL 139 HP, COM MARTELO ROMPEDOR HIDRÁULICO 1700 KG - MANUTENÇÃO. AF_04/2019</v>
          </cell>
          <cell r="E8307" t="str">
            <v>H</v>
          </cell>
          <cell r="G8307">
            <v>0</v>
          </cell>
        </row>
        <row r="8308">
          <cell r="A8308" t="str">
            <v>SINAPI 102897</v>
          </cell>
          <cell r="D8308" t="str">
            <v>ESCAVADEIRA HIDRÁULICA SOBRE ESTEIRA, PESO OPERACIONAL ENTRE 22,00 E 23,50 T, POTÊNCIA NOMINAL 139 HP, COM MARTELO ROMPEDOR HIDRÁULICO 1700 KG - MATERIAIS NA OPERAÇÃO. AF_04/2019</v>
          </cell>
          <cell r="E8308" t="str">
            <v>H</v>
          </cell>
          <cell r="G8308">
            <v>88.67</v>
          </cell>
        </row>
        <row r="8309">
          <cell r="A8309" t="str">
            <v>SINAPI 5627</v>
          </cell>
          <cell r="D8309" t="str">
            <v>ESCAVADEIRA HIDRÁULICA SOBRE ESTEIRAS, CAÇAMBA 0,80 M3, PESO OPERACIONAL 17 T, POTENCIA BRUTA 111 HP - DEPRECIAÇÃO. AF_06/2014</v>
          </cell>
          <cell r="E8309" t="str">
            <v>H</v>
          </cell>
          <cell r="G8309">
            <v>43.68</v>
          </cell>
        </row>
        <row r="8310">
          <cell r="A8310" t="str">
            <v>SINAPI 5628</v>
          </cell>
          <cell r="D8310" t="str">
            <v>ESCAVADEIRA HIDRÁULICA SOBRE ESTEIRAS, CAÇAMBA 0,80 M3, PESO OPERACIONAL 17 T, POTENCIA BRUTA 111 HP - JUROS. AF_06/2014</v>
          </cell>
          <cell r="E8310" t="str">
            <v>H</v>
          </cell>
          <cell r="G8310">
            <v>11.54</v>
          </cell>
        </row>
        <row r="8311">
          <cell r="A8311" t="str">
            <v>SINAPI 5629</v>
          </cell>
          <cell r="D8311" t="str">
            <v>ESCAVADEIRA HIDRÁULICA SOBRE ESTEIRAS, CAÇAMBA 0,80 M3, PESO OPERACIONAL 17 T, POTENCIA BRUTA 111 HP - MANUTENÇÃO. AF_06/2014</v>
          </cell>
          <cell r="E8311" t="str">
            <v>H</v>
          </cell>
          <cell r="G8311">
            <v>54.6</v>
          </cell>
        </row>
        <row r="8312">
          <cell r="A8312" t="str">
            <v>SINAPI 5630</v>
          </cell>
          <cell r="D8312" t="str">
            <v>ESCAVADEIRA HIDRÁULICA SOBRE ESTEIRAS, CAÇAMBA 0,80 M3, PESO OPERACIONAL 17 T, POTENCIA BRUTA 111 HP - MATERIAIS NA OPERAÇÃO. AF_06/2014</v>
          </cell>
          <cell r="E8312" t="str">
            <v>H</v>
          </cell>
          <cell r="G8312">
            <v>63.54</v>
          </cell>
        </row>
        <row r="8313">
          <cell r="A8313" t="str">
            <v>SINAPI 88900</v>
          </cell>
          <cell r="D8313" t="str">
            <v>ESCAVADEIRA HIDRÁULICA SOBRE ESTEIRAS, CAÇAMBA 1,20 M3, PESO OPERACIONAL 21 T, POTÊNCIA BRUTA 155 HP - DEPRECIAÇÃO. AF_06/2014</v>
          </cell>
          <cell r="E8313" t="str">
            <v>H</v>
          </cell>
          <cell r="G8313">
            <v>49.42</v>
          </cell>
        </row>
        <row r="8314">
          <cell r="A8314" t="str">
            <v>SINAPI 88902</v>
          </cell>
          <cell r="D8314" t="str">
            <v>ESCAVADEIRA HIDRÁULICA SOBRE ESTEIRAS, CAÇAMBA 1,20 M3, PESO OPERACIONAL 21 T, POTÊNCIA BRUTA 155 HP - JUROS. AF_06/2014</v>
          </cell>
          <cell r="E8314" t="str">
            <v>H</v>
          </cell>
          <cell r="G8314">
            <v>13.06</v>
          </cell>
        </row>
        <row r="8315">
          <cell r="A8315" t="str">
            <v>SINAPI 88903</v>
          </cell>
          <cell r="D8315" t="str">
            <v>ESCAVADEIRA HIDRÁULICA SOBRE ESTEIRAS, CAÇAMBA 1,20 M3, PESO OPERACIONAL 21 T, POTÊNCIA BRUTA 155 HP - MANUTENÇÃO. AF_06/2014</v>
          </cell>
          <cell r="E8315" t="str">
            <v>H</v>
          </cell>
          <cell r="G8315">
            <v>61.78</v>
          </cell>
        </row>
        <row r="8316">
          <cell r="A8316" t="str">
            <v>SINAPI 88904</v>
          </cell>
          <cell r="D8316" t="str">
            <v>ESCAVADEIRA HIDRÁULICA SOBRE ESTEIRAS, CAÇAMBA 1,20 M3, PESO OPERACIONAL 21 T, POTÊNCIA BRUTA 155 HP - MATERIAIS NA OPERAÇÃO. AF_06/2014</v>
          </cell>
          <cell r="E8316" t="str">
            <v>H</v>
          </cell>
          <cell r="G8316">
            <v>88.67</v>
          </cell>
        </row>
        <row r="8317">
          <cell r="A8317" t="str">
            <v>SINAPI 88569</v>
          </cell>
          <cell r="D8317" t="str">
            <v>ESPARGIDOR DE ASFALTO PRESSURIZADO COM TANQUE DE 2500 L, REBOCÁVEL COM MOTOR A GASOLINA POTÊNCIA 3,4 HP - DEPRECIAÇÃO. AF_07/2014</v>
          </cell>
          <cell r="E8317" t="str">
            <v>H</v>
          </cell>
          <cell r="G8317">
            <v>4.21</v>
          </cell>
        </row>
        <row r="8318">
          <cell r="A8318" t="str">
            <v>SINAPI 88570</v>
          </cell>
          <cell r="D8318" t="str">
            <v>ESPARGIDOR DE ASFALTO PRESSURIZADO COM TANQUE DE 2500 L, REBOCÁVEL COM MOTOR A GASOLINA POTÊNCIA 3,4 HP - JUROS. AF_07/2014</v>
          </cell>
          <cell r="E8318" t="str">
            <v>H</v>
          </cell>
          <cell r="G8318">
            <v>1.46</v>
          </cell>
        </row>
        <row r="8319">
          <cell r="A8319" t="str">
            <v>SINAPI 5765</v>
          </cell>
          <cell r="D8319" t="str">
            <v>ESPARGIDOR DE ASFALTO PRESSURIZADO COM TANQUE DE 2500 L, REBOCÁVEL COM MOTOR A GASOLINA POTÊNCIA 3,4 HP - MANUTENÇÃO. AF_07/2014</v>
          </cell>
          <cell r="E8319" t="str">
            <v>H</v>
          </cell>
          <cell r="G8319">
            <v>5.27</v>
          </cell>
        </row>
        <row r="8320">
          <cell r="A8320" t="str">
            <v>SINAPI 5766</v>
          </cell>
          <cell r="D8320" t="str">
            <v>ESPARGIDOR DE ASFALTO PRESSURIZADO COM TANQUE DE 2500 L, REBOCÁVEL COM MOTOR A GASOLINA POTÊNCIA 3,4 HP - MATERIAIS NA OPERAÇÃO. AF_07/2014</v>
          </cell>
          <cell r="E8320" t="str">
            <v>H</v>
          </cell>
          <cell r="G8320">
            <v>2.94</v>
          </cell>
        </row>
        <row r="8321">
          <cell r="A8321" t="str">
            <v>SINAPI 91468</v>
          </cell>
          <cell r="D8321" t="str">
            <v>ESPARGIDOR DE ASFALTO PRESSURIZADO, TANQUE 6 M3 COM ISOLAÇÃO TÉRMICA, AQUECIDO COM 2 MAÇARICOS, COM BARRA ESPARGIDORA 3,60 M, MONTADO SOBRE CAMINHÃO TOCO, PBT 14.300 KG, POTÊNCIA 185 CV - DEPRECIAÇÃO. AF_05/2023</v>
          </cell>
          <cell r="E8321" t="str">
            <v>H</v>
          </cell>
          <cell r="G8321">
            <v>26.3</v>
          </cell>
        </row>
        <row r="8322">
          <cell r="A8322" t="str">
            <v>SINAPI 91484</v>
          </cell>
          <cell r="D8322" t="str">
            <v>ESPARGIDOR DE ASFALTO PRESSURIZADO, TANQUE 6 M3 COM ISOLAÇÃO TÉRMICA, AQUECIDO COM 2 MAÇARICOS, COM BARRA ESPARGIDORA 3,60 M, MONTADO SOBRE CAMINHÃO TOCO, PBT 14.300 KG, POTÊNCIA 185 CV - IMPOSTOS E SEGUROS. AF_05/2023</v>
          </cell>
          <cell r="E8322" t="str">
            <v>H</v>
          </cell>
          <cell r="G8322">
            <v>4.13</v>
          </cell>
        </row>
        <row r="8323">
          <cell r="A8323" t="str">
            <v>SINAPI 91469</v>
          </cell>
          <cell r="D8323" t="str">
            <v>ESPARGIDOR DE ASFALTO PRESSURIZADO, TANQUE 6 M3 COM ISOLAÇÃO TÉRMICA, AQUECIDO COM 2 MAÇARICOS, COM BARRA ESPARGIDORA 3,60 M, MONTADO SOBRE CAMINHÃO TOCO, PBT 14.300 KG, POTÊNCIA 185 CV - JUROS. AF_05/2023</v>
          </cell>
          <cell r="E8323" t="str">
            <v>H</v>
          </cell>
          <cell r="G8323">
            <v>10.23</v>
          </cell>
        </row>
        <row r="8324">
          <cell r="A8324" t="str">
            <v>SINAPI 83361</v>
          </cell>
          <cell r="D8324" t="str">
            <v>ESPARGIDOR DE ASFALTO PRESSURIZADO, TANQUE 6 M3 COM ISOLAÇÃO TÉRMICA, AQUECIDO COM 2 MAÇARICOS, COM BARRA ESPARGIDORA 3,60 M, MONTADO SOBRE CAMINHÃO TOCO, PBT 14.300 KG, POTÊNCIA 185 CV - MANUTENÇÃO. AF_08/2015</v>
          </cell>
          <cell r="E8324" t="str">
            <v>H</v>
          </cell>
          <cell r="G8324">
            <v>43.66</v>
          </cell>
        </row>
        <row r="8325">
          <cell r="A8325" t="str">
            <v>SINAPI 91485</v>
          </cell>
          <cell r="D8325" t="str">
            <v>ESPARGIDOR DE ASFALTO PRESSURIZADO, TANQUE 6 M3 COM ISOLAÇÃO TÉRMICA, AQUECIDO COM 2 MAÇARICOS, COM BARRA ESPARGIDORA 3,60 M, MONTADO SOBRE CAMINHÃO TOCO, PBT 14.300 KG, POTÊNCIA 185 CV - MATERIAIS NA OPERAÇÃO. AF_05/2023</v>
          </cell>
          <cell r="E8325" t="str">
            <v>H</v>
          </cell>
          <cell r="G8325">
            <v>152.63</v>
          </cell>
        </row>
        <row r="8326">
          <cell r="A8326" t="str">
            <v>SINAPI 102835</v>
          </cell>
          <cell r="D8326" t="str">
            <v>ESTABILIZADOR DE LINHA E PRESSÃO, CAPACIDADE DE 120 BAR, COM MANÔMETRO DE LEITURA, REGISTRO DE 1 COM RETORNO E LINHA - DEPRECIAÇÃO. AF_05/2023</v>
          </cell>
          <cell r="E8326" t="str">
            <v>H</v>
          </cell>
          <cell r="G8326">
            <v>0</v>
          </cell>
        </row>
        <row r="8327">
          <cell r="A8327" t="str">
            <v>SINAPI 102836</v>
          </cell>
          <cell r="D8327" t="str">
            <v>ESTABILIZADOR DE LINHA E PRESSÃO, CAPACIDADE DE 120 BAR, COM MANÔMETRO DE LEITURA, REGISTRO DE 1 COM RETORNO E LINHA - JUROS. AF_05/2023</v>
          </cell>
          <cell r="E8327" t="str">
            <v>H</v>
          </cell>
          <cell r="G8327">
            <v>0</v>
          </cell>
        </row>
        <row r="8328">
          <cell r="A8328" t="str">
            <v>SINAPI 102837</v>
          </cell>
          <cell r="D8328" t="str">
            <v>ESTABILIZADOR DE LINHA E PRESSÃO, CAPACIDADE DE 120 BAR, COM MANÔMETRO DE LEITURA, REGISTRO DE 1 COM RETORNO E LINHA - MANUTENÇÃO. AF_05/2023</v>
          </cell>
          <cell r="E8328" t="str">
            <v>H</v>
          </cell>
          <cell r="G8328">
            <v>0</v>
          </cell>
        </row>
        <row r="8329">
          <cell r="A8329" t="str">
            <v>SINAPI 89230</v>
          </cell>
          <cell r="D8329" t="str">
            <v>FRESADORA DE ASFALTO A FRIO SOBRE RODAS, LARGURA FRESAGEM DE 1,0 M, POTÊNCIA 208 HP - DEPRECIAÇÃO. AF_11/2014</v>
          </cell>
          <cell r="E8329" t="str">
            <v>H</v>
          </cell>
          <cell r="G8329">
            <v>126.34</v>
          </cell>
        </row>
        <row r="8330">
          <cell r="A8330" t="str">
            <v>SINAPI 89231</v>
          </cell>
          <cell r="D8330" t="str">
            <v>FRESADORA DE ASFALTO A FRIO SOBRE RODAS, LARGURA FRESAGEM DE 1,0 M, POTÊNCIA 208 HP - JUROS. AF_11/2014</v>
          </cell>
          <cell r="E8330" t="str">
            <v>H</v>
          </cell>
          <cell r="G8330">
            <v>38.68</v>
          </cell>
        </row>
        <row r="8331">
          <cell r="A8331" t="str">
            <v>SINAPI 89232</v>
          </cell>
          <cell r="D8331" t="str">
            <v>FRESADORA DE ASFALTO A FRIO SOBRE RODAS, LARGURA FRESAGEM DE 1,0 M, POTÊNCIA 208 HP - MANUTENÇÃO. AF_11/2014</v>
          </cell>
          <cell r="E8331" t="str">
            <v>H</v>
          </cell>
          <cell r="G8331">
            <v>225.36</v>
          </cell>
        </row>
        <row r="8332">
          <cell r="A8332" t="str">
            <v>SINAPI 89233</v>
          </cell>
          <cell r="D8332" t="str">
            <v>FRESADORA DE ASFALTO A FRIO SOBRE RODAS, LARGURA FRESAGEM DE 1,0 M, POTÊNCIA 208 HP - MATERIAIS NA OPERAÇÃO. AF_11/2014</v>
          </cell>
          <cell r="E8332" t="str">
            <v>H</v>
          </cell>
          <cell r="G8332">
            <v>164.78</v>
          </cell>
        </row>
        <row r="8333">
          <cell r="A8333" t="str">
            <v>SINAPI 89236</v>
          </cell>
          <cell r="D8333" t="str">
            <v>FRESADORA DE ASFALTO A FRIO SOBRE RODAS, LARGURA FRESAGEM DE 2,0 M, POTÊNCIA 550 HP - DEPRECIAÇÃO. AF_11/2014</v>
          </cell>
          <cell r="E8333" t="str">
            <v>H</v>
          </cell>
          <cell r="G8333">
            <v>295.13</v>
          </cell>
        </row>
        <row r="8334">
          <cell r="A8334" t="str">
            <v>SINAPI 89237</v>
          </cell>
          <cell r="D8334" t="str">
            <v>FRESADORA DE ASFALTO A FRIO SOBRE RODAS, LARGURA FRESAGEM DE 2,0 M, POTÊNCIA 550 HP - JUROS. AF_11/2014</v>
          </cell>
          <cell r="E8334" t="str">
            <v>H</v>
          </cell>
          <cell r="G8334">
            <v>90.37</v>
          </cell>
        </row>
        <row r="8335">
          <cell r="A8335" t="str">
            <v>SINAPI 89238</v>
          </cell>
          <cell r="D8335" t="str">
            <v>FRESADORA DE ASFALTO A FRIO SOBRE RODAS, LARGURA FRESAGEM DE 2,0 M, POTÊNCIA 550 HP - MANUTENÇÃO. AF_11/2014</v>
          </cell>
          <cell r="E8335" t="str">
            <v>H</v>
          </cell>
          <cell r="G8335">
            <v>526.44000000000005</v>
          </cell>
        </row>
        <row r="8336">
          <cell r="A8336" t="str">
            <v>SINAPI 89239</v>
          </cell>
          <cell r="D8336" t="str">
            <v>FRESADORA DE ASFALTO A FRIO SOBRE RODAS, LARGURA FRESAGEM DE 2,0 M, POTÊNCIA 550 HP - MATERIAIS NA OPERAÇÃO. AF_11/2014</v>
          </cell>
          <cell r="E8336" t="str">
            <v>H</v>
          </cell>
          <cell r="G8336">
            <v>435.77</v>
          </cell>
        </row>
        <row r="8337">
          <cell r="A8337" t="str">
            <v>SINAPI 102930</v>
          </cell>
          <cell r="D8337" t="str">
            <v>FURADEIRA ELETROMAGNÉTICA, VELOCIDADE (SEM CARGA/ COM CARGA) 450/ 270 RPM, ESPESSURA MÁXIMA DA CHAPA A SER FURADA 50 MM, PORÇA DE ADESÃO MAGNÉTICA 17000 N, POTÊNCIA 1100 W, ALIMENTÇÃO 220 - 60 HZ, MONOFÁSICA - DEPRECIAÇÃO. AF_08/2019</v>
          </cell>
          <cell r="E8337" t="str">
            <v>H</v>
          </cell>
          <cell r="G8337">
            <v>0</v>
          </cell>
        </row>
        <row r="8338">
          <cell r="A8338" t="str">
            <v>SINAPI 102931</v>
          </cell>
          <cell r="D8338" t="str">
            <v>FURADEIRA ELETROMAGNÉTICA, VELOCIDADE (SEM CARGA/ COM CARGA) 450/ 270 RPM, ESPESSURA MÁXIMA DA CHAPA A SER FURADA 50 MM, PORÇA DE ADESÃO MAGNÉTICA 17000 N, POTÊNCIA 1100 W, ALIMENTÇÃO 220 - 60 HZ, MONOFÁSICA - JUROS. AF_08/2019</v>
          </cell>
          <cell r="E8338" t="str">
            <v>H</v>
          </cell>
          <cell r="G8338">
            <v>0</v>
          </cell>
        </row>
        <row r="8339">
          <cell r="A8339" t="str">
            <v>SINAPI 102932</v>
          </cell>
          <cell r="D8339" t="str">
            <v>FURADEIRA ELETROMAGNÉTICA, VELOCIDADE (SEM CARGA/ COM CARGA) 450/ 270 RPM, ESPESSURA MÁXIMA DA CHAPA A SER FURADA 50 MM, PORÇA DE ADESÃO MAGNÉTICA 17000 N, POTÊNCIA 1100 W, ALIMENTÇÃO 220 - 60 HZ, MONOFÁSICA - MANUTENÇÃO. AF_08/2019</v>
          </cell>
          <cell r="E8339" t="str">
            <v>H</v>
          </cell>
          <cell r="G8339">
            <v>0</v>
          </cell>
        </row>
        <row r="8340">
          <cell r="A8340" t="str">
            <v>SINAPI 102933</v>
          </cell>
          <cell r="D8340" t="str">
            <v>FURADEIRA ELETROMAGNÉTICA, VELOCIDADE (SEM CARGA/ COM CARGA) 450/ 270 RPM, ESPESSURA MÁXIMA DA CHAPA A SER FURADA 50 MM, PORÇA DE ADESÃO MAGNÉTICA 17000 N, POTÊNCIA 1100 W, ALIMENTÇÃO 220 - 60 HZ, MONOFÁSICA - MATERIAIS NA OPERAÇÃO. AF_08/2019</v>
          </cell>
          <cell r="E8340" t="str">
            <v>H</v>
          </cell>
          <cell r="G8340">
            <v>1.03</v>
          </cell>
        </row>
        <row r="8341">
          <cell r="A8341" t="str">
            <v>SINAPI 93411</v>
          </cell>
          <cell r="D8341" t="str">
            <v>GERADOR PORTÁTIL MONOFÁSICO, POTÊNCIA 5500 VA, MOTOR A GASOLINA, POTÊNCIA DO MOTOR 13 CV - DEPRECIAÇÃO. AF_03/2016</v>
          </cell>
          <cell r="E8341" t="str">
            <v>H</v>
          </cell>
          <cell r="G8341">
            <v>0.38</v>
          </cell>
        </row>
        <row r="8342">
          <cell r="A8342" t="str">
            <v>SINAPI 93412</v>
          </cell>
          <cell r="D8342" t="str">
            <v>GERADOR PORTÁTIL MONOFÁSICO, POTÊNCIA 5500 VA, MOTOR A GASOLINA, POTÊNCIA DO MOTOR 13 CV - JUROS. AF_03/2016</v>
          </cell>
          <cell r="E8342" t="str">
            <v>H</v>
          </cell>
          <cell r="G8342">
            <v>0.13</v>
          </cell>
        </row>
        <row r="8343">
          <cell r="A8343" t="str">
            <v>SINAPI 93413</v>
          </cell>
          <cell r="D8343" t="str">
            <v>GERADOR PORTÁTIL MONOFÁSICO, POTÊNCIA 5500 VA, MOTOR A GASOLINA, POTÊNCIA DO MOTOR 13 CV - MANUTENÇÃO. AF_03/2016</v>
          </cell>
          <cell r="E8343" t="str">
            <v>H</v>
          </cell>
          <cell r="G8343">
            <v>0.34</v>
          </cell>
        </row>
        <row r="8344">
          <cell r="A8344" t="str">
            <v>SINAPI 93414</v>
          </cell>
          <cell r="D8344" t="str">
            <v>GERADOR PORTÁTIL MONOFÁSICO, POTÊNCIA 5500 VA, MOTOR A GASOLINA, POTÊNCIA DO MOTOR 13 CV - MATERIAIS NA OPERAÇÃO. AF_03/2016</v>
          </cell>
          <cell r="E8344" t="str">
            <v>H</v>
          </cell>
          <cell r="G8344">
            <v>11.15</v>
          </cell>
        </row>
        <row r="8345">
          <cell r="A8345" t="str">
            <v>SINAPI 88855</v>
          </cell>
          <cell r="D8345" t="str">
            <v>GRADE DE DISCO CONTROLE REMOTO REBOCÁVEL, COM 24 DISCOS 24" X 6 MM COM PNEUS PARA TRANSPORTE - DEPRECIAÇÃO. AF_06/2014</v>
          </cell>
          <cell r="E8345" t="str">
            <v>H</v>
          </cell>
          <cell r="G8345">
            <v>3.14</v>
          </cell>
        </row>
        <row r="8346">
          <cell r="A8346" t="str">
            <v>SINAPI 88856</v>
          </cell>
          <cell r="D8346" t="str">
            <v>GRADE DE DISCO CONTROLE REMOTO REBOCÁVEL, COM 24 DISCOS 24" X 6 MM COM PNEUS PARA TRANSPORTE - JUROS. AF_06/2014</v>
          </cell>
          <cell r="E8346" t="str">
            <v>H</v>
          </cell>
          <cell r="G8346">
            <v>0.86</v>
          </cell>
        </row>
        <row r="8347">
          <cell r="A8347" t="str">
            <v>SINAPI 5658</v>
          </cell>
          <cell r="D8347" t="str">
            <v>GRADE DE DISCO CONTROLE REMOTO REBOCÁVEL, COM 24 DISCOS 24" X 6 MM COM PNEUS PARA TRANSPORTE - MANUTENÇÃO. AF_06/2014</v>
          </cell>
          <cell r="E8347" t="str">
            <v>H</v>
          </cell>
          <cell r="G8347">
            <v>2.1800000000000002</v>
          </cell>
        </row>
        <row r="8348">
          <cell r="A8348" t="str">
            <v>SINAPI 53840</v>
          </cell>
          <cell r="D8348" t="str">
            <v>GRADE DE DISCO REBOCÁVEL COM 20 DISCOS 24" X 6 MM COM PNEUS PARA TRANSPORTE - DEPRECIAÇÃO. AF_06/2014</v>
          </cell>
          <cell r="E8348" t="str">
            <v>H</v>
          </cell>
          <cell r="G8348">
            <v>2.46</v>
          </cell>
        </row>
        <row r="8349">
          <cell r="A8349" t="str">
            <v>SINAPI 87026</v>
          </cell>
          <cell r="D8349" t="str">
            <v>GRADE DE DISCO REBOCÁVEL COM 20 DISCOS 24" X 6 MM COM PNEUS PARA TRANSPORTE - JUROS. AF_06/2014</v>
          </cell>
          <cell r="E8349" t="str">
            <v>H</v>
          </cell>
          <cell r="G8349">
            <v>0.67</v>
          </cell>
        </row>
        <row r="8350">
          <cell r="A8350" t="str">
            <v>SINAPI 53841</v>
          </cell>
          <cell r="D8350" t="str">
            <v>GRADE DE DISCO REBOCÁVEL COM 20 DISCOS 24" X 6 MM COM PNEUS PARA TRANSPORTE - MANUTENÇÃO. AF_06/2014</v>
          </cell>
          <cell r="E8350" t="str">
            <v>H</v>
          </cell>
          <cell r="G8350">
            <v>1.71</v>
          </cell>
        </row>
        <row r="8351">
          <cell r="A8351" t="str">
            <v>SINAPI 95209</v>
          </cell>
          <cell r="D8351" t="str">
            <v>GRUA ASCENCIONAL, LANCA DE 42 M, CAPACIDADE DE 1,5 T A 30 M, ALTURA ATE 39 M JUROS. AF_05/2023</v>
          </cell>
          <cell r="E8351" t="str">
            <v>H</v>
          </cell>
          <cell r="G8351">
            <v>12.42</v>
          </cell>
        </row>
        <row r="8352">
          <cell r="A8352" t="str">
            <v>SINAPI 95210</v>
          </cell>
          <cell r="D8352" t="str">
            <v>GRUA ASCENCIONAL, LANCA DE 42 M, CAPACIDADE DE 1,5 T A 30 M, ALTURA ATE 39 M MANUTENÇÃO. AF_05/2023</v>
          </cell>
          <cell r="E8352" t="str">
            <v>H</v>
          </cell>
          <cell r="G8352">
            <v>58.74</v>
          </cell>
        </row>
        <row r="8353">
          <cell r="A8353" t="str">
            <v>SINAPI 95211</v>
          </cell>
          <cell r="D8353" t="str">
            <v>GRUA ASCENCIONAL, LANCA DE 42 M, CAPACIDADE DE 1,5 T A 30 M, ALTURA ATE 39 M MATERIAIS NA OPERAÇÃO. AF_05/2023</v>
          </cell>
          <cell r="E8353" t="str">
            <v>H</v>
          </cell>
          <cell r="G8353">
            <v>10.28</v>
          </cell>
        </row>
        <row r="8354">
          <cell r="A8354" t="str">
            <v>SINAPI 93267</v>
          </cell>
          <cell r="D8354" t="str">
            <v>GRUA ASCENCIONAL, LANÇA DE 30 M, CAPACIDADE DE 1,0 T A 30 M, ALTURA ATÉ 39 M DEPRECIAÇÃO. AF_05/2023</v>
          </cell>
          <cell r="E8354" t="str">
            <v>H</v>
          </cell>
          <cell r="G8354">
            <v>26.66</v>
          </cell>
        </row>
        <row r="8355">
          <cell r="A8355" t="str">
            <v>SINAPI 93269</v>
          </cell>
          <cell r="D8355" t="str">
            <v>GRUA ASCENCIONAL, LANÇA DE 30 M, CAPACIDADE DE 1,0 T A 30 M, ALTURA ATÉ 39 M JUROS. AF_05/2023</v>
          </cell>
          <cell r="E8355" t="str">
            <v>H</v>
          </cell>
          <cell r="G8355">
            <v>10</v>
          </cell>
        </row>
        <row r="8356">
          <cell r="A8356" t="str">
            <v>SINAPI 93270</v>
          </cell>
          <cell r="D8356" t="str">
            <v>GRUA ASCENCIONAL, LANÇA DE 30 M, CAPACIDADE DE 1,0 T A 30 M, ALTURA ATÉ 39 M MANUTENÇÃO. AF_05/2023</v>
          </cell>
          <cell r="E8356" t="str">
            <v>H</v>
          </cell>
          <cell r="G8356">
            <v>25.92</v>
          </cell>
        </row>
        <row r="8357">
          <cell r="A8357" t="str">
            <v>SINAPI 93271</v>
          </cell>
          <cell r="D8357" t="str">
            <v>GRUA ASCENCIONAL, LANÇA DE 30 M, CAPACIDADE DE 1,0 T A 30 M, ALTURA ATÉ 39 M MATERIAIS NA OPERAÇÃO. AF_05/2023</v>
          </cell>
          <cell r="E8357" t="str">
            <v>H</v>
          </cell>
          <cell r="G8357">
            <v>10.28</v>
          </cell>
        </row>
        <row r="8358">
          <cell r="A8358" t="str">
            <v>SINAPI 95208</v>
          </cell>
          <cell r="D8358" t="str">
            <v>GRUA ASCENCIONAL, LANÇA DE 42 M, CAPACIDADE DE 1,5 T A 30 M, ALTURA ATÉ 39 M DEPRECIAÇÃO. AF_05/2023</v>
          </cell>
          <cell r="E8358" t="str">
            <v>H</v>
          </cell>
          <cell r="G8358">
            <v>53.71</v>
          </cell>
        </row>
        <row r="8359">
          <cell r="A8359" t="str">
            <v>SINAPI 83761</v>
          </cell>
          <cell r="D8359" t="str">
            <v>GRUPO DE SOLDAGEM COM GERADOR A DIESEL 60 CV PARA SOLDA ELÉTRICA, SOBRE 04 RODAS, COM MOTOR 4 CILINDROS 600 A - DEPRECIAÇÃO. AF_02/2016</v>
          </cell>
          <cell r="E8359" t="str">
            <v>H</v>
          </cell>
          <cell r="G8359">
            <v>10.56</v>
          </cell>
        </row>
        <row r="8360">
          <cell r="A8360" t="str">
            <v>SINAPI 83764</v>
          </cell>
          <cell r="D8360" t="str">
            <v>GRUPO DE SOLDAGEM COM GERADOR A DIESEL 60 CV PARA SOLDA ELÉTRICA, SOBRE 04 RODAS, COM MOTOR 4 CILINDROS 600 A - JUROS. AF_02/2016</v>
          </cell>
          <cell r="E8360" t="str">
            <v>H</v>
          </cell>
          <cell r="G8360">
            <v>3.72</v>
          </cell>
        </row>
        <row r="8361">
          <cell r="A8361" t="str">
            <v>SINAPI 83762</v>
          </cell>
          <cell r="D8361" t="str">
            <v>GRUPO DE SOLDAGEM COM GERADOR A DIESEL 60 CV PARA SOLDA ELÉTRICA, SOBRE 04 RODAS, COM MOTOR 4 CILINDROS 600 A - MANUTENÇÃO. AF_02/2016</v>
          </cell>
          <cell r="E8361" t="str">
            <v>H</v>
          </cell>
          <cell r="G8361">
            <v>9.43</v>
          </cell>
        </row>
        <row r="8362">
          <cell r="A8362" t="str">
            <v>SINAPI 83763</v>
          </cell>
          <cell r="D8362" t="str">
            <v>GRUPO DE SOLDAGEM COM GERADOR A DIESEL 60 CV PARA SOLDA ELÉTRICA, SOBRE 04 RODAS, COM MOTOR 4 CILINDROS 600 A - MATERIAIS NA OPERAÇÃO. AF_02/2016</v>
          </cell>
          <cell r="E8362" t="str">
            <v>H</v>
          </cell>
          <cell r="G8362">
            <v>49.5</v>
          </cell>
        </row>
        <row r="8363">
          <cell r="A8363" t="str">
            <v>SINAPI 95874</v>
          </cell>
          <cell r="D8363" t="str">
            <v>GRUPO GERADOR COM CARENAGEM, MOTOR DIESEL POTÊNCIA STANDART ENTRE 250 E 260 KVA - DEPRECIAÇÃO. AF_12/2016</v>
          </cell>
          <cell r="E8363" t="str">
            <v>H</v>
          </cell>
          <cell r="G8363">
            <v>11.28</v>
          </cell>
        </row>
        <row r="8364">
          <cell r="A8364" t="str">
            <v>SINAPI 95869</v>
          </cell>
          <cell r="D8364" t="str">
            <v>GRUPO GERADOR COM CARENAGEM, MOTOR DIESEL POTÊNCIA STANDART ENTRE 250 E 260 KVA - JUROS. AF_12/2016</v>
          </cell>
          <cell r="E8364" t="str">
            <v>H</v>
          </cell>
          <cell r="G8364">
            <v>3.97</v>
          </cell>
        </row>
        <row r="8365">
          <cell r="A8365" t="str">
            <v>SINAPI 95870</v>
          </cell>
          <cell r="D8365" t="str">
            <v>GRUPO GERADOR COM CARENAGEM, MOTOR DIESEL POTÊNCIA STANDART ENTRE 250 E 260 KVA - MANUTENÇÃO. AF_12/2016</v>
          </cell>
          <cell r="E8365" t="str">
            <v>H</v>
          </cell>
          <cell r="G8365">
            <v>10.07</v>
          </cell>
        </row>
        <row r="8366">
          <cell r="A8366" t="str">
            <v>SINAPI 95871</v>
          </cell>
          <cell r="D8366" t="str">
            <v>GRUPO GERADOR COM CARENAGEM, MOTOR DIESEL POTÊNCIA STANDART ENTRE 250 E 260 KVA - MATERIAIS NA OPERAÇÃO. AF_12/2016</v>
          </cell>
          <cell r="E8366" t="str">
            <v>H</v>
          </cell>
          <cell r="G8366">
            <v>269.27</v>
          </cell>
        </row>
        <row r="8367">
          <cell r="A8367" t="str">
            <v>SINAPI 104684</v>
          </cell>
          <cell r="D8367" t="str">
            <v>GRUPO GERADOR DIESEL, COM CARENAGEM, POTÊNCIA STANDART ENTRE 400 E 460 KVA, VELOCIDADE DE 1800 RPM, FREQUÊNCIA DE 60 HZ - DEPRECIAÇÃO. AF_05/2023</v>
          </cell>
          <cell r="E8367" t="str">
            <v>H</v>
          </cell>
          <cell r="G8367">
            <v>0</v>
          </cell>
        </row>
        <row r="8368">
          <cell r="A8368" t="str">
            <v>SINAPI 104685</v>
          </cell>
          <cell r="D8368" t="str">
            <v>GRUPO GERADOR DIESEL, COM CARENAGEM, POTÊNCIA STANDART ENTRE 400 E 460 KVA, VELOCIDADE DE 1800 RPM, FREQUÊNCIA DE 60 HZ - JUROS. AF_05/2023</v>
          </cell>
          <cell r="E8368" t="str">
            <v>H</v>
          </cell>
          <cell r="G8368">
            <v>0</v>
          </cell>
        </row>
        <row r="8369">
          <cell r="A8369" t="str">
            <v>SINAPI 104686</v>
          </cell>
          <cell r="D8369" t="str">
            <v>GRUPO GERADOR DIESEL, COM CARENAGEM, POTÊNCIA STANDART ENTRE 400 E 460 KVA, VELOCIDADE DE 1800 RPM, FREQUÊNCIA DE 60 HZ - MANUTENÇÃO. AF_05/2023</v>
          </cell>
          <cell r="E8369" t="str">
            <v>H</v>
          </cell>
          <cell r="G8369">
            <v>0</v>
          </cell>
        </row>
        <row r="8370">
          <cell r="A8370" t="str">
            <v>SINAPI 104687</v>
          </cell>
          <cell r="D8370" t="str">
            <v>GRUPO GERADOR DIESEL, COM CARENAGEM, POTÊNCIA STANDART ENTRE 400 E 460 KVA, VELOCIDADE DE 1800 RPM, FREQUÊNCIA DE 60 HZ - MATERIAIS NA OPERAÇÃO. AF_05/2023</v>
          </cell>
          <cell r="E8370" t="str">
            <v>H</v>
          </cell>
          <cell r="G8370">
            <v>443.2</v>
          </cell>
        </row>
        <row r="8371">
          <cell r="A8371" t="str">
            <v>SINAPI 73303</v>
          </cell>
          <cell r="D8371" t="str">
            <v>GRUPO GERADOR ESTACIONÁRIO, MOTOR DIESEL POTÊNCIA 170 KVA - DEPRECIAÇÃO. AF_02/2016</v>
          </cell>
          <cell r="E8371" t="str">
            <v>H</v>
          </cell>
          <cell r="G8371">
            <v>7.93</v>
          </cell>
        </row>
        <row r="8372">
          <cell r="A8372" t="str">
            <v>SINAPI 93235</v>
          </cell>
          <cell r="D8372" t="str">
            <v>GRUPO GERADOR ESTACIONÁRIO, MOTOR DIESEL POTÊNCIA 170 KVA - JUROS. AF_02/2016</v>
          </cell>
          <cell r="E8372" t="str">
            <v>H</v>
          </cell>
          <cell r="G8372">
            <v>2.79</v>
          </cell>
        </row>
        <row r="8373">
          <cell r="A8373" t="str">
            <v>SINAPI 73307</v>
          </cell>
          <cell r="D8373" t="str">
            <v>GRUPO GERADOR ESTACIONÁRIO, MOTOR DIESEL POTÊNCIA 170 KVA - MANUTENÇÃO. AF_02/2016</v>
          </cell>
          <cell r="E8373" t="str">
            <v>H</v>
          </cell>
          <cell r="G8373">
            <v>7.07</v>
          </cell>
        </row>
        <row r="8374">
          <cell r="A8374" t="str">
            <v>SINAPI 73311</v>
          </cell>
          <cell r="D8374" t="str">
            <v>GRUPO GERADOR ESTACIONÁRIO, MOTOR DIESEL POTÊNCIA 170 KVA - MATERIAIS NA OPERAÇÃO. AF_02/2016</v>
          </cell>
          <cell r="E8374" t="str">
            <v>H</v>
          </cell>
          <cell r="G8374">
            <v>175.64</v>
          </cell>
        </row>
        <row r="8375">
          <cell r="A8375" t="str">
            <v>SINAPI 93423</v>
          </cell>
          <cell r="D8375" t="str">
            <v>GRUPO GERADOR ESTACIONÁRIO, POTÊNCIA 150 KVA, MOTOR A DIESEL- DEPRECIAÇÃO. AF_03/2016</v>
          </cell>
          <cell r="E8375" t="str">
            <v>H</v>
          </cell>
          <cell r="G8375">
            <v>7.06</v>
          </cell>
        </row>
        <row r="8376">
          <cell r="A8376" t="str">
            <v>SINAPI 93424</v>
          </cell>
          <cell r="D8376" t="str">
            <v>GRUPO GERADOR ESTACIONÁRIO, POTÊNCIA 150 KVA, MOTOR A DIESEL- JUROS. AF_03/2016</v>
          </cell>
          <cell r="E8376" t="str">
            <v>H</v>
          </cell>
          <cell r="G8376">
            <v>2.48</v>
          </cell>
        </row>
        <row r="8377">
          <cell r="A8377" t="str">
            <v>SINAPI 93425</v>
          </cell>
          <cell r="D8377" t="str">
            <v>GRUPO GERADOR ESTACIONÁRIO, POTÊNCIA 150 KVA, MOTOR A DIESEL- MANUTENÇÃO. AF_03/2016</v>
          </cell>
          <cell r="E8377" t="str">
            <v>H</v>
          </cell>
          <cell r="G8377">
            <v>6.3</v>
          </cell>
        </row>
        <row r="8378">
          <cell r="A8378" t="str">
            <v>SINAPI 93426</v>
          </cell>
          <cell r="D8378" t="str">
            <v>GRUPO GERADOR ESTACIONÁRIO, POTÊNCIA 150 KVA, MOTOR A DIESEL- MATERIAIS NA OPERAÇÃO. AF_03/2016</v>
          </cell>
          <cell r="E8378" t="str">
            <v>H</v>
          </cell>
          <cell r="G8378">
            <v>158.06</v>
          </cell>
        </row>
        <row r="8379">
          <cell r="A8379" t="str">
            <v>SINAPI 93417</v>
          </cell>
          <cell r="D8379" t="str">
            <v>GRUPO GERADOR REBOCÁVEL, POTÊNCIA 66 KVA, MOTOR A DIESEL - DEPRECIAÇÃO. AF_03/2016</v>
          </cell>
          <cell r="E8379" t="str">
            <v>H</v>
          </cell>
          <cell r="G8379">
            <v>4.9800000000000004</v>
          </cell>
        </row>
        <row r="8380">
          <cell r="A8380" t="str">
            <v>SINAPI 93418</v>
          </cell>
          <cell r="D8380" t="str">
            <v>GRUPO GERADOR REBOCÁVEL, POTÊNCIA 66 KVA, MOTOR A DIESEL - JUROS. AF_03/2016</v>
          </cell>
          <cell r="E8380" t="str">
            <v>H</v>
          </cell>
          <cell r="G8380">
            <v>1.75</v>
          </cell>
        </row>
        <row r="8381">
          <cell r="A8381" t="str">
            <v>SINAPI 93419</v>
          </cell>
          <cell r="D8381" t="str">
            <v>GRUPO GERADOR REBOCÁVEL, POTÊNCIA 66 KVA, MOTOR A DIESEL - MANUTENÇÃO. AF_03/2016</v>
          </cell>
          <cell r="E8381" t="str">
            <v>H</v>
          </cell>
          <cell r="G8381">
            <v>4.45</v>
          </cell>
        </row>
        <row r="8382">
          <cell r="A8382" t="str">
            <v>SINAPI 93420</v>
          </cell>
          <cell r="D8382" t="str">
            <v>GRUPO GERADOR REBOCÁVEL, POTÊNCIA 66 KVA, MOTOR A DIESEL - MATERIAIS NA OPERAÇÃO. AF_03/2016</v>
          </cell>
          <cell r="E8382" t="str">
            <v>H</v>
          </cell>
          <cell r="G8382">
            <v>66.13</v>
          </cell>
        </row>
        <row r="8383">
          <cell r="A8383" t="str">
            <v>SINAPI 93277</v>
          </cell>
          <cell r="D8383" t="str">
            <v>GUINCHO ELÉTRICO DE COLUNA, CAPACIDADE 400 KG, COM MOTO FREIO, MOTOR TRIFÁSICO DE 1,25 CV - DEPRECIAÇÃO. AF_03/2016</v>
          </cell>
          <cell r="E8383" t="str">
            <v>H</v>
          </cell>
          <cell r="G8383">
            <v>0.23</v>
          </cell>
        </row>
        <row r="8384">
          <cell r="A8384" t="str">
            <v>SINAPI 93278</v>
          </cell>
          <cell r="D8384" t="str">
            <v>GUINCHO ELÉTRICO DE COLUNA, CAPACIDADE 400 KG, COM MOTO FREIO, MOTOR TRIFÁSICO DE 1,25 CV - JUROS. AF_03/2016</v>
          </cell>
          <cell r="E8384" t="str">
            <v>H</v>
          </cell>
          <cell r="G8384">
            <v>0.05</v>
          </cell>
        </row>
        <row r="8385">
          <cell r="A8385" t="str">
            <v>SINAPI 93279</v>
          </cell>
          <cell r="D8385" t="str">
            <v>GUINCHO ELÉTRICO DE COLUNA, CAPACIDADE 400 KG, COM MOTO FREIO, MOTOR TRIFÁSICO DE 1,25 CV - MANUTENÇÃO. AF_03/2016</v>
          </cell>
          <cell r="E8385" t="str">
            <v>H</v>
          </cell>
          <cell r="G8385">
            <v>0.21</v>
          </cell>
        </row>
        <row r="8386">
          <cell r="A8386" t="str">
            <v>SINAPI 93280</v>
          </cell>
          <cell r="D8386" t="str">
            <v>GUINCHO ELÉTRICO DE COLUNA, CAPACIDADE 400 KG, COM MOTO FREIO, MOTOR TRIFÁSICO DE 1,25 CV - MATERIAIS NA OPERAÇÃO. AF_03/2016</v>
          </cell>
          <cell r="E8386" t="str">
            <v>H</v>
          </cell>
          <cell r="G8386">
            <v>0.85</v>
          </cell>
        </row>
        <row r="8387">
          <cell r="A8387" t="str">
            <v>SINAPI 104909</v>
          </cell>
          <cell r="D8387" t="str">
            <v>GUINDASTE DERRICK, LANÇA DE *20* M, CARGA MÁXIMA 10T, POTÊNCIA 45 KW - DEPRECIAÇÃO. AF_01/2024</v>
          </cell>
          <cell r="E8387" t="str">
            <v>H</v>
          </cell>
          <cell r="G8387">
            <v>0</v>
          </cell>
        </row>
        <row r="8388">
          <cell r="A8388" t="str">
            <v>SINAPI 104910</v>
          </cell>
          <cell r="D8388" t="str">
            <v>GUINDASTE DERRICK, LANÇA DE *20* M, CARGA MÁXIMA 10T, POTÊNCIA 45 KW - JUROS. AF_01/2024</v>
          </cell>
          <cell r="E8388" t="str">
            <v>H</v>
          </cell>
          <cell r="G8388">
            <v>0</v>
          </cell>
        </row>
        <row r="8389">
          <cell r="A8389" t="str">
            <v>SINAPI 104911</v>
          </cell>
          <cell r="D8389" t="str">
            <v>GUINDASTE DERRICK, LANÇA DE *20* M, CARGA MÁXIMA 10T, POTÊNCIA 45 KW - MANUTENÇÃO. AF_01/2024</v>
          </cell>
          <cell r="E8389" t="str">
            <v>H</v>
          </cell>
          <cell r="G8389">
            <v>0</v>
          </cell>
        </row>
        <row r="8390">
          <cell r="A8390" t="str">
            <v>SINAPI 104912</v>
          </cell>
          <cell r="D8390" t="str">
            <v>GUINDASTE DERRICK, LANÇA DE *20* M, CARGA MÁXIMA 10T, POTÊNCIA 45 KW - MATERIAIS NA OPERAÇÃO. AF_01/2024</v>
          </cell>
          <cell r="E8390" t="str">
            <v>H</v>
          </cell>
          <cell r="G8390">
            <v>42.07</v>
          </cell>
        </row>
        <row r="8391">
          <cell r="A8391" t="str">
            <v>SINAPI 102840</v>
          </cell>
          <cell r="D8391" t="str">
            <v>GUINDASTE HIDRAULICO AUTOPROPELIDO, COM LANÇA TRELIÇADA 40 M, CAPACIDADE MÁXIMA 75 T, EQUIPADO COM CLAMSHELL - DEPRECIAÇÃO. AF_04/2019</v>
          </cell>
          <cell r="E8391" t="str">
            <v>H</v>
          </cell>
          <cell r="G8391">
            <v>0</v>
          </cell>
        </row>
        <row r="8392">
          <cell r="A8392" t="str">
            <v>SINAPI 102841</v>
          </cell>
          <cell r="D8392" t="str">
            <v>GUINDASTE HIDRAULICO AUTOPROPELIDO, COM LANÇA TRELIÇADA 40 M, CAPACIDADE MÁXIMA 75 T, EQUIPADO COM CLAMSHELL - JUROS. AF_04/2019</v>
          </cell>
          <cell r="E8392" t="str">
            <v>H</v>
          </cell>
          <cell r="G8392">
            <v>0</v>
          </cell>
        </row>
        <row r="8393">
          <cell r="A8393" t="str">
            <v>SINAPI 102842</v>
          </cell>
          <cell r="D8393" t="str">
            <v>GUINDASTE HIDRAULICO AUTOPROPELIDO, COM LANÇA TRELIÇADA 40 M, CAPACIDADE MÁXIMA 75 T, EQUIPADO COM CLAMSHELL - MANUTENÇÃO. AF_04/2019</v>
          </cell>
          <cell r="E8393" t="str">
            <v>H</v>
          </cell>
          <cell r="G8393">
            <v>0</v>
          </cell>
        </row>
        <row r="8394">
          <cell r="A8394" t="str">
            <v>SINAPI 102843</v>
          </cell>
          <cell r="D8394" t="str">
            <v>GUINDASTE HIDRAULICO AUTOPROPELIDO, COM LANÇA TRELIÇADA 40 M, CAPACIDADE MÁXIMA 75 T, EQUIPADO COM CLAMSHELL - MATERIAIS NA OPERAÇÃO. AF_04/2019</v>
          </cell>
          <cell r="E8394" t="str">
            <v>H</v>
          </cell>
          <cell r="G8394">
            <v>132.75</v>
          </cell>
        </row>
        <row r="8395">
          <cell r="A8395" t="str">
            <v>SINAPI 89267</v>
          </cell>
          <cell r="D8395" t="str">
            <v>GUINDASTE HIDRÁULICO AUTOPROPELIDO, COM LANÇA TELESCÓPICA 28,80 M, CAPACIDADE MÁXIMA 30 T, POTÊNCIA 97 KW, TRAÇÃO 4 X 4 - DEPRECIAÇÃO. AF_11/2014</v>
          </cell>
          <cell r="E8395" t="str">
            <v>H</v>
          </cell>
          <cell r="G8395">
            <v>51.81</v>
          </cell>
        </row>
        <row r="8396">
          <cell r="A8396" t="str">
            <v>SINAPI 89269</v>
          </cell>
          <cell r="D8396" t="str">
            <v>GUINDASTE HIDRÁULICO AUTOPROPELIDO, COM LANÇA TELESCÓPICA 28,80 M, CAPACIDADE MÁXIMA 30 T, POTÊNCIA 97 KW, TRAÇÃO 4 X 4 - IMPOSTOS E SEGUROS. AF_11/2014</v>
          </cell>
          <cell r="E8396" t="str">
            <v>H</v>
          </cell>
          <cell r="G8396">
            <v>7.38</v>
          </cell>
        </row>
        <row r="8397">
          <cell r="A8397" t="str">
            <v>SINAPI 89268</v>
          </cell>
          <cell r="D8397" t="str">
            <v>GUINDASTE HIDRÁULICO AUTOPROPELIDO, COM LANÇA TELESCÓPICA 28,80 M, CAPACIDADE MÁXIMA 30 T, POTÊNCIA 97 KW, TRAÇÃO 4 X 4 - JUROS. AF_11/2014</v>
          </cell>
          <cell r="E8397" t="str">
            <v>H</v>
          </cell>
          <cell r="G8397">
            <v>18.260000000000002</v>
          </cell>
        </row>
        <row r="8398">
          <cell r="A8398" t="str">
            <v>SINAPI 89270</v>
          </cell>
          <cell r="D8398" t="str">
            <v>GUINDASTE HIDRÁULICO AUTOPROPELIDO, COM LANÇA TELESCÓPICA 28,80 M, CAPACIDADE MÁXIMA 30 T, POTÊNCIA 97 KW, TRAÇÃO 4 X 4 - MANUTENÇÃO. AF_11/2014</v>
          </cell>
          <cell r="E8398" t="str">
            <v>H</v>
          </cell>
          <cell r="G8398">
            <v>83.29</v>
          </cell>
        </row>
        <row r="8399">
          <cell r="A8399" t="str">
            <v>SINAPI 89271</v>
          </cell>
          <cell r="D8399" t="str">
            <v>GUINDASTE HIDRÁULICO AUTOPROPELIDO, COM LANÇA TELESCÓPICA 28,80 M, CAPACIDADE MÁXIMA 30 T, POTÊNCIA 97 KW, TRAÇÃO 4 X 4 - MATERIAIS NA OPERAÇÃO. AF_11/2014</v>
          </cell>
          <cell r="E8399" t="str">
            <v>H</v>
          </cell>
          <cell r="G8399">
            <v>28.61</v>
          </cell>
        </row>
        <row r="8400">
          <cell r="A8400" t="str">
            <v>SINAPI 93283</v>
          </cell>
          <cell r="D8400" t="str">
            <v>GUINDASTE HIDRÁULICO AUTOPROPELIDO, COM LANÇA TELESCÓPICA 40 M, CAPACIDADE MÁXIMA 60 T, POTÊNCIA 260 KW - DEPRECIAÇÃO. AF_03/2016</v>
          </cell>
          <cell r="E8400" t="str">
            <v>H</v>
          </cell>
          <cell r="G8400">
            <v>99.64</v>
          </cell>
        </row>
        <row r="8401">
          <cell r="A8401" t="str">
            <v>SINAPI 93296</v>
          </cell>
          <cell r="D8401" t="str">
            <v>GUINDASTE HIDRÁULICO AUTOPROPELIDO, COM LANÇA TELESCÓPICA 40 M, CAPACIDADE MÁXIMA 60 T, POTÊNCIA 260 KW - IMPOSTOS E SEGUROS. AF_03/2016</v>
          </cell>
          <cell r="E8401" t="str">
            <v>H</v>
          </cell>
          <cell r="G8401">
            <v>14.19</v>
          </cell>
        </row>
        <row r="8402">
          <cell r="A8402" t="str">
            <v>SINAPI 93284</v>
          </cell>
          <cell r="D8402" t="str">
            <v>GUINDASTE HIDRÁULICO AUTOPROPELIDO, COM LANÇA TELESCÓPICA 40 M, CAPACIDADE MÁXIMA 60 T, POTÊNCIA 260 KW - JUROS. AF_03/2016</v>
          </cell>
          <cell r="E8402" t="str">
            <v>H</v>
          </cell>
          <cell r="G8402">
            <v>35.119999999999997</v>
          </cell>
        </row>
        <row r="8403">
          <cell r="A8403" t="str">
            <v>SINAPI 93285</v>
          </cell>
          <cell r="D8403" t="str">
            <v>GUINDASTE HIDRÁULICO AUTOPROPELIDO, COM LANÇA TELESCÓPICA 40 M, CAPACIDADE MÁXIMA 60 T, POTÊNCIA 260 KW - MANUTENÇÃO. AF_03/2016</v>
          </cell>
          <cell r="E8403" t="str">
            <v>H</v>
          </cell>
          <cell r="G8403">
            <v>160.16999999999999</v>
          </cell>
        </row>
        <row r="8404">
          <cell r="A8404" t="str">
            <v>SINAPI 93286</v>
          </cell>
          <cell r="D8404" t="str">
            <v>GUINDASTE HIDRÁULICO AUTOPROPELIDO, COM LANÇA TELESCÓPICA 40 M, CAPACIDADE MÁXIMA 60 T, POTÊNCIA 260 KW - MATERIAIS NA OPERAÇÃO. AF_03/2016</v>
          </cell>
          <cell r="E8404" t="str">
            <v>H</v>
          </cell>
          <cell r="G8404">
            <v>14.3</v>
          </cell>
        </row>
        <row r="8405">
          <cell r="A8405" t="str">
            <v>SINAPI 104706</v>
          </cell>
          <cell r="D8405" t="str">
            <v>GUINDASTE HIDRÁULICO AUTOPROPELIDO, COM LANÇA TRELICADA 41 M, CAPACIDADE MÁXIMA DE ELEVAÇÃO 43 T, POTÊNCIA 230 KW, EQUIPADO COM CAÇAMBA DE ARRASTO (DRAGLINE) DE 0,76 M3 - DEPRECIAÇÃO. AF_06/2023</v>
          </cell>
          <cell r="E8405" t="str">
            <v>H</v>
          </cell>
          <cell r="G8405">
            <v>0</v>
          </cell>
        </row>
        <row r="8406">
          <cell r="A8406" t="str">
            <v>SINAPI 104707</v>
          </cell>
          <cell r="D8406" t="str">
            <v>GUINDASTE HIDRÁULICO AUTOPROPELIDO, COM LANÇA TRELICADA 41 M, CAPACIDADE MÁXIMA DE ELEVAÇÃO 43 T, POTÊNCIA 230 KW, EQUIPADO COM CAÇAMBA DE ARRASTO (DRAGLINE) DE 0,76 M3 - JUROS. AF_06/2023</v>
          </cell>
          <cell r="E8406" t="str">
            <v>H</v>
          </cell>
          <cell r="G8406">
            <v>0</v>
          </cell>
        </row>
        <row r="8407">
          <cell r="A8407" t="str">
            <v>SINAPI 104708</v>
          </cell>
          <cell r="D8407" t="str">
            <v>GUINDASTE HIDRÁULICO AUTOPROPELIDO, COM LANÇA TRELICADA 41 M, CAPACIDADE MÁXIMA DE ELEVAÇÃO 43 T, POTÊNCIA 230 KW, EQUIPADO COM CAÇAMBA DE ARRASTO (DRAGLINE) DE 0,76 M3 - MANUTENÇÃO. AF_06/2023</v>
          </cell>
          <cell r="E8407" t="str">
            <v>H</v>
          </cell>
          <cell r="G8407">
            <v>0</v>
          </cell>
        </row>
        <row r="8408">
          <cell r="A8408" t="str">
            <v>SINAPI 104709</v>
          </cell>
          <cell r="D8408" t="str">
            <v>GUINDASTE HIDRÁULICO AUTOPROPELIDO, COM LANÇA TRELICADA 41 M, CAPACIDADE MÁXIMA DE ELEVAÇÃO 43 T, POTÊNCIA 230 KW, EQUIPADO COM CAÇAMBA DE ARRASTO (DRAGLINE) DE 0,76 M3 - MATERIAIS NA OPERAÇÃO. AF_06/2023</v>
          </cell>
          <cell r="E8408" t="str">
            <v>H</v>
          </cell>
          <cell r="G8408">
            <v>1153.45</v>
          </cell>
        </row>
        <row r="8409">
          <cell r="A8409" t="str">
            <v>SINAPI 104903</v>
          </cell>
          <cell r="D8409" t="str">
            <v>GUINDASTE HIDRÁULICO RODOVIÁRIO, LANCA TELESCÓPICA DE *50+20* M, CAPACIDADE MÁXIMA DE 90T, 4 EIXOS, POTÊNCIA 330 KW, MOTOR DIESEL - DEPRECIAÇÃO. AF_01/2024</v>
          </cell>
          <cell r="E8409" t="str">
            <v>H</v>
          </cell>
          <cell r="G8409">
            <v>0</v>
          </cell>
        </row>
        <row r="8410">
          <cell r="A8410" t="str">
            <v>SINAPI 104904</v>
          </cell>
          <cell r="D8410" t="str">
            <v>GUINDASTE HIDRÁULICO RODOVIÁRIO, LANCA TELESCÓPICA DE *50+20* M, CAPACIDADE MÁXIMA DE 90T, 4 EIXOS, POTÊNCIA 330 KW, MOTOR DIESEL - JUROS. AF_01/2024</v>
          </cell>
          <cell r="E8410" t="str">
            <v>H</v>
          </cell>
          <cell r="G8410">
            <v>0</v>
          </cell>
        </row>
        <row r="8411">
          <cell r="A8411" t="str">
            <v>SINAPI 104905</v>
          </cell>
          <cell r="D8411" t="str">
            <v>GUINDASTE HIDRÁULICO RODOVIÁRIO, LANCA TELESCÓPICA DE *50+20* M, CAPACIDADE MÁXIMA DE 90T, 4 EIXOS, POTÊNCIA 330 KW, MOTOR DIESEL - MANUTENÇÃO. AF_01/2024</v>
          </cell>
          <cell r="E8411" t="str">
            <v>H</v>
          </cell>
          <cell r="G8411">
            <v>0</v>
          </cell>
        </row>
        <row r="8412">
          <cell r="A8412" t="str">
            <v>SINAPI 104906</v>
          </cell>
          <cell r="D8412" t="str">
            <v>GUINDASTE HIDRÁULICO RODOVIÁRIO, LANCA TELESCÓPICA DE *50+20* M, CAPACIDADE MÁXIMA DE 90T, 4 EIXOS, POTÊNCIA 330 KW, MOTOR DIESEL - MATERIAIS NA OPERAÇÃO. AF_01/2024</v>
          </cell>
          <cell r="E8412" t="str">
            <v>H</v>
          </cell>
          <cell r="G8412">
            <v>97.35</v>
          </cell>
        </row>
        <row r="8413">
          <cell r="A8413" t="str">
            <v>SINAPI 102846</v>
          </cell>
          <cell r="D8413" t="str">
            <v>GUINDASTE SOBRE ESTEIRAS, COM LANÇA TRELIÇADA 40 M, CAPACIDADE MÁXIMA 75 T - DEPRECIAÇÃO. AF_04/2019</v>
          </cell>
          <cell r="E8413" t="str">
            <v>H</v>
          </cell>
          <cell r="G8413">
            <v>0</v>
          </cell>
        </row>
        <row r="8414">
          <cell r="A8414" t="str">
            <v>SINAPI 102847</v>
          </cell>
          <cell r="D8414" t="str">
            <v>GUINDASTE SOBRE ESTEIRAS, COM LANÇA TRELIÇADA 40 M, CAPACIDADE MÁXIMA 75 T - JUROS. AF_04/2019</v>
          </cell>
          <cell r="E8414" t="str">
            <v>H</v>
          </cell>
          <cell r="G8414">
            <v>0</v>
          </cell>
        </row>
        <row r="8415">
          <cell r="A8415" t="str">
            <v>SINAPI 102848</v>
          </cell>
          <cell r="D8415" t="str">
            <v>GUINDASTE SOBRE ESTEIRAS, COM LANÇA TRELIÇADA 40 M, CAPACIDADE MÁXIMA 75 T - MANUTENÇÃO. AF_04/2019</v>
          </cell>
          <cell r="E8415" t="str">
            <v>H</v>
          </cell>
          <cell r="G8415">
            <v>0</v>
          </cell>
        </row>
        <row r="8416">
          <cell r="A8416" t="str">
            <v>SINAPI 102849</v>
          </cell>
          <cell r="D8416" t="str">
            <v>GUINDASTE SOBRE ESTEIRAS, COM LANÇA TRELIÇADA 40 M, CAPACIDADE MÁXIMA 75 T - MATERIAIS NA OPERAÇÃO. AF_04/2019</v>
          </cell>
          <cell r="E8416" t="str">
            <v>H</v>
          </cell>
          <cell r="G8416">
            <v>64.900000000000006</v>
          </cell>
        </row>
        <row r="8417">
          <cell r="A8417" t="str">
            <v>SINAPI 102852</v>
          </cell>
          <cell r="D8417" t="str">
            <v>GUINDASTE SOBRE ESTEIRAS, COM LANÇA TRELIÇADA 40 M, CAPACIDADE MÁXIMA 75 T, EQUIPADO COM CLAMSHELL - DEPRECIAÇÃO. AF_04/2019</v>
          </cell>
          <cell r="E8417" t="str">
            <v>H</v>
          </cell>
          <cell r="G8417">
            <v>0</v>
          </cell>
        </row>
        <row r="8418">
          <cell r="A8418" t="str">
            <v>SINAPI 102853</v>
          </cell>
          <cell r="D8418" t="str">
            <v>GUINDASTE SOBRE ESTEIRAS, COM LANÇA TRELIÇADA 40 M, CAPACIDADE MÁXIMA 75 T, EQUIPADO COM CLAMSHELL - JUROS. AF_04/2019</v>
          </cell>
          <cell r="E8418" t="str">
            <v>H</v>
          </cell>
          <cell r="G8418">
            <v>0</v>
          </cell>
        </row>
        <row r="8419">
          <cell r="A8419" t="str">
            <v>SINAPI 102854</v>
          </cell>
          <cell r="D8419" t="str">
            <v>GUINDASTE SOBRE ESTEIRAS, COM LANÇA TRELIÇADA 40 M, CAPACIDADE MÁXIMA 75 T, EQUIPADO COM CLAMSHELL - MANUTENÇÃO. AF_04/2019</v>
          </cell>
          <cell r="E8419" t="str">
            <v>H</v>
          </cell>
          <cell r="G8419">
            <v>0</v>
          </cell>
        </row>
        <row r="8420">
          <cell r="A8420" t="str">
            <v>SINAPI 102855</v>
          </cell>
          <cell r="D8420" t="str">
            <v>GUINDASTE SOBRE ESTEIRAS, COM LANÇA TRELIÇADA 40 M, CAPACIDADE MÁXIMA 75 T, EQUIPADO COM CLAMSHELL - MATERIAIS NA OPERAÇÃO. AF_04/2019</v>
          </cell>
          <cell r="E8420" t="str">
            <v>H</v>
          </cell>
          <cell r="G8420">
            <v>64.900000000000006</v>
          </cell>
        </row>
        <row r="8421">
          <cell r="A8421" t="str">
            <v>SINAPI 106242</v>
          </cell>
          <cell r="D8421" t="str">
            <v>GUINDAUTO HIDRÁULICO, CAPACIDADE MÁXIMA DE CARGA 14340 KG, MOMENTO MÁXIMO DE CARGA 42,3 TM, ALCANCE MÁXIMO HORIZONTAL16,80 M, INCLUSIVE CAMINHÃO TOCO PBT 23.000 KG, POTÊNCIA DE 256 CV - DEPRECIAÇÃO. AF_10/2025</v>
          </cell>
          <cell r="E8421" t="str">
            <v>H</v>
          </cell>
          <cell r="G8421">
            <v>45.33</v>
          </cell>
        </row>
        <row r="8422">
          <cell r="A8422" t="str">
            <v>SINAPI 106245</v>
          </cell>
          <cell r="D8422" t="str">
            <v>GUINDAUTO HIDRÁULICO, CAPACIDADE MÁXIMA DE CARGA 14340 KG, MOMENTO MÁXIMO DE CARGA 42,3 TM, ALCANCE MÁXIMO HORIZONTAL16,80 M, INCLUSIVE CAMINHÃO TOCO PBT 23.000 KG, POTÊNCIA DE 256 CV - IMPOSTOS E SEGUROS. AF_10/2025</v>
          </cell>
          <cell r="E8422" t="str">
            <v>H</v>
          </cell>
          <cell r="G8422">
            <v>6.19</v>
          </cell>
        </row>
        <row r="8423">
          <cell r="A8423" t="str">
            <v>SINAPI 106243</v>
          </cell>
          <cell r="D8423" t="str">
            <v>GUINDAUTO HIDRÁULICO, CAPACIDADE MÁXIMA DE CARGA 14340 KG, MOMENTO MÁXIMO DE CARGA 42,3 TM, ALCANCE MÁXIMO HORIZONTAL16,80 M, INCLUSIVE CAMINHÃO TOCO PBT 23.000 KG, POTÊNCIA DE 256 CV - JUROS. AF_10/2025</v>
          </cell>
          <cell r="E8423" t="str">
            <v>H</v>
          </cell>
          <cell r="G8423">
            <v>15.28</v>
          </cell>
        </row>
        <row r="8424">
          <cell r="A8424" t="str">
            <v>SINAPI 106244</v>
          </cell>
          <cell r="D8424" t="str">
            <v>GUINDAUTO HIDRÁULICO, CAPACIDADE MÁXIMA DE CARGA 14340 KG, MOMENTO MÁXIMO DE CARGA 42,3 TM, ALCANCE MÁXIMO HORIZONTAL16,80 M, INCLUSIVE CAMINHÃO TOCO PBT 23.000 KG, POTÊNCIA DE 256 CV - MANUTENÇÃO. AF_10/2025</v>
          </cell>
          <cell r="E8424" t="str">
            <v>H</v>
          </cell>
          <cell r="G8424">
            <v>70.89</v>
          </cell>
        </row>
        <row r="8425">
          <cell r="A8425" t="str">
            <v>SINAPI 106246</v>
          </cell>
          <cell r="D8425" t="str">
            <v>GUINDAUTO HIDRÁULICO, CAPACIDADE MÁXIMA DE CARGA 14340 KG, MOMENTO MÁXIMO DE CARGA 42,3 TM, ALCANCE MÁXIMO HORIZONTAL16,80 M, INCLUSIVE CAMINHÃO TOCO PBT 23.000 KG, POTÊNCIA DE 256 CV - MATERIAIS NA OPERAÇÃO. AF_10/2025</v>
          </cell>
          <cell r="E8425" t="str">
            <v>H</v>
          </cell>
          <cell r="G8425">
            <v>155.63999999999999</v>
          </cell>
        </row>
        <row r="8426">
          <cell r="A8426" t="str">
            <v>SINAPI 93397</v>
          </cell>
          <cell r="D8426" t="str">
            <v>GUINDAUTO HIDRÁULICO, CAPACIDADE MÁXIMA DE CARGA 3300 KG, MOMENTO MÁXIMO DE CARGA 5,8 TM, ALCANCE MÁXIMO HORIZONTAL 7,60 M, INCLUSIVE CAMINHÃO TOCO PBT 16.000 KG, POTÊNCIA DE 189 CV - DEPRECIAÇÃO. AF_03/2016</v>
          </cell>
          <cell r="E8426" t="str">
            <v>H</v>
          </cell>
          <cell r="G8426">
            <v>24.68</v>
          </cell>
        </row>
        <row r="8427">
          <cell r="A8427" t="str">
            <v>SINAPI 93399</v>
          </cell>
          <cell r="D8427" t="str">
            <v>GUINDAUTO HIDRÁULICO, CAPACIDADE MÁXIMA DE CARGA 3300 KG, MOMENTO MÁXIMO DE CARGA 5,8 TM, ALCANCE MÁXIMO HORIZONTAL 7,60 M, INCLUSIVE CAMINHÃO TOCO PBT 16.000 KG, POTÊNCIA DE 189 CV - IMPOSTOS E SEGUROS. AF_03/2016</v>
          </cell>
          <cell r="E8427" t="str">
            <v>H</v>
          </cell>
          <cell r="G8427">
            <v>3.75</v>
          </cell>
        </row>
        <row r="8428">
          <cell r="A8428" t="str">
            <v>SINAPI 93398</v>
          </cell>
          <cell r="D8428" t="str">
            <v>GUINDAUTO HIDRÁULICO, CAPACIDADE MÁXIMA DE CARGA 3300 KG, MOMENTO MÁXIMO DE CARGA 5,8 TM, ALCANCE MÁXIMO HORIZONTAL 7,60 M, INCLUSIVE CAMINHÃO TOCO PBT 16.000 KG, POTÊNCIA DE 189 CV - JUROS. AF_03/2016</v>
          </cell>
          <cell r="E8428" t="str">
            <v>H</v>
          </cell>
          <cell r="G8428">
            <v>9.3000000000000007</v>
          </cell>
        </row>
        <row r="8429">
          <cell r="A8429" t="str">
            <v>SINAPI 93400</v>
          </cell>
          <cell r="D8429" t="str">
            <v>GUINDAUTO HIDRÁULICO, CAPACIDADE MÁXIMA DE CARGA 3300 KG, MOMENTO MÁXIMO DE CARGA 5,8 TM, ALCANCE MÁXIMO HORIZONTAL 7,60 M, INCLUSIVE CAMINHÃO TOCO PBT 16.000 KG, POTÊNCIA DE 189 CV - MANUTENÇÃO. AF_03/2016</v>
          </cell>
          <cell r="E8429" t="str">
            <v>H</v>
          </cell>
          <cell r="G8429">
            <v>42.76</v>
          </cell>
        </row>
        <row r="8430">
          <cell r="A8430" t="str">
            <v>SINAPI 93401</v>
          </cell>
          <cell r="D8430" t="str">
            <v>GUINDAUTO HIDRÁULICO, CAPACIDADE MÁXIMA DE CARGA 3300 KG, MOMENTO MÁXIMO DE CARGA 5,8 TM, ALCANCE MÁXIMO HORIZONTAL 7,60 M, INCLUSIVE CAMINHÃO TOCO PBT 16.000 KG, POTÊNCIA DE 189 CV - MATERIAIS NA OPERAÇÃO. AF_03/2016</v>
          </cell>
          <cell r="E8430" t="str">
            <v>H</v>
          </cell>
          <cell r="G8430">
            <v>155.93</v>
          </cell>
        </row>
        <row r="8431">
          <cell r="A8431" t="str">
            <v>SINAPI 89259</v>
          </cell>
          <cell r="D8431" t="str">
            <v>GUINDAUTO HIDRÁULICO, CAPACIDADE MÁXIMA DE CARGA 6200 KG, MOMENTO MÁXIMO DE CARGA 11,7 TM, ALCANCE MÁXIMO HORIZONTAL 9,70 M, INCLUSIVE CAMINHÃO TOCO PBT 16.000 KG, POTÊNCIA DE 189 CV - DEPRECIAÇÃO. AF_06/2014</v>
          </cell>
          <cell r="E8431" t="str">
            <v>H</v>
          </cell>
          <cell r="G8431">
            <v>26.97</v>
          </cell>
        </row>
        <row r="8432">
          <cell r="A8432" t="str">
            <v>SINAPI 91466</v>
          </cell>
          <cell r="D8432" t="str">
            <v>GUINDAUTO HIDRÁULICO, CAPACIDADE MÁXIMA DE CARGA 6200 KG, MOMENTO MÁXIMO DE CARGA 11,7 TM, ALCANCE MÁXIMO HORIZONTAL 9,70 M, INCLUSIVE CAMINHÃO TOCO PBT 16.000 KG, POTÊNCIA DE 189 CV - IMPOSTOS E SEGUROS. AF_08/2015</v>
          </cell>
          <cell r="E8432" t="str">
            <v>H</v>
          </cell>
          <cell r="G8432">
            <v>3.99</v>
          </cell>
        </row>
        <row r="8433">
          <cell r="A8433" t="str">
            <v>SINAPI 89260</v>
          </cell>
          <cell r="D8433" t="str">
            <v>GUINDAUTO HIDRÁULICO, CAPACIDADE MÁXIMA DE CARGA 6200 KG, MOMENTO MÁXIMO DE CARGA 11,7 TM, ALCANCE MÁXIMO HORIZONTAL 9,70 M, INCLUSIVE CAMINHÃO TOCO PBT 16.000 KG, POTÊNCIA DE 189 CV - JUROS. AF_06/2014</v>
          </cell>
          <cell r="E8433" t="str">
            <v>H</v>
          </cell>
          <cell r="G8433">
            <v>9.9</v>
          </cell>
        </row>
        <row r="8434">
          <cell r="A8434" t="str">
            <v>SINAPI 89262</v>
          </cell>
          <cell r="D8434" t="str">
            <v>GUINDAUTO HIDRÁULICO, CAPACIDADE MÁXIMA DE CARGA 6200 KG, MOMENTO MÁXIMO DE CARGA 11,7 TM, ALCANCE MÁXIMO HORIZONTAL 9,70 M, INCLUSIVE CAMINHÃO TOCO PBT 16.000 KG, POTÊNCIA DE 189 CV - MANUTENÇÃO. AF_06/2014</v>
          </cell>
          <cell r="E8434" t="str">
            <v>H</v>
          </cell>
          <cell r="G8434">
            <v>45.62</v>
          </cell>
        </row>
        <row r="8435">
          <cell r="A8435" t="str">
            <v>SINAPI 91467</v>
          </cell>
          <cell r="D8435" t="str">
            <v>GUINDAUTO HIDRÁULICO, CAPACIDADE MÁXIMA DE CARGA 6200 KG, MOMENTO MÁXIMO DE CARGA 11,7 TM, ALCANCE MÁXIMO HORIZONTAL 9,70 M, INCLUSIVE CAMINHÃO TOCO PBT 16.000 KG, POTÊNCIA DE 189 CV - MATERIAIS NA OPERAÇÃO. AF_08/2015</v>
          </cell>
          <cell r="E8435" t="str">
            <v>H</v>
          </cell>
          <cell r="G8435">
            <v>155.93</v>
          </cell>
        </row>
        <row r="8436">
          <cell r="A8436" t="str">
            <v>SINAPI 105839</v>
          </cell>
          <cell r="D8436" t="str">
            <v>GUINDAUTO HIDRÁULICO, CAPACIDADE MÁXIMA DE CARGA 6200 KG, MOMENTO MÁXIMO DE CARGA 11,7 TM, ALCANCE MÁXIMO HORIZONTAL 9,70 M, INCLUSIVE CAMINHÃO TOCO PBT 16.000 KG, POTÊNCIA DE 189 CV E CESTA AÉREA COM ISOLAMENTO CLASSE C - DEPRECIAÇÃO. AF_01/2025</v>
          </cell>
          <cell r="E8436" t="str">
            <v>H</v>
          </cell>
          <cell r="G8436">
            <v>0</v>
          </cell>
        </row>
        <row r="8437">
          <cell r="A8437" t="str">
            <v>SINAPI 105842</v>
          </cell>
          <cell r="D8437" t="str">
            <v>GUINDAUTO HIDRÁULICO, CAPACIDADE MÁXIMA DE CARGA 6200 KG, MOMENTO MÁXIMO DE CARGA 11,7 TM, ALCANCE MÁXIMO HORIZONTAL 9,70 M, INCLUSIVE CAMINHÃO TOCO PBT 16.000 KG, POTÊNCIA DE 189 CV E CESTA AÉREA COM ISOLAMENTO CLASSE C - IMPOSTOS E SEGUROS. AF_01/2025</v>
          </cell>
          <cell r="E8437" t="str">
            <v>H</v>
          </cell>
          <cell r="G8437">
            <v>0</v>
          </cell>
        </row>
        <row r="8438">
          <cell r="A8438" t="str">
            <v>SINAPI 105840</v>
          </cell>
          <cell r="D8438" t="str">
            <v>GUINDAUTO HIDRÁULICO, CAPACIDADE MÁXIMA DE CARGA 6200 KG, MOMENTO MÁXIMO DE CARGA 11,7 TM, ALCANCE MÁXIMO HORIZONTAL 9,70 M, INCLUSIVE CAMINHÃO TOCO PBT 16.000 KG, POTÊNCIA DE 189 CV E CESTA AÉREA COM ISOLAMENTO CLASSE C - JUROS. AF_01/2025</v>
          </cell>
          <cell r="E8438" t="str">
            <v>H</v>
          </cell>
          <cell r="G8438">
            <v>0</v>
          </cell>
        </row>
        <row r="8439">
          <cell r="A8439" t="str">
            <v>SINAPI 105841</v>
          </cell>
          <cell r="D8439" t="str">
            <v>GUINDAUTO HIDRÁULICO, CAPACIDADE MÁXIMA DE CARGA 6200 KG, MOMENTO MÁXIMO DE CARGA 11,7 TM, ALCANCE MÁXIMO HORIZONTAL 9,70 M, INCLUSIVE CAMINHÃO TOCO PBT 16.000 KG, POTÊNCIA DE 189 CV E CESTA AÉREA COM ISOLAMENTO CLASSE C - MANUTENÇÃO. AF_01/2025</v>
          </cell>
          <cell r="E8439" t="str">
            <v>H</v>
          </cell>
          <cell r="G8439">
            <v>0</v>
          </cell>
        </row>
        <row r="8440">
          <cell r="A8440" t="str">
            <v>SINAPI 105843</v>
          </cell>
          <cell r="D8440" t="str">
            <v>GUINDAUTO HIDRÁULICO, CAPACIDADE MÁXIMA DE CARGA 6200 KG, MOMENTO MÁXIMO DE CARGA 11,7 TM, ALCANCE MÁXIMO HORIZONTAL 9,70 M, INCLUSIVE CAMINHÃO TOCO PBT 16.000 KG, POTÊNCIA DE 189 CV E CESTA AÉREA COM ISOLAMENTO CLASSE C - MATERIAIS NA OPERAÇÃO. AF_01/2025</v>
          </cell>
          <cell r="E8440" t="str">
            <v>H</v>
          </cell>
          <cell r="G8440">
            <v>82.06</v>
          </cell>
        </row>
        <row r="8441">
          <cell r="A8441" t="str">
            <v>SINAPI 91629</v>
          </cell>
          <cell r="D8441" t="str">
            <v>GUINDAUTO HIDRÁULICO, CAPACIDADE MÁXIMA DE CARGA 6500 KG, MOMENTO MÁXIMO DE CARGA 5,8 TM, ALCANCE MÁXIMO HORIZONTAL 7,60 M, INCLUSIVE CAMINHÃO TOCO PBT 9.700 KG, POTÊNCIA DE 160 CV - DEPRECIAÇÃO. AF_08/2015</v>
          </cell>
          <cell r="E8441" t="str">
            <v>H</v>
          </cell>
          <cell r="G8441">
            <v>21.35</v>
          </cell>
        </row>
        <row r="8442">
          <cell r="A8442" t="str">
            <v>SINAPI 91631</v>
          </cell>
          <cell r="D8442" t="str">
            <v>GUINDAUTO HIDRÁULICO, CAPACIDADE MÁXIMA DE CARGA 6500 KG, MOMENTO MÁXIMO DE CARGA 5,8 TM, ALCANCE MÁXIMO HORIZONTAL 7,60 M, INCLUSIVE CAMINHÃO TOCO PBT 9.700 KG, POTÊNCIA DE 160 CV - IMPOSTOS E SEGUROS. AF_08/2015</v>
          </cell>
          <cell r="E8442" t="str">
            <v>H</v>
          </cell>
          <cell r="G8442">
            <v>3.2</v>
          </cell>
        </row>
        <row r="8443">
          <cell r="A8443" t="str">
            <v>SINAPI 91630</v>
          </cell>
          <cell r="D8443" t="str">
            <v>GUINDAUTO HIDRÁULICO, CAPACIDADE MÁXIMA DE CARGA 6500 KG, MOMENTO MÁXIMO DE CARGA 5,8 TM, ALCANCE MÁXIMO HORIZONTAL 7,60 M, INCLUSIVE CAMINHÃO TOCO PBT 9.700 KG, POTÊNCIA DE 160 CV - JUROS. AF_08/2015</v>
          </cell>
          <cell r="E8443" t="str">
            <v>H</v>
          </cell>
          <cell r="G8443">
            <v>7.93</v>
          </cell>
        </row>
        <row r="8444">
          <cell r="A8444" t="str">
            <v>SINAPI 91632</v>
          </cell>
          <cell r="D8444" t="str">
            <v>GUINDAUTO HIDRÁULICO, CAPACIDADE MÁXIMA DE CARGA 6500 KG, MOMENTO MÁXIMO DE CARGA 5,8 TM, ALCANCE MÁXIMO HORIZONTAL 7,60 M, INCLUSIVE CAMINHÃO TOCO PBT 9.700 KG, POTÊNCIA DE 160 CV - MANUTENÇÃO. AF_08/2015</v>
          </cell>
          <cell r="E8444" t="str">
            <v>H</v>
          </cell>
          <cell r="G8444">
            <v>36.520000000000003</v>
          </cell>
        </row>
        <row r="8445">
          <cell r="A8445" t="str">
            <v>SINAPI 91633</v>
          </cell>
          <cell r="D8445" t="str">
            <v>GUINDAUTO HIDRÁULICO, CAPACIDADE MÁXIMA DE CARGA 6500 KG, MOMENTO MÁXIMO DE CARGA 5,8 TM, ALCANCE MÁXIMO HORIZONTAL 7,60 M, INCLUSIVE CAMINHÃO TOCO PBT 9.700 KG, POTÊNCIA DE 160 CV - MATERIAIS NA OPERAÇÃO. AF_08/2015</v>
          </cell>
          <cell r="E8445" t="str">
            <v>H</v>
          </cell>
          <cell r="G8445">
            <v>131.97999999999999</v>
          </cell>
        </row>
        <row r="8446">
          <cell r="A8446" t="str">
            <v>SINAPI 105979</v>
          </cell>
          <cell r="D8446" t="str">
            <v>GUINDAUTO HIDRÁULICO, CAPACIDADE MÁXIMA DE CARGA 8500 KG, MOMENTO MÁXIMO DE CARGA 30,4 TM, ALCANCE MÁXIMO HORIZONTAL 14,30 M, INCLUSIVE CAMINHÃO TRUCADO PBT 23.000 KG, POTÊNCIA DE 256 CV E CARROCERIA FIXA ABERTA DE MADEIRA - DEPRECIAÇÃO. AF_05/2025</v>
          </cell>
          <cell r="E8446" t="str">
            <v>H</v>
          </cell>
          <cell r="G8446">
            <v>43.53</v>
          </cell>
        </row>
        <row r="8447">
          <cell r="A8447" t="str">
            <v>SINAPI 105982</v>
          </cell>
          <cell r="D8447" t="str">
            <v>GUINDAUTO HIDRÁULICO, CAPACIDADE MÁXIMA DE CARGA 8500 KG, MOMENTO MÁXIMO DE CARGA 30,4 TM, ALCANCE MÁXIMO HORIZONTAL 14,30 M, INCLUSIVE CAMINHÃO TRUCADO PBT 23.000 KG, POTÊNCIA DE 256 CV E CARROCERIA FIXA ABERTA DE MADEIRA - IMPOSTOS E SEGUROS. AF_05/2025</v>
          </cell>
          <cell r="E8447" t="str">
            <v>H</v>
          </cell>
          <cell r="G8447">
            <v>5.99</v>
          </cell>
        </row>
        <row r="8448">
          <cell r="A8448" t="str">
            <v>SINAPI 105980</v>
          </cell>
          <cell r="D8448" t="str">
            <v>GUINDAUTO HIDRÁULICO, CAPACIDADE MÁXIMA DE CARGA 8500 KG, MOMENTO MÁXIMO DE CARGA 30,4 TM, ALCANCE MÁXIMO HORIZONTAL 14,30 M, INCLUSIVE CAMINHÃO TRUCADO PBT 23.000 KG, POTÊNCIA DE 256 CV E CARROCERIA FIXA ABERTA DE MADEIRA - JUROS. AF_05/2025</v>
          </cell>
          <cell r="E8448" t="str">
            <v>H</v>
          </cell>
          <cell r="G8448">
            <v>14.81</v>
          </cell>
        </row>
        <row r="8449">
          <cell r="A8449" t="str">
            <v>SINAPI 105981</v>
          </cell>
          <cell r="D8449" t="str">
            <v>GUINDAUTO HIDRÁULICO, CAPACIDADE MÁXIMA DE CARGA 8500 KG, MOMENTO MÁXIMO DE CARGA 30,4 TM, ALCANCE MÁXIMO HORIZONTAL 14,30 M, INCLUSIVE CAMINHÃO TRUCADO PBT 23.000 KG, POTÊNCIA DE 256 CV E CARROCERIA FIXA ABERTA DE MADEIRA - MANUTENÇÃO. AF_05/2025</v>
          </cell>
          <cell r="E8449" t="str">
            <v>H</v>
          </cell>
          <cell r="G8449">
            <v>68.650000000000006</v>
          </cell>
        </row>
        <row r="8450">
          <cell r="A8450" t="str">
            <v>SINAPI 105983</v>
          </cell>
          <cell r="D8450" t="str">
            <v>GUINDAUTO HIDRÁULICO, CAPACIDADE MÁXIMA DE CARGA 8500 KG, MOMENTO MÁXIMO DE CARGA 30,4 TM, ALCANCE MÁXIMO HORIZONTAL 14,30 M, INCLUSIVE CAMINHÃO TRUCADO PBT 23.000 KG, POTÊNCIA DE 256 CV E CARROCERIA FIXA ABERTA DE MADEIRA - MATERIAIS NA OPERAÇÃO. AF_05/2025</v>
          </cell>
          <cell r="E8450" t="str">
            <v>H</v>
          </cell>
          <cell r="G8450">
            <v>155.63999999999999</v>
          </cell>
        </row>
        <row r="8451">
          <cell r="A8451" t="str">
            <v>SINAPI 98760</v>
          </cell>
          <cell r="D8451" t="str">
            <v>INVERSOR DE SOLDA MONOFÁSICO DE 160 A, POTÊNCIA DE 7000 W, TENSÃO DE 220 V, TURBO VENTILADO, PROTEÇÃO POR TERMOSTATO, PARA ELETRODOS DE 2,0 A 4,0 MM - DEPRECIAÇÃO. AF_06/2018</v>
          </cell>
          <cell r="E8451" t="str">
            <v>H</v>
          </cell>
          <cell r="G8451">
            <v>0.06</v>
          </cell>
        </row>
        <row r="8452">
          <cell r="A8452" t="str">
            <v>SINAPI 98761</v>
          </cell>
          <cell r="D8452" t="str">
            <v>INVERSOR DE SOLDA MONOFÁSICO DE 160 A, POTÊNCIA DE 7000 W, TENSÃO DE 220 V, TURBO VENTILADO, PROTEÇÃO POR TERMOSTATO, PARA ELETRODOS DE 2,0 A 4,0 MM - JUROS. AF_06/2018</v>
          </cell>
          <cell r="E8452" t="str">
            <v>H</v>
          </cell>
          <cell r="G8452">
            <v>0.01</v>
          </cell>
        </row>
        <row r="8453">
          <cell r="A8453" t="str">
            <v>SINAPI 98762</v>
          </cell>
          <cell r="D8453" t="str">
            <v>INVERSOR DE SOLDA MONOFÁSICO DE 160 A, POTÊNCIA DE 7000 W, TENSÃO DE 220 V, TURBO VENTILADO, PROTEÇÃO POR TERMOSTATO, PARA ELETRODOS DE 2,0 A 4,0 MM - MANUTENÇÃO. AF_06/2018</v>
          </cell>
          <cell r="E8453" t="str">
            <v>H</v>
          </cell>
          <cell r="G8453">
            <v>0.08</v>
          </cell>
        </row>
        <row r="8454">
          <cell r="A8454" t="str">
            <v>SINAPI 98763</v>
          </cell>
          <cell r="D8454" t="str">
            <v>INVERSOR DE SOLDA MONOFÁSICO DE 160 A, POTÊNCIA DE 7000 W, TENSÃO DE 220 V, TURBO VENTILADO, PROTEÇÃO POR TERMOSTATO, PARA ELETRODOS DE 2,0 A 4,0 MM - MATERIAIS NA OPERAÇÃO. AF_06/2018</v>
          </cell>
          <cell r="E8454" t="str">
            <v>H</v>
          </cell>
          <cell r="G8454">
            <v>6.54</v>
          </cell>
        </row>
        <row r="8455">
          <cell r="A8455" t="str">
            <v>SINAPI 99829</v>
          </cell>
          <cell r="D8455" t="str">
            <v>LAVADORA DE ALTA PRESSAO (LAVA-JATO) PARA AGUA FRIA, PRESSAO DE OPERACAO ENTRE 1400 E 1900 LIB/POL2, VAZAO MAXIMA ENTRE 400 E 700 L/H - DEPRECIAÇÃO. AF_05/2023</v>
          </cell>
          <cell r="E8455" t="str">
            <v>H</v>
          </cell>
          <cell r="G8455">
            <v>0.22</v>
          </cell>
        </row>
        <row r="8456">
          <cell r="A8456" t="str">
            <v>SINAPI 99830</v>
          </cell>
          <cell r="D8456" t="str">
            <v>LAVADORA DE ALTA PRESSAO (LAVA-JATO) PARA AGUA FRIA, PRESSAO DE OPERACAO ENTRE 1400 E 1900 LIB/POL2, VAZAO MAXIMA ENTRE 400 E 700 L/H - JUROS. AF_05/2023</v>
          </cell>
          <cell r="E8456" t="str">
            <v>H</v>
          </cell>
          <cell r="G8456">
            <v>0.04</v>
          </cell>
        </row>
        <row r="8457">
          <cell r="A8457" t="str">
            <v>SINAPI 99831</v>
          </cell>
          <cell r="D8457" t="str">
            <v>LAVADORA DE ALTA PRESSAO (LAVA-JATO) PARA AGUA FRIA, PRESSAO DE OPERACAO ENTRE 1400 E 1900 LIB/POL2, VAZAO MAXIMA ENTRE 400 E 700 L/H - MANUTENÇÃO. AF_05/2023</v>
          </cell>
          <cell r="E8457" t="str">
            <v>H</v>
          </cell>
          <cell r="G8457">
            <v>0.15</v>
          </cell>
        </row>
        <row r="8458">
          <cell r="A8458" t="str">
            <v>SINAPI 99832</v>
          </cell>
          <cell r="D8458" t="str">
            <v>LAVADORA DE ALTA PRESSAO (LAVA-JATO) PARA AGUA FRIA, PRESSAO DE OPERACAO ENTRE 1400 E 1900 LIB/POL2, VAZAO MAXIMA ENTRE 400 E 700 L/H - MATERIAIS NA OPERAÇÃO. AF_05/2023</v>
          </cell>
          <cell r="E8458" t="str">
            <v>H</v>
          </cell>
          <cell r="G8458">
            <v>4.8600000000000003</v>
          </cell>
        </row>
        <row r="8459">
          <cell r="A8459" t="str">
            <v>SINAPI 104516</v>
          </cell>
          <cell r="D8459" t="str">
            <v>LIXADEIRA DE PAREDE, COM LED, POTÊNCIA 750 W, FREQUÊNCIA 60 HZ, VELOCIDADE 1000 A 2100 RPM, DIÂMETRO DA LIXA 225 MM - DEPRECIAÇÃO. AF_12/2022</v>
          </cell>
          <cell r="E8459" t="str">
            <v>H</v>
          </cell>
          <cell r="G8459">
            <v>0</v>
          </cell>
        </row>
        <row r="8460">
          <cell r="A8460" t="str">
            <v>SINAPI 104517</v>
          </cell>
          <cell r="D8460" t="str">
            <v>LIXADEIRA DE PAREDE, COM LED, POTÊNCIA 750 W, FREQUÊNCIA 60 HZ, VELOCIDADE 1000 A 2100 RPM, DIÂMETRO DA LIXA 225 MM - JUROS. AF_12/2022</v>
          </cell>
          <cell r="E8460" t="str">
            <v>H</v>
          </cell>
          <cell r="G8460">
            <v>0</v>
          </cell>
        </row>
        <row r="8461">
          <cell r="A8461" t="str">
            <v>SINAPI 104518</v>
          </cell>
          <cell r="D8461" t="str">
            <v>LIXADEIRA DE PAREDE, COM LED, POTÊNCIA 750 W, FREQUÊNCIA 60 HZ, VELOCIDADE 1000 A 2100 RPM, DIÂMETRO DA LIXA 225 MM - MANUTENÇÃO. AF_12/2022</v>
          </cell>
          <cell r="E8461" t="str">
            <v>H</v>
          </cell>
          <cell r="G8461">
            <v>0</v>
          </cell>
        </row>
        <row r="8462">
          <cell r="A8462" t="str">
            <v>SINAPI 104519</v>
          </cell>
          <cell r="D8462" t="str">
            <v>LIXADEIRA DE PAREDE, COM LED, POTÊNCIA 750 W, FREQUÊNCIA 60 HZ, VELOCIDADE 1000 A 2100 RPM, DIÂMETRO DA LIXA 225 MM - MATERIAIS NA OPERAÇÃO. AF_12/2022</v>
          </cell>
          <cell r="E8462" t="str">
            <v>H</v>
          </cell>
          <cell r="G8462">
            <v>0.7</v>
          </cell>
        </row>
        <row r="8463">
          <cell r="A8463" t="str">
            <v>SINAPI 90682</v>
          </cell>
          <cell r="D8463" t="str">
            <v>MANIPULADOR TELESCÓPICO, POTÊNCIA DE 85 HP, CAPACIDADE DE CARGA DE 3.500 KG, ALTURA MÁXIMA DE ELEVAÇÃO DE 12,3 M - DEPRECIAÇÃO. AF_05/2023</v>
          </cell>
          <cell r="E8463" t="str">
            <v>H</v>
          </cell>
          <cell r="G8463">
            <v>38.08</v>
          </cell>
        </row>
        <row r="8464">
          <cell r="A8464" t="str">
            <v>SINAPI 90683</v>
          </cell>
          <cell r="D8464" t="str">
            <v>MANIPULADOR TELESCÓPICO, POTÊNCIA DE 85 HP, CAPACIDADE DE CARGA DE 3.500 KG, ALTURA MÁXIMA DE ELEVAÇÃO DE 12,3 M - JUROS. AF_05/2023</v>
          </cell>
          <cell r="E8464" t="str">
            <v>H</v>
          </cell>
          <cell r="G8464">
            <v>8.8000000000000007</v>
          </cell>
        </row>
        <row r="8465">
          <cell r="A8465" t="str">
            <v>SINAPI 90684</v>
          </cell>
          <cell r="D8465" t="str">
            <v>MANIPULADOR TELESCÓPICO, POTÊNCIA DE 85 HP, CAPACIDADE DE CARGA DE 3.500 KG, ALTURA MÁXIMA DE ELEVAÇÃO DE 12,3 M - MANUTENÇÃO. AF_05/2023</v>
          </cell>
          <cell r="E8465" t="str">
            <v>H</v>
          </cell>
          <cell r="G8465">
            <v>41.65</v>
          </cell>
        </row>
        <row r="8466">
          <cell r="A8466" t="str">
            <v>SINAPI 90685</v>
          </cell>
          <cell r="D8466" t="str">
            <v>MANIPULADOR TELESCÓPICO, POTÊNCIA DE 85 HP, CAPACIDADE DE CARGA DE 3.500 KG, ALTURA MÁXIMA DE ELEVAÇÃO DE 12,3 M - MATERIAIS NA OPERAÇÃO. AF_05/2023</v>
          </cell>
          <cell r="E8466" t="str">
            <v>H</v>
          </cell>
          <cell r="G8466">
            <v>56.1</v>
          </cell>
        </row>
        <row r="8467">
          <cell r="A8467" t="str">
            <v>SINAPI 95114</v>
          </cell>
          <cell r="D8467" t="str">
            <v>MARTELETE OU ROMPEDOR PNEUMÁTICO MANUAL, 28 KG, COM SILENCIADOR - DEPRECIAÇÃO. AF_07/2016</v>
          </cell>
          <cell r="E8467" t="str">
            <v>H</v>
          </cell>
          <cell r="G8467">
            <v>0.43</v>
          </cell>
        </row>
        <row r="8468">
          <cell r="A8468" t="str">
            <v>SINAPI 95115</v>
          </cell>
          <cell r="D8468" t="str">
            <v>MARTELETE OU ROMPEDOR PNEUMÁTICO MANUAL, 28 KG, COM SILENCIADOR - JUROS. AF_07/2016</v>
          </cell>
          <cell r="E8468" t="str">
            <v>H</v>
          </cell>
          <cell r="G8468">
            <v>0.09</v>
          </cell>
        </row>
        <row r="8469">
          <cell r="A8469" t="str">
            <v>SINAPI 53863</v>
          </cell>
          <cell r="D8469" t="str">
            <v>MARTELETE OU ROMPEDOR PNEUMÁTICO MANUAL, 28 KG, COM SILENCIADOR - MANUTENÇÃO. AF_07/2016</v>
          </cell>
          <cell r="E8469" t="str">
            <v>H</v>
          </cell>
          <cell r="G8469">
            <v>0.53</v>
          </cell>
        </row>
        <row r="8470">
          <cell r="A8470" t="str">
            <v>SINAPI 104652</v>
          </cell>
          <cell r="D8470" t="str">
            <v>MARTELETE PERFURADOR/ ROMPEDOR ELÉTRICO, POTÊNCIA 800 W, 220 V - DEPRECIAÇÃO. AF_05/2023</v>
          </cell>
          <cell r="E8470" t="str">
            <v>H</v>
          </cell>
          <cell r="G8470">
            <v>0</v>
          </cell>
        </row>
        <row r="8471">
          <cell r="A8471" t="str">
            <v>SINAPI 104653</v>
          </cell>
          <cell r="D8471" t="str">
            <v>MARTELETE PERFURADOR/ ROMPEDOR ELÉTRICO, POTÊNCIA 800 W, 220 V - JUROS. AF_05/2023</v>
          </cell>
          <cell r="E8471" t="str">
            <v>H</v>
          </cell>
          <cell r="G8471">
            <v>0</v>
          </cell>
        </row>
        <row r="8472">
          <cell r="A8472" t="str">
            <v>SINAPI 104654</v>
          </cell>
          <cell r="D8472" t="str">
            <v>MARTELETE PERFURADOR/ ROMPEDOR ELÉTRICO, POTÊNCIA 800 W, 220 V - MANUTENÇÃO. AF_05/2023</v>
          </cell>
          <cell r="E8472" t="str">
            <v>H</v>
          </cell>
          <cell r="G8472">
            <v>0</v>
          </cell>
        </row>
        <row r="8473">
          <cell r="A8473" t="str">
            <v>SINAPI 104655</v>
          </cell>
          <cell r="D8473" t="str">
            <v>MARTELETE PERFURADOR/ ROMPEDOR ELÉTRICO, POTÊNCIA 800 W, 220 V - MATERIAIS NA OPERAÇÃO. AF_05/2023</v>
          </cell>
          <cell r="E8473" t="str">
            <v>H</v>
          </cell>
          <cell r="G8473">
            <v>0.74</v>
          </cell>
        </row>
        <row r="8474">
          <cell r="A8474" t="str">
            <v>SINAPI 102270</v>
          </cell>
          <cell r="D8474" t="str">
            <v>MARTELO DEMOLIDOR ELÉTRICO, COM POTÊNCIA DE 2.000 W, 1.000 IMPACTOS POR MINUTO, PESO DE 30 KG - DEPRECIAÇÃO. AF_01/2021</v>
          </cell>
          <cell r="E8474" t="str">
            <v>H</v>
          </cell>
          <cell r="G8474">
            <v>0.73</v>
          </cell>
        </row>
        <row r="8475">
          <cell r="A8475" t="str">
            <v>SINAPI 102271</v>
          </cell>
          <cell r="D8475" t="str">
            <v>MARTELO DEMOLIDOR ELÉTRICO, COM POTÊNCIA DE 2.000 W, 1.000 IMPACTOS POR MINUTO, PESO DE 30 KG - JUROS. AF_01/2021</v>
          </cell>
          <cell r="E8475" t="str">
            <v>H</v>
          </cell>
          <cell r="G8475">
            <v>0.16</v>
          </cell>
        </row>
        <row r="8476">
          <cell r="A8476" t="str">
            <v>SINAPI 102272</v>
          </cell>
          <cell r="D8476" t="str">
            <v>MARTELO DEMOLIDOR ELÉTRICO, COM POTÊNCIA DE 2.000 W, 1.000 IMPACTOS POR MINUTO, PESO DE 30 KG - MANUTENÇÃO. AF_01/2021</v>
          </cell>
          <cell r="E8476" t="str">
            <v>H</v>
          </cell>
          <cell r="G8476">
            <v>0.91</v>
          </cell>
        </row>
        <row r="8477">
          <cell r="A8477" t="str">
            <v>SINAPI 102273</v>
          </cell>
          <cell r="D8477" t="str">
            <v>MARTELO DEMOLIDOR ELÉTRICO, COM POTÊNCIA DE 2.000 W, 1.000 IMPACTOS POR MINUTO, PESO DE 30 KG - MATERIAIS NA OPERAÇÃO. AF_01/2021</v>
          </cell>
          <cell r="E8477" t="str">
            <v>H</v>
          </cell>
          <cell r="G8477">
            <v>1.87</v>
          </cell>
        </row>
        <row r="8478">
          <cell r="A8478" t="str">
            <v>SINAPI 95255</v>
          </cell>
          <cell r="D8478" t="str">
            <v>MARTELO DEMOLIDOR PNEUMÁTICO MANUAL, 32 KG - DEPRECIAÇÃO. AF_09/2016</v>
          </cell>
          <cell r="E8478" t="str">
            <v>H</v>
          </cell>
          <cell r="G8478">
            <v>0.87</v>
          </cell>
        </row>
        <row r="8479">
          <cell r="A8479" t="str">
            <v>SINAPI 95256</v>
          </cell>
          <cell r="D8479" t="str">
            <v>MARTELO DEMOLIDOR PNEUMÁTICO MANUAL, 32 KG - JUROS. AF_09/2016</v>
          </cell>
          <cell r="E8479" t="str">
            <v>H</v>
          </cell>
          <cell r="G8479">
            <v>0.2</v>
          </cell>
        </row>
        <row r="8480">
          <cell r="A8480" t="str">
            <v>SINAPI 95257</v>
          </cell>
          <cell r="D8480" t="str">
            <v>MARTELO DEMOLIDOR PNEUMÁTICO MANUAL, 32 KG - MANUTENÇÃO. AF_09/2016</v>
          </cell>
          <cell r="E8480" t="str">
            <v>H</v>
          </cell>
          <cell r="G8480">
            <v>1.0900000000000001</v>
          </cell>
        </row>
        <row r="8481">
          <cell r="A8481" t="str">
            <v>SINAPI 105913</v>
          </cell>
          <cell r="D8481" t="str">
            <v>MARTELO PERFURADOR PNEUMÁTICO MANUAL, HASTE 19 X 108 MM, *11* KG - DEPRECIAÇÃO. AF_02/2025</v>
          </cell>
          <cell r="E8481" t="str">
            <v>H</v>
          </cell>
          <cell r="G8481">
            <v>0.74</v>
          </cell>
        </row>
        <row r="8482">
          <cell r="A8482" t="str">
            <v>SINAPI 105914</v>
          </cell>
          <cell r="D8482" t="str">
            <v>MARTELO PERFURADOR PNEUMÁTICO MANUAL, HASTE 19 X 108 MM, *11* KG - JUROS. AF_02/2025</v>
          </cell>
          <cell r="E8482" t="str">
            <v>H</v>
          </cell>
          <cell r="G8482">
            <v>0.17</v>
          </cell>
        </row>
        <row r="8483">
          <cell r="A8483" t="str">
            <v>SINAPI 105915</v>
          </cell>
          <cell r="D8483" t="str">
            <v>MARTELO PERFURADOR PNEUMÁTICO MANUAL, HASTE 19 X 108 MM, *11* KG - MANUTENÇÃO. AF_02/2025</v>
          </cell>
          <cell r="E8483" t="str">
            <v>H</v>
          </cell>
          <cell r="G8483">
            <v>0.92</v>
          </cell>
        </row>
        <row r="8484">
          <cell r="A8484" t="str">
            <v>SINAPI 103792</v>
          </cell>
          <cell r="D8484" t="str">
            <v>MINI GUINDASTE ARANHA SOBRE ESTEIRAS E LANCA TELESCÓPICA, CAPACIDADE MÁXIMA DE CARGA 3,0 TON, RAIO MÁXIMO DE TRABALHO 8,25 M, ALTURA DE LANÇA DO SOLO 9,2 M, 55 M DE CABO DE AÇO 8 MM, MOTOR ELÉTRICO 220/380 VOLTS - MATERIAIS NA OPERAÇÃO. AF_03/2022</v>
          </cell>
          <cell r="E8484" t="str">
            <v>H</v>
          </cell>
          <cell r="G8484">
            <v>5.14</v>
          </cell>
        </row>
        <row r="8485">
          <cell r="A8485" t="str">
            <v>SINAPI 103789</v>
          </cell>
          <cell r="D8485" t="str">
            <v>MINI GUINDASTE ARANHA SOBRE ESTEIRAS E LANCA TELESCÓPICA, CAPACIDADE MÁXIMA DE CARGA 3,0 TON, RAIO MÁXIMO DE TRABALHO 8,25 M, ALTURA DE LANÇA DO SOLO 9,2 M, 55 M DE CABO DE AÇO 8 MM, MOTOR ELÉTRICO 220/380 VOLTS TRIFÁSICO - DEPRECIAÇÃO. AF_03/2022</v>
          </cell>
          <cell r="E8485" t="str">
            <v>H</v>
          </cell>
          <cell r="G8485">
            <v>0</v>
          </cell>
        </row>
        <row r="8486">
          <cell r="A8486" t="str">
            <v>SINAPI 103790</v>
          </cell>
          <cell r="D8486" t="str">
            <v>MINI GUINDASTE ARANHA SOBRE ESTEIRAS E LANCA TELESCÓPICA, CAPACIDADE MÁXIMA DE CARGA 3,0 TON, RAIO MÁXIMO DE TRABALHO 8,25 M, ALTURA DE LANÇA DO SOLO 9,2 M, 55 M DE CABO DE AÇO 8 MM, MOTOR ELÉTRICO 220/380 VOLTS TRIFÁSICO - JUROS. AF_03/2022</v>
          </cell>
          <cell r="E8486" t="str">
            <v>H</v>
          </cell>
          <cell r="G8486">
            <v>0</v>
          </cell>
        </row>
        <row r="8487">
          <cell r="A8487" t="str">
            <v>SINAPI 103791</v>
          </cell>
          <cell r="D8487" t="str">
            <v>MINI GUINDASTE ARANHA SOBRE ESTEIRAS E LANCA TELESCÓPICA, CAPACIDADE MÁXIMA DE CARGA 3,0 TON, RAIO MÁXIMO DE TRABALHO 8,25 M, ALTURA DE LANÇA DO SOLO 9,2 M, 55 M DE CABO DE AÇO 8 MM, MOTOR ELÉTRICO 220/380 VOLTS TRIFÁSICO - MANUTENÇÃO. AF_03/2022</v>
          </cell>
          <cell r="E8487" t="str">
            <v>H</v>
          </cell>
          <cell r="G8487">
            <v>0</v>
          </cell>
        </row>
        <row r="8488">
          <cell r="A8488" t="str">
            <v>SINAPI 96054</v>
          </cell>
          <cell r="D8488" t="str">
            <v>MINICARREGADEIRA SOBRE RODAS POTENCIA 47HP CAPACIDADE OPERACAO 646 KG, COM VASSOURA MECÂNICA ACOPLADA - DEPRECIAÇÃO. AF_03/2017</v>
          </cell>
          <cell r="E8488" t="str">
            <v>H</v>
          </cell>
          <cell r="G8488">
            <v>27.63</v>
          </cell>
        </row>
        <row r="8489">
          <cell r="A8489" t="str">
            <v>SINAPI 96060</v>
          </cell>
          <cell r="D8489" t="str">
            <v>MINICARREGADEIRA SOBRE RODAS POTENCIA 47HP CAPACIDADE OPERACAO 646 KG, COM VASSOURA MECÂNICA ACOPLADA - JUROS. AF_03/2017</v>
          </cell>
          <cell r="E8489" t="str">
            <v>H</v>
          </cell>
          <cell r="G8489">
            <v>5.7</v>
          </cell>
        </row>
        <row r="8490">
          <cell r="A8490" t="str">
            <v>SINAPI 96061</v>
          </cell>
          <cell r="D8490" t="str">
            <v>MINICARREGADEIRA SOBRE RODAS POTENCIA 47HP CAPACIDADE OPERACAO 646 KG, COM VASSOURA MECÂNICA ACOPLADA - MANUTENÇÃO. AF_03/2017</v>
          </cell>
          <cell r="E8490" t="str">
            <v>H</v>
          </cell>
          <cell r="G8490">
            <v>34.54</v>
          </cell>
        </row>
        <row r="8491">
          <cell r="A8491" t="str">
            <v>SINAPI 96062</v>
          </cell>
          <cell r="D8491" t="str">
            <v>MINICARREGADEIRA SOBRE RODAS POTENCIA 47HP CAPACIDADE OPERACAO 646 KG, COM VASSOURA MECÂNICA ACOPLADA - MATERIAIS NA OPERAÇÃO. AF_03/2017</v>
          </cell>
          <cell r="E8491" t="str">
            <v>H</v>
          </cell>
          <cell r="G8491">
            <v>39.29</v>
          </cell>
        </row>
        <row r="8492">
          <cell r="A8492" t="str">
            <v>SINAPI 90688</v>
          </cell>
          <cell r="D8492" t="str">
            <v>MINICARREGADEIRA SOBRE RODAS, POTÊNCIA LÍQUIDA DE 47 HP, CAPACIDADE NOMINAL DE OPERAÇÃO DE 646 KG - DEPRECIAÇÃO. AF_06/2015</v>
          </cell>
          <cell r="E8492" t="str">
            <v>H</v>
          </cell>
          <cell r="G8492">
            <v>24</v>
          </cell>
        </row>
        <row r="8493">
          <cell r="A8493" t="str">
            <v>SINAPI 90689</v>
          </cell>
          <cell r="D8493" t="str">
            <v>MINICARREGADEIRA SOBRE RODAS, POTÊNCIA LÍQUIDA DE 47 HP, CAPACIDADE NOMINAL DE OPERAÇÃO DE 646 KG - JUROS. AF_06/2015</v>
          </cell>
          <cell r="E8493" t="str">
            <v>H</v>
          </cell>
          <cell r="G8493">
            <v>4.74</v>
          </cell>
        </row>
        <row r="8494">
          <cell r="A8494" t="str">
            <v>SINAPI 90690</v>
          </cell>
          <cell r="D8494" t="str">
            <v>MINICARREGADEIRA SOBRE RODAS, POTÊNCIA LÍQUIDA DE 47 HP, CAPACIDADE NOMINAL DE OPERAÇÃO DE 646 KG - MANUTENÇÃO. AF_06/2015</v>
          </cell>
          <cell r="E8494" t="str">
            <v>H</v>
          </cell>
          <cell r="G8494">
            <v>30</v>
          </cell>
        </row>
        <row r="8495">
          <cell r="A8495" t="str">
            <v>SINAPI 90691</v>
          </cell>
          <cell r="D8495" t="str">
            <v>MINICARREGADEIRA SOBRE RODAS, POTÊNCIA LÍQUIDA DE 47 HP, CAPACIDADE NOMINAL DE OPERAÇÃO DE 646 KG - MATERIAIS NA OPERAÇÃO. AF_06/2015</v>
          </cell>
          <cell r="E8495" t="str">
            <v>H</v>
          </cell>
          <cell r="G8495">
            <v>39.29</v>
          </cell>
        </row>
        <row r="8496">
          <cell r="A8496" t="str">
            <v>SINAPI 96241</v>
          </cell>
          <cell r="D8496" t="str">
            <v>MINIESCAVADEIRA SOBRE ESTEIRAS, POTÊNCIA LÍQUIDA DE *30* HP, PESO OPERACIONAL DE *3.500* KG - DEPRECIAÇÃO. AF_04/2017</v>
          </cell>
          <cell r="E8496" t="str">
            <v>H</v>
          </cell>
          <cell r="G8496">
            <v>25.5</v>
          </cell>
        </row>
        <row r="8497">
          <cell r="A8497" t="str">
            <v>SINAPI 96242</v>
          </cell>
          <cell r="D8497" t="str">
            <v>MINIESCAVADEIRA SOBRE ESTEIRAS, POTÊNCIA LÍQUIDA DE *30* HP, PESO OPERACIONAL DE *3.500* KG - JUROS. AF_04/2017</v>
          </cell>
          <cell r="E8497" t="str">
            <v>H</v>
          </cell>
          <cell r="G8497">
            <v>6.73</v>
          </cell>
        </row>
        <row r="8498">
          <cell r="A8498" t="str">
            <v>SINAPI 96243</v>
          </cell>
          <cell r="D8498" t="str">
            <v>MINIESCAVADEIRA SOBRE ESTEIRAS, POTÊNCIA LÍQUIDA DE *30* HP, PESO OPERACIONAL DE *3.500* KG - MANUTENÇÃO. AF_04/2017</v>
          </cell>
          <cell r="E8498" t="str">
            <v>H</v>
          </cell>
          <cell r="G8498">
            <v>31.87</v>
          </cell>
        </row>
        <row r="8499">
          <cell r="A8499" t="str">
            <v>SINAPI 96244</v>
          </cell>
          <cell r="D8499" t="str">
            <v>MINIESCAVADEIRA SOBRE ESTEIRAS, POTÊNCIA LÍQUIDA DE *30* HP, PESO OPERACIONAL DE *3.500* KG - MATERIAIS NA OPERAÇÃO. AF_04/2017</v>
          </cell>
          <cell r="E8499" t="str">
            <v>H</v>
          </cell>
          <cell r="G8499">
            <v>17.16</v>
          </cell>
        </row>
        <row r="8500">
          <cell r="A8500" t="str">
            <v>SINAPI 88400</v>
          </cell>
          <cell r="D8500" t="str">
            <v>MISTURADOR DE ARGAMASSA, EIXO HORIZONTAL, CAPACIDADE DE MISTURA 160 KG, MOTOR ELÉTRICO POTÊNCIA 3 CV - DEPRECIAÇÃO. AF_05/2023</v>
          </cell>
          <cell r="E8500" t="str">
            <v>H</v>
          </cell>
          <cell r="G8500">
            <v>0.99</v>
          </cell>
        </row>
        <row r="8501">
          <cell r="A8501" t="str">
            <v>SINAPI 88401</v>
          </cell>
          <cell r="D8501" t="str">
            <v>MISTURADOR DE ARGAMASSA, EIXO HORIZONTAL, CAPACIDADE DE MISTURA 160 KG, MOTOR ELÉTRICO POTÊNCIA 3 CV - JUROS. AF_05/2023</v>
          </cell>
          <cell r="E8501" t="str">
            <v>H</v>
          </cell>
          <cell r="G8501">
            <v>0.23</v>
          </cell>
        </row>
        <row r="8502">
          <cell r="A8502" t="str">
            <v>SINAPI 88402</v>
          </cell>
          <cell r="D8502" t="str">
            <v>MISTURADOR DE ARGAMASSA, EIXO HORIZONTAL, CAPACIDADE DE MISTURA 160 KG, MOTOR ELÉTRICO POTÊNCIA 3 CV - MANUTENÇÃO. AF_05/2023</v>
          </cell>
          <cell r="E8502" t="str">
            <v>H</v>
          </cell>
          <cell r="G8502">
            <v>1.0900000000000001</v>
          </cell>
        </row>
        <row r="8503">
          <cell r="A8503" t="str">
            <v>SINAPI 88403</v>
          </cell>
          <cell r="D8503" t="str">
            <v>MISTURADOR DE ARGAMASSA, EIXO HORIZONTAL, CAPACIDADE DE MISTURA 160 KG, MOTOR ELÉTRICO POTÊNCIA 3 CV - MATERIAIS NA OPERAÇÃO. AF_05/2023</v>
          </cell>
          <cell r="E8503" t="str">
            <v>H</v>
          </cell>
          <cell r="G8503">
            <v>2.06</v>
          </cell>
        </row>
        <row r="8504">
          <cell r="A8504" t="str">
            <v>SINAPI 88387</v>
          </cell>
          <cell r="D8504" t="str">
            <v>MISTURADOR DE ARGAMASSA, EIXO HORIZONTAL, CAPACIDADE DE MISTURA 300 KG, MOTOR ELÉTRICO POTÊNCIA 5 CV - DEPRECIAÇÃO. AF_05/2023</v>
          </cell>
          <cell r="E8504" t="str">
            <v>H</v>
          </cell>
          <cell r="G8504">
            <v>1.05</v>
          </cell>
        </row>
        <row r="8505">
          <cell r="A8505" t="str">
            <v>SINAPI 88389</v>
          </cell>
          <cell r="D8505" t="str">
            <v>MISTURADOR DE ARGAMASSA, EIXO HORIZONTAL, CAPACIDADE DE MISTURA 300 KG, MOTOR ELÉTRICO POTÊNCIA 5 CV - JUROS. AF_05/2023</v>
          </cell>
          <cell r="E8505" t="str">
            <v>H</v>
          </cell>
          <cell r="G8505">
            <v>0.24</v>
          </cell>
        </row>
        <row r="8506">
          <cell r="A8506" t="str">
            <v>SINAPI 88390</v>
          </cell>
          <cell r="D8506" t="str">
            <v>MISTURADOR DE ARGAMASSA, EIXO HORIZONTAL, CAPACIDADE DE MISTURA 300 KG, MOTOR ELÉTRICO POTÊNCIA 5 CV - MANUTENÇÃO. AF_05/2023</v>
          </cell>
          <cell r="E8506" t="str">
            <v>H</v>
          </cell>
          <cell r="G8506">
            <v>1.1499999999999999</v>
          </cell>
        </row>
        <row r="8507">
          <cell r="A8507" t="str">
            <v>SINAPI 88391</v>
          </cell>
          <cell r="D8507" t="str">
            <v>MISTURADOR DE ARGAMASSA, EIXO HORIZONTAL, CAPACIDADE DE MISTURA 300 KG, MOTOR ELÉTRICO POTÊNCIA 5 CV - MATERIAIS NA OPERAÇÃO. AF_05/2023</v>
          </cell>
          <cell r="E8507" t="str">
            <v>H</v>
          </cell>
          <cell r="G8507">
            <v>3.44</v>
          </cell>
        </row>
        <row r="8508">
          <cell r="A8508" t="str">
            <v>SINAPI 88394</v>
          </cell>
          <cell r="D8508" t="str">
            <v>MISTURADOR DE ARGAMASSA, EIXO HORIZONTAL, CAPACIDADE DE MISTURA 600 KG, MOTOR ELÉTRICO POTÊNCIA 7,5 CV - DEPRECIAÇÃO. AF_05/2023</v>
          </cell>
          <cell r="E8508" t="str">
            <v>H</v>
          </cell>
          <cell r="G8508">
            <v>1.25</v>
          </cell>
        </row>
        <row r="8509">
          <cell r="A8509" t="str">
            <v>SINAPI 88395</v>
          </cell>
          <cell r="D8509" t="str">
            <v>MISTURADOR DE ARGAMASSA, EIXO HORIZONTAL, CAPACIDADE DE MISTURA 600 KG, MOTOR ELÉTRICO POTÊNCIA 7,5 CV - JUROS. AF_05/2023</v>
          </cell>
          <cell r="E8509" t="str">
            <v>H</v>
          </cell>
          <cell r="G8509">
            <v>0.28999999999999998</v>
          </cell>
        </row>
        <row r="8510">
          <cell r="A8510" t="str">
            <v>SINAPI 88396</v>
          </cell>
          <cell r="D8510" t="str">
            <v>MISTURADOR DE ARGAMASSA, EIXO HORIZONTAL, CAPACIDADE DE MISTURA 600 KG, MOTOR ELÉTRICO POTÊNCIA 7,5 CV - MANUTENÇÃO. AF_05/2023</v>
          </cell>
          <cell r="E8510" t="str">
            <v>H</v>
          </cell>
          <cell r="G8510">
            <v>1.37</v>
          </cell>
        </row>
        <row r="8511">
          <cell r="A8511" t="str">
            <v>SINAPI 88397</v>
          </cell>
          <cell r="D8511" t="str">
            <v>MISTURADOR DE ARGAMASSA, EIXO HORIZONTAL, CAPACIDADE DE MISTURA 600 KG, MOTOR ELÉTRICO POTÊNCIA 7,5 CV - MATERIAIS NA OPERAÇÃO. AF_05/2023</v>
          </cell>
          <cell r="E8511" t="str">
            <v>H</v>
          </cell>
          <cell r="G8511">
            <v>5.15</v>
          </cell>
        </row>
        <row r="8512">
          <cell r="A8512" t="str">
            <v>SINAPI 90633</v>
          </cell>
          <cell r="D8512" t="str">
            <v>MISTURADOR DUPLO HORIZONTAL DE ALTA TURBULÊNCIA, CAPACIDADE / VOLUME 2 X 500 LITROS, MOTORES ELÉTRICOS MÍNIMO 5 CV CADA, PARA NATA CIMENTO, ARGAMASSA E OUTROS - DEPRECIAÇÃO. AF_06/2015</v>
          </cell>
          <cell r="E8512" t="str">
            <v>H</v>
          </cell>
          <cell r="G8512">
            <v>4.99</v>
          </cell>
        </row>
        <row r="8513">
          <cell r="A8513" t="str">
            <v>SINAPI 90634</v>
          </cell>
          <cell r="D8513" t="str">
            <v>MISTURADOR DUPLO HORIZONTAL DE ALTA TURBULÊNCIA, CAPACIDADE / VOLUME 2 X 500 LITROS, MOTORES ELÉTRICOS MÍNIMO 5 CV CADA, PARA NATA CIMENTO, ARGAMASSA E OUTROS - JUROS. AF_06/2015</v>
          </cell>
          <cell r="E8513" t="str">
            <v>H</v>
          </cell>
          <cell r="G8513">
            <v>1.1499999999999999</v>
          </cell>
        </row>
        <row r="8514">
          <cell r="A8514" t="str">
            <v>SINAPI 90635</v>
          </cell>
          <cell r="D8514" t="str">
            <v>MISTURADOR DUPLO HORIZONTAL DE ALTA TURBULÊNCIA, CAPACIDADE / VOLUME 2 X 500 LITROS, MOTORES ELÉTRICOS MÍNIMO 5 CV CADA, PARA NATA CIMENTO, ARGAMASSA E OUTROS - MANUTENÇÃO. AF_06/2015</v>
          </cell>
          <cell r="E8514" t="str">
            <v>H</v>
          </cell>
          <cell r="G8514">
            <v>5.46</v>
          </cell>
        </row>
        <row r="8515">
          <cell r="A8515" t="str">
            <v>SINAPI 90636</v>
          </cell>
          <cell r="D8515" t="str">
            <v>MISTURADOR DUPLO HORIZONTAL DE ALTA TURBULÊNCIA, CAPACIDADE / VOLUME 2 X 500 LITROS, MOTORES ELÉTRICOS MÍNIMO 5 CV CADA, PARA NATA CIMENTO, ARGAMASSA E OUTROS - MATERIAIS NA OPERAÇÃO. AF_06/2015</v>
          </cell>
          <cell r="E8515" t="str">
            <v>H</v>
          </cell>
          <cell r="G8515">
            <v>6.88</v>
          </cell>
        </row>
        <row r="8516">
          <cell r="A8516" t="str">
            <v>SINAPI 103238</v>
          </cell>
          <cell r="D8516" t="str">
            <v>MISTURADOR PARA PREPARO DE LAMA ESTABILIZANTE COM CAPACIDADE DE *4000* L, COM BOMBA CENTRÍFUGA 5,5 HP A 23,07 HP, PARA SISTEMA DE FURO DIRECIONAL - DEPRECIAÇÃO. AF_05/2023</v>
          </cell>
          <cell r="E8516" t="str">
            <v>H</v>
          </cell>
          <cell r="G8516">
            <v>0</v>
          </cell>
        </row>
        <row r="8517">
          <cell r="A8517" t="str">
            <v>SINAPI 103239</v>
          </cell>
          <cell r="D8517" t="str">
            <v>MISTURADOR PARA PREPARO DE LAMA ESTABILIZANTE COM CAPACIDADE DE *4000* L, COM BOMBA CENTRÍFUGA 5,5 HP A 23,07 HP, PARA SISTEMA DE FURO DIRECIONAL - JUROS. AF_05/2023</v>
          </cell>
          <cell r="E8517" t="str">
            <v>H</v>
          </cell>
          <cell r="G8517">
            <v>0</v>
          </cell>
        </row>
        <row r="8518">
          <cell r="A8518" t="str">
            <v>SINAPI 103240</v>
          </cell>
          <cell r="D8518" t="str">
            <v>MISTURADOR PARA PREPARO DE LAMA ESTABILIZANTE COM CAPACIDADE DE *4000* L, COM BOMBA CENTRÍFUGA 5,5 HP A 23,07 HP, PARA SISTEMA DE FURO DIRECIONAL - MANUTENÇÃO. AF_05/2023</v>
          </cell>
          <cell r="E8518" t="str">
            <v>H</v>
          </cell>
          <cell r="G8518">
            <v>0</v>
          </cell>
        </row>
        <row r="8519">
          <cell r="A8519" t="str">
            <v>SINAPI 103241</v>
          </cell>
          <cell r="D8519" t="str">
            <v>MISTURADOR PARA PREPARO DE LAMA ESTABILIZANTE COM CAPACIDADE DE *4000* L, COM BOMBA CENTRÍFUGA 5,5 HP A 23,07 HP, PARA SISTEMA DE FURO DIRECIONAL - MATERIAIS NA OPERAÇÃO. AF_05/2023</v>
          </cell>
          <cell r="E8519" t="str">
            <v>H</v>
          </cell>
          <cell r="G8519">
            <v>12.9</v>
          </cell>
        </row>
        <row r="8520">
          <cell r="A8520" t="str">
            <v>SINAPI 88853</v>
          </cell>
          <cell r="D8520" t="str">
            <v>MOTOBOMBA CENTRÍFUGA, MOTOR A GASOLINA, POTÊNCIA 5,42 HP, BOCAIS 1 1/2" X 1", DIÂMETRO ROTOR 143 MM HM/Q = 6 MCA / 16,8 M3/H A 38 MCA / 6,6 M3/H - DEPRECIAÇÃO. AF_06/2014</v>
          </cell>
          <cell r="E8520" t="str">
            <v>H</v>
          </cell>
          <cell r="G8520">
            <v>0.33</v>
          </cell>
        </row>
        <row r="8521">
          <cell r="A8521" t="str">
            <v>SINAPI 88854</v>
          </cell>
          <cell r="D8521" t="str">
            <v>MOTOBOMBA CENTRÍFUGA, MOTOR A GASOLINA, POTÊNCIA 5,42 HP, BOCAIS 1 1/2" X 1", DIÂMETRO ROTOR 143 MM HM/Q = 6 MCA / 16,8 M3/H A 38 MCA / 6,6 M3/H - JUROS. AF_06/2014</v>
          </cell>
          <cell r="E8521" t="str">
            <v>H</v>
          </cell>
          <cell r="G8521">
            <v>7.0000000000000007E-2</v>
          </cell>
        </row>
        <row r="8522">
          <cell r="A8522" t="str">
            <v>SINAPI 5692</v>
          </cell>
          <cell r="D8522" t="str">
            <v>MOTOBOMBA CENTRÍFUGA, MOTOR A GASOLINA, POTÊNCIA 5,42 HP, BOCAIS 1 1/2" X 1", DIÂMETRO ROTOR 143 MM HM/Q = 6 MCA / 16,8 M3/H A 38 MCA / 6,6 M3/H - MANUTENÇÃO. AF_06/2014</v>
          </cell>
          <cell r="E8522" t="str">
            <v>H</v>
          </cell>
          <cell r="G8522">
            <v>0.36</v>
          </cell>
        </row>
        <row r="8523">
          <cell r="A8523" t="str">
            <v>SINAPI 5693</v>
          </cell>
          <cell r="D8523" t="str">
            <v>MOTOBOMBA CENTRÍFUGA, MOTOR A GASOLINA, POTÊNCIA 5,42 HP, BOCAIS 1 1/2" X 1", DIÂMETRO ROTOR 143 MM HM/Q = 6 MCA / 16,8 M3/H A 38 MCA / 6,6 M3/H - MATERIAIS NA OPERAÇÃO. AF_06/2014</v>
          </cell>
          <cell r="E8523" t="str">
            <v>H</v>
          </cell>
          <cell r="G8523">
            <v>21.08</v>
          </cell>
        </row>
        <row r="8524">
          <cell r="A8524" t="str">
            <v>SINAPI 7044</v>
          </cell>
          <cell r="D8524" t="str">
            <v>MOTOBOMBA TRASH (PARA ÁGUA SUJA) AUTO ESCORVANTE, MOTOR GASOLINA DE 6,41 HP, DIÂMETROS DE SUCÇÃO X RECALQUE: 3" X 3", HM/Q = 10 MCA / 60 M3/H A 23 MCA / 0 M3/H - DEPRECIAÇÃO. AF_10/2014</v>
          </cell>
          <cell r="E8524" t="str">
            <v>H</v>
          </cell>
          <cell r="G8524">
            <v>0.41</v>
          </cell>
        </row>
        <row r="8525">
          <cell r="A8525" t="str">
            <v>SINAPI 7045</v>
          </cell>
          <cell r="D8525" t="str">
            <v>MOTOBOMBA TRASH (PARA ÁGUA SUJA) AUTO ESCORVANTE, MOTOR GASOLINA DE 6,41 HP, DIÂMETROS DE SUCÇÃO X RECALQUE: 3" X 3", HM/Q = 10 MCA / 60 M3/H A 23 MCA / 0 M3/H - JUROS. AF_10/2014</v>
          </cell>
          <cell r="E8525" t="str">
            <v>H</v>
          </cell>
          <cell r="G8525">
            <v>0.09</v>
          </cell>
        </row>
        <row r="8526">
          <cell r="A8526" t="str">
            <v>SINAPI 7046</v>
          </cell>
          <cell r="D8526" t="str">
            <v>MOTOBOMBA TRASH (PARA ÁGUA SUJA) AUTO ESCORVANTE, MOTOR GASOLINA DE 6,41 HP, DIÂMETROS DE SUCÇÃO X RECALQUE: 3" X 3", HM/Q = 10 MCA / 60 M3/H A 23 MCA / 0 M3/H - MANUTENÇÃO. AF_10/2014</v>
          </cell>
          <cell r="E8526" t="str">
            <v>H</v>
          </cell>
          <cell r="G8526">
            <v>0.45</v>
          </cell>
        </row>
        <row r="8527">
          <cell r="A8527" t="str">
            <v>SINAPI 7047</v>
          </cell>
          <cell r="D8527" t="str">
            <v>MOTOBOMBA TRASH (PARA ÁGUA SUJA) AUTO ESCORVANTE, MOTOR GASOLINA DE 6,41 HP, DIÂMETROS DE SUCÇÃO X RECALQUE: 3" X 3", HM/Q = 10 MCA / 60 M3/H A 23 MCA / 0 M3/H - MATERIAIS NA OPERAÇÃO. AF_10/2014</v>
          </cell>
          <cell r="E8527" t="str">
            <v>H</v>
          </cell>
          <cell r="G8527">
            <v>24.88</v>
          </cell>
        </row>
        <row r="8528">
          <cell r="A8528" t="str">
            <v>SINAPI 89228</v>
          </cell>
          <cell r="D8528" t="str">
            <v>MOTONIVELADORA POTÊNCIA BÁSICA LÍQUIDA (PRIMEIRA MARCHA) 125 HP, PESO BRUTO 13032 KG, LARGURA DA LÂMINA DE 3,7 M - DEPRECIAÇÃO. AF_06/2014</v>
          </cell>
          <cell r="E8528" t="str">
            <v>H</v>
          </cell>
          <cell r="G8528">
            <v>46.6</v>
          </cell>
        </row>
        <row r="8529">
          <cell r="A8529" t="str">
            <v>SINAPI 89229</v>
          </cell>
          <cell r="D8529" t="str">
            <v>MOTONIVELADORA POTÊNCIA BÁSICA LÍQUIDA (PRIMEIRA MARCHA) 125 HP, PESO BRUTO 13032 KG, LARGURA DA LÂMINA DE 3,7 M - JUROS. AF_06/2014</v>
          </cell>
          <cell r="E8529" t="str">
            <v>H</v>
          </cell>
          <cell r="G8529">
            <v>16.420000000000002</v>
          </cell>
        </row>
        <row r="8530">
          <cell r="A8530" t="str">
            <v>SINAPI 5779</v>
          </cell>
          <cell r="D8530" t="str">
            <v>MOTONIVELADORA POTÊNCIA BÁSICA LÍQUIDA (PRIMEIRA MARCHA) 125 HP, PESO BRUTO 13032 KG, LARGURA DA LÂMINA DE 3,7 M - MANUTENÇÃO. AF_06/2014</v>
          </cell>
          <cell r="E8530" t="str">
            <v>H</v>
          </cell>
          <cell r="G8530">
            <v>74.900000000000006</v>
          </cell>
        </row>
        <row r="8531">
          <cell r="A8531" t="str">
            <v>SINAPI 53849</v>
          </cell>
          <cell r="D8531" t="str">
            <v>MOTONIVELADORA POTÊNCIA BÁSICA LÍQUIDA (PRIMEIRA MARCHA) 125 HP, PESO BRUTO 13032 KG, LARGURA DA LÂMINA DE 3,7 M - MATERIAIS NA OPERAÇÃO. AF_06/2014</v>
          </cell>
          <cell r="E8531" t="str">
            <v>H</v>
          </cell>
          <cell r="G8531">
            <v>82.54</v>
          </cell>
        </row>
        <row r="8532">
          <cell r="A8532" t="str">
            <v>SINAPI 95129</v>
          </cell>
          <cell r="D8532" t="str">
            <v>MÁQUINA DEMARCADORA DE FAIXA DE TRÁFEGO À FRIO, AUTOPROPELIDA, POTÊNCIA 38 HP - DEPRECIAÇÃO. AF_07/2016</v>
          </cell>
          <cell r="E8532" t="str">
            <v>H</v>
          </cell>
          <cell r="G8532">
            <v>54.41</v>
          </cell>
        </row>
        <row r="8533">
          <cell r="A8533" t="str">
            <v>SINAPI 95130</v>
          </cell>
          <cell r="D8533" t="str">
            <v>MÁQUINA DEMARCADORA DE FAIXA DE TRÁFEGO À FRIO, AUTOPROPELIDA, POTÊNCIA 38 HP - JUROS. AF_07/2016</v>
          </cell>
          <cell r="E8533" t="str">
            <v>H</v>
          </cell>
          <cell r="G8533">
            <v>19.73</v>
          </cell>
        </row>
        <row r="8534">
          <cell r="A8534" t="str">
            <v>SINAPI 95131</v>
          </cell>
          <cell r="D8534" t="str">
            <v>MÁQUINA DEMARCADORA DE FAIXA DE TRÁFEGO À FRIO, AUTOPROPELIDA, POTÊNCIA 38 HP - MANUTENÇÃO. AF_07/2016</v>
          </cell>
          <cell r="E8534" t="str">
            <v>H</v>
          </cell>
          <cell r="G8534">
            <v>64.05</v>
          </cell>
        </row>
        <row r="8535">
          <cell r="A8535" t="str">
            <v>SINAPI 95132</v>
          </cell>
          <cell r="D8535" t="str">
            <v>MÁQUINA DEMARCADORA DE FAIXA DE TRÁFEGO À FRIO, AUTOPROPELIDA, POTÊNCIA 38 HP - MATERIAIS NA OPERAÇÃO. AF_07/2016</v>
          </cell>
          <cell r="E8535" t="str">
            <v>H</v>
          </cell>
          <cell r="G8535">
            <v>31.8</v>
          </cell>
        </row>
        <row r="8536">
          <cell r="A8536" t="str">
            <v>SINAPI 102982</v>
          </cell>
          <cell r="D8536" t="str">
            <v>MÁQUINA DEMARCADORA DE FAIXA DE TRÁFEGO À FRIO, TRAÇÃO MANUAL, 4 CV, PRESSÃO MAX 3300 PSI, TANQUE 20 L - DEPRECIAÇÃO. AF_06/2021</v>
          </cell>
          <cell r="E8536" t="str">
            <v>H</v>
          </cell>
          <cell r="G8536">
            <v>0</v>
          </cell>
        </row>
        <row r="8537">
          <cell r="A8537" t="str">
            <v>SINAPI 102983</v>
          </cell>
          <cell r="D8537" t="str">
            <v>MÁQUINA DEMARCADORA DE FAIXA DE TRÁFEGO À FRIO, TRAÇÃO MANUAL, 4 CV, PRESSÃO MAX 3300 PSI, TANQUE 20 L - JUROS. AF_06/2021</v>
          </cell>
          <cell r="E8537" t="str">
            <v>H</v>
          </cell>
          <cell r="G8537">
            <v>0</v>
          </cell>
        </row>
        <row r="8538">
          <cell r="A8538" t="str">
            <v>SINAPI 102984</v>
          </cell>
          <cell r="D8538" t="str">
            <v>MÁQUINA DEMARCADORA DE FAIXA DE TRÁFEGO À FRIO, TRAÇÃO MANUAL, 4 CV, PRESSÃO MAX 3300 PSI, TANQUE 20 L - MANUTENÇÃO. AF_06/2021</v>
          </cell>
          <cell r="E8538" t="str">
            <v>H</v>
          </cell>
          <cell r="G8538">
            <v>0</v>
          </cell>
        </row>
        <row r="8539">
          <cell r="A8539" t="str">
            <v>SINAPI 102985</v>
          </cell>
          <cell r="D8539" t="str">
            <v>MÁQUINA DEMARCADORA DE FAIXA DE TRÁFEGO À FRIO, TRAÇÃO MANUAL, 4 CV, PRESSÃO MAX 3300 PSI, TANQUE 20 L - MATERIAIS NA OPERAÇÃO. AF_06/2021</v>
          </cell>
          <cell r="E8539" t="str">
            <v>H</v>
          </cell>
          <cell r="G8539">
            <v>14.75</v>
          </cell>
        </row>
        <row r="8540">
          <cell r="A8540" t="str">
            <v>SINAPI 92956</v>
          </cell>
          <cell r="D8540" t="str">
            <v>MÁQUINA EXTRUSORA DE CONCRETO PARA GUIAS E SARJETAS, MOTOR A DIESEL, POTÊNCIA 14 CV - DEPRECIAÇÃO. AF_12/2015</v>
          </cell>
          <cell r="E8540" t="str">
            <v>H</v>
          </cell>
          <cell r="G8540">
            <v>4.24</v>
          </cell>
        </row>
        <row r="8541">
          <cell r="A8541" t="str">
            <v>SINAPI 92957</v>
          </cell>
          <cell r="D8541" t="str">
            <v>MÁQUINA EXTRUSORA DE CONCRETO PARA GUIAS E SARJETAS, MOTOR A DIESEL, POTÊNCIA 14 CV - JUROS. AF_12/2015</v>
          </cell>
          <cell r="E8541" t="str">
            <v>H</v>
          </cell>
          <cell r="G8541">
            <v>0.98</v>
          </cell>
        </row>
        <row r="8542">
          <cell r="A8542" t="str">
            <v>SINAPI 92958</v>
          </cell>
          <cell r="D8542" t="str">
            <v>MÁQUINA EXTRUSORA DE CONCRETO PARA GUIAS E SARJETAS, MOTOR A DIESEL, POTÊNCIA 14 CV - MANUTENÇÃO. AF_12/2015</v>
          </cell>
          <cell r="E8542" t="str">
            <v>H</v>
          </cell>
          <cell r="G8542">
            <v>4.6399999999999997</v>
          </cell>
        </row>
        <row r="8543">
          <cell r="A8543" t="str">
            <v>SINAPI 92959</v>
          </cell>
          <cell r="D8543" t="str">
            <v>MÁQUINA EXTRUSORA DE CONCRETO PARA GUIAS E SARJETAS, MOTOR A DIESEL, POTÊNCIA 14 CV - MATERIAIS NA OPERAÇÃO. AF_12/2015</v>
          </cell>
          <cell r="E8543" t="str">
            <v>H</v>
          </cell>
          <cell r="G8543">
            <v>9.14</v>
          </cell>
        </row>
        <row r="8544">
          <cell r="A8544" t="str">
            <v>SINAPI 102858</v>
          </cell>
          <cell r="D8544" t="str">
            <v>MÁQUINA FORMER DOBRAS DIVERSAS: 220V/380V TRIFÁSICO OU MONOFÁSICO, CAPACIDADE 0,5-1,27MM, MOTOR 2CV - DEPRECIAÇÃO. AF_05/2023</v>
          </cell>
          <cell r="E8544" t="str">
            <v>H</v>
          </cell>
          <cell r="G8544">
            <v>0</v>
          </cell>
        </row>
        <row r="8545">
          <cell r="A8545" t="str">
            <v>SINAPI 102859</v>
          </cell>
          <cell r="D8545" t="str">
            <v>MÁQUINA FORMER DOBRAS DIVERSAS: 220V/380V TRIFÁSICO OU MONOFÁSICO, CAPACIDADE 0,5-1,27MM, MOTOR 2CV - JUROS. AF_05/2023</v>
          </cell>
          <cell r="E8545" t="str">
            <v>H</v>
          </cell>
          <cell r="G8545">
            <v>0</v>
          </cell>
        </row>
        <row r="8546">
          <cell r="A8546" t="str">
            <v>SINAPI 102860</v>
          </cell>
          <cell r="D8546" t="str">
            <v>MÁQUINA FORMER DOBRAS DIVERSAS: 220V/380V TRIFÁSICO OU MONOFÁSICO, CAPACIDADE 0,5-1,27MM, MOTOR 2CV - MANUTENÇÃO. AF_05/2023</v>
          </cell>
          <cell r="E8546" t="str">
            <v>H</v>
          </cell>
          <cell r="G8546">
            <v>0</v>
          </cell>
        </row>
        <row r="8547">
          <cell r="A8547" t="str">
            <v>SINAPI 102861</v>
          </cell>
          <cell r="D8547" t="str">
            <v>MÁQUINA FORMER DOBRAS DIVERSAS: 220V/380V TRIFÁSICO OU MONOFÁSICO, CAPACIDADE 0,5-1,27MM, MOTOR 2CV - MATERIAIS NA OPERAÇÃO. AF_05/2023</v>
          </cell>
          <cell r="E8547" t="str">
            <v>H</v>
          </cell>
          <cell r="G8547">
            <v>1.37</v>
          </cell>
        </row>
        <row r="8548">
          <cell r="A8548" t="str">
            <v>SINAPI 93404</v>
          </cell>
          <cell r="D8548" t="str">
            <v>MÁQUINA JATO DE PRESSAO PORTÁTIL, CAMARA DE 1 SAIDA, CAPACIDADE 280 L, DIAMETRO 670 MM, BICO DE JATO CURTO VENTURI DE 5/16", MANGUEIRA DE 1" COM COMPRESSOR DE AR REBOCÁVEL 189 PCM E MOTOR DIESEL 63 CV - DEPRECIAÇÃO. AF_05/2023</v>
          </cell>
          <cell r="E8548" t="str">
            <v>H</v>
          </cell>
          <cell r="G8548">
            <v>7.75</v>
          </cell>
        </row>
        <row r="8549">
          <cell r="A8549" t="str">
            <v>SINAPI 93405</v>
          </cell>
          <cell r="D8549" t="str">
            <v>MÁQUINA JATO DE PRESSAO PORTÁTIL, CAMARA DE 1 SAIDA, CAPACIDADE 280 L, DIAMETRO 670 MM, BICO DE JATO CURTO VENTURI DE 5/16", MANGUEIRA DE 1" COM COMPRESSOR DE AR REBOCÁVEL 189 PCM E MOTOR DIESEL 63 CV - JUROS. AF_05/2023</v>
          </cell>
          <cell r="E8549" t="str">
            <v>H</v>
          </cell>
          <cell r="G8549">
            <v>1.98</v>
          </cell>
        </row>
        <row r="8550">
          <cell r="A8550" t="str">
            <v>SINAPI 93406</v>
          </cell>
          <cell r="D8550" t="str">
            <v>MÁQUINA JATO DE PRESSAO PORTÁTIL, CAMARA DE 1 SAIDA, CAPACIDADE 280 L, DIAMETRO 670 MM, BICO DE JATO CURTO VENTURI DE 5/16", MANGUEIRA DE 1" COM COMPRESSOR DE AR REBOCÁVEL 189 PCM E MOTOR DIESEL 63 CV - MANUTENÇÃO. AF_05/2023</v>
          </cell>
          <cell r="E8550" t="str">
            <v>H</v>
          </cell>
          <cell r="G8550">
            <v>9.3000000000000007</v>
          </cell>
        </row>
        <row r="8551">
          <cell r="A8551" t="str">
            <v>SINAPI 93407</v>
          </cell>
          <cell r="D8551" t="str">
            <v>MÁQUINA JATO DE PRESSAO PORTÁTIL, CAMARA DE 1 SAIDA, CAPACIDADE 280 L, DIAMETRO 670 MM, BICO DE JATO CURTO VENTURI DE 5/16", MANGUEIRA DE 1" COM COMPRESSOR DE AR REBOCÁVEL 189 PCM E MOTOR DIESEL 63 CV - MATERIAIS NA OPERAÇÃO. AF_05/2023</v>
          </cell>
          <cell r="E8551" t="str">
            <v>H</v>
          </cell>
          <cell r="G8551">
            <v>46.49</v>
          </cell>
        </row>
        <row r="8552">
          <cell r="A8552" t="str">
            <v>SINAPI 102936</v>
          </cell>
          <cell r="D8552" t="str">
            <v>MÁQUINA METALEIRA UNIVERSAL MODELO IW 110/180 BTD - DEPRECIAÇÃO. AF_05/2023</v>
          </cell>
          <cell r="E8552" t="str">
            <v>H</v>
          </cell>
          <cell r="G8552">
            <v>0</v>
          </cell>
        </row>
        <row r="8553">
          <cell r="A8553" t="str">
            <v>SINAPI 102937</v>
          </cell>
          <cell r="D8553" t="str">
            <v>MÁQUINA METALEIRA UNIVERSAL MODELO IW 110/180 BTD - JUROS. AF_05/2023</v>
          </cell>
          <cell r="E8553" t="str">
            <v>H</v>
          </cell>
          <cell r="G8553">
            <v>0</v>
          </cell>
        </row>
        <row r="8554">
          <cell r="A8554" t="str">
            <v>SINAPI 102938</v>
          </cell>
          <cell r="D8554" t="str">
            <v>MÁQUINA METALEIRA UNIVERSAL MODELO IW 110/180 BTD - MANUTENÇÃO. AF_05/2023</v>
          </cell>
          <cell r="E8554" t="str">
            <v>H</v>
          </cell>
          <cell r="G8554">
            <v>0</v>
          </cell>
        </row>
        <row r="8555">
          <cell r="A8555" t="str">
            <v>SINAPI 102939</v>
          </cell>
          <cell r="D8555" t="str">
            <v>MÁQUINA METALEIRA UNIVERSAL MODELO IW 110/180 BTD - MATERIAIS NA OPERAÇÃO. AF_05/2023</v>
          </cell>
          <cell r="E8555" t="str">
            <v>H</v>
          </cell>
          <cell r="G8555">
            <v>10.28</v>
          </cell>
        </row>
        <row r="8556">
          <cell r="A8556" t="str">
            <v>SINAPI 103159</v>
          </cell>
          <cell r="D8556" t="str">
            <v>MÁQUINA PARA SOLDA POR ELETROFUSÃO PARA TUBOS DE POLIETILENO DE ALTA DENSIDADE (PEAD) COM DIÂMETRO EXTERNO DE 20 A 1600 MM, POTÊNCIA DE 3500 W - DEPRECIAÇÃO. AF_05/2023</v>
          </cell>
          <cell r="E8556" t="str">
            <v>H</v>
          </cell>
          <cell r="G8556">
            <v>0</v>
          </cell>
        </row>
        <row r="8557">
          <cell r="A8557" t="str">
            <v>SINAPI 103160</v>
          </cell>
          <cell r="D8557" t="str">
            <v>MÁQUINA PARA SOLDA POR ELETROFUSÃO PARA TUBOS DE POLIETILENO DE ALTA DENSIDADE (PEAD) COM DIÂMETRO EXTERNO DE 20 A 1600 MM, POTÊNCIA DE 3500 W - JUROS. AF_05/2023</v>
          </cell>
          <cell r="E8557" t="str">
            <v>H</v>
          </cell>
          <cell r="G8557">
            <v>0</v>
          </cell>
        </row>
        <row r="8558">
          <cell r="A8558" t="str">
            <v>SINAPI 103161</v>
          </cell>
          <cell r="D8558" t="str">
            <v>MÁQUINA PARA SOLDA POR ELETROFUSÃO PARA TUBOS DE POLIETILENO DE ALTA DENSIDADE (PEAD) COM DIÂMETRO EXTERNO DE 20 A 1600 MM, POTÊNCIA DE 3500 W - MANUTENÇÃO. AF_05/2023</v>
          </cell>
          <cell r="E8558" t="str">
            <v>H</v>
          </cell>
          <cell r="G8558">
            <v>0</v>
          </cell>
        </row>
        <row r="8559">
          <cell r="A8559" t="str">
            <v>SINAPI 103162</v>
          </cell>
          <cell r="D8559" t="str">
            <v>MÁQUINA PARA SOLDA POR ELETROFUSÃO PARA TUBOS DE POLIETILENO DE ALTA DENSIDADE (PEAD) COM DIÂMETRO EXTERNO DE 20 A 1600 MM, POTÊNCIA DE 3500 W - MATERIAIS NA OPERAÇÃO. AF_05/2023</v>
          </cell>
          <cell r="E8559" t="str">
            <v>H</v>
          </cell>
          <cell r="G8559">
            <v>0.73</v>
          </cell>
        </row>
        <row r="8560">
          <cell r="A8560" t="str">
            <v>SINAPI 103153</v>
          </cell>
          <cell r="D8560" t="str">
            <v>MÁQUINA PARA SOLDA POR ELETROFUSÃO PARA TUBOS DE POLIETILENO DE ALTA DENSIDADE (PEAD) COM DIÂMETRO EXTERNO DE 20 A 800 MM, POTÊNCIA ENTRE 2750 E 3000 W - DEPRECIAÇÃO. AF_05/2023</v>
          </cell>
          <cell r="E8560" t="str">
            <v>H</v>
          </cell>
          <cell r="G8560">
            <v>0</v>
          </cell>
        </row>
        <row r="8561">
          <cell r="A8561" t="str">
            <v>SINAPI 103154</v>
          </cell>
          <cell r="D8561" t="str">
            <v>MÁQUINA PARA SOLDA POR ELETROFUSÃO PARA TUBOS DE POLIETILENO DE ALTA DENSIDADE (PEAD) COM DIÂMETRO EXTERNO DE 20 A 800 MM, POTÊNCIA ENTRE 2750 E 3000 W - JUROS. AF_05/2023</v>
          </cell>
          <cell r="E8561" t="str">
            <v>H</v>
          </cell>
          <cell r="G8561">
            <v>0</v>
          </cell>
        </row>
        <row r="8562">
          <cell r="A8562" t="str">
            <v>SINAPI 103155</v>
          </cell>
          <cell r="D8562" t="str">
            <v>MÁQUINA PARA SOLDA POR ELETROFUSÃO PARA TUBOS DE POLIETILENO DE ALTA DENSIDADE (PEAD) COM DIÂMETRO EXTERNO DE 20 A 800 MM, POTÊNCIA ENTRE 2750 E 3000 W - MANUTENÇÃO. AF_05/2023</v>
          </cell>
          <cell r="E8562" t="str">
            <v>H</v>
          </cell>
          <cell r="G8562">
            <v>0</v>
          </cell>
        </row>
        <row r="8563">
          <cell r="A8563" t="str">
            <v>SINAPI 103156</v>
          </cell>
          <cell r="D8563" t="str">
            <v>MÁQUINA PARA SOLDA POR ELETROFUSÃO PARA TUBOS DE POLIETILENO DE ALTA DENSIDADE (PEAD) COM DIÂMETRO EXTERNO DE 20 A 800 MM, POTÊNCIA ENTRE 2750 E 3000 W - MATERIAIS NA OPERAÇÃO. AF_05/2023</v>
          </cell>
          <cell r="E8563" t="str">
            <v>H</v>
          </cell>
          <cell r="G8563">
            <v>2.61</v>
          </cell>
        </row>
        <row r="8564">
          <cell r="A8564" t="str">
            <v>SINAPI 103171</v>
          </cell>
          <cell r="D8564" t="str">
            <v>MÁQUINA PARA SOLDA POR TERMOFUSÃO PARA TUBOS DE POLIETILENO DE ALTA DENSIDADE (PEAD) COM DIÂMETRO EXTERNO DE 315 A 630 MM, POTÊNCIA ENTRE 8000 E 12350 W - DEPRECIAÇÃO. AF_05/2023</v>
          </cell>
          <cell r="E8564" t="str">
            <v>H</v>
          </cell>
          <cell r="G8564">
            <v>0</v>
          </cell>
        </row>
        <row r="8565">
          <cell r="A8565" t="str">
            <v>SINAPI 103172</v>
          </cell>
          <cell r="D8565" t="str">
            <v>MÁQUINA PARA SOLDA POR TERMOFUSÃO PARA TUBOS DE POLIETILENO DE ALTA DENSIDADE (PEAD) COM DIÂMETRO EXTERNO DE 315 A 630 MM, POTÊNCIA ENTRE 8000 E 12350 W - JUROS. AF_05/2023</v>
          </cell>
          <cell r="E8565" t="str">
            <v>H</v>
          </cell>
          <cell r="G8565">
            <v>0</v>
          </cell>
        </row>
        <row r="8566">
          <cell r="A8566" t="str">
            <v>SINAPI 103173</v>
          </cell>
          <cell r="D8566" t="str">
            <v>MÁQUINA PARA SOLDA POR TERMOFUSÃO PARA TUBOS DE POLIETILENO DE ALTA DENSIDADE (PEAD) COM DIÂMETRO EXTERNO DE 315 A 630 MM, POTÊNCIA ENTRE 8000 E 12350 W - MANUTENÇÃO. AF_05/2023</v>
          </cell>
          <cell r="E8566" t="str">
            <v>H</v>
          </cell>
          <cell r="G8566">
            <v>0</v>
          </cell>
        </row>
        <row r="8567">
          <cell r="A8567" t="str">
            <v>SINAPI 103174</v>
          </cell>
          <cell r="D8567" t="str">
            <v>MÁQUINA PARA SOLDA POR TERMOFUSÃO PARA TUBOS DE POLIETILENO DE ALTA DENSIDADE (PEAD) COM DIÂMETRO EXTERNO DE 315 A 630 MM, POTÊNCIA ENTRE 8000 E 12350 W - MATERIAIS NA OPERAÇÃO. AF_05/2023</v>
          </cell>
          <cell r="E8567" t="str">
            <v>H</v>
          </cell>
          <cell r="G8567">
            <v>2.09</v>
          </cell>
        </row>
        <row r="8568">
          <cell r="A8568" t="str">
            <v>SINAPI 103177</v>
          </cell>
          <cell r="D8568" t="str">
            <v>MÁQUINA PARA SOLDA POR TERMOFUSÃO PARA TUBOS DE POLIETILENO DE ALTA DENSIDADE (PEAD) COM DIÂMETRO EXTERNO DE 710 A 1200 MM, POTÊNCIA ENTRE 16000 E 29500 W - DEPRECIAÇÃO. AF_05/2023</v>
          </cell>
          <cell r="E8568" t="str">
            <v>H</v>
          </cell>
          <cell r="G8568">
            <v>0</v>
          </cell>
        </row>
        <row r="8569">
          <cell r="A8569" t="str">
            <v>SINAPI 103178</v>
          </cell>
          <cell r="D8569" t="str">
            <v>MÁQUINA PARA SOLDA POR TERMOFUSÃO PARA TUBOS DE POLIETILENO DE ALTA DENSIDADE (PEAD) COM DIÂMETRO EXTERNO DE 710 A 1200 MM, POTÊNCIA ENTRE 16000 E 29500 W - JUROS. AF_05/2023</v>
          </cell>
          <cell r="E8569" t="str">
            <v>H</v>
          </cell>
          <cell r="G8569">
            <v>0</v>
          </cell>
        </row>
        <row r="8570">
          <cell r="A8570" t="str">
            <v>SINAPI 103179</v>
          </cell>
          <cell r="D8570" t="str">
            <v>MÁQUINA PARA SOLDA POR TERMOFUSÃO PARA TUBOS DE POLIETILENO DE ALTA DENSIDADE (PEAD) COM DIÂMETRO EXTERNO DE 710 A 1200 MM, POTÊNCIA ENTRE 16000 E 29500 W - MANUTENÇÃO. AF_05/2023</v>
          </cell>
          <cell r="E8570" t="str">
            <v>H</v>
          </cell>
          <cell r="G8570">
            <v>0</v>
          </cell>
        </row>
        <row r="8571">
          <cell r="A8571" t="str">
            <v>SINAPI 103180</v>
          </cell>
          <cell r="D8571" t="str">
            <v>MÁQUINA PARA SOLDA POR TERMOFUSÃO PARA TUBOS DE POLIETILENO DE ALTA DENSIDADE (PEAD) COM DIÂMETRO EXTERNO DE 710 A 1200 MM, POTÊNCIA ENTRE 16000 E 29500 W - MATERIAIS NA OPERAÇÃO. AF_05/2023</v>
          </cell>
          <cell r="E8571" t="str">
            <v>H</v>
          </cell>
          <cell r="G8571">
            <v>4.8</v>
          </cell>
        </row>
        <row r="8572">
          <cell r="A8572" t="str">
            <v>SINAPI 103165</v>
          </cell>
          <cell r="D8572" t="str">
            <v>MÁQUINA PARA SOLDA POR TERMOFUSÃO PARA TUBOS DE POLIETILENO DE ALTA DENSIDADE (PEAD) COM DIÂMETRO EXTERNO DE 90 A 315 MM, POTÊNCIA ENTRE 2500 E 5350 W - DEPRECIAÇÃO. AF_05/2023</v>
          </cell>
          <cell r="E8572" t="str">
            <v>H</v>
          </cell>
          <cell r="G8572">
            <v>0</v>
          </cell>
        </row>
        <row r="8573">
          <cell r="A8573" t="str">
            <v>SINAPI 103166</v>
          </cell>
          <cell r="D8573" t="str">
            <v>MÁQUINA PARA SOLDA POR TERMOFUSÃO PARA TUBOS DE POLIETILENO DE ALTA DENSIDADE (PEAD) COM DIÂMETRO EXTERNO DE 90 A 315 MM, POTÊNCIA ENTRE 2500 E 5350 W - JUROS. AF_05/2023</v>
          </cell>
          <cell r="E8573" t="str">
            <v>H</v>
          </cell>
          <cell r="G8573">
            <v>0</v>
          </cell>
        </row>
        <row r="8574">
          <cell r="A8574" t="str">
            <v>SINAPI 103167</v>
          </cell>
          <cell r="D8574" t="str">
            <v>MÁQUINA PARA SOLDA POR TERMOFUSÃO PARA TUBOS DE POLIETILENO DE ALTA DENSIDADE (PEAD) COM DIÂMETRO EXTERNO DE 90 A 315 MM, POTÊNCIA ENTRE 2500 E 5350 W - MANUTENÇÃO. AF_05/2023</v>
          </cell>
          <cell r="E8574" t="str">
            <v>H</v>
          </cell>
          <cell r="G8574">
            <v>0</v>
          </cell>
        </row>
        <row r="8575">
          <cell r="A8575" t="str">
            <v>SINAPI 103168</v>
          </cell>
          <cell r="D8575" t="str">
            <v>MÁQUINA PARA SOLDA POR TERMOFUSÃO PARA TUBOS DE POLIETILENO DE ALTA DENSIDADE (PEAD) COM DIÂMETRO EXTERNO DE 90 A 315 MM, POTÊNCIA ENTRE 2500 E 5350 W - MATERIAIS NA OPERAÇÃO. AF_05/2023</v>
          </cell>
          <cell r="E8575" t="str">
            <v>H</v>
          </cell>
          <cell r="G8575">
            <v>0.83</v>
          </cell>
        </row>
        <row r="8576">
          <cell r="A8576" t="str">
            <v>SINAPI 102864</v>
          </cell>
          <cell r="D8576" t="str">
            <v>MÁQUINA SOLDA ARCO COM PISTOLA DE SOLDAGEM PARA STUD BOLT DE 5 MM A 22 MM - DEPRECIAÇÃO. AF_05/2023</v>
          </cell>
          <cell r="E8576" t="str">
            <v>H</v>
          </cell>
          <cell r="G8576">
            <v>0</v>
          </cell>
        </row>
        <row r="8577">
          <cell r="A8577" t="str">
            <v>SINAPI 102865</v>
          </cell>
          <cell r="D8577" t="str">
            <v>MÁQUINA SOLDA ARCO COM PISTOLA DE SOLDAGEM PARA STUD BOLT DE 5 MM A 22 MM - JUROS. AF_05/2023</v>
          </cell>
          <cell r="E8577" t="str">
            <v>H</v>
          </cell>
          <cell r="G8577">
            <v>0</v>
          </cell>
        </row>
        <row r="8578">
          <cell r="A8578" t="str">
            <v>SINAPI 102866</v>
          </cell>
          <cell r="D8578" t="str">
            <v>MÁQUINA SOLDA ARCO COM PISTOLA DE SOLDAGEM PARA STUD BOLT DE 5 MM A 22 MM - MANUTENÇÃO. AF_05/2023</v>
          </cell>
          <cell r="E8578" t="str">
            <v>H</v>
          </cell>
          <cell r="G8578">
            <v>0</v>
          </cell>
        </row>
        <row r="8579">
          <cell r="A8579" t="str">
            <v>SINAPI 102867</v>
          </cell>
          <cell r="D8579" t="str">
            <v>MÁQUINA SOLDA ARCO COM PISTOLA DE SOLDAGEM PARA STUD BOLT DE 5 MM A 22 MM - MATERIAIS NA OPERAÇÃO. AF_05/2023</v>
          </cell>
          <cell r="E8579" t="str">
            <v>H</v>
          </cell>
          <cell r="G8579">
            <v>0.74</v>
          </cell>
        </row>
        <row r="8580">
          <cell r="A8580" t="str">
            <v>SINAPI 106321</v>
          </cell>
          <cell r="D8580" t="str">
            <v>PENEIRA ROTATIVA COM MOTOR ELÉTRICO MONOFÁSICO DE *0,5 A 1,0* CV, CILINDRO COM DIÂMETRO DE *0,48 A 0,85* M E COMPRIMENTO DE *1,0 A 1,65* M - DEPRECIAÇÃO. AF_11/2025</v>
          </cell>
          <cell r="E8580" t="str">
            <v>H</v>
          </cell>
          <cell r="G8580">
            <v>0</v>
          </cell>
        </row>
        <row r="8581">
          <cell r="A8581" t="str">
            <v>SINAPI 106322</v>
          </cell>
          <cell r="D8581" t="str">
            <v>PENEIRA ROTATIVA COM MOTOR ELÉTRICO MONOFÁSICO DE *0,5 A 1,0* CV, CILINDRO COM DIÂMETRO DE *0,48 A 0,85* M E COMPRIMENTO DE *1,0 A 1,65* M - JUROS. AF_11/2025</v>
          </cell>
          <cell r="E8581" t="str">
            <v>H</v>
          </cell>
          <cell r="G8581">
            <v>0</v>
          </cell>
        </row>
        <row r="8582">
          <cell r="A8582" t="str">
            <v>SINAPI 106323</v>
          </cell>
          <cell r="D8582" t="str">
            <v>PENEIRA ROTATIVA COM MOTOR ELÉTRICO MONOFÁSICO DE *0,5 A 1,0* CV, CILINDRO COM DIÂMETRO DE *0,48 A 0,85* M E COMPRIMENTO DE *1,0 A 1,65* M - MANUTENÇÃO. AF_11/2025</v>
          </cell>
          <cell r="E8582" t="str">
            <v>H</v>
          </cell>
          <cell r="G8582">
            <v>0</v>
          </cell>
        </row>
        <row r="8583">
          <cell r="A8583" t="str">
            <v>SINAPI 106324</v>
          </cell>
          <cell r="D8583" t="str">
            <v>PENEIRA ROTATIVA COM MOTOR ELÉTRICO MONOFÁSICO DE *0,5 A 1,0* CV, CILINDRO COM DIÂMETRO DE *0,48 A 0,85* M E COMPRIMENTO DE *1,0 A 1,65* M - MATERIAIS NA OPERAÇÃO. AF_11/2025</v>
          </cell>
          <cell r="E8583" t="str">
            <v>H</v>
          </cell>
          <cell r="G8583">
            <v>0.69</v>
          </cell>
        </row>
        <row r="8584">
          <cell r="A8584" t="str">
            <v>SINAPI 92108</v>
          </cell>
          <cell r="D8584" t="str">
            <v>PENEIRA ROTATIVA COM MOTOR ELÉTRICO TRIFÁSICO DE 2 CV, CILINDRO DE 1 M X 0,60 M, COM FUROS DE 3,17 MM - DEPRECIAÇÃO. AF_05/2023</v>
          </cell>
          <cell r="E8584" t="str">
            <v>H</v>
          </cell>
          <cell r="G8584">
            <v>1.1599999999999999</v>
          </cell>
        </row>
        <row r="8585">
          <cell r="A8585" t="str">
            <v>SINAPI 92109</v>
          </cell>
          <cell r="D8585" t="str">
            <v>PENEIRA ROTATIVA COM MOTOR ELÉTRICO TRIFÁSICO DE 2 CV, CILINDRO DE 1 M X 0,60 M, COM FUROS DE 3,17 MM - JUROS. AF_05/2023</v>
          </cell>
          <cell r="E8585" t="str">
            <v>H</v>
          </cell>
          <cell r="G8585">
            <v>0.27</v>
          </cell>
        </row>
        <row r="8586">
          <cell r="A8586" t="str">
            <v>SINAPI 92110</v>
          </cell>
          <cell r="D8586" t="str">
            <v>PENEIRA ROTATIVA COM MOTOR ELÉTRICO TRIFÁSICO DE 2 CV, CILINDRO DE 1 M X 0,60 M, COM FUROS DE 3,17 MM - MANUTENÇÃO. AF_05/2023</v>
          </cell>
          <cell r="E8586" t="str">
            <v>H</v>
          </cell>
          <cell r="G8586">
            <v>1.46</v>
          </cell>
        </row>
        <row r="8587">
          <cell r="A8587" t="str">
            <v>SINAPI 92111</v>
          </cell>
          <cell r="D8587" t="str">
            <v>PENEIRA ROTATIVA COM MOTOR ELÉTRICO TRIFÁSICO DE 2 CV, CILINDRO DE 1 M X 0,60 M, COM FUROS DE 3,17 MM - MATERIAIS NA OPERAÇÃO. AF_05/2023</v>
          </cell>
          <cell r="E8587" t="str">
            <v>H</v>
          </cell>
          <cell r="G8587">
            <v>1.37</v>
          </cell>
        </row>
        <row r="8588">
          <cell r="A8588" t="str">
            <v>SINAPI 90670</v>
          </cell>
          <cell r="D8588" t="str">
            <v>PERFURATRIZ COM TORRE METÁLICA PARA EXECUÇÃO DE ESTACA HÉLICE CONTÍNUA, PROFUNDIDADE MÁXIMA DE 30 M, DIÂMETRO MÁXIMO DE 800 MM, POTÊNCIA INSTALADA DE 268 HP, MESA ROTATIVA COM TORQUE MÁXIMO DE 170 KNM - DEPRECIAÇÃO. AF_06/2015</v>
          </cell>
          <cell r="E8588" t="str">
            <v>H</v>
          </cell>
          <cell r="G8588">
            <v>224.72</v>
          </cell>
        </row>
        <row r="8589">
          <cell r="A8589" t="str">
            <v>SINAPI 90671</v>
          </cell>
          <cell r="D8589" t="str">
            <v>PERFURATRIZ COM TORRE METÁLICA PARA EXECUÇÃO DE ESTACA HÉLICE CONTÍNUA, PROFUNDIDADE MÁXIMA DE 30 M, DIÂMETRO MÁXIMO DE 800 MM, POTÊNCIA INSTALADA DE 268 HP, MESA ROTATIVA COM TORQUE MÁXIMO DE 170 KNM - JUROS. AF_06/2015</v>
          </cell>
          <cell r="E8589" t="str">
            <v>H</v>
          </cell>
          <cell r="G8589">
            <v>60.29</v>
          </cell>
        </row>
        <row r="8590">
          <cell r="A8590" t="str">
            <v>SINAPI 90672</v>
          </cell>
          <cell r="D8590" t="str">
            <v>PERFURATRIZ COM TORRE METÁLICA PARA EXECUÇÃO DE ESTACA HÉLICE CONTÍNUA, PROFUNDIDADE MÁXIMA DE 30 M, DIÂMETRO MÁXIMO DE 800 MM, POTÊNCIA INSTALADA DE 268 HP, MESA ROTATIVA COM TORQUE MÁXIMO DE 170 KNM - MANUTENÇÃO. AF_06/2015</v>
          </cell>
          <cell r="E8590" t="str">
            <v>H</v>
          </cell>
          <cell r="G8590">
            <v>281.22000000000003</v>
          </cell>
        </row>
        <row r="8591">
          <cell r="A8591" t="str">
            <v>SINAPI 90673</v>
          </cell>
          <cell r="D8591" t="str">
            <v>PERFURATRIZ COM TORRE METÁLICA PARA EXECUÇÃO DE ESTACA HÉLICE CONTÍNUA, PROFUNDIDADE MÁXIMA DE 30 M, DIÂMETRO MÁXIMO DE 800 MM, POTÊNCIA INSTALADA DE 268 HP, MESA ROTATIVA COM TORQUE MÁXIMO DE 170 KNM - MATERIAIS NA OPERAÇÃO. AF_06/2015</v>
          </cell>
          <cell r="E8591" t="str">
            <v>H</v>
          </cell>
          <cell r="G8591">
            <v>117.94</v>
          </cell>
        </row>
        <row r="8592">
          <cell r="A8592" t="str">
            <v>SINAPI 93220</v>
          </cell>
          <cell r="D8592" t="str">
            <v>PERFURATRIZ COM TORRE METÁLICA PARA EXECUÇÃO DE ESTACA HÉLICE CONTÍNUA, PROFUNDIDADE MÁXIMA DE 32 M, DIÂMETRO MÁXIMO DE 1000 MM, POTÊNCIA INSTALADA DE 350 HP, MESA ROTATIVA COM TORQUE MÁXIMO DE 263 KNM - DEPRECIAÇÃO. AF_01/2016</v>
          </cell>
          <cell r="E8592" t="str">
            <v>H</v>
          </cell>
          <cell r="G8592">
            <v>344.57</v>
          </cell>
        </row>
        <row r="8593">
          <cell r="A8593" t="str">
            <v>SINAPI 93221</v>
          </cell>
          <cell r="D8593" t="str">
            <v>PERFURATRIZ COM TORRE METÁLICA PARA EXECUÇÃO DE ESTACA HÉLICE CONTÍNUA, PROFUNDIDADE MÁXIMA DE 32 M, DIÂMETRO MÁXIMO DE 1000 MM, POTÊNCIA INSTALADA DE 350 HP, MESA ROTATIVA COM TORQUE MÁXIMO DE 263 KNM - JUROS. AF_01/2016</v>
          </cell>
          <cell r="E8593" t="str">
            <v>H</v>
          </cell>
          <cell r="G8593">
            <v>92.44</v>
          </cell>
        </row>
        <row r="8594">
          <cell r="A8594" t="str">
            <v>SINAPI 93222</v>
          </cell>
          <cell r="D8594" t="str">
            <v>PERFURATRIZ COM TORRE METÁLICA PARA EXECUÇÃO DE ESTACA HÉLICE CONTÍNUA, PROFUNDIDADE MÁXIMA DE 32 M, DIÂMETRO MÁXIMO DE 1000 MM, POTÊNCIA INSTALADA DE 350 HP, MESA ROTATIVA COM TORQUE MÁXIMO DE 263 KNM - MANUTENÇÃO. AF_01/2016</v>
          </cell>
          <cell r="E8594" t="str">
            <v>H</v>
          </cell>
          <cell r="G8594">
            <v>431.2</v>
          </cell>
        </row>
        <row r="8595">
          <cell r="A8595" t="str">
            <v>SINAPI 93223</v>
          </cell>
          <cell r="D8595" t="str">
            <v>PERFURATRIZ COM TORRE METÁLICA PARA EXECUÇÃO DE ESTACA HÉLICE CONTÍNUA, PROFUNDIDADE MÁXIMA DE 32 M, DIÂMETRO MÁXIMO DE 1000 MM, POTÊNCIA INSTALADA DE 350 HP, MESA ROTATIVA COM TORQUE MÁXIMO DE 263 KNM - MATERIAIS NA OPERAÇÃO. AF_01/2016</v>
          </cell>
          <cell r="E8595" t="str">
            <v>H</v>
          </cell>
          <cell r="G8595">
            <v>154.04</v>
          </cell>
        </row>
        <row r="8596">
          <cell r="A8596" t="str">
            <v>SINAPI 104691</v>
          </cell>
          <cell r="D8596" t="str">
            <v>PERFURATRIZ DE COROA DIAMANTADA PARA CONCRETO, DIÂMETRO ATÉ 250 MM, MOTOR ELÉTRICO 220 V, POTÊNCIA 2.500 W - DEPRECIAÇÃO. AF_05/2023</v>
          </cell>
          <cell r="E8596" t="str">
            <v>H</v>
          </cell>
          <cell r="G8596">
            <v>0.89</v>
          </cell>
        </row>
        <row r="8597">
          <cell r="A8597" t="str">
            <v>SINAPI 104692</v>
          </cell>
          <cell r="D8597" t="str">
            <v>PERFURATRIZ DE COROA DIAMANTADA PARA CONCRETO, DIÂMETRO ATÉ 250 MM, MOTOR ELÉTRICO 220 V, POTÊNCIA 2.500 W - JUROS. AF_05/2023</v>
          </cell>
          <cell r="E8597" t="str">
            <v>H</v>
          </cell>
          <cell r="G8597">
            <v>0.2</v>
          </cell>
        </row>
        <row r="8598">
          <cell r="A8598" t="str">
            <v>SINAPI 104693</v>
          </cell>
          <cell r="D8598" t="str">
            <v>PERFURATRIZ DE COROA DIAMANTADA PARA CONCRETO, DIÂMETRO ATÉ 250 MM, MOTOR ELÉTRICO 220 V, POTÊNCIA 2.500 W - MANUTENÇÃO. AF_05/2023</v>
          </cell>
          <cell r="E8598" t="str">
            <v>H</v>
          </cell>
          <cell r="G8598">
            <v>1.1200000000000001</v>
          </cell>
        </row>
        <row r="8599">
          <cell r="A8599" t="str">
            <v>SINAPI 104694</v>
          </cell>
          <cell r="D8599" t="str">
            <v>PERFURATRIZ DE COROA DIAMANTADA PARA CONCRETO, DIÂMETRO ATÉ 250 MM, MOTOR ELÉTRICO 220 V, POTÊNCIA 2.500 W - MATERIAIS NA OPERAÇÃO. AF_05/2023</v>
          </cell>
          <cell r="E8599" t="str">
            <v>H</v>
          </cell>
          <cell r="G8599">
            <v>2.34</v>
          </cell>
        </row>
        <row r="8600">
          <cell r="A8600" t="str">
            <v>SINAPI 90676</v>
          </cell>
          <cell r="D8600" t="str">
            <v>PERFURATRIZ HIDRÁULICA SOBRE CAMINHÃO COM TRADO CURTO ACOPLADO, PROFUNDIDADE MÁXIMA DE 20 M, DIÂMETRO MÁXIMO DE 1500 MM, POTÊNCIA INSTALADA DE 137 HP, MESA ROTATIVA COM TORQUE MÁXIMO DE 30 KNM - DEPRECIAÇÃO. AF_06/2015</v>
          </cell>
          <cell r="E8600" t="str">
            <v>H</v>
          </cell>
          <cell r="G8600">
            <v>92.87</v>
          </cell>
        </row>
        <row r="8601">
          <cell r="A8601" t="str">
            <v>SINAPI 91021</v>
          </cell>
          <cell r="D8601" t="str">
            <v>PERFURATRIZ HIDRÁULICA SOBRE CAMINHÃO COM TRADO CURTO ACOPLADO, PROFUNDIDADE MÁXIMA DE 20 M, DIÂMETRO MÁXIMO DE 1500 MM, POTÊNCIA INSTALADA DE 137 HP, MESA ROTATIVA COM TORQUE MÁXIMO DE 30 KNM - IMPOSTOS E SEGUROS. AF_06/2015</v>
          </cell>
          <cell r="E8601" t="str">
            <v>H</v>
          </cell>
          <cell r="G8601">
            <v>11.41</v>
          </cell>
        </row>
        <row r="8602">
          <cell r="A8602" t="str">
            <v>SINAPI 90677</v>
          </cell>
          <cell r="D8602" t="str">
            <v>PERFURATRIZ HIDRÁULICA SOBRE CAMINHÃO COM TRADO CURTO ACOPLADO, PROFUNDIDADE MÁXIMA DE 20 M, DIÂMETRO MÁXIMO DE 1500 MM, POTÊNCIA INSTALADA DE 137 HP, MESA ROTATIVA COM TORQUE MÁXIMO DE 30 KNM - JUROS. AF_06/2015</v>
          </cell>
          <cell r="E8602" t="str">
            <v>H</v>
          </cell>
          <cell r="G8602">
            <v>28.18</v>
          </cell>
        </row>
        <row r="8603">
          <cell r="A8603" t="str">
            <v>SINAPI 90678</v>
          </cell>
          <cell r="D8603" t="str">
            <v>PERFURATRIZ HIDRÁULICA SOBRE CAMINHÃO COM TRADO CURTO ACOPLADO, PROFUNDIDADE MÁXIMA DE 20 M, DIÂMETRO MÁXIMO DE 1500 MM, POTÊNCIA INSTALADA DE 137 HP, MESA ROTATIVA COM TORQUE MÁXIMO DE 30 KNM - MANUTENÇÃO. AF_06/2015</v>
          </cell>
          <cell r="E8603" t="str">
            <v>H</v>
          </cell>
          <cell r="G8603">
            <v>130.43</v>
          </cell>
        </row>
        <row r="8604">
          <cell r="A8604" t="str">
            <v>SINAPI 90679</v>
          </cell>
          <cell r="D8604" t="str">
            <v>PERFURATRIZ HIDRÁULICA SOBRE CAMINHÃO COM TRADO CURTO ACOPLADO, PROFUNDIDADE MÁXIMA DE 20 M, DIÂMETRO MÁXIMO DE 1500 MM, POTÊNCIA INSTALADA DE 137 HP, MESA ROTATIVA COM TORQUE MÁXIMO DE 30 KNM - MATERIAIS NA OPERAÇÃO. AF_06/2015</v>
          </cell>
          <cell r="E8604" t="str">
            <v>H</v>
          </cell>
          <cell r="G8604">
            <v>90.44</v>
          </cell>
        </row>
        <row r="8605">
          <cell r="A8605" t="str">
            <v>SINAPI 102870</v>
          </cell>
          <cell r="D8605" t="str">
            <v>PERFURATRIZ HIDRÁULICA SOBRE ESTEIRA, TORQUE MÁXIMO 161 KNM, PROFUNDIDADE MÁXIMA 54 M, DIÂMETRO MÁXIMO 1500 MM, POTÊNCIA MOTOR 268 HP - DEPRECIAÇÃO. AF_04/2019</v>
          </cell>
          <cell r="E8605" t="str">
            <v>H</v>
          </cell>
          <cell r="G8605">
            <v>327.73</v>
          </cell>
        </row>
        <row r="8606">
          <cell r="A8606" t="str">
            <v>SINAPI 102871</v>
          </cell>
          <cell r="D8606" t="str">
            <v>PERFURATRIZ HIDRÁULICA SOBRE ESTEIRA, TORQUE MÁXIMO 161 KNM, PROFUNDIDADE MÁXIMA 54 M, DIÂMETRO MÁXIMO 1500 MM, POTÊNCIA MOTOR 268 HP - JUROS. AF_04/2019</v>
          </cell>
          <cell r="E8606" t="str">
            <v>H</v>
          </cell>
          <cell r="G8606">
            <v>88.54</v>
          </cell>
        </row>
        <row r="8607">
          <cell r="A8607" t="str">
            <v>SINAPI 102872</v>
          </cell>
          <cell r="D8607" t="str">
            <v>PERFURATRIZ HIDRÁULICA SOBRE ESTEIRA, TORQUE MÁXIMO 161 KNM, PROFUNDIDADE MÁXIMA 54 M, DIÂMETRO MÁXIMO 1500 MM, POTÊNCIA MOTOR 268 HP - MANUTENÇÃO. AF_04/2019</v>
          </cell>
          <cell r="E8607" t="str">
            <v>H</v>
          </cell>
          <cell r="G8607">
            <v>410.12</v>
          </cell>
        </row>
        <row r="8608">
          <cell r="A8608" t="str">
            <v>SINAPI 102873</v>
          </cell>
          <cell r="D8608" t="str">
            <v>PERFURATRIZ HIDRÁULICA SOBRE ESTEIRA, TORQUE MÁXIMO 161 KNM, PROFUNDIDADE MÁXIMA 54 M, DIÂMETRO MÁXIMO 1500 MM, POTÊNCIA MOTOR 268 HP - MATERIAIS NA OPERAÇÃO. AF_04/2019</v>
          </cell>
          <cell r="E8608" t="str">
            <v>H</v>
          </cell>
          <cell r="G8608">
            <v>117.94</v>
          </cell>
        </row>
        <row r="8609">
          <cell r="A8609" t="str">
            <v>SINAPI 102960</v>
          </cell>
          <cell r="D8609" t="str">
            <v>PERFURATRIZ HIDRÁULICA SOBRE ESTEIRA, TORQUE MÁXIMO 98 KNM, PROFUNDIDADE MÁXIMA 25 M, DIÂMETRO MÁXIMO 115 MM, POTÊNCIA MOTOR 190 HP - DEPRECIAÇÃO. AF_02/2021</v>
          </cell>
          <cell r="E8609" t="str">
            <v>H</v>
          </cell>
          <cell r="G8609">
            <v>159.05000000000001</v>
          </cell>
        </row>
        <row r="8610">
          <cell r="A8610" t="str">
            <v>SINAPI 102961</v>
          </cell>
          <cell r="D8610" t="str">
            <v>PERFURATRIZ HIDRÁULICA SOBRE ESTEIRA, TORQUE MÁXIMO 98 KNM, PROFUNDIDADE MÁXIMA 25 M, DIÂMETRO MÁXIMO 115 MM, POTÊNCIA MOTOR 190 HP - JUROS. AF_02/2021</v>
          </cell>
          <cell r="E8610" t="str">
            <v>H</v>
          </cell>
          <cell r="G8610">
            <v>42.97</v>
          </cell>
        </row>
        <row r="8611">
          <cell r="A8611" t="str">
            <v>SINAPI 102962</v>
          </cell>
          <cell r="D8611" t="str">
            <v>PERFURATRIZ HIDRÁULICA SOBRE ESTEIRA, TORQUE MÁXIMO 98 KNM, PROFUNDIDADE MÁXIMA 25 M, DIÂMETRO MÁXIMO 115 MM, POTÊNCIA MOTOR 190 HP - MANUTENÇÃO. AF_02/2021</v>
          </cell>
          <cell r="E8611" t="str">
            <v>H</v>
          </cell>
          <cell r="G8611">
            <v>149.19999999999999</v>
          </cell>
        </row>
        <row r="8612">
          <cell r="A8612" t="str">
            <v>SINAPI 102963</v>
          </cell>
          <cell r="D8612" t="str">
            <v>PERFURATRIZ HIDRÁULICA SOBRE ESTEIRA, TORQUE MÁXIMO 98 KNM, PROFUNDIDADE MÁXIMA 25 M, DIÂMETRO MÁXIMO 115 MM, POTÊNCIA MOTOR 190 HP - MATERIAIS NA OPERAÇÃO. AF_02/2021</v>
          </cell>
          <cell r="E8612" t="str">
            <v>H</v>
          </cell>
          <cell r="G8612">
            <v>83.6</v>
          </cell>
        </row>
        <row r="8613">
          <cell r="A8613" t="str">
            <v>SINAPI 90621</v>
          </cell>
          <cell r="D8613" t="str">
            <v>PERFURATRIZ MANUAL, TORQUE MÁXIMO 83 N.M, POTÊNCIA 5 CV, COM DIÂMETRO MÁXIMO 4" - DEPRECIAÇÃO. AF_06/2015</v>
          </cell>
          <cell r="E8613" t="str">
            <v>H</v>
          </cell>
          <cell r="G8613">
            <v>2.72</v>
          </cell>
        </row>
        <row r="8614">
          <cell r="A8614" t="str">
            <v>SINAPI 90622</v>
          </cell>
          <cell r="D8614" t="str">
            <v>PERFURATRIZ MANUAL, TORQUE MÁXIMO 83 N.M, POTÊNCIA 5 CV, COM DIÂMETRO MÁXIMO 4" - JUROS. AF_06/2015</v>
          </cell>
          <cell r="E8614" t="str">
            <v>H</v>
          </cell>
          <cell r="G8614">
            <v>0.62</v>
          </cell>
        </row>
        <row r="8615">
          <cell r="A8615" t="str">
            <v>SINAPI 90623</v>
          </cell>
          <cell r="D8615" t="str">
            <v>PERFURATRIZ MANUAL, TORQUE MÁXIMO 83 N.M, POTÊNCIA 5 CV, COM DIÂMETRO MÁXIMO 4" - MANUTENÇÃO. AF_06/2015</v>
          </cell>
          <cell r="E8615" t="str">
            <v>H</v>
          </cell>
          <cell r="G8615">
            <v>3.4</v>
          </cell>
        </row>
        <row r="8616">
          <cell r="A8616" t="str">
            <v>SINAPI 90624</v>
          </cell>
          <cell r="D8616" t="str">
            <v>PERFURATRIZ MANUAL, TORQUE MÁXIMO 83 N.M, POTÊNCIA 5 CV, COM DIÂMETRO MÁXIMO 4" - MATERIAIS NA OPERAÇÃO. AF_06/2015</v>
          </cell>
          <cell r="E8616" t="str">
            <v>H</v>
          </cell>
          <cell r="G8616">
            <v>3.44</v>
          </cell>
        </row>
        <row r="8617">
          <cell r="A8617" t="str">
            <v>SINAPI 102876</v>
          </cell>
          <cell r="D8617" t="str">
            <v>PERFURATRIZ PARA EXECUÇÃO DE ESTACAS SECANTES, TIPO HÉLICE CONTÍNUA COM CABEÇOTE DUPLO E TUBO METÁLICO - DEPRECIAÇÃO. AF_04/2019</v>
          </cell>
          <cell r="E8617" t="str">
            <v>H</v>
          </cell>
          <cell r="G8617">
            <v>455.44</v>
          </cell>
        </row>
        <row r="8618">
          <cell r="A8618" t="str">
            <v>SINAPI 102877</v>
          </cell>
          <cell r="D8618" t="str">
            <v>PERFURATRIZ PARA EXECUÇÃO DE ESTACAS SECANTES, TIPO HÉLICE CONTÍNUA COM CABEÇOTE DUPLO E TUBO METÁLICO - JUROS. AF_04/2019</v>
          </cell>
          <cell r="E8618" t="str">
            <v>H</v>
          </cell>
          <cell r="G8618">
            <v>123.04</v>
          </cell>
        </row>
        <row r="8619">
          <cell r="A8619" t="str">
            <v>SINAPI 102878</v>
          </cell>
          <cell r="D8619" t="str">
            <v>PERFURATRIZ PARA EXECUÇÃO DE ESTACAS SECANTES, TIPO HÉLICE CONTÍNUA COM CABEÇOTE DUPLO E TUBO METÁLICO - MANUTENÇÃO. AF_04/2019</v>
          </cell>
          <cell r="E8619" t="str">
            <v>H</v>
          </cell>
          <cell r="G8619">
            <v>569.94000000000005</v>
          </cell>
        </row>
        <row r="8620">
          <cell r="A8620" t="str">
            <v>SINAPI 102879</v>
          </cell>
          <cell r="D8620" t="str">
            <v>PERFURATRIZ PARA EXECUÇÃO DE ESTACAS SECANTES, TIPO HÉLICE CONTÍNUA COM CABEÇOTE DUPLO E TUBO METÁLICO - MATERIAIS NA OPERAÇÃO. AF_04/2019</v>
          </cell>
          <cell r="E8620" t="str">
            <v>H</v>
          </cell>
          <cell r="G8620">
            <v>177</v>
          </cell>
        </row>
        <row r="8621">
          <cell r="A8621" t="str">
            <v>SINAPI 103220</v>
          </cell>
          <cell r="D8621" t="str">
            <v>PERFURATRIZ PARA FURO DIRECIONAL HORIZONTAL (HDD) COM CAPACIDADE ATÉ 89 KN, POTÊNCIA 24,8 HP A 80 HP (INCLUSO FERRAMENTAS E LOCALIZADOR) - DEPRECIAÇÃO. AF_05/2023</v>
          </cell>
          <cell r="E8621" t="str">
            <v>H</v>
          </cell>
          <cell r="G8621">
            <v>139.28</v>
          </cell>
        </row>
        <row r="8622">
          <cell r="A8622" t="str">
            <v>SINAPI 103221</v>
          </cell>
          <cell r="D8622" t="str">
            <v>PERFURATRIZ PARA FURO DIRECIONAL HORIZONTAL (HDD) COM CAPACIDADE ATÉ 89 KN, POTÊNCIA 24,8 HP A 80 HP (INCLUSO FERRAMENTAS E LOCALIZADOR) - JUROS. AF_05/2023</v>
          </cell>
          <cell r="E8622" t="str">
            <v>H</v>
          </cell>
          <cell r="G8622">
            <v>37.630000000000003</v>
          </cell>
        </row>
        <row r="8623">
          <cell r="A8623" t="str">
            <v>SINAPI 103222</v>
          </cell>
          <cell r="D8623" t="str">
            <v>PERFURATRIZ PARA FURO DIRECIONAL HORIZONTAL (HDD) COM CAPACIDADE ATÉ 89 KN, POTÊNCIA 24,8 HP A 80 HP (INCLUSO FERRAMENTAS E LOCALIZADOR) - MANUTENÇÃO. AF_05/2023</v>
          </cell>
          <cell r="E8623" t="str">
            <v>H</v>
          </cell>
          <cell r="G8623">
            <v>174.3</v>
          </cell>
        </row>
        <row r="8624">
          <cell r="A8624" t="str">
            <v>SINAPI 103223</v>
          </cell>
          <cell r="D8624" t="str">
            <v>PERFURATRIZ PARA FURO DIRECIONAL HORIZONTAL (HDD) COM CAPACIDADE ATÉ 89 KN, POTÊNCIA 24,8 HP A 80 HP (INCLUSO FERRAMENTAS E LOCALIZADOR) - MATERIAIS NA OPERAÇÃO. AF_05/2023</v>
          </cell>
          <cell r="E8624" t="str">
            <v>H</v>
          </cell>
          <cell r="G8624">
            <v>34.57</v>
          </cell>
        </row>
        <row r="8625">
          <cell r="A8625" t="str">
            <v>SINAPI 103232</v>
          </cell>
          <cell r="D8625" t="str">
            <v>PERFURATRIZ PARA FURO DIRECIONAL HORIZONTAL (HDD) COM CAPACIDADE DE 201 KN A 560 KN, POTÊNCIA 200 HP A 260 HP (INCLUSO FERRAMENTAS E LOCALIZADOR) - DEPRECIAÇÃO. AF_05/2023</v>
          </cell>
          <cell r="E8625" t="str">
            <v>H</v>
          </cell>
          <cell r="G8625">
            <v>436.98</v>
          </cell>
        </row>
        <row r="8626">
          <cell r="A8626" t="str">
            <v>SINAPI 103233</v>
          </cell>
          <cell r="D8626" t="str">
            <v>PERFURATRIZ PARA FURO DIRECIONAL HORIZONTAL (HDD) COM CAPACIDADE DE 201 KN A 560 KN, POTÊNCIA 200 HP A 260 HP (INCLUSO FERRAMENTAS E LOCALIZADOR) - JUROS. AF_05/2023</v>
          </cell>
          <cell r="E8626" t="str">
            <v>H</v>
          </cell>
          <cell r="G8626">
            <v>118.05</v>
          </cell>
        </row>
        <row r="8627">
          <cell r="A8627" t="str">
            <v>SINAPI 103234</v>
          </cell>
          <cell r="D8627" t="str">
            <v>PERFURATRIZ PARA FURO DIRECIONAL HORIZONTAL (HDD) COM CAPACIDADE DE 201 KN A 560 KN, POTÊNCIA 200 HP A 260 HP (INCLUSO FERRAMENTAS E LOCALIZADOR) - MANUTENÇÃO. AF_05/2023</v>
          </cell>
          <cell r="E8627" t="str">
            <v>H</v>
          </cell>
          <cell r="G8627">
            <v>573.9</v>
          </cell>
        </row>
        <row r="8628">
          <cell r="A8628" t="str">
            <v>SINAPI 103235</v>
          </cell>
          <cell r="D8628" t="str">
            <v>PERFURATRIZ PARA FURO DIRECIONAL HORIZONTAL (HDD) COM CAPACIDADE DE 201 KN A 560 KN, POTÊNCIA 200 HP A 260 HP (INCLUSO FERRAMENTAS E LOCALIZADOR) - MATERIAIS NA OPERAÇÃO. AF_05/2023</v>
          </cell>
          <cell r="E8628" t="str">
            <v>H</v>
          </cell>
          <cell r="G8628">
            <v>101.23</v>
          </cell>
        </row>
        <row r="8629">
          <cell r="A8629" t="str">
            <v>SINAPI 103228</v>
          </cell>
          <cell r="D8629" t="str">
            <v>PERFURATRIZ PARA FURO DIRECIONAL HORIZONTAL (HDD) COM CAPACIDADE DE 90 KN A 200 KN, POTÊNCIA 100 HP A 160 HP (INCLUSO FERRAMENTAS E LOCALIZADOR - MANUTENÇÃO. AF_05/2023</v>
          </cell>
          <cell r="E8629" t="str">
            <v>H</v>
          </cell>
          <cell r="G8629">
            <v>399.88</v>
          </cell>
        </row>
        <row r="8630">
          <cell r="A8630" t="str">
            <v>SINAPI 103226</v>
          </cell>
          <cell r="D8630" t="str">
            <v>PERFURATRIZ PARA FURO DIRECIONAL HORIZONTAL (HDD) COM CAPACIDADE DE 90 KN A 200 KN, POTÊNCIA 100 HP A 160 HP (INCLUSO FERRAMENTAS E LOCALIZADOR) - DEPRECIAÇÃO. AF_05/2023</v>
          </cell>
          <cell r="E8630" t="str">
            <v>H</v>
          </cell>
          <cell r="G8630">
            <v>319.54000000000002</v>
          </cell>
        </row>
        <row r="8631">
          <cell r="A8631" t="str">
            <v>SINAPI 103227</v>
          </cell>
          <cell r="D8631" t="str">
            <v>PERFURATRIZ PARA FURO DIRECIONAL HORIZONTAL (HDD) COM CAPACIDADE DE 90 KN A 200 KN, POTÊNCIA 100 HP A 160 HP (INCLUSO FERRAMENTAS E LOCALIZADOR) - JUROS. AF_05/2023</v>
          </cell>
          <cell r="E8631" t="str">
            <v>H</v>
          </cell>
          <cell r="G8631">
            <v>86.33</v>
          </cell>
        </row>
        <row r="8632">
          <cell r="A8632" t="str">
            <v>SINAPI 103229</v>
          </cell>
          <cell r="D8632" t="str">
            <v>PERFURATRIZ PARA FURO DIRECIONAL HORIZONTAL (HDD) COM CAPACIDADE DE 90 KN A 200 KN, POTÊNCIA 100 HP A 160 HP (INCLUSO FERRAMENTAS E LOCALIZADOR) - MATERIAIS NA OPERAÇÃO. AF_05/2023</v>
          </cell>
          <cell r="E8632" t="str">
            <v>H</v>
          </cell>
          <cell r="G8632">
            <v>85.84</v>
          </cell>
        </row>
        <row r="8633">
          <cell r="A8633" t="str">
            <v>SINAPI 102972</v>
          </cell>
          <cell r="D8633" t="str">
            <v>PERFURATRIZ ROTATIVA SOBRE ESTEIRA, TORQUE MAXIMO 2500 KGM, POTENCIA 110 HP, MOTOR DIESEL - DEPRECIAÇÃO. AF_05/2017</v>
          </cell>
          <cell r="E8633" t="str">
            <v>H</v>
          </cell>
          <cell r="G8633">
            <v>84.89</v>
          </cell>
        </row>
        <row r="8634">
          <cell r="A8634" t="str">
            <v>SINAPI 102973</v>
          </cell>
          <cell r="D8634" t="str">
            <v>PERFURATRIZ ROTATIVA SOBRE ESTEIRA, TORQUE MAXIMO 2500 KGM, POTENCIA 110 HP, MOTOR DIESEL - JUROS. AF_05/2017</v>
          </cell>
          <cell r="E8634" t="str">
            <v>H</v>
          </cell>
          <cell r="G8634">
            <v>23.57</v>
          </cell>
        </row>
        <row r="8635">
          <cell r="A8635" t="str">
            <v>SINAPI 102974</v>
          </cell>
          <cell r="D8635" t="str">
            <v>PERFURATRIZ ROTATIVA SOBRE ESTEIRA, TORQUE MAXIMO 2500 KGM, POTENCIA 110 HP, MOTOR DIESEL - MANUTENÇÃO. AF_05/2017</v>
          </cell>
          <cell r="E8635" t="str">
            <v>H</v>
          </cell>
          <cell r="G8635">
            <v>79.63</v>
          </cell>
        </row>
        <row r="8636">
          <cell r="A8636" t="str">
            <v>SINAPI 96301</v>
          </cell>
          <cell r="D8636" t="str">
            <v>PERFURATRIZ ROTATIVA SOBRE ESTEIRA, TORQUE MAXIMO 2500 KGM, POTENCIA 110 HP, MOTOR DIESEL - MATERIAIS NA OPERAÇÃO. AF_05/2017</v>
          </cell>
          <cell r="E8636" t="str">
            <v>H</v>
          </cell>
          <cell r="G8636">
            <v>48.43</v>
          </cell>
        </row>
        <row r="8637">
          <cell r="A8637" t="str">
            <v>SINAPI 90627</v>
          </cell>
          <cell r="D8637" t="str">
            <v>PERFURATRIZ SOBRE ESTEIRA, TORQUE MÁXIMO 600 KGF, PESO MÉDIO 1000 KG, POTÊNCIA 20 HP, DIÂMETRO MÁXIMO 10" - DEPRECIAÇÃO. AF_06/2015</v>
          </cell>
          <cell r="E8637" t="str">
            <v>H</v>
          </cell>
          <cell r="G8637">
            <v>49.81</v>
          </cell>
        </row>
        <row r="8638">
          <cell r="A8638" t="str">
            <v>SINAPI 90628</v>
          </cell>
          <cell r="D8638" t="str">
            <v>PERFURATRIZ SOBRE ESTEIRA, TORQUE MÁXIMO 600 KGF, PESO MÉDIO 1000 KG, POTÊNCIA 20 HP, DIÂMETRO MÁXIMO 10" - JUROS. AF_06/2015</v>
          </cell>
          <cell r="E8638" t="str">
            <v>H</v>
          </cell>
          <cell r="G8638">
            <v>13.36</v>
          </cell>
        </row>
        <row r="8639">
          <cell r="A8639" t="str">
            <v>SINAPI 90629</v>
          </cell>
          <cell r="D8639" t="str">
            <v>PERFURATRIZ SOBRE ESTEIRA, TORQUE MÁXIMO 600 KGF, PESO MÉDIO 1000 KG, POTÊNCIA 20 HP, DIÂMETRO MÁXIMO 10" - MANUTENÇÃO. AF_06/2015</v>
          </cell>
          <cell r="E8639" t="str">
            <v>H</v>
          </cell>
          <cell r="G8639">
            <v>62.33</v>
          </cell>
        </row>
        <row r="8640">
          <cell r="A8640" t="str">
            <v>SINAPI 90630</v>
          </cell>
          <cell r="D8640" t="str">
            <v>PERFURATRIZ SOBRE ESTEIRA, TORQUE MÁXIMO 600 KGF, PESO MÉDIO 1000 KG, POTÊNCIA 20 HP, DIÂMETRO MÁXIMO 10" - MATERIAIS NA OPERAÇÃO. AF_06/2015</v>
          </cell>
          <cell r="E8640" t="str">
            <v>H</v>
          </cell>
          <cell r="G8640">
            <v>1.63</v>
          </cell>
        </row>
        <row r="8641">
          <cell r="A8641" t="str">
            <v>SINAPI 95704</v>
          </cell>
          <cell r="D8641" t="str">
            <v>PERFURATRIZ SOBRE ESTEIRA, TORQUE MÁXIMO 600 KGF, POTÊNCIA ENTRE 50 E 60 HP, DIÂMETRO MÁXIMO 10" - DEPRECIAÇÃO. AF_11/2016</v>
          </cell>
          <cell r="E8641" t="str">
            <v>H</v>
          </cell>
          <cell r="G8641">
            <v>50.3</v>
          </cell>
        </row>
        <row r="8642">
          <cell r="A8642" t="str">
            <v>SINAPI 95705</v>
          </cell>
          <cell r="D8642" t="str">
            <v>PERFURATRIZ SOBRE ESTEIRA, TORQUE MÁXIMO 600 KGF, POTÊNCIA ENTRE 50 E 60 HP, DIÂMETRO MÁXIMO 10" - JUROS. AF_11/2016</v>
          </cell>
          <cell r="E8642" t="str">
            <v>H</v>
          </cell>
          <cell r="G8642">
            <v>13.49</v>
          </cell>
        </row>
        <row r="8643">
          <cell r="A8643" t="str">
            <v>SINAPI 95706</v>
          </cell>
          <cell r="D8643" t="str">
            <v>PERFURATRIZ SOBRE ESTEIRA, TORQUE MÁXIMO 600 KGF, POTÊNCIA ENTRE 50 E 60 HP, DIÂMETRO MÁXIMO 10" - MANUTENÇÃO. AF_11/2016</v>
          </cell>
          <cell r="E8643" t="str">
            <v>H</v>
          </cell>
          <cell r="G8643">
            <v>62.94</v>
          </cell>
        </row>
        <row r="8644">
          <cell r="A8644" t="str">
            <v>SINAPI 95707</v>
          </cell>
          <cell r="D8644" t="str">
            <v>PERFURATRIZ SOBRE ESTEIRA, TORQUE MÁXIMO 600 KGF, POTÊNCIA ENTRE 50 E 60 HP, DIÂMETRO MÁXIMO 10" - MATERIAIS NA OPERAÇÃO. AF_11/2016</v>
          </cell>
          <cell r="E8644" t="str">
            <v>H</v>
          </cell>
          <cell r="G8644">
            <v>4.51</v>
          </cell>
        </row>
        <row r="8645">
          <cell r="A8645" t="str">
            <v>SINAPI 91273</v>
          </cell>
          <cell r="D8645" t="str">
            <v>PLACA VIBRATÓRIA REVERSÍVEL COM MOTOR 4 TEMPOS A GASOLINA, FORÇA CENTRÍFUGA DE 25 KN (2500 KGF), POTÊNCIA 5,5 CV - DEPRECIAÇÃO. AF_08/2015</v>
          </cell>
          <cell r="E8645" t="str">
            <v>H</v>
          </cell>
          <cell r="G8645">
            <v>0.43</v>
          </cell>
        </row>
        <row r="8646">
          <cell r="A8646" t="str">
            <v>SINAPI 91274</v>
          </cell>
          <cell r="D8646" t="str">
            <v>PLACA VIBRATÓRIA REVERSÍVEL COM MOTOR 4 TEMPOS A GASOLINA, FORÇA CENTRÍFUGA DE 25 KN (2500 KGF), POTÊNCIA 5,5 CV - JUROS. AF_08/2015</v>
          </cell>
          <cell r="E8646" t="str">
            <v>H</v>
          </cell>
          <cell r="G8646">
            <v>0.11</v>
          </cell>
        </row>
        <row r="8647">
          <cell r="A8647" t="str">
            <v>SINAPI 91275</v>
          </cell>
          <cell r="D8647" t="str">
            <v>PLACA VIBRATÓRIA REVERSÍVEL COM MOTOR 4 TEMPOS A GASOLINA, FORÇA CENTRÍFUGA DE 25 KN (2500 KGF), POTÊNCIA 5,5 CV - MANUTENÇÃO. AF_08/2015</v>
          </cell>
          <cell r="E8647" t="str">
            <v>H</v>
          </cell>
          <cell r="G8647">
            <v>0.54</v>
          </cell>
        </row>
        <row r="8648">
          <cell r="A8648" t="str">
            <v>SINAPI 91276</v>
          </cell>
          <cell r="D8648" t="str">
            <v>PLACA VIBRATÓRIA REVERSÍVEL COM MOTOR 4 TEMPOS A GASOLINA, FORÇA CENTRÍFUGA DE 25 KN (2500 KGF), POTÊNCIA 5,5 CV - MATERIAIS NA OPERAÇÃO. AF_08/2015</v>
          </cell>
          <cell r="E8648" t="str">
            <v>H</v>
          </cell>
          <cell r="G8648">
            <v>8.82</v>
          </cell>
        </row>
        <row r="8649">
          <cell r="A8649" t="str">
            <v>SINAPI 102882</v>
          </cell>
          <cell r="D8649" t="str">
            <v>PLATAFORMA ELEVATÓRIA - DEPRECIAÇÃO. AF_04/2019</v>
          </cell>
          <cell r="E8649" t="str">
            <v>H</v>
          </cell>
          <cell r="G8649">
            <v>0</v>
          </cell>
        </row>
        <row r="8650">
          <cell r="A8650" t="str">
            <v>SINAPI 102883</v>
          </cell>
          <cell r="D8650" t="str">
            <v>PLATAFORMA ELEVATÓRIA - JUROS. AF_04/2019</v>
          </cell>
          <cell r="E8650" t="str">
            <v>H</v>
          </cell>
          <cell r="G8650">
            <v>0</v>
          </cell>
        </row>
        <row r="8651">
          <cell r="A8651" t="str">
            <v>SINAPI 102884</v>
          </cell>
          <cell r="D8651" t="str">
            <v>PLATAFORMA ELEVATÓRIA - MANUTENÇÃO. AF_04/2019</v>
          </cell>
          <cell r="E8651" t="str">
            <v>H</v>
          </cell>
          <cell r="G8651">
            <v>0</v>
          </cell>
        </row>
        <row r="8652">
          <cell r="A8652" t="str">
            <v>SINAPI 102885</v>
          </cell>
          <cell r="D8652" t="str">
            <v>PLATAFORMA ELEVATÓRIA - MATERIAIS NA OPERAÇÃO. AF_04/2019</v>
          </cell>
          <cell r="E8652" t="str">
            <v>H</v>
          </cell>
          <cell r="G8652">
            <v>1.4</v>
          </cell>
        </row>
        <row r="8653">
          <cell r="A8653" t="str">
            <v>SINAPI 95272</v>
          </cell>
          <cell r="D8653" t="str">
            <v>POLIDORA DE PISO (POLITRIZ), PESO DE 100KG, DIÂMETRO 450 MM, MOTOR ELÉTRICO, POTÊNCIA 4 HP - DEPRECIAÇÃO. AF_05/2023</v>
          </cell>
          <cell r="E8653" t="str">
            <v>H</v>
          </cell>
          <cell r="G8653">
            <v>0.6</v>
          </cell>
        </row>
        <row r="8654">
          <cell r="A8654" t="str">
            <v>SINAPI 95273</v>
          </cell>
          <cell r="D8654" t="str">
            <v>POLIDORA DE PISO (POLITRIZ), PESO DE 100KG, DIÂMETRO 450 MM, MOTOR ELÉTRICO, POTÊNCIA 4 HP - JUROS. AF_05/2023</v>
          </cell>
          <cell r="E8654" t="str">
            <v>H</v>
          </cell>
          <cell r="G8654">
            <v>0.13</v>
          </cell>
        </row>
        <row r="8655">
          <cell r="A8655" t="str">
            <v>SINAPI 95274</v>
          </cell>
          <cell r="D8655" t="str">
            <v>POLIDORA DE PISO (POLITRIZ), PESO DE 100KG, DIÂMETRO 450 MM, MOTOR ELÉTRICO, POTÊNCIA 4 HP - MANUTENÇÃO. AF_05/2023</v>
          </cell>
          <cell r="E8655" t="str">
            <v>H</v>
          </cell>
          <cell r="G8655">
            <v>0.46</v>
          </cell>
        </row>
        <row r="8656">
          <cell r="A8656" t="str">
            <v>SINAPI 95275</v>
          </cell>
          <cell r="D8656" t="str">
            <v>POLIDORA DE PISO (POLITRIZ), PESO DE 100KG, DIÂMETRO 450 MM, MOTOR ELÉTRICO, POTÊNCIA 4 HP - MATERIAIS NA OPERAÇÃO. AF_05/2023</v>
          </cell>
          <cell r="E8656" t="str">
            <v>H</v>
          </cell>
          <cell r="G8656">
            <v>2.79</v>
          </cell>
        </row>
        <row r="8657">
          <cell r="A8657" t="str">
            <v>SINAPI 106232</v>
          </cell>
          <cell r="D8657" t="str">
            <v>POLIGUINDASTE, CAPACIDADE MÁXIMA DE CARGA 8000 KG, PARA TRANSPORTE DE CAÇAMBAS ESTACIONÁRIAS, INCLUSIVE CAMINHÃO TOCO PBT 14.300 KG, POTÊNCIA DE 185 CV - DEPRECIAÇÃO. AF_10/2025</v>
          </cell>
          <cell r="E8657" t="str">
            <v>H</v>
          </cell>
          <cell r="G8657">
            <v>0</v>
          </cell>
        </row>
        <row r="8658">
          <cell r="A8658" t="str">
            <v>SINAPI 106235</v>
          </cell>
          <cell r="D8658" t="str">
            <v>POLIGUINDASTE, CAPACIDADE MÁXIMA DE CARGA 8000 KG, PARA TRANSPORTE DE CAÇAMBAS ESTACIONÁRIAS, INCLUSIVE CAMINHÃO TOCO PBT 14.300 KG, POTÊNCIA DE 185 CV - IMPOSTOS E SEGUROS. AF_10/2025</v>
          </cell>
          <cell r="E8658" t="str">
            <v>H</v>
          </cell>
          <cell r="G8658">
            <v>0</v>
          </cell>
        </row>
        <row r="8659">
          <cell r="A8659" t="str">
            <v>SINAPI 106233</v>
          </cell>
          <cell r="D8659" t="str">
            <v>POLIGUINDASTE, CAPACIDADE MÁXIMA DE CARGA 8000 KG, PARA TRANSPORTE DE CAÇAMBAS ESTACIONÁRIAS, INCLUSIVE CAMINHÃO TOCO PBT 14.300 KG, POTÊNCIA DE 185 CV - JUROS. AF_10/2025</v>
          </cell>
          <cell r="E8659" t="str">
            <v>H</v>
          </cell>
          <cell r="G8659">
            <v>0</v>
          </cell>
        </row>
        <row r="8660">
          <cell r="A8660" t="str">
            <v>SINAPI 106234</v>
          </cell>
          <cell r="D8660" t="str">
            <v>POLIGUINDASTE, CAPACIDADE MÁXIMA DE CARGA 8000 KG, PARA TRANSPORTE DE CAÇAMBAS ESTACIONÁRIAS, INCLUSIVE CAMINHÃO TOCO PBT 14.300 KG, POTÊNCIA DE 185 CV - MANUTENÇÃO. AF_10/2025</v>
          </cell>
          <cell r="E8660" t="str">
            <v>H</v>
          </cell>
          <cell r="G8660">
            <v>0</v>
          </cell>
        </row>
        <row r="8661">
          <cell r="A8661" t="str">
            <v>SINAPI 106236</v>
          </cell>
          <cell r="D8661" t="str">
            <v>POLIGUINDASTE, CAPACIDADE MÁXIMA DE CARGA 8000 KG, PARA TRANSPORTE DE CAÇAMBAS ESTACIONÁRIAS, INCLUSIVE CAMINHÃO TOCO PBT 14.300 KG, POTÊNCIA DE 185 CV - MATERIAIS NA OPERAÇÃO. AF_10/2025</v>
          </cell>
          <cell r="E8661" t="str">
            <v>H</v>
          </cell>
          <cell r="G8661">
            <v>152.63</v>
          </cell>
        </row>
        <row r="8662">
          <cell r="A8662" t="str">
            <v>SINAPI 88419</v>
          </cell>
          <cell r="D8662" t="str">
            <v>PROJETOR DE ARGAMASSA, CAPACIDADE DE PROJEÇÃO 1,5 M3/H, ALCANCE DE 30 ATÉ 60 M, MOTOR ELÉTRICO POTÊNCIA 7,5 HP - DEPRECIAÇÃO. AF_06/2014</v>
          </cell>
          <cell r="E8662" t="str">
            <v>H</v>
          </cell>
          <cell r="G8662">
            <v>6.49</v>
          </cell>
        </row>
        <row r="8663">
          <cell r="A8663" t="str">
            <v>SINAPI 88422</v>
          </cell>
          <cell r="D8663" t="str">
            <v>PROJETOR DE ARGAMASSA, CAPACIDADE DE PROJEÇÃO 1,5 M3/H, ALCANCE DE 30 ATÉ 60 M, MOTOR ELÉTRICO POTÊNCIA 7,5 HP - JUROS. AF_06/2014</v>
          </cell>
          <cell r="E8663" t="str">
            <v>H</v>
          </cell>
          <cell r="G8663">
            <v>1.5</v>
          </cell>
        </row>
        <row r="8664">
          <cell r="A8664" t="str">
            <v>SINAPI 88425</v>
          </cell>
          <cell r="D8664" t="str">
            <v>PROJETOR DE ARGAMASSA, CAPACIDADE DE PROJEÇÃO 1,5 M3/H, ALCANCE DE 30 ATÉ 60 M, MOTOR ELÉTRICO POTÊNCIA 7,5 HP - MANUTENÇÃO. AF_06/2014</v>
          </cell>
          <cell r="E8664" t="str">
            <v>H</v>
          </cell>
          <cell r="G8664">
            <v>8.1199999999999992</v>
          </cell>
        </row>
        <row r="8665">
          <cell r="A8665" t="str">
            <v>SINAPI 88427</v>
          </cell>
          <cell r="D8665" t="str">
            <v>PROJETOR DE ARGAMASSA, CAPACIDADE DE PROJEÇÃO 1,5 M3/H, ALCANCE DE 30 ATÉ 60 M, MOTOR ELÉTRICO POTÊNCIA 7,5 HP - MATERIAIS NA OPERAÇÃO. AF_06/2014</v>
          </cell>
          <cell r="E8665" t="str">
            <v>H</v>
          </cell>
          <cell r="G8665">
            <v>1.1599999999999999</v>
          </cell>
        </row>
        <row r="8666">
          <cell r="A8666" t="str">
            <v>SINAPI 88434</v>
          </cell>
          <cell r="D8666" t="str">
            <v>PROJETOR DE ARGAMASSA, CAPACIDADE DE PROJEÇÃO 2 M3/H, ALCANCE ATÉ 50 M, MOTOR ELÉTRICO POTÊNCIA 7,5 HP - DEPRECIAÇÃO. AF_06/2014</v>
          </cell>
          <cell r="E8666" t="str">
            <v>H</v>
          </cell>
          <cell r="G8666">
            <v>8.61</v>
          </cell>
        </row>
        <row r="8667">
          <cell r="A8667" t="str">
            <v>SINAPI 88435</v>
          </cell>
          <cell r="D8667" t="str">
            <v>PROJETOR DE ARGAMASSA, CAPACIDADE DE PROJEÇÃO 2 M3/H, ALCANCE ATÉ 50 M, MOTOR ELÉTRICO POTÊNCIA 7,5 HP - JUROS. AF_06/2014</v>
          </cell>
          <cell r="E8667" t="str">
            <v>H</v>
          </cell>
          <cell r="G8667">
            <v>1.99</v>
          </cell>
        </row>
        <row r="8668">
          <cell r="A8668" t="str">
            <v>SINAPI 88436</v>
          </cell>
          <cell r="D8668" t="str">
            <v>PROJETOR DE ARGAMASSA, CAPACIDADE DE PROJEÇÃO 2 M3/H, ALCANCE ATÉ 50 M, MOTOR ELÉTRICO POTÊNCIA 7,5 HP - MANUTENÇÃO. AF_06/2014</v>
          </cell>
          <cell r="E8668" t="str">
            <v>H</v>
          </cell>
          <cell r="G8668">
            <v>10.76</v>
          </cell>
        </row>
        <row r="8669">
          <cell r="A8669" t="str">
            <v>SINAPI 88437</v>
          </cell>
          <cell r="D8669" t="str">
            <v>PROJETOR DE ARGAMASSA, CAPACIDADE DE PROJEÇÃO 2 M3/H, ALCANCE ATÉ 50 M, MOTOR ELÉTRICO POTÊNCIA 7,5 HP - MATERIAIS NA OPERAÇÃO. AF_06/2014</v>
          </cell>
          <cell r="E8669" t="str">
            <v>H</v>
          </cell>
          <cell r="G8669">
            <v>1.1599999999999999</v>
          </cell>
        </row>
        <row r="8670">
          <cell r="A8670" t="str">
            <v>SINAPI 90664</v>
          </cell>
          <cell r="D8670" t="str">
            <v>PROJETOR PNEUMÁTICO DE ARGAMASSA PARA CHAPISCO E REBOCO COM RECIPIENTE ACOPLADO, TIPO CANEQUINHA, COM COMPRESSOR DE AR REBOCÁVEL VAZÃO 89 PCM E MOTOR DIESEL DE 20 CV - DEPRECIAÇÃO. AF_05/2023</v>
          </cell>
          <cell r="E8670" t="str">
            <v>H</v>
          </cell>
          <cell r="G8670">
            <v>7.07</v>
          </cell>
        </row>
        <row r="8671">
          <cell r="A8671" t="str">
            <v>SINAPI 90665</v>
          </cell>
          <cell r="D8671" t="str">
            <v>PROJETOR PNEUMÁTICO DE ARGAMASSA PARA CHAPISCO E REBOCO COM RECIPIENTE ACOPLADO, TIPO CANEQUINHA, COM COMPRESSOR DE AR REBOCÁVEL VAZÃO 89 PCM E MOTOR DIESEL DE 20 CV - JUROS. AF_05/2023</v>
          </cell>
          <cell r="E8671" t="str">
            <v>H</v>
          </cell>
          <cell r="G8671">
            <v>1.88</v>
          </cell>
        </row>
        <row r="8672">
          <cell r="A8672" t="str">
            <v>SINAPI 90666</v>
          </cell>
          <cell r="D8672" t="str">
            <v>PROJETOR PNEUMÁTICO DE ARGAMASSA PARA CHAPISCO E REBOCO COM RECIPIENTE ACOPLADO, TIPO CANEQUINHA, COM COMPRESSOR DE AR REBOCÁVEL VAZÃO 89 PCM E MOTOR DIESEL DE 20 CV - MANUTENÇÃO. AF_05/2023</v>
          </cell>
          <cell r="E8672" t="str">
            <v>H</v>
          </cell>
          <cell r="G8672">
            <v>8.85</v>
          </cell>
        </row>
        <row r="8673">
          <cell r="A8673" t="str">
            <v>SINAPI 90667</v>
          </cell>
          <cell r="D8673" t="str">
            <v>PROJETOR PNEUMÁTICO DE ARGAMASSA PARA CHAPISCO E REBOCO COM RECIPIENTE ACOPLADO, TIPO CANEQUINHA, COM COMPRESSOR DE AR REBOCÁVEL VAZÃO 89 PCM E MOTOR DIESEL DE 20 CV - MATERIAIS NA OPERAÇÃO. AF_05/2023</v>
          </cell>
          <cell r="E8673" t="str">
            <v>H</v>
          </cell>
          <cell r="G8673">
            <v>14.75</v>
          </cell>
        </row>
        <row r="8674">
          <cell r="A8674" t="str">
            <v>SINAPI 102977</v>
          </cell>
          <cell r="D8674" t="str">
            <v>PULVERIZADOR DE TINTA ELÉTRICO/MÁQUINA DE PINTURA AIRLESS, VAZÃO 2 L/MIN - DEPRECIAÇÃO. AF_05/2023</v>
          </cell>
          <cell r="E8674" t="str">
            <v>H</v>
          </cell>
          <cell r="G8674">
            <v>0</v>
          </cell>
        </row>
        <row r="8675">
          <cell r="A8675" t="str">
            <v>SINAPI 102978</v>
          </cell>
          <cell r="D8675" t="str">
            <v>PULVERIZADOR DE TINTA ELÉTRICO/MÁQUINA DE PINTURA AIRLESS, VAZÃO 2 L/MIN - JUROS. AF_05/2023</v>
          </cell>
          <cell r="E8675" t="str">
            <v>H</v>
          </cell>
          <cell r="G8675">
            <v>0</v>
          </cell>
        </row>
        <row r="8676">
          <cell r="A8676" t="str">
            <v>SINAPI 102979</v>
          </cell>
          <cell r="D8676" t="str">
            <v>PULVERIZADOR DE TINTA ELÉTRICO/MÁQUINA DE PINTURA AIRLESS, VAZÃO 2 L/MIN - MANUTENÇÃO. AF_05/2023</v>
          </cell>
          <cell r="E8676" t="str">
            <v>H</v>
          </cell>
          <cell r="G8676">
            <v>0</v>
          </cell>
        </row>
        <row r="8677">
          <cell r="A8677" t="str">
            <v>SINAPI 95217</v>
          </cell>
          <cell r="D8677" t="str">
            <v>PULVERIZADOR DE TINTA ELÉTRICO/MÁQUINA DE PINTURA AIRLESS, VAZÃO 2 L/MIN - MATERIAIS NA OPERAÇÃO. AF_05/2023</v>
          </cell>
          <cell r="E8677" t="str">
            <v>H</v>
          </cell>
          <cell r="G8677">
            <v>0.69</v>
          </cell>
        </row>
        <row r="8678">
          <cell r="A8678" t="str">
            <v>SINAPI 89130</v>
          </cell>
          <cell r="D8678" t="str">
            <v>PÁ CARREGADEIRA SOBRE RODAS, POTÊNCIA 197 HP, CAPACIDADE DA CAÇAMBA 2,5 A 3,5 M3, PESO OPERACIONAL 18338 KG - DEPRECIAÇÃO. AF_06/2014</v>
          </cell>
          <cell r="E8678" t="str">
            <v>H</v>
          </cell>
          <cell r="G8678">
            <v>51.76</v>
          </cell>
        </row>
        <row r="8679">
          <cell r="A8679" t="str">
            <v>SINAPI 89131</v>
          </cell>
          <cell r="D8679" t="str">
            <v>PÁ CARREGADEIRA SOBRE RODAS, POTÊNCIA 197 HP, CAPACIDADE DA CAÇAMBA 2,5 A 3,5 M3, PESO OPERACIONAL 18338 KG - JUROS. AF_06/2014</v>
          </cell>
          <cell r="E8679" t="str">
            <v>H</v>
          </cell>
          <cell r="G8679">
            <v>13.68</v>
          </cell>
        </row>
        <row r="8680">
          <cell r="A8680" t="str">
            <v>SINAPI 53861</v>
          </cell>
          <cell r="D8680" t="str">
            <v>PÁ CARREGADEIRA SOBRE RODAS, POTÊNCIA 197 HP, CAPACIDADE DA CAÇAMBA 2,5 A 3,5 M3, PESO OPERACIONAL 18338 KG - MANUTENÇÃO. AF_06/2014</v>
          </cell>
          <cell r="E8680" t="str">
            <v>H</v>
          </cell>
          <cell r="G8680">
            <v>64.7</v>
          </cell>
        </row>
        <row r="8681">
          <cell r="A8681" t="str">
            <v>SINAPI 5787</v>
          </cell>
          <cell r="D8681" t="str">
            <v>PÁ CARREGADEIRA SOBRE RODAS, POTÊNCIA 197 HP, CAPACIDADE DA CAÇAMBA 2,5 A 3,5 M3, PESO OPERACIONAL 18338 KG - MATERIAIS NA OPERAÇÃO. AF_06/2014</v>
          </cell>
          <cell r="E8681" t="str">
            <v>H</v>
          </cell>
          <cell r="G8681">
            <v>69.38</v>
          </cell>
        </row>
        <row r="8682">
          <cell r="A8682" t="str">
            <v>SINAPI 89128</v>
          </cell>
          <cell r="D8682" t="str">
            <v>PÁ CARREGADEIRA SOBRE RODAS, POTÊNCIA LÍQUIDA 128 HP, CAPACIDADE DA CAÇAMBA 1,7 A 2,8 M3, PESO OPERACIONAL 11632 KG - DEPRECIAÇÃO. AF_06/2014</v>
          </cell>
          <cell r="E8682" t="str">
            <v>H</v>
          </cell>
          <cell r="G8682">
            <v>37.33</v>
          </cell>
        </row>
        <row r="8683">
          <cell r="A8683" t="str">
            <v>SINAPI 89129</v>
          </cell>
          <cell r="D8683" t="str">
            <v>PÁ CARREGADEIRA SOBRE RODAS, POTÊNCIA LÍQUIDA 128 HP, CAPACIDADE DA CAÇAMBA 1,7 A 2,8 M3, PESO OPERACIONAL 11632 KG - JUROS. AF_06/2014</v>
          </cell>
          <cell r="E8683" t="str">
            <v>H</v>
          </cell>
          <cell r="G8683">
            <v>9.86</v>
          </cell>
        </row>
        <row r="8684">
          <cell r="A8684" t="str">
            <v>SINAPI 53857</v>
          </cell>
          <cell r="D8684" t="str">
            <v>PÁ CARREGADEIRA SOBRE RODAS, POTÊNCIA LÍQUIDA 128 HP, CAPACIDADE DA CAÇAMBA 1,7 A 2,8 M3, PESO OPERACIONAL 11632 KG - MANUTENÇÃO. AF_06/2014</v>
          </cell>
          <cell r="E8684" t="str">
            <v>H</v>
          </cell>
          <cell r="G8684">
            <v>46.66</v>
          </cell>
        </row>
        <row r="8685">
          <cell r="A8685" t="str">
            <v>SINAPI 53858</v>
          </cell>
          <cell r="D8685" t="str">
            <v>PÁ CARREGADEIRA SOBRE RODAS, POTÊNCIA LÍQUIDA 128 HP, CAPACIDADE DA CAÇAMBA 1,7 A 2,8 M3, PESO OPERACIONAL 11632 KG - MATERIAIS NA OPERAÇÃO. AF_06/2014</v>
          </cell>
          <cell r="E8685" t="str">
            <v>H</v>
          </cell>
          <cell r="G8685">
            <v>45.07</v>
          </cell>
        </row>
        <row r="8686">
          <cell r="A8686" t="str">
            <v>SINAPI 102888</v>
          </cell>
          <cell r="D8686" t="str">
            <v>PÓRTICO ROLANTE MONOVIGA, PERFIL I, 4 PERNAS, CAPACIDADE 5 T - DEPRECIAÇÃO. AF_04/2019</v>
          </cell>
          <cell r="E8686" t="str">
            <v>H</v>
          </cell>
          <cell r="G8686">
            <v>0</v>
          </cell>
        </row>
        <row r="8687">
          <cell r="A8687" t="str">
            <v>SINAPI 102889</v>
          </cell>
          <cell r="D8687" t="str">
            <v>PÓRTICO ROLANTE MONOVIGA, PERFIL I, 4 PERNAS, CAPACIDADE 5 T - JUROS. AF_04/2019</v>
          </cell>
          <cell r="E8687" t="str">
            <v>H</v>
          </cell>
          <cell r="G8687">
            <v>0</v>
          </cell>
        </row>
        <row r="8688">
          <cell r="A8688" t="str">
            <v>SINAPI 102890</v>
          </cell>
          <cell r="D8688" t="str">
            <v>PÓRTICO ROLANTE MONOVIGA, PERFIL I, 4 PERNAS, CAPACIDADE 5 T - MANUTENÇÃO. AF_04/2019</v>
          </cell>
          <cell r="E8688" t="str">
            <v>H</v>
          </cell>
          <cell r="G8688">
            <v>0</v>
          </cell>
        </row>
        <row r="8689">
          <cell r="A8689" t="str">
            <v>SINAPI 102891</v>
          </cell>
          <cell r="D8689" t="str">
            <v>PÓRTICO ROLANTE MONOVIGA, PERFIL I, 4 PERNAS, CAPACIDADE 5 T - MATERIAIS NA OPERAÇÃO. AF_04/2019</v>
          </cell>
          <cell r="E8689" t="str">
            <v>H</v>
          </cell>
          <cell r="G8689">
            <v>1.4</v>
          </cell>
        </row>
        <row r="8690">
          <cell r="A8690" t="str">
            <v>SINAPI 89246</v>
          </cell>
          <cell r="D8690" t="str">
            <v>RECICLADORA DE ASFALTO A FRIO SOBRE RODAS, LARGURA FRESAGEM DE 2,0 M, POTÊNCIA 422 HP - DEPRECIAÇÃO. AF_11/2014</v>
          </cell>
          <cell r="E8690" t="str">
            <v>H</v>
          </cell>
          <cell r="G8690">
            <v>256.45</v>
          </cell>
        </row>
        <row r="8691">
          <cell r="A8691" t="str">
            <v>SINAPI 89247</v>
          </cell>
          <cell r="D8691" t="str">
            <v>RECICLADORA DE ASFALTO A FRIO SOBRE RODAS, LARGURA FRESAGEM DE 2,0 M, POTÊNCIA 422 HP - JUROS. AF_11/2014</v>
          </cell>
          <cell r="E8691" t="str">
            <v>H</v>
          </cell>
          <cell r="G8691">
            <v>78.52</v>
          </cell>
        </row>
        <row r="8692">
          <cell r="A8692" t="str">
            <v>SINAPI 89248</v>
          </cell>
          <cell r="D8692" t="str">
            <v>RECICLADORA DE ASFALTO A FRIO SOBRE RODAS, LARGURA FRESAGEM DE 2,0 M, POTÊNCIA 422 HP - MANUTENÇÃO. AF_11/2014</v>
          </cell>
          <cell r="E8692" t="str">
            <v>H</v>
          </cell>
          <cell r="G8692">
            <v>457.44</v>
          </cell>
        </row>
        <row r="8693">
          <cell r="A8693" t="str">
            <v>SINAPI 89249</v>
          </cell>
          <cell r="D8693" t="str">
            <v>RECICLADORA DE ASFALTO A FRIO SOBRE RODAS, LARGURA FRESAGEM DE 2,0 M, POTÊNCIA 422 HP - MATERIAIS NA OPERAÇÃO. AF_11/2014</v>
          </cell>
          <cell r="E8693" t="str">
            <v>H</v>
          </cell>
          <cell r="G8693">
            <v>371.46</v>
          </cell>
        </row>
        <row r="8694">
          <cell r="A8694" t="str">
            <v>SINAPI 102954</v>
          </cell>
          <cell r="D8694" t="str">
            <v>RETROESCAVADEIRA SOBRE RODAS COM CARREGADEIRA, PESO OPERACIONAL MÍN. 6,674, POTÊNCIA LÍQ 88 HP, COM MARTELO ROMPEDOR HIDRÁULICO ENTRE 275 A 362 KG - DEPRECIAÇÃO. AF_02/2021</v>
          </cell>
          <cell r="E8694" t="str">
            <v>H</v>
          </cell>
          <cell r="G8694">
            <v>0</v>
          </cell>
        </row>
        <row r="8695">
          <cell r="A8695" t="str">
            <v>SINAPI 104727</v>
          </cell>
          <cell r="D8695" t="str">
            <v>RETROESCAVADEIRA SOBRE RODAS COM CARREGADEIRA, PESO OPERACIONAL MÍN. 6,674, POTÊNCIA LÍQ 88 HP, COM MARTELO ROMPEDOR HIDRÁULICO ENTRE 275 A 362 KG - JUROS. AF_02/2021</v>
          </cell>
          <cell r="E8695" t="str">
            <v>H</v>
          </cell>
          <cell r="G8695">
            <v>0</v>
          </cell>
        </row>
        <row r="8696">
          <cell r="A8696" t="str">
            <v>SINAPI 102956</v>
          </cell>
          <cell r="D8696" t="str">
            <v>RETROESCAVADEIRA SOBRE RODAS COM CARREGADEIRA, PESO OPERACIONAL MÍN. 6,674, POTÊNCIA LÍQ 88 HP, COM MARTELO ROMPEDOR HIDRÁULICO ENTRE 275 A 362 KG - MANUTENÇÃO. AF_02/2021</v>
          </cell>
          <cell r="E8696" t="str">
            <v>H</v>
          </cell>
          <cell r="G8696">
            <v>0</v>
          </cell>
        </row>
        <row r="8697">
          <cell r="A8697" t="str">
            <v>SINAPI 102957</v>
          </cell>
          <cell r="D8697" t="str">
            <v>RETROESCAVADEIRA SOBRE RODAS COM CARREGADEIRA, PESO OPERACIONAL MÍN. 6,674, POTÊNCIA LÍQ 88 HP, COM MARTELO ROMPEDOR HIDRÁULICO ENTRE 275 A 362 KG - MATERIAIS NA OPERAÇÃO. AF_02/2021</v>
          </cell>
          <cell r="E8697" t="str">
            <v>H</v>
          </cell>
          <cell r="G8697">
            <v>38.76</v>
          </cell>
        </row>
        <row r="8698">
          <cell r="A8698" t="str">
            <v>SINAPI 88859</v>
          </cell>
          <cell r="D8698" t="str">
            <v>RETROESCAVADEIRA SOBRE RODAS COM CARREGADEIRA, TRAÇÃO 4X2, POTÊNCIA LÍQ. 79 HP, CAÇAMBA CARREG. CAP. MÍN. 1 M3, CAÇAMBA RETRO CAP. 0,20 M3, PESO OPERACIONAL MÍN. 6.570 KG, PROFUNDIDADE ESCAVAÇÃO MÁX. 4,37 M - DEPRECIAÇÃO. AF_06/2014</v>
          </cell>
          <cell r="E8698" t="str">
            <v>H</v>
          </cell>
          <cell r="G8698">
            <v>24.26</v>
          </cell>
        </row>
        <row r="8699">
          <cell r="A8699" t="str">
            <v>SINAPI 88860</v>
          </cell>
          <cell r="D8699" t="str">
            <v>RETROESCAVADEIRA SOBRE RODAS COM CARREGADEIRA, TRAÇÃO 4X2, POTÊNCIA LÍQ. 79 HP, CAÇAMBA CARREG. CAP. MÍN. 1 M3, CAÇAMBA RETRO CAP. 0,20 M3, PESO OPERACIONAL MÍN. 6.570 KG, PROFUNDIDADE ESCAVAÇÃO MÁX. 4,37 M - JUROS. AF_06/2014</v>
          </cell>
          <cell r="E8699" t="str">
            <v>H</v>
          </cell>
          <cell r="G8699">
            <v>6.41</v>
          </cell>
        </row>
        <row r="8700">
          <cell r="A8700" t="str">
            <v>SINAPI 5667</v>
          </cell>
          <cell r="D8700" t="str">
            <v>RETROESCAVADEIRA SOBRE RODAS COM CARREGADEIRA, TRAÇÃO 4X2, POTÊNCIA LÍQ. 79 HP, CAÇAMBA CARREG. CAP. MÍN. 1 M3, CAÇAMBA RETRO CAP. 0,20 M3, PESO OPERACIONAL MÍN. 6.570 KG, PROFUNDIDADE ESCAVAÇÃO MÁX. 4,37 M - MANUTENÇÃO. AF_06/2014</v>
          </cell>
          <cell r="E8700" t="str">
            <v>H</v>
          </cell>
          <cell r="G8700">
            <v>30.33</v>
          </cell>
        </row>
        <row r="8701">
          <cell r="A8701" t="str">
            <v>SINAPI 5668</v>
          </cell>
          <cell r="D8701" t="str">
            <v>RETROESCAVADEIRA SOBRE RODAS COM CARREGADEIRA, TRAÇÃO 4X2, POTÊNCIA LÍQ. 79 HP, CAÇAMBA CARREG. CAP. MÍN. 1 M3, CAÇAMBA RETRO CAP. 0,20 M3, PESO OPERACIONAL MÍN. 6.570 KG, PROFUNDIDADE ESCAVAÇÃO MÁX. 4,37 M - MATERIAIS NA OPERAÇÃO. AF_06/2014</v>
          </cell>
          <cell r="E8701" t="str">
            <v>H</v>
          </cell>
          <cell r="G8701">
            <v>45.19</v>
          </cell>
        </row>
        <row r="8702">
          <cell r="A8702" t="str">
            <v>SINAPI 89011</v>
          </cell>
          <cell r="D8702" t="str">
            <v>RETROESCAVADEIRA SOBRE RODAS COM CARREGADEIRA, TRAÇÃO 4X4, POTÊNCIA LÍQ. 72 HP, CAÇAMBA CARREG. CAP. MÍN. 0,79 M3, CAÇAMBA RETRO CAP. 0,18 M3, PESO OPERACIONAL MÍN. 7.140 KG, PROFUNDIDADE ESCAVAÇÃO MÁX. 4,50 M - DEPRECIAÇÃO. AF_06/2014</v>
          </cell>
          <cell r="E8702" t="str">
            <v>H</v>
          </cell>
          <cell r="G8702">
            <v>26.32</v>
          </cell>
        </row>
        <row r="8703">
          <cell r="A8703" t="str">
            <v>SINAPI 89012</v>
          </cell>
          <cell r="D8703" t="str">
            <v>RETROESCAVADEIRA SOBRE RODAS COM CARREGADEIRA, TRAÇÃO 4X4, POTÊNCIA LÍQ. 72 HP, CAÇAMBA CARREG. CAP. MÍN. 0,79 M3, CAÇAMBA RETRO CAP. 0,18 M3, PESO OPERACIONAL MÍN. 7.140 KG, PROFUNDIDADE ESCAVAÇÃO MÁX. 4,50 M - JUROS. AF_06/2014</v>
          </cell>
          <cell r="E8703" t="str">
            <v>H</v>
          </cell>
          <cell r="G8703">
            <v>6.95</v>
          </cell>
        </row>
        <row r="8704">
          <cell r="A8704" t="str">
            <v>SINAPI 5735</v>
          </cell>
          <cell r="D8704" t="str">
            <v>RETROESCAVADEIRA SOBRE RODAS COM CARREGADEIRA, TRAÇÃO 4X4, POTÊNCIA LÍQ. 72 HP, CAÇAMBA CARREG. CAP. MÍN. 0,79 M3, CAÇAMBA RETRO CAP. 0,18 M3, PESO OPERACIONAL MÍN. 7.140 KG, PROFUNDIDADE ESCAVAÇÃO MÁX. 4,50 M - MANUTENÇÃO. AF_06/2014</v>
          </cell>
          <cell r="E8704" t="str">
            <v>H</v>
          </cell>
          <cell r="G8704">
            <v>32.9</v>
          </cell>
        </row>
        <row r="8705">
          <cell r="A8705" t="str">
            <v>SINAPI 5736</v>
          </cell>
          <cell r="D8705" t="str">
            <v>RETROESCAVADEIRA SOBRE RODAS COM CARREGADEIRA, TRAÇÃO 4X4, POTÊNCIA LÍQ. 72 HP, CAÇAMBA CARREG. CAP. MÍN. 0,79 M3, CAÇAMBA RETRO CAP. 0,18 M3, PESO OPERACIONAL MÍN. 7.140 KG, PROFUNDIDADE ESCAVAÇÃO MÁX. 4,50 M - MATERIAIS NA OPERAÇÃO. AF_06/2014</v>
          </cell>
          <cell r="E8705" t="str">
            <v>H</v>
          </cell>
          <cell r="G8705">
            <v>41.18</v>
          </cell>
        </row>
        <row r="8706">
          <cell r="A8706" t="str">
            <v>SINAPI 88857</v>
          </cell>
          <cell r="D8706" t="str">
            <v>RETROESCAVADEIRA SOBRE RODAS COM CARREGADEIRA, TRAÇÃO 4X4, POTÊNCIA LÍQ. 88 HP, CAÇAMBA CARREG. CAP. MÍN. 1 M3, CAÇAMBA RETRO CAP. 0,26 M3, PESO OPERACIONAL MÍN. 6.674 KG, PROFUNDIDADE ESCAVAÇÃO MÁX. 4,37 M - DEPRECIAÇÃO. AF_06/2014</v>
          </cell>
          <cell r="E8706" t="str">
            <v>H</v>
          </cell>
          <cell r="G8706">
            <v>27.28</v>
          </cell>
        </row>
        <row r="8707">
          <cell r="A8707" t="str">
            <v>SINAPI 88858</v>
          </cell>
          <cell r="D8707" t="str">
            <v>RETROESCAVADEIRA SOBRE RODAS COM CARREGADEIRA, TRAÇÃO 4X4, POTÊNCIA LÍQ. 88 HP, CAÇAMBA CARREG. CAP. MÍN. 1 M3, CAÇAMBA RETRO CAP. 0,26 M3, PESO OPERACIONAL MÍN. 6.674 KG, PROFUNDIDADE ESCAVAÇÃO MÁX. 4,37 M - JUROS. AF_06/2014</v>
          </cell>
          <cell r="E8707" t="str">
            <v>H</v>
          </cell>
          <cell r="G8707">
            <v>7.21</v>
          </cell>
        </row>
        <row r="8708">
          <cell r="A8708" t="str">
            <v>SINAPI 5664</v>
          </cell>
          <cell r="D8708" t="str">
            <v>RETROESCAVADEIRA SOBRE RODAS COM CARREGADEIRA, TRAÇÃO 4X4, POTÊNCIA LÍQ. 88 HP, CAÇAMBA CARREG. CAP. MÍN. 1 M3, CAÇAMBA RETRO CAP. 0,26 M3, PESO OPERACIONAL MÍN. 6.674 KG, PROFUNDIDADE ESCAVAÇÃO MÁX. 4,37 M - MANUTENÇÃO. AF_06/2014</v>
          </cell>
          <cell r="E8708" t="str">
            <v>H</v>
          </cell>
          <cell r="G8708">
            <v>34.1</v>
          </cell>
        </row>
        <row r="8709">
          <cell r="A8709" t="str">
            <v>SINAPI 53786</v>
          </cell>
          <cell r="D8709" t="str">
            <v>RETROESCAVADEIRA SOBRE RODAS COM CARREGADEIRA, TRAÇÃO 4X4, POTÊNCIA LÍQ. 88 HP, CAÇAMBA CARREG. CAP. MÍN. 1 M3, CAÇAMBA RETRO CAP. 0,26 M3, PESO OPERACIONAL MÍN. 6.674 KG, PROFUNDIDADE ESCAVAÇÃO MÁX. 4,37 M - MATERIAIS NA OPERAÇÃO. AF_06/2014</v>
          </cell>
          <cell r="E8709" t="str">
            <v>H</v>
          </cell>
          <cell r="G8709">
            <v>50.32</v>
          </cell>
        </row>
        <row r="8710">
          <cell r="A8710" t="str">
            <v>SINAPI 7038</v>
          </cell>
          <cell r="D8710" t="str">
            <v>ROLO COMPACTADOR DE PNEUS ESTÁTICO, PRESSÃO VARIÁVEL, POTÊNCIA 111 HP, PESO SEM/COM LASTRO 9,5 / 26 T, LARGURA DE TRABALHO 1,90 M - DEPRECIAÇÃO. AF_07/2014</v>
          </cell>
          <cell r="E8710" t="str">
            <v>H</v>
          </cell>
          <cell r="G8710">
            <v>44.13</v>
          </cell>
        </row>
        <row r="8711">
          <cell r="A8711" t="str">
            <v>SINAPI 7039</v>
          </cell>
          <cell r="D8711" t="str">
            <v>ROLO COMPACTADOR DE PNEUS ESTÁTICO, PRESSÃO VARIÁVEL, POTÊNCIA 111 HP, PESO SEM/COM LASTRO 9,5 / 26 T, LARGURA DE TRABALHO 1,90 M - JUROS. AF_07/2014</v>
          </cell>
          <cell r="E8711" t="str">
            <v>H</v>
          </cell>
          <cell r="G8711">
            <v>11.84</v>
          </cell>
        </row>
        <row r="8712">
          <cell r="A8712" t="str">
            <v>SINAPI 7040</v>
          </cell>
          <cell r="D8712" t="str">
            <v>ROLO COMPACTADOR DE PNEUS ESTÁTICO, PRESSÃO VARIÁVEL, POTÊNCIA 111 HP, PESO SEM/COM LASTRO 9,5 / 26 T, LARGURA DE TRABALHO 1,90 M - MANUTENÇÃO. AF_07/2014</v>
          </cell>
          <cell r="E8712" t="str">
            <v>H</v>
          </cell>
          <cell r="G8712">
            <v>55.22</v>
          </cell>
        </row>
        <row r="8713">
          <cell r="A8713" t="str">
            <v>SINAPI 55263</v>
          </cell>
          <cell r="D8713" t="str">
            <v>ROLO COMPACTADOR DE PNEUS ESTÁTICO, PRESSÃO VARIÁVEL, POTÊNCIA 111 HP, PESO SEM/COM LASTRO 9,5 / 26 T, LARGURA DE TRABALHO 1,90 M - MATERIAIS NA OPERAÇÃO. AF_07/2014</v>
          </cell>
          <cell r="E8713" t="str">
            <v>H</v>
          </cell>
          <cell r="G8713">
            <v>63.54</v>
          </cell>
        </row>
        <row r="8714">
          <cell r="A8714" t="str">
            <v>SINAPI 96460</v>
          </cell>
          <cell r="D8714" t="str">
            <v>ROLO COMPACTADOR DE PNEUS, ESTÁTICO, PRESSÃO VARIÁVEL, POTÊNCIA 110 HP, PESO SEM/COM LASTRO 10,8/27 T, LARGURA DE ROLAGEM 2,30 M - DEPRECIAÇÃO. AF_06/2017</v>
          </cell>
          <cell r="E8714" t="str">
            <v>H</v>
          </cell>
          <cell r="G8714">
            <v>46.84</v>
          </cell>
        </row>
        <row r="8715">
          <cell r="A8715" t="str">
            <v>SINAPI 96459</v>
          </cell>
          <cell r="D8715" t="str">
            <v>ROLO COMPACTADOR DE PNEUS, ESTÁTICO, PRESSÃO VARIÁVEL, POTÊNCIA 110 HP, PESO SEM/COM LASTRO 10,8/27 T, LARGURA DE ROLAGEM 2,30 M - JUROS. AF_06/2017</v>
          </cell>
          <cell r="E8715" t="str">
            <v>H</v>
          </cell>
          <cell r="G8715">
            <v>12.56</v>
          </cell>
        </row>
        <row r="8716">
          <cell r="A8716" t="str">
            <v>SINAPI 96458</v>
          </cell>
          <cell r="D8716" t="str">
            <v>ROLO COMPACTADOR DE PNEUS, ESTÁTICO, PRESSÃO VARIÁVEL, POTÊNCIA 110 HP, PESO SEM/COM LASTRO 10,8/27 T, LARGURA DE ROLAGEM 2,30 M - MANUTENÇÃO. AF_06/2017</v>
          </cell>
          <cell r="E8716" t="str">
            <v>H</v>
          </cell>
          <cell r="G8716">
            <v>58.62</v>
          </cell>
        </row>
        <row r="8717">
          <cell r="A8717" t="str">
            <v>SINAPI 96457</v>
          </cell>
          <cell r="D8717" t="str">
            <v>ROLO COMPACTADOR DE PNEUS, ESTÁTICO, PRESSÃO VARIÁVEL, POTÊNCIA 110 HP, PESO SEM/COM LASTRO 10,8/27 T, LARGURA DE ROLAGEM 2,30 M - MATERIAIS NA OPERAÇÃO. AF_06/2017</v>
          </cell>
          <cell r="E8717" t="str">
            <v>H</v>
          </cell>
          <cell r="G8717">
            <v>62.95</v>
          </cell>
        </row>
        <row r="8718">
          <cell r="A8718" t="str">
            <v>SINAPI 7051</v>
          </cell>
          <cell r="D8718" t="str">
            <v>ROLO COMPACTADOR PE DE CARNEIRO VIBRATORIO, POTENCIA 125 HP, PESO OPERACIONAL SEM/COM LASTRO 11,95 / 13,30 T, IMPACTO DINAMICO 38,5 / 22,5 T, LARGURA DE TRABALHO 2,15 M - DEPRECIAÇÃO. AF_06/2014</v>
          </cell>
          <cell r="E8718" t="str">
            <v>H</v>
          </cell>
          <cell r="G8718">
            <v>39.14</v>
          </cell>
        </row>
        <row r="8719">
          <cell r="A8719" t="str">
            <v>SINAPI 7052</v>
          </cell>
          <cell r="D8719" t="str">
            <v>ROLO COMPACTADOR PE DE CARNEIRO VIBRATORIO, POTENCIA 125 HP, PESO OPERACIONAL SEM/COM LASTRO 11,95 / 13,30 T, IMPACTO DINAMICO 38,5 / 22,5 T, LARGURA DE TRABALHO 2,15 M - JUROS. AF_06/2014</v>
          </cell>
          <cell r="E8719" t="str">
            <v>H</v>
          </cell>
          <cell r="G8719">
            <v>10.57</v>
          </cell>
        </row>
        <row r="8720">
          <cell r="A8720" t="str">
            <v>SINAPI 7053</v>
          </cell>
          <cell r="D8720" t="str">
            <v>ROLO COMPACTADOR PE DE CARNEIRO VIBRATORIO, POTENCIA 125 HP, PESO OPERACIONAL SEM/COM LASTRO 11,95 / 13,30 T, IMPACTO DINAMICO 38,5 / 22,5 T, LARGURA DE TRABALHO 2,15 M - MANUTENÇÃO. AF_06/2014</v>
          </cell>
          <cell r="E8720" t="str">
            <v>H</v>
          </cell>
          <cell r="G8720">
            <v>48.98</v>
          </cell>
        </row>
        <row r="8721">
          <cell r="A8721" t="str">
            <v>SINAPI 7054</v>
          </cell>
          <cell r="D8721" t="str">
            <v>ROLO COMPACTADOR PE DE CARNEIRO VIBRATORIO, POTENCIA 125 HP, PESO OPERACIONAL SEM/COM LASTRO 11,95 / 13,30 T, IMPACTO DINAMICO 38,5 / 22,5 T, LARGURA DE TRABALHO 2,15 M - MATERIAIS NA OPERAÇÃO. AF_06/2014</v>
          </cell>
          <cell r="E8721" t="str">
            <v>H</v>
          </cell>
          <cell r="G8721">
            <v>88.02</v>
          </cell>
        </row>
        <row r="8722">
          <cell r="A8722" t="str">
            <v>SINAPI 95627</v>
          </cell>
          <cell r="D8722" t="str">
            <v>ROLO COMPACTADOR VIBRATORIO TANDEM, ACO LISO, POTENCIA 125 HP, PESO SEM/COM LASTRO 10,20/11,65 T, LARGURA DE TRABALHO 1,73 M - DEPRECIAÇÃO. AF_11/2016</v>
          </cell>
          <cell r="E8722" t="str">
            <v>H</v>
          </cell>
          <cell r="G8722">
            <v>42.24</v>
          </cell>
        </row>
        <row r="8723">
          <cell r="A8723" t="str">
            <v>SINAPI 95628</v>
          </cell>
          <cell r="D8723" t="str">
            <v>ROLO COMPACTADOR VIBRATORIO TANDEM, ACO LISO, POTENCIA 125 HP, PESO SEM/COM LASTRO 10,20/11,65 T, LARGURA DE TRABALHO 1,73 M - JUROS. AF_11/2016</v>
          </cell>
          <cell r="E8723" t="str">
            <v>H</v>
          </cell>
          <cell r="G8723">
            <v>11.33</v>
          </cell>
        </row>
        <row r="8724">
          <cell r="A8724" t="str">
            <v>SINAPI 95629</v>
          </cell>
          <cell r="D8724" t="str">
            <v>ROLO COMPACTADOR VIBRATORIO TANDEM, ACO LISO, POTENCIA 125 HP, PESO SEM/COM LASTRO 10,20/11,65 T, LARGURA DE TRABALHO 1,73 M - MANUTENÇÃO. AF_11/2016</v>
          </cell>
          <cell r="E8724" t="str">
            <v>H</v>
          </cell>
          <cell r="G8724">
            <v>52.86</v>
          </cell>
        </row>
        <row r="8725">
          <cell r="A8725" t="str">
            <v>SINAPI 95630</v>
          </cell>
          <cell r="D8725" t="str">
            <v>ROLO COMPACTADOR VIBRATORIO TANDEM, ACO LISO, POTENCIA 125 HP, PESO SEM/COM LASTRO 10,20/11,65 T, LARGURA DE TRABALHO 1,73 M - MATERIAIS NA OPERAÇÃO. AF_11/2016</v>
          </cell>
          <cell r="E8725" t="str">
            <v>H</v>
          </cell>
          <cell r="G8725">
            <v>88.02</v>
          </cell>
        </row>
        <row r="8726">
          <cell r="A8726" t="str">
            <v>SINAPI 89210</v>
          </cell>
          <cell r="D8726" t="str">
            <v>ROLO COMPACTADOR VIBRATÓRIO DE UM CILINDRO AÇO LISO, POTÊNCIA 80 HP, PESO OPERACIONAL MÁXIMO 8,1 T, IMPACTO DINÂMICO 16,15 / 9,5 T, LARGURA DE TRABALHO 1,68 M - DEPRECIAÇÃO. AF_06/2014</v>
          </cell>
          <cell r="E8726" t="str">
            <v>H</v>
          </cell>
          <cell r="G8726">
            <v>28.23</v>
          </cell>
        </row>
        <row r="8727">
          <cell r="A8727" t="str">
            <v>SINAPI 89211</v>
          </cell>
          <cell r="D8727" t="str">
            <v>ROLO COMPACTADOR VIBRATÓRIO DE UM CILINDRO AÇO LISO, POTÊNCIA 80 HP, PESO OPERACIONAL MÁXIMO 8,1 T, IMPACTO DINÂMICO 16,15 / 9,5 T, LARGURA DE TRABALHO 1,68 M - JUROS. AF_06/2014</v>
          </cell>
          <cell r="E8727" t="str">
            <v>H</v>
          </cell>
          <cell r="G8727">
            <v>7.57</v>
          </cell>
        </row>
        <row r="8728">
          <cell r="A8728" t="str">
            <v>SINAPI 5674</v>
          </cell>
          <cell r="D8728" t="str">
            <v>ROLO COMPACTADOR VIBRATÓRIO DE UM CILINDRO AÇO LISO, POTÊNCIA 80 HP, PESO OPERACIONAL MÁXIMO 8,1 T, IMPACTO DINÂMICO 16,15 / 9,5 T, LARGURA DE TRABALHO 1,68 M - MANUTENÇÃO. AF_06/2014</v>
          </cell>
          <cell r="E8728" t="str">
            <v>H</v>
          </cell>
          <cell r="G8728">
            <v>35.33</v>
          </cell>
        </row>
        <row r="8729">
          <cell r="A8729" t="str">
            <v>SINAPI 53788</v>
          </cell>
          <cell r="D8729" t="str">
            <v>ROLO COMPACTADOR VIBRATÓRIO DE UM CILINDRO AÇO LISO, POTÊNCIA 80 HP, PESO OPERACIONAL MÁXIMO 8,1 T, IMPACTO DINÂMICO 16,15 / 9,5 T, LARGURA DE TRABALHO 1,68 M - MATERIAIS NA OPERAÇÃO. AF_06/2014</v>
          </cell>
          <cell r="E8729" t="str">
            <v>H</v>
          </cell>
          <cell r="G8729">
            <v>56.34</v>
          </cell>
        </row>
        <row r="8730">
          <cell r="A8730" t="str">
            <v>SINAPI 73309</v>
          </cell>
          <cell r="D8730" t="str">
            <v>ROLO COMPACTADOR VIBRATÓRIO PÉ DE CARNEIRO PARA SOLOS, POTÊNCIA 80 HP, PESO OPERACIONAL SEM/COM LASTRO 7,4 / 8,8 T, LARGURA DE TRABALHO 1,68 M - DEPRECIAÇÃO. AF_02/2016</v>
          </cell>
          <cell r="E8730" t="str">
            <v>H</v>
          </cell>
          <cell r="G8730">
            <v>29.35</v>
          </cell>
        </row>
        <row r="8731">
          <cell r="A8731" t="str">
            <v>SINAPI 73313</v>
          </cell>
          <cell r="D8731" t="str">
            <v>ROLO COMPACTADOR VIBRATÓRIO PÉ DE CARNEIRO PARA SOLOS, POTÊNCIA 80 HP, PESO OPERACIONAL SEM/COM LASTRO 7,4 / 8,8 T, LARGURA DE TRABALHO 1,68 M - JUROS. AF_02/2016</v>
          </cell>
          <cell r="E8731" t="str">
            <v>H</v>
          </cell>
          <cell r="G8731">
            <v>7.93</v>
          </cell>
        </row>
        <row r="8732">
          <cell r="A8732" t="str">
            <v>SINAPI 5089</v>
          </cell>
          <cell r="D8732" t="str">
            <v>ROLO COMPACTADOR VIBRATÓRIO PÉ DE CARNEIRO PARA SOLOS, POTÊNCIA 80 HP, PESO OPERACIONAL SEM/COM LASTRO 7,4 / 8,8 T, LARGURA DE TRABALHO 1,68 M - MANUTENÇÃO. AF_02/2016</v>
          </cell>
          <cell r="E8732" t="str">
            <v>H</v>
          </cell>
          <cell r="G8732">
            <v>36.74</v>
          </cell>
        </row>
        <row r="8733">
          <cell r="A8733" t="str">
            <v>SINAPI 73315</v>
          </cell>
          <cell r="D8733" t="str">
            <v>ROLO COMPACTADOR VIBRATÓRIO PÉ DE CARNEIRO PARA SOLOS, POTÊNCIA 80 HP, PESO OPERACIONAL SEM/COM LASTRO 7,4 / 8,8 T, LARGURA DE TRABALHO 1,68 M - MATERIAIS NA OPERAÇÃO. AF_02/2016</v>
          </cell>
          <cell r="E8733" t="str">
            <v>H</v>
          </cell>
          <cell r="G8733">
            <v>56.34</v>
          </cell>
        </row>
        <row r="8734">
          <cell r="A8734" t="str">
            <v>SINAPI 5738</v>
          </cell>
          <cell r="D8734" t="str">
            <v>ROLO COMPACTADOR VIBRATÓRIO PÉ DE CARNEIRO, OPERADO POR CONTROLE REMOTO, POTÊNCIA 12,5 KW, PESO OPERACIONAL 1,675 T, LARGURA DE TRABALHO 0,85 M - DEPRECIAÇÃO. AF_02/2016</v>
          </cell>
          <cell r="E8734" t="str">
            <v>H</v>
          </cell>
          <cell r="G8734">
            <v>38.58</v>
          </cell>
        </row>
        <row r="8735">
          <cell r="A8735" t="str">
            <v>SINAPI 93239</v>
          </cell>
          <cell r="D8735" t="str">
            <v>ROLO COMPACTADOR VIBRATÓRIO PÉ DE CARNEIRO, OPERADO POR CONTROLE REMOTO, POTÊNCIA 12,5 KW, PESO OPERACIONAL 1,675 T, LARGURA DE TRABALHO 0,85 M - JUROS. AF_02/2016</v>
          </cell>
          <cell r="E8735" t="str">
            <v>H</v>
          </cell>
          <cell r="G8735">
            <v>10.35</v>
          </cell>
        </row>
        <row r="8736">
          <cell r="A8736" t="str">
            <v>SINAPI 5739</v>
          </cell>
          <cell r="D8736" t="str">
            <v>ROLO COMPACTADOR VIBRATÓRIO PÉ DE CARNEIRO, OPERADO POR CONTROLE REMOTO, POTÊNCIA 12,5 KW, PESO OPERACIONAL 1,675 T, LARGURA DE TRABALHO 0,85 M - MANUTENÇÃO. AF_02/2016</v>
          </cell>
          <cell r="E8736" t="str">
            <v>H</v>
          </cell>
          <cell r="G8736">
            <v>48.28</v>
          </cell>
        </row>
        <row r="8737">
          <cell r="A8737" t="str">
            <v>SINAPI 93240</v>
          </cell>
          <cell r="D8737" t="str">
            <v>ROLO COMPACTADOR VIBRATÓRIO PÉ DE CARNEIRO, OPERADO POR CONTROLE REMOTO, POTÊNCIA 12,5 KW, PESO OPERACIONAL 1,675 T, LARGURA DE TRABALHO 0,85 M - MATERIAIS NA OPERAÇÃO. AF_02/2016</v>
          </cell>
          <cell r="E8737" t="str">
            <v>H</v>
          </cell>
          <cell r="G8737">
            <v>11.8</v>
          </cell>
        </row>
        <row r="8738">
          <cell r="A8738" t="str">
            <v>SINAPI 53818</v>
          </cell>
          <cell r="D8738" t="str">
            <v>ROLO COMPACTADOR VIBRATÓRIO REBOCÁVEL, CILINDRO DE AÇO LISO, POTÊNCIA DE TRAÇÃO DE 65 CV, PESO 4,7 T, IMPACTO DINÂMICO 18,3 T, LARGURA DE TRABALHO 1,67 M - DEPRECIAÇÃO. AF_02/2016</v>
          </cell>
          <cell r="E8738" t="str">
            <v>H</v>
          </cell>
          <cell r="G8738">
            <v>8.52</v>
          </cell>
        </row>
        <row r="8739">
          <cell r="A8739" t="str">
            <v>SINAPI 93238</v>
          </cell>
          <cell r="D8739" t="str">
            <v>ROLO COMPACTADOR VIBRATÓRIO REBOCÁVEL, CILINDRO DE AÇO LISO, POTÊNCIA DE TRAÇÃO DE 65 CV, PESO 4,7 T, IMPACTO DINÂMICO 18,3 T, LARGURA DE TRABALHO 1,67 M - JUROS. AF_02/2016</v>
          </cell>
          <cell r="E8739" t="str">
            <v>H</v>
          </cell>
          <cell r="G8739">
            <v>2.2799999999999998</v>
          </cell>
        </row>
        <row r="8740">
          <cell r="A8740" t="str">
            <v>SINAPI 5727</v>
          </cell>
          <cell r="D8740" t="str">
            <v>ROLO COMPACTADOR VIBRATÓRIO REBOCÁVEL, CILINDRO DE AÇO LISO, POTÊNCIA DE TRAÇÃO DE 65 CV, PESO 4,7 T, IMPACTO DINÂMICO 18,3 T, LARGURA DE TRABALHO 1,67 M - MANUTENÇÃO. AF_02/2016</v>
          </cell>
          <cell r="E8740" t="str">
            <v>H</v>
          </cell>
          <cell r="G8740">
            <v>10.66</v>
          </cell>
        </row>
        <row r="8741">
          <cell r="A8741" t="str">
            <v>SINAPI 89280</v>
          </cell>
          <cell r="D8741" t="str">
            <v>ROLO COMPACTADOR VIBRATÓRIO TANDEM AÇO LISO, POTÊNCIA 58 HP, PESO SEM/COM LASTRO 6,5 / 9,4 T, LARGURA DE TRABALHO 1,2 M - DEPRECIAÇÃO. AF_06/2014</v>
          </cell>
          <cell r="E8741" t="str">
            <v>H</v>
          </cell>
          <cell r="G8741">
            <v>34.67</v>
          </cell>
        </row>
        <row r="8742">
          <cell r="A8742" t="str">
            <v>SINAPI 89281</v>
          </cell>
          <cell r="D8742" t="str">
            <v>ROLO COMPACTADOR VIBRATÓRIO TANDEM AÇO LISO, POTÊNCIA 58 HP, PESO SEM/COM LASTRO 6,5 / 9,4 T, LARGURA DE TRABALHO 1,2 M - JUROS. AF_06/2014</v>
          </cell>
          <cell r="E8742" t="str">
            <v>H</v>
          </cell>
          <cell r="G8742">
            <v>9.3000000000000007</v>
          </cell>
        </row>
        <row r="8743">
          <cell r="A8743" t="str">
            <v>SINAPI 5729</v>
          </cell>
          <cell r="D8743" t="str">
            <v>ROLO COMPACTADOR VIBRATÓRIO TANDEM AÇO LISO, POTÊNCIA 58 HP, PESO SEM/COM LASTRO 6,5 / 9,4 T, LARGURA DE TRABALHO 1,2 M - MANUTENÇÃO. AF_06/2014</v>
          </cell>
          <cell r="E8743" t="str">
            <v>H</v>
          </cell>
          <cell r="G8743">
            <v>43.39</v>
          </cell>
        </row>
        <row r="8744">
          <cell r="A8744" t="str">
            <v>SINAPI 5730</v>
          </cell>
          <cell r="D8744" t="str">
            <v>ROLO COMPACTADOR VIBRATÓRIO TANDEM AÇO LISO, POTÊNCIA 58 HP, PESO SEM/COM LASTRO 6,5 / 9,4 T, LARGURA DE TRABALHO 1,2 M - MATERIAIS NA OPERAÇÃO. AF_06/2014</v>
          </cell>
          <cell r="E8744" t="str">
            <v>H</v>
          </cell>
          <cell r="G8744">
            <v>40.29</v>
          </cell>
        </row>
        <row r="8745">
          <cell r="A8745" t="str">
            <v>SINAPI 95266</v>
          </cell>
          <cell r="D8745" t="str">
            <v>RÉGUA VIBRATÓRIA DUPLA PARA CONCRETO, PESO DE 60KG, COMPRIMENTO 4 M, COM MOTOR A GASOLINA, POTÊNCIA 5,5 HP - DEPRECIAÇÃO. AF_09/2016</v>
          </cell>
          <cell r="E8745" t="str">
            <v>H</v>
          </cell>
          <cell r="G8745">
            <v>0.61</v>
          </cell>
        </row>
        <row r="8746">
          <cell r="A8746" t="str">
            <v>SINAPI 95267</v>
          </cell>
          <cell r="D8746" t="str">
            <v>RÉGUA VIBRATÓRIA DUPLA PARA CONCRETO, PESO DE 60KG, COMPRIMENTO 4 M, COM MOTOR A GASOLINA, POTÊNCIA 5,5 HP - JUROS. AF_09/2016</v>
          </cell>
          <cell r="E8746" t="str">
            <v>H</v>
          </cell>
          <cell r="G8746">
            <v>0.12</v>
          </cell>
        </row>
        <row r="8747">
          <cell r="A8747" t="str">
            <v>SINAPI 95268</v>
          </cell>
          <cell r="D8747" t="str">
            <v>RÉGUA VIBRATÓRIA DUPLA PARA CONCRETO, PESO DE 60KG, COMPRIMENTO 4 M, COM MOTOR A GASOLINA, POTÊNCIA 5,5 HP - MANUTENÇÃO. AF_09/2016</v>
          </cell>
          <cell r="E8747" t="str">
            <v>H</v>
          </cell>
          <cell r="G8747">
            <v>0.59</v>
          </cell>
        </row>
        <row r="8748">
          <cell r="A8748" t="str">
            <v>SINAPI 95269</v>
          </cell>
          <cell r="D8748" t="str">
            <v>RÉGUA VIBRATÓRIA DUPLA PARA CONCRETO, PESO DE 60KG, COMPRIMENTO 4 M, COM MOTOR A GASOLINA, POTÊNCIA 5,5 HP - MATERIAIS NA OPERAÇÃO. AF_09/2016</v>
          </cell>
          <cell r="E8748" t="str">
            <v>H</v>
          </cell>
          <cell r="G8748">
            <v>8.82</v>
          </cell>
        </row>
        <row r="8749">
          <cell r="A8749" t="str">
            <v>SINAPI 91688</v>
          </cell>
          <cell r="D8749" t="str">
            <v>SERRA CIRCULAR DE BANCADA COM MOTOR ELÉTRICO POTÊNCIA DE 5HP, COM COIFA PARA DISCO 10" - DEPRECIAÇÃO. AF_08/2015</v>
          </cell>
          <cell r="E8749" t="str">
            <v>H</v>
          </cell>
          <cell r="G8749">
            <v>0.09</v>
          </cell>
        </row>
        <row r="8750">
          <cell r="A8750" t="str">
            <v>SINAPI 91689</v>
          </cell>
          <cell r="D8750" t="str">
            <v>SERRA CIRCULAR DE BANCADA COM MOTOR ELÉTRICO POTÊNCIA DE 5HP, COM COIFA PARA DISCO 10" - JUROS. AF_08/2015</v>
          </cell>
          <cell r="E8750" t="str">
            <v>H</v>
          </cell>
          <cell r="G8750">
            <v>0.02</v>
          </cell>
        </row>
        <row r="8751">
          <cell r="A8751" t="str">
            <v>SINAPI 91690</v>
          </cell>
          <cell r="D8751" t="str">
            <v>SERRA CIRCULAR DE BANCADA COM MOTOR ELÉTRICO POTÊNCIA DE 5HP, COM COIFA PARA DISCO 10" - MANUTENÇÃO. AF_08/2015</v>
          </cell>
          <cell r="E8751" t="str">
            <v>H</v>
          </cell>
          <cell r="G8751">
            <v>0.06</v>
          </cell>
        </row>
        <row r="8752">
          <cell r="A8752" t="str">
            <v>SINAPI 91691</v>
          </cell>
          <cell r="D8752" t="str">
            <v>SERRA CIRCULAR DE BANCADA COM MOTOR ELÉTRICO POTÊNCIA DE 5HP, COM COIFA PARA DISCO 10" - MATERIAIS NA OPERAÇÃO. AF_08/2015</v>
          </cell>
          <cell r="E8752" t="str">
            <v>H</v>
          </cell>
          <cell r="G8752">
            <v>1.49</v>
          </cell>
        </row>
        <row r="8753">
          <cell r="A8753" t="str">
            <v>SINAPI 102924</v>
          </cell>
          <cell r="D8753" t="str">
            <v>SERRA FITA HORIZONTAL, ELÉTRICA, COM CONTROLE HIDRÁULICO, PAINEL DE COMANDO EM 24 V, MOTOR ELÉTRICO 1,5 CV, DIMENSÕES DA FITA 3880 X 27 X 0,9 MM, TRIFÁSICA - DEPRECIAÇÃO. AF_05/2023</v>
          </cell>
          <cell r="E8753" t="str">
            <v>H</v>
          </cell>
          <cell r="G8753">
            <v>0</v>
          </cell>
        </row>
        <row r="8754">
          <cell r="A8754" t="str">
            <v>SINAPI 102925</v>
          </cell>
          <cell r="D8754" t="str">
            <v>SERRA FITA HORIZONTAL, ELÉTRICA, COM CONTROLE HIDRÁULICO, PAINEL DE COMANDO EM 24 V, MOTOR ELÉTRICO 1,5 CV, DIMENSÕES DA FITA 3880 X 27 X 0,9 MM, TRIFÁSICA - JUROS. AF_05/2023</v>
          </cell>
          <cell r="E8754" t="str">
            <v>H</v>
          </cell>
          <cell r="G8754">
            <v>0</v>
          </cell>
        </row>
        <row r="8755">
          <cell r="A8755" t="str">
            <v>SINAPI 102926</v>
          </cell>
          <cell r="D8755" t="str">
            <v>SERRA FITA HORIZONTAL, ELÉTRICA, COM CONTROLE HIDRÁULICO, PAINEL DE COMANDO EM 24 V, MOTOR ELÉTRICO 1,5 CV, DIMENSÕES DA FITA 3880 X 27 X 0,9 MM, TRIFÁSICA - MANUTENÇÃO. AF_05/2023</v>
          </cell>
          <cell r="E8755" t="str">
            <v>H</v>
          </cell>
          <cell r="G8755">
            <v>0</v>
          </cell>
        </row>
        <row r="8756">
          <cell r="A8756" t="str">
            <v>SINAPI 102927</v>
          </cell>
          <cell r="D8756" t="str">
            <v>SERRA FITA HORIZONTAL, ELÉTRICA, COM CONTROLE HIDRÁULICO, PAINEL DE COMANDO EM 24 V, MOTOR ELÉTRICO 1,5 CV, DIMENSÕES DA FITA 3880 X 27 X 0,9 MM, TRIFÁSICA - MATERIAIS NA OPERAÇÃO. AF_05/2023</v>
          </cell>
          <cell r="E8756" t="str">
            <v>H</v>
          </cell>
          <cell r="G8756">
            <v>1.03</v>
          </cell>
        </row>
        <row r="8757">
          <cell r="A8757" t="str">
            <v>SINAPI 95136</v>
          </cell>
          <cell r="D8757" t="str">
            <v>TALHA MANUAL DE CORRENTE, CAPACIDADE DE 2 TON. COM ELEVAÇÃO DE 3 M - DEPRECIAÇÃO. AF_07/2016</v>
          </cell>
          <cell r="E8757" t="str">
            <v>H</v>
          </cell>
          <cell r="G8757">
            <v>0.02</v>
          </cell>
        </row>
        <row r="8758">
          <cell r="A8758" t="str">
            <v>SINAPI 95137</v>
          </cell>
          <cell r="D8758" t="str">
            <v>TALHA MANUAL DE CORRENTE, CAPACIDADE DE 2 TON. COM ELEVAÇÃO DE 3 M - JUROS. AF_07/2016</v>
          </cell>
          <cell r="E8758" t="str">
            <v>H</v>
          </cell>
          <cell r="G8758">
            <v>0.01</v>
          </cell>
        </row>
        <row r="8759">
          <cell r="A8759" t="str">
            <v>SINAPI 95138</v>
          </cell>
          <cell r="D8759" t="str">
            <v>TALHA MANUAL DE CORRENTE, CAPACIDADE DE 2 TON. COM ELEVAÇÃO DE 3 M - MANUTENÇÃO. AF_07/2016</v>
          </cell>
          <cell r="E8759" t="str">
            <v>H</v>
          </cell>
          <cell r="G8759">
            <v>0.02</v>
          </cell>
        </row>
        <row r="8760">
          <cell r="A8760" t="str">
            <v>SINAPI 89023</v>
          </cell>
          <cell r="D8760" t="str">
            <v>TANQUE DE ASFALTO ESTACIONÁRIO COM MAÇARICO, CAPACIDADE 20.000 L - DEPRECIAÇÃO. AF_05/2023</v>
          </cell>
          <cell r="E8760" t="str">
            <v>H</v>
          </cell>
          <cell r="G8760">
            <v>4.08</v>
          </cell>
        </row>
        <row r="8761">
          <cell r="A8761" t="str">
            <v>SINAPI 89024</v>
          </cell>
          <cell r="D8761" t="str">
            <v>TANQUE DE ASFALTO ESTACIONÁRIO COM MAÇARICO, CAPACIDADE 20.000 L - JUROS. AF_05/2023</v>
          </cell>
          <cell r="E8761" t="str">
            <v>H</v>
          </cell>
          <cell r="G8761">
            <v>1.41</v>
          </cell>
        </row>
        <row r="8762">
          <cell r="A8762" t="str">
            <v>SINAPI 89025</v>
          </cell>
          <cell r="D8762" t="str">
            <v>TANQUE DE ASFALTO ESTACIONÁRIO COM MAÇARICO, CAPACIDADE 20.000 L - MANUTENÇÃO. AF_05/2023</v>
          </cell>
          <cell r="E8762" t="str">
            <v>H</v>
          </cell>
          <cell r="G8762">
            <v>5.0999999999999996</v>
          </cell>
        </row>
        <row r="8763">
          <cell r="A8763" t="str">
            <v>SINAPI 89026</v>
          </cell>
          <cell r="D8763" t="str">
            <v>TANQUE DE ASFALTO ESTACIONÁRIO COM MAÇARICO, CAPACIDADE 20.000 L - MATERIAIS NA OPERAÇÃO. AF_05/2023</v>
          </cell>
          <cell r="E8763" t="str">
            <v>H</v>
          </cell>
          <cell r="G8763">
            <v>168.59</v>
          </cell>
        </row>
        <row r="8764">
          <cell r="A8764" t="str">
            <v>SINAPI 7032</v>
          </cell>
          <cell r="D8764" t="str">
            <v>TANQUE DE ASFALTO ESTACIONÁRIO COM SERPENTINA, CAPACIDADE 30.000 L - DEPRECIAÇÃO. AF_05/2023</v>
          </cell>
          <cell r="E8764" t="str">
            <v>H</v>
          </cell>
          <cell r="G8764">
            <v>5.0199999999999996</v>
          </cell>
        </row>
        <row r="8765">
          <cell r="A8765" t="str">
            <v>SINAPI 7033</v>
          </cell>
          <cell r="D8765" t="str">
            <v>TANQUE DE ASFALTO ESTACIONÁRIO COM SERPENTINA, CAPACIDADE 30.000 L - JUROS. AF_05/2023</v>
          </cell>
          <cell r="E8765" t="str">
            <v>H</v>
          </cell>
          <cell r="G8765">
            <v>1.74</v>
          </cell>
        </row>
        <row r="8766">
          <cell r="A8766" t="str">
            <v>SINAPI 7034</v>
          </cell>
          <cell r="D8766" t="str">
            <v>TANQUE DE ASFALTO ESTACIONÁRIO COM SERPENTINA, CAPACIDADE 30.000 L - MANUTENÇÃO. AF_05/2023</v>
          </cell>
          <cell r="E8766" t="str">
            <v>H</v>
          </cell>
          <cell r="G8766">
            <v>6.27</v>
          </cell>
        </row>
        <row r="8767">
          <cell r="A8767" t="str">
            <v>SINAPI 7035</v>
          </cell>
          <cell r="D8767" t="str">
            <v>TANQUE DE ASFALTO ESTACIONÁRIO COM SERPENTINA, CAPACIDADE 30.000 L - MATERIAIS NA OPERAÇÃO. AF_05/2023</v>
          </cell>
          <cell r="E8767" t="str">
            <v>H</v>
          </cell>
          <cell r="G8767">
            <v>252.88</v>
          </cell>
        </row>
        <row r="8768">
          <cell r="A8768" t="str">
            <v>SINAPI 102942</v>
          </cell>
          <cell r="D8768" t="str">
            <v>TARTARUGA DE OXICORTE CG1, MONOFÁSICA, 220 V, FREQUÊNCIA 50 HZ, VELOCIDADE DE CORTE (MM/MIN) 50 A 750, DIÂMETRO MÍNIMO DO COMPASSO MM 200 - DEPRECIAÇÃO. AF_05/2023</v>
          </cell>
          <cell r="E8768" t="str">
            <v>H</v>
          </cell>
          <cell r="G8768">
            <v>0</v>
          </cell>
        </row>
        <row r="8769">
          <cell r="A8769" t="str">
            <v>SINAPI 102943</v>
          </cell>
          <cell r="D8769" t="str">
            <v>TARTARUGA DE OXICORTE CG1, MONOFÁSICA, 220 V, FREQUÊNCIA 50 HZ, VELOCIDADE DE CORTE (MM/MIN) 50 A 750, DIÂMETRO MÍNIMO DO COMPASSO MM 200 - JUROS. AF_05/2023</v>
          </cell>
          <cell r="E8769" t="str">
            <v>H</v>
          </cell>
          <cell r="G8769">
            <v>0</v>
          </cell>
        </row>
        <row r="8770">
          <cell r="A8770" t="str">
            <v>SINAPI 102944</v>
          </cell>
          <cell r="D8770" t="str">
            <v>TARTARUGA DE OXICORTE CG1, MONOFÁSICA, 220 V, FREQUÊNCIA 50 HZ, VELOCIDADE DE CORTE (MM/MIN) 50 A 750, DIÂMETRO MÍNIMO DO COMPASSO MM 200 - MANUTENÇÃO. AF_05/2023</v>
          </cell>
          <cell r="E8770" t="str">
            <v>H</v>
          </cell>
          <cell r="G8770">
            <v>0</v>
          </cell>
        </row>
        <row r="8771">
          <cell r="A8771" t="str">
            <v>SINAPI 102945</v>
          </cell>
          <cell r="D8771" t="str">
            <v>TARTARUGA DE OXICORTE CG1, MONOFÁSICA, 220 V, FREQUÊNCIA 50 HZ, VELOCIDADE DE CORTE (MM/MIN) 50 A 750, DIÂMETRO MÍNIMO DO COMPASSO MM 200 - MATERIAIS NA OPERAÇÃO. AF_05/2023</v>
          </cell>
          <cell r="E8771" t="str">
            <v>H</v>
          </cell>
          <cell r="G8771">
            <v>0.02</v>
          </cell>
        </row>
        <row r="8772">
          <cell r="A8772" t="str">
            <v>SINAPI 104087</v>
          </cell>
          <cell r="D8772" t="str">
            <v>TERMOFUSORA PARA TUBOS E CONEXÕES EM PPR COM DIÂMETROS DE 20 A 63 MM, POTÊNCIA DE 800 W, TENSAO 220 V - DEPRECIAÇÃO. AF_05/2022</v>
          </cell>
          <cell r="E8772" t="str">
            <v>H</v>
          </cell>
          <cell r="G8772">
            <v>0.03</v>
          </cell>
        </row>
        <row r="8773">
          <cell r="A8773" t="str">
            <v>SINAPI 104088</v>
          </cell>
          <cell r="D8773" t="str">
            <v>TERMOFUSORA PARA TUBOS E CONEXÕES EM PPR COM DIÂMETROS DE 20 A 63 MM, POTÊNCIA DE 800 W, TENSAO 220 V - JUROS. AF_05/2022</v>
          </cell>
          <cell r="E8773" t="str">
            <v>H</v>
          </cell>
          <cell r="G8773">
            <v>0</v>
          </cell>
        </row>
        <row r="8774">
          <cell r="A8774" t="str">
            <v>SINAPI 104089</v>
          </cell>
          <cell r="D8774" t="str">
            <v>TERMOFUSORA PARA TUBOS E CONEXÕES EM PPR COM DIÂMETROS DE 20 A 63 MM, POTÊNCIA DE 800 W, TENSAO 220 V - MANUTENÇÃO. AF_05/2022</v>
          </cell>
          <cell r="E8774" t="str">
            <v>H</v>
          </cell>
          <cell r="G8774">
            <v>0.04</v>
          </cell>
        </row>
        <row r="8775">
          <cell r="A8775" t="str">
            <v>SINAPI 104090</v>
          </cell>
          <cell r="D8775" t="str">
            <v>TERMOFUSORA PARA TUBOS E CONEXÕES EM PPR COM DIÂMETROS DE 20 A 63 MM, POTÊNCIA DE 800 W, TENSAO 220 V - MATERIAIS NA OPERAÇÃO. AF_05/2022</v>
          </cell>
          <cell r="E8775" t="str">
            <v>H</v>
          </cell>
          <cell r="G8775">
            <v>0.74</v>
          </cell>
        </row>
        <row r="8776">
          <cell r="A8776" t="str">
            <v>SINAPI 104093</v>
          </cell>
          <cell r="D8776" t="str">
            <v>TERMOFUSORA PARA TUBOS E CONEXÕES EM PPR COM DIÂMETROS DE 75 A 110 MM, POTÊNCIA DE *1100* W, TENSÃO 220 V - DEPRECIAÇÃO. AF_05/2022</v>
          </cell>
          <cell r="E8776" t="str">
            <v>H</v>
          </cell>
          <cell r="G8776">
            <v>0.04</v>
          </cell>
        </row>
        <row r="8777">
          <cell r="A8777" t="str">
            <v>SINAPI 104094</v>
          </cell>
          <cell r="D8777" t="str">
            <v>TERMOFUSORA PARA TUBOS E CONEXÕES EM PPR COM DIÂMETROS DE 75 A 110 MM, POTÊNCIA DE *1100* W, TENSÃO 220 V - JUROS. AF_05/2022</v>
          </cell>
          <cell r="E8777" t="str">
            <v>H</v>
          </cell>
          <cell r="G8777">
            <v>0.01</v>
          </cell>
        </row>
        <row r="8778">
          <cell r="A8778" t="str">
            <v>SINAPI 104095</v>
          </cell>
          <cell r="D8778" t="str">
            <v>TERMOFUSORA PARA TUBOS E CONEXÕES EM PPR COM DIÂMETROS DE 75 A 110 MM, POTÊNCIA DE *1100* W, TENSÃO 220 V - MANUTENÇÃO. AF_05/2022</v>
          </cell>
          <cell r="E8778" t="str">
            <v>H</v>
          </cell>
          <cell r="G8778">
            <v>0.06</v>
          </cell>
        </row>
        <row r="8779">
          <cell r="A8779" t="str">
            <v>SINAPI 104096</v>
          </cell>
          <cell r="D8779" t="str">
            <v>TERMOFUSORA PARA TUBOS E CONEXÕES EM PPR COM DIÂMETROS DE 75 A 110 MM, POTÊNCIA DE *1100* W, TENSÃO 220 V - MATERIAIS NA OPERAÇÃO. AF_05/2022</v>
          </cell>
          <cell r="E8779" t="str">
            <v>H</v>
          </cell>
          <cell r="G8779">
            <v>1.03</v>
          </cell>
        </row>
        <row r="8780">
          <cell r="A8780" t="str">
            <v>SINAPI 102900</v>
          </cell>
          <cell r="D8780" t="str">
            <v>TORRE, COMPOSTA POR GUINCHO MECÂNICO, GUINCHO MANUAL, CABOS DE AÇO, PITEIRA E SOQUETE - DEPRECIAÇÃO. AF_05/2023</v>
          </cell>
          <cell r="E8780" t="str">
            <v>H</v>
          </cell>
          <cell r="G8780">
            <v>0</v>
          </cell>
        </row>
        <row r="8781">
          <cell r="A8781" t="str">
            <v>SINAPI 102901</v>
          </cell>
          <cell r="D8781" t="str">
            <v>TORRE, COMPOSTA POR GUINCHO MECÂNICO, GUINCHO MANUAL, CABOS DE AÇO, PITEIRA E SOQUETE - JUROS. AF_05/2023</v>
          </cell>
          <cell r="E8781" t="str">
            <v>H</v>
          </cell>
          <cell r="G8781">
            <v>0</v>
          </cell>
        </row>
        <row r="8782">
          <cell r="A8782" t="str">
            <v>SINAPI 102902</v>
          </cell>
          <cell r="D8782" t="str">
            <v>TORRE, COMPOSTA POR GUINCHO MECÂNICO, GUINCHO MANUAL, CABOS DE AÇO, PITEIRA E SOQUETE - MANUTENÇÃO. AF_05/2023</v>
          </cell>
          <cell r="E8782" t="str">
            <v>H</v>
          </cell>
          <cell r="G8782">
            <v>0</v>
          </cell>
        </row>
        <row r="8783">
          <cell r="A8783" t="str">
            <v>SINAPI 102903</v>
          </cell>
          <cell r="D8783" t="str">
            <v>TORRE, COMPOSTA POR GUINCHO MECÂNICO, GUINCHO MANUAL, CABOS DE AÇO, PITEIRA E SOQUETE - MATERIAIS NA OPERAÇÃO. AF_05/2023</v>
          </cell>
          <cell r="E8783" t="str">
            <v>H</v>
          </cell>
          <cell r="G8783">
            <v>11.5</v>
          </cell>
        </row>
        <row r="8784">
          <cell r="A8784" t="str">
            <v>SINAPI 89029</v>
          </cell>
          <cell r="D8784" t="str">
            <v>TRATOR DE ESTEIRAS, POTÊNCIA 100 HP, PESO OPERACIONAL 9,4 T, COM LÂMINA 2,19 M3 - DEPRECIAÇÃO. AF_06/2014</v>
          </cell>
          <cell r="E8784" t="str">
            <v>H</v>
          </cell>
          <cell r="G8784">
            <v>33.340000000000003</v>
          </cell>
        </row>
        <row r="8785">
          <cell r="A8785" t="str">
            <v>SINAPI 89030</v>
          </cell>
          <cell r="D8785" t="str">
            <v>TRATOR DE ESTEIRAS, POTÊNCIA 100 HP, PESO OPERACIONAL 9,4 T, COM LÂMINA 2,19 M3 - JUROS. AF_06/2014</v>
          </cell>
          <cell r="E8785" t="str">
            <v>H</v>
          </cell>
          <cell r="G8785">
            <v>14.68</v>
          </cell>
        </row>
        <row r="8786">
          <cell r="A8786" t="str">
            <v>SINAPI 5724</v>
          </cell>
          <cell r="D8786" t="str">
            <v>TRATOR DE ESTEIRAS, POTÊNCIA 100 HP, PESO OPERACIONAL 9,4 T, COM LÂMINA 2,19 M3 - MANUTENÇÃO. AF_06/2014</v>
          </cell>
          <cell r="E8786" t="str">
            <v>H</v>
          </cell>
          <cell r="G8786">
            <v>59.61</v>
          </cell>
        </row>
        <row r="8787">
          <cell r="A8787" t="str">
            <v>SINAPI 53817</v>
          </cell>
          <cell r="D8787" t="str">
            <v>TRATOR DE ESTEIRAS, POTÊNCIA 100 HP, PESO OPERACIONAL 9,4 T, COM LÂMINA 2,19 M3 - MATERIAIS NA OPERAÇÃO. AF_06/2014</v>
          </cell>
          <cell r="E8787" t="str">
            <v>H</v>
          </cell>
          <cell r="G8787">
            <v>61.59</v>
          </cell>
        </row>
        <row r="8788">
          <cell r="A8788" t="str">
            <v>SINAPI 88839</v>
          </cell>
          <cell r="D8788" t="str">
            <v>TRATOR DE ESTEIRAS, POTÊNCIA 125 HP, PESO OPERACIONAL 12,9 T, COM LÂMINA 2,7 M3 - DEPRECIAÇÃO. AF_10/2014</v>
          </cell>
          <cell r="E8788" t="str">
            <v>H</v>
          </cell>
          <cell r="G8788">
            <v>34.9</v>
          </cell>
        </row>
        <row r="8789">
          <cell r="A8789" t="str">
            <v>SINAPI 88840</v>
          </cell>
          <cell r="D8789" t="str">
            <v>TRATOR DE ESTEIRAS, POTÊNCIA 125 HP, PESO OPERACIONAL 12,9 T, COM LÂMINA 2,7 M3 - JUROS. AF_10/2014</v>
          </cell>
          <cell r="E8789" t="str">
            <v>H</v>
          </cell>
          <cell r="G8789">
            <v>15.37</v>
          </cell>
        </row>
        <row r="8790">
          <cell r="A8790" t="str">
            <v>SINAPI 88841</v>
          </cell>
          <cell r="D8790" t="str">
            <v>TRATOR DE ESTEIRAS, POTÊNCIA 125 HP, PESO OPERACIONAL 12,9 T, COM LÂMINA 2,7 M3 - MANUTENÇÃO. AF_10/2014</v>
          </cell>
          <cell r="E8790" t="str">
            <v>H</v>
          </cell>
          <cell r="G8790">
            <v>62.39</v>
          </cell>
        </row>
        <row r="8791">
          <cell r="A8791" t="str">
            <v>SINAPI 88842</v>
          </cell>
          <cell r="D8791" t="str">
            <v>TRATOR DE ESTEIRAS, POTÊNCIA 125 HP, PESO OPERACIONAL 12,9 T, COM LÂMINA 2,7 M3 - MATERIAIS NA OPERAÇÃO. AF_10/2014</v>
          </cell>
          <cell r="E8791" t="str">
            <v>H</v>
          </cell>
          <cell r="G8791">
            <v>77.05</v>
          </cell>
        </row>
        <row r="8792">
          <cell r="A8792" t="str">
            <v>SINAPI 89009</v>
          </cell>
          <cell r="D8792" t="str">
            <v>TRATOR DE ESTEIRAS, POTÊNCIA 150 HP, PESO OPERACIONAL 16,7 T, COM RODA MOTRIZ ELEVADA E LÂMINA 3,18 M3 - DEPRECIAÇÃO. AF_06/2014</v>
          </cell>
          <cell r="E8792" t="str">
            <v>H</v>
          </cell>
          <cell r="G8792">
            <v>43.22</v>
          </cell>
        </row>
        <row r="8793">
          <cell r="A8793" t="str">
            <v>SINAPI 89010</v>
          </cell>
          <cell r="D8793" t="str">
            <v>TRATOR DE ESTEIRAS, POTÊNCIA 150 HP, PESO OPERACIONAL 16,7 T, COM RODA MOTRIZ ELEVADA E LÂMINA 3,18 M3 - JUROS. AF_06/2014</v>
          </cell>
          <cell r="E8793" t="str">
            <v>H</v>
          </cell>
          <cell r="G8793">
            <v>19.04</v>
          </cell>
        </row>
        <row r="8794">
          <cell r="A8794" t="str">
            <v>SINAPI 53810</v>
          </cell>
          <cell r="D8794" t="str">
            <v>TRATOR DE ESTEIRAS, POTÊNCIA 150 HP, PESO OPERACIONAL 16,7 T, COM RODA MOTRIZ ELEVADA E LÂMINA 3,18 M3 - MANUTENÇÃO. AF_06/2014</v>
          </cell>
          <cell r="E8794" t="str">
            <v>H</v>
          </cell>
          <cell r="G8794">
            <v>77.28</v>
          </cell>
        </row>
        <row r="8795">
          <cell r="A8795" t="str">
            <v>SINAPI 5721</v>
          </cell>
          <cell r="D8795" t="str">
            <v>TRATOR DE ESTEIRAS, POTÊNCIA 150 HP, PESO OPERACIONAL 16,7 T, COM RODA MOTRIZ ELEVADA E LÂMINA 3,18 M3 - MATERIAIS NA OPERAÇÃO. AF_06/2014</v>
          </cell>
          <cell r="E8795" t="str">
            <v>H</v>
          </cell>
          <cell r="G8795">
            <v>92.45</v>
          </cell>
        </row>
        <row r="8796">
          <cell r="A8796" t="str">
            <v>SINAPI 89017</v>
          </cell>
          <cell r="D8796" t="str">
            <v>TRATOR DE ESTEIRAS, POTÊNCIA 170 HP, PESO OPERACIONAL 19 T, CAÇAMBA 5,2 M3 - DEPRECIAÇÃO. AF_06/2014</v>
          </cell>
          <cell r="E8796" t="str">
            <v>H</v>
          </cell>
          <cell r="G8796">
            <v>42.96</v>
          </cell>
        </row>
        <row r="8797">
          <cell r="A8797" t="str">
            <v>SINAPI 89018</v>
          </cell>
          <cell r="D8797" t="str">
            <v>TRATOR DE ESTEIRAS, POTÊNCIA 170 HP, PESO OPERACIONAL 19 T, CAÇAMBA 5,2 M3 - JUROS. AF_06/2014</v>
          </cell>
          <cell r="E8797" t="str">
            <v>H</v>
          </cell>
          <cell r="G8797">
            <v>18.920000000000002</v>
          </cell>
        </row>
        <row r="8798">
          <cell r="A8798" t="str">
            <v>SINAPI 53806</v>
          </cell>
          <cell r="D8798" t="str">
            <v>TRATOR DE ESTEIRAS, POTÊNCIA 170 HP, PESO OPERACIONAL 19 T, CAÇAMBA 5,2 M3 - MANUTENÇÃO. AF_06/2014</v>
          </cell>
          <cell r="E8798" t="str">
            <v>H</v>
          </cell>
          <cell r="G8798">
            <v>76.81</v>
          </cell>
        </row>
        <row r="8799">
          <cell r="A8799" t="str">
            <v>SINAPI 5718</v>
          </cell>
          <cell r="D8799" t="str">
            <v>TRATOR DE ESTEIRAS, POTÊNCIA 170 HP, PESO OPERACIONAL 19 T, CAÇAMBA 5,2 M3 - MATERIAIS NA OPERAÇÃO. AF_06/2014</v>
          </cell>
          <cell r="E8799" t="str">
            <v>H</v>
          </cell>
          <cell r="G8799">
            <v>104.78</v>
          </cell>
        </row>
        <row r="8800">
          <cell r="A8800" t="str">
            <v>SINAPI 89013</v>
          </cell>
          <cell r="D8800" t="str">
            <v>TRATOR DE ESTEIRAS, POTÊNCIA 347 HP, PESO OPERACIONAL 38,5 T, COM LÂMINA 8,70 M3 - DEPRECIAÇÃO. AF_06/2014</v>
          </cell>
          <cell r="E8800" t="str">
            <v>H</v>
          </cell>
          <cell r="G8800">
            <v>141.59</v>
          </cell>
        </row>
        <row r="8801">
          <cell r="A8801" t="str">
            <v>SINAPI 89014</v>
          </cell>
          <cell r="D8801" t="str">
            <v>TRATOR DE ESTEIRAS, POTÊNCIA 347 HP, PESO OPERACIONAL 38,5 T, COM LÂMINA 8,70 M3 - JUROS. AF_06/2014</v>
          </cell>
          <cell r="E8801" t="str">
            <v>H</v>
          </cell>
          <cell r="G8801">
            <v>62.37</v>
          </cell>
        </row>
        <row r="8802">
          <cell r="A8802" t="str">
            <v>SINAPI 53814</v>
          </cell>
          <cell r="D8802" t="str">
            <v>TRATOR DE ESTEIRAS, POTÊNCIA 347 HP, PESO OPERACIONAL 38,5 T, COM LÂMINA 8,70 M3 - MANUTENÇÃO. AF_06/2014</v>
          </cell>
          <cell r="E8802" t="str">
            <v>H</v>
          </cell>
          <cell r="G8802">
            <v>253.14</v>
          </cell>
        </row>
        <row r="8803">
          <cell r="A8803" t="str">
            <v>SINAPI 5722</v>
          </cell>
          <cell r="D8803" t="str">
            <v>TRATOR DE ESTEIRAS, POTÊNCIA 347 HP, PESO OPERACIONAL 38,5 T, COM LÂMINA 8,70 M3 - MATERIAIS NA OPERAÇÃO. AF_06/2014</v>
          </cell>
          <cell r="E8803" t="str">
            <v>H</v>
          </cell>
          <cell r="G8803">
            <v>213.81</v>
          </cell>
        </row>
        <row r="8804">
          <cell r="A8804" t="str">
            <v>SINAPI 96015</v>
          </cell>
          <cell r="D8804" t="str">
            <v>TRATOR DE PNEUS COM POTÊNCIA DE 122 CV, TRAÇÃO 4X4, COM GRADE DE DISCOS ACOPLADA - DEPRECIAÇÃO. AF_02/2017</v>
          </cell>
          <cell r="E8804" t="str">
            <v>H</v>
          </cell>
          <cell r="G8804">
            <v>25</v>
          </cell>
        </row>
        <row r="8805">
          <cell r="A8805" t="str">
            <v>SINAPI 96016</v>
          </cell>
          <cell r="D8805" t="str">
            <v>TRATOR DE PNEUS COM POTÊNCIA DE 122 CV, TRAÇÃO 4X4, COM GRADE DE DISCOS ACOPLADA - JUROS. AF_02/2017</v>
          </cell>
          <cell r="E8805" t="str">
            <v>H</v>
          </cell>
          <cell r="G8805">
            <v>6.7</v>
          </cell>
        </row>
        <row r="8806">
          <cell r="A8806" t="str">
            <v>SINAPI 96018</v>
          </cell>
          <cell r="D8806" t="str">
            <v>TRATOR DE PNEUS COM POTÊNCIA DE 122 CV, TRAÇÃO 4X4, COM GRADE DE DISCOS ACOPLADA - MANUTENÇÃO. AF_02/2017</v>
          </cell>
          <cell r="E8806" t="str">
            <v>H</v>
          </cell>
          <cell r="G8806">
            <v>27.34</v>
          </cell>
        </row>
        <row r="8807">
          <cell r="A8807" t="str">
            <v>SINAPI 96019</v>
          </cell>
          <cell r="D8807" t="str">
            <v>TRATOR DE PNEUS COM POTÊNCIA DE 122 CV, TRAÇÃO 4X4, COM GRADE DE DISCOS ACOPLADA - MATERIAIS NA OPERAÇÃO. AF_02/2017</v>
          </cell>
          <cell r="E8807" t="str">
            <v>H</v>
          </cell>
          <cell r="G8807">
            <v>95.34</v>
          </cell>
        </row>
        <row r="8808">
          <cell r="A8808" t="str">
            <v>SINAPI 96008</v>
          </cell>
          <cell r="D8808" t="str">
            <v>TRATOR DE PNEUS COM POTÊNCIA DE 122 CV, TRAÇÃO 4X4, COM VASSOURA MECÂNICA ACOPLADA - DEPRECIAÇÃO. AF_02/2017</v>
          </cell>
          <cell r="E8808" t="str">
            <v>H</v>
          </cell>
          <cell r="G8808">
            <v>25.19</v>
          </cell>
        </row>
        <row r="8809">
          <cell r="A8809" t="str">
            <v>SINAPI 96009</v>
          </cell>
          <cell r="D8809" t="str">
            <v>TRATOR DE PNEUS COM POTÊNCIA DE 122 CV, TRAÇÃO 4X4, COM VASSOURA MECÂNICA ACOPLADA - JUROS. AF_02/2017</v>
          </cell>
          <cell r="E8809" t="str">
            <v>H</v>
          </cell>
          <cell r="G8809">
            <v>6.75</v>
          </cell>
        </row>
        <row r="8810">
          <cell r="A8810" t="str">
            <v>SINAPI 96011</v>
          </cell>
          <cell r="D8810" t="str">
            <v>TRATOR DE PNEUS COM POTÊNCIA DE 122 CV, TRAÇÃO 4X4, COM VASSOURA MECÂNICA ACOPLADA - MANUTENÇÃO. AF_02/2017</v>
          </cell>
          <cell r="E8810" t="str">
            <v>H</v>
          </cell>
          <cell r="G8810">
            <v>27.56</v>
          </cell>
        </row>
        <row r="8811">
          <cell r="A8811" t="str">
            <v>SINAPI 96012</v>
          </cell>
          <cell r="D8811" t="str">
            <v>TRATOR DE PNEUS COM POTÊNCIA DE 122 CV, TRAÇÃO 4X4, COM VASSOURA MECÂNICA ACOPLADA - MATERIAIS NA OPERAÇÃO. AF_02/2017</v>
          </cell>
          <cell r="E8811" t="str">
            <v>H</v>
          </cell>
          <cell r="G8811">
            <v>95.34</v>
          </cell>
        </row>
        <row r="8812">
          <cell r="A8812" t="str">
            <v>SINAPI 96023</v>
          </cell>
          <cell r="D8812" t="str">
            <v>TRATOR DE PNEUS COM POTÊNCIA DE 85 CV, TRAÇÃO 4X4, COM GRADE DE DISCOS ACOPLADA - DEPRECIAÇÃO. AF_02/2017</v>
          </cell>
          <cell r="E8812" t="str">
            <v>H</v>
          </cell>
          <cell r="G8812">
            <v>19.190000000000001</v>
          </cell>
        </row>
        <row r="8813">
          <cell r="A8813" t="str">
            <v>SINAPI 96024</v>
          </cell>
          <cell r="D8813" t="str">
            <v>TRATOR DE PNEUS COM POTÊNCIA DE 85 CV, TRAÇÃO 4X4, COM GRADE DE DISCOS ACOPLADA - JUROS. AF_02/2017</v>
          </cell>
          <cell r="E8813" t="str">
            <v>H</v>
          </cell>
          <cell r="G8813">
            <v>5.14</v>
          </cell>
        </row>
        <row r="8814">
          <cell r="A8814" t="str">
            <v>SINAPI 96026</v>
          </cell>
          <cell r="D8814" t="str">
            <v>TRATOR DE PNEUS COM POTÊNCIA DE 85 CV, TRAÇÃO 4X4, COM GRADE DE DISCOS ACOPLADA - MANUTENÇÃO. AF_02/2017</v>
          </cell>
          <cell r="E8814" t="str">
            <v>H</v>
          </cell>
          <cell r="G8814">
            <v>20.99</v>
          </cell>
        </row>
        <row r="8815">
          <cell r="A8815" t="str">
            <v>SINAPI 96027</v>
          </cell>
          <cell r="D8815" t="str">
            <v>TRATOR DE PNEUS COM POTÊNCIA DE 85 CV, TRAÇÃO 4X4, COM GRADE DE DISCOS ACOPLADA - MATERIAIS NA OPERAÇÃO. AF_02/2017</v>
          </cell>
          <cell r="E8815" t="str">
            <v>H</v>
          </cell>
          <cell r="G8815">
            <v>66.430000000000007</v>
          </cell>
        </row>
        <row r="8816">
          <cell r="A8816" t="str">
            <v>SINAPI 96053</v>
          </cell>
          <cell r="D8816" t="str">
            <v>TRATOR DE PNEUS COM POTÊNCIA DE 85 CV, TRAÇÃO 4X4, COM VASSOURA MECÂNICA ACOPLADA - DEPRECIAÇÃO. AF_03/2017</v>
          </cell>
          <cell r="E8816" t="str">
            <v>H</v>
          </cell>
          <cell r="G8816">
            <v>19.38</v>
          </cell>
        </row>
        <row r="8817">
          <cell r="A8817" t="str">
            <v>SINAPI 96055</v>
          </cell>
          <cell r="D8817" t="str">
            <v>TRATOR DE PNEUS COM POTÊNCIA DE 85 CV, TRAÇÃO 4X4, COM VASSOURA MECÂNICA ACOPLADA - JUROS. AF_03/2017</v>
          </cell>
          <cell r="E8817" t="str">
            <v>H</v>
          </cell>
          <cell r="G8817">
            <v>5.19</v>
          </cell>
        </row>
        <row r="8818">
          <cell r="A8818" t="str">
            <v>SINAPI 96056</v>
          </cell>
          <cell r="D8818" t="str">
            <v>TRATOR DE PNEUS COM POTÊNCIA DE 85 CV, TRAÇÃO 4X4, COM VASSOURA MECÂNICA ACOPLADA - MANUTENÇÃO. AF_03/2017</v>
          </cell>
          <cell r="E8818" t="str">
            <v>H</v>
          </cell>
          <cell r="G8818">
            <v>21.21</v>
          </cell>
        </row>
        <row r="8819">
          <cell r="A8819" t="str">
            <v>SINAPI 96057</v>
          </cell>
          <cell r="D8819" t="str">
            <v>TRATOR DE PNEUS COM POTÊNCIA DE 85 CV, TRAÇÃO 4X4, COM VASSOURA MECÂNICA ACOPLADA - MATERIAIS NA OPERAÇÃO. AF_03/2017</v>
          </cell>
          <cell r="E8819" t="str">
            <v>H</v>
          </cell>
          <cell r="G8819">
            <v>66.430000000000007</v>
          </cell>
        </row>
        <row r="8820">
          <cell r="A8820" t="str">
            <v>SINAPI 7063</v>
          </cell>
          <cell r="D8820" t="str">
            <v>TRATOR DE PNEUS, POTÊNCIA 122 CV, TRAÇÃO 4X4, PESO COM LASTRO DE 4.510 KG - DEPRECIAÇÃO. AF_06/2014</v>
          </cell>
          <cell r="E8820" t="str">
            <v>H</v>
          </cell>
          <cell r="G8820">
            <v>21.74</v>
          </cell>
        </row>
        <row r="8821">
          <cell r="A8821" t="str">
            <v>SINAPI 7064</v>
          </cell>
          <cell r="D8821" t="str">
            <v>TRATOR DE PNEUS, POTÊNCIA 122 CV, TRAÇÃO 4X4, PESO COM LASTRO DE 4.510 KG - JUROS. AF_06/2014</v>
          </cell>
          <cell r="E8821" t="str">
            <v>H</v>
          </cell>
          <cell r="G8821">
            <v>5.87</v>
          </cell>
        </row>
        <row r="8822">
          <cell r="A8822" t="str">
            <v>SINAPI 7065</v>
          </cell>
          <cell r="D8822" t="str">
            <v>TRATOR DE PNEUS, POTÊNCIA 122 CV, TRAÇÃO 4X4, PESO COM LASTRO DE 4.510 KG - MANUTENÇÃO. AF_06/2014</v>
          </cell>
          <cell r="E8822" t="str">
            <v>H</v>
          </cell>
          <cell r="G8822">
            <v>23.78</v>
          </cell>
        </row>
        <row r="8823">
          <cell r="A8823" t="str">
            <v>SINAPI 7066</v>
          </cell>
          <cell r="D8823" t="str">
            <v>TRATOR DE PNEUS, POTÊNCIA 122 CV, TRAÇÃO 4X4, PESO COM LASTRO DE 4.510 KG - MATERIAIS NA OPERAÇÃO. AF_06/2014</v>
          </cell>
          <cell r="E8823" t="str">
            <v>H</v>
          </cell>
          <cell r="G8823">
            <v>95.34</v>
          </cell>
        </row>
        <row r="8824">
          <cell r="A8824" t="str">
            <v>SINAPI 89033</v>
          </cell>
          <cell r="D8824" t="str">
            <v>TRATOR DE PNEUS, POTÊNCIA 85 CV, TRAÇÃO 4X4, PESO COM LASTRO DE 4.675 KG - DEPRECIAÇÃO. AF_06/2014</v>
          </cell>
          <cell r="E8824" t="str">
            <v>H</v>
          </cell>
          <cell r="G8824">
            <v>15.93</v>
          </cell>
        </row>
        <row r="8825">
          <cell r="A8825" t="str">
            <v>SINAPI 89034</v>
          </cell>
          <cell r="D8825" t="str">
            <v>TRATOR DE PNEUS, POTÊNCIA 85 CV, TRAÇÃO 4X4, PESO COM LASTRO DE 4.675 KG - JUROS. AF_06/2014</v>
          </cell>
          <cell r="E8825" t="str">
            <v>H</v>
          </cell>
          <cell r="G8825">
            <v>4.2699999999999996</v>
          </cell>
        </row>
        <row r="8826">
          <cell r="A8826" t="str">
            <v>SINAPI 5714</v>
          </cell>
          <cell r="D8826" t="str">
            <v>TRATOR DE PNEUS, POTÊNCIA 85 CV, TRAÇÃO 4X4, PESO COM LASTRO DE 4.675 KG - MANUTENÇÃO. AF_06/2014</v>
          </cell>
          <cell r="E8826" t="str">
            <v>H</v>
          </cell>
          <cell r="G8826">
            <v>17.43</v>
          </cell>
        </row>
        <row r="8827">
          <cell r="A8827" t="str">
            <v>SINAPI 5715</v>
          </cell>
          <cell r="D8827" t="str">
            <v>TRATOR DE PNEUS, POTÊNCIA 85 CV, TRAÇÃO 4X4, PESO COM LASTRO DE 4.675 KG - MATERIAIS NA OPERAÇÃO. AF_06/2014</v>
          </cell>
          <cell r="E8827" t="str">
            <v>H</v>
          </cell>
          <cell r="G8827">
            <v>66.430000000000007</v>
          </cell>
        </row>
        <row r="8828">
          <cell r="A8828" t="str">
            <v>SINAPI 102906</v>
          </cell>
          <cell r="D8828" t="str">
            <v>UNIDADE DOSADORA AIRLESS TIPO HOT SPRAY - DEPRECIAÇÃO. AF_05/2023</v>
          </cell>
          <cell r="E8828" t="str">
            <v>H</v>
          </cell>
          <cell r="G8828">
            <v>0</v>
          </cell>
        </row>
        <row r="8829">
          <cell r="A8829" t="str">
            <v>SINAPI 102907</v>
          </cell>
          <cell r="D8829" t="str">
            <v>UNIDADE DOSADORA AIRLESS TIPO HOT SPRAY - JUROS. AF_05/2023</v>
          </cell>
          <cell r="E8829" t="str">
            <v>H</v>
          </cell>
          <cell r="G8829">
            <v>0</v>
          </cell>
        </row>
        <row r="8830">
          <cell r="A8830" t="str">
            <v>SINAPI 102908</v>
          </cell>
          <cell r="D8830" t="str">
            <v>UNIDADE DOSADORA AIRLESS TIPO HOT SPRAY - MANUTENÇÃO. AF_05/2023</v>
          </cell>
          <cell r="E8830" t="str">
            <v>H</v>
          </cell>
          <cell r="G8830">
            <v>0</v>
          </cell>
        </row>
        <row r="8831">
          <cell r="A8831" t="str">
            <v>SINAPI 102909</v>
          </cell>
          <cell r="D8831" t="str">
            <v>UNIDADE DOSADORA AIRLESS TIPO HOT SPRAY - MATERIAIS NA OPERAÇÃO. AF_05/2023</v>
          </cell>
          <cell r="E8831" t="str">
            <v>H</v>
          </cell>
          <cell r="G8831">
            <v>4.4800000000000004</v>
          </cell>
        </row>
        <row r="8832">
          <cell r="A8832" t="str">
            <v>SINAPI 93435</v>
          </cell>
          <cell r="D8832" t="str">
            <v>USINA DE ASFALTO À FRIO, CAPACIDADE DE 40 A 60 TON/HORA, ELÉTRICA POTÊNCIA 30 CV - DEPRECIAÇÃO. AF_05/2023</v>
          </cell>
          <cell r="E8832" t="str">
            <v>H</v>
          </cell>
          <cell r="G8832">
            <v>9.1999999999999993</v>
          </cell>
        </row>
        <row r="8833">
          <cell r="A8833" t="str">
            <v>SINAPI 93436</v>
          </cell>
          <cell r="D8833" t="str">
            <v>USINA DE ASFALTO À FRIO, CAPACIDADE DE 40 A 60 TON/HORA, ELÉTRICA POTÊNCIA 30 CV - JUROS. AF_05/2023</v>
          </cell>
          <cell r="E8833" t="str">
            <v>H</v>
          </cell>
          <cell r="G8833">
            <v>2.83</v>
          </cell>
        </row>
        <row r="8834">
          <cell r="A8834" t="str">
            <v>SINAPI 93437</v>
          </cell>
          <cell r="D8834" t="str">
            <v>USINA DE ASFALTO À FRIO, CAPACIDADE DE 40 A 60 TON/HORA, ELÉTRICA POTÊNCIA 30 CV - MANUTENÇÃO. AF_05/2023</v>
          </cell>
          <cell r="E8834" t="str">
            <v>H</v>
          </cell>
          <cell r="G8834">
            <v>10.06</v>
          </cell>
        </row>
        <row r="8835">
          <cell r="A8835" t="str">
            <v>SINAPI 93438</v>
          </cell>
          <cell r="D8835" t="str">
            <v>USINA DE ASFALTO À FRIO, CAPACIDADE DE 40 A 60 TON/HORA, ELÉTRICA POTÊNCIA 30 CV - MATERIAIS NA OPERAÇÃO. AF_05/2023</v>
          </cell>
          <cell r="E8835" t="str">
            <v>H</v>
          </cell>
          <cell r="G8835">
            <v>110.74</v>
          </cell>
        </row>
        <row r="8836">
          <cell r="A8836" t="str">
            <v>SINAPI 100643</v>
          </cell>
          <cell r="D8836" t="str">
            <v>USINA DE ASFALTO, TIPO GRAVIMÉTRICA, PROD 150 TON/HORA - DEPRECIAÇÃO. AF_12/2019</v>
          </cell>
          <cell r="E8836" t="str">
            <v>H</v>
          </cell>
          <cell r="G8836">
            <v>412.54</v>
          </cell>
        </row>
        <row r="8837">
          <cell r="A8837" t="str">
            <v>SINAPI 100644</v>
          </cell>
          <cell r="D8837" t="str">
            <v>USINA DE ASFALTO, TIPO GRAVIMÉTRICA, PROD 150 TON/HORA - JUROS. AF_12/2019</v>
          </cell>
          <cell r="E8837" t="str">
            <v>H</v>
          </cell>
          <cell r="G8837">
            <v>145.41999999999999</v>
          </cell>
        </row>
        <row r="8838">
          <cell r="A8838" t="str">
            <v>SINAPI 100645</v>
          </cell>
          <cell r="D8838" t="str">
            <v>USINA DE ASFALTO, TIPO GRAVIMÉTRICA, PROD 150 TON/HORA - MANUTENÇÃO. AF_12/2019</v>
          </cell>
          <cell r="E8838" t="str">
            <v>H</v>
          </cell>
          <cell r="G8838">
            <v>663.17</v>
          </cell>
        </row>
        <row r="8839">
          <cell r="A8839" t="str">
            <v>SINAPI 100646</v>
          </cell>
          <cell r="D8839" t="str">
            <v>USINA DE ASFALTO, TIPO GRAVIMÉTRICA, PROD 150 TON/HORA - MATERIAIS NA OPERAÇÃO. AF_12/2019</v>
          </cell>
          <cell r="E8839" t="str">
            <v>H</v>
          </cell>
          <cell r="G8839">
            <v>5310</v>
          </cell>
        </row>
        <row r="8840">
          <cell r="A8840" t="str">
            <v>SINAPI 95116</v>
          </cell>
          <cell r="D8840" t="str">
            <v>USINA DE CONCRETO FIXA, CAPACIDADE NOMINAL DE 90 A 120 M3/H, SEM SILO - DEPRECIAÇÃO. AF_07/2016</v>
          </cell>
          <cell r="E8840" t="str">
            <v>H</v>
          </cell>
          <cell r="G8840">
            <v>32.549999999999997</v>
          </cell>
        </row>
        <row r="8841">
          <cell r="A8841" t="str">
            <v>SINAPI 95117</v>
          </cell>
          <cell r="D8841" t="str">
            <v>USINA DE CONCRETO FIXA, CAPACIDADE NOMINAL DE 90 A 120 M3/H, SEM SILO - JUROS. AF_07/2016</v>
          </cell>
          <cell r="E8841" t="str">
            <v>H</v>
          </cell>
          <cell r="G8841">
            <v>10.039999999999999</v>
          </cell>
        </row>
        <row r="8842">
          <cell r="A8842" t="str">
            <v>SINAPI 53794</v>
          </cell>
          <cell r="D8842" t="str">
            <v>USINA DE CONCRETO FIXA, CAPACIDADE NOMINAL DE 90 A 120 M3/H, SEM SILO - MANUTENÇÃO. AF_07/2016</v>
          </cell>
          <cell r="E8842" t="str">
            <v>H</v>
          </cell>
          <cell r="G8842">
            <v>35.619999999999997</v>
          </cell>
        </row>
        <row r="8843">
          <cell r="A8843" t="str">
            <v>SINAPI 5703</v>
          </cell>
          <cell r="D8843" t="str">
            <v>USINA DE CONCRETO FIXA, CAPACIDADE NOMINAL DE 90 A 120 M3/H, SEM SILO - MATERIAIS NA OPERAÇÃO. AF_07/2016</v>
          </cell>
          <cell r="E8843" t="str">
            <v>H</v>
          </cell>
          <cell r="G8843">
            <v>26.18</v>
          </cell>
        </row>
        <row r="8844">
          <cell r="A8844" t="str">
            <v>SINAPI 106089</v>
          </cell>
          <cell r="D8844"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v>
          </cell>
          <cell r="E8844" t="str">
            <v>H</v>
          </cell>
          <cell r="G8844">
            <v>50.81</v>
          </cell>
        </row>
        <row r="8845">
          <cell r="A8845" t="str">
            <v>SINAPI 106092</v>
          </cell>
          <cell r="D8845"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v>
          </cell>
          <cell r="E8845" t="str">
            <v>H</v>
          </cell>
          <cell r="G8845">
            <v>8.43</v>
          </cell>
        </row>
        <row r="8846">
          <cell r="A8846" t="str">
            <v>SINAPI 106090</v>
          </cell>
          <cell r="D8846"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v>
          </cell>
          <cell r="E8846" t="str">
            <v>H</v>
          </cell>
          <cell r="G8846">
            <v>20.88</v>
          </cell>
        </row>
        <row r="8847">
          <cell r="A8847" t="str">
            <v>SINAPI 106091</v>
          </cell>
          <cell r="D8847"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v>
          </cell>
          <cell r="E8847" t="str">
            <v>H</v>
          </cell>
          <cell r="G8847">
            <v>95.26</v>
          </cell>
        </row>
        <row r="8848">
          <cell r="A8848" t="str">
            <v>SINAPI 106093</v>
          </cell>
          <cell r="D8848" t="str">
            <v>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v>
          </cell>
          <cell r="E8848" t="str">
            <v>H</v>
          </cell>
          <cell r="G8848">
            <v>124.19</v>
          </cell>
        </row>
        <row r="8849">
          <cell r="A8849" t="str">
            <v>SINAPI 100637</v>
          </cell>
          <cell r="D8849" t="str">
            <v>USINA DE MISTURA ASFÁLTICA À QUENTE, TIPO CONTRA FLUXO, PROD 100 A 140 TON/HORA - DEPRECIAÇÃO. AF_12/2019</v>
          </cell>
          <cell r="E8849" t="str">
            <v>H</v>
          </cell>
          <cell r="G8849">
            <v>201.34</v>
          </cell>
        </row>
        <row r="8850">
          <cell r="A8850" t="str">
            <v>SINAPI 100638</v>
          </cell>
          <cell r="D8850" t="str">
            <v>USINA DE MISTURA ASFÁLTICA À QUENTE, TIPO CONTRA FLUXO, PROD 100 A 140 TON/HORA - JUROS. AF_12/2019</v>
          </cell>
          <cell r="E8850" t="str">
            <v>H</v>
          </cell>
          <cell r="G8850">
            <v>61.89</v>
          </cell>
        </row>
        <row r="8851">
          <cell r="A8851" t="str">
            <v>SINAPI 100639</v>
          </cell>
          <cell r="D8851" t="str">
            <v>USINA DE MISTURA ASFÁLTICA À QUENTE, TIPO CONTRA FLUXO, PROD 100 A 140 TON/HORA - MANUTENÇÃO. AF_12/2019</v>
          </cell>
          <cell r="E8851" t="str">
            <v>H</v>
          </cell>
          <cell r="G8851">
            <v>251.87</v>
          </cell>
        </row>
        <row r="8852">
          <cell r="A8852" t="str">
            <v>SINAPI 100640</v>
          </cell>
          <cell r="D8852" t="str">
            <v>USINA DE MISTURA ASFÁLTICA À QUENTE, TIPO CONTRA FLUXO, PROD 100 A 140 TON/HORA - MATERIAIS NA OPERAÇÃO. AF_12/2019</v>
          </cell>
          <cell r="E8852" t="str">
            <v>H</v>
          </cell>
          <cell r="G8852">
            <v>4248</v>
          </cell>
        </row>
        <row r="8853">
          <cell r="A8853" t="str">
            <v>SINAPI 93429</v>
          </cell>
          <cell r="D8853" t="str">
            <v>USINA DE MISTURA ASFÁLTICA À QUENTE, TIPO CONTRA FLUXO, PROD 40 A 80 TON/HORA - DEPRECIAÇÃO. AF_05/2023</v>
          </cell>
          <cell r="E8853" t="str">
            <v>H</v>
          </cell>
          <cell r="G8853">
            <v>163.91</v>
          </cell>
        </row>
        <row r="8854">
          <cell r="A8854" t="str">
            <v>SINAPI 93430</v>
          </cell>
          <cell r="D8854" t="str">
            <v>USINA DE MISTURA ASFÁLTICA À QUENTE, TIPO CONTRA FLUXO, PROD 40 A 80 TON/HORA - JUROS. AF_05/2023</v>
          </cell>
          <cell r="E8854" t="str">
            <v>H</v>
          </cell>
          <cell r="G8854">
            <v>50.38</v>
          </cell>
        </row>
        <row r="8855">
          <cell r="A8855" t="str">
            <v>SINAPI 93431</v>
          </cell>
          <cell r="D8855" t="str">
            <v>USINA DE MISTURA ASFÁLTICA À QUENTE, TIPO CONTRA FLUXO, PROD 40 A 80 TON/HORA - MANUTENÇÃO. AF_05/2023</v>
          </cell>
          <cell r="E8855" t="str">
            <v>H</v>
          </cell>
          <cell r="G8855">
            <v>205.05</v>
          </cell>
        </row>
        <row r="8856">
          <cell r="A8856" t="str">
            <v>SINAPI 93432</v>
          </cell>
          <cell r="D8856" t="str">
            <v>USINA DE MISTURA ASFÁLTICA À QUENTE, TIPO CONTRA FLUXO, PROD 40 A 80 TON/HORA - MATERIAIS NA OPERAÇÃO. AF_05/2023</v>
          </cell>
          <cell r="E8856" t="str">
            <v>H</v>
          </cell>
          <cell r="G8856">
            <v>2124</v>
          </cell>
        </row>
        <row r="8857">
          <cell r="A8857" t="str">
            <v>SINAPI 95118</v>
          </cell>
          <cell r="D8857" t="str">
            <v>USINA MISTURADORA DE SOLOS, CAPACIDADE DE 200 A 500 TON/H, POTENCIA 75KW - DEPRECIAÇÃO. AF_07/2016</v>
          </cell>
          <cell r="E8857" t="str">
            <v>H</v>
          </cell>
          <cell r="G8857">
            <v>75.17</v>
          </cell>
        </row>
        <row r="8858">
          <cell r="A8858" t="str">
            <v>SINAPI 95119</v>
          </cell>
          <cell r="D8858" t="str">
            <v>USINA MISTURADORA DE SOLOS, CAPACIDADE DE 200 A 500 TON/H, POTENCIA 75KW - JUROS. AF_07/2016</v>
          </cell>
          <cell r="E8858" t="str">
            <v>H</v>
          </cell>
          <cell r="G8858">
            <v>23.19</v>
          </cell>
        </row>
        <row r="8859">
          <cell r="A8859" t="str">
            <v>SINAPI 5707</v>
          </cell>
          <cell r="D8859" t="str">
            <v>USINA MISTURADORA DE SOLOS, CAPACIDADE DE 200 A 500 TON/H, POTENCIA 75KW - MANUTENÇÃO. AF_07/2016</v>
          </cell>
          <cell r="E8859" t="str">
            <v>H</v>
          </cell>
          <cell r="G8859">
            <v>82.25</v>
          </cell>
        </row>
        <row r="8860">
          <cell r="A8860" t="str">
            <v>SINAPI 95120</v>
          </cell>
          <cell r="D8860" t="str">
            <v>USINA MISTURADORA DE SOLOS, CAPACIDADE DE 200 A 500 TON/H, POTENCIA 75KW - MATERIAIS NA OPERAÇÃO. AF_07/2016</v>
          </cell>
          <cell r="E8860" t="str">
            <v>H</v>
          </cell>
          <cell r="G8860">
            <v>70.12</v>
          </cell>
        </row>
        <row r="8861">
          <cell r="A8861" t="str">
            <v>SINAPI 103657</v>
          </cell>
          <cell r="D8861" t="str">
            <v>VARREDEIRA DE GRAMA SINTÉTICA A GASOLINA, 2,4 CV, 4 TEMPOS - DEPRECIAÇÃO. AF_05/2023</v>
          </cell>
          <cell r="E8861" t="str">
            <v>H</v>
          </cell>
          <cell r="G8861">
            <v>0</v>
          </cell>
        </row>
        <row r="8862">
          <cell r="A8862" t="str">
            <v>SINAPI 103658</v>
          </cell>
          <cell r="D8862" t="str">
            <v>VARREDEIRA DE GRAMA SINTÉTICA A GASOLINA, 2,4 CV, 4 TEMPOS - JUROS. AF_05/2023</v>
          </cell>
          <cell r="E8862" t="str">
            <v>H</v>
          </cell>
          <cell r="G8862">
            <v>0</v>
          </cell>
        </row>
        <row r="8863">
          <cell r="A8863" t="str">
            <v>SINAPI 103659</v>
          </cell>
          <cell r="D8863" t="str">
            <v>VARREDEIRA DE GRAMA SINTÉTICA A GASOLINA, 2,4 CV, 4 TEMPOS - MANUTENÇÃO. AF_05/2023</v>
          </cell>
          <cell r="E8863" t="str">
            <v>H</v>
          </cell>
          <cell r="G8863">
            <v>0</v>
          </cell>
        </row>
        <row r="8864">
          <cell r="A8864" t="str">
            <v>SINAPI 103660</v>
          </cell>
          <cell r="D8864" t="str">
            <v>VARREDEIRA DE GRAMA SINTÉTICA A GASOLINA, 2,4 CV, 4 TEMPOS - MATERIAIS NA OPERAÇÃO. AF_05/2023</v>
          </cell>
          <cell r="E8864" t="str">
            <v>H</v>
          </cell>
          <cell r="G8864">
            <v>11.89</v>
          </cell>
        </row>
        <row r="8865">
          <cell r="A8865" t="str">
            <v>SINAPI 89015</v>
          </cell>
          <cell r="D8865" t="str">
            <v>VASSOURA MECÂNICA REBOCÁVEL COM ESCOVA CILÍNDRICA, LARGURA ÚTIL DE VARRIMENTO DE 2,44 M - DEPRECIAÇÃO. AF_06/2014</v>
          </cell>
          <cell r="E8865" t="str">
            <v>H</v>
          </cell>
          <cell r="G8865">
            <v>3.63</v>
          </cell>
        </row>
        <row r="8866">
          <cell r="A8866" t="str">
            <v>SINAPI 89016</v>
          </cell>
          <cell r="D8866" t="str">
            <v>VASSOURA MECÂNICA REBOCÁVEL COM ESCOVA CILÍNDRICA, LARGURA ÚTIL DE VARRIMENTO DE 2,44 M - JUROS. AF_06/2014</v>
          </cell>
          <cell r="E8866" t="str">
            <v>H</v>
          </cell>
          <cell r="G8866">
            <v>0.96</v>
          </cell>
        </row>
        <row r="8867">
          <cell r="A8867" t="str">
            <v>SINAPI 53804</v>
          </cell>
          <cell r="D8867" t="str">
            <v>VASSOURA MECÂNICA REBOCÁVEL COM ESCOVA CILÍNDRICA, LARGURA ÚTIL DE VARRIMENTO DE 2,44 M - MANUTENÇÃO. AF_06/2014</v>
          </cell>
          <cell r="E8867" t="str">
            <v>H</v>
          </cell>
          <cell r="G8867">
            <v>4.54</v>
          </cell>
        </row>
        <row r="8868">
          <cell r="A8868" t="str">
            <v>SINAPI 90582</v>
          </cell>
          <cell r="D8868" t="str">
            <v>VIBRADOR DE IMERSÃO, DIÂMETRO DE PONTEIRA 45MM, MOTOR ELÉTRICO TRIFÁSICO POTÊNCIA DE 2 CV - DEPRECIAÇÃO. AF_06/2015</v>
          </cell>
          <cell r="E8868" t="str">
            <v>H</v>
          </cell>
          <cell r="G8868">
            <v>0.46</v>
          </cell>
        </row>
        <row r="8869">
          <cell r="A8869" t="str">
            <v>SINAPI 90583</v>
          </cell>
          <cell r="D8869" t="str">
            <v>VIBRADOR DE IMERSÃO, DIÂMETRO DE PONTEIRA 45MM, MOTOR ELÉTRICO TRIFÁSICO POTÊNCIA DE 2 CV - JUROS. AF_06/2015</v>
          </cell>
          <cell r="E8869" t="str">
            <v>H</v>
          </cell>
          <cell r="G8869">
            <v>0.1</v>
          </cell>
        </row>
        <row r="8870">
          <cell r="A8870" t="str">
            <v>SINAPI 90584</v>
          </cell>
          <cell r="D8870" t="str">
            <v>VIBRADOR DE IMERSÃO, DIÂMETRO DE PONTEIRA 45MM, MOTOR ELÉTRICO TRIFÁSICO POTÊNCIA DE 2 CV - MANUTENÇÃO. AF_06/2015</v>
          </cell>
          <cell r="E8870" t="str">
            <v>H</v>
          </cell>
          <cell r="G8870">
            <v>0.36</v>
          </cell>
        </row>
        <row r="8871">
          <cell r="A8871" t="str">
            <v>SINAPI 90585</v>
          </cell>
          <cell r="D8871" t="str">
            <v>VIBRADOR DE IMERSÃO, DIÂMETRO DE PONTEIRA 45MM, MOTOR ELÉTRICO TRIFÁSICO POTÊNCIA DE 2 CV - MATERIAIS NA OPERAÇÃO. AF_06/2015</v>
          </cell>
          <cell r="E8871" t="str">
            <v>H</v>
          </cell>
          <cell r="G8871">
            <v>0.56999999999999995</v>
          </cell>
        </row>
        <row r="8872">
          <cell r="A8872" t="str">
            <v>SINAPI 106380</v>
          </cell>
          <cell r="D8872" t="str">
            <v>VIBROACABADORA DE ASFALTO SOBRE ESTEIRAS, LARG. PAVIM. 2,60 M A 5,75 M, POT. 110 HP, CAP. 450 T/ H - DEPRECIAÇÃO. AF_11/2025</v>
          </cell>
          <cell r="E8872" t="str">
            <v>H</v>
          </cell>
          <cell r="G8872">
            <v>74.760000000000005</v>
          </cell>
        </row>
        <row r="8873">
          <cell r="A8873" t="str">
            <v>SINAPI 106381</v>
          </cell>
          <cell r="D8873" t="str">
            <v>VIBROACABADORA DE ASFALTO SOBRE ESTEIRAS, LARG. PAVIM. 2,60 M A 5,75 M, POT. 110 HP, CAP. 450 T/ H - JUROS. AF_11/2025</v>
          </cell>
          <cell r="E8873" t="str">
            <v>H</v>
          </cell>
          <cell r="G8873">
            <v>26.35</v>
          </cell>
        </row>
        <row r="8874">
          <cell r="A8874" t="str">
            <v>SINAPI 106382</v>
          </cell>
          <cell r="D8874" t="str">
            <v>VIBROACABADORA DE ASFALTO SOBRE ESTEIRAS, LARG. PAVIM. 2,60 M A 5,75 M, POT. 110 HP, CAP. 450 T/ H - MANUTENÇÃO. AF_11/2025</v>
          </cell>
          <cell r="E8874" t="str">
            <v>H</v>
          </cell>
          <cell r="G8874">
            <v>120.18</v>
          </cell>
        </row>
        <row r="8875">
          <cell r="A8875" t="str">
            <v>SINAPI 106383</v>
          </cell>
          <cell r="D8875" t="str">
            <v>VIBROACABADORA DE ASFALTO SOBRE ESTEIRAS, LARG. PAVIM. 2,60 M A 5,75 M, POT. 110 HP, CAP. 450 T/ H - MATERIAIS NA OPERAÇÃO. AF_11/2025</v>
          </cell>
          <cell r="E8875" t="str">
            <v>H</v>
          </cell>
          <cell r="G8875">
            <v>91.98</v>
          </cell>
        </row>
        <row r="8876">
          <cell r="A8876" t="str">
            <v>SINAPI 106376</v>
          </cell>
          <cell r="D8876" t="str">
            <v>VIBROACABADORA DE ASFALTO SOBRE ESTEIRAS, LARG. PAVIM. MÁX. 8,00 M, POT. 100 KW/ 134 HP, CAP. 600 T/ H - DEPRECIAÇÃO. AF_11/2025</v>
          </cell>
          <cell r="E8876" t="str">
            <v>H</v>
          </cell>
          <cell r="G8876">
            <v>176.31</v>
          </cell>
        </row>
        <row r="8877">
          <cell r="A8877" t="str">
            <v>SINAPI 106377</v>
          </cell>
          <cell r="D8877" t="str">
            <v>VIBROACABADORA DE ASFALTO SOBRE ESTEIRAS, LARG. PAVIM. MÁX. 8,00 M, POT. 100 KW/ 134 HP, CAP. 600 T/ H - JUROS. AF_11/2025</v>
          </cell>
          <cell r="E8877" t="str">
            <v>H</v>
          </cell>
          <cell r="G8877">
            <v>62.14</v>
          </cell>
        </row>
        <row r="8878">
          <cell r="A8878" t="str">
            <v>SINAPI 106378</v>
          </cell>
          <cell r="D8878" t="str">
            <v>VIBROACABADORA DE ASFALTO SOBRE ESTEIRAS, LARG. PAVIM. MÁX. 8,00 M, POT. 100 KW/ 134 HP, CAP. 600 T/ H - MANUTENÇÃO. AF_11/2025</v>
          </cell>
          <cell r="E8878" t="str">
            <v>H</v>
          </cell>
          <cell r="G8878">
            <v>283.42</v>
          </cell>
        </row>
        <row r="8879">
          <cell r="A8879" t="str">
            <v>SINAPI 106379</v>
          </cell>
          <cell r="D8879" t="str">
            <v>VIBROACABADORA DE ASFALTO SOBRE ESTEIRAS, LARG. PAVIM. MÁX. 8,00 M, POT. 100 KW/ 134 HP, CAP. 600 T/ H - MATERIAIS NA OPERAÇÃO. AF_11/2025</v>
          </cell>
          <cell r="E8879" t="str">
            <v>H</v>
          </cell>
          <cell r="G8879">
            <v>112.04</v>
          </cell>
        </row>
        <row r="8880">
          <cell r="A8880" t="str">
            <v>SINAPI 89240</v>
          </cell>
          <cell r="D8880" t="str">
            <v>VIBROACABADORA DE ASFALTO SOBRE ESTEIRAS, LARGURA DE PAVIMENTAÇÃO 1,90 M A 5,30 M, POTÊNCIA 105 HP CAPACIDADE 450 T/H - DEPRECIAÇÃO. AF_11/2014</v>
          </cell>
          <cell r="E8880" t="str">
            <v>H</v>
          </cell>
          <cell r="G8880">
            <v>90.57</v>
          </cell>
        </row>
        <row r="8881">
          <cell r="A8881" t="str">
            <v>SINAPI 89241</v>
          </cell>
          <cell r="D8881" t="str">
            <v>VIBROACABADORA DE ASFALTO SOBRE ESTEIRAS, LARGURA DE PAVIMENTAÇÃO 1,90 M A 5,30 M, POTÊNCIA 105 HP CAPACIDADE 450 T/H - JUROS. AF_11/2014</v>
          </cell>
          <cell r="E8881" t="str">
            <v>H</v>
          </cell>
          <cell r="G8881">
            <v>31.92</v>
          </cell>
        </row>
        <row r="8882">
          <cell r="A8882" t="str">
            <v>SINAPI 5710</v>
          </cell>
          <cell r="D8882" t="str">
            <v>VIBROACABADORA DE ASFALTO SOBRE ESTEIRAS, LARGURA DE PAVIMENTAÇÃO 1,90 M A 5,30 M, POTÊNCIA 105 HP CAPACIDADE 450 T/H - MANUTENÇÃO. AF_11/2014</v>
          </cell>
          <cell r="E8882" t="str">
            <v>H</v>
          </cell>
          <cell r="G8882">
            <v>145.6</v>
          </cell>
        </row>
        <row r="8883">
          <cell r="A8883" t="str">
            <v>SINAPI 5711</v>
          </cell>
          <cell r="D8883" t="str">
            <v>VIBROACABADORA DE ASFALTO SOBRE ESTEIRAS, LARGURA DE PAVIMENTAÇÃO 1,90 M A 5,30 M, POTÊNCIA 105 HP CAPACIDADE 450 T/H - MATERIAIS NA OPERAÇÃO. AF_11/2014</v>
          </cell>
          <cell r="E8883" t="str">
            <v>H</v>
          </cell>
          <cell r="G8883">
            <v>87.79</v>
          </cell>
        </row>
        <row r="8884">
          <cell r="A8884" t="str">
            <v>SINAPI 89253</v>
          </cell>
          <cell r="D8884" t="str">
            <v>VIBROACABADORA DE ASFALTO SOBRE ESTEIRAS, LARGURA DE PAVIMENTAÇÃO 2,13 M A 4,55 M, POTÊNCIA 100 HP, CAPACIDADE 400 T/H - DEPRECIAÇÃO. AF_11/2014</v>
          </cell>
          <cell r="E8884" t="str">
            <v>H</v>
          </cell>
          <cell r="G8884">
            <v>74.22</v>
          </cell>
        </row>
        <row r="8885">
          <cell r="A8885" t="str">
            <v>SINAPI 89254</v>
          </cell>
          <cell r="D8885" t="str">
            <v>VIBROACABADORA DE ASFALTO SOBRE ESTEIRAS, LARGURA DE PAVIMENTAÇÃO 2,13 M A 4,55 M, POTÊNCIA 100 HP, CAPACIDADE 400 T/H - JUROS. AF_11/2014</v>
          </cell>
          <cell r="E8885" t="str">
            <v>H</v>
          </cell>
          <cell r="G8885">
            <v>26.16</v>
          </cell>
        </row>
        <row r="8886">
          <cell r="A8886" t="str">
            <v>SINAPI 89255</v>
          </cell>
          <cell r="D8886" t="str">
            <v>VIBROACABADORA DE ASFALTO SOBRE ESTEIRAS, LARGURA DE PAVIMENTAÇÃO 2,13 M A 4,55 M, POTÊNCIA 100 HP, CAPACIDADE 400 T/H - MANUTENÇÃO. AF_11/2014</v>
          </cell>
          <cell r="E8886" t="str">
            <v>H</v>
          </cell>
          <cell r="G8886">
            <v>119.31</v>
          </cell>
        </row>
        <row r="8887">
          <cell r="A8887" t="str">
            <v>SINAPI 89256</v>
          </cell>
          <cell r="D8887" t="str">
            <v>VIBROACABADORA DE ASFALTO SOBRE ESTEIRAS, LARGURA DE PAVIMENTAÇÃO 2,13 M A 4,55 M, POTÊNCIA 100 HP, CAPACIDADE 400 T/H - MATERIAIS NA OPERAÇÃO. AF_11/2014</v>
          </cell>
          <cell r="E8887" t="str">
            <v>H</v>
          </cell>
          <cell r="G8887">
            <v>83.6</v>
          </cell>
        </row>
        <row r="8888">
          <cell r="A8888" t="str">
            <v>SINAPI 106384</v>
          </cell>
          <cell r="D8888" t="str">
            <v>VIBROACABADORA DE ASFALTO SOBRE RODAS, LARGURA DE PAVIMENTAÇÃO DE 1,70 A 4,20 M, POTÊNCIA 78 KW/105 HP, CAPACIDADE 300 T/H - DEPRECIAÇÃO. AF_11/2025</v>
          </cell>
          <cell r="E8888" t="str">
            <v>H</v>
          </cell>
          <cell r="G8888">
            <v>91.68</v>
          </cell>
        </row>
        <row r="8889">
          <cell r="A8889" t="str">
            <v>SINAPI 106385</v>
          </cell>
          <cell r="D8889" t="str">
            <v>VIBROACABADORA DE ASFALTO SOBRE RODAS, LARGURA DE PAVIMENTAÇÃO DE 1,70 A 4,20 M, POTÊNCIA 78 KW/105 HP, CAPACIDADE 300 T/H - JUROS. AF_11/2025</v>
          </cell>
          <cell r="E8889" t="str">
            <v>H</v>
          </cell>
          <cell r="G8889">
            <v>28.28</v>
          </cell>
        </row>
        <row r="8890">
          <cell r="A8890" t="str">
            <v>SINAPI 106386</v>
          </cell>
          <cell r="D8890" t="str">
            <v>VIBROACABADORA DE ASFALTO SOBRE RODAS, LARGURA DE PAVIMENTAÇÃO DE 1,70 A 4,20 M, POTÊNCIA 78 KW/105 HP, CAPACIDADE 300 T/H - MANUTENÇÃO. AF_11/2025</v>
          </cell>
          <cell r="E8890" t="str">
            <v>H</v>
          </cell>
          <cell r="G8890">
            <v>129</v>
          </cell>
        </row>
        <row r="8891">
          <cell r="A8891" t="str">
            <v>SINAPI 106387</v>
          </cell>
          <cell r="D8891" t="str">
            <v>VIBROACABADORA DE ASFALTO SOBRE RODAS, LARGURA DE PAVIMENTAÇÃO DE 1,70 A 4,20 M, POTÊNCIA 78 KW/105 HP, CAPACIDADE 300 T/H - MATERIAIS NA OPERAÇÃO. AF_11/2025</v>
          </cell>
          <cell r="E8891" t="str">
            <v>H</v>
          </cell>
          <cell r="G8891">
            <v>87.79</v>
          </cell>
        </row>
        <row r="8892">
          <cell r="A8892" t="str">
            <v>SINAPI 106489</v>
          </cell>
          <cell r="D8892" t="str">
            <v>ACIONADOR MANUAL, TIPO COM SIRENE, SISTEMA CONVENCIONAL, FORNECIMENTO E INSTALAÇÃO. AF_12/2025</v>
          </cell>
          <cell r="E8892" t="str">
            <v>UN</v>
          </cell>
          <cell r="G8892">
            <v>0</v>
          </cell>
        </row>
        <row r="8893">
          <cell r="A8893" t="str">
            <v>SINAPI 106491</v>
          </cell>
          <cell r="D8893" t="str">
            <v>ACIONADOR MANUAL, TIPO QUEBRA VIDRO COM MARTELINHO, SISTEMA CONVENCIONAL, FORNECIMENTO E INSTALAÇÃO. AF_12/2025</v>
          </cell>
          <cell r="E8893" t="str">
            <v>UN</v>
          </cell>
          <cell r="G8893">
            <v>0</v>
          </cell>
        </row>
        <row r="8894">
          <cell r="A8894" t="str">
            <v>SINAPI 106493</v>
          </cell>
          <cell r="D8894" t="str">
            <v>ACIONADOR MANUAL, TIPO QUEBRA VIDRO COM MARTELINHO, SISTEMA ENDEREÇÁVEL, FORNECIMENTO E INSTALAÇÃO. AF_12/2025</v>
          </cell>
          <cell r="E8894" t="str">
            <v>UN</v>
          </cell>
          <cell r="G8894">
            <v>0</v>
          </cell>
        </row>
        <row r="8895">
          <cell r="A8895" t="str">
            <v>SINAPI 106490</v>
          </cell>
          <cell r="D8895" t="str">
            <v>ACIONADOR MANUAL, TIPO REARMÁVEL, SISTEMA CONVENCIONAL, FORNECIMENTO E INSTALAÇÃO. AF_12/2025</v>
          </cell>
          <cell r="E8895" t="str">
            <v>UN</v>
          </cell>
          <cell r="G8895">
            <v>0</v>
          </cell>
        </row>
        <row r="8896">
          <cell r="A8896" t="str">
            <v>SINAPI 106492</v>
          </cell>
          <cell r="D8896" t="str">
            <v>ACIONADOR MANUAL, TIPO REARMÁVEL, SISTEMA ENDEREÇÁVEL, FORNECIMENTO E INSTALAÇÃO. AF_12/2025</v>
          </cell>
          <cell r="E8896" t="str">
            <v>UN</v>
          </cell>
          <cell r="G8896">
            <v>0</v>
          </cell>
        </row>
        <row r="8897">
          <cell r="A8897" t="str">
            <v>SINAPI 106496</v>
          </cell>
          <cell r="D8897" t="str">
            <v>CENTRAL DE ALARME DE 12 LAÇOS, SISTEMA CONVENCIONAL, COM ATÉ 20 DISPOSITIVOS POR LAÇO, FORNECIMENTO E INSTALAÇÃO. AF_12/2025</v>
          </cell>
          <cell r="E8897" t="str">
            <v>UN</v>
          </cell>
          <cell r="G8897">
            <v>0</v>
          </cell>
        </row>
        <row r="8898">
          <cell r="A8898" t="str">
            <v>SINAPI 106497</v>
          </cell>
          <cell r="D8898" t="str">
            <v>CENTRAL DE ALARME DE 24 LAÇOS, SISTEMA CONVENCIONAL, COM ATÉ 20 DISPOSITIVOS POR LAÇO, FORNECIMENTO E INSTALAÇÃO. AF_12/2025</v>
          </cell>
          <cell r="E8898" t="str">
            <v>UN</v>
          </cell>
          <cell r="G8898">
            <v>0</v>
          </cell>
        </row>
        <row r="8899">
          <cell r="A8899" t="str">
            <v>SINAPI 106495</v>
          </cell>
          <cell r="D8899" t="str">
            <v>CENTRAL DE ALARME DE 6 LAÇOS, SISTEMA CONVENCIONAL, COM ATÉ 20 DISPOSITIVOS POR LAÇO, FORNECIMENTO E INSTALAÇÃO. AF_12/2025</v>
          </cell>
          <cell r="E8899" t="str">
            <v>UN</v>
          </cell>
          <cell r="G8899">
            <v>0</v>
          </cell>
        </row>
        <row r="8900">
          <cell r="A8900" t="str">
            <v>SINAPI 106498</v>
          </cell>
          <cell r="D8900" t="str">
            <v>CENTRAL DE ALARME DE INCÊNDIO ENDEREÇÁVEL PARA ATÉ 500 PONTOS, FORNECIMENTO E INSTALAÇÃO. AF_12/2025</v>
          </cell>
          <cell r="E8900" t="str">
            <v>UN</v>
          </cell>
          <cell r="G8900">
            <v>0</v>
          </cell>
        </row>
        <row r="8901">
          <cell r="A8901" t="str">
            <v>SINAPI 106494</v>
          </cell>
          <cell r="D8901" t="str">
            <v>DETECTOR DE GÁS NATURAL E GLP BIVOLT COM LED INDICADOR E SIRENE EMBUTIDA, FORNECIMENTO E INSTALAÇÃO. AF_12/2025</v>
          </cell>
          <cell r="E8901" t="str">
            <v>UN</v>
          </cell>
          <cell r="G8901">
            <v>0</v>
          </cell>
        </row>
        <row r="8902">
          <cell r="A8902" t="str">
            <v>SINAPI 106485</v>
          </cell>
          <cell r="D8902" t="str">
            <v>DETECTOR ÓPTICO DE FUMAÇA CONVENCIONAL, FORNECIMENTO E INSTALAÇÃO. AF_12/2025</v>
          </cell>
          <cell r="E8902" t="str">
            <v>UN</v>
          </cell>
          <cell r="G8902">
            <v>0</v>
          </cell>
        </row>
        <row r="8903">
          <cell r="A8903" t="str">
            <v>SINAPI 106486</v>
          </cell>
          <cell r="D8903" t="str">
            <v>DETECTOR ÓPTICO DE FUMAÇA ENDEREÇÁVEL, FORNECIMENTO E INSTALAÇÃO. AF_12/2025</v>
          </cell>
          <cell r="E8903" t="str">
            <v>UN</v>
          </cell>
          <cell r="G8903">
            <v>0</v>
          </cell>
        </row>
        <row r="8904">
          <cell r="A8904" t="str">
            <v>SINAPI 106487</v>
          </cell>
          <cell r="D8904" t="str">
            <v>SIRENE AUDIOVISUAL, SISTEMA CONVENCIONAL, FORNECIMENTO E INSTALAÇÃO. AF_12/2025</v>
          </cell>
          <cell r="E8904" t="str">
            <v>UN</v>
          </cell>
          <cell r="G8904">
            <v>0</v>
          </cell>
        </row>
        <row r="8905">
          <cell r="A8905" t="str">
            <v>SINAPI 106488</v>
          </cell>
          <cell r="D8905" t="str">
            <v>SIRENE AUDIOVISUAL, SISTEMA ENDEREÇÁVEL, FORNECIMENTO E INSTALAÇÃO. AF_12/2025</v>
          </cell>
          <cell r="E8905" t="str">
            <v>UN</v>
          </cell>
          <cell r="G8905">
            <v>0</v>
          </cell>
        </row>
        <row r="8906">
          <cell r="A8906" t="str">
            <v>SINAPI 103797</v>
          </cell>
          <cell r="D8906" t="str">
            <v>ARMAÇÃO DE DESCIDA D'ÁGUA UTILIZANDO AÇO CA-60 DE 5 MM - MONTAGEM. AF_08/2022</v>
          </cell>
          <cell r="E8906" t="str">
            <v>KG</v>
          </cell>
          <cell r="G8906">
            <v>16.79</v>
          </cell>
        </row>
        <row r="8907">
          <cell r="A8907" t="str">
            <v>SINAPI 103930</v>
          </cell>
          <cell r="D8907" t="str">
            <v>BACIA DE DISSIPAÇÃO, LARGURA ATÉ 1 M, TIPO BACIA EM PEDRA DE MÃO FIXADA COM CONCRETO (DEB 01, 02), COM PREPARO MANUAL, FCK = 20 MPA, LANÇADO MANUALMENTE, INCLUINDO MATERIAIS E FÔRMAS (2 UTILIZAÇÕES). AF_08/2022</v>
          </cell>
          <cell r="E8907" t="str">
            <v>M3</v>
          </cell>
          <cell r="G8907">
            <v>868.21</v>
          </cell>
        </row>
        <row r="8908">
          <cell r="A8908" t="str">
            <v>SINAPI 103931</v>
          </cell>
          <cell r="D8908" t="str">
            <v>BACIA DE DISSIPAÇÃO, LARGURA DE 1 A 4 M, TIPO BACIA EM PEDRA DE MÃO FIXADA COM CONCRETO (DEB 03, 04, 05, 06), COM PREPARO MANUAL, FCK = 20 MPA, LANÇADO MANUALMENTE, INCLUINDO MATERIAIS E FÔRMAS (2 UTILIZAÇÕES). AF_08/2022</v>
          </cell>
          <cell r="E8908" t="str">
            <v>M3</v>
          </cell>
          <cell r="G8908">
            <v>664.72</v>
          </cell>
        </row>
        <row r="8909">
          <cell r="A8909" t="str">
            <v>SINAPI 103932</v>
          </cell>
          <cell r="D8909" t="str">
            <v>BACIA DE DISSIPAÇÃO, LARGURA DE 4 A 9,2 M, TIPO BACIA EM PEDRA DE MÃO FIXADA COM CONCRETO (DEB 07, 08, 09, 10, 11, 12, 13), COM PREPARO MANUAL, FCK = 20 MPA, LANÇADO MANUALMENTE, INCLUINDO MATERIAIS E FÔRMAS (2 UTILIZAÇÕES). AF_08/2022</v>
          </cell>
          <cell r="E8909" t="str">
            <v>M3</v>
          </cell>
          <cell r="G8909">
            <v>634.9</v>
          </cell>
        </row>
        <row r="8910">
          <cell r="A8910" t="str">
            <v>SINAPI 103929</v>
          </cell>
          <cell r="D8910" t="str">
            <v>BACIA DE DISSIPAÇÃO, TIPO BACIA COM DENTES DE CONCRETO (01), COM PREPARO MANUAL, FCK = 20 MPA, LANÇADO MANUALMENTE, INCLUINDO MATERIAIS E FÔRMAS (2 UTILIZAÇÕES). AF_08/2022</v>
          </cell>
          <cell r="E8910" t="str">
            <v>M3</v>
          </cell>
          <cell r="G8910">
            <v>1350.1</v>
          </cell>
        </row>
        <row r="8911">
          <cell r="A8911" t="str">
            <v>SINAPI 103928</v>
          </cell>
          <cell r="D8911" t="str">
            <v>BACIA DE DISSIPAÇÃO, TIPO BACIA EM PEDRA DE MÃO ARGAMASSADA (DES 01, 02, 03, 04), LANÇADO MANUALMENTE, INCLUINDO MATERIAIS E FÔRMAS (2 UTILIZAÇÕES). AF_08/2022</v>
          </cell>
          <cell r="E8911" t="str">
            <v>M3</v>
          </cell>
          <cell r="G8911">
            <v>603.75</v>
          </cell>
        </row>
        <row r="8912">
          <cell r="A8912" t="str">
            <v>SINAPI 103798</v>
          </cell>
          <cell r="D8912" t="str">
            <v>CONCRETAGEM DE DISSIPADOR DE ENERGIA, CONCRETO USINADO, FCK = 20 MPA, COM USO DE BOMBA - LANÇAMENTO, ADENSAMENTO E ACABAMENTO. AF_08/2022</v>
          </cell>
          <cell r="E8912" t="str">
            <v>M3</v>
          </cell>
          <cell r="G8912">
            <v>717.7</v>
          </cell>
        </row>
        <row r="8913">
          <cell r="A8913" t="str">
            <v>SINAPI 103801</v>
          </cell>
          <cell r="D8913" t="str">
            <v>CONCRETAGEM DE DISSIPADOR DE ENERGIA, FCK = 20 MPA, COM USO DE JERICAS E PREPARO EM BETONEIRA DE 600 L - AREIA E BRITA COMERCIAIS - LANÇAMENTO, ADENSAMENTO E ACABAMENTO. AF_08/2022</v>
          </cell>
          <cell r="E8913" t="str">
            <v>M3</v>
          </cell>
          <cell r="G8913">
            <v>765.04</v>
          </cell>
        </row>
        <row r="8914">
          <cell r="A8914" t="str">
            <v>SINAPI 103933</v>
          </cell>
          <cell r="D8914" t="str">
            <v>DESCIDA D'ÁGUA RÁPIDA (DAR 03), EM CONCRETO USINADO, FCK = 20 MPA, LANÇADO COM BOMBA, INCLUINDO ARMAÇÃO, MATERIAIS E FÔRMAS (2 UTILIZAÇÕES). AF_08/2022</v>
          </cell>
          <cell r="E8914" t="str">
            <v>M3</v>
          </cell>
          <cell r="G8914">
            <v>1610.37</v>
          </cell>
        </row>
        <row r="8915">
          <cell r="A8915" t="str">
            <v>SINAPI 103925</v>
          </cell>
          <cell r="D8915" t="str">
            <v>ESCADA HIDRÁULICA, LARGURA ATÉ 1M, TIPO DESCIDA D'ÁGUA DE CORTE OU ATERRO EM DEGRAUS (DCD 02, 04 E DAD 02), EM CONCRETO USINADO, FCK = 20 MPA, LANÇADO COM BOMBA, INCLUINDO ARMAÇÃO, MATERIAIS E FÔRMAS (3 UTILIZAÇÕES). AF_08/2022</v>
          </cell>
          <cell r="E8915" t="str">
            <v>M3</v>
          </cell>
          <cell r="G8915">
            <v>1816.25</v>
          </cell>
        </row>
        <row r="8916">
          <cell r="A8916" t="str">
            <v>SINAPI 103926</v>
          </cell>
          <cell r="D8916" t="str">
            <v>ESCADA HIDRÁULICA, LARGURA DE 1 A 4,1 M, TIPO DESCIDA D'ÁGUA DE ATERRO EM DEGRAUS (DAD 04, 06, 08, 10, 12, 14, 16, 18), EM CONCRETO USINADO, FCK = 20 MPA, LANÇADO COM BOMBA, INCLUINDO ARMAÇÃO, MATERIAIS E FÔRMAS (3 UTILIZAÇÕES). AF_08/2022</v>
          </cell>
          <cell r="E8916" t="str">
            <v>M3</v>
          </cell>
          <cell r="G8916">
            <v>1474.31</v>
          </cell>
        </row>
        <row r="8917">
          <cell r="A8917" t="str">
            <v>SINAPI 103796</v>
          </cell>
          <cell r="D8917" t="str">
            <v>FABRICAÇÃO, MONTAGEM E DESMONTAGEM DE FÔRMA PARA BACIA DE DISSIPAÇÃO, EM MADEIRA SERRADA, E = 25 MM, 2 UTILIZAÇÕES. AF_08/2022</v>
          </cell>
          <cell r="E8917" t="str">
            <v>M2</v>
          </cell>
          <cell r="G8917">
            <v>58.5</v>
          </cell>
        </row>
        <row r="8918">
          <cell r="A8918" t="str">
            <v>SINAPI 103795</v>
          </cell>
          <cell r="D8918" t="str">
            <v>FABRICAÇÃO, MONTAGEM E DESMONTAGEM DE FÔRMA PARA ESCADA HIDRÁULICA, EM CHAPA DE MADEIRA COMPENSADA RESINADA, E = 17 MM, 3 UTILIZAÇÕES. AF_08/2022</v>
          </cell>
          <cell r="E8918" t="str">
            <v>M2</v>
          </cell>
          <cell r="G8918">
            <v>90.87</v>
          </cell>
        </row>
        <row r="8919">
          <cell r="A8919" t="str">
            <v>SINAPI 103800</v>
          </cell>
          <cell r="D8919" t="str">
            <v>PEDRA ARGAMASSADA COM CIMENTO E AREIA 1:3, 40% DE ARGAMASSA EM VOLUME - AREIA E PEDRA DE MÃO COMERCIAIS - FORNECIMENTO E ASSENTAMENTO. AF_08/2022</v>
          </cell>
          <cell r="E8919" t="str">
            <v>M3</v>
          </cell>
          <cell r="G8919">
            <v>603.75</v>
          </cell>
        </row>
        <row r="8920">
          <cell r="A8920" t="str">
            <v>SINAPI 103799</v>
          </cell>
          <cell r="D8920" t="str">
            <v>PEDRA DE MÃO FIXADA COM CONCRETO PARA BACIA DE DISSIPAÇÃO, 40% DE CONCRETO EM VOLUME, FCK = 20 MPA, COM USO DE JERICA E PREPARO EM BETONEIRA DE 600 L - AREIA, BRITA E PEDRA DE MÃO COMERCIAIS - LANÇAMENTO, ADENSAMENTO E ACABAMENTO. AF_08/2022</v>
          </cell>
          <cell r="E8920" t="str">
            <v>M3</v>
          </cell>
          <cell r="G8920">
            <v>508.79</v>
          </cell>
        </row>
        <row r="8921">
          <cell r="A8921" t="str">
            <v>SINAPI 104950</v>
          </cell>
          <cell r="D8921" t="str">
            <v>DRAGAGEM DE MATERIAIS DE 1A CATEGORIA E COMPOSTOS ORGÂNICOS E INORGÂNICOS COM DRAGLINE (CAÇAMBA: 0,76 M3/ 43 T). AF_03/2024</v>
          </cell>
          <cell r="E8921" t="str">
            <v>M3</v>
          </cell>
          <cell r="G8921">
            <v>0</v>
          </cell>
        </row>
        <row r="8922">
          <cell r="A8922" t="str">
            <v>SINAPI 104948</v>
          </cell>
          <cell r="D8922" t="str">
            <v>DRAGAGEM DE MATERIAIS DE 1A CATEGORIA E COMPOSTOS ORGÂNICOS E INORGÂNICOS COM ESCAVADEIRA HIDRÁULICA (CAÇAMBA: 0,80 M3/111 HP). AF_03/2024</v>
          </cell>
          <cell r="E8922" t="str">
            <v>M3</v>
          </cell>
          <cell r="G8922">
            <v>5.5</v>
          </cell>
        </row>
        <row r="8923">
          <cell r="A8923" t="str">
            <v>SINAPI 104949</v>
          </cell>
          <cell r="D8923" t="str">
            <v>DRAGAGEM DE MATERIAIS DE 1A CATEGORIA E COMPOSTOS ORGÂNICOS E INORGÂNICOS COM ESCAVADEIRA HIDRÁULICA DE LONGO ALCANCE (CAÇAMBA: 0,52 M3/155 HP). AF_03/2024</v>
          </cell>
          <cell r="E8923" t="str">
            <v>M3</v>
          </cell>
          <cell r="G8923">
            <v>10.1</v>
          </cell>
        </row>
        <row r="8924">
          <cell r="A8924" t="str">
            <v>SINAPI 104947</v>
          </cell>
          <cell r="D8924" t="str">
            <v>DRAGAGEM DE MATERIAIS DE 1A CATEGORIA E COMPOSTOS ORGÂNICOS E INORGÂNICOS COM RETROESCAVADEIRA (CAÇAMBA: 0,26 M3/88 HP). AF_03/2024</v>
          </cell>
          <cell r="E8924" t="str">
            <v>M3</v>
          </cell>
          <cell r="G8924">
            <v>13.55</v>
          </cell>
        </row>
        <row r="8925">
          <cell r="A8925" t="str">
            <v>SINAPI 106545</v>
          </cell>
          <cell r="D8925" t="str">
            <v>ASSENTAMENTO DE TUBO DRENO DE PEAD CORRUGADO EM GEOCOMPOSTO, DN 100 MM - FORNECIMENTO E INSTALAÇÃO. AF_01/2026</v>
          </cell>
          <cell r="E8925" t="str">
            <v>M</v>
          </cell>
          <cell r="G8925">
            <v>11.12</v>
          </cell>
        </row>
        <row r="8926">
          <cell r="A8926" t="str">
            <v>SINAPI 106543</v>
          </cell>
          <cell r="D8926" t="str">
            <v>ASSENTAMENTO DE TUBO DRENO DE PEAD CORRUGADO EM GEOCOMPOSTO, DN 160 MM - FORNECIMENTO E INSTALAÇÃO. AF_01/2026</v>
          </cell>
          <cell r="E8926" t="str">
            <v>M</v>
          </cell>
          <cell r="G8926">
            <v>22.86</v>
          </cell>
        </row>
        <row r="8927">
          <cell r="A8927" t="str">
            <v>SINAPI 106544</v>
          </cell>
          <cell r="D8927" t="str">
            <v>ASSENTAMENTO DE TUBO DRENO DE PEAD CORRUGADO EM GEOCOMPOSTO, DN 200 MM - FORNECIMENTO E INSTALAÇÃO. AF_01/2026</v>
          </cell>
          <cell r="E8927" t="str">
            <v>M</v>
          </cell>
          <cell r="G8927">
            <v>39.22</v>
          </cell>
        </row>
        <row r="8928">
          <cell r="A8928" t="str">
            <v>SINAPI 106546</v>
          </cell>
          <cell r="D8928" t="str">
            <v>ASSENTAMENTO DE TUBO DRENO DE PEAD CORRUGADO EM GEOCOMPOSTO, DN 65 MM - FORNECIMENTO E INSTALAÇÃO. AF_01/2026</v>
          </cell>
          <cell r="E8928" t="str">
            <v>M</v>
          </cell>
          <cell r="G8928">
            <v>6.97</v>
          </cell>
        </row>
        <row r="8929">
          <cell r="A8929" t="str">
            <v>SINAPI 106547</v>
          </cell>
          <cell r="D8929" t="str">
            <v>CONEXÃO TUBO CORRUGADO PEAD EM TUBO PVC PARA DRENAGEM DE GEOCOMPOSTO APENAS INSTALAÇÃO. AF_01/2026</v>
          </cell>
          <cell r="E8929" t="str">
            <v>UN</v>
          </cell>
          <cell r="G8929">
            <v>7.71</v>
          </cell>
        </row>
        <row r="8930">
          <cell r="A8930" t="str">
            <v>SINAPI 106542</v>
          </cell>
          <cell r="D8930" t="str">
            <v>GEOCOMPOSTO COM DUAS FACES DE GEOTÊXTIL E NÚCLEO EM PEAD COM BOLSA PARA TUBO CORRUGADO PEAD PARA TRINCHEIRA DRENANTE - FORNECIMENTO E INSTALAÇÃO. AF_01/2026</v>
          </cell>
          <cell r="E8930" t="str">
            <v>M2</v>
          </cell>
          <cell r="G8930">
            <v>0</v>
          </cell>
        </row>
        <row r="8931">
          <cell r="A8931" t="str">
            <v>SINAPI 106534</v>
          </cell>
          <cell r="D8931" t="str">
            <v>GEOCOMPOSTO COM DUAS FACES DE GEOTÊXTIL E NÚCLEO EM PEAD HORIZONTAL - FORNECIMENTO E INSTALAÇÃO. AF_01/2026</v>
          </cell>
          <cell r="E8931" t="str">
            <v>M2</v>
          </cell>
          <cell r="G8931">
            <v>0</v>
          </cell>
        </row>
        <row r="8932">
          <cell r="A8932" t="str">
            <v>SINAPI 106535</v>
          </cell>
          <cell r="D8932" t="str">
            <v>GEOCOMPOSTO COM DUAS FACES DE GEOTÊXTIL E NÚCLEO EM PEAD VERTICAL FIXADO POR ADESIVO CONTATO - FORNECIMENTO E INSTALAÇÃO. AF_01/2026</v>
          </cell>
          <cell r="E8932" t="str">
            <v>M2</v>
          </cell>
          <cell r="G8932">
            <v>0</v>
          </cell>
        </row>
        <row r="8933">
          <cell r="A8933" t="str">
            <v>SINAPI 106537</v>
          </cell>
          <cell r="D8933" t="str">
            <v>GEOCOMPOSTO COM DUAS FACES DE GEOTÊXTIL E NÚCLEO EM PEAD VERTICAL FIXADO POR FINCAPINO - FORNECIMENTO E INSTALAÇÃO. AF_01/2026</v>
          </cell>
          <cell r="E8933" t="str">
            <v>M2</v>
          </cell>
          <cell r="G8933">
            <v>0</v>
          </cell>
        </row>
        <row r="8934">
          <cell r="A8934" t="str">
            <v>SINAPI 106536</v>
          </cell>
          <cell r="D8934" t="str">
            <v>GEOCOMPOSTO COM DUAS FACES DE GEOTÊXTIL E NÚCLEO EM PEAD VERTICAL FIXADO POR MADEIRA - FORNECIMENTO E INSTALAÇÃO. AF_01/2026</v>
          </cell>
          <cell r="E8934" t="str">
            <v>M2</v>
          </cell>
          <cell r="G8934">
            <v>0</v>
          </cell>
        </row>
        <row r="8935">
          <cell r="A8935" t="str">
            <v>SINAPI 106530</v>
          </cell>
          <cell r="D8935" t="str">
            <v>GEOCOMPOSTO COM UMA FACE DE GEOTÊXTIL E NÚCLEO EM PEAD HORIZONTAL - FORNECIMENTO E INSTALAÇÃO. AF_01/2026</v>
          </cell>
          <cell r="E8935" t="str">
            <v>M2</v>
          </cell>
          <cell r="G8935">
            <v>0</v>
          </cell>
        </row>
        <row r="8936">
          <cell r="A8936" t="str">
            <v>SINAPI 106531</v>
          </cell>
          <cell r="D8936" t="str">
            <v>GEOCOMPOSTO COM UMA FACE DE GEOTÊXTIL E NÚCLEO EM PEAD VERTICAL FIXADO POR ADESIVO CONTATO - FORNECIMENTO E INSTALAÇÃO. AF_01/2026</v>
          </cell>
          <cell r="E8936" t="str">
            <v>M2</v>
          </cell>
          <cell r="G8936">
            <v>0</v>
          </cell>
        </row>
        <row r="8937">
          <cell r="A8937" t="str">
            <v>SINAPI 106533</v>
          </cell>
          <cell r="D8937" t="str">
            <v>GEOCOMPOSTO COM UMA FACE DE GEOTÊXTIL E NÚCLEO EM PEAD VERTICAL FIXADO POR FINCAPINO - FORNECIMENTO E INSTALAÇÃO. AF_01/2026</v>
          </cell>
          <cell r="E8937" t="str">
            <v>M2</v>
          </cell>
          <cell r="G8937">
            <v>0</v>
          </cell>
        </row>
        <row r="8938">
          <cell r="A8938" t="str">
            <v>SINAPI 106532</v>
          </cell>
          <cell r="D8938" t="str">
            <v>GEOCOMPOSTO COM UMA FACE DE GEOTÊXTIL E NÚCLEO EM PEAD VERTICAL FIXADO POR MADEIRA - FORNECIMENTO E INSTALAÇÃO. AF_01/2026</v>
          </cell>
          <cell r="E8938" t="str">
            <v>M2</v>
          </cell>
          <cell r="G8938">
            <v>0</v>
          </cell>
        </row>
        <row r="8939">
          <cell r="A8939" t="str">
            <v>SINAPI 106538</v>
          </cell>
          <cell r="D8939" t="str">
            <v>GEOCOMPOSTO COM UMA FACE DE GEOTÊXTIL, NÚCLEO EM PEAD E LONA PLÁSTICA IMPERMEÁVEL HORIZONTAL - FORNECIMENTO E INSTALAÇÃO. AF_01/2026</v>
          </cell>
          <cell r="E8939" t="str">
            <v>M2</v>
          </cell>
          <cell r="G8939">
            <v>0</v>
          </cell>
        </row>
        <row r="8940">
          <cell r="A8940" t="str">
            <v>SINAPI 106539</v>
          </cell>
          <cell r="D8940" t="str">
            <v>GEOCOMPOSTO COM UMA FACE DE GEOTÊXTIL, NÚCLEO EM PEAD E LONA PLÁSTICA IMPERMEÁVEL VERTICAL FIXADO POR ADESIVO CONTATO - FORNECIMENTO E INSTALAÇÃO. AF_01/2026</v>
          </cell>
          <cell r="E8940" t="str">
            <v>M2</v>
          </cell>
          <cell r="G8940">
            <v>0</v>
          </cell>
        </row>
        <row r="8941">
          <cell r="A8941" t="str">
            <v>SINAPI 106541</v>
          </cell>
          <cell r="D8941" t="str">
            <v>GEOCOMPOSTO COM UMA FACE DE GEOTÊXTIL, NÚCLEO EM PEAD E LONA PLÁSTICA IMPERMEÁVEL VERTICAL FIXADO POR FINCAPINO - FORNECIMENTO E INSTALAÇÃO. AF_01/2026</v>
          </cell>
          <cell r="E8941" t="str">
            <v>M2</v>
          </cell>
          <cell r="G8941">
            <v>0</v>
          </cell>
        </row>
        <row r="8942">
          <cell r="A8942" t="str">
            <v>SINAPI 106540</v>
          </cell>
          <cell r="D8942" t="str">
            <v>GEOCOMPOSTO COM UMA FACE DE GEOTÊXTIL, NÚCLEO EM PEAD E LONA PLÁSTICA IMPERMEÁVEL VERTICAL FIXADO POR MADEIRA - FORNECIMENTO E INSTALAÇÃO. AF_01/2026</v>
          </cell>
          <cell r="E8942" t="str">
            <v>M2</v>
          </cell>
          <cell r="G8942">
            <v>0</v>
          </cell>
        </row>
        <row r="8943">
          <cell r="A8943" t="str">
            <v>SINAPI 104325</v>
          </cell>
          <cell r="D8943" t="str">
            <v>CAIXA DE PASSAGEM PARA AR CONDICIONADO - FORNECIMENTO E INSTALAÇÃO. AF_08/2022</v>
          </cell>
          <cell r="E8943" t="str">
            <v>UN</v>
          </cell>
          <cell r="G8943">
            <v>0</v>
          </cell>
        </row>
        <row r="8944">
          <cell r="A8944" t="str">
            <v>SINAPI 104318</v>
          </cell>
          <cell r="D8944" t="str">
            <v>JOELHO 45 GRAUS, PVC, SOLDÁVEL, DN 20 MM, INSTALADO EM DRENO DE AR CONDICIONADO - FORNECIMENTO E INSTALAÇÃO. AF_08/2022</v>
          </cell>
          <cell r="E8944" t="str">
            <v>UN</v>
          </cell>
          <cell r="G8944">
            <v>8.4700000000000006</v>
          </cell>
        </row>
        <row r="8945">
          <cell r="A8945" t="str">
            <v>SINAPI 89867</v>
          </cell>
          <cell r="D8945" t="str">
            <v>JOELHO 45 GRAUS, PVC, SOLDÁVEL, DN 25MM, INSTALADO EM DRENO DE AR-CONDICIONADO - FORNECIMENTO E INSTALAÇÃO. AF_08/2022</v>
          </cell>
          <cell r="E8945" t="str">
            <v>UN</v>
          </cell>
          <cell r="G8945">
            <v>9.4700000000000006</v>
          </cell>
        </row>
        <row r="8946">
          <cell r="A8946" t="str">
            <v>SINAPI 104320</v>
          </cell>
          <cell r="D8946" t="str">
            <v>JOELHO 45 GRAUS, PVC, SOLDÁVEL, DN 32 MM, INSTALADO EM DRENO DE AR CONDICIONADO - FORNECIMENTO E INSTALAÇÃO. AF_08/2022</v>
          </cell>
          <cell r="E8946" t="str">
            <v>UN</v>
          </cell>
          <cell r="G8946">
            <v>13.24</v>
          </cell>
        </row>
        <row r="8947">
          <cell r="A8947" t="str">
            <v>SINAPI 104317</v>
          </cell>
          <cell r="D8947" t="str">
            <v>JOELHO 90 GRAUS, PVC, SOLDÁVEL, DN 20 MM, INSTALADO EM DRENO DE AR CONDICIONADO - FORNECIMENTO E INSTALAÇÃO. AF_08/2022</v>
          </cell>
          <cell r="E8947" t="str">
            <v>UN</v>
          </cell>
          <cell r="G8947">
            <v>7.89</v>
          </cell>
        </row>
        <row r="8948">
          <cell r="A8948" t="str">
            <v>SINAPI 89866</v>
          </cell>
          <cell r="D8948" t="str">
            <v>JOELHO 90 GRAUS, PVC, SOLDÁVEL, DN 25MM, INSTALADO EM DRENO DE AR-CONDICIONADO - FORNECIMENTO E INSTALAÇÃO. AF_08/2022</v>
          </cell>
          <cell r="E8948" t="str">
            <v>UN</v>
          </cell>
          <cell r="G8948">
            <v>8.6199999999999992</v>
          </cell>
        </row>
        <row r="8949">
          <cell r="A8949" t="str">
            <v>SINAPI 104319</v>
          </cell>
          <cell r="D8949" t="str">
            <v>JOELHO 90 GRAUS, PVC, SOLDÁVEL, DN 32 MM, INSTALADO EM DRENO DE AR CONDICIONADO - FORNECIMENTO E INSTALAÇÃO. AF_08/2022</v>
          </cell>
          <cell r="E8949" t="str">
            <v>UN</v>
          </cell>
          <cell r="G8949">
            <v>11.36</v>
          </cell>
        </row>
        <row r="8950">
          <cell r="A8950" t="str">
            <v>SINAPI 104321</v>
          </cell>
          <cell r="D8950" t="str">
            <v>LUVA, PVC, SOLDÁVEL, DN 20 MM, INSTALADO EM DRENO DE AR CONDICIONADO - FORNECIMENTO E INSTALAÇÃO. AF_08/2022</v>
          </cell>
          <cell r="E8950" t="str">
            <v>UN</v>
          </cell>
          <cell r="G8950">
            <v>5.99</v>
          </cell>
        </row>
        <row r="8951">
          <cell r="A8951" t="str">
            <v>SINAPI 89868</v>
          </cell>
          <cell r="D8951" t="str">
            <v>LUVA, PVC, SOLDÁVEL, DN 25MM, INSTALADO EM DRENO DE AR-CONDICIONADO - FORNECIMENTO E INSTALAÇÃO. AF_08/2022</v>
          </cell>
          <cell r="E8951" t="str">
            <v>UN</v>
          </cell>
          <cell r="G8951">
            <v>6.52</v>
          </cell>
        </row>
        <row r="8952">
          <cell r="A8952" t="str">
            <v>SINAPI 104322</v>
          </cell>
          <cell r="D8952" t="str">
            <v>LUVA, PVC, SOLDÁVEL, DN 32 MM, INSTALADO EM DRENO DE AR CONDICIONADO - FORNECIMENTO E INSTALAÇÃO. AF_08/2022</v>
          </cell>
          <cell r="E8952" t="str">
            <v>UN</v>
          </cell>
          <cell r="G8952">
            <v>8.5299999999999994</v>
          </cell>
        </row>
        <row r="8953">
          <cell r="A8953" t="str">
            <v>SINAPI 104323</v>
          </cell>
          <cell r="D8953" t="str">
            <v>TE, PVC, SOLDÁVEL, DN 20 MM, INSTALADO EM DRENO DE AR CONDICIONADO - FORNECIMENTO E INSTALAÇÃO. AF_08/2022</v>
          </cell>
          <cell r="E8953" t="str">
            <v>UN</v>
          </cell>
          <cell r="G8953">
            <v>10.99</v>
          </cell>
        </row>
        <row r="8954">
          <cell r="A8954" t="str">
            <v>SINAPI 89869</v>
          </cell>
          <cell r="D8954" t="str">
            <v>TE, PVC, SOLDÁVEL, DN 25MM, INSTALADO EM DRENO DE AR-CONDICIONADO - FORNECIMENTO E INSTALAÇÃO. AF_08/2022</v>
          </cell>
          <cell r="E8954" t="str">
            <v>UN</v>
          </cell>
          <cell r="G8954">
            <v>11.97</v>
          </cell>
        </row>
        <row r="8955">
          <cell r="A8955" t="str">
            <v>SINAPI 104324</v>
          </cell>
          <cell r="D8955" t="str">
            <v>TE, PVC, SOLDÁVEL, DN 32 MM, INSTALADO EM DRENO DE AR CONDICIONADO - FORNECIMENTO E INSTALAÇÃO. AF_08/2022</v>
          </cell>
          <cell r="E8955" t="str">
            <v>UN</v>
          </cell>
          <cell r="G8955">
            <v>16.02</v>
          </cell>
        </row>
        <row r="8956">
          <cell r="A8956" t="str">
            <v>SINAPI 104315</v>
          </cell>
          <cell r="D8956" t="str">
            <v>TUBO, PVC, SOLDÁVEL, DE 20MM, INSTALADO EM DRENO DE AR CONDICIONADO - FORNECIMENTO E INSTALAÇÃO. AF_08/2022</v>
          </cell>
          <cell r="E8956" t="str">
            <v>M</v>
          </cell>
          <cell r="G8956">
            <v>18.809999999999999</v>
          </cell>
        </row>
        <row r="8957">
          <cell r="A8957" t="str">
            <v>SINAPI 89865</v>
          </cell>
          <cell r="D8957" t="str">
            <v>TUBO, PVC, SOLDÁVEL, DE 25MM, INSTALADO EM DRENO DE AR-CONDICIONADO - FORNECIMENTO E INSTALAÇÃO. AF_08/2022</v>
          </cell>
          <cell r="E8957" t="str">
            <v>M</v>
          </cell>
          <cell r="G8957">
            <v>20.11</v>
          </cell>
        </row>
        <row r="8958">
          <cell r="A8958" t="str">
            <v>SINAPI 104316</v>
          </cell>
          <cell r="D8958" t="str">
            <v>TUBO, PVC, SOLDÁVEL, DE 32MM, INSTALADO EM DRENO DE AR CONDICIONADO - FORNECIMENTO E INSTALAÇÃO. AF_08/2022</v>
          </cell>
          <cell r="E8958" t="str">
            <v>M</v>
          </cell>
          <cell r="G8958">
            <v>26.71</v>
          </cell>
        </row>
        <row r="8959">
          <cell r="A8959" t="str">
            <v>SINAPI 102724</v>
          </cell>
          <cell r="D8959" t="str">
            <v>DRENO BARBACÃ, DN 100 MM, COM MATERIAL DRENANTE. AF_07/2021</v>
          </cell>
          <cell r="E8959" t="str">
            <v>UN</v>
          </cell>
          <cell r="G8959">
            <v>31.19</v>
          </cell>
        </row>
        <row r="8960">
          <cell r="A8960" t="str">
            <v>SINAPI 102726</v>
          </cell>
          <cell r="D8960" t="str">
            <v>DRENO BARBACÃ, DN 50 MM, COM MATERIAL DRENANTE. AF_07/2021</v>
          </cell>
          <cell r="E8960" t="str">
            <v>UN</v>
          </cell>
          <cell r="G8960">
            <v>28.72</v>
          </cell>
        </row>
        <row r="8961">
          <cell r="A8961" t="str">
            <v>SINAPI 102725</v>
          </cell>
          <cell r="D8961" t="str">
            <v>DRENO BARBACÃ, DN 75 MM, COM MATERIAL DRENANTE. AF_07/2021</v>
          </cell>
          <cell r="E8961" t="str">
            <v>UN</v>
          </cell>
          <cell r="G8961">
            <v>30.62</v>
          </cell>
        </row>
        <row r="8962">
          <cell r="A8962" t="str">
            <v>SINAPI 102722</v>
          </cell>
          <cell r="D8962" t="str">
            <v>DRENO EM MURO DE CONTENÇÃO, EXECUTADO NO PÉ DO MURO, COM TUBO DE PEAD CORRUGADO FLEXÍVEL PERFURADO, ENCHIMENTO COM BRITA, ENVOLVIDO COM MANTA GEOTÊXTIL. AF_07/2021</v>
          </cell>
          <cell r="E8962" t="str">
            <v>M</v>
          </cell>
          <cell r="G8962">
            <v>54.83</v>
          </cell>
        </row>
        <row r="8963">
          <cell r="A8963" t="str">
            <v>SINAPI 102721</v>
          </cell>
          <cell r="D8963" t="str">
            <v>DRENO EM MURO DE CONTENÇÃO, EXECUTADO NO PÉ DO MURO, COM TUBO DE PEAD CORRUGADO FLEXÍVEL PERFURADO, ENVOLVIDO COM GEOCOMPOSTO DRENANTE. AF_07/2021</v>
          </cell>
          <cell r="E8963" t="str">
            <v>M</v>
          </cell>
          <cell r="G8963">
            <v>0</v>
          </cell>
        </row>
        <row r="8964">
          <cell r="A8964" t="str">
            <v>SINAPI 102723</v>
          </cell>
          <cell r="D8964" t="str">
            <v>DRENO EM MURO DE CONTENÇÃO, EXECUTADO NO PÉ DO MURO, COM TUBO DE PVC CORRUGADO RÍGIDO PERFURADO, ENCHIMENTO COM BRITA, ENVOLVIDO COM MANTA GEOTÊXTIL. AF_07/2021</v>
          </cell>
          <cell r="E8964" t="str">
            <v>M</v>
          </cell>
          <cell r="G8964">
            <v>106.43</v>
          </cell>
        </row>
        <row r="8965">
          <cell r="A8965" t="str">
            <v>SINAPI 102690</v>
          </cell>
          <cell r="D8965" t="str">
            <v>DRENO ESPINHA DE PEIXE (SEÇÃO (0,40 X 0,40 M), COM TUBO DE PEAD CORRUGADO PERFURADO, DN 100 MM, ENCHIMENTO COM BRITA, ENVOLVIDO COM MANTA GEOTÊXTIL, INCLUSIVE CONEXÕES. AF_07/2021</v>
          </cell>
          <cell r="E8965" t="str">
            <v>M</v>
          </cell>
          <cell r="G8965">
            <v>68.680000000000007</v>
          </cell>
        </row>
        <row r="8966">
          <cell r="A8966" t="str">
            <v>SINAPI 102688</v>
          </cell>
          <cell r="D8966" t="str">
            <v>DRENO ESPINHA DE PEIXE (SEÇÃO 0,40 X 0,40 M), COM TUBO DE PEAD CORRUGADO PERFURADO, DN 100 MM, ENCHIMENTO COM AREIA, INCLUSIVE CONEXÕES. AF_07/2021</v>
          </cell>
          <cell r="E8966" t="str">
            <v>M</v>
          </cell>
          <cell r="G8966">
            <v>55.32</v>
          </cell>
        </row>
        <row r="8967">
          <cell r="A8967" t="str">
            <v>SINAPI 102689</v>
          </cell>
          <cell r="D8967" t="str">
            <v>DRENO ESPINHA DE PEIXE (SEÇÃO 0,40 X 0,40 M), COM TUBO DE PVC CORRUGADO RÍGIDO PERFURADO, DN 100 MM, ENCHIMENTO COM AREIA, INCLUSIVE CONEXÕES. AF_07/2021</v>
          </cell>
          <cell r="E8967" t="str">
            <v>M</v>
          </cell>
          <cell r="G8967">
            <v>108.2</v>
          </cell>
        </row>
        <row r="8968">
          <cell r="A8968" t="str">
            <v>SINAPI 102693</v>
          </cell>
          <cell r="D8968" t="str">
            <v>DRENO ESPINHA DE PEIXE (SEÇÃO 0,40 X 0,40 M), COM TUBO DE PVC CORRUGADO RÍGIDO PERFURADO, DN 100 MM, ENCHIMENTO COM BRITA, ENVOLVIDO COM MANTA GEOTÊXTIL, INCLUSIVE CONEXÕES. AF_07/2021</v>
          </cell>
          <cell r="E8968" t="str">
            <v>M</v>
          </cell>
          <cell r="G8968">
            <v>121.58</v>
          </cell>
        </row>
        <row r="8969">
          <cell r="A8969" t="str">
            <v>SINAPI 102694</v>
          </cell>
          <cell r="D8969" t="str">
            <v>DRENO ESPINHA DE PEIXE (SEÇÃO 0,50 X 0,80 M), COM TUBO DE PEAD CORRUGADO PERFURADO, DN 100 MM, ENCHIMENTO COM AREIA, INCLUSIVE CONEXÕES. AF_07/2021</v>
          </cell>
          <cell r="E8969" t="str">
            <v>M</v>
          </cell>
          <cell r="G8969">
            <v>113.03</v>
          </cell>
        </row>
        <row r="8970">
          <cell r="A8970" t="str">
            <v>SINAPI 102697</v>
          </cell>
          <cell r="D8970" t="str">
            <v>DRENO ESPINHA DE PEIXE (SEÇÃO 0,50 X 0,80 M), COM TUBO DE PEAD CORRUGADO PERFURADO, DN 100 MM, ENCHIMENTO COM BRITA, ENVOLVIDO COM MANTA GEOTÊXTIL, INCLUSIVE CONEXÕES. AF_07/2021</v>
          </cell>
          <cell r="E8970" t="str">
            <v>M</v>
          </cell>
          <cell r="G8970">
            <v>123.34</v>
          </cell>
        </row>
        <row r="8971">
          <cell r="A8971" t="str">
            <v>SINAPI 102696</v>
          </cell>
          <cell r="D8971" t="str">
            <v>DRENO ESPINHA DE PEIXE (SEÇÃO 0,50 X 0,80 M), COM TUBO DE PVC CORRUGADO RÍGIDO PERFURADO, DN 100 MM, ENCHIMENTO COM AREIA, INCLUSIVE CONEXÕES. AF_07/2021</v>
          </cell>
          <cell r="E8971" t="str">
            <v>M</v>
          </cell>
          <cell r="G8971">
            <v>166.16</v>
          </cell>
        </row>
        <row r="8972">
          <cell r="A8972" t="str">
            <v>SINAPI 102703</v>
          </cell>
          <cell r="D8972" t="str">
            <v>DRENO ESPINHA DE PEIXE (SEÇÃO 0,50 X 0,80 M), COM TUBO DE PVC CORRUGADO RÍGIDO PERFURADO, DN 100 MM, ENCHIMENTO COM BRITA, ENVOLVIDO COM MANTA GEOTÊXTIL, INCLUSIVE CONEXÕES. AF_07/2021</v>
          </cell>
          <cell r="E8972" t="str">
            <v>M</v>
          </cell>
          <cell r="G8972">
            <v>176.46</v>
          </cell>
        </row>
        <row r="8973">
          <cell r="A8973" t="str">
            <v>SINAPI 102678</v>
          </cell>
          <cell r="D8973" t="str">
            <v>DRENO PROFUNDO (SEÇÃO 0,50 X 1,50 M), CEGO, ENCHIMENTO DE BRITA, ENVOLVIDO COM MANTA GEOTÊXTIL, COM SELO DE ARGILA. AF_07/2021</v>
          </cell>
          <cell r="E8973" t="str">
            <v>M</v>
          </cell>
          <cell r="G8973">
            <v>156.5</v>
          </cell>
        </row>
        <row r="8974">
          <cell r="A8974" t="str">
            <v>SINAPI 102679</v>
          </cell>
          <cell r="D8974" t="str">
            <v>DRENO PROFUNDO (SEÇÃO 0,50 X 1,50 M), CEGO, ENCHIMENTO DE BRITA, ENVOLVIDO COM MANTA GEOTÊXTIL. AF_07/2021</v>
          </cell>
          <cell r="E8974" t="str">
            <v>M</v>
          </cell>
          <cell r="G8974">
            <v>173.67</v>
          </cell>
        </row>
        <row r="8975">
          <cell r="A8975" t="str">
            <v>SINAPI 102673</v>
          </cell>
          <cell r="D8975" t="str">
            <v>DRENO PROFUNDO (SEÇÃO 0,50 X 1,50 M), COM TUBO DE CONCRETO SIMPLES POROSO, DN 200 MM, ENCHIMENTO COM AREIA, COM SELO DE ARGILA. AF_07/2021</v>
          </cell>
          <cell r="E8975" t="str">
            <v>M</v>
          </cell>
          <cell r="G8975">
            <v>245.03</v>
          </cell>
        </row>
        <row r="8976">
          <cell r="A8976" t="str">
            <v>SINAPI 102677</v>
          </cell>
          <cell r="D8976" t="str">
            <v>DRENO PROFUNDO (SEÇÃO 0,50 X 1,50 M), COM TUBO DE CONCRETO SIMPLES POROSO, DN 200 MM, ENCHIMENTO COM AREIA. AF_07/2021</v>
          </cell>
          <cell r="E8976" t="str">
            <v>M</v>
          </cell>
          <cell r="G8976">
            <v>238.88</v>
          </cell>
        </row>
        <row r="8977">
          <cell r="A8977" t="str">
            <v>SINAPI 102683</v>
          </cell>
          <cell r="D8977" t="str">
            <v>DRENO PROFUNDO (SEÇÃO 0,50 X 1,50 M), COM TUBO DE CONCRETO SIMPLES POROSO, DN 200 MM, ENCHIMENTO COM BRITA, ENVOLVIDO COM MANTA GEOTÊXTIL, COM SELO DE ARGILA. AF_07/2021</v>
          </cell>
          <cell r="E8977" t="str">
            <v>M</v>
          </cell>
          <cell r="G8977">
            <v>235.7</v>
          </cell>
        </row>
        <row r="8978">
          <cell r="A8978" t="str">
            <v>SINAPI 102687</v>
          </cell>
          <cell r="D8978" t="str">
            <v>DRENO PROFUNDO (SEÇÃO 0,50 X 1,50 M), COM TUBO DE CONCRETO SIMPLES POROSO, DN 200 MM, ENCHIMENTO COM BRITA, ENVOLVIDO COM MANTA GEOTÊXTIL. AF_07/2021</v>
          </cell>
          <cell r="E8978" t="str">
            <v>M</v>
          </cell>
          <cell r="G8978">
            <v>247.32</v>
          </cell>
        </row>
        <row r="8979">
          <cell r="A8979" t="str">
            <v>SINAPI 102670</v>
          </cell>
          <cell r="D8979" t="str">
            <v>DRENO PROFUNDO (SEÇÃO 0,50 X 1,50 M), COM TUBO DE PEAD CORRUGADO PERFURADO, DN 100 MM, ENCHIMENTO COM AREIA, COM SELO DE ARGILA. AF_07/2021</v>
          </cell>
          <cell r="E8979" t="str">
            <v>M</v>
          </cell>
          <cell r="G8979">
            <v>160.13999999999999</v>
          </cell>
        </row>
        <row r="8980">
          <cell r="A8980" t="str">
            <v>SINAPI 102674</v>
          </cell>
          <cell r="D8980" t="str">
            <v>DRENO PROFUNDO (SEÇÃO 0,50 X 1,50 M), COM TUBO DE PEAD CORRUGADO PERFURADO, DN 100 MM, ENCHIMENTO COM AREIA. AF_07/2021</v>
          </cell>
          <cell r="E8980" t="str">
            <v>M</v>
          </cell>
          <cell r="G8980">
            <v>178.35</v>
          </cell>
        </row>
        <row r="8981">
          <cell r="A8981" t="str">
            <v>SINAPI 102680</v>
          </cell>
          <cell r="D8981" t="str">
            <v>DRENO PROFUNDO (SEÇÃO 0,50 X 1,50 M), COM TUBO DE PEAD CORRUGADO PERFURADO, DN 100 MM, ENCHIMENTO COM BRITA, ENVOLVIDO COM MANTA GEOTÊXTIL, COM SELO DE ARGILA. AF_07/2021</v>
          </cell>
          <cell r="E8981" t="str">
            <v>M</v>
          </cell>
          <cell r="G8981">
            <v>168.56</v>
          </cell>
        </row>
        <row r="8982">
          <cell r="A8982" t="str">
            <v>SINAPI 102684</v>
          </cell>
          <cell r="D8982" t="str">
            <v>DRENO PROFUNDO (SEÇÃO 0,50 X 1,50 M), COM TUBO DE PEAD CORRUGADO PERFURADO, DN 100 MM, ENCHIMENTO COM BRITA, ENVOLVIDO COM MANTA GEOTÊXTIL. AF_07/2021</v>
          </cell>
          <cell r="E8982" t="str">
            <v>M</v>
          </cell>
          <cell r="G8982">
            <v>185.73</v>
          </cell>
        </row>
        <row r="8983">
          <cell r="A8983" t="str">
            <v>SINAPI 102672</v>
          </cell>
          <cell r="D8983" t="str">
            <v>DRENO PROFUNDO (SEÇÃO 0,50 X 1,50 M), COM TUBO DE PVC CORRUGADO RÍGIDO PERFURADO, DN 100 MM, ENCHIMENTO COM AREIA, COM SELO DE ARGILA. AF_07/2021</v>
          </cell>
          <cell r="E8983" t="str">
            <v>M</v>
          </cell>
          <cell r="G8983">
            <v>231.29</v>
          </cell>
        </row>
        <row r="8984">
          <cell r="A8984" t="str">
            <v>SINAPI 102676</v>
          </cell>
          <cell r="D8984" t="str">
            <v>DRENO PROFUNDO (SEÇÃO 0,50 X 1,50 M), COM TUBO DE PVC CORRUGADO RÍGIDO PERFURADO, DN 100 MM, ENCHIMENTO COM AREIA. AF_07/2021</v>
          </cell>
          <cell r="E8984" t="str">
            <v>M</v>
          </cell>
          <cell r="G8984">
            <v>238.47</v>
          </cell>
        </row>
        <row r="8985">
          <cell r="A8985" t="str">
            <v>SINAPI 102681</v>
          </cell>
          <cell r="D8985" t="str">
            <v>DRENO PROFUNDO (SEÇÃO 0,50 X 1,50 M), COM TUBO DE PVC CORRUGADO RÍGIDO PERFURADO, DN 100 MM, ENCHIMENTO COM BRITA, ENVOLVIDO COM MANTA GEOTÊXTIL, COM SELO DE ARGILA. AF_07/2021</v>
          </cell>
          <cell r="E8985" t="str">
            <v>M</v>
          </cell>
          <cell r="G8985">
            <v>228.68</v>
          </cell>
        </row>
        <row r="8986">
          <cell r="A8986" t="str">
            <v>SINAPI 102685</v>
          </cell>
          <cell r="D8986" t="str">
            <v>DRENO PROFUNDO (SEÇÃO 0,50 X 1,50 M), COM TUBO DE PVC CORRUGADO RÍGIDO PERFURADO, DN 100 MM, ENCHIMENTO COM BRITA, ENVOLVIDO COM MANTA GEOTÊXTIL. AF_07/2021</v>
          </cell>
          <cell r="E8986" t="str">
            <v>M</v>
          </cell>
          <cell r="G8986">
            <v>245.85</v>
          </cell>
        </row>
        <row r="8987">
          <cell r="A8987" t="str">
            <v>SINAPI 102664</v>
          </cell>
          <cell r="D8987" t="str">
            <v>DRENO SUBSUPERFICIAL (SEÇÃO 0,40 X 0,40 M), CEGO, ENCHIMENTO DE BRITA, ENVOLVIDO COM MANTA GEOTÊXTIL. AF_07/2021</v>
          </cell>
          <cell r="E8987" t="str">
            <v>M</v>
          </cell>
          <cell r="G8987">
            <v>51.5</v>
          </cell>
        </row>
        <row r="8988">
          <cell r="A8988" t="str">
            <v>SINAPI 102665</v>
          </cell>
          <cell r="D8988" t="str">
            <v>DRENO SUBSUPERFICIAL (SEÇÃO 0,40 X 0,40 M), CEGO, ENCHIMENTO DE BRITA. AF_07/2021</v>
          </cell>
          <cell r="E8988" t="str">
            <v>M</v>
          </cell>
          <cell r="G8988">
            <v>31.3</v>
          </cell>
        </row>
        <row r="8989">
          <cell r="A8989" t="str">
            <v>SINAPI 102663</v>
          </cell>
          <cell r="D8989" t="str">
            <v>DRENO SUBSUPERFICIAL (SEÇÃO 0,40 X 0,40 M), COM TUBO DE CONCRETO SIMPLES POROSO, DN 200 MM, ENCHIMENTO COM AREIA. AF_07/2021</v>
          </cell>
          <cell r="E8989" t="str">
            <v>M</v>
          </cell>
          <cell r="G8989">
            <v>101.69</v>
          </cell>
        </row>
        <row r="8990">
          <cell r="A8990" t="str">
            <v>SINAPI 102669</v>
          </cell>
          <cell r="D8990" t="str">
            <v>DRENO SUBSUPERFICIAL (SEÇÃO 0,40 X 0,40 M), COM TUBO DE CONCRETO SIMPLES POROSO, DN 200 MM, ENCHIMENTO COM BRITA, ENVOLVIDO COM MANTA GEOTÊXTIL. AF_07/2021</v>
          </cell>
          <cell r="E8990" t="str">
            <v>M</v>
          </cell>
          <cell r="G8990">
            <v>116.13</v>
          </cell>
        </row>
        <row r="8991">
          <cell r="A8991" t="str">
            <v>SINAPI 102661</v>
          </cell>
          <cell r="D8991" t="str">
            <v>DRENO SUBSUPERFICIAL (SEÇÃO 0,40 X 0,40 M), COM TUBO DE PEAD CORRUGADO PERFURADO, DN 100 MM, ENCHIMENTO COM AREIA. AF_07/2021</v>
          </cell>
          <cell r="E8991" t="str">
            <v>M</v>
          </cell>
          <cell r="G8991">
            <v>48.66</v>
          </cell>
        </row>
        <row r="8992">
          <cell r="A8992" t="str">
            <v>SINAPI 102666</v>
          </cell>
          <cell r="D8992" t="str">
            <v>DRENO SUBSUPERFICIAL (SEÇÃO 0,40 X 0,40 M), COM TUBO DE PEAD CORRUGADO PERFURADO, DN 100 MM, ENCHIMENTO COM BRITA, ENVOLVIDO COM MANTA GEOTÊXTIL. AF_07/2021</v>
          </cell>
          <cell r="E8992" t="str">
            <v>M</v>
          </cell>
          <cell r="G8992">
            <v>62.04</v>
          </cell>
        </row>
        <row r="8993">
          <cell r="A8993" t="str">
            <v>SINAPI 102662</v>
          </cell>
          <cell r="D8993" t="str">
            <v>DRENO SUBSUPERFICIAL (SEÇÃO 0,40 X 0,40 M), COM TUBO DE PVC CORRUGADO RÍGIDO PERFURADO, DN 100 MM, ENCHIMENTO COM AREIA. AF_07/2021</v>
          </cell>
          <cell r="E8993" t="str">
            <v>M</v>
          </cell>
          <cell r="G8993">
            <v>104.41</v>
          </cell>
        </row>
        <row r="8994">
          <cell r="A8994" t="str">
            <v>SINAPI 102668</v>
          </cell>
          <cell r="D8994" t="str">
            <v>DRENO SUBSUPERFICIAL (SEÇÃO 0,40 X 0,40 M), COM TUBO DE PVC CORRUGADO RÍGIDO PERFURADO, DN 100 MM, ENCHIMENTO COM BRITA, ENVOLVIDO COM MANTA GEOTÊXTIL. AF_07/2021</v>
          </cell>
          <cell r="E8994" t="str">
            <v>M</v>
          </cell>
          <cell r="G8994">
            <v>117.78</v>
          </cell>
        </row>
        <row r="8995">
          <cell r="A8995" t="str">
            <v>SINAPI 102718</v>
          </cell>
          <cell r="D8995" t="str">
            <v>ENCHIMENTO DE AREIA PARA DRENO, LANÇAMENTO MANUAL. AF_07/2021</v>
          </cell>
          <cell r="E8995" t="str">
            <v>M3</v>
          </cell>
          <cell r="G8995">
            <v>231.28</v>
          </cell>
        </row>
        <row r="8996">
          <cell r="A8996" t="str">
            <v>SINAPI 102716</v>
          </cell>
          <cell r="D8996" t="str">
            <v>ENCHIMENTO DE AREIA PARA DRENO, LANÇAMENTO MECANIZADO. AF_07/2021</v>
          </cell>
          <cell r="E8996" t="str">
            <v>M3</v>
          </cell>
          <cell r="G8996">
            <v>220.46</v>
          </cell>
        </row>
        <row r="8997">
          <cell r="A8997" t="str">
            <v>SINAPI 102719</v>
          </cell>
          <cell r="D8997" t="str">
            <v>ENCHIMENTO DE BRITA PARA DRENO, LANÇAMENTO MANUAL. AF_07/2021</v>
          </cell>
          <cell r="E8997" t="str">
            <v>M3</v>
          </cell>
          <cell r="G8997">
            <v>186.47</v>
          </cell>
        </row>
        <row r="8998">
          <cell r="A8998" t="str">
            <v>SINAPI 102717</v>
          </cell>
          <cell r="D8998" t="str">
            <v>ENCHIMENTO DE BRITA PARA DRENO, LANÇAMENTO MECANIZADO. AF_07/2021</v>
          </cell>
          <cell r="E8998" t="str">
            <v>M3</v>
          </cell>
          <cell r="G8998">
            <v>175.65</v>
          </cell>
        </row>
        <row r="8999">
          <cell r="A8999" t="str">
            <v>SINAPI 102720</v>
          </cell>
          <cell r="D8999" t="str">
            <v>GEOCOMPOSTO DRENANTE, INSTALADO EM MURO DE CONTENÇÃO - EXCLUSIVE DRENO NO PÉ DO MURO. AF_07/2021</v>
          </cell>
          <cell r="E8999" t="str">
            <v>M2</v>
          </cell>
          <cell r="G8999">
            <v>0</v>
          </cell>
        </row>
        <row r="9000">
          <cell r="A9000" t="str">
            <v>SINAPI 102713</v>
          </cell>
          <cell r="D9000" t="str">
            <v>GEOTÊXTIL NÃO TECIDO 100% POLIÉSTER, RESISTÊNCIA A TRAÇÃO DE 14 KN/M (RT - 14), INSTALADO EM DRENO - FORNECIMENTO E INSTALAÇÃO. AF_07/2021</v>
          </cell>
          <cell r="E9000" t="str">
            <v>M2</v>
          </cell>
          <cell r="G9000">
            <v>10.86</v>
          </cell>
        </row>
        <row r="9001">
          <cell r="A9001" t="str">
            <v>SINAPI 102715</v>
          </cell>
          <cell r="D9001" t="str">
            <v>GEOTÊXTIL NÃO TECIDO 100% POLIÉSTER, RESISTÊNCIA A TRAÇÃO DE 26 KN/M (RT - 26), INSTALADO EM DRENO - FORNECIMENTO E INSTALAÇÃO. AF_07/2021</v>
          </cell>
          <cell r="E9001" t="str">
            <v>M2</v>
          </cell>
          <cell r="G9001">
            <v>21.37</v>
          </cell>
        </row>
        <row r="9002">
          <cell r="A9002" t="str">
            <v>SINAPI 103653</v>
          </cell>
          <cell r="D9002" t="str">
            <v>GEOTÊXTIL NÃO TECIDO 100% POLIÉSTER, RESISTÊNCIA A TRAÇÃO DE 31 KN/M (RT-31), INSTALADO EM DRENO - FORNECIMENTO E INSTALAÇÃO. AF_07/2021</v>
          </cell>
          <cell r="E9002" t="str">
            <v>M2</v>
          </cell>
          <cell r="G9002">
            <v>25.5</v>
          </cell>
        </row>
        <row r="9003">
          <cell r="A9003" t="str">
            <v>SINAPI 102712</v>
          </cell>
          <cell r="D9003" t="str">
            <v>GEOTÊXTIL NÃO TECIDO 100% POLIÉSTER, RESISTÊNCIA A TRAÇÃO DE 9 KN/M (RT - 9), INSTALADO EM DRENO - FORNECIMENTO E INSTALAÇÃO. AF_07/2021</v>
          </cell>
          <cell r="E9003" t="str">
            <v>M2</v>
          </cell>
          <cell r="G9003">
            <v>7.95</v>
          </cell>
        </row>
        <row r="9004">
          <cell r="A9004" t="str">
            <v>SINAPI 102711</v>
          </cell>
          <cell r="D9004" t="str">
            <v>JUNÇÃO DUPLA DE PVC, SÉRIE NORMAL, PARA ESGOTO PREDIAL, DN 100 X 100 X 100 MM, INSTALADA EM DRENO - FORNECIMENTO E INSTALAÇÃO. AF_07/2021</v>
          </cell>
          <cell r="E9004" t="str">
            <v>UN</v>
          </cell>
          <cell r="G9004">
            <v>84.19</v>
          </cell>
        </row>
        <row r="9005">
          <cell r="A9005" t="str">
            <v>SINAPI 102710</v>
          </cell>
          <cell r="D9005" t="str">
            <v>JUNÇÃO SIMPLES DE PVC, 45 GRAUS, SÉRIE NORMAL, PARA ESGOTO PREDIAL, DN 100 MM, INSTALADA EM DRENO - FORNECIMENTO E INSTALAÇÃO. AF_07/2021</v>
          </cell>
          <cell r="E9005" t="str">
            <v>UN</v>
          </cell>
          <cell r="G9005">
            <v>65.92</v>
          </cell>
        </row>
        <row r="9006">
          <cell r="A9006" t="str">
            <v>SINAPI 102709</v>
          </cell>
          <cell r="D9006" t="str">
            <v>LUVA DE PEAD, DN 100 MM, INSTALADA EM DRENO - FORNECIMENTO E INSTALAÇÃO. AF_07/2021</v>
          </cell>
          <cell r="E9006" t="str">
            <v>UN</v>
          </cell>
          <cell r="G9006">
            <v>0</v>
          </cell>
        </row>
        <row r="9007">
          <cell r="A9007" t="str">
            <v>SINAPI 102708</v>
          </cell>
          <cell r="D9007" t="str">
            <v>LUVA DE PVC, SÉRIE NORMAL, PARA ESGOTO PREDIAL, DN 100 MM, INSTALADA EM DRENO - FORNECIMENTO E INSTALAÇÃO. AF_07/2021</v>
          </cell>
          <cell r="E9007" t="str">
            <v>UN</v>
          </cell>
          <cell r="G9007">
            <v>27.38</v>
          </cell>
        </row>
        <row r="9008">
          <cell r="A9008" t="str">
            <v>SINAPI 102707</v>
          </cell>
          <cell r="D9008" t="str">
            <v>TUBO DE CONCRETO SIMPLES POROSO, DN 200 MM, PARA DRENO - FORNECIMENTO E ASSENTAMENTO. AF_07/2021</v>
          </cell>
          <cell r="E9008" t="str">
            <v>M</v>
          </cell>
          <cell r="G9008">
            <v>70.489999999999995</v>
          </cell>
        </row>
        <row r="9009">
          <cell r="A9009" t="str">
            <v>SINAPI 102704</v>
          </cell>
          <cell r="D9009" t="str">
            <v>TUBO DE PEAD CORRUGADO PERFURADO, DN 100 MM, PARA DRENO - FORNECIMENTO E ASSENTAMENTO. AF_07/2021</v>
          </cell>
          <cell r="E9009" t="str">
            <v>M</v>
          </cell>
          <cell r="G9009">
            <v>11.57</v>
          </cell>
        </row>
        <row r="9010">
          <cell r="A9010" t="str">
            <v>SINAPI 102705</v>
          </cell>
          <cell r="D9010" t="str">
            <v>TUBO DE PVC CORRUGADO RÍGIDO PERFURADO, DN 100 MM, PARA DRENO - FORNECIMENTO E ASSENTAMENTO. AF_07/2021</v>
          </cell>
          <cell r="E9010" t="str">
            <v>M</v>
          </cell>
          <cell r="G9010">
            <v>63.17</v>
          </cell>
        </row>
        <row r="9011">
          <cell r="A9011" t="str">
            <v>SINAPI 98333</v>
          </cell>
          <cell r="D9011" t="str">
            <v>FABRICAÇÃO DE CURVA, REDUÇÃO OU TÊ PARA DUTO PARA AR CONDICIONADO EM CHAPA GALVANIZADA BITOLA 22. AF_03/2024</v>
          </cell>
          <cell r="E9011" t="str">
            <v>M2</v>
          </cell>
          <cell r="G9011">
            <v>0</v>
          </cell>
        </row>
        <row r="9012">
          <cell r="A9012" t="str">
            <v>SINAPI 98332</v>
          </cell>
          <cell r="D9012" t="str">
            <v>FABRICAÇÃO DE CURVA, REDUÇÃO OU TÊ PARA DUTO PARA AR CONDICIONADO EM CHAPA GALVANIZADA BITOLA 24. AF_03/2024</v>
          </cell>
          <cell r="E9012" t="str">
            <v>M2</v>
          </cell>
          <cell r="G9012">
            <v>0</v>
          </cell>
        </row>
        <row r="9013">
          <cell r="A9013" t="str">
            <v>SINAPI 98331</v>
          </cell>
          <cell r="D9013" t="str">
            <v>FABRICAÇÃO DE CURVA, REDUÇÃO OU TÊ PARA DUTO PARA AR CONDICIONADO EM CHAPA GALVANIZADA BITOLA 26. AF_03/2024</v>
          </cell>
          <cell r="E9013" t="str">
            <v>M2</v>
          </cell>
          <cell r="G9013">
            <v>0</v>
          </cell>
        </row>
        <row r="9014">
          <cell r="A9014" t="str">
            <v>SINAPI 98327</v>
          </cell>
          <cell r="D9014" t="str">
            <v>FABRICAÇÃO DE DUTO RETANGULAR PARA AR CONDICIONADO (TRECHO RETO) EM CHAPA GALVANIZADA BITOLA 22. AF_03/2024</v>
          </cell>
          <cell r="E9014" t="str">
            <v>M2</v>
          </cell>
          <cell r="G9014">
            <v>0</v>
          </cell>
        </row>
        <row r="9015">
          <cell r="A9015" t="str">
            <v>SINAPI 98326</v>
          </cell>
          <cell r="D9015" t="str">
            <v>FABRICAÇÃO DE DUTO RETANGULAR PARA AR CONDICIONADO (TRECHO RETO) EM CHAPA GALVANIZADA BITOLA 24. AF_03/2024</v>
          </cell>
          <cell r="E9015" t="str">
            <v>M2</v>
          </cell>
          <cell r="G9015">
            <v>0</v>
          </cell>
        </row>
        <row r="9016">
          <cell r="A9016" t="str">
            <v>SINAPI 98325</v>
          </cell>
          <cell r="D9016" t="str">
            <v>FABRICAÇÃO DE DUTO RETANGULAR PARA AR CONDICIONADO (TRECHO RETO) EM CHAPA GALVANIZADA BITOLA 26. AF_03/2024</v>
          </cell>
          <cell r="E9016" t="str">
            <v>M2</v>
          </cell>
          <cell r="G9016">
            <v>0</v>
          </cell>
        </row>
        <row r="9017">
          <cell r="A9017" t="str">
            <v>SINAPI 98370</v>
          </cell>
          <cell r="D9017" t="str">
            <v>FABRICAÇÃO DE DUTO RETANGULAR PARA AR CONDICIONADO EM PAINEL PRÉ-ISOLADO. AF_03/2024</v>
          </cell>
          <cell r="E9017" t="str">
            <v>M2</v>
          </cell>
          <cell r="G9017">
            <v>0</v>
          </cell>
        </row>
        <row r="9018">
          <cell r="A9018" t="str">
            <v>SINAPI 98389</v>
          </cell>
          <cell r="D9018" t="str">
            <v>INSTALAÇÃO DE COLARINHO DE AÇO GALVANIZADO DN 109 MM (4") PARA DUTO FLEXÍVEL CIRCULAR PARA AR CONDICIONADO. AF_03/2024</v>
          </cell>
          <cell r="E9018" t="str">
            <v>UN</v>
          </cell>
          <cell r="G9018">
            <v>0</v>
          </cell>
        </row>
        <row r="9019">
          <cell r="A9019" t="str">
            <v>SINAPI 98390</v>
          </cell>
          <cell r="D9019" t="str">
            <v>INSTALAÇÃO DE COLARINHO DE AÇO GALVANIZADO DN 131 MM (5") PARA DUTO FLEXÍVEL CIRCULAR PARA AR CONDICIONADO. AF_03/2024</v>
          </cell>
          <cell r="E9019" t="str">
            <v>UN</v>
          </cell>
          <cell r="G9019">
            <v>0</v>
          </cell>
        </row>
        <row r="9020">
          <cell r="A9020" t="str">
            <v>SINAPI 98391</v>
          </cell>
          <cell r="D9020" t="str">
            <v>INSTALAÇÃO DE COLARINHO DE AÇO GALVANIZADO DN 161 MM (6") PARA DUTO FLEXÍVEL CIRCULAR PARA AR CONDICIONADO. AF_03/2024</v>
          </cell>
          <cell r="E9020" t="str">
            <v>UN</v>
          </cell>
          <cell r="G9020">
            <v>0</v>
          </cell>
        </row>
        <row r="9021">
          <cell r="A9021" t="str">
            <v>SINAPI 98392</v>
          </cell>
          <cell r="D9021" t="str">
            <v>INSTALAÇÃO DE COLARINHO DE AÇO GALVANIZADO DN 185 MM (7") PARA DUTO FLEXÍVEL CIRCULAR PARA AR CONDICIONADO. AF_03/2024</v>
          </cell>
          <cell r="E9021" t="str">
            <v>UN</v>
          </cell>
          <cell r="G9021">
            <v>0</v>
          </cell>
        </row>
        <row r="9022">
          <cell r="A9022" t="str">
            <v>SINAPI 98393</v>
          </cell>
          <cell r="D9022" t="str">
            <v>INSTALAÇÃO DE COLARINHO DE AÇO GALVANIZADO DN 209 MM (8") PARA DUTO FLEXÍVEL CIRCULAR PARA AR CONDICIONADO. AF_03/2024</v>
          </cell>
          <cell r="E9022" t="str">
            <v>UN</v>
          </cell>
          <cell r="G9022">
            <v>0</v>
          </cell>
        </row>
        <row r="9023">
          <cell r="A9023" t="str">
            <v>SINAPI 98394</v>
          </cell>
          <cell r="D9023" t="str">
            <v>INSTALAÇÃO DE COLARINHO DE AÇO GALVANIZADO DN 263 MM (10") PARA DUTO FLEXÍVEL CIRCULAR PARA AR CONDICIONADO. AF_03/2024</v>
          </cell>
          <cell r="E9023" t="str">
            <v>UN</v>
          </cell>
          <cell r="G9023">
            <v>0</v>
          </cell>
        </row>
        <row r="9024">
          <cell r="A9024" t="str">
            <v>SINAPI 98395</v>
          </cell>
          <cell r="D9024" t="str">
            <v>INSTALAÇÃO DE COLARINHO DE AÇO GALVANIZADO DN 314 MM (12") PARA DUTO FLEXÍVEL CIRCULAR PARA AR CONDICIONADO. AF_03/2024</v>
          </cell>
          <cell r="E9024" t="str">
            <v>UN</v>
          </cell>
          <cell r="G9024">
            <v>0</v>
          </cell>
        </row>
        <row r="9025">
          <cell r="A9025" t="str">
            <v>SINAPI 98396</v>
          </cell>
          <cell r="D9025" t="str">
            <v>INSTALAÇÃO DE COLARINHO DE AÇO GALVANIZADO DN 364 MM (14") PARA DUTO FLEXÍVEL CIRCULAR PARA AR CONDICIONADO. AF_03/2024</v>
          </cell>
          <cell r="E9025" t="str">
            <v>UN</v>
          </cell>
          <cell r="G9025">
            <v>0</v>
          </cell>
        </row>
        <row r="9026">
          <cell r="A9026" t="str">
            <v>SINAPI 98369</v>
          </cell>
          <cell r="D9026" t="str">
            <v>INSTALAÇÃO DE CURVA, REDUÇÃO OU TÊ DE DUTO PARA AR CONDICIONADO EM CHAPA GALVANIZADA BITOLA 22 - COM ISOLAMENTO DE MANTA FIXADA NA CHAPA COM CLAVO, INCLUSO FABRICAÇÃO. AF_03/2024</v>
          </cell>
          <cell r="E9026" t="str">
            <v>M2</v>
          </cell>
          <cell r="G9026">
            <v>0</v>
          </cell>
        </row>
        <row r="9027">
          <cell r="A9027" t="str">
            <v>SINAPI 98360</v>
          </cell>
          <cell r="D9027" t="str">
            <v>INSTALAÇÃO DE CURVA, REDUÇÃO OU TÊ DE DUTO PARA AR CONDICIONADO EM CHAPA GALVANIZADA BITOLA 22 - COM ISOLAMENTO DE MANTA FIXADA NA CHAPA COM FITA PLÁSTICA, INCLUSO FABRICAÇÃO. AF_03/2024</v>
          </cell>
          <cell r="E9027" t="str">
            <v>M2</v>
          </cell>
          <cell r="G9027">
            <v>0</v>
          </cell>
        </row>
        <row r="9028">
          <cell r="A9028" t="str">
            <v>SINAPI 98368</v>
          </cell>
          <cell r="D9028" t="str">
            <v>INSTALAÇÃO DE CURVA, REDUÇÃO OU TÊ DE DUTO PARA AR CONDICIONADO EM CHAPA GALVANIZADA BITOLA 24 - COM ISOLAMENTO DE MANTA FIXADA NA CHAPA COM CLAVO, INCLUSO FABRICAÇÃO. AF_03/2024</v>
          </cell>
          <cell r="E9028" t="str">
            <v>M2</v>
          </cell>
          <cell r="G9028">
            <v>0</v>
          </cell>
        </row>
        <row r="9029">
          <cell r="A9029" t="str">
            <v>SINAPI 98359</v>
          </cell>
          <cell r="D9029" t="str">
            <v>INSTALAÇÃO DE CURVA, REDUÇÃO OU TÊ DE DUTO PARA AR CONDICIONADO EM CHAPA GALVANIZADA BITOLA 24 - COM ISOLAMENTO DE MANTA FIXADA NA CHAPA COM FITA PLÁSTICA, INCLUSO FABRICAÇÃO. AF_03/2024</v>
          </cell>
          <cell r="E9029" t="str">
            <v>M2</v>
          </cell>
          <cell r="G9029">
            <v>0</v>
          </cell>
        </row>
        <row r="9030">
          <cell r="A9030" t="str">
            <v>SINAPI 98367</v>
          </cell>
          <cell r="D9030" t="str">
            <v>INSTALAÇÃO DE CURVA, REDUÇÃO OU TÊ DE DUTO PARA AR CONDICIONADO EM CHAPA GALVANIZADA BITOLA 26 - COM ISOLAMENTO DE MANTA FIXADA NA CHAPA COM CLAVO, INCLUSO FABRICAÇÃO. AF_03/2024</v>
          </cell>
          <cell r="E9030" t="str">
            <v>M2</v>
          </cell>
          <cell r="G9030">
            <v>0</v>
          </cell>
        </row>
        <row r="9031">
          <cell r="A9031" t="str">
            <v>SINAPI 98358</v>
          </cell>
          <cell r="D9031" t="str">
            <v>INSTALAÇÃO DE CURVA, REDUÇÃO OU TÊ DE DUTO PARA AR CONDICIONADO EM CHAPA GALVANIZADA BITOLA 26 - COM ISOLAMENTO DE MANTA FIXADA NA CHAPA COM FITA PLÁSTICA, INCLUSO FABRICAÇÃO. AF_03/2024</v>
          </cell>
          <cell r="E9031" t="str">
            <v>M2</v>
          </cell>
          <cell r="G9031">
            <v>0</v>
          </cell>
        </row>
        <row r="9032">
          <cell r="A9032" t="str">
            <v>SINAPI 98352</v>
          </cell>
          <cell r="D9032" t="str">
            <v>INSTALAÇÃO DE CURVA, REDUÇÃO OU TÊ PARA DUTO PARA AR CONDICIONADO EM CHAPA GALVANIZADA BITOLA 22 - COM ISOLAMENTO DE MANTA COLADA NA CHAPA, INCLUSO FABRICAÇÃO. AF_03/2024</v>
          </cell>
          <cell r="E9032" t="str">
            <v>M2</v>
          </cell>
          <cell r="G9032">
            <v>0</v>
          </cell>
        </row>
        <row r="9033">
          <cell r="A9033" t="str">
            <v>SINAPI 98343</v>
          </cell>
          <cell r="D9033" t="str">
            <v>INSTALAÇÃO DE CURVA, REDUÇÃO OU TÊ PARA DUTO PARA AR CONDICIONADO EM CHAPA GALVANIZADA BITOLA 22 - SEM ISOLAMENTO, INCLUSO FABRICAÇÃO. AF_03/2024</v>
          </cell>
          <cell r="E9033" t="str">
            <v>M2</v>
          </cell>
          <cell r="G9033">
            <v>0</v>
          </cell>
        </row>
        <row r="9034">
          <cell r="A9034" t="str">
            <v>SINAPI 98351</v>
          </cell>
          <cell r="D9034" t="str">
            <v>INSTALAÇÃO DE CURVA, REDUÇÃO OU TÊ PARA DUTO PARA AR CONDICIONADO EM CHAPA GALVANIZADA BITOLA 24 - COM ISOLAMENTO DE MANTA COLADA NA CHAPA, INCLUSO FABRICAÇÃO. AF_03/2024</v>
          </cell>
          <cell r="E9034" t="str">
            <v>M2</v>
          </cell>
          <cell r="G9034">
            <v>0</v>
          </cell>
        </row>
        <row r="9035">
          <cell r="A9035" t="str">
            <v>SINAPI 98342</v>
          </cell>
          <cell r="D9035" t="str">
            <v>INSTALAÇÃO DE CURVA, REDUÇÃO OU TÊ PARA DUTO PARA AR CONDICIONADO EM CHAPA GALVANIZADA BITOLA 24 - SEM ISOLAMENTO, INCLUSO FABRICAÇÃO. AF_03/2024</v>
          </cell>
          <cell r="E9035" t="str">
            <v>M2</v>
          </cell>
          <cell r="G9035">
            <v>0</v>
          </cell>
        </row>
        <row r="9036">
          <cell r="A9036" t="str">
            <v>SINAPI 98350</v>
          </cell>
          <cell r="D9036" t="str">
            <v>INSTALAÇÃO DE CURVA, REDUÇÃO OU TÊ PARA DUTO PARA AR CONDICIONADO EM CHAPA GALVANIZADA BITOLA 26 - COM ISOLAMENTO DE MANTA COLADA NA CHAPA, INCLUSO FABRICAÇÃO. AF_03/2024</v>
          </cell>
          <cell r="E9036" t="str">
            <v>M2</v>
          </cell>
          <cell r="G9036">
            <v>0</v>
          </cell>
        </row>
        <row r="9037">
          <cell r="A9037" t="str">
            <v>SINAPI 98341</v>
          </cell>
          <cell r="D9037" t="str">
            <v>INSTALAÇÃO DE CURVA, REDUÇÃO OU TÊ PARA DUTO PARA AR CONDICIONADO EM CHAPA GALVANIZADA BITOLA 26 - SEM ISOLAMENTO, INCLUSO FABRICAÇÃO. AF_03/2024</v>
          </cell>
          <cell r="E9037" t="str">
            <v>M2</v>
          </cell>
          <cell r="G9037">
            <v>0</v>
          </cell>
        </row>
        <row r="9038">
          <cell r="A9038" t="str">
            <v>SINAPI 98381</v>
          </cell>
          <cell r="D9038" t="str">
            <v>INSTALAÇÃO DE DUTO FLEXÍVEL CIRCULAR PARA AR CONDICIONADO EM ALUMÍNIO ISOLADO - DN 109 MM (4"). AF_03/2024</v>
          </cell>
          <cell r="E9038" t="str">
            <v>M</v>
          </cell>
          <cell r="G9038">
            <v>0</v>
          </cell>
        </row>
        <row r="9039">
          <cell r="A9039" t="str">
            <v>SINAPI 98382</v>
          </cell>
          <cell r="D9039" t="str">
            <v>INSTALAÇÃO DE DUTO FLEXÍVEL CIRCULAR PARA AR CONDICIONADO EM ALUMÍNIO ISOLADO - DN 131 MM (5"). AF_03/2024</v>
          </cell>
          <cell r="E9039" t="str">
            <v>M</v>
          </cell>
          <cell r="G9039">
            <v>0</v>
          </cell>
        </row>
        <row r="9040">
          <cell r="A9040" t="str">
            <v>SINAPI 98383</v>
          </cell>
          <cell r="D9040" t="str">
            <v>INSTALAÇÃO DE DUTO FLEXÍVEL CIRCULAR PARA AR CONDICIONADO EM ALUMÍNIO ISOLADO - DN 161 MM (6"). AF_03/2024</v>
          </cell>
          <cell r="E9040" t="str">
            <v>M</v>
          </cell>
          <cell r="G9040">
            <v>0</v>
          </cell>
        </row>
        <row r="9041">
          <cell r="A9041" t="str">
            <v>SINAPI 98384</v>
          </cell>
          <cell r="D9041" t="str">
            <v>INSTALAÇÃO DE DUTO FLEXÍVEL CIRCULAR PARA AR CONDICIONADO EM ALUMÍNIO ISOLADO - DN 185 MM (7"). AF_03/2024</v>
          </cell>
          <cell r="E9041" t="str">
            <v>M</v>
          </cell>
          <cell r="G9041">
            <v>0</v>
          </cell>
        </row>
        <row r="9042">
          <cell r="A9042" t="str">
            <v>SINAPI 98385</v>
          </cell>
          <cell r="D9042" t="str">
            <v>INSTALAÇÃO DE DUTO FLEXÍVEL CIRCULAR PARA AR CONDICIONADO EM ALUMÍNIO ISOLADO - DN 209 MM (8"). AF_03/2024</v>
          </cell>
          <cell r="E9042" t="str">
            <v>M</v>
          </cell>
          <cell r="G9042">
            <v>0</v>
          </cell>
        </row>
        <row r="9043">
          <cell r="A9043" t="str">
            <v>SINAPI 98386</v>
          </cell>
          <cell r="D9043" t="str">
            <v>INSTALAÇÃO DE DUTO FLEXÍVEL CIRCULAR PARA AR CONDICIONADO EM ALUMÍNIO ISOLADO - DN 263 MM (10"). AF_03/2024</v>
          </cell>
          <cell r="E9043" t="str">
            <v>M</v>
          </cell>
          <cell r="G9043">
            <v>0</v>
          </cell>
        </row>
        <row r="9044">
          <cell r="A9044" t="str">
            <v>SINAPI 98387</v>
          </cell>
          <cell r="D9044" t="str">
            <v>INSTALAÇÃO DE DUTO FLEXÍVEL CIRCULAR PARA AR CONDICIONADO EM ALUMÍNIO ISOLADO - DN 314 MM (12"). AF_03/2024</v>
          </cell>
          <cell r="E9044" t="str">
            <v>M</v>
          </cell>
          <cell r="G9044">
            <v>0</v>
          </cell>
        </row>
        <row r="9045">
          <cell r="A9045" t="str">
            <v>SINAPI 98388</v>
          </cell>
          <cell r="D9045" t="str">
            <v>INSTALAÇÃO DE DUTO FLEXÍVEL CIRCULAR PARA AR CONDICIONADO EM ALUMÍNIO ISOLADO - DN 364 MM (14"). AF_03/2024</v>
          </cell>
          <cell r="E9045" t="str">
            <v>M</v>
          </cell>
          <cell r="G9045">
            <v>0</v>
          </cell>
        </row>
        <row r="9046">
          <cell r="A9046" t="str">
            <v>SINAPI 98346</v>
          </cell>
          <cell r="D9046" t="str">
            <v>INSTALAÇÃO DE DUTO RETANGULAR PARA AR CONDICIONADO (TRECHO RETO) EM CHAPA GALVANIZADA BITOLA 22 - COM ISOLAMENTO DE MANTA COLADA NA CHAPA, INCLUSO FABRICAÇÃO. AF_03/2024</v>
          </cell>
          <cell r="E9046" t="str">
            <v>M2</v>
          </cell>
          <cell r="G9046">
            <v>0</v>
          </cell>
        </row>
        <row r="9047">
          <cell r="A9047" t="str">
            <v>SINAPI 98363</v>
          </cell>
          <cell r="D9047" t="str">
            <v>INSTALAÇÃO DE DUTO RETANGULAR PARA AR CONDICIONADO (TRECHO RETO) EM CHAPA GALVANIZADA BITOLA 22 - COM ISOLAMENTO DE MANTA FIXADA NA CHAPA COM CLAVO, INCLUSO FABRICAÇÃO. AF_03/2024</v>
          </cell>
          <cell r="E9047" t="str">
            <v>M2</v>
          </cell>
          <cell r="G9047">
            <v>0</v>
          </cell>
        </row>
        <row r="9048">
          <cell r="A9048" t="str">
            <v>SINAPI 98354</v>
          </cell>
          <cell r="D9048" t="str">
            <v>INSTALAÇÃO DE DUTO RETANGULAR PARA AR CONDICIONADO (TRECHO RETO) EM CHAPA GALVANIZADA BITOLA 22 - COM ISOLAMENTO DE MANTA FIXADA NA CHAPA COM FITA PLÁSTICA, INCLUSO FABRICAÇÃO. AF_03/2024</v>
          </cell>
          <cell r="E9048" t="str">
            <v>M2</v>
          </cell>
          <cell r="G9048">
            <v>0</v>
          </cell>
        </row>
        <row r="9049">
          <cell r="A9049" t="str">
            <v>SINAPI 98337</v>
          </cell>
          <cell r="D9049" t="str">
            <v>INSTALAÇÃO DE DUTO RETANGULAR PARA AR CONDICIONADO (TRECHO RETO) EM CHAPA GALVANIZADA BITOLA 22 - SEM ISOLAMENTO, INCLUSO FABRICAÇÃO. AF_03/2024</v>
          </cell>
          <cell r="E9049" t="str">
            <v>M2</v>
          </cell>
          <cell r="G9049">
            <v>0</v>
          </cell>
        </row>
        <row r="9050">
          <cell r="A9050" t="str">
            <v>SINAPI 98345</v>
          </cell>
          <cell r="D9050" t="str">
            <v>INSTALAÇÃO DE DUTO RETANGULAR PARA AR CONDICIONADO (TRECHO RETO) EM CHAPA GALVANIZADA BITOLA 24 - COM ISOLAMENTO DE MANTA COLADA NA CHAPA, INCLUSO FABRICAÇÃO. AF_03/2024</v>
          </cell>
          <cell r="E9050" t="str">
            <v>M2</v>
          </cell>
          <cell r="G9050">
            <v>0</v>
          </cell>
        </row>
        <row r="9051">
          <cell r="A9051" t="str">
            <v>SINAPI 98362</v>
          </cell>
          <cell r="D9051" t="str">
            <v>INSTALAÇÃO DE DUTO RETANGULAR PARA AR CONDICIONADO (TRECHO RETO) EM CHAPA GALVANIZADA BITOLA 24 - COM ISOLAMENTO DE MANTA FIXADA NA CHAPA COM CLAVO, INCLUSO FABRICAÇÃO. AF_03/2024</v>
          </cell>
          <cell r="E9051" t="str">
            <v>M2</v>
          </cell>
          <cell r="G9051">
            <v>0</v>
          </cell>
        </row>
        <row r="9052">
          <cell r="A9052" t="str">
            <v>SINAPI 98403</v>
          </cell>
          <cell r="D9052" t="str">
            <v>INSTALAÇÃO DE DUTO RETANGULAR PARA AR CONDICIONADO (TRECHO RETO) EM CHAPA GALVANIZADA BITOLA 24 - COM ISOLAMENTO DE MANTA FIXADA NA CHAPA COM FITA PLÁSTICA, INCLUSO FABRICAÇÃO. AF_03/2024</v>
          </cell>
          <cell r="E9052" t="str">
            <v>M2</v>
          </cell>
          <cell r="G9052">
            <v>0</v>
          </cell>
        </row>
        <row r="9053">
          <cell r="A9053" t="str">
            <v>SINAPI 98335</v>
          </cell>
          <cell r="D9053" t="str">
            <v>INSTALAÇÃO DE DUTO RETANGULAR PARA AR CONDICIONADO (TRECHO RETO) EM CHAPA GALVANIZADA BITOLA 24 - SEM ISOLAMENTO, INCLUSO FABRICAÇÃO. AF_03/2024</v>
          </cell>
          <cell r="E9053" t="str">
            <v>M2</v>
          </cell>
          <cell r="G9053">
            <v>0</v>
          </cell>
        </row>
        <row r="9054">
          <cell r="A9054" t="str">
            <v>SINAPI 98344</v>
          </cell>
          <cell r="D9054" t="str">
            <v>INSTALAÇÃO DE DUTO RETANGULAR PARA AR CONDICIONADO (TRECHO RETO) EM CHAPA GALVANIZADA BITOLA 26 - COM ISOLAMENTO DE MANTA COLADA NA CHAPA, INCLUSO FABRICAÇÃO. AF_03/2024</v>
          </cell>
          <cell r="E9054" t="str">
            <v>M2</v>
          </cell>
          <cell r="G9054">
            <v>0</v>
          </cell>
        </row>
        <row r="9055">
          <cell r="A9055" t="str">
            <v>SINAPI 98361</v>
          </cell>
          <cell r="D9055" t="str">
            <v>INSTALAÇÃO DE DUTO RETANGULAR PARA AR CONDICIONADO (TRECHO RETO) EM CHAPA GALVANIZADA BITOLA 26 - COM ISOLAMENTO DE MANTA FIXADA NA CHAPA COM CLAVO, INCLUSO FABRICAÇÃO. AF_03/2024</v>
          </cell>
          <cell r="E9055" t="str">
            <v>M2</v>
          </cell>
          <cell r="G9055">
            <v>0</v>
          </cell>
        </row>
        <row r="9056">
          <cell r="A9056" t="str">
            <v>SINAPI 98353</v>
          </cell>
          <cell r="D9056" t="str">
            <v>INSTALAÇÃO DE DUTO RETANGULAR PARA AR CONDICIONADO (TRECHO RETO) EM CHAPA GALVANIZADA BITOLA 26 - COM ISOLAMENTO DE MANTA FIXADA NA CHAPA COM FITA PLÁSTICA, INCLUSO FABRICAÇÃO. AF_03/2024</v>
          </cell>
          <cell r="E9056" t="str">
            <v>M2</v>
          </cell>
          <cell r="G9056">
            <v>0</v>
          </cell>
        </row>
        <row r="9057">
          <cell r="A9057" t="str">
            <v>SINAPI 98334</v>
          </cell>
          <cell r="D9057" t="str">
            <v>INSTALAÇÃO DE DUTO RETANGULAR PARA AR CONDICIONADO (TRECHO RETO) EM CHAPA GALVANIZADA BITOLA 26 - SEM ISOLAMENTO, INCLUSO FABRICAÇÃO. AF_03/2024</v>
          </cell>
          <cell r="E9057" t="str">
            <v>M2</v>
          </cell>
          <cell r="G9057">
            <v>0</v>
          </cell>
        </row>
        <row r="9058">
          <cell r="A9058" t="str">
            <v>SINAPI 98371</v>
          </cell>
          <cell r="D9058" t="str">
            <v>INSTALAÇÃO DE DUTO RETANGULAR PARA AR CONDICIONADO EM PAINEL PRÉ-ISOLADO, INCLUSO FABRICAÇÃO. AF_03/2024</v>
          </cell>
          <cell r="E9058" t="str">
            <v>M2</v>
          </cell>
          <cell r="G9058">
            <v>0</v>
          </cell>
        </row>
        <row r="9059">
          <cell r="A9059" t="str">
            <v>SINAPI 98397</v>
          </cell>
          <cell r="D9059" t="str">
            <v>PINTURA ANTICORROSIVA DE DUTO METÁLICO. AF_03/2024</v>
          </cell>
          <cell r="E9059" t="str">
            <v>M2</v>
          </cell>
          <cell r="G9059">
            <v>15.1</v>
          </cell>
        </row>
        <row r="9060">
          <cell r="A9060" t="str">
            <v>SINAPI 97280</v>
          </cell>
          <cell r="D9060" t="str">
            <v>COTOVELO HORIZONTAL 90º PARA ELETROCALHA, LISA OU PERFURADA EM AÇO GALVANIZADO, LARGURA DE 100MM E ALTURA DE 50MM - FORNECIMENTO E INSTALAÇÃO. AF_04/2023</v>
          </cell>
          <cell r="E9060" t="str">
            <v>UN</v>
          </cell>
          <cell r="G9060">
            <v>111.32</v>
          </cell>
        </row>
        <row r="9061">
          <cell r="A9061" t="str">
            <v>SINAPI 97275</v>
          </cell>
          <cell r="D9061" t="str">
            <v>COTOVELO HORIZONTAL 90º PARA ELETROCALHA, LISA OU PERFURADA EM AÇO GALVANIZADO, LARGURA DE 50MM E ALTURA DE 50MM - FORNECIMENTO E INSTALAÇÃO. AF_04/2023</v>
          </cell>
          <cell r="E9061" t="str">
            <v>UN</v>
          </cell>
          <cell r="G9061">
            <v>98.33</v>
          </cell>
        </row>
        <row r="9062">
          <cell r="A9062" t="str">
            <v>SINAPI 97279</v>
          </cell>
          <cell r="D9062" t="str">
            <v>COTOVELO HORIZONTAL 90º PARA ELETROCALHA, LISA OU PERFURADA EM AÇO GALVANIZADO, LARGURA DE 75MM E ALTURA DE 50MM - FORNECIMENTO E INSTALAÇÃO. AF_04/2023</v>
          </cell>
          <cell r="E9062" t="str">
            <v>UN</v>
          </cell>
          <cell r="G9062">
            <v>103.77</v>
          </cell>
        </row>
        <row r="9063">
          <cell r="A9063" t="str">
            <v>SINAPI 97285</v>
          </cell>
          <cell r="D9063" t="str">
            <v>COTOVELO HORIZONTAL 90º, PARA ELETROCALHA, LISA OU PERFURADA EM AÇO GALVANIZADO, LARGURA DE 125MM E ALTURA DE 50MM - FORNECIMENTO E INSTALAÇÃO. AF_04/2023</v>
          </cell>
          <cell r="E9063" t="str">
            <v>UN</v>
          </cell>
          <cell r="G9063">
            <v>115.66</v>
          </cell>
        </row>
        <row r="9064">
          <cell r="A9064" t="str">
            <v>SINAPI 97286</v>
          </cell>
          <cell r="D9064" t="str">
            <v>COTOVELO HORIZONTAL 90º, PARA ELETROCALHA, LISA OU PERFURADA EM AÇO GALVANIZADO, LARGURA DE 150MM E ALTURA DE 50MM - FORNECIMENTO E INSTALAÇÃO. AF_04/2023</v>
          </cell>
          <cell r="E9064" t="str">
            <v>UN</v>
          </cell>
          <cell r="G9064">
            <v>121.63</v>
          </cell>
        </row>
        <row r="9065">
          <cell r="A9065" t="str">
            <v>SINAPI 97291</v>
          </cell>
          <cell r="D9065" t="str">
            <v>COTOVELO HORIZONTAL 90º, PARA ELETROCALHA, LISA OU PERFURADA EM AÇO GALVANIZADO, LARGURA DE 200MM E ALTURA DE 50MM - FORNECIMENTO E INSTALAÇÃO. AF_04/2023</v>
          </cell>
          <cell r="E9065" t="str">
            <v>UN</v>
          </cell>
          <cell r="G9065">
            <v>137.43</v>
          </cell>
        </row>
        <row r="9066">
          <cell r="A9066" t="str">
            <v>SINAPI 97292</v>
          </cell>
          <cell r="D9066" t="str">
            <v>COTOVELO HORIZONTAL 90º, PARA ELETROCALHA, LISA OU PERFURADA EM AÇO GALVANIZADO, LARGURA DE 250MM E ALTURA DE 50MM - FORNECIMENTO E INSTALAÇÃO. AF_04/2023</v>
          </cell>
          <cell r="E9066" t="str">
            <v>UN</v>
          </cell>
          <cell r="G9066">
            <v>152.12</v>
          </cell>
        </row>
        <row r="9067">
          <cell r="A9067" t="str">
            <v>SINAPI 97297</v>
          </cell>
          <cell r="D9067" t="str">
            <v>COTOVELO HORIZONTAL 90º, PARA ELETROCALHA, LISA OU PERFURADA EM AÇO GALVANIZADO, LARGURA DE 300MM E ALTURA DE 50MM - FORNECIMENTO E INSTALAÇÃO. AF_04/2023</v>
          </cell>
          <cell r="E9067" t="str">
            <v>UN</v>
          </cell>
          <cell r="G9067">
            <v>181.82</v>
          </cell>
        </row>
        <row r="9068">
          <cell r="A9068" t="str">
            <v>SINAPI 97298</v>
          </cell>
          <cell r="D9068" t="str">
            <v>COTOVELO HORIZONTAL 90º, PARA ELETROCALHA, LISA OU PERFURADA EM AÇO GALVANIZADO, LARGURA DE 400MM E ALTURA DE 50MM - FORNECIMENTO E INSTALAÇÃO. AF_04/2023</v>
          </cell>
          <cell r="E9068" t="str">
            <v>UN</v>
          </cell>
          <cell r="G9068">
            <v>223.47</v>
          </cell>
        </row>
        <row r="9069">
          <cell r="A9069" t="str">
            <v>SINAPI 97303</v>
          </cell>
          <cell r="D9069" t="str">
            <v>COTOVELO HORIZONTAL 90º, PARA ELETROCALHA, LISA OU PERFURADA EM AÇO GALVANIZADO, LARGURA DE 500MM E ALTURA DE 50MM - FORNECIMENTO E INSTALAÇÃO. AF_04/2023</v>
          </cell>
          <cell r="E9069" t="str">
            <v>UN</v>
          </cell>
          <cell r="G9069">
            <v>281.54000000000002</v>
          </cell>
        </row>
        <row r="9070">
          <cell r="A9070" t="str">
            <v>SINAPI 97304</v>
          </cell>
          <cell r="D9070" t="str">
            <v>COTOVELO HORIZONTAL 90º, PARA ELETROCALHA, LISA OU PERFURADA EM AÇO GALVANIZADO, LARGURA DE 600MM E ALTURA DE 50MM - FORNECIMENTO E INSTALAÇÃO. AF_04/2023</v>
          </cell>
          <cell r="E9070" t="str">
            <v>UN</v>
          </cell>
          <cell r="G9070">
            <v>350.24</v>
          </cell>
        </row>
        <row r="9071">
          <cell r="A9071" t="str">
            <v>SINAPI 97309</v>
          </cell>
          <cell r="D9071" t="str">
            <v>COTOVELO HORIZONTAL 90º, PARA ELETROCALHA, LISA OU PERFURADA EM AÇO GALVANIZADO, LARGURA DE 700MM E ALTURA DE 50MM - FORNECIMENTO E INSTALAÇÃO. AF_04/2023</v>
          </cell>
          <cell r="E9071" t="str">
            <v>UN</v>
          </cell>
          <cell r="G9071">
            <v>516.17999999999995</v>
          </cell>
        </row>
        <row r="9072">
          <cell r="A9072" t="str">
            <v>SINAPI 97310</v>
          </cell>
          <cell r="D9072" t="str">
            <v>COTOVELO HORIZONTAL 90º, PARA ELETROCALHA, LISA OU PERFURADA EM AÇO GALVANIZADO, LARGURA DE 800MM E ALTURA DE 50MM - FORNECIMENTO E INSTALAÇÃO. AF_04/2023</v>
          </cell>
          <cell r="E9072" t="str">
            <v>UN</v>
          </cell>
          <cell r="G9072">
            <v>612.88</v>
          </cell>
        </row>
        <row r="9073">
          <cell r="A9073" t="str">
            <v>SINAPI 97282</v>
          </cell>
          <cell r="D9073" t="str">
            <v>COTOVELO RETO 90º PARA ELETROCALHA, LISA OU PERFURADA EM AÇO GALVANIZADO, LARGURA DE 100MM E ALTURA DE 50MM - FORNECIMENTO E INSTALAÇÃO. AF_04/2023</v>
          </cell>
          <cell r="E9073" t="str">
            <v>UN</v>
          </cell>
          <cell r="G9073">
            <v>111.32</v>
          </cell>
        </row>
        <row r="9074">
          <cell r="A9074" t="str">
            <v>SINAPI 97276</v>
          </cell>
          <cell r="D9074" t="str">
            <v>COTOVELO RETO 90º PARA ELETROCALHA, LISA OU PERFURADA EM AÇO GALVANIZADO, LARGURA DE 50MM E ALTURA DE 50MM - FORNECIMENTO E INSTALAÇÃO. AF_04/2023</v>
          </cell>
          <cell r="E9074" t="str">
            <v>UN</v>
          </cell>
          <cell r="G9074">
            <v>99.88</v>
          </cell>
        </row>
        <row r="9075">
          <cell r="A9075" t="str">
            <v>SINAPI 97281</v>
          </cell>
          <cell r="D9075" t="str">
            <v>COTOVELO RETO 90º PARA ELETROCALHA, LISA OU PERFURADA EM AÇO GALVANIZADO, LARGURA DE 75MM E ALTURA DE 50MM - FORNECIMENTO E INSTALAÇÃO. AF_04/2023</v>
          </cell>
          <cell r="E9075" t="str">
            <v>UN</v>
          </cell>
          <cell r="G9075">
            <v>104.4</v>
          </cell>
        </row>
        <row r="9076">
          <cell r="A9076" t="str">
            <v>SINAPI 97287</v>
          </cell>
          <cell r="D9076" t="str">
            <v>COTOVELO RETO 90º, PARA ELETROCALHA, LISA OU PERFURADA EM AÇO GALVANIZADO, LARGURA DE 125MM E ALTURA DE 50MM - FORNECIMENTO E INSTALAÇÃO. AF_04/2023</v>
          </cell>
          <cell r="E9076" t="str">
            <v>UN</v>
          </cell>
          <cell r="G9076">
            <v>116.36</v>
          </cell>
        </row>
        <row r="9077">
          <cell r="A9077" t="str">
            <v>SINAPI 97288</v>
          </cell>
          <cell r="D9077" t="str">
            <v>COTOVELO RETO 90º, PARA ELETROCALHA, LISA OU PERFURADA EM AÇO GALVANIZADO, LARGURA DE 150MM E ALTURA DE 50MM - FORNECIMENTO E INSTALAÇÃO. AF_04/2023</v>
          </cell>
          <cell r="E9077" t="str">
            <v>UN</v>
          </cell>
          <cell r="G9077">
            <v>126.41</v>
          </cell>
        </row>
        <row r="9078">
          <cell r="A9078" t="str">
            <v>SINAPI 97293</v>
          </cell>
          <cell r="D9078" t="str">
            <v>COTOVELO RETO 90º, PARA ELETROCALHA, LISA OU PERFURADA EM AÇO GALVANIZADO, LARGURA DE 200MM E ALTURA DE 50MM - FORNECIMENTO E INSTALAÇÃO. AF_04/2023</v>
          </cell>
          <cell r="E9078" t="str">
            <v>UN</v>
          </cell>
          <cell r="G9078">
            <v>137.43</v>
          </cell>
        </row>
        <row r="9079">
          <cell r="A9079" t="str">
            <v>SINAPI 97294</v>
          </cell>
          <cell r="D9079" t="str">
            <v>COTOVELO RETO 90º, PARA ELETROCALHA, LISA OU PERFURADA EM AÇO GALVANIZADO, LARGURA DE 250MM E ALTURA DE 50MM - FORNECIMENTO E INSTALAÇÃO. AF_04/2023</v>
          </cell>
          <cell r="E9079" t="str">
            <v>UN</v>
          </cell>
          <cell r="G9079">
            <v>152.12</v>
          </cell>
        </row>
        <row r="9080">
          <cell r="A9080" t="str">
            <v>SINAPI 97299</v>
          </cell>
          <cell r="D9080" t="str">
            <v>COTOVELO RETO 90º, PARA ELETROCALHA, LISA OU PERFURADA EM AÇO GALVANIZADO, LARGURA DE 300MM E ALTURA DE 50MM - FORNECIMENTO E INSTALAÇÃO. AF_04/2023</v>
          </cell>
          <cell r="E9080" t="str">
            <v>UN</v>
          </cell>
          <cell r="G9080">
            <v>181.82</v>
          </cell>
        </row>
        <row r="9081">
          <cell r="A9081" t="str">
            <v>SINAPI 97300</v>
          </cell>
          <cell r="D9081" t="str">
            <v>COTOVELO RETO 90º, PARA ELETROCALHA, LISA OU PERFURADA EM AÇO GALVANIZADO, LARGURA DE 400MM E ALTURA DE 50MM - FORNECIMENTO E INSTALAÇÃO. AF_04/2023</v>
          </cell>
          <cell r="E9081" t="str">
            <v>UN</v>
          </cell>
          <cell r="G9081">
            <v>223.47</v>
          </cell>
        </row>
        <row r="9082">
          <cell r="A9082" t="str">
            <v>SINAPI 97305</v>
          </cell>
          <cell r="D9082" t="str">
            <v>COTOVELO RETO 90º, PARA ELETROCALHA, LISA OU PERFURADA EM AÇO GALVANIZADO, LARGURA DE 500MM E ALTURA DE 50MM - FORNECIMENTO E INSTALAÇÃO. AF_04/2023</v>
          </cell>
          <cell r="E9082" t="str">
            <v>UN</v>
          </cell>
          <cell r="G9082">
            <v>272.45999999999998</v>
          </cell>
        </row>
        <row r="9083">
          <cell r="A9083" t="str">
            <v>SINAPI 97306</v>
          </cell>
          <cell r="D9083" t="str">
            <v>COTOVELO RETO 90º, PARA ELETROCALHA, LISA OU PERFURADA EM AÇO GALVANIZADO, LARGURA DE 600MM E ALTURA DE 50MM - FORNECIMENTO E INSTALAÇÃO. AF_04/2023</v>
          </cell>
          <cell r="E9083" t="str">
            <v>UN</v>
          </cell>
          <cell r="G9083">
            <v>369.91</v>
          </cell>
        </row>
        <row r="9084">
          <cell r="A9084" t="str">
            <v>SINAPI 97311</v>
          </cell>
          <cell r="D9084" t="str">
            <v>COTOVELO RETO 90º, PARA ELETROCALHA, LISA OU PERFURADA EM AÇO GALVANIZADO, LARGURA DE 700MM E ALTURA DE 50MM - FORNECIMENTO E INSTALAÇÃO. AF_04/2023</v>
          </cell>
          <cell r="E9084" t="str">
            <v>UN</v>
          </cell>
          <cell r="G9084">
            <v>456.26</v>
          </cell>
        </row>
        <row r="9085">
          <cell r="A9085" t="str">
            <v>SINAPI 97312</v>
          </cell>
          <cell r="D9085" t="str">
            <v>COTOVELO RETO 90º, PARA ELETROCALHA, LISA OU PERFURADA EM AÇO GALVANIZADO, LARGURA DE 800MM E ALTURA DE 50MM - FORNECIMENTO E INSTALAÇÃO. AF_04/2023</v>
          </cell>
          <cell r="E9085" t="str">
            <v>UN</v>
          </cell>
          <cell r="G9085">
            <v>612.88</v>
          </cell>
        </row>
        <row r="9086">
          <cell r="A9086" t="str">
            <v>SINAPI 97278</v>
          </cell>
          <cell r="D9086" t="str">
            <v>CURVA HORIZONTAL 90º PARA ELETROCALHA, LISA OU PERFURADA EM AÇO GALVANIZADO, LARGURA DE 100MM E ALTURA DE 50MM - FORNECIMENTO E INSTALAÇÃO. AF_04/2023</v>
          </cell>
          <cell r="E9086" t="str">
            <v>UN</v>
          </cell>
          <cell r="G9086">
            <v>117.17</v>
          </cell>
        </row>
        <row r="9087">
          <cell r="A9087" t="str">
            <v>SINAPI 97274</v>
          </cell>
          <cell r="D9087" t="str">
            <v>CURVA HORIZONTAL 90º PARA ELETROCALHA, LISA OU PERFURADA EM AÇO GALVANIZADO, LARGURA DE 50MM E ALTURA DE 50MM - FORNECIMENTO E INSTALAÇÃO. AF_04/2023</v>
          </cell>
          <cell r="E9087" t="str">
            <v>UN</v>
          </cell>
          <cell r="G9087">
            <v>103.34</v>
          </cell>
        </row>
        <row r="9088">
          <cell r="A9088" t="str">
            <v>SINAPI 97283</v>
          </cell>
          <cell r="D9088" t="str">
            <v>CURVA HORIZONTAL 90º, PARA ELETROCALHA, LISA OU PERFURADA EM AÇO GALVANIZADO, LARGURA DE 125MM E ALTURA DE 50MM - FORNECIMENTO E INSTALAÇÃO. AF_04/2023</v>
          </cell>
          <cell r="E9088" t="str">
            <v>UN</v>
          </cell>
          <cell r="G9088">
            <v>119.58</v>
          </cell>
        </row>
        <row r="9089">
          <cell r="A9089" t="str">
            <v>SINAPI 97284</v>
          </cell>
          <cell r="D9089" t="str">
            <v>CURVA HORIZONTAL 90º, PARA ELETROCALHA, LISA OU PERFURADA EM AÇO GALVANIZADO, LARGURA DE 150MM E ALTURA DE 50MM - FORNECIMENTO E INSTALAÇÃO. AF_04/2023</v>
          </cell>
          <cell r="E9089" t="str">
            <v>UN</v>
          </cell>
          <cell r="G9089">
            <v>137.56</v>
          </cell>
        </row>
        <row r="9090">
          <cell r="A9090" t="str">
            <v>SINAPI 97289</v>
          </cell>
          <cell r="D9090" t="str">
            <v>CURVA HORIZONTAL 90º, PARA ELETROCALHA, LISA OU PERFURADA EM AÇO GALVANIZADO, LARGURA DE 200MM E ALTURA DE 50MM - FORNECIMENTO E INSTALAÇÃO. AF_04/2023</v>
          </cell>
          <cell r="E9090" t="str">
            <v>UN</v>
          </cell>
          <cell r="G9090">
            <v>156.69999999999999</v>
          </cell>
        </row>
        <row r="9091">
          <cell r="A9091" t="str">
            <v>SINAPI 97290</v>
          </cell>
          <cell r="D9091" t="str">
            <v>CURVA HORIZONTAL 90º, PARA ELETROCALHA, LISA OU PERFURADA EM AÇO GALVANIZADO, LARGURA DE 250MM E ALTURA DE 50MM - FORNECIMENTO E INSTALAÇÃO. AF_04/2023</v>
          </cell>
          <cell r="E9091" t="str">
            <v>UN</v>
          </cell>
          <cell r="G9091">
            <v>159.29</v>
          </cell>
        </row>
        <row r="9092">
          <cell r="A9092" t="str">
            <v>SINAPI 97295</v>
          </cell>
          <cell r="D9092" t="str">
            <v>CURVA HORIZONTAL 90º, PARA ELETROCALHA, LISA OU PERFURADA EM AÇO GALVANIZADO, LARGURA DE 300MM E ALTURA DE 50MM - FORNECIMENTO E INSTALAÇÃO. AF_04/2023</v>
          </cell>
          <cell r="E9092" t="str">
            <v>UN</v>
          </cell>
          <cell r="G9092">
            <v>202.14</v>
          </cell>
        </row>
        <row r="9093">
          <cell r="A9093" t="str">
            <v>SINAPI 97296</v>
          </cell>
          <cell r="D9093" t="str">
            <v>CURVA HORIZONTAL 90º, PARA ELETROCALHA, LISA OU PERFURADA EM AÇO GALVANIZADO, LARGURA DE 400MM E ALTURA DE 50MM - FORNECIMENTO E INSTALAÇÃO. AF_04/2023</v>
          </cell>
          <cell r="E9093" t="str">
            <v>UN</v>
          </cell>
          <cell r="G9093">
            <v>248.96</v>
          </cell>
        </row>
        <row r="9094">
          <cell r="A9094" t="str">
            <v>SINAPI 97301</v>
          </cell>
          <cell r="D9094" t="str">
            <v>CURVA HORIZONTAL 90º, PARA ELETROCALHA, LISA OU PERFURADA EM AÇO GALVANIZADO, LARGURA DE 500MM E ALTURA DE 50MM - FORNECIMENTO E INSTALAÇÃO. AF_04/2023</v>
          </cell>
          <cell r="E9094" t="str">
            <v>UN</v>
          </cell>
          <cell r="G9094">
            <v>327.44</v>
          </cell>
        </row>
        <row r="9095">
          <cell r="A9095" t="str">
            <v>SINAPI 97302</v>
          </cell>
          <cell r="D9095" t="str">
            <v>CURVA HORIZONTAL 90º, PARA ELETROCALHA, LISA OU PERFURADA EM AÇO GALVANIZADO, LARGURA DE 600MM E ALTURA DE 50MM - FORNECIMENTO E INSTALAÇÃO. AF_04/2023</v>
          </cell>
          <cell r="E9095" t="str">
            <v>UN</v>
          </cell>
          <cell r="G9095">
            <v>389.45</v>
          </cell>
        </row>
        <row r="9096">
          <cell r="A9096" t="str">
            <v>SINAPI 97307</v>
          </cell>
          <cell r="D9096" t="str">
            <v>CURVA HORIZONTAL 90º, PARA ELETROCALHA, LISA OU PERFURADA EM AÇO GALVANIZADO, LARGURA DE 700MM E ALTURA DE 50MM - FORNECIMENTO E INSTALAÇÃO. AF_04/2023</v>
          </cell>
          <cell r="E9096" t="str">
            <v>UN</v>
          </cell>
          <cell r="G9096">
            <v>510.19</v>
          </cell>
        </row>
        <row r="9097">
          <cell r="A9097" t="str">
            <v>SINAPI 97277</v>
          </cell>
          <cell r="D9097" t="str">
            <v>CURVA HORIZONTAL 90º, PARA ELETROCALHA, LISA OU PERFURADA EM AÇO GALVANIZADO, LARGURA DE 75MM E ALTURA DE 50MM - FORNECIMENTO E INSTALAÇÃO. AF_04/2023</v>
          </cell>
          <cell r="E9097" t="str">
            <v>UN</v>
          </cell>
          <cell r="G9097">
            <v>109.94</v>
          </cell>
        </row>
        <row r="9098">
          <cell r="A9098" t="str">
            <v>SINAPI 97308</v>
          </cell>
          <cell r="D9098" t="str">
            <v>CURVA HORIZONTAL 90º, PARA ELETROCALHA, LISA OU PERFURADA EM AÇO GALVANIZADO, LARGURA DE 800MM E ALTURA DE 50MM - FORNECIMENTO E INSTALAÇÃO. AF_04/2023</v>
          </cell>
          <cell r="E9098" t="str">
            <v>UN</v>
          </cell>
          <cell r="G9098">
            <v>583.16999999999996</v>
          </cell>
        </row>
        <row r="9099">
          <cell r="A9099" t="str">
            <v>SINAPI 97238</v>
          </cell>
          <cell r="D9099" t="str">
            <v>ELETROCALHA LISA OU PERFURADA EM AÇO GALVANIZADO, LARGURA 100MM E ALTURA 50MM, INCLUSIVE EMENDA E FIXAÇÃO - FORNECIMENTO E INSTALAÇÃO. AF_04/2023</v>
          </cell>
          <cell r="E9099" t="str">
            <v>M</v>
          </cell>
          <cell r="G9099">
            <v>117.04</v>
          </cell>
        </row>
        <row r="9100">
          <cell r="A9100" t="str">
            <v>SINAPI 97239</v>
          </cell>
          <cell r="D9100" t="str">
            <v>ELETROCALHA LISA OU PERFURADA EM AÇO GALVANIZADO, LARGURA 125MM E ALTURA 50MM, INCLUSIVE EMENDA E FIXAÇÃO - FORNECIMENTO E INSTALAÇÃO. AF_04/2023</v>
          </cell>
          <cell r="E9100" t="str">
            <v>M</v>
          </cell>
          <cell r="G9100">
            <v>122.58</v>
          </cell>
        </row>
        <row r="9101">
          <cell r="A9101" t="str">
            <v>SINAPI 97240</v>
          </cell>
          <cell r="D9101" t="str">
            <v>ELETROCALHA LISA OU PERFURADA EM AÇO GALVANIZADO, LARGURA 150MM E ALTURA 50MM, INCLUSIVE EMENDA E FIXAÇÃO - FORNECIMENTO E INSTALAÇÃO. AF_04/2023</v>
          </cell>
          <cell r="E9101" t="str">
            <v>M</v>
          </cell>
          <cell r="G9101">
            <v>126.27</v>
          </cell>
        </row>
        <row r="9102">
          <cell r="A9102" t="str">
            <v>SINAPI 97241</v>
          </cell>
          <cell r="D9102" t="str">
            <v>ELETROCALHA LISA OU PERFURADA EM AÇO GALVANIZADO, LARGURA 200MM E ALTURA 50MM, INCLUSIVE EMENDA E FIXAÇÃO - FORNECIMENTO E INSTALAÇÃO. AF_04/2023</v>
          </cell>
          <cell r="E9102" t="str">
            <v>M</v>
          </cell>
          <cell r="G9102">
            <v>134.86000000000001</v>
          </cell>
        </row>
        <row r="9103">
          <cell r="A9103" t="str">
            <v>SINAPI 97242</v>
          </cell>
          <cell r="D9103" t="str">
            <v>ELETROCALHA LISA OU PERFURADA EM AÇO GALVANIZADO, LARGURA 250MM E ALTURA 50MM, INCLUSIVE EMENDA E FIXAÇÃO - FORNECIMENTO E INSTALAÇÃO. AF_04/2023</v>
          </cell>
          <cell r="E9103" t="str">
            <v>M</v>
          </cell>
          <cell r="G9103">
            <v>144.35</v>
          </cell>
        </row>
        <row r="9104">
          <cell r="A9104" t="str">
            <v>SINAPI 97243</v>
          </cell>
          <cell r="D9104" t="str">
            <v>ELETROCALHA LISA OU PERFURADA EM AÇO GALVANIZADO, LARGURA 300MM E ALTURA 50MM, INCLUSIVE EMENDA E FIXAÇÃO - FORNECIMENTO E INSTALAÇÃO. AF_04/2023</v>
          </cell>
          <cell r="E9104" t="str">
            <v>M</v>
          </cell>
          <cell r="G9104">
            <v>177.06</v>
          </cell>
        </row>
        <row r="9105">
          <cell r="A9105" t="str">
            <v>SINAPI 97244</v>
          </cell>
          <cell r="D9105" t="str">
            <v>ELETROCALHA LISA OU PERFURADA EM AÇO GALVANIZADO, LARGURA 400MM E ALTURA 50MM, INCLUSIVE EMENDA E FIXAÇÃO - FORNECIMENTO E INSTALAÇÃO. AF_04/2023</v>
          </cell>
          <cell r="E9105" t="str">
            <v>M</v>
          </cell>
          <cell r="G9105">
            <v>200.94</v>
          </cell>
        </row>
        <row r="9106">
          <cell r="A9106" t="str">
            <v>SINAPI 97245</v>
          </cell>
          <cell r="D9106" t="str">
            <v>ELETROCALHA LISA OU PERFURADA EM AÇO GALVANIZADO, LARGURA 500MM E ALTURA 50MM, INCLUSIVE EMENDA E FIXAÇÃO - FORNECIMENTO E INSTALAÇÃO. AF_04/2023</v>
          </cell>
          <cell r="E9106" t="str">
            <v>M</v>
          </cell>
          <cell r="G9106">
            <v>242.33</v>
          </cell>
        </row>
        <row r="9107">
          <cell r="A9107" t="str">
            <v>SINAPI 97236</v>
          </cell>
          <cell r="D9107" t="str">
            <v>ELETROCALHA LISA OU PERFURADA EM AÇO GALVANIZADO, LARGURA 50MM E ALTURA 50MM, INCLUSIVE EMENDA E FIXAÇÃO - FORNECIMENTO E INSTALAÇÃO. AF_04/2023</v>
          </cell>
          <cell r="E9107" t="str">
            <v>M</v>
          </cell>
          <cell r="G9107">
            <v>107.94</v>
          </cell>
        </row>
        <row r="9108">
          <cell r="A9108" t="str">
            <v>SINAPI 97246</v>
          </cell>
          <cell r="D9108" t="str">
            <v>ELETROCALHA LISA OU PERFURADA EM AÇO GALVANIZADO, LARGURA 600MM E ALTURA 50MM, INCLUSIVE EMENDA E FIXAÇÃO - FORNECIMENTO E INSTALAÇÃO. AF_04/2023</v>
          </cell>
          <cell r="E9108" t="str">
            <v>M</v>
          </cell>
          <cell r="G9108">
            <v>268.23</v>
          </cell>
        </row>
        <row r="9109">
          <cell r="A9109" t="str">
            <v>SINAPI 97247</v>
          </cell>
          <cell r="D9109" t="str">
            <v>ELETROCALHA LISA OU PERFURADA EM AÇO GALVANIZADO, LARGURA 700MM E ALTURA 50MM, INCLUSIVE EMENDA E FIXAÇÃO - FORNECIMENTO E INSTALAÇÃO. AF_04/2023</v>
          </cell>
          <cell r="E9109" t="str">
            <v>M</v>
          </cell>
          <cell r="G9109">
            <v>321.31</v>
          </cell>
        </row>
        <row r="9110">
          <cell r="A9110" t="str">
            <v>SINAPI 97237</v>
          </cell>
          <cell r="D9110" t="str">
            <v>ELETROCALHA LISA OU PERFURADA EM AÇO GALVANIZADO, LARGURA 75MM E ALTURA 50MM, INCLUSIVE EMENDA E FIXAÇÃO - FORNECIMENTO E INSTALAÇÃO. AF_04/2023</v>
          </cell>
          <cell r="E9110" t="str">
            <v>M</v>
          </cell>
          <cell r="G9110">
            <v>112.44</v>
          </cell>
        </row>
        <row r="9111">
          <cell r="A9111" t="str">
            <v>SINAPI 97248</v>
          </cell>
          <cell r="D9111" t="str">
            <v>ELETROCALHA LISA OU PERFURADA EM AÇO GALVANIZADO, LARGURA 800MM E ALTURA 50MM, INCLUSIVE EMENDA E FIXAÇÃO - FORNECIMENTO E INSTALAÇÃO. AF_04/2023</v>
          </cell>
          <cell r="E9111" t="str">
            <v>M</v>
          </cell>
          <cell r="G9111">
            <v>360.57</v>
          </cell>
        </row>
        <row r="9112">
          <cell r="A9112" t="str">
            <v>SINAPI 97251</v>
          </cell>
          <cell r="D9112" t="str">
            <v>EMENDA PARA ELETROCALHA, LISA OU PERFURADA EM AÇO GALVANIZADO, LARGURA 100MM E ALTURA 50MM - FORNECIMENTO E INSTALAÇÃO. AF_04/2023</v>
          </cell>
          <cell r="E9112" t="str">
            <v>UN</v>
          </cell>
          <cell r="G9112">
            <v>91.29</v>
          </cell>
        </row>
        <row r="9113">
          <cell r="A9113" t="str">
            <v>SINAPI 97254</v>
          </cell>
          <cell r="D9113" t="str">
            <v>EMENDA PARA ELETROCALHA, LISA OU PERFURADA EM AÇO GALVANIZADO, LARGURA 125MM E ALTURA 50MM - FORNECIMENTO E INSTALAÇÃO. AF_04/2023</v>
          </cell>
          <cell r="E9113" t="str">
            <v>UN</v>
          </cell>
          <cell r="G9113">
            <v>94.5</v>
          </cell>
        </row>
        <row r="9114">
          <cell r="A9114" t="str">
            <v>SINAPI 97255</v>
          </cell>
          <cell r="D9114" t="str">
            <v>EMENDA PARA ELETROCALHA, LISA OU PERFURADA EM AÇO GALVANIZADO, LARGURA 150MM E ALTURA 50MM - FORNECIMENTO E INSTALAÇÃO. AF_04/2023</v>
          </cell>
          <cell r="E9114" t="str">
            <v>UN</v>
          </cell>
          <cell r="G9114">
            <v>96.61</v>
          </cell>
        </row>
        <row r="9115">
          <cell r="A9115" t="str">
            <v>SINAPI 97249</v>
          </cell>
          <cell r="D9115" t="str">
            <v>EMENDA PARA ELETROCALHA, LISA OU PERFURADA EM AÇO GALVANIZADO, LARGURA 50MM E ALTURA 50MM - FORNECIMENTO E INSTALAÇÃO. AF_04/2023</v>
          </cell>
          <cell r="E9115" t="str">
            <v>UN</v>
          </cell>
          <cell r="G9115">
            <v>86.64</v>
          </cell>
        </row>
        <row r="9116">
          <cell r="A9116" t="str">
            <v>SINAPI 97250</v>
          </cell>
          <cell r="D9116" t="str">
            <v>EMENDA PARA ELETROCALHA, LISA OU PERFURADA EM AÇO GALVANIZADO, LARGURA 75MM E ALTURA 50MM - FORNECIMENTO E INSTALAÇÃO. AF_04/2023</v>
          </cell>
          <cell r="E9116" t="str">
            <v>UN</v>
          </cell>
          <cell r="G9116">
            <v>89.05</v>
          </cell>
        </row>
        <row r="9117">
          <cell r="A9117" t="str">
            <v>SINAPI 97258</v>
          </cell>
          <cell r="D9117" t="str">
            <v>EMENDA PARA ELETROCALHA, LISA OU PERFURADA EM AÇO GALVANIZADO, LARGURA DE 200MM E ALTURA DE 50MM - FORNECIMENTO E INSTALAÇÃO. AF_04/2023</v>
          </cell>
          <cell r="E9117" t="str">
            <v>UN</v>
          </cell>
          <cell r="G9117">
            <v>101.11</v>
          </cell>
        </row>
        <row r="9118">
          <cell r="A9118" t="str">
            <v>SINAPI 97259</v>
          </cell>
          <cell r="D9118" t="str">
            <v>EMENDA PARA ELETROCALHA, LISA OU PERFURADA EM AÇO GALVANIZADO, LARGURA DE 250MM E ALTURA DE 50MM - FORNECIMENTO E INSTALAÇÃO. AF_04/2023</v>
          </cell>
          <cell r="E9118" t="str">
            <v>UN</v>
          </cell>
          <cell r="G9118">
            <v>106.82</v>
          </cell>
        </row>
        <row r="9119">
          <cell r="A9119" t="str">
            <v>SINAPI 97262</v>
          </cell>
          <cell r="D9119" t="str">
            <v>EMENDA PARA ELETROCALHA, LISA OU PERFURADA EM AÇO GALVANIZADO, LARGURA DE 300MM E ALTURA DE 50MM - FORNECIMENTO E INSTALAÇÃO. AF_04/2023</v>
          </cell>
          <cell r="E9119" t="str">
            <v>UN</v>
          </cell>
          <cell r="G9119">
            <v>116.38</v>
          </cell>
        </row>
        <row r="9120">
          <cell r="A9120" t="str">
            <v>SINAPI 97263</v>
          </cell>
          <cell r="D9120" t="str">
            <v>EMENDA PARA ELETROCALHA, LISA OU PERFURADA EM AÇO GALVANIZADO, LARGURA DE 400MM E ALTURA DE 50MM - FORNECIMENTO E INSTALAÇÃO. AF_04/2023</v>
          </cell>
          <cell r="E9120" t="str">
            <v>UN</v>
          </cell>
          <cell r="G9120">
            <v>126.94</v>
          </cell>
        </row>
        <row r="9121">
          <cell r="A9121" t="str">
            <v>SINAPI 97266</v>
          </cell>
          <cell r="D9121" t="str">
            <v>EMENDA PARA ELETROCALHA, LISA OU PERFURADA EM AÇO GALVANIZADO, LARGURA DE 500MM E ALTURA DE 50MM - FORNECIMENTO E INSTALAÇÃO. AF_04/2023</v>
          </cell>
          <cell r="E9121" t="str">
            <v>UN</v>
          </cell>
          <cell r="G9121">
            <v>142.58000000000001</v>
          </cell>
        </row>
        <row r="9122">
          <cell r="A9122" t="str">
            <v>SINAPI 97267</v>
          </cell>
          <cell r="D9122" t="str">
            <v>EMENDA PARA ELETROCALHA, LISA OU PERFURADA EM AÇO GALVANIZADO, LARGURA DE 600MM E ALTURA DE 50MM - FORNECIMENTO E INSTALAÇÃO. AF_04/2023</v>
          </cell>
          <cell r="E9122" t="str">
            <v>UN</v>
          </cell>
          <cell r="G9122">
            <v>154.44</v>
          </cell>
        </row>
        <row r="9123">
          <cell r="A9123" t="str">
            <v>SINAPI 97270</v>
          </cell>
          <cell r="D9123" t="str">
            <v>EMENDA PARA ELETROCALHA, LISA OU PERFURADA EM AÇO GALVANIZADO, LARGURA DE 700MM E ALTURA DE 50MM - FORNECIMENTO E INSTALAÇÃO. AF_04/2023</v>
          </cell>
          <cell r="E9123" t="str">
            <v>UN</v>
          </cell>
          <cell r="G9123">
            <v>168.5</v>
          </cell>
        </row>
        <row r="9124">
          <cell r="A9124" t="str">
            <v>SINAPI 97271</v>
          </cell>
          <cell r="D9124" t="str">
            <v>EMENDA PARA ELETROCALHA, LISA OU PERFURADA EM AÇO GALVANIZADO, LARGURA DE 800MM E ALTURA DE 50MM - FORNECIMENTO E INSTALAÇÃO. AF_04/2023</v>
          </cell>
          <cell r="E9124" t="str">
            <v>UN</v>
          </cell>
          <cell r="G9124">
            <v>179.5</v>
          </cell>
        </row>
        <row r="9125">
          <cell r="A9125" t="str">
            <v>SINAPI 97252</v>
          </cell>
          <cell r="D9125" t="str">
            <v>REDUÇÃO PARA ELETROCALHA, LISA OU PERFURADA EM AÇO GALVANIZADO, 100X75MM E ALTURA 50MM - FORNECIMENTO E INSTALAÇÃO. AF_04/2023</v>
          </cell>
          <cell r="E9125" t="str">
            <v>UN</v>
          </cell>
          <cell r="G9125">
            <v>99.45</v>
          </cell>
        </row>
        <row r="9126">
          <cell r="A9126" t="str">
            <v>SINAPI 97257</v>
          </cell>
          <cell r="D9126" t="str">
            <v>REDUÇÃO PARA ELETROCALHA, LISA OU PERFURADA EM AÇO GALVANIZADO, 125X100MM E ALTURA DE 50MM - FORNECIMENTO E INSTALAÇÃO. AF_04/2023</v>
          </cell>
          <cell r="E9126" t="str">
            <v>UN</v>
          </cell>
          <cell r="G9126">
            <v>103.75</v>
          </cell>
        </row>
        <row r="9127">
          <cell r="A9127" t="str">
            <v>SINAPI 97256</v>
          </cell>
          <cell r="D9127" t="str">
            <v>REDUÇÃO PARA ELETROCALHA, LISA OU PERFURADA EM AÇO GALVANIZADO, 150X125MM E ALTURA DE 50MM - FORNECIMENTO E INSTALAÇÃO. AF_04/2023</v>
          </cell>
          <cell r="E9127" t="str">
            <v>UN</v>
          </cell>
          <cell r="G9127">
            <v>107.65</v>
          </cell>
        </row>
        <row r="9128">
          <cell r="A9128" t="str">
            <v>SINAPI 97253</v>
          </cell>
          <cell r="D9128" t="str">
            <v>REDUÇÃO PARA ELETROCALHA, LISA OU PERFURADA EM AÇO GALVANIZADO, 75X50MM E ALTURA 50MM - FORNECIMENTO E INSTALAÇÃO. AF_04/2023</v>
          </cell>
          <cell r="E9128" t="str">
            <v>UN</v>
          </cell>
          <cell r="G9128">
            <v>95.83</v>
          </cell>
        </row>
        <row r="9129">
          <cell r="A9129" t="str">
            <v>SINAPI 97261</v>
          </cell>
          <cell r="D9129" t="str">
            <v>REDUÇÃO PARA ELETROCALHA, LISA OU PERFURADA EM AÇO GALVANIZADO, LARGURA DE 200X150MM E ALTURA DE 50MM - FORNECIMENTO E INSTALAÇÃO. AF_04/2023</v>
          </cell>
          <cell r="E9129" t="str">
            <v>UN</v>
          </cell>
          <cell r="G9129">
            <v>113.88</v>
          </cell>
        </row>
        <row r="9130">
          <cell r="A9130" t="str">
            <v>SINAPI 97260</v>
          </cell>
          <cell r="D9130" t="str">
            <v>REDUÇÃO PARA ELETROCALHA, LISA OU PERFURADA EM AÇO GALVANIZADO, LARGURA DE 250X200MM E ALTURA DE 50MM - FORNECIMENTO E INSTALAÇÃO. AF_04/2023</v>
          </cell>
          <cell r="E9130" t="str">
            <v>UN</v>
          </cell>
          <cell r="G9130">
            <v>121.11</v>
          </cell>
        </row>
        <row r="9131">
          <cell r="A9131" t="str">
            <v>SINAPI 97265</v>
          </cell>
          <cell r="D9131" t="str">
            <v>REDUÇÃO PARA ELETROCALHA, LISA OU PERFURADA EM AÇO GALVANIZADO, LARGURA DE 300X250MM E ALTURA DE 50MM - FORNECIMENTO E INSTALAÇÃO. AF_04/2023</v>
          </cell>
          <cell r="E9131" t="str">
            <v>UN</v>
          </cell>
          <cell r="G9131">
            <v>141.63999999999999</v>
          </cell>
        </row>
        <row r="9132">
          <cell r="A9132" t="str">
            <v>SINAPI 97264</v>
          </cell>
          <cell r="D9132" t="str">
            <v>REDUÇÃO PARA ELETROCALHA, LISA OU PERFURADA EM AÇO GALVANIZADO, LARGURA DE 400X300MM E ALTURA DE 50MM - FORNECIMENTO E INSTALAÇÃO. AF_04/2023</v>
          </cell>
          <cell r="E9132" t="str">
            <v>UN</v>
          </cell>
          <cell r="G9132">
            <v>162.05000000000001</v>
          </cell>
        </row>
        <row r="9133">
          <cell r="A9133" t="str">
            <v>SINAPI 97269</v>
          </cell>
          <cell r="D9133" t="str">
            <v>REDUÇÃO PARA ELETROCALHA, LISA OU PERFURADA EM AÇO GALVANIZADO, LARGURA DE 500X400MM E ALTURA DE 50MM - FORNECIMENTO E INSTALAÇÃO. AF_04/2023</v>
          </cell>
          <cell r="E9133" t="str">
            <v>UN</v>
          </cell>
          <cell r="G9133">
            <v>183.46</v>
          </cell>
        </row>
        <row r="9134">
          <cell r="A9134" t="str">
            <v>SINAPI 97268</v>
          </cell>
          <cell r="D9134" t="str">
            <v>REDUÇÃO PARA ELETROCALHA, LISA OU PERFURADA EM AÇO GALVANIZADO, LARGURA DE 600X500MM E ALTURA DE 50MM - FORNECIMENTO E INSTALAÇÃO. AF_04/2023</v>
          </cell>
          <cell r="E9134" t="str">
            <v>UN</v>
          </cell>
          <cell r="G9134">
            <v>202.97</v>
          </cell>
        </row>
        <row r="9135">
          <cell r="A9135" t="str">
            <v>SINAPI 97273</v>
          </cell>
          <cell r="D9135" t="str">
            <v>REDUÇÃO PARA ELETROCALHA, LISA OU PERFURADA EM AÇO GALVANIZADO, LARGURA DE 700X600MM E ALTURA DE 50MM - FORNECIMENTO E INSTALAÇÃO. AF_04/2023</v>
          </cell>
          <cell r="E9135" t="str">
            <v>UN</v>
          </cell>
          <cell r="G9135">
            <v>245.35</v>
          </cell>
        </row>
        <row r="9136">
          <cell r="A9136" t="str">
            <v>SINAPI 97272</v>
          </cell>
          <cell r="D9136" t="str">
            <v>REDUÇÃO PARA ELETROCALHA, LISA OU PERFURADA EM AÇO GALVANIZADO, LARGURA DE 800X700MM E ALTURA DE 50MM - FORNECIMENTO E INSTALAÇÃO. AF_04/2023</v>
          </cell>
          <cell r="E9136" t="str">
            <v>UN</v>
          </cell>
          <cell r="G9136">
            <v>280.86</v>
          </cell>
        </row>
        <row r="9137">
          <cell r="A9137" t="str">
            <v>SINAPI 97315</v>
          </cell>
          <cell r="D9137" t="str">
            <v>TÊ HORIZONTAL 90º, PARA ELETROCALHA, LISA OU PERFURADA EM AÇO GALVANIZADO, LARGURA DE 100MM E ALTURA DE 50MM - FORNECIMENTO E INSTALAÇÃO. AF_04/2023</v>
          </cell>
          <cell r="E9137" t="str">
            <v>UN</v>
          </cell>
          <cell r="G9137">
            <v>169.22</v>
          </cell>
        </row>
        <row r="9138">
          <cell r="A9138" t="str">
            <v>SINAPI 97316</v>
          </cell>
          <cell r="D9138" t="str">
            <v>TÊ HORIZONTAL 90º, PARA ELETROCALHA, LISA OU PERFURADA EM AÇO GALVANIZADO, LARGURA DE 125MM E ALTURA DE 50MM - FORNECIMENTO E INSTALAÇÃO. AF_04/2023</v>
          </cell>
          <cell r="E9138" t="str">
            <v>UN</v>
          </cell>
          <cell r="G9138">
            <v>175.36</v>
          </cell>
        </row>
        <row r="9139">
          <cell r="A9139" t="str">
            <v>SINAPI 97317</v>
          </cell>
          <cell r="D9139" t="str">
            <v>TÊ HORIZONTAL 90º, PARA ELETROCALHA, LISA OU PERFURADA EM AÇO GALVANIZADO, LARGURA DE 150MM E ALTURA DE 50MM - FORNECIMENTO E INSTALAÇÃO. AF_04/2023</v>
          </cell>
          <cell r="E9139" t="str">
            <v>UN</v>
          </cell>
          <cell r="G9139">
            <v>186.14</v>
          </cell>
        </row>
        <row r="9140">
          <cell r="A9140" t="str">
            <v>SINAPI 97318</v>
          </cell>
          <cell r="D9140" t="str">
            <v>TÊ HORIZONTAL 90º, PARA ELETROCALHA, LISA OU PERFURADA EM AÇO GALVANIZADO, LARGURA DE 200MM E ALTURA DE 50MM - FORNECIMENTO E INSTALAÇÃO. AF_04/2023</v>
          </cell>
          <cell r="E9140" t="str">
            <v>UN</v>
          </cell>
          <cell r="G9140">
            <v>203.49</v>
          </cell>
        </row>
        <row r="9141">
          <cell r="A9141" t="str">
            <v>SINAPI 97319</v>
          </cell>
          <cell r="D9141" t="str">
            <v>TÊ HORIZONTAL 90º, PARA ELETROCALHA, LISA OU PERFURADA EM AÇO GALVANIZADO, LARGURA DE 250MM E ALTURA DE 50MM - FORNECIMENTO E INSTALAÇÃO. AF_04/2023</v>
          </cell>
          <cell r="E9141" t="str">
            <v>UN</v>
          </cell>
          <cell r="G9141">
            <v>218.41</v>
          </cell>
        </row>
        <row r="9142">
          <cell r="A9142" t="str">
            <v>SINAPI 97320</v>
          </cell>
          <cell r="D9142" t="str">
            <v>TÊ HORIZONTAL 90º, PARA ELETROCALHA, LISA OU PERFURADA EM AÇO GALVANIZADO, LARGURA DE 300MM E ALTURA DE 50MM - FORNECIMENTO E INSTALAÇÃO. AF_04/2023</v>
          </cell>
          <cell r="E9142" t="str">
            <v>UN</v>
          </cell>
          <cell r="G9142">
            <v>248.72</v>
          </cell>
        </row>
        <row r="9143">
          <cell r="A9143" t="str">
            <v>SINAPI 97321</v>
          </cell>
          <cell r="D9143" t="str">
            <v>TÊ HORIZONTAL 90º, PARA ELETROCALHA, LISA OU PERFURADA EM AÇO GALVANIZADO, LARGURA DE 400MM E ALTURA DE 50MM - FORNECIMENTO E INSTALAÇÃO. AF_04/2023</v>
          </cell>
          <cell r="E9143" t="str">
            <v>UN</v>
          </cell>
          <cell r="G9143">
            <v>294.23</v>
          </cell>
        </row>
        <row r="9144">
          <cell r="A9144" t="str">
            <v>SINAPI 97322</v>
          </cell>
          <cell r="D9144" t="str">
            <v>TÊ HORIZONTAL 90º, PARA ELETROCALHA, LISA OU PERFURADA EM AÇO GALVANIZADO, LARGURA DE 500MM E ALTURA DE 50MM - FORNECIMENTO E INSTALAÇÃO. AF_04/2023</v>
          </cell>
          <cell r="E9144" t="str">
            <v>UN</v>
          </cell>
          <cell r="G9144">
            <v>399.38</v>
          </cell>
        </row>
        <row r="9145">
          <cell r="A9145" t="str">
            <v>SINAPI 97313</v>
          </cell>
          <cell r="D9145" t="str">
            <v>TÊ HORIZONTAL 90º, PARA ELETROCALHA, LISA OU PERFURADA EM AÇO GALVANIZADO, LARGURA DE 50MM E ALTURA DE 50MM - FORNECIMENTO E INSTALAÇÃO. AF_04/2023</v>
          </cell>
          <cell r="E9145" t="str">
            <v>UN</v>
          </cell>
          <cell r="G9145">
            <v>152.63</v>
          </cell>
        </row>
        <row r="9146">
          <cell r="A9146" t="str">
            <v>SINAPI 97323</v>
          </cell>
          <cell r="D9146" t="str">
            <v>TÊ HORIZONTAL 90º, PARA ELETROCALHA, LISA OU PERFURADA EM AÇO GALVANIZADO, LARGURA DE 600MM E ALTURA DE 50MM - FORNECIMENTO E INSTALAÇÃO. AF_04/2023</v>
          </cell>
          <cell r="E9146" t="str">
            <v>UN</v>
          </cell>
          <cell r="G9146">
            <v>468.95</v>
          </cell>
        </row>
        <row r="9147">
          <cell r="A9147" t="str">
            <v>SINAPI 97324</v>
          </cell>
          <cell r="D9147" t="str">
            <v>TÊ HORIZONTAL 90º, PARA ELETROCALHA, LISA OU PERFURADA EM AÇO GALVANIZADO, LARGURA DE 700MM E ALTURA DE 50MM - FORNECIMENTO E INSTALAÇÃO. AF_04/2023</v>
          </cell>
          <cell r="E9147" t="str">
            <v>UN</v>
          </cell>
          <cell r="G9147">
            <v>564.82000000000005</v>
          </cell>
        </row>
        <row r="9148">
          <cell r="A9148" t="str">
            <v>SINAPI 97314</v>
          </cell>
          <cell r="D9148" t="str">
            <v>TÊ HORIZONTAL 90º, PARA ELETROCALHA, LISA OU PERFURADA EM AÇO GALVANIZADO, LARGURA DE 75MM E ALTURA DE 50MM - FORNECIMENTO E INSTALAÇÃO. AF_04/2023</v>
          </cell>
          <cell r="E9148" t="str">
            <v>UN</v>
          </cell>
          <cell r="G9148">
            <v>161.74</v>
          </cell>
        </row>
        <row r="9149">
          <cell r="A9149" t="str">
            <v>SINAPI 97325</v>
          </cell>
          <cell r="D9149" t="str">
            <v>TÊ HORIZONTAL 90º, PARA ELETROCALHA, LISA OU PERFURADA EM AÇO GALVANIZADO, LARGURA DE 800MM E ALTURA DE 50MM - FORNECIMENTO E INSTALAÇÃO. AF_04/2023</v>
          </cell>
          <cell r="E9149" t="str">
            <v>UN</v>
          </cell>
          <cell r="G9149">
            <v>671.41</v>
          </cell>
        </row>
        <row r="9150">
          <cell r="A9150" t="str">
            <v>SINAPI 103518</v>
          </cell>
          <cell r="D9150" t="str">
            <v>AQUECEDOR SOLAR COMPACTO, KIT PARA 1 COLETOR SOLAR A VÁCUO COM SUPORTE, RESERVATÓRIO, FIXAÇÕES E TUBOS - FORNECIMENTO E INSTALAÇÃO. AF_01/2026</v>
          </cell>
          <cell r="E9150" t="str">
            <v>UN</v>
          </cell>
          <cell r="G9150">
            <v>0</v>
          </cell>
        </row>
        <row r="9151">
          <cell r="A9151" t="str">
            <v>SINAPI 103517</v>
          </cell>
          <cell r="D9151" t="str">
            <v>AQUECEDOR SOLAR COMPACTO, KIT PARA 1 COLETOR SOLAR EM VIDRO TEMPERADO E SERPENTINA EM TUBO DE COBRE SEM SUPORTE, RESERVATÓRIO, FIXAÇÕES E TUBOS - FORNECIMENTO E INSTALAÇÃO. AF_01/2026</v>
          </cell>
          <cell r="E9151" t="str">
            <v>UN</v>
          </cell>
          <cell r="G9151">
            <v>2980.75</v>
          </cell>
        </row>
        <row r="9152">
          <cell r="A9152" t="str">
            <v>SINAPI 103519</v>
          </cell>
          <cell r="D9152" t="str">
            <v>BLOCO CONCRETADO NO LOCAL, 20X20X15CM, PARA BASE DE FIXAÇÃO DA ESTRUTURA SOLAR PARA LAJE DE CONCRETO - FORNECIMENTO E INSTALAÇÃO. AF_01/2026</v>
          </cell>
          <cell r="E9152" t="str">
            <v>UN</v>
          </cell>
          <cell r="G9152">
            <v>11.94</v>
          </cell>
        </row>
        <row r="9153">
          <cell r="A9153" t="str">
            <v>SINAPI 103515</v>
          </cell>
          <cell r="D9153" t="str">
            <v>BOMBA DE CIRCULACAO DE ÁGUA QUENTE, 93 ATÉ 150 W - FORNECIMENTO E INSTALAÇÃO. AF_01/2026</v>
          </cell>
          <cell r="E9153" t="str">
            <v>UN</v>
          </cell>
          <cell r="G9153">
            <v>0</v>
          </cell>
        </row>
        <row r="9154">
          <cell r="A9154" t="str">
            <v>SINAPI 103502</v>
          </cell>
          <cell r="D9154" t="str">
            <v>CABO FOTOVOLTAICO 4 MM² FORNECIMENTO E INSTALAÇÃO. AF_01/2026</v>
          </cell>
          <cell r="E9154" t="str">
            <v>M</v>
          </cell>
          <cell r="G9154">
            <v>0</v>
          </cell>
        </row>
        <row r="9155">
          <cell r="A9155" t="str">
            <v>SINAPI 103503</v>
          </cell>
          <cell r="D9155" t="str">
            <v>CABO FOTOVOLTAICO 6 MM² - FORNECIMENTO E INSTALAÇÃO. AF_01/2026</v>
          </cell>
          <cell r="E9155" t="str">
            <v>M</v>
          </cell>
          <cell r="G9155">
            <v>0</v>
          </cell>
        </row>
        <row r="9156">
          <cell r="A9156" t="str">
            <v>SINAPI 103499</v>
          </cell>
          <cell r="D9156" t="str">
            <v>COLETOR PARA AQUECIMENTO SOLAR A VÁCUO, COM SUPORTE PARA LAJE DE CONCRETO - FORNECIMENTO E INSTALAÇÃO. AF_01/2026</v>
          </cell>
          <cell r="E9156" t="str">
            <v>UN</v>
          </cell>
          <cell r="G9156">
            <v>0</v>
          </cell>
        </row>
        <row r="9157">
          <cell r="A9157" t="str">
            <v>SINAPI 103501</v>
          </cell>
          <cell r="D9157" t="str">
            <v>COLETOR PARA AQUECIMENTO SOLAR A VÁCUO, COM SUPORTE PARA TELHA CERÂMICA - FORNECIMENTO E INSTALAÇÃO. AF_01/2026</v>
          </cell>
          <cell r="E9157" t="str">
            <v>UN</v>
          </cell>
          <cell r="G9157">
            <v>0</v>
          </cell>
        </row>
        <row r="9158">
          <cell r="A9158" t="str">
            <v>SINAPI 103500</v>
          </cell>
          <cell r="D9158" t="str">
            <v>COLETOR PARA AQUECIMENTO SOLAR A VÁCUO, COM SUPORTE PARA TELHA METÁLICA - FORNECIMENTO E INSTALAÇÃO. AF_01/2026</v>
          </cell>
          <cell r="E9158" t="str">
            <v>UN</v>
          </cell>
          <cell r="G9158">
            <v>0</v>
          </cell>
        </row>
        <row r="9159">
          <cell r="A9159" t="str">
            <v>SINAPI 106678</v>
          </cell>
          <cell r="D9159" t="str">
            <v>COLETOR PARA AQUECIMENTO SOLAR DE POLIPROPILENO PARA PISCINA 1,5 M2, COM SUPORTE PARA LAJE DE CONCRETO - FORNECIMENTO E INSTALAÇÃO. AF_01/2026</v>
          </cell>
          <cell r="E9159" t="str">
            <v>UN</v>
          </cell>
          <cell r="G9159">
            <v>0</v>
          </cell>
        </row>
        <row r="9160">
          <cell r="A9160" t="str">
            <v>SINAPI 106680</v>
          </cell>
          <cell r="D9160" t="str">
            <v>COLETOR PARA AQUECIMENTO SOLAR DE POLIPROPILENO PARA PISCINA 1,5 M2, COM SUPORTE PARA TELHA CERÂMICA - FORNECIMENTO E INSTALAÇÃO. AF_01/2026</v>
          </cell>
          <cell r="E9160" t="str">
            <v>UN</v>
          </cell>
          <cell r="G9160">
            <v>0</v>
          </cell>
        </row>
        <row r="9161">
          <cell r="A9161" t="str">
            <v>SINAPI 106679</v>
          </cell>
          <cell r="D9161" t="str">
            <v>COLETOR PARA AQUECIMENTO SOLAR DE POLIPROPILENO PARA PISCINA 1,5 M2, COM SUPORTE PARA TELHA METÁLICA - FORNECIMENTO E INSTALAÇÃO. AF_01/2026</v>
          </cell>
          <cell r="E9161" t="str">
            <v>UN</v>
          </cell>
          <cell r="G9161">
            <v>0</v>
          </cell>
        </row>
        <row r="9162">
          <cell r="A9162" t="str">
            <v>SINAPI 103496</v>
          </cell>
          <cell r="D9162" t="str">
            <v>COLETOR PARA AQUECIMENTO SOLAR, EM VIDRO TEMPERADO E SERPENTINA EM TUBO DE COBRE, COM SUPORTE PARA LAJE DE CONCRETO - FORNECIMENTO E INSTALAÇÃO. AF_01/2026</v>
          </cell>
          <cell r="E9162" t="str">
            <v>UN</v>
          </cell>
          <cell r="G9162">
            <v>0</v>
          </cell>
        </row>
        <row r="9163">
          <cell r="A9163" t="str">
            <v>SINAPI 103498</v>
          </cell>
          <cell r="D9163" t="str">
            <v>COLETOR PARA AQUECIMENTO SOLAR, EM VIDRO TEMPERADO E SERPENTINA EM TUBO DE COBRE, COM SUPORTE PARA TELHA CERÂMICA - FORNECIMENTO E INSTALAÇÃO. AF_01/2026</v>
          </cell>
          <cell r="E9163" t="str">
            <v>UN</v>
          </cell>
          <cell r="G9163">
            <v>0</v>
          </cell>
        </row>
        <row r="9164">
          <cell r="A9164" t="str">
            <v>SINAPI 103497</v>
          </cell>
          <cell r="D9164" t="str">
            <v>COLETOR PARA AQUECIMENTO SOLAR, EM VIDRO TEMPERADO E SERPENTINA EM TUBO DE COBRE, COM SUPORTE PARA TELHA METÁLICA - FORNECIMENTO E INSTALAÇÃO. AF_01/2026</v>
          </cell>
          <cell r="E9164" t="str">
            <v>UN</v>
          </cell>
          <cell r="G9164">
            <v>0</v>
          </cell>
        </row>
        <row r="9165">
          <cell r="A9165" t="str">
            <v>SINAPI 103516</v>
          </cell>
          <cell r="D9165" t="str">
            <v>CONTROLADOR POR DIFERENCIAL DE TEMPERATURA COM 2 SENSORES - FORNECIMENTO E INSTALAÇÃO. AF_01/2026</v>
          </cell>
          <cell r="E9165" t="str">
            <v>UN</v>
          </cell>
          <cell r="G9165">
            <v>0</v>
          </cell>
        </row>
        <row r="9166">
          <cell r="A9166" t="str">
            <v>SINAPI 103506</v>
          </cell>
          <cell r="D9166" t="str">
            <v>INVERSOR SOLAR FOTOVOLTAICO 1 MPPT - FORNECIMENTO E INSTALAÇÃO. AF_01/2026</v>
          </cell>
          <cell r="E9166" t="str">
            <v>UN</v>
          </cell>
          <cell r="G9166">
            <v>0</v>
          </cell>
        </row>
        <row r="9167">
          <cell r="A9167" t="str">
            <v>SINAPI 106681</v>
          </cell>
          <cell r="D9167" t="str">
            <v>INVERSOR SOLAR FOTOVOLTAICO 2 MPPT - FORNECIMENTO E INSTALAÇÃO. AF_01/2026</v>
          </cell>
          <cell r="E9167" t="str">
            <v>UN</v>
          </cell>
          <cell r="G9167">
            <v>0</v>
          </cell>
        </row>
        <row r="9168">
          <cell r="A9168" t="str">
            <v>SINAPI 103507</v>
          </cell>
          <cell r="D9168" t="str">
            <v>MICRO INVERSOR SOLAR FOTOVOLTAICO - FORNECIMENTO E INSTALAÇÃO. AF_01/2026</v>
          </cell>
          <cell r="E9168" t="str">
            <v>UN</v>
          </cell>
          <cell r="G9168">
            <v>0</v>
          </cell>
        </row>
        <row r="9169">
          <cell r="A9169" t="str">
            <v>SINAPI 103493</v>
          </cell>
          <cell r="D9169" t="str">
            <v>PAINEL SOLAR FOTOVOLTAICO, 2 X 1 M, COM SUPORTE PARA LAJE DE CONCRETO - FORNECIMENTO E INSTALAÇÃO. AF_01/2026</v>
          </cell>
          <cell r="E9169" t="str">
            <v>UN</v>
          </cell>
          <cell r="G9169">
            <v>0</v>
          </cell>
        </row>
        <row r="9170">
          <cell r="A9170" t="str">
            <v>SINAPI 103495</v>
          </cell>
          <cell r="D9170" t="str">
            <v>PAINEL SOLAR FOTOVOLTAICO, 2 X 1 M, COM SUPORTE PARA TELHA CERÂMICA - FORNECIMENTO E INSTALAÇÃO. AF_01/2026</v>
          </cell>
          <cell r="E9170" t="str">
            <v>UN</v>
          </cell>
          <cell r="G9170">
            <v>0</v>
          </cell>
        </row>
        <row r="9171">
          <cell r="A9171" t="str">
            <v>SINAPI 103494</v>
          </cell>
          <cell r="D9171" t="str">
            <v>PAINEL SOLAR FOTOVOLTAICO, 2 X 1 M, COM SUPORTE PARA TELHA METÁLICA - FORNECIMENTO E INSTALAÇÃO. AF_01/2026</v>
          </cell>
          <cell r="E9171" t="str">
            <v>UN</v>
          </cell>
          <cell r="G9171">
            <v>0</v>
          </cell>
        </row>
        <row r="9172">
          <cell r="A9172" t="str">
            <v>SINAPI 103513</v>
          </cell>
          <cell r="D9172" t="str">
            <v>RESERVATÓRIO TÉRMICO/BOILER SOLAR EM AÇO INOX 1000 L - FORNECIMENTO E INSTALAÇÃO. AF_01/2026</v>
          </cell>
          <cell r="E9172" t="str">
            <v>UN</v>
          </cell>
          <cell r="G9172">
            <v>0</v>
          </cell>
        </row>
        <row r="9173">
          <cell r="A9173" t="str">
            <v>SINAPI 103523</v>
          </cell>
          <cell r="D9173" t="str">
            <v>RESERVATÓRIO TÉRMICO/BOILER SOLAR EM AÇO INOX 1000 L COM 5 PLACAS COLETORAS EM VIDRO TEMPERADO COM SERPENTINA EM TUBO DE COBRE 2 X 1 M - FORNECIMENTO E INSTALAÇÃO. AF_01/2026</v>
          </cell>
          <cell r="E9173" t="str">
            <v>UN</v>
          </cell>
          <cell r="G9173">
            <v>10035.969999999999</v>
          </cell>
        </row>
        <row r="9174">
          <cell r="A9174" t="str">
            <v>SINAPI 103509</v>
          </cell>
          <cell r="D9174" t="str">
            <v>RESERVATÓRIO TÉRMICO/BOILER SOLAR EM AÇO INOX 200 L - FORNECIMENTO E INSTALAÇÃO. AF_01/2026</v>
          </cell>
          <cell r="E9174" t="str">
            <v>UN</v>
          </cell>
          <cell r="G9174">
            <v>0</v>
          </cell>
        </row>
        <row r="9175">
          <cell r="A9175" t="str">
            <v>SINAPI 103514</v>
          </cell>
          <cell r="D9175" t="str">
            <v>RESERVATÓRIO TÉRMICO/BOILER SOLAR EM AÇO INOX 3000 L - FORNECIMENTO E INSTALAÇÃO. AF_01/2026</v>
          </cell>
          <cell r="E9175" t="str">
            <v>UN</v>
          </cell>
          <cell r="G9175">
            <v>0</v>
          </cell>
        </row>
        <row r="9176">
          <cell r="A9176" t="str">
            <v>SINAPI 103510</v>
          </cell>
          <cell r="D9176" t="str">
            <v>RESERVATÓRIO TÉRMICO/BOILER SOLAR EM AÇO INOX 400 L - FORNECIMENTO E INSTALAÇÃO. AF_01/2026</v>
          </cell>
          <cell r="E9176" t="str">
            <v>UN</v>
          </cell>
          <cell r="G9176">
            <v>0</v>
          </cell>
        </row>
        <row r="9177">
          <cell r="A9177" t="str">
            <v>SINAPI 103520</v>
          </cell>
          <cell r="D9177" t="str">
            <v>RESERVATÓRIO TÉRMICO/BOILER SOLAR EM AÇO INOX 400 L COM 2 PLACAS COLETORAS EM VIDRO TEMPERADO COM SERPENTINA EM TUBO DE COBRE 2 X 1 M - FORNECIMENTO E INSTALAÇÃO. AF_01/2026</v>
          </cell>
          <cell r="E9177" t="str">
            <v>UN</v>
          </cell>
          <cell r="G9177">
            <v>4915.9799999999996</v>
          </cell>
        </row>
        <row r="9178">
          <cell r="A9178" t="str">
            <v>SINAPI 103511</v>
          </cell>
          <cell r="D9178" t="str">
            <v>RESERVATÓRIO TÉRMICO/BOILER SOLAR EM AÇO INOX 600 L - FORNECIMENTO E INSTALAÇÃO. AF_01/2026</v>
          </cell>
          <cell r="E9178" t="str">
            <v>UN</v>
          </cell>
          <cell r="G9178">
            <v>0</v>
          </cell>
        </row>
        <row r="9179">
          <cell r="A9179" t="str">
            <v>SINAPI 103521</v>
          </cell>
          <cell r="D9179" t="str">
            <v>RESERVATÓRIO TÉRMICO/BOILER SOLAR EM AÇO INOX 600 L COM 3 PLACAS COLETORAS EM VIDRO TEMPERADO COM SERPENTINA EM TUBO DE COBRE 2 X 1 M - FORNECIMENTO E INSTALAÇÃO. AF_01/2026</v>
          </cell>
          <cell r="E9179" t="str">
            <v>UN</v>
          </cell>
          <cell r="G9179">
            <v>6526.47</v>
          </cell>
        </row>
        <row r="9180">
          <cell r="A9180" t="str">
            <v>SINAPI 103512</v>
          </cell>
          <cell r="D9180" t="str">
            <v>RESERVATÓRIO TÉRMICO/BOILER SOLAR EM AÇO INOX 800 L - FORNECIMENTO E INSTALAÇÃO. AF_01/2026</v>
          </cell>
          <cell r="E9180" t="str">
            <v>UN</v>
          </cell>
          <cell r="G9180">
            <v>0</v>
          </cell>
        </row>
        <row r="9181">
          <cell r="A9181" t="str">
            <v>SINAPI 103522</v>
          </cell>
          <cell r="D9181" t="str">
            <v>RESERVATÓRIO TÉRMICO/BOILER SOLAR EM AÇO INOX 800 L COM 4 PLACAS COLETORAS EM VIDRO TEMPERADO COM SERPENTINA EM TUBO DE COBRE 2 X 1 M - FORNECIMENTO E INSTALAÇÃO. AF_01/2026</v>
          </cell>
          <cell r="E9181" t="str">
            <v>UN</v>
          </cell>
          <cell r="G9181">
            <v>6712.98</v>
          </cell>
        </row>
        <row r="9182">
          <cell r="A9182" t="str">
            <v>SINAPI 103508</v>
          </cell>
          <cell r="D9182" t="str">
            <v>STRING BOX PARA SISTEMA FOTOVOLTAICO - FORNECIMENTO E INSTALAÇÃO. AF_01/2026</v>
          </cell>
          <cell r="E9182" t="str">
            <v>UN</v>
          </cell>
          <cell r="G9182">
            <v>0</v>
          </cell>
        </row>
        <row r="9183">
          <cell r="A9183" t="str">
            <v>SINAPI 103524</v>
          </cell>
          <cell r="D9183" t="str">
            <v>SUPORTE DE 1 COLETOR SOLAR PARA LAJE DE CONCRETO - FORNECIMENTO E INSTALAÇÃO. AF_01/2026</v>
          </cell>
          <cell r="E9183" t="str">
            <v>UN</v>
          </cell>
          <cell r="G9183">
            <v>0</v>
          </cell>
        </row>
        <row r="9184">
          <cell r="A9184" t="str">
            <v>SINAPI 103526</v>
          </cell>
          <cell r="D9184" t="str">
            <v>SUPORTE DE 1 COLETOR SOLAR PARA TELHA CERÂMICA - FORNECIMENTO E INSTALAÇÃO. AF_01/2026</v>
          </cell>
          <cell r="E9184" t="str">
            <v>UN</v>
          </cell>
          <cell r="G9184">
            <v>0</v>
          </cell>
        </row>
        <row r="9185">
          <cell r="A9185" t="str">
            <v>SINAPI 103525</v>
          </cell>
          <cell r="D9185" t="str">
            <v>SUPORTE DE 1 COLETOR SOLAR PARA TELHA METÁLICA - FORNECIMENTO E INSTALAÇÃO. AF_01/2026</v>
          </cell>
          <cell r="E9185" t="str">
            <v>UN</v>
          </cell>
          <cell r="G9185">
            <v>0</v>
          </cell>
        </row>
        <row r="9186">
          <cell r="A9186" t="str">
            <v>SINAPI 97062</v>
          </cell>
          <cell r="D9186" t="str">
            <v>COLOCAÇÃO DE TELA EM ANDAIME FACHADEIRO. AF_03/2024</v>
          </cell>
          <cell r="E9186" t="str">
            <v>M2</v>
          </cell>
          <cell r="G9186">
            <v>6.63</v>
          </cell>
        </row>
        <row r="9187">
          <cell r="A9187" t="str">
            <v>SINAPI 97061</v>
          </cell>
          <cell r="D9187" t="str">
            <v>COLOCAÇÃO DE TELA FACHADEIRA PERIMETRAL. AF_03/2024</v>
          </cell>
          <cell r="E9187" t="str">
            <v>M2</v>
          </cell>
          <cell r="G9187">
            <v>0</v>
          </cell>
        </row>
        <row r="9188">
          <cell r="A9188" t="str">
            <v>SINAPI 104988</v>
          </cell>
          <cell r="D9188" t="str">
            <v>FECHAMENTO METÁLICO REMOVÍVEL DE ABERTURA DE CAIXILHO (PROTEÇÃO DE GESSEIRO) - 4 MONTAGENS EM OBRA. AF_03/2024</v>
          </cell>
          <cell r="E9188" t="str">
            <v>M2</v>
          </cell>
          <cell r="G9188">
            <v>0</v>
          </cell>
        </row>
        <row r="9189">
          <cell r="A9189" t="str">
            <v>SINAPI 104979</v>
          </cell>
          <cell r="D9189" t="str">
            <v>FECHAMENTO METÁLICO REMOVÍVEL DE VÃO DE PORTAS (VÃO DO ELEVADOR) - 1 MONTAGEM EM OBRA. AF_03/2024</v>
          </cell>
          <cell r="E9189" t="str">
            <v>M2</v>
          </cell>
          <cell r="G9189">
            <v>0</v>
          </cell>
        </row>
        <row r="9190">
          <cell r="A9190" t="str">
            <v>SINAPI 97040</v>
          </cell>
          <cell r="D9190" t="str">
            <v>FECHAMENTO REMOVÍVEL DE ABERTURA DE CAIXILHO EM MADEIRA - 4 MONTAGENS EM OBRA. AF_03/2024</v>
          </cell>
          <cell r="E9190" t="str">
            <v>M2</v>
          </cell>
          <cell r="G9190">
            <v>20.59</v>
          </cell>
        </row>
        <row r="9191">
          <cell r="A9191" t="str">
            <v>SINAPI 97041</v>
          </cell>
          <cell r="D9191" t="str">
            <v>FECHAMENTO REMOVÍVEL DE ABERTURA NO PISO EM MADEIRA - 1 MONTAGEM EM OBRA. AF_03/2024</v>
          </cell>
          <cell r="E9191" t="str">
            <v>M2</v>
          </cell>
          <cell r="G9191">
            <v>143.71</v>
          </cell>
        </row>
        <row r="9192">
          <cell r="A9192" t="str">
            <v>SINAPI 97039</v>
          </cell>
          <cell r="D9192" t="str">
            <v>FECHAMENTO REMOVÍVEL DE VÃO DE PORTAS EM MADEIRA (VÃO DO ELEVADOR) - 1 MONTAGEM EM OBRA. AF_03/2024</v>
          </cell>
          <cell r="E9192" t="str">
            <v>M2</v>
          </cell>
          <cell r="G9192">
            <v>83.3</v>
          </cell>
        </row>
        <row r="9193">
          <cell r="A9193" t="str">
            <v>SINAPI 102655</v>
          </cell>
          <cell r="D9193" t="str">
            <v>FITA DE SINALIZAÇÃO FIXADA NA ESTRUTURA. AF_03/2024</v>
          </cell>
          <cell r="E9193" t="str">
            <v>M</v>
          </cell>
          <cell r="G9193">
            <v>0.73</v>
          </cell>
        </row>
        <row r="9194">
          <cell r="A9194" t="str">
            <v>SINAPI 104987</v>
          </cell>
          <cell r="D9194" t="str">
            <v>GUARDA-CORPO DE CONCRETAGEM COM MONTANTES METÁLICOS FIXADOS EM BARROTES (VIGAMENTO) DE FORMA DE MADEIRA COM FECHAMENTO EM PAINEL DE TELA METÁLICA. AF_03/2024</v>
          </cell>
          <cell r="E9194" t="str">
            <v>M</v>
          </cell>
          <cell r="G9194">
            <v>0</v>
          </cell>
        </row>
        <row r="9195">
          <cell r="A9195" t="str">
            <v>SINAPI 104986</v>
          </cell>
          <cell r="D9195" t="str">
            <v>GUARDA-CORPO DE CONCRETAGEM COM MONTANTES METÁLICOS FIXADOS NOS GARFOS DE FORMA DE MADEIRA COM FECHAMENTO EM PAINEL DE TELA METÁLICA. AF_03/2024</v>
          </cell>
          <cell r="E9195" t="str">
            <v>M</v>
          </cell>
          <cell r="G9195">
            <v>0</v>
          </cell>
        </row>
        <row r="9196">
          <cell r="A9196" t="str">
            <v>SINAPI 104984</v>
          </cell>
          <cell r="D9196" t="str">
            <v>GUARDA-CORPO EM LAJE PÓS DESFÔRMA COM MONTANTE METÁLICO FIXADO EM LAJE COM PARABOLT E FECHAMENTO EM PAINEL DE TELA METÁLICA. AF_03/2024</v>
          </cell>
          <cell r="E9196" t="str">
            <v>M</v>
          </cell>
          <cell r="G9196">
            <v>0</v>
          </cell>
        </row>
        <row r="9197">
          <cell r="A9197" t="str">
            <v>SINAPI 104985</v>
          </cell>
          <cell r="D9197" t="str">
            <v>GUARDA-CORPO EM LAJE PÓS DESFÔRMA COM MONTANTE METÁLICO FIXADO EM LAJE COM SARGENTO E FECHAMENTO EM PAINEL DE TELA METÁLICA. AF_03/2024</v>
          </cell>
          <cell r="E9197" t="str">
            <v>M</v>
          </cell>
          <cell r="G9197">
            <v>0</v>
          </cell>
        </row>
        <row r="9198">
          <cell r="A9198" t="str">
            <v>SINAPI 97026</v>
          </cell>
          <cell r="D9198" t="str">
            <v>GUARDA-CORPO EM LAJE PÓS-DESFÔRMA COM CABOS DE AÇO E FECHAMENTO EM TELA DE POLIPROPILENO (SISTEMA DE BARREIRA COM REDE) PARA EDIFÍCIOS ACIMA DE 4 PAVIMENTOS (2 MONTAGENS). AF_03/2024</v>
          </cell>
          <cell r="E9198" t="str">
            <v>M</v>
          </cell>
          <cell r="G9198">
            <v>0</v>
          </cell>
        </row>
        <row r="9199">
          <cell r="A9199" t="str">
            <v>SINAPI 97025</v>
          </cell>
          <cell r="D9199" t="str">
            <v>GUARDA-CORPO EM LAJE PÓS-DESFÔRMA COM CABOS DE AÇO E FECHAMENTO EM TELA DE POLIPROPILENO (SISTEMA DE BARREIRA COM REDE) PARA EDIFÍCIOS COM ATÉ 4 PAVIMENTOS (1 MONTAGEM). AF_03/2024</v>
          </cell>
          <cell r="E9199" t="str">
            <v>M</v>
          </cell>
          <cell r="G9199">
            <v>0</v>
          </cell>
        </row>
        <row r="9200">
          <cell r="A9200" t="str">
            <v>SINAPI 97032</v>
          </cell>
          <cell r="D9200" t="str">
            <v>GUARDA-CORPO EM LAJE PÓS-DESFÔRMA COM ESCORAS DE MADEIRA ESTRONCADAS NA ESTRUTURA, TRAVESSÕES DE MADEIRA E FECHAMENTO EM TELA DE POLIPROPILENO PARA EDIFÍCIOS ACIMA DE 4 PAVIMENTOS (2 MONTAGENS). AF_03/2024</v>
          </cell>
          <cell r="E9200" t="str">
            <v>M</v>
          </cell>
          <cell r="G9200">
            <v>71.239999999999995</v>
          </cell>
        </row>
        <row r="9201">
          <cell r="A9201" t="str">
            <v>SINAPI 97031</v>
          </cell>
          <cell r="D9201" t="str">
            <v>GUARDA-CORPO EM LAJE PÓS-DESFÔRMA COM ESCORAS DE MADEIRA ESTRONCADAS NA ESTRUTURA, TRAVESSÕES DE MADEIRA E FECHAMENTO EM TELA DE POLIPROPILENO PARA EDIFÍCIOS COM ATÉ 4 PAVIMENTOS (1 MONTAGEM). AF_03/2024</v>
          </cell>
          <cell r="E9201" t="str">
            <v>M</v>
          </cell>
          <cell r="G9201">
            <v>117.83</v>
          </cell>
        </row>
        <row r="9202">
          <cell r="A9202" t="str">
            <v>SINAPI 97036</v>
          </cell>
          <cell r="D9202" t="str">
            <v>GUARDA-CORPO EM LAJE PÓS-DESFÔRMA COM ESCORAS METÁLICAS ESTRONCADAS NA ESTRUTURA E FECHAMENTO EM PAINEL DE TELA METÁLICA PARA EDIFÍCIOS ACIMA DE 4 PAVIMENTOS (2 MONTAGENS). AF_03/2024</v>
          </cell>
          <cell r="E9202" t="str">
            <v>M</v>
          </cell>
          <cell r="G9202">
            <v>0</v>
          </cell>
        </row>
        <row r="9203">
          <cell r="A9203" t="str">
            <v>SINAPI 97035</v>
          </cell>
          <cell r="D9203" t="str">
            <v>GUARDA-CORPO EM LAJE PÓS-DESFÔRMA COM ESCORAS METÁLICAS ESTRONCADAS NA ESTRUTURA E FECHAMENTO EM PAINEL DE TELA METÁLICA PARA EDIFÍCIOS COM ATÉ 4 PAVIMENTOS (1 MONTAGEM). AF_03/2024</v>
          </cell>
          <cell r="E9203" t="str">
            <v>M</v>
          </cell>
          <cell r="G9203">
            <v>0</v>
          </cell>
        </row>
        <row r="9204">
          <cell r="A9204" t="str">
            <v>SINAPI 97034</v>
          </cell>
          <cell r="D9204" t="str">
            <v>GUARDA-CORPO EM LAJE PÓS-DESFÔRMA COM ESCORAS METÁLICAS ESTRONCADAS NA ESTRUTURA, TRAVESSÕES DE MADEIRA E FECHAMENTO EM TELA DE POLIPROPILENO PARA EDIFÍCIOS ACIMA DE 4 PAVIMENTOS (2 MONTAGENS). AF_03/2024_PS</v>
          </cell>
          <cell r="E9204" t="str">
            <v>M</v>
          </cell>
          <cell r="G9204">
            <v>71.98</v>
          </cell>
        </row>
        <row r="9205">
          <cell r="A9205" t="str">
            <v>SINAPI 97033</v>
          </cell>
          <cell r="D9205" t="str">
            <v>GUARDA-CORPO EM LAJE PÓS-DESFÔRMA COM ESCORAS METÁLICAS ESTRONCADAS NA ESTRUTURA, TRAVESSÕES DE MADEIRA E FECHAMENTO EM TELA DE POLIPROPILENO PARA EDIFÍCIOS COM ATÉ 4 PAVIMENTOS (1 MONTAGEM). AF_03/2024_PS</v>
          </cell>
          <cell r="E9205" t="str">
            <v>M</v>
          </cell>
          <cell r="G9205">
            <v>112.86</v>
          </cell>
        </row>
        <row r="9206">
          <cell r="A9206" t="str">
            <v>SINAPI 97030</v>
          </cell>
          <cell r="D9206" t="str">
            <v>GUARDA-CORPO EM LAJE PÓS-DESFÔRMA COM MONTANTE METÁLICO FIXADO COM BARRAS DE AÇO ENGASTADAS NA LAJE, CABOS DE AÇO E FECHAMENTO EM TELA DE POLIPROPILENO PARA EDIFÍCIOS ACIMA DE 4 PAVIMENTOS (2 MONTAGENS). AF_03/2024</v>
          </cell>
          <cell r="E9206" t="str">
            <v>M</v>
          </cell>
          <cell r="G9206">
            <v>0</v>
          </cell>
        </row>
        <row r="9207">
          <cell r="A9207" t="str">
            <v>SINAPI 97029</v>
          </cell>
          <cell r="D9207" t="str">
            <v>GUARDA-CORPO EM LAJE PÓS-DESFÔRMA COM MONTANTE METÁLICO FIXADO COM BARRAS DE AÇO ENGASTADAS NA LAJE, CABOS DE AÇO E FECHAMENTO EM TELA DE POLIPROPILENO PARA EDIFÍCIOS COM ATÉ 4 PAVIMENTOS (1 MONTAGEM). AF_03/2024</v>
          </cell>
          <cell r="E9207" t="str">
            <v>M</v>
          </cell>
          <cell r="G9207">
            <v>0</v>
          </cell>
        </row>
        <row r="9208">
          <cell r="A9208" t="str">
            <v>SINAPI 97028</v>
          </cell>
          <cell r="D9208" t="str">
            <v>GUARDA-CORPO EM LAJE PÓS-DESFÔRMA COM MONTANTE METÁLICO FIXADO COM BARRAS DE AÇO ENGASTADAS NA LAJE, TRAVESSÃO EM MADEIRA E FECHAMENTO EM TELA DE POLIPROPILENO PARA EDIFÍCIOS ACIMA DE 4 PAVIMENTOS (2 MONTAGENS). AF_03/2024</v>
          </cell>
          <cell r="E9208" t="str">
            <v>M</v>
          </cell>
          <cell r="G9208">
            <v>0</v>
          </cell>
        </row>
        <row r="9209">
          <cell r="A9209" t="str">
            <v>SINAPI 97027</v>
          </cell>
          <cell r="D9209" t="str">
            <v>GUARDA-CORPO EM LAJE PÓS-DESFÔRMA COM MONTANTE METÁLICO FIXADO COM BARRAS DE AÇO ENGASTADAS NA LAJE, TRAVESSÃO EM MADEIRA E FECHAMENTO EM TELA DE POLIPROPILENO PARA EDIFÍCIOS COM ATÉ 4 PAVIMENTOS (1 MONTAGEM). AF_03/2024</v>
          </cell>
          <cell r="E9209" t="str">
            <v>M</v>
          </cell>
          <cell r="G9209">
            <v>0</v>
          </cell>
        </row>
        <row r="9210">
          <cell r="A9210" t="str">
            <v>SINAPI 97038</v>
          </cell>
          <cell r="D9210" t="str">
            <v>GUARDA-CORPO EM LAJE PÓS-DESFÔRMA COM MONTANTE METÁLICO FIXADO EM VIGA DE BORDA E FECHAMENTO EM PAINEL DE TELA METÁLICA PARA EDIFÍCIOS ACIMA DE 4 PAVIMENTOS (2 MONTAGENS). AF_03/2024</v>
          </cell>
          <cell r="E9210" t="str">
            <v>M</v>
          </cell>
          <cell r="G9210">
            <v>0</v>
          </cell>
        </row>
        <row r="9211">
          <cell r="A9211" t="str">
            <v>SINAPI 97037</v>
          </cell>
          <cell r="D9211" t="str">
            <v>GUARDA-CORPO EM LAJE PÓS-DESFÔRMA, PARA ESTRUTURAS EM CONCRETO, COM MONTANTE METÁLICO FIXADO EM VIGA DE BORDA E FECHAMENTO EM PAINEL DE TELA METÁLICA PARA EDIFÍCIOS COM ATÉ 4 PAVIMENTOS (1 MONTAGEM). AF_03/2024</v>
          </cell>
          <cell r="E9211" t="str">
            <v>M</v>
          </cell>
          <cell r="G9211">
            <v>0</v>
          </cell>
        </row>
        <row r="9212">
          <cell r="A9212" t="str">
            <v>SINAPI 97014</v>
          </cell>
          <cell r="D9212" t="str">
            <v>GUARDA-CORPO FIXADO EM FÔRMA DE MADEIRA COM MONTANTES E TRAVESSÕES EM MADEIRA E FECHAMENTO EM PLACA COMPENSADO PARA EDIFÍCIOS COM 3 PAVIMENTOS. AF_03/2024</v>
          </cell>
          <cell r="E9212" t="str">
            <v>M</v>
          </cell>
          <cell r="G9212">
            <v>76.650000000000006</v>
          </cell>
        </row>
        <row r="9213">
          <cell r="A9213" t="str">
            <v>SINAPI 97015</v>
          </cell>
          <cell r="D9213" t="str">
            <v>GUARDA-CORPO FIXADO EM FÔRMA DE MADEIRA COM MONTANTES E TRAVESSÕES EM MADEIRA E FECHAMENTO EM PLACA COMPENSADO PARA EDIFÍCIOS COM ALTURA IGUAL OU SUPERIOR A 4 PAVIMENTOS. AF_03/2024</v>
          </cell>
          <cell r="E9213" t="str">
            <v>M</v>
          </cell>
          <cell r="G9213">
            <v>63.28</v>
          </cell>
        </row>
        <row r="9214">
          <cell r="A9214" t="str">
            <v>SINAPI 97013</v>
          </cell>
          <cell r="D9214" t="str">
            <v>GUARDA-CORPO FIXADO EM FÔRMA DE MADEIRA COM MONTANTES E TRAVESSÕES EM MADEIRA E FECHAMENTO EM PLACA COMPENSADO PARA EDIFÍCIOS COM ATÉ 2 PAVIMENTOS. AF_03/2024</v>
          </cell>
          <cell r="E9214" t="str">
            <v>M</v>
          </cell>
          <cell r="G9214">
            <v>103.42</v>
          </cell>
        </row>
        <row r="9215">
          <cell r="A9215" t="str">
            <v>SINAPI 97017</v>
          </cell>
          <cell r="D9215" t="str">
            <v>GUARDA-CORPO FIXADO EM FÔRMA DE MADEIRA COM MONTANTES E TRAVESSÕES EM MADEIRA PRÉ-MONTADOS PARA EDIFÍCIOS COM 3 PAVIMENTOS. AF_03/2024</v>
          </cell>
          <cell r="E9215" t="str">
            <v>M</v>
          </cell>
          <cell r="G9215">
            <v>61.6</v>
          </cell>
        </row>
        <row r="9216">
          <cell r="A9216" t="str">
            <v>SINAPI 97018</v>
          </cell>
          <cell r="D9216" t="str">
            <v>GUARDA-CORPO FIXADO EM FÔRMA DE MADEIRA COM MONTANTES E TRAVESSÕES EM MADEIRA PRÉ-MONTADOS PARA EDIFÍCIOS COM ALTURA IGUAL OU SUPERIOR A 4 PAVIMENTOS. AF_03/2024</v>
          </cell>
          <cell r="E9216" t="str">
            <v>M</v>
          </cell>
          <cell r="G9216">
            <v>50.78</v>
          </cell>
        </row>
        <row r="9217">
          <cell r="A9217" t="str">
            <v>SINAPI 97016</v>
          </cell>
          <cell r="D9217" t="str">
            <v>GUARDA-CORPO FIXADO EM FÔRMA DE MADEIRA COM MONTANTES E TRAVESSÕES EM MADEIRA PRÉ-MONTADOS PARA EDIFÍCIOS COM ATÉ 2 PAVIMENTOS. AF_03/2024</v>
          </cell>
          <cell r="E9217" t="str">
            <v>M</v>
          </cell>
          <cell r="G9217">
            <v>83.45</v>
          </cell>
        </row>
        <row r="9218">
          <cell r="A9218" t="str">
            <v>SINAPI 97024</v>
          </cell>
          <cell r="D9218" t="str">
            <v>GUARDA-CORPO PARA ALVENARIA ESTRUTURAL, COM MONTANTE METÁLICO PARA DOIS NÍVEIS DE PROTEÇÃO E FECHAMENTO EM PAINEL DE TELA METÁLICA PARA EDIFÍCIOS ACIMA DE 8 PAVIMENTOS. AF_03/2024</v>
          </cell>
          <cell r="E9218" t="str">
            <v>M</v>
          </cell>
          <cell r="G9218">
            <v>0</v>
          </cell>
        </row>
        <row r="9219">
          <cell r="A9219" t="str">
            <v>SINAPI 97023</v>
          </cell>
          <cell r="D9219" t="str">
            <v>GUARDA-CORPO PARA ALVENARIA ESTRUTURAL, COM MONTANTE METÁLICO PARA DOIS NÍVEIS DE PROTEÇÃO E FECHAMENTO EM PAINEL DE TELA METÁLICA PARA EDIFÍCIOS COM ALTURA DE 5 A 8 PAVIMENTOS. AF_03/2024</v>
          </cell>
          <cell r="E9219" t="str">
            <v>M</v>
          </cell>
          <cell r="G9219">
            <v>0</v>
          </cell>
        </row>
        <row r="9220">
          <cell r="A9220" t="str">
            <v>SINAPI 105804</v>
          </cell>
          <cell r="D9220" t="str">
            <v>GUARDA-CORPO PARA ALVENARIA ESTRUTURAL, COM MONTANTE METÁLICO PARA DOIS NÍVEIS DE PROTEÇÃO E FECHAMENTO EM PAINEL DE TELA METÁLICA PARA EDIFÍCIOS COM ATÉ 4 PAVIMENTOS. AF_03/2024</v>
          </cell>
          <cell r="E9220" t="str">
            <v>M</v>
          </cell>
          <cell r="G9220">
            <v>0</v>
          </cell>
        </row>
        <row r="9221">
          <cell r="A9221" t="str">
            <v>SINAPI 104990</v>
          </cell>
          <cell r="D9221" t="str">
            <v>GUARDA-CORPO PARA POÇO DE CREMALHEIRA, COM MONTANTE METÁLICO FIXADO EM LAJE COM CHUMBADOR PARABOLT E FECHAMENTO EM PAINEL DE TELA METÁLICA (EXCLUSO PROTEÇÃO). AF_03/2024</v>
          </cell>
          <cell r="E9221" t="str">
            <v>M</v>
          </cell>
          <cell r="G9221">
            <v>12.79</v>
          </cell>
        </row>
        <row r="9222">
          <cell r="A9222" t="str">
            <v>SINAPI 97052</v>
          </cell>
          <cell r="D9222" t="str">
            <v>INSTALAÇÃO DE GAMBIARRA PARA SINALIZAÇÃO, INCLUINDO LÂMPADA, E SINALIZADOR. AF_03/2024</v>
          </cell>
          <cell r="E9222" t="str">
            <v>UN</v>
          </cell>
          <cell r="G9222">
            <v>0</v>
          </cell>
        </row>
        <row r="9223">
          <cell r="A9223" t="str">
            <v>SINAPI 97054</v>
          </cell>
          <cell r="D9223" t="str">
            <v>INSTALAÇÃO DE SINALIZADOR NOTURNO LED. AF_03/2024</v>
          </cell>
          <cell r="E9223" t="str">
            <v>UN</v>
          </cell>
          <cell r="G9223">
            <v>28.89</v>
          </cell>
        </row>
        <row r="9224">
          <cell r="A9224" t="str">
            <v>SINAPI 104981</v>
          </cell>
          <cell r="D9224" t="str">
            <v>LINHA DE VIDA INSTALADA JUNTO AO PISO PARA EDIFÍCIOS ACIMA DE 8 PAVIMENTOS. AF_03/2024</v>
          </cell>
          <cell r="E9224" t="str">
            <v>M</v>
          </cell>
          <cell r="G9224">
            <v>0</v>
          </cell>
        </row>
        <row r="9225">
          <cell r="A9225" t="str">
            <v>SINAPI 104980</v>
          </cell>
          <cell r="D9225" t="str">
            <v>LINHA DE VIDA INSTALADA JUNTO AO PISO PARA EDIFÍCIOS DE 5 A 8 PAVIMENTOS. AF_03/2024</v>
          </cell>
          <cell r="E9225" t="str">
            <v>M</v>
          </cell>
          <cell r="G9225">
            <v>0</v>
          </cell>
        </row>
        <row r="9226">
          <cell r="A9226" t="str">
            <v>SINAPI 97042</v>
          </cell>
          <cell r="D9226" t="str">
            <v>LINHA DE VIDA INSTALADA JUNTO AO PISO PARA EDIFÍCIOS DE ATÉ 4 PAVIMENTOS. AF_03/2024</v>
          </cell>
          <cell r="E9226" t="str">
            <v>M</v>
          </cell>
          <cell r="G9226">
            <v>0</v>
          </cell>
        </row>
        <row r="9227">
          <cell r="A9227" t="str">
            <v>SINAPI 97045</v>
          </cell>
          <cell r="D9227" t="str">
            <v>LINHA DE VIDA TIPO VARAL DE SEGURANÇA COM CABO DE AÇO PARA PROTEÇÃO DE PERIFERIA PARA EDIFÍCIOS ACIMA DE 8 PAVIMENTOS. AF_03/2024</v>
          </cell>
          <cell r="E9227" t="str">
            <v>M</v>
          </cell>
          <cell r="G9227">
            <v>0</v>
          </cell>
        </row>
        <row r="9228">
          <cell r="A9228" t="str">
            <v>SINAPI 97044</v>
          </cell>
          <cell r="D9228" t="str">
            <v>LINHA DE VIDA TIPO VARAL DE SEGURANÇA COM CABO DE AÇO PARA PROTEÇÃO DE PERIFERIA PARA EDIFÍCIOS DE 5 A 8 PAVIMENTOS. AF_03/2024</v>
          </cell>
          <cell r="E9228" t="str">
            <v>M</v>
          </cell>
          <cell r="G9228">
            <v>0</v>
          </cell>
        </row>
        <row r="9229">
          <cell r="A9229" t="str">
            <v>SINAPI 97043</v>
          </cell>
          <cell r="D9229" t="str">
            <v>LINHA DE VIDA TIPO VARAL DE SEGURANÇA COM CABO DE AÇO PARA PROTEÇÃO DE PERIFERIA PARA EDIFÍCIOS DE ATÉ 4 PAVIMENTOS. AF_03/2024</v>
          </cell>
          <cell r="E9229" t="str">
            <v>M</v>
          </cell>
          <cell r="G9229">
            <v>0</v>
          </cell>
        </row>
        <row r="9230">
          <cell r="A9230" t="str">
            <v>SINAPI 97063</v>
          </cell>
          <cell r="D9230" t="str">
            <v>MONTAGEM E DESMONTAGEM DE ANDAIME MODULAR FACHADEIRO, COM PISO METÁLICO, PARA EDIFÍCIOS COM MULTIPLOS PAVIMENTOS (EXCLUSIVE ANDAIME E LIMPEZA). AF_03/2024</v>
          </cell>
          <cell r="E9230" t="str">
            <v>M2</v>
          </cell>
          <cell r="G9230">
            <v>21.25</v>
          </cell>
        </row>
        <row r="9231">
          <cell r="A9231" t="str">
            <v>SINAPI 97065</v>
          </cell>
          <cell r="D9231" t="str">
            <v>MONTAGEM E DESMONTAGEM DE ANDAIME MULTIDIRECIONAL (EXCLUSIVE ANDAIME E LIMPEZA). AF_03/2024</v>
          </cell>
          <cell r="E9231" t="str">
            <v>M3</v>
          </cell>
          <cell r="G9231">
            <v>14.21</v>
          </cell>
        </row>
        <row r="9232">
          <cell r="A9232" t="str">
            <v>SINAPI 97064</v>
          </cell>
          <cell r="D9232" t="str">
            <v>MONTAGEM E DESMONTAGEM DE ANDAIME TUBULAR TIPO "TORRE" (EXCLUSIVE ANDAIME E LIMPEZA). AF_03/2024</v>
          </cell>
          <cell r="E9232" t="str">
            <v>M</v>
          </cell>
          <cell r="G9232">
            <v>29.66</v>
          </cell>
        </row>
        <row r="9233">
          <cell r="A9233" t="str">
            <v>SINAPI 97049</v>
          </cell>
          <cell r="D9233" t="str">
            <v>PLACA INDICATIVA FIXADA DIRETAMENTE NA ESTRUTURA ATRAVÉS DE PREGOS. AF_03/2024</v>
          </cell>
          <cell r="E9233" t="str">
            <v>M2</v>
          </cell>
          <cell r="G9233">
            <v>0</v>
          </cell>
        </row>
        <row r="9234">
          <cell r="A9234" t="str">
            <v>SINAPI 96997</v>
          </cell>
          <cell r="D9234" t="str">
            <v>PLATAFORMA DE PROTEÇÃO PRINCIPAL (PRIMÁRIA) PARA COLETA DE RESÍDUOS COM ESTRUTURA METÁLICA E FORRAÇÃO EM TÁBUA DE MADEIRA SERRADA - 1 MONTAGEM POR OBRA. AF_03/2024</v>
          </cell>
          <cell r="E9234" t="str">
            <v>M</v>
          </cell>
          <cell r="G9234">
            <v>0</v>
          </cell>
        </row>
        <row r="9235">
          <cell r="A9235" t="str">
            <v>SINAPI 96999</v>
          </cell>
          <cell r="D9235" t="str">
            <v>PLATAFORMA DE PROTEÇÃO PRINCIPAL (PRIMÁRIA) PARA COLETA DE RESÍDUOS COM ESTRUTURA METÁLICA E FORRAÇÃO EM TÁBUA DE MADEIRA SERRADA - 2 MONTAGENS POR OBRA. AF_03/2024</v>
          </cell>
          <cell r="E9235" t="str">
            <v>M</v>
          </cell>
          <cell r="G9235">
            <v>0</v>
          </cell>
        </row>
        <row r="9236">
          <cell r="A9236" t="str">
            <v>SINAPI 96996</v>
          </cell>
          <cell r="D9236" t="str">
            <v>PLATAFORMA DE PROTEÇÃO PRINCIPAL (PRIMÁRIA) PARA COLETA DE RESÍDUOS COM ESTRUTURA METÁLICA E TRAMA DE MADEIRA FORRADA EM PAINEL COMPENSADO - 1 MONTAGEM POR OBRA. AF_03/2024</v>
          </cell>
          <cell r="E9236" t="str">
            <v>M</v>
          </cell>
          <cell r="G9236">
            <v>0</v>
          </cell>
        </row>
        <row r="9237">
          <cell r="A9237" t="str">
            <v>SINAPI 96998</v>
          </cell>
          <cell r="D9237" t="str">
            <v>PLATAFORMA DE PROTEÇÃO PRINCIPAL (PRIMÁRIA) PARA COLETA DE RESÍDUOS COM ESTRUTURA METÁLICA E TRAMA DE MADEIRA FORRADA EM PAINEL COMPENSADO - 2 MONTAGENS POR OBRA. AF_03/2024</v>
          </cell>
          <cell r="E9237" t="str">
            <v>M</v>
          </cell>
          <cell r="G9237">
            <v>0</v>
          </cell>
        </row>
        <row r="9238">
          <cell r="A9238" t="str">
            <v>SINAPI 97067</v>
          </cell>
          <cell r="D9238" t="str">
            <v>PLATAFORMA DE PROTEÇÃO PRINCIPAL PARA ALVENARIA ESTRUTURAL PARA SER APOIADA EM ANDAIME, INCLUSIVE MONTAGEM E DESMONTAGEM. AF_03/2024</v>
          </cell>
          <cell r="E9238" t="str">
            <v>M</v>
          </cell>
          <cell r="G9238">
            <v>853.48</v>
          </cell>
        </row>
        <row r="9239">
          <cell r="A9239" t="str">
            <v>SINAPI 97001</v>
          </cell>
          <cell r="D9239" t="str">
            <v>PLATAFORMA DE PROTEÇÃO SECUNDÁRIA PARA COLETA DE RESÍDUOS COM ESTRUTURA METÁLICA E FORRAÇÃO EM TÁBUA DE MADEIRA SERRADA - 1 MONTAGEM POR OBRA. AF_03/2024</v>
          </cell>
          <cell r="E9239" t="str">
            <v>M</v>
          </cell>
          <cell r="G9239">
            <v>0</v>
          </cell>
        </row>
        <row r="9240">
          <cell r="A9240" t="str">
            <v>SINAPI 97003</v>
          </cell>
          <cell r="D9240" t="str">
            <v>PLATAFORMA DE PROTEÇÃO SECUNDÁRIA PARA COLETA DE RESÍDUOS COM ESTRUTURA METÁLICA E FORRAÇÃO EM TÁBUA DE MADEIRA SERRADA - 2 MONTAGENS POR OBRA. AF_03/2024</v>
          </cell>
          <cell r="E9240" t="str">
            <v>M</v>
          </cell>
          <cell r="G9240">
            <v>0</v>
          </cell>
        </row>
        <row r="9241">
          <cell r="A9241" t="str">
            <v>SINAPI 97005</v>
          </cell>
          <cell r="D9241" t="str">
            <v>PLATAFORMA DE PROTEÇÃO SECUNDÁRIA PARA COLETA DE RESÍDUOS COM ESTRUTURA METÁLICA E FORRAÇÃO EM TÁBUA DE MADEIRA SERRADA - 3 MONTAGENS POR OBRA. AF_03/2024</v>
          </cell>
          <cell r="E9241" t="str">
            <v>M</v>
          </cell>
          <cell r="G9241">
            <v>0</v>
          </cell>
        </row>
        <row r="9242">
          <cell r="A9242" t="str">
            <v>SINAPI 97000</v>
          </cell>
          <cell r="D9242" t="str">
            <v>PLATAFORMA DE PROTEÇÃO SECUNDÁRIA PARA COLETA DE RESÍDUOS COM ESTRUTURA METÁLICA E TRAMA DE MADEIRA FORRADA EM PAINEL COMPENSADO - 1 MONTAGEM POR OBRA. AF_03/2024</v>
          </cell>
          <cell r="E9242" t="str">
            <v>M</v>
          </cell>
          <cell r="G9242">
            <v>0</v>
          </cell>
        </row>
        <row r="9243">
          <cell r="A9243" t="str">
            <v>SINAPI 97002</v>
          </cell>
          <cell r="D9243" t="str">
            <v>PLATAFORMA DE PROTEÇÃO SECUNDÁRIA PARA COLETA DE RESÍDUOS COM ESTRUTURA METÁLICA E TRAMA DE MADEIRA FORRADA EM PAINEL COMPENSADO - 2 MONTAGENS POR OBRA. AF_03/2024</v>
          </cell>
          <cell r="E9243" t="str">
            <v>M</v>
          </cell>
          <cell r="G9243">
            <v>0</v>
          </cell>
        </row>
        <row r="9244">
          <cell r="A9244" t="str">
            <v>SINAPI 97004</v>
          </cell>
          <cell r="D9244" t="str">
            <v>PLATAFORMA DE PROTEÇÃO SECUNDÁRIA PARA COLETA DE RESÍDUOS COM ESTRUTURA METÁLICA E TRAMA DE MADEIRA FORRADA EM PAINEL COMPENSADO - 3 MONTAGENS POR OBRA. AF_03/2024</v>
          </cell>
          <cell r="E9244" t="str">
            <v>M</v>
          </cell>
          <cell r="G9244">
            <v>0</v>
          </cell>
        </row>
        <row r="9245">
          <cell r="A9245" t="str">
            <v>SINAPI 97007</v>
          </cell>
          <cell r="D9245" t="str">
            <v>PLATAFORMA DE PROTEÇÃO TERCIÁRIA PARA COLETA DE RESÍDUOS COM ESTRUTURA METÁLICA E FORRAÇÃO EM TÁBUA DE MADEIRA SERRADA - 1 MONTAGEM POR OBRA. AF_03/2024</v>
          </cell>
          <cell r="E9245" t="str">
            <v>M</v>
          </cell>
          <cell r="G9245">
            <v>0</v>
          </cell>
        </row>
        <row r="9246">
          <cell r="A9246" t="str">
            <v>SINAPI 97009</v>
          </cell>
          <cell r="D9246" t="str">
            <v>PLATAFORMA DE PROTEÇÃO TERCIÁRIA PARA COLETA DE RESÍDUOS COM ESTRUTURA METÁLICA E FORRAÇÃO EM TÁBUA DE MADEIRA SERRADA - 2 MONTAGENS POR OBRA. AF_03/2024</v>
          </cell>
          <cell r="E9246" t="str">
            <v>M</v>
          </cell>
          <cell r="G9246">
            <v>0</v>
          </cell>
        </row>
        <row r="9247">
          <cell r="A9247" t="str">
            <v>SINAPI 97006</v>
          </cell>
          <cell r="D9247" t="str">
            <v>PLATAFORMA DE PROTEÇÃO TERCIÁRIA PARA COLETA DE RESÍDUOS COM ESTRUTURA METÁLICA E TRAMA DE MADEIRA FORRADA EM PAINEL COMPENSADO - 1 MONTAGEM POR OBRA. AF_03/2024</v>
          </cell>
          <cell r="E9247" t="str">
            <v>M</v>
          </cell>
          <cell r="G9247">
            <v>0</v>
          </cell>
        </row>
        <row r="9248">
          <cell r="A9248" t="str">
            <v>SINAPI 97008</v>
          </cell>
          <cell r="D9248" t="str">
            <v>PLATAFORMA DE PROTEÇÃO TERCIÁRIA PARA COLETA DE RESÍDUOS COM ESTRUTURA METÁLICA E TRAMA DE MADEIRA FORRADA EM PAINEL COMPENSADO - 2 MONTAGENS POR OBRA. AF_03/2024</v>
          </cell>
          <cell r="E9248" t="str">
            <v>M</v>
          </cell>
          <cell r="G9248">
            <v>0</v>
          </cell>
        </row>
        <row r="9249">
          <cell r="A9249" t="str">
            <v>SINAPI 97048</v>
          </cell>
          <cell r="D9249" t="str">
            <v>PONTEIRAS DE PROTEÇÃO DE PONTAS E VERGALHÕES EXPOSTOS EM ALVENARIA ESTRUTURAL. AF_03/2024</v>
          </cell>
          <cell r="E9249" t="str">
            <v>M2</v>
          </cell>
          <cell r="G9249">
            <v>0.09</v>
          </cell>
        </row>
        <row r="9250">
          <cell r="A9250" t="str">
            <v>SINAPI 97047</v>
          </cell>
          <cell r="D9250" t="str">
            <v>PONTEIRAS DE PROTEÇÃO DE PONTAS E VERGALHÕES EXPOSTOS EM ESTRUTURAS DE CONCRETO ARMADO CONVENCIONAL. AF_03/2024</v>
          </cell>
          <cell r="E9250" t="str">
            <v>M2</v>
          </cell>
          <cell r="G9250">
            <v>0.12</v>
          </cell>
        </row>
        <row r="9251">
          <cell r="A9251" t="str">
            <v>SINAPI 97046</v>
          </cell>
          <cell r="D9251" t="str">
            <v>PONTEIRAS DE PROTEÇÃO DE PONTAS E VERGALHÕES EXPOSTOS EM FUNDAÇÕES. AF_03/2024</v>
          </cell>
          <cell r="E9251" t="str">
            <v>M2</v>
          </cell>
          <cell r="G9251">
            <v>0.33</v>
          </cell>
        </row>
        <row r="9252">
          <cell r="A9252" t="str">
            <v>SINAPI 104989</v>
          </cell>
          <cell r="D9252" t="str">
            <v>PROTEÇÃO DE ACESSO A CREMALHEIRA, COM CANCELA FIXADA EM LAJE - 1 MONTAGEM (EXCLUSO CANCELA). AF_03/2024</v>
          </cell>
          <cell r="E9252" t="str">
            <v>UN</v>
          </cell>
          <cell r="G9252">
            <v>45.81</v>
          </cell>
        </row>
        <row r="9253">
          <cell r="A9253" t="str">
            <v>SINAPI 97066</v>
          </cell>
          <cell r="D9253" t="str">
            <v>PROTEÇÃO DE PEDESTRES, INCLUSIVE MONTAGEM E DESMONTAGEM. AF_03/2024_PS</v>
          </cell>
          <cell r="E9253" t="str">
            <v>M2</v>
          </cell>
          <cell r="G9253">
            <v>383.17</v>
          </cell>
        </row>
        <row r="9254">
          <cell r="A9254" t="str">
            <v>SINAPI 104982</v>
          </cell>
          <cell r="D9254" t="str">
            <v>REDE DE PROTEÇÃO PISO A PISO (SISTEMA U). AF_03/2024</v>
          </cell>
          <cell r="E9254" t="str">
            <v>M</v>
          </cell>
          <cell r="G9254">
            <v>0</v>
          </cell>
        </row>
        <row r="9255">
          <cell r="A9255" t="str">
            <v>SINAPI 97060</v>
          </cell>
          <cell r="D9255" t="str">
            <v>REDE DE PROTEÇÃO TIPO SLQA INTERMEDIÁRIO PARA EDIFÍCIOS ACIMA DE 8 PAVIMENTOS. AF_03/2024</v>
          </cell>
          <cell r="E9255" t="str">
            <v>M</v>
          </cell>
          <cell r="G9255">
            <v>0</v>
          </cell>
        </row>
        <row r="9256">
          <cell r="A9256" t="str">
            <v>SINAPI 97059</v>
          </cell>
          <cell r="D9256" t="str">
            <v>REDE DE PROTEÇÃO TIPO SLQA INTERMEDIÁRIO PARA EDIFÍCIOS DE 5 A 8 PAVIMENTOS. AF_03/2024</v>
          </cell>
          <cell r="E9256" t="str">
            <v>M</v>
          </cell>
          <cell r="G9256">
            <v>0</v>
          </cell>
        </row>
        <row r="9257">
          <cell r="A9257" t="str">
            <v>SINAPI 97058</v>
          </cell>
          <cell r="D9257" t="str">
            <v>REDE DE PROTEÇÃO TIPO SLQA INTERMEDIÁRIO PARA EDIFÍCIOS DE ATÉ 4 PAVIMENTOS. AF_03/2024</v>
          </cell>
          <cell r="E9257" t="str">
            <v>M</v>
          </cell>
          <cell r="G9257">
            <v>0</v>
          </cell>
        </row>
        <row r="9258">
          <cell r="A9258" t="str">
            <v>SINAPI 97056</v>
          </cell>
          <cell r="D9258" t="str">
            <v>REDE DE PROTEÇÃO TIPO SLQA PESADO COM SUPORTES METÁLICOS TIPO FORCA PARA EDIFÍCIOS DE 5 A 8 PAVIMENTOS. AF_03/2024</v>
          </cell>
          <cell r="E9258" t="str">
            <v>M</v>
          </cell>
          <cell r="G9258">
            <v>0</v>
          </cell>
        </row>
        <row r="9259">
          <cell r="A9259" t="str">
            <v>SINAPI 97057</v>
          </cell>
          <cell r="D9259" t="str">
            <v>REDE DE PROTEÇÃO TIPO SLQA PESADO COM SUPORTES METÁLICOS TIPO FORCA PARA EDIFÍCIOS DE ACIMA DE 8 PAVIMENTOS. AF_03/2024</v>
          </cell>
          <cell r="E9259" t="str">
            <v>M</v>
          </cell>
          <cell r="G9259">
            <v>0</v>
          </cell>
        </row>
        <row r="9260">
          <cell r="A9260" t="str">
            <v>SINAPI 97055</v>
          </cell>
          <cell r="D9260" t="str">
            <v>REDE DE PROTEÇÃO TIPO SLQA PESADO COM SUPORTES METÁLICOS TIPO FORCA PARA EDIFÍCIOS DE ATÉ 4 PAVIMENTOS. AF_03/2024</v>
          </cell>
          <cell r="E9260" t="str">
            <v>M</v>
          </cell>
          <cell r="G9260">
            <v>0</v>
          </cell>
        </row>
        <row r="9261">
          <cell r="A9261" t="str">
            <v>SINAPI 102656</v>
          </cell>
          <cell r="D9261" t="str">
            <v>SINALIZAÇÃO COM FITA FIXADA EM CONE PLÁSTICO, INCLUINDO CONE. AF_03/2024</v>
          </cell>
          <cell r="E9261" t="str">
            <v>M</v>
          </cell>
          <cell r="G9261">
            <v>6.01</v>
          </cell>
        </row>
        <row r="9262">
          <cell r="A9262" t="str">
            <v>SINAPI 104983</v>
          </cell>
          <cell r="D9262" t="str">
            <v>SISTEMA DE PROTEÇÃO PARA PILARES DE PERIFERIA. AF_03/2024</v>
          </cell>
          <cell r="E9262" t="str">
            <v>UN</v>
          </cell>
          <cell r="G9262">
            <v>0</v>
          </cell>
        </row>
        <row r="9263">
          <cell r="A9263" t="str">
            <v>SINAPI 97050</v>
          </cell>
          <cell r="D9263" t="str">
            <v>TOTEN EM MADEIRA COM PLACA INDICATIVA POSICIONADA NO TERRENO. AF_03/2024</v>
          </cell>
          <cell r="E9263" t="str">
            <v>M2</v>
          </cell>
          <cell r="G9263">
            <v>0</v>
          </cell>
        </row>
        <row r="9264">
          <cell r="A9264" t="str">
            <v>SINAPI 95946</v>
          </cell>
          <cell r="D9264" t="str">
            <v>ARMAÇÃO DE ESCADA, DE UMA ESTRUTURA CONVENCIONAL DE CONCRETO ARMADO UTILIZANDO AÇO CA-50 DE 10,0 MM - MONTAGEM. AF_11/2020</v>
          </cell>
          <cell r="E9264" t="str">
            <v>KG</v>
          </cell>
          <cell r="G9264">
            <v>12.38</v>
          </cell>
        </row>
        <row r="9265">
          <cell r="A9265" t="str">
            <v>SINAPI 95947</v>
          </cell>
          <cell r="D9265" t="str">
            <v>ARMAÇÃO DE ESCADA, DE UMA ESTRUTURA CONVENCIONAL DE CONCRETO ARMADO UTILIZANDO AÇO CA-50 DE 12,5 MM - MONTAGEM. AF_11/2020</v>
          </cell>
          <cell r="E9265" t="str">
            <v>KG</v>
          </cell>
          <cell r="G9265">
            <v>9.19</v>
          </cell>
        </row>
        <row r="9266">
          <cell r="A9266" t="str">
            <v>SINAPI 95948</v>
          </cell>
          <cell r="D9266" t="str">
            <v>ARMAÇÃO DE ESCADA, DE UMA ESTRUTURA CONVENCIONAL DE CONCRETO ARMADO UTILIZANDO AÇO CA-50 DE 16,0 MM - MONTAGEM. AF_11/2020</v>
          </cell>
          <cell r="E9266" t="str">
            <v>KG</v>
          </cell>
          <cell r="G9266">
            <v>7.73</v>
          </cell>
        </row>
        <row r="9267">
          <cell r="A9267" t="str">
            <v>SINAPI 95944</v>
          </cell>
          <cell r="D9267" t="str">
            <v>ARMAÇÃO DE ESCADA, DE UMA ESTRUTURA CONVENCIONAL DE CONCRETO ARMADO UTILIZANDO AÇO CA-50 DE 6,3 MM - MONTAGEM. AF_11/2020</v>
          </cell>
          <cell r="E9267" t="str">
            <v>KG</v>
          </cell>
          <cell r="G9267">
            <v>21.09</v>
          </cell>
        </row>
        <row r="9268">
          <cell r="A9268" t="str">
            <v>SINAPI 95945</v>
          </cell>
          <cell r="D9268" t="str">
            <v>ARMAÇÃO DE ESCADA, DE UMA ESTRUTURA CONVENCIONAL DE CONCRETO ARMADO UTILIZANDO AÇO CA-50 DE 8,0 MM - MONTAGEM. AF_11/2020</v>
          </cell>
          <cell r="E9268" t="str">
            <v>KG</v>
          </cell>
          <cell r="G9268">
            <v>16.23</v>
          </cell>
        </row>
        <row r="9269">
          <cell r="A9269" t="str">
            <v>SINAPI 95943</v>
          </cell>
          <cell r="D9269" t="str">
            <v>ARMAÇÃO DE ESCADA, DE UMA ESTRUTURA CONVENCIONAL DE CONCRETO ARMADO UTILIZANDO AÇO CA-60 DE 5,0 MM - MONTAGEM. AF_11/2020</v>
          </cell>
          <cell r="E9269" t="str">
            <v>KG</v>
          </cell>
          <cell r="G9269">
            <v>23.93</v>
          </cell>
        </row>
        <row r="9270">
          <cell r="A9270" t="str">
            <v>SINAPI 102077</v>
          </cell>
          <cell r="D9270" t="str">
            <v>ESCADA EM CONCRETO ARMADO MOLDADO IN LOCO, FCK 25 MPA, COM 1 LANCE E LAJE CASCATA, FÔRMA EM CHAPA DE MADEIRA COMPENSADA RESINADA. AF_11/2020</v>
          </cell>
          <cell r="E9270" t="str">
            <v>M3</v>
          </cell>
          <cell r="G9270">
            <v>5371.62</v>
          </cell>
        </row>
        <row r="9271">
          <cell r="A9271" t="str">
            <v>SINAPI 102073</v>
          </cell>
          <cell r="D9271" t="str">
            <v>ESCADA EM CONCRETO ARMADO MOLDADO IN LOCO, FCK 25 MPA, COM 1 LANCE E LAJE PLANA, FÔRMA EM CHAPA DE MADEIRA COMPENSADA RESINADA. AF_11/2020</v>
          </cell>
          <cell r="E9271" t="str">
            <v>M3</v>
          </cell>
          <cell r="G9271">
            <v>3888.32</v>
          </cell>
        </row>
        <row r="9272">
          <cell r="A9272" t="str">
            <v>SINAPI 102079</v>
          </cell>
          <cell r="D9272" t="str">
            <v>ESCADA EM CONCRETO ARMADO MOLDADO IN LOCO, FCK 25 MPA, COM 2 LANCES EM L E LAJE CASCATA, FÔRMA EM CHAPA DE MADEIRA COMPENSADA RESINADA. AF_11/2020</v>
          </cell>
          <cell r="E9272" t="str">
            <v>M3</v>
          </cell>
          <cell r="G9272">
            <v>5250.65</v>
          </cell>
        </row>
        <row r="9273">
          <cell r="A9273" t="str">
            <v>SINAPI 102075</v>
          </cell>
          <cell r="D9273" t="str">
            <v>ESCADA EM CONCRETO ARMADO MOLDADO IN LOCO, FCK 25 MPA, COM 2 LANCES EM L E LAJE PLANA, FÔRMA EM CHAPA DE MADEIRA COMPENSADA RESINADA. AF_11/2020</v>
          </cell>
          <cell r="E9273" t="str">
            <v>M3</v>
          </cell>
          <cell r="G9273">
            <v>4738.3599999999997</v>
          </cell>
        </row>
        <row r="9274">
          <cell r="A9274" t="str">
            <v>SINAPI 102078</v>
          </cell>
          <cell r="D9274" t="str">
            <v>ESCADA EM CONCRETO ARMADO MOLDADO IN LOCO, FCK 25 MPA, COM 2 LANCES EM U E LAJE CASCATA, FÔRMA EM CHAPA DE MADEIRA COMPENSADA RESINADA. AF_11/2020</v>
          </cell>
          <cell r="E9274" t="str">
            <v>M3</v>
          </cell>
          <cell r="G9274">
            <v>5487.57</v>
          </cell>
        </row>
        <row r="9275">
          <cell r="A9275" t="str">
            <v>SINAPI 102074</v>
          </cell>
          <cell r="D9275" t="str">
            <v>ESCADA EM CONCRETO ARMADO MOLDADO IN LOCO, FCK 25 MPA, COM 2 LANCES EM U E LAJE PLANA, FÔRMA EM CHAPA DE MADEIRA COMPENSADA RESINADA. AF_11/2020</v>
          </cell>
          <cell r="E9275" t="str">
            <v>M3</v>
          </cell>
          <cell r="G9275">
            <v>4575.1899999999996</v>
          </cell>
        </row>
        <row r="9276">
          <cell r="A9276" t="str">
            <v>SINAPI 102080</v>
          </cell>
          <cell r="D9276" t="str">
            <v>ESCADA EM CONCRETO ARMADO MOLDADO IN LOCO, FCK 25 MPA, COM 2 LANCES EM X E LAJE CASCATA, FÔRMA EM CHAPA DE MADEIRA COMPENSADA RESINADA. AF_11/2020</v>
          </cell>
          <cell r="E9276" t="str">
            <v>M3</v>
          </cell>
          <cell r="G9276">
            <v>4562.1899999999996</v>
          </cell>
        </row>
        <row r="9277">
          <cell r="A9277" t="str">
            <v>SINAPI 102076</v>
          </cell>
          <cell r="D9277" t="str">
            <v>ESCADA EM CONCRETO ARMADO MOLDADO IN LOCO, FCK 25 MPA, COM 2 LANCES EM X E LAJE PLANA, FÔRMA EM CHAPA DE MADEIRA COMPENSADA RESINADA. AF_11/2020</v>
          </cell>
          <cell r="E9277" t="str">
            <v>M3</v>
          </cell>
          <cell r="G9277">
            <v>4846.1400000000003</v>
          </cell>
        </row>
        <row r="9278">
          <cell r="A9278" t="str">
            <v>SINAPI 102084</v>
          </cell>
          <cell r="D9278" t="str">
            <v>ESCADA HELICOIDAL EM AÇO GALVANIZADO, DIAMETRO DE 1,2 M, DOTADA DE GUARDA-CORPO, FIXADA COM CHUMBADOR MECÂNICO. AF_11/2020</v>
          </cell>
          <cell r="E9278" t="str">
            <v>M</v>
          </cell>
          <cell r="G9278">
            <v>0</v>
          </cell>
        </row>
        <row r="9279">
          <cell r="A9279" t="str">
            <v>SINAPI 102082</v>
          </cell>
          <cell r="D9279" t="str">
            <v>ESCADA TIPO MARINHEIRO EM TUBO ACO GALVANIZADO 1 1/2", COM GUARDA-CORPO, PARA ALTURAS MAIORES QUE 3 M, FIXADA COM CHUMBADOR MECÂNICO. AF_11/2020</v>
          </cell>
          <cell r="E9279" t="str">
            <v>M</v>
          </cell>
          <cell r="G9279">
            <v>0</v>
          </cell>
        </row>
        <row r="9280">
          <cell r="A9280" t="str">
            <v>SINAPI 102081</v>
          </cell>
          <cell r="D9280" t="str">
            <v>ESCADA TIPO MARINHEIRO EM TUBO ACO GALVANIZADO 1 1/2", SEM GUARDA-CORPO, FIXADA COM CHUMBADOR MECÂNICO. AF_11/2020</v>
          </cell>
          <cell r="E9280" t="str">
            <v>M</v>
          </cell>
          <cell r="G9280">
            <v>0</v>
          </cell>
        </row>
        <row r="9281">
          <cell r="A9281" t="str">
            <v>SINAPI 102092</v>
          </cell>
          <cell r="D9281" t="str">
            <v>ESCADA TIPO MARINHEIRO EM TUBO AÇO GALVANIZADO 1 1/2", COM GUARDA-CORPO, PARA ALTURAS DE ATÉ 3 M, FIXADA COM CHUMBADOR MECÂNICO. AF_11/2020</v>
          </cell>
          <cell r="E9281" t="str">
            <v>M</v>
          </cell>
          <cell r="G9281">
            <v>0</v>
          </cell>
        </row>
        <row r="9282">
          <cell r="A9282" t="str">
            <v>SINAPI 102089</v>
          </cell>
          <cell r="D9282" t="str">
            <v>FABRICAÇÃO DE FÔRMA PARA ESCADA DUPLA COM 2 LANCES EM "X" E LAJE CASCATA, EM CHAPA DE MADEIRA COMPENSADA PLASTIFICADA, E=18 MM. AF_11/2020</v>
          </cell>
          <cell r="E9282" t="str">
            <v>M2</v>
          </cell>
          <cell r="G9282">
            <v>192.85</v>
          </cell>
        </row>
        <row r="9283">
          <cell r="A9283" t="str">
            <v>SINAPI 102090</v>
          </cell>
          <cell r="D9283" t="str">
            <v>FABRICAÇÃO DE FÔRMA PARA ESCADA DUPLA COM 2 LANCES EM "X" E LAJE CASCATA, EM CHAPA DE MADEIRA COMPENSADA RESINADA, E= 17 MM. AF_11/2020</v>
          </cell>
          <cell r="E9283" t="str">
            <v>M2</v>
          </cell>
          <cell r="G9283">
            <v>144.85</v>
          </cell>
        </row>
        <row r="9284">
          <cell r="A9284" t="str">
            <v>SINAPI 102086</v>
          </cell>
          <cell r="D9284" t="str">
            <v>FABRICAÇÃO DE FÔRMA PARA ESCADA DUPLA COM 2 LANCES EM "X" E LAJE PLANA, EM CHAPA DE MADEIRA COMPENSADA PLASTIFICADA, E=18 MM. AF_11/2020</v>
          </cell>
          <cell r="E9284" t="str">
            <v>M2</v>
          </cell>
          <cell r="G9284">
            <v>202.66</v>
          </cell>
        </row>
        <row r="9285">
          <cell r="A9285" t="str">
            <v>SINAPI 102087</v>
          </cell>
          <cell r="D9285" t="str">
            <v>FABRICAÇÃO DE FÔRMA PARA ESCADA DUPLA COM 2 LANCES EM "X" E LAJE PLANA, EM CHAPA DE MADEIRA COMPENSADA RESINADA, E= 17 MM. AF_11/2020</v>
          </cell>
          <cell r="E9285" t="str">
            <v>M2</v>
          </cell>
          <cell r="G9285">
            <v>160.34</v>
          </cell>
        </row>
        <row r="9286">
          <cell r="A9286" t="str">
            <v>SINAPI 102091</v>
          </cell>
          <cell r="D9286" t="str">
            <v>FABRICAÇÃO DE FÔRMA PARA ESCADA DUPLA COM 2 LANCES EM X E LAJE CASCATA, EM MADEIRA SERRADA, E=25 MM. AF_11/2020</v>
          </cell>
          <cell r="E9286" t="str">
            <v>M2</v>
          </cell>
          <cell r="G9286">
            <v>355.37</v>
          </cell>
        </row>
        <row r="9287">
          <cell r="A9287" t="str">
            <v>SINAPI 102088</v>
          </cell>
          <cell r="D9287" t="str">
            <v>FABRICAÇÃO DE FÔRMA PARA ESCADA DUPLA COM 2 LANCES EM X E LAJE PLANA, EM MADEIRA SERRADA, E=25 MM. AF_11/2020</v>
          </cell>
          <cell r="E9287" t="str">
            <v>M2</v>
          </cell>
          <cell r="G9287">
            <v>301.02</v>
          </cell>
        </row>
        <row r="9288">
          <cell r="A9288" t="str">
            <v>SINAPI 101997</v>
          </cell>
          <cell r="D9288" t="str">
            <v>FABRICAÇÃO DE FÔRMA PARA ESCADAS, COM 1 LANCE E LAJE CASCATA, EM CHAPA DE MADEIRA COMPENSADA PLASTIFICADA, E=18 MM. AF_11/2020</v>
          </cell>
          <cell r="E9288" t="str">
            <v>M2</v>
          </cell>
          <cell r="G9288">
            <v>203.66</v>
          </cell>
        </row>
        <row r="9289">
          <cell r="A9289" t="str">
            <v>SINAPI 101998</v>
          </cell>
          <cell r="D9289" t="str">
            <v>FABRICAÇÃO DE FÔRMA PARA ESCADAS, COM 1 LANCE E LAJE CASCATA, EM CHAPA DE MADEIRA COMPENSADA RESINADA, E= 17 MM. AF_11/2020</v>
          </cell>
          <cell r="E9289" t="str">
            <v>M2</v>
          </cell>
          <cell r="G9289">
            <v>152.93</v>
          </cell>
        </row>
        <row r="9290">
          <cell r="A9290" t="str">
            <v>SINAPI 101999</v>
          </cell>
          <cell r="D9290" t="str">
            <v>FABRICAÇÃO DE FÔRMA PARA ESCADAS, COM 1 LANCE E LAJE CASCATA, EM MADEIRA SERRADA, E=25 MM. AF_11/2020</v>
          </cell>
          <cell r="E9290" t="str">
            <v>M2</v>
          </cell>
          <cell r="G9290">
            <v>421.9</v>
          </cell>
        </row>
        <row r="9291">
          <cell r="A9291" t="str">
            <v>SINAPI 101994</v>
          </cell>
          <cell r="D9291" t="str">
            <v>FABRICAÇÃO DE FÔRMA PARA ESCADAS, COM 1 LANCE E LAJE PLANA, EM CHAPA DE MADEIRA COMPENSADA PLASTIFICADA, E=18 MM. AF_11/2020</v>
          </cell>
          <cell r="E9291" t="str">
            <v>M2</v>
          </cell>
          <cell r="G9291">
            <v>210.99</v>
          </cell>
        </row>
        <row r="9292">
          <cell r="A9292" t="str">
            <v>SINAPI 101995</v>
          </cell>
          <cell r="D9292" t="str">
            <v>FABRICAÇÃO DE FÔRMA PARA ESCADAS, COM 1 LANCE E LAJE PLANA, EM CHAPA DE MADEIRA COMPENSADA RESINADA, E= 17 MM. AF_11/2020</v>
          </cell>
          <cell r="E9292" t="str">
            <v>M2</v>
          </cell>
          <cell r="G9292">
            <v>165.75</v>
          </cell>
        </row>
        <row r="9293">
          <cell r="A9293" t="str">
            <v>SINAPI 101996</v>
          </cell>
          <cell r="D9293" t="str">
            <v>FABRICAÇÃO DE FÔRMA PARA ESCADAS, COM 1 LANCE E LAJE PLANA, EM MADEIRA SERRADA, E=25 MM. AF_11/2020</v>
          </cell>
          <cell r="E9293" t="str">
            <v>M2</v>
          </cell>
          <cell r="G9293">
            <v>324.16000000000003</v>
          </cell>
        </row>
        <row r="9294">
          <cell r="A9294" t="str">
            <v>SINAPI 101991</v>
          </cell>
          <cell r="D9294" t="str">
            <v>FABRICAÇÃO DE FÔRMA PARA ESCADAS, COM 2 LANCES EM "L" E LAJE CASCATA, EM CHAPA DE MADEIRA COMPENSADA PLASTIFICADA, E=18 MM. AF_11/2020</v>
          </cell>
          <cell r="E9294" t="str">
            <v>M2</v>
          </cell>
          <cell r="G9294">
            <v>203.92</v>
          </cell>
        </row>
        <row r="9295">
          <cell r="A9295" t="str">
            <v>SINAPI 101992</v>
          </cell>
          <cell r="D9295" t="str">
            <v>FABRICAÇÃO DE FÔRMA PARA ESCADAS, COM 2 LANCES EM "L" E LAJE CASCATA, EM CHAPA DE MADEIRA COMPENSADA RESINADA, E= 17 MM. AF_11/2020</v>
          </cell>
          <cell r="E9295" t="str">
            <v>M2</v>
          </cell>
          <cell r="G9295">
            <v>154.31</v>
          </cell>
        </row>
        <row r="9296">
          <cell r="A9296" t="str">
            <v>SINAPI 101993</v>
          </cell>
          <cell r="D9296" t="str">
            <v>FABRICAÇÃO DE FÔRMA PARA ESCADAS, COM 2 LANCES EM "L" E LAJE CASCATA, EM MADEIRA SERRADA, E=25 MM. AF_11/2020</v>
          </cell>
          <cell r="E9296" t="str">
            <v>M2</v>
          </cell>
          <cell r="G9296">
            <v>393.09</v>
          </cell>
        </row>
        <row r="9297">
          <cell r="A9297" t="str">
            <v>SINAPI 101988</v>
          </cell>
          <cell r="D9297" t="str">
            <v>FABRICAÇÃO DE FÔRMA PARA ESCADAS, COM 2 LANCES EM "L" E LAJE PLANA, EM CHAPA DE MADEIRA COMPENSADA PLASTIFICADA, E=18 MM. AF_11/2020</v>
          </cell>
          <cell r="E9297" t="str">
            <v>M2</v>
          </cell>
          <cell r="G9297">
            <v>199.98</v>
          </cell>
        </row>
        <row r="9298">
          <cell r="A9298" t="str">
            <v>SINAPI 101989</v>
          </cell>
          <cell r="D9298" t="str">
            <v>FABRICAÇÃO DE FÔRMA PARA ESCADAS, COM 2 LANCES EM "L" E LAJE PLANA, EM CHAPA DE MADEIRA COMPENSADA RESINADA, E= 17 MM. AF_11/2020</v>
          </cell>
          <cell r="E9298" t="str">
            <v>M2</v>
          </cell>
          <cell r="G9298">
            <v>159.66999999999999</v>
          </cell>
        </row>
        <row r="9299">
          <cell r="A9299" t="str">
            <v>SINAPI 101990</v>
          </cell>
          <cell r="D9299" t="str">
            <v>FABRICAÇÃO DE FÔRMA PARA ESCADAS, COM 2 LANCES EM "L" E LAJE PLANA, EM MADEIRA SERRADA, E=25 MM. AF_11/2020</v>
          </cell>
          <cell r="E9299" t="str">
            <v>M2</v>
          </cell>
          <cell r="G9299">
            <v>300.88</v>
          </cell>
        </row>
        <row r="9300">
          <cell r="A9300" t="str">
            <v>SINAPI 101985</v>
          </cell>
          <cell r="D9300" t="str">
            <v>FABRICAÇÃO DE FÔRMA PARA ESCADAS, COM 2 LANCES EM "U" E LAJE CASCATA, EM CHAPA DE MADEIRA COMPENSADA PLASTIFICADA, E=18 MM. AF_11/2020</v>
          </cell>
          <cell r="E9300" t="str">
            <v>M2</v>
          </cell>
          <cell r="G9300">
            <v>202.26</v>
          </cell>
        </row>
        <row r="9301">
          <cell r="A9301" t="str">
            <v>SINAPI 101986</v>
          </cell>
          <cell r="D9301" t="str">
            <v>FABRICAÇÃO DE FÔRMA PARA ESCADAS, COM 2 LANCES EM "U" E LAJE CASCATA, EM CHAPA DE MADEIRA COMPENSADA RESINADA, E= 17 MM. AF_11/2020</v>
          </cell>
          <cell r="E9301" t="str">
            <v>M2</v>
          </cell>
          <cell r="G9301">
            <v>150.37</v>
          </cell>
        </row>
        <row r="9302">
          <cell r="A9302" t="str">
            <v>SINAPI 101987</v>
          </cell>
          <cell r="D9302" t="str">
            <v>FABRICAÇÃO DE FÔRMA PARA ESCADAS, COM 2 LANCES EM "U" E LAJE CASCATA, EM MADEIRA SERRADA, E=25 MM. AF_11/2020</v>
          </cell>
          <cell r="E9302" t="str">
            <v>M2</v>
          </cell>
          <cell r="G9302">
            <v>333.59</v>
          </cell>
        </row>
        <row r="9303">
          <cell r="A9303" t="str">
            <v>SINAPI 101969</v>
          </cell>
          <cell r="D9303" t="str">
            <v>FABRICAÇÃO DE FÔRMA PARA ESCADAS, COM 2 LANCES EM "U" E LAJE PLANA, EM CHAPA DE MADEIRA COMPENSADA PLASTIFICADA, E=18 MM. AF_11/2020</v>
          </cell>
          <cell r="E9303" t="str">
            <v>M2</v>
          </cell>
          <cell r="G9303">
            <v>191.25</v>
          </cell>
        </row>
        <row r="9304">
          <cell r="A9304" t="str">
            <v>SINAPI 101971</v>
          </cell>
          <cell r="D9304" t="str">
            <v>FABRICAÇÃO DE FÔRMA PARA ESCADAS, COM 2 LANCES EM "U" E LAJE PLANA, EM CHAPA DE MADEIRA COMPENSADA RESINADA, E= 17 MM. AF_11/2020</v>
          </cell>
          <cell r="E9304" t="str">
            <v>M2</v>
          </cell>
          <cell r="G9304">
            <v>150.43</v>
          </cell>
        </row>
        <row r="9305">
          <cell r="A9305" t="str">
            <v>SINAPI 101973</v>
          </cell>
          <cell r="D9305" t="str">
            <v>FABRICAÇÃO DE FÔRMA PARA ESCADAS, COM 2 LANCES EM "U" E LAJE PLANA, EM MADEIRA SERRADA, E=25 MM. AF_11/2020</v>
          </cell>
          <cell r="E9305" t="str">
            <v>M2</v>
          </cell>
          <cell r="G9305">
            <v>279.38</v>
          </cell>
        </row>
        <row r="9306">
          <cell r="A9306" t="str">
            <v>SINAPI 102072</v>
          </cell>
          <cell r="D9306" t="str">
            <v>MONTAGEM E DESMONTAGEM DE FÔRMA PARA ESCADA DUPLA COM 2 LANCES EM "X" E LAJE CASCATA, EM CHAPA DE MADEIRA COMPENSADA PLASTIFICADA, 10 UTILIZAÇÕES. AF_11/2020</v>
          </cell>
          <cell r="E9306" t="str">
            <v>M2</v>
          </cell>
          <cell r="G9306">
            <v>192.09</v>
          </cell>
        </row>
        <row r="9307">
          <cell r="A9307" t="str">
            <v>SINAPI 102070</v>
          </cell>
          <cell r="D9307" t="str">
            <v>MONTAGEM E DESMONTAGEM DE FÔRMA PARA ESCADA DUPLA COM 2 LANCES EM "X" E LAJE CASCATA, EM CHAPA DE MADEIRA COMPENSADA PLASTIFICADA, 6 UTILIZAÇÕES. AF_11/2020</v>
          </cell>
          <cell r="E9307" t="str">
            <v>M2</v>
          </cell>
          <cell r="G9307">
            <v>230.17</v>
          </cell>
        </row>
        <row r="9308">
          <cell r="A9308" t="str">
            <v>SINAPI 102071</v>
          </cell>
          <cell r="D9308" t="str">
            <v>MONTAGEM E DESMONTAGEM DE FÔRMA PARA ESCADA DUPLA COM 2 LANCES EM "X" E LAJE CASCATA, EM CHAPA DE MADEIRA COMPENSADA PLASTIFICADA, 8 UTILIZAÇÕES. AF_11/2020</v>
          </cell>
          <cell r="E9308" t="str">
            <v>M2</v>
          </cell>
          <cell r="G9308">
            <v>203.45</v>
          </cell>
        </row>
        <row r="9309">
          <cell r="A9309" t="str">
            <v>SINAPI 102068</v>
          </cell>
          <cell r="D9309" t="str">
            <v>MONTAGEM E DESMONTAGEM DE FÔRMA PARA ESCADA DUPLA COM 2 LANCES EM "X" E LAJE CASCATA, EM CHAPA DE MADEIRA COMPENSADA RESINADA, 2 UTILIZAÇÕES. AF_11/2020</v>
          </cell>
          <cell r="E9309" t="str">
            <v>M2</v>
          </cell>
          <cell r="G9309">
            <v>291.45999999999998</v>
          </cell>
        </row>
        <row r="9310">
          <cell r="A9310" t="str">
            <v>SINAPI 102069</v>
          </cell>
          <cell r="D9310" t="str">
            <v>MONTAGEM E DESMONTAGEM DE FÔRMA PARA ESCADA DUPLA COM 2 LANCES EM "X" E LAJE CASCATA, EM CHAPA DE MADEIRA COMPENSADA RESINADA, 4 UTILIZAÇÕES. AF_11/2020</v>
          </cell>
          <cell r="E9310" t="str">
            <v>M2</v>
          </cell>
          <cell r="G9310">
            <v>265.02999999999997</v>
          </cell>
        </row>
        <row r="9311">
          <cell r="A9311" t="str">
            <v>SINAPI 102066</v>
          </cell>
          <cell r="D9311" t="str">
            <v>MONTAGEM E DESMONTAGEM DE FÔRMA PARA ESCADA DUPLA COM 2 LANCES EM "X" E LAJE CASCATA, EM MADEIRA SERRADA, 1 UTILIZAÇÃO. AF_11/2020</v>
          </cell>
          <cell r="E9311" t="str">
            <v>M2</v>
          </cell>
          <cell r="G9311">
            <v>621.59</v>
          </cell>
        </row>
        <row r="9312">
          <cell r="A9312" t="str">
            <v>SINAPI 102067</v>
          </cell>
          <cell r="D9312" t="str">
            <v>MONTAGEM E DESMONTAGEM DE FÔRMA PARA ESCADA DUPLA COM 2 LANCES EM "X" E LAJE CASCATA, EM MADEIRA SERRADA, 2 UTILIZAÇÕES. AF_11/2020</v>
          </cell>
          <cell r="E9312" t="str">
            <v>M2</v>
          </cell>
          <cell r="G9312">
            <v>533.57000000000005</v>
          </cell>
        </row>
        <row r="9313">
          <cell r="A9313" t="str">
            <v>SINAPI 102065</v>
          </cell>
          <cell r="D9313" t="str">
            <v>MONTAGEM E DESMONTAGEM DE FÔRMA PARA ESCADA DUPLA COM 2 LANCES EM "X" E LAJE PLANA, EM CHAPA DE MADEIRA COMPENSADA PLASTIFICADA, 10 UTILIZAÇÕES. AF_11/2020</v>
          </cell>
          <cell r="E9313" t="str">
            <v>M2</v>
          </cell>
          <cell r="G9313">
            <v>198.79</v>
          </cell>
        </row>
        <row r="9314">
          <cell r="A9314" t="str">
            <v>SINAPI 102063</v>
          </cell>
          <cell r="D9314" t="str">
            <v>MONTAGEM E DESMONTAGEM DE FÔRMA PARA ESCADA DUPLA COM 2 LANCES EM "X" E LAJE PLANA, EM CHAPA DE MADEIRA COMPENSADA PLASTIFICADA, 6 UTILIZAÇÕES. AF_11/2020</v>
          </cell>
          <cell r="E9314" t="str">
            <v>M2</v>
          </cell>
          <cell r="G9314">
            <v>242.06</v>
          </cell>
        </row>
        <row r="9315">
          <cell r="A9315" t="str">
            <v>SINAPI 102064</v>
          </cell>
          <cell r="D9315" t="str">
            <v>MONTAGEM E DESMONTAGEM DE FÔRMA PARA ESCADA DUPLA COM 2 LANCES EM "X" E LAJE PLANA, EM CHAPA DE MADEIRA COMPENSADA PLASTIFICADA, 8 UTILIZAÇÕES. AF_11/2020</v>
          </cell>
          <cell r="E9315" t="str">
            <v>M2</v>
          </cell>
          <cell r="G9315">
            <v>214.26</v>
          </cell>
        </row>
        <row r="9316">
          <cell r="A9316" t="str">
            <v>SINAPI 102061</v>
          </cell>
          <cell r="D9316" t="str">
            <v>MONTAGEM E DESMONTAGEM DE FÔRMA PARA ESCADA DUPLA COM 2 LANCES EM "X" E LAJE PLANA, EM CHAPA DE MADEIRA COMPENSADA RESINADA, 2 UTILIZAÇÕES. AF_11/2020</v>
          </cell>
          <cell r="E9316" t="str">
            <v>M2</v>
          </cell>
          <cell r="G9316">
            <v>309.60000000000002</v>
          </cell>
        </row>
        <row r="9317">
          <cell r="A9317" t="str">
            <v>SINAPI 102062</v>
          </cell>
          <cell r="D9317" t="str">
            <v>MONTAGEM E DESMONTAGEM DE FÔRMA PARA ESCADA DUPLA COM 2 LANCES EM "X" E LAJE PLANA, EM CHAPA DE MADEIRA COMPENSADA RESINADA, 4 UTILIZAÇÕES. AF_11/2020</v>
          </cell>
          <cell r="E9317" t="str">
            <v>M2</v>
          </cell>
          <cell r="G9317">
            <v>283.16000000000003</v>
          </cell>
        </row>
        <row r="9318">
          <cell r="A9318" t="str">
            <v>SINAPI 102059</v>
          </cell>
          <cell r="D9318" t="str">
            <v>MONTAGEM E DESMONTAGEM DE FÔRMA PARA ESCADA DUPLA COM 2 LANCES EM "X" E LAJE PLANA, EM MADEIRA SERRADA, 1 UTILIZAÇÃO. AF_11/2020</v>
          </cell>
          <cell r="E9318" t="str">
            <v>M2</v>
          </cell>
          <cell r="G9318">
            <v>580.77</v>
          </cell>
        </row>
        <row r="9319">
          <cell r="A9319" t="str">
            <v>SINAPI 102060</v>
          </cell>
          <cell r="D9319" t="str">
            <v>MONTAGEM E DESMONTAGEM DE FÔRMA PARA ESCADA DUPLA COM 2 LANCES EM "X" E LAJE PLANA, EM MADEIRA SERRADA, 2 UTILIZAÇÕES. AF_11/2020</v>
          </cell>
          <cell r="E9319" t="str">
            <v>M2</v>
          </cell>
          <cell r="G9319">
            <v>487.8</v>
          </cell>
        </row>
        <row r="9320">
          <cell r="A9320" t="str">
            <v>SINAPI 102052</v>
          </cell>
          <cell r="D9320" t="str">
            <v>MONTAGEM E DESMONTAGEM DE FÔRMA PARA ESCADAS, COM 1 LANCE E LAJE CASCATA, EM CHAPA DE MADEIRA COMPENSADA PLASTIFICADA, 10 UTILIZAÇÕES. AF_11/2020</v>
          </cell>
          <cell r="E9320" t="str">
            <v>M2</v>
          </cell>
          <cell r="G9320">
            <v>201.31</v>
          </cell>
        </row>
        <row r="9321">
          <cell r="A9321" t="str">
            <v>SINAPI 102050</v>
          </cell>
          <cell r="D9321" t="str">
            <v>MONTAGEM E DESMONTAGEM DE FÔRMA PARA ESCADAS, COM 1 LANCE E LAJE CASCATA, EM CHAPA DE MADEIRA COMPENSADA PLASTIFICADA, 6 UTILIZAÇÕES. AF_11/2020</v>
          </cell>
          <cell r="E9321" t="str">
            <v>M2</v>
          </cell>
          <cell r="G9321">
            <v>246.44</v>
          </cell>
        </row>
        <row r="9322">
          <cell r="A9322" t="str">
            <v>SINAPI 102051</v>
          </cell>
          <cell r="D9322" t="str">
            <v>MONTAGEM E DESMONTAGEM DE FÔRMA PARA ESCADAS, COM 1 LANCE E LAJE CASCATA, EM CHAPA DE MADEIRA COMPENSADA PLASTIFICADA, 8 UTILIZAÇÕES. AF_11/2020</v>
          </cell>
          <cell r="E9322" t="str">
            <v>M2</v>
          </cell>
          <cell r="G9322">
            <v>217.47</v>
          </cell>
        </row>
        <row r="9323">
          <cell r="A9323" t="str">
            <v>SINAPI 102048</v>
          </cell>
          <cell r="D9323" t="str">
            <v>MONTAGEM E DESMONTAGEM DE FÔRMA PARA ESCADAS, COM 1 LANCE E LAJE CASCATA, EM CHAPA DE MADEIRA COMPENSADA RESINADA, 2 UTILIZAÇÕES. AF_11/2020</v>
          </cell>
          <cell r="E9323" t="str">
            <v>M2</v>
          </cell>
          <cell r="G9323">
            <v>320.2</v>
          </cell>
        </row>
        <row r="9324">
          <cell r="A9324" t="str">
            <v>SINAPI 102049</v>
          </cell>
          <cell r="D9324" t="str">
            <v>MONTAGEM E DESMONTAGEM DE FÔRMA PARA ESCADAS, COM 1 LANCE E LAJE CASCATA, EM CHAPA DE MADEIRA COMPENSADA RESINADA, 4 UTILIZAÇÕES. AF_11/2020</v>
          </cell>
          <cell r="E9324" t="str">
            <v>M2</v>
          </cell>
          <cell r="G9324">
            <v>283.72000000000003</v>
          </cell>
        </row>
        <row r="9325">
          <cell r="A9325" t="str">
            <v>SINAPI 102046</v>
          </cell>
          <cell r="D9325" t="str">
            <v>MONTAGEM E DESMONTAGEM DE FÔRMA PARA ESCADAS, COM 1 LANCE E LAJE CASCATA, EM MADEIRA SERRADA, 1 UTILIZAÇÃO. AF_11/2020</v>
          </cell>
          <cell r="E9325" t="str">
            <v>M2</v>
          </cell>
          <cell r="G9325">
            <v>705.65</v>
          </cell>
        </row>
        <row r="9326">
          <cell r="A9326" t="str">
            <v>SINAPI 102047</v>
          </cell>
          <cell r="D9326" t="str">
            <v>MONTAGEM E DESMONTAGEM DE FÔRMA PARA ESCADAS, COM 1 LANCE E LAJE CASCATA, EM MADEIRA SERRADA, 2 UTILIZAÇÕES. AF_11/2020</v>
          </cell>
          <cell r="E9326" t="str">
            <v>M2</v>
          </cell>
          <cell r="G9326">
            <v>602.58000000000004</v>
          </cell>
        </row>
        <row r="9327">
          <cell r="A9327" t="str">
            <v>SINAPI 102045</v>
          </cell>
          <cell r="D9327" t="str">
            <v>MONTAGEM E DESMONTAGEM DE FÔRMA PARA ESCADAS, COM 1 LANCE E LAJE PLANA, EM CHAPA DE MADEIRA COMPENSADA PLASTIFICADA, 10 UTILIZAÇÕES. AF_11/2020</v>
          </cell>
          <cell r="E9327" t="str">
            <v>M2</v>
          </cell>
          <cell r="G9327">
            <v>213.66</v>
          </cell>
        </row>
        <row r="9328">
          <cell r="A9328" t="str">
            <v>SINAPI 102043</v>
          </cell>
          <cell r="D9328" t="str">
            <v>MONTAGEM E DESMONTAGEM DE FÔRMA PARA ESCADAS, COM 1 LANCE E LAJE PLANA, EM CHAPA DE MADEIRA COMPENSADA PLASTIFICADA, 6 UTILIZAÇÕES. AF_11/2020</v>
          </cell>
          <cell r="E9328" t="str">
            <v>M2</v>
          </cell>
          <cell r="G9328">
            <v>257.93</v>
          </cell>
        </row>
        <row r="9329">
          <cell r="A9329" t="str">
            <v>SINAPI 102044</v>
          </cell>
          <cell r="D9329" t="str">
            <v>MONTAGEM E DESMONTAGEM DE FÔRMA PARA ESCADAS, COM 1 LANCE E LAJE PLANA, EM CHAPA DE MADEIRA COMPENSADA PLASTIFICADA, 8 UTILIZAÇÕES. AF_11/2020</v>
          </cell>
          <cell r="E9329" t="str">
            <v>M2</v>
          </cell>
          <cell r="G9329">
            <v>230.26</v>
          </cell>
        </row>
        <row r="9330">
          <cell r="A9330" t="str">
            <v>SINAPI 102041</v>
          </cell>
          <cell r="D9330" t="str">
            <v>MONTAGEM E DESMONTAGEM DE FÔRMA PARA ESCADAS, COM 1 LANCE E LAJE PLANA, EM CHAPA DE MADEIRA COMPENSADA RESINADA, 2 UTILIZAÇÕES. AF_11/2020</v>
          </cell>
          <cell r="E9330" t="str">
            <v>M2</v>
          </cell>
          <cell r="G9330">
            <v>336.35</v>
          </cell>
        </row>
        <row r="9331">
          <cell r="A9331" t="str">
            <v>SINAPI 102042</v>
          </cell>
          <cell r="D9331" t="str">
            <v>MONTAGEM E DESMONTAGEM DE FÔRMA PARA ESCADAS, COM 1 LANCE E LAJE PLANA, EM CHAPA DE MADEIRA COMPENSADA RESINADA, 4 UTILIZAÇÕES. AF_11/2020</v>
          </cell>
          <cell r="E9331" t="str">
            <v>M2</v>
          </cell>
          <cell r="G9331">
            <v>300.64</v>
          </cell>
        </row>
        <row r="9332">
          <cell r="A9332" t="str">
            <v>SINAPI 102039</v>
          </cell>
          <cell r="D9332" t="str">
            <v>MONTAGEM E DESMONTAGEM DE FÔRMA PARA ESCADAS, COM 1 LANCE E LAJE PLANA, EM MADEIRA SERRADA, 1 UTILIZAÇÃO. AF_11/2020</v>
          </cell>
          <cell r="E9332" t="str">
            <v>M2</v>
          </cell>
          <cell r="G9332">
            <v>626.78</v>
          </cell>
        </row>
        <row r="9333">
          <cell r="A9333" t="str">
            <v>SINAPI 102040</v>
          </cell>
          <cell r="D9333" t="str">
            <v>MONTAGEM E DESMONTAGEM DE FÔRMA PARA ESCADAS, COM 1 LANCE E LAJE PLANA, EM MADEIRA SERRADA, 2 UTILIZAÇÕES. AF_11/2020</v>
          </cell>
          <cell r="E9333" t="str">
            <v>M2</v>
          </cell>
          <cell r="G9333">
            <v>521.85</v>
          </cell>
        </row>
        <row r="9334">
          <cell r="A9334" t="str">
            <v>SINAPI 102038</v>
          </cell>
          <cell r="D9334" t="str">
            <v>MONTAGEM E DESMONTAGEM DE FÔRMA PARA ESCADAS, COM 2 LANCES EM "L" E LAJE CASCATA, EM CHAPA DE MADEIRA COMPENSADA PLASTIFICADA, 10 UTILIZAÇÕES. AF_11/2020</v>
          </cell>
          <cell r="E9334" t="str">
            <v>M2</v>
          </cell>
          <cell r="G9334">
            <v>210.19</v>
          </cell>
        </row>
        <row r="9335">
          <cell r="A9335" t="str">
            <v>SINAPI 102036</v>
          </cell>
          <cell r="D9335" t="str">
            <v>MONTAGEM E DESMONTAGEM DE FÔRMA PARA ESCADAS, COM 2 LANCES EM "L" E LAJE CASCATA, EM CHAPA DE MADEIRA COMPENSADA PLASTIFICADA, 6 UTILIZAÇÕES. AF_11/2020</v>
          </cell>
          <cell r="E9335" t="str">
            <v>M2</v>
          </cell>
          <cell r="G9335">
            <v>255.37</v>
          </cell>
        </row>
        <row r="9336">
          <cell r="A9336" t="str">
            <v>SINAPI 102037</v>
          </cell>
          <cell r="D9336" t="str">
            <v>MONTAGEM E DESMONTAGEM DE FÔRMA PARA ESCADAS, COM 2 LANCES EM "L" E LAJE CASCATA, EM CHAPA DE MADEIRA COMPENSADA PLASTIFICADA, 8 UTILIZAÇÕES. AF_11/2020</v>
          </cell>
          <cell r="E9336" t="str">
            <v>M2</v>
          </cell>
          <cell r="G9336">
            <v>226.37</v>
          </cell>
        </row>
        <row r="9337">
          <cell r="A9337" t="str">
            <v>SINAPI 102016</v>
          </cell>
          <cell r="D9337" t="str">
            <v>MONTAGEM E DESMONTAGEM DE FÔRMA PARA ESCADAS, COM 2 LANCES EM "L" E LAJE CASCATA, EM CHAPA DE MADEIRA COMPENSADA RESINADA, 2 UTILIZAÇÕES. AF_11/2020</v>
          </cell>
          <cell r="E9337" t="str">
            <v>M2</v>
          </cell>
          <cell r="G9337">
            <v>327.63</v>
          </cell>
        </row>
        <row r="9338">
          <cell r="A9338" t="str">
            <v>SINAPI 102017</v>
          </cell>
          <cell r="D9338" t="str">
            <v>MONTAGEM E DESMONTAGEM DE FÔRMA PARA ESCADAS, COM 2 LANCES EM "L" E LAJE CASCATA, EM CHAPA DE MADEIRA COMPENSADA RESINADA, 4 UTILIZAÇÕES. AF_11/2020</v>
          </cell>
          <cell r="E9338" t="str">
            <v>M2</v>
          </cell>
          <cell r="G9338">
            <v>294.79000000000002</v>
          </cell>
        </row>
        <row r="9339">
          <cell r="A9339" t="str">
            <v>SINAPI 102014</v>
          </cell>
          <cell r="D9339" t="str">
            <v>MONTAGEM E DESMONTAGEM DE FÔRMA PARA ESCADAS, COM 2 LANCES EM "L" E LAJE CASCATA, EM MADEIRA SERRADA, 1 UTILIZAÇÃO. AF_11/2020</v>
          </cell>
          <cell r="E9339" t="str">
            <v>M2</v>
          </cell>
          <cell r="G9339">
            <v>687.74</v>
          </cell>
        </row>
        <row r="9340">
          <cell r="A9340" t="str">
            <v>SINAPI 102015</v>
          </cell>
          <cell r="D9340" t="str">
            <v>MONTAGEM E DESMONTAGEM DE FÔRMA PARA ESCADAS, COM 2 LANCES EM "L" E LAJE CASCATA, EM MADEIRA SERRADA, 2 UTILIZAÇÕES. AF_11/2020</v>
          </cell>
          <cell r="E9340" t="str">
            <v>M2</v>
          </cell>
          <cell r="G9340">
            <v>576.51</v>
          </cell>
        </row>
        <row r="9341">
          <cell r="A9341" t="str">
            <v>SINAPI 102013</v>
          </cell>
          <cell r="D9341" t="str">
            <v>MONTAGEM E DESMONTAGEM DE FÔRMA PARA ESCADAS, COM 2 LANCES EM "L" E LAJE PLANA, EM CHAPA DE MADEIRA COMPENSADA PLASTIFICADA, 10 UTILIZAÇÕES. AF_11/2020</v>
          </cell>
          <cell r="E9341" t="str">
            <v>M2</v>
          </cell>
          <cell r="G9341">
            <v>215.09</v>
          </cell>
        </row>
        <row r="9342">
          <cell r="A9342" t="str">
            <v>SINAPI 102011</v>
          </cell>
          <cell r="D9342" t="str">
            <v>MONTAGEM E DESMONTAGEM DE FÔRMA PARA ESCADAS, COM 2 LANCES EM "L" E LAJE PLANA, EM CHAPA DE MADEIRA COMPENSADA PLASTIFICADA, 6 UTILIZAÇÕES. AF_11/2020</v>
          </cell>
          <cell r="E9342" t="str">
            <v>M2</v>
          </cell>
          <cell r="G9342">
            <v>259.58999999999997</v>
          </cell>
        </row>
        <row r="9343">
          <cell r="A9343" t="str">
            <v>SINAPI 102012</v>
          </cell>
          <cell r="D9343" t="str">
            <v>MONTAGEM E DESMONTAGEM DE FÔRMA PARA ESCADAS, COM 2 LANCES EM "L" E LAJE PLANA, EM CHAPA DE MADEIRA COMPENSADA PLASTIFICADA, 8 UTILIZAÇÕES. AF_11/2020</v>
          </cell>
          <cell r="E9343" t="str">
            <v>M2</v>
          </cell>
          <cell r="G9343">
            <v>231.03</v>
          </cell>
        </row>
        <row r="9344">
          <cell r="A9344" t="str">
            <v>SINAPI 102009</v>
          </cell>
          <cell r="D9344" t="str">
            <v>MONTAGEM E DESMONTAGEM DE FÔRMA PARA ESCADAS, COM 2 LANCES EM "L" E LAJE PLANA, EM CHAPA DE MADEIRA COMPENSADA RESINADA, 2 UTILIZAÇÕES. AF_11/2020</v>
          </cell>
          <cell r="E9344" t="str">
            <v>M2</v>
          </cell>
          <cell r="G9344">
            <v>336.54</v>
          </cell>
        </row>
        <row r="9345">
          <cell r="A9345" t="str">
            <v>SINAPI 102010</v>
          </cell>
          <cell r="D9345" t="str">
            <v>MONTAGEM E DESMONTAGEM DE FÔRMA PARA ESCADAS, COM 2 LANCES EM "L" E LAJE PLANA, EM CHAPA DE MADEIRA COMPENSADA RESINADA, 4 UTILIZAÇÕES. AF_11/2020</v>
          </cell>
          <cell r="E9345" t="str">
            <v>M2</v>
          </cell>
          <cell r="G9345">
            <v>303.70999999999998</v>
          </cell>
        </row>
        <row r="9346">
          <cell r="A9346" t="str">
            <v>SINAPI 102007</v>
          </cell>
          <cell r="D9346" t="str">
            <v>MONTAGEM E DESMONTAGEM DE FÔRMA PARA ESCADAS, COM 2 LANCES EM "L" E LAJE PLANA, EM MADEIRA SERRADA, 1 UTILIZAÇÃO. AF_11/2020</v>
          </cell>
          <cell r="E9346" t="str">
            <v>M2</v>
          </cell>
          <cell r="G9346">
            <v>595.66</v>
          </cell>
        </row>
        <row r="9347">
          <cell r="A9347" t="str">
            <v>SINAPI 102008</v>
          </cell>
          <cell r="D9347" t="str">
            <v>MONTAGEM E DESMONTAGEM DE FÔRMA PARA ESCADAS, COM 2 LANCES EM "L" E LAJE PLANA, EM MADEIRA SERRADA, 2 UTILIZAÇÕES. AF_11/2020</v>
          </cell>
          <cell r="E9347" t="str">
            <v>M2</v>
          </cell>
          <cell r="G9347">
            <v>497.48</v>
          </cell>
        </row>
        <row r="9348">
          <cell r="A9348" t="str">
            <v>SINAPI 102006</v>
          </cell>
          <cell r="D9348" t="str">
            <v>MONTAGEM E DESMONTAGEM DE FÔRMA PARA ESCADAS, COM 2 LANCES EM "U" E LAJE CASCATA, EM CHAPA DE MADEIRA COMPENSADA PLASTIFICADA, 10 UTILIZAÇÕES. AF_11/2020</v>
          </cell>
          <cell r="E9348" t="str">
            <v>M2</v>
          </cell>
          <cell r="G9348">
            <v>213.47</v>
          </cell>
        </row>
        <row r="9349">
          <cell r="A9349" t="str">
            <v>SINAPI 102004</v>
          </cell>
          <cell r="D9349" t="str">
            <v>MONTAGEM E DESMONTAGEM DE FÔRMA PARA ESCADAS, COM 2 LANCES EM "U" E LAJE CASCATA, EM CHAPA DE MADEIRA COMPENSADA PLASTIFICADA, 6 UTILIZAÇÕES. AF_11/2020</v>
          </cell>
          <cell r="E9349" t="str">
            <v>M2</v>
          </cell>
          <cell r="G9349">
            <v>260.39</v>
          </cell>
        </row>
        <row r="9350">
          <cell r="A9350" t="str">
            <v>SINAPI 102005</v>
          </cell>
          <cell r="D9350" t="str">
            <v>MONTAGEM E DESMONTAGEM DE FÔRMA PARA ESCADAS, COM 2 LANCES EM "U" E LAJE CASCATA, EM CHAPA DE MADEIRA COMPENSADA PLASTIFICADA, 8 UTILIZAÇÕES. AF_11/2020</v>
          </cell>
          <cell r="E9350" t="str">
            <v>M2</v>
          </cell>
          <cell r="G9350">
            <v>231.57</v>
          </cell>
        </row>
        <row r="9351">
          <cell r="A9351" t="str">
            <v>SINAPI 102002</v>
          </cell>
          <cell r="D9351" t="str">
            <v>MONTAGEM E DESMONTAGEM DE FÔRMA PARA ESCADAS, COM 2 LANCES EM "U" E LAJE CASCATA, EM CHAPA DE MADEIRA COMPENSADA RESINADA, 2 UTILIZAÇÕES. AF_11/2020</v>
          </cell>
          <cell r="E9351" t="str">
            <v>M2</v>
          </cell>
          <cell r="G9351">
            <v>328.33</v>
          </cell>
        </row>
        <row r="9352">
          <cell r="A9352" t="str">
            <v>SINAPI 102003</v>
          </cell>
          <cell r="D9352" t="str">
            <v>MONTAGEM E DESMONTAGEM DE FÔRMA PARA ESCADAS, COM 2 LANCES EM "U" E LAJE CASCATA, EM CHAPA DE MADEIRA COMPENSADA RESINADA, 4 UTILIZAÇÕES. AF_11/2020</v>
          </cell>
          <cell r="E9352" t="str">
            <v>M2</v>
          </cell>
          <cell r="G9352">
            <v>297.61</v>
          </cell>
        </row>
        <row r="9353">
          <cell r="A9353" t="str">
            <v>SINAPI 102000</v>
          </cell>
          <cell r="D9353" t="str">
            <v>MONTAGEM E DESMONTAGEM DE FÔRMA PARA ESCADAS, COM 2 LANCES EM "U" E LAJE CASCATA, EM MADEIRA SERRADA, 1 UTILIZAÇÃO. AF_11/2020</v>
          </cell>
          <cell r="E9353" t="str">
            <v>M2</v>
          </cell>
          <cell r="G9353">
            <v>627.88</v>
          </cell>
        </row>
        <row r="9354">
          <cell r="A9354" t="str">
            <v>SINAPI 102001</v>
          </cell>
          <cell r="D9354" t="str">
            <v>MONTAGEM E DESMONTAGEM DE FÔRMA PARA ESCADAS, COM 2 LANCES EM "U" E LAJE CASCATA, EM MADEIRA SERRADA, 2 UTILIZAÇÕES. AF_11/2020</v>
          </cell>
          <cell r="E9354" t="str">
            <v>M2</v>
          </cell>
          <cell r="G9354">
            <v>542.21</v>
          </cell>
        </row>
        <row r="9355">
          <cell r="A9355" t="str">
            <v>SINAPI 101983</v>
          </cell>
          <cell r="D9355" t="str">
            <v>MONTAGEM E DESMONTAGEM DE FÔRMA PARA ESCADAS, COM 2 LANCES EM "U" E LAJE PLANA, EM CHAPA DE MADEIRA COMPENSADA PLASTIFICADA, 10 UTILIZAÇÕES. AF_11/2020</v>
          </cell>
          <cell r="E9355" t="str">
            <v>M2</v>
          </cell>
          <cell r="G9355">
            <v>217.34</v>
          </cell>
        </row>
        <row r="9356">
          <cell r="A9356" t="str">
            <v>SINAPI 101981</v>
          </cell>
          <cell r="D9356" t="str">
            <v>MONTAGEM E DESMONTAGEM DE FÔRMA PARA ESCADAS, COM 2 LANCES EM "U" E LAJE PLANA, EM CHAPA DE MADEIRA COMPENSADA PLASTIFICADA, 6 UTILIZAÇÕES. AF_11/2020</v>
          </cell>
          <cell r="E9356" t="str">
            <v>M2</v>
          </cell>
          <cell r="G9356">
            <v>262.27999999999997</v>
          </cell>
        </row>
        <row r="9357">
          <cell r="A9357" t="str">
            <v>SINAPI 101982</v>
          </cell>
          <cell r="D9357" t="str">
            <v>MONTAGEM E DESMONTAGEM DE FÔRMA PARA ESCADAS, COM 2 LANCES EM "U" E LAJE PLANA, EM CHAPA DE MADEIRA COMPENSADA PLASTIFICADA, 8 UTILIZAÇÕES. AF_11/2020</v>
          </cell>
          <cell r="E9357" t="str">
            <v>M2</v>
          </cell>
          <cell r="G9357">
            <v>234.67</v>
          </cell>
        </row>
        <row r="9358">
          <cell r="A9358" t="str">
            <v>SINAPI 101977</v>
          </cell>
          <cell r="D9358" t="str">
            <v>MONTAGEM E DESMONTAGEM DE FÔRMA PARA ESCADAS, COM 2 LANCES EM "U" E LAJE PLANA, EM CHAPA DE MADEIRA COMPENSADA RESINADA, 2 UTILIZAÇÕES. AF_11/2020</v>
          </cell>
          <cell r="E9358" t="str">
            <v>M2</v>
          </cell>
          <cell r="G9358">
            <v>333.77</v>
          </cell>
        </row>
        <row r="9359">
          <cell r="A9359" t="str">
            <v>SINAPI 101980</v>
          </cell>
          <cell r="D9359" t="str">
            <v>MONTAGEM E DESMONTAGEM DE FÔRMA PARA ESCADAS, COM 2 LANCES EM "U" E LAJE PLANA, EM CHAPA DE MADEIRA COMPENSADA RESINADA, 4 UTILIZAÇÕES. AF_11/2020</v>
          </cell>
          <cell r="E9359" t="str">
            <v>M2</v>
          </cell>
          <cell r="G9359">
            <v>303.75</v>
          </cell>
        </row>
        <row r="9360">
          <cell r="A9360" t="str">
            <v>SINAPI 101974</v>
          </cell>
          <cell r="D9360" t="str">
            <v>MONTAGEM E DESMONTAGEM DE FÔRMA PARA ESCADAS, COM 2 LANCES EM "U" E LAJE PLANA, EM MADEIRA SERRADA, 1 UTILIZAÇÃO. AF_11/2020</v>
          </cell>
          <cell r="E9360" t="str">
            <v>M2</v>
          </cell>
          <cell r="G9360">
            <v>599.02</v>
          </cell>
        </row>
        <row r="9361">
          <cell r="A9361" t="str">
            <v>SINAPI 101975</v>
          </cell>
          <cell r="D9361" t="str">
            <v>MONTAGEM E DESMONTAGEM DE FÔRMA PARA ESCADAS, COM 2 LANCES EM "U" E LAJE PLANA, EM MADEIRA SERRADA, 2 UTILIZAÇÕES. AF_11/2020</v>
          </cell>
          <cell r="E9361" t="str">
            <v>M2</v>
          </cell>
          <cell r="G9361">
            <v>509.67</v>
          </cell>
        </row>
        <row r="9362">
          <cell r="A9362" t="str">
            <v>SINAPI 101114</v>
          </cell>
          <cell r="D9362" t="str">
            <v>ESCAVAÇÃO HORIZONTAL EM SOLO DE 1A CATEGORIA COM TRATOR DE ESTEIRAS (100HP/LÂMINA: 2,19M3). AF_07/2020</v>
          </cell>
          <cell r="E9362" t="str">
            <v>M3</v>
          </cell>
          <cell r="G9362">
            <v>4.8899999999999997</v>
          </cell>
        </row>
        <row r="9363">
          <cell r="A9363" t="str">
            <v>SINAPI 101118</v>
          </cell>
          <cell r="D9363" t="str">
            <v>ESCAVAÇÃO HORIZONTAL EM SOLO DE 1A CATEGORIA COM TRATOR DE ESTEIRAS (125HP/LÂMINA: 2,70M3). AF_07/2020</v>
          </cell>
          <cell r="E9363" t="str">
            <v>M3</v>
          </cell>
          <cell r="G9363">
            <v>4.18</v>
          </cell>
        </row>
        <row r="9364">
          <cell r="A9364" t="str">
            <v>SINAPI 101115</v>
          </cell>
          <cell r="D9364" t="str">
            <v>ESCAVAÇÃO HORIZONTAL EM SOLO DE 1A CATEGORIA COM TRATOR DE ESTEIRAS (150HP/LÂMINA: 3,18M3). AF_07/2020</v>
          </cell>
          <cell r="E9364" t="str">
            <v>M3</v>
          </cell>
          <cell r="G9364">
            <v>4.04</v>
          </cell>
        </row>
        <row r="9365">
          <cell r="A9365" t="str">
            <v>SINAPI 101116</v>
          </cell>
          <cell r="D9365" t="str">
            <v>ESCAVAÇÃO HORIZONTAL EM SOLO DE 1A CATEGORIA COM TRATOR DE ESTEIRAS (170HP/LÂMINA: 5,20M3). AF_07/2020</v>
          </cell>
          <cell r="E9365" t="str">
            <v>M3</v>
          </cell>
          <cell r="G9365">
            <v>2.5099999999999998</v>
          </cell>
        </row>
        <row r="9366">
          <cell r="A9366" t="str">
            <v>SINAPI 101117</v>
          </cell>
          <cell r="D9366" t="str">
            <v>ESCAVAÇÃO HORIZONTAL EM SOLO DE 1A CATEGORIA COM TRATOR DE ESTEIRAS (347HP/LÂMINA: 8,70M3). AF_07/2020</v>
          </cell>
          <cell r="E9366" t="str">
            <v>M3</v>
          </cell>
          <cell r="G9366">
            <v>3.44</v>
          </cell>
        </row>
        <row r="9367">
          <cell r="A9367" t="str">
            <v>SINAPI 101124</v>
          </cell>
          <cell r="D9367" t="str">
            <v>ESCAVAÇÃO HORIZONTAL, INCLUINDO CARGA E DESCARGA EM SOLO DE 1A CATEGORIA COM TRATOR DE ESTEIRAS (100HP/LÂMINA: 2,19M3). AF_07/2020</v>
          </cell>
          <cell r="E9367" t="str">
            <v>M3</v>
          </cell>
          <cell r="G9367">
            <v>15.09</v>
          </cell>
        </row>
        <row r="9368">
          <cell r="A9368" t="str">
            <v>SINAPI 101128</v>
          </cell>
          <cell r="D9368" t="str">
            <v>ESCAVAÇÃO HORIZONTAL, INCLUINDO CARGA E DESCARGA EM SOLO DE 1A CATEGORIA COM TRATOR DE ESTEIRAS (125HP/LÂMINA: 2,70M3). AF_07/2020</v>
          </cell>
          <cell r="E9368" t="str">
            <v>M3</v>
          </cell>
          <cell r="G9368">
            <v>14.38</v>
          </cell>
        </row>
        <row r="9369">
          <cell r="A9369" t="str">
            <v>SINAPI 101125</v>
          </cell>
          <cell r="D9369" t="str">
            <v>ESCAVAÇÃO HORIZONTAL, INCLUINDO CARGA E DESCARGA EM SOLO DE 1A CATEGORIA COM TRATOR DE ESTEIRAS (150HP/LÂMINA: 3,18M3). AF_07/2020</v>
          </cell>
          <cell r="E9369" t="str">
            <v>M3</v>
          </cell>
          <cell r="G9369">
            <v>14.24</v>
          </cell>
        </row>
        <row r="9370">
          <cell r="A9370" t="str">
            <v>SINAPI 101126</v>
          </cell>
          <cell r="D9370" t="str">
            <v>ESCAVAÇÃO HORIZONTAL, INCLUINDO CARGA E DESCARGA EM SOLO DE 1A CATEGORIA COM TRATOR DE ESTEIRAS (170HP/LÂMINA: 5,20M3). AF_07/2020</v>
          </cell>
          <cell r="E9370" t="str">
            <v>M3</v>
          </cell>
          <cell r="G9370">
            <v>12.71</v>
          </cell>
        </row>
        <row r="9371">
          <cell r="A9371" t="str">
            <v>SINAPI 101127</v>
          </cell>
          <cell r="D9371" t="str">
            <v>ESCAVAÇÃO HORIZONTAL, INCLUINDO CARGA E DESCARGA EM SOLO DE 1A CATEGORIA COM TRATOR DE ESTEIRAS (347HP/LÂMINA: 8,70M3). AF_07/2020</v>
          </cell>
          <cell r="E9371" t="str">
            <v>M3</v>
          </cell>
          <cell r="G9371">
            <v>13.64</v>
          </cell>
        </row>
        <row r="9372">
          <cell r="A9372" t="str">
            <v>SINAPI 101134</v>
          </cell>
          <cell r="D9372" t="str">
            <v>ESCAVAÇÃO HORIZONTAL, INCLUINDO CARGA, DESCARGA E TRANSPORTE EM SOLO DE 1A CATEGORIA COM TRATOR DE ESTEIRAS (100HP/LÂMINA: 2,19M3) E CAMINHÃO BASCULANTE DE 10M3, DMT ATÉ 200M. AF_07/2020</v>
          </cell>
          <cell r="E9372" t="str">
            <v>M3</v>
          </cell>
          <cell r="G9372">
            <v>15.81</v>
          </cell>
        </row>
        <row r="9373">
          <cell r="A9373" t="str">
            <v>SINAPI 101144</v>
          </cell>
          <cell r="D9373" t="str">
            <v>ESCAVAÇÃO HORIZONTAL, INCLUINDO CARGA, DESCARGA E TRANSPORTE EM SOLO DE 1A CATEGORIA COM TRATOR DE ESTEIRAS (100HP/LÂMINA: 2,19M3) E CAMINHÃO BASCULANTE DE 14M3, DMT ATÉ 200M. AF_07/2020</v>
          </cell>
          <cell r="E9373" t="str">
            <v>M3</v>
          </cell>
          <cell r="G9373">
            <v>15.72</v>
          </cell>
        </row>
        <row r="9374">
          <cell r="A9374" t="str">
            <v>SINAPI 101138</v>
          </cell>
          <cell r="D9374" t="str">
            <v>ESCAVAÇÃO HORIZONTAL, INCLUINDO CARGA, DESCARGA E TRANSPORTE EM SOLO DE 1A CATEGORIA COM TRATOR DE ESTEIRAS (125HP/LÂMINA: 2,70M3) E CAMINHÃO BASCULANTE DE 10M3, DMT ATÉ 200M. AF_07/2020</v>
          </cell>
          <cell r="E9374" t="str">
            <v>M3</v>
          </cell>
          <cell r="G9374">
            <v>15.1</v>
          </cell>
        </row>
        <row r="9375">
          <cell r="A9375" t="str">
            <v>SINAPI 101148</v>
          </cell>
          <cell r="D9375" t="str">
            <v>ESCAVAÇÃO HORIZONTAL, INCLUINDO CARGA, DESCARGA E TRANSPORTE EM SOLO DE 1A CATEGORIA COM TRATOR DE ESTEIRAS (125HP/LÂMINA: 2,70M3) E CAMINHÃO BASCULANTE DE 14M3, DMT ATÉ 200M. AF_07/2020</v>
          </cell>
          <cell r="E9375" t="str">
            <v>M3</v>
          </cell>
          <cell r="G9375">
            <v>15.01</v>
          </cell>
        </row>
        <row r="9376">
          <cell r="A9376" t="str">
            <v>SINAPI 101135</v>
          </cell>
          <cell r="D9376" t="str">
            <v>ESCAVAÇÃO HORIZONTAL, INCLUINDO CARGA, DESCARGA E TRANSPORTE EM SOLO DE 1A CATEGORIA COM TRATOR DE ESTEIRAS (150HP/LÂMINA: 3,18M3) E CAMINHÃO BASCULANTE DE 10M3, DMT ATÉ 200M AF_07/2020</v>
          </cell>
          <cell r="E9376" t="str">
            <v>M3</v>
          </cell>
          <cell r="G9376">
            <v>14.96</v>
          </cell>
        </row>
        <row r="9377">
          <cell r="A9377" t="str">
            <v>SINAPI 101145</v>
          </cell>
          <cell r="D9377" t="str">
            <v>ESCAVAÇÃO HORIZONTAL, INCLUINDO CARGA, DESCARGA E TRANSPORTE EM SOLO DE 1A CATEGORIA COM TRATOR DE ESTEIRAS (150HP/LÂMINA: 3,18M3) E CAMINHÃO BASCULANTE DE 14M3, DMT ATÉ 200M. AF_07/2020</v>
          </cell>
          <cell r="E9377" t="str">
            <v>M3</v>
          </cell>
          <cell r="G9377">
            <v>14.87</v>
          </cell>
        </row>
        <row r="9378">
          <cell r="A9378" t="str">
            <v>SINAPI 101136</v>
          </cell>
          <cell r="D9378" t="str">
            <v>ESCAVAÇÃO HORIZONTAL, INCLUINDO CARGA, DESCARGA E TRANSPORTE EM SOLO DE 1A CATEGORIA COM TRATOR DE ESTEIRAS (170HP/LÂMINA: 5,20M3) E CAMINHÃO BASCULANTE DE 10M3, DMT ATÉ 200M. AF_07/2020</v>
          </cell>
          <cell r="E9378" t="str">
            <v>M3</v>
          </cell>
          <cell r="G9378">
            <v>13.43</v>
          </cell>
        </row>
        <row r="9379">
          <cell r="A9379" t="str">
            <v>SINAPI 101146</v>
          </cell>
          <cell r="D9379" t="str">
            <v>ESCAVAÇÃO HORIZONTAL, INCLUINDO CARGA, DESCARGA E TRANSPORTE EM SOLO DE 1A CATEGORIA COM TRATOR DE ESTEIRAS (170HP/LÂMINA: 5,20M3) E CAMINHÃO BASCULANTE DE 14M3, DMT ATÉ 200M. AF_07/2020</v>
          </cell>
          <cell r="E9379" t="str">
            <v>M3</v>
          </cell>
          <cell r="G9379">
            <v>13.34</v>
          </cell>
        </row>
        <row r="9380">
          <cell r="A9380" t="str">
            <v>SINAPI 101137</v>
          </cell>
          <cell r="D9380" t="str">
            <v>ESCAVAÇÃO HORIZONTAL, INCLUINDO CARGA, DESCARGA E TRANSPORTE EM SOLO DE 1A CATEGORIA COM TRATOR DE ESTEIRAS (347HP/LÂMINA: 8,70M3) E CAMINHÃO BASCULANTE DE 10M3, DMT ATÉ 200M. AF_07/2020</v>
          </cell>
          <cell r="E9380" t="str">
            <v>M3</v>
          </cell>
          <cell r="G9380">
            <v>14.36</v>
          </cell>
        </row>
        <row r="9381">
          <cell r="A9381" t="str">
            <v>SINAPI 101147</v>
          </cell>
          <cell r="D9381" t="str">
            <v>ESCAVAÇÃO HORIZONTAL, INCLUINDO CARGA, DESCARGA E TRANSPORTE EM SOLO DE 1A CATEGORIA COM TRATOR DE ESTEIRAS (347HP/LÂMINA: 8,70M3) E CAMINHÃO BASCULANTE DE 14M3, DMT ATÉ 200M. AF_07/2020</v>
          </cell>
          <cell r="E9381" t="str">
            <v>M3</v>
          </cell>
          <cell r="G9381">
            <v>14.27</v>
          </cell>
        </row>
        <row r="9382">
          <cell r="A9382" t="str">
            <v>SINAPI 101119</v>
          </cell>
          <cell r="D9382" t="str">
            <v>ESCAVAÇÃO HORIZONTAL, INCLUINDO ESCARIFICAÇÃO EM SOLO DE 2A CATEGORIA COM TRATOR DE ESTEIRAS (100HP/LÂMINA: 2,19M3). AF_07/2020</v>
          </cell>
          <cell r="E9382" t="str">
            <v>M3</v>
          </cell>
          <cell r="G9382">
            <v>9.33</v>
          </cell>
        </row>
        <row r="9383">
          <cell r="A9383" t="str">
            <v>SINAPI 101123</v>
          </cell>
          <cell r="D9383" t="str">
            <v>ESCAVAÇÃO HORIZONTAL, INCLUINDO ESCARIFICAÇÃO EM SOLO DE 2A CATEGORIA COM TRATOR DE ESTEIRAS (125HP/LÂMINA: 2,70M3). AF_07/2020</v>
          </cell>
          <cell r="E9383" t="str">
            <v>M3</v>
          </cell>
          <cell r="G9383">
            <v>7.99</v>
          </cell>
        </row>
        <row r="9384">
          <cell r="A9384" t="str">
            <v>SINAPI 101120</v>
          </cell>
          <cell r="D9384" t="str">
            <v>ESCAVAÇÃO HORIZONTAL, INCLUINDO ESCARIFICAÇÃO EM SOLO DE 2A CATEGORIA COM TRATOR DE ESTEIRAS (150HP/LÂMINA: 3,18M3). AF_07/2020</v>
          </cell>
          <cell r="E9384" t="str">
            <v>M3</v>
          </cell>
          <cell r="G9384">
            <v>7.74</v>
          </cell>
        </row>
        <row r="9385">
          <cell r="A9385" t="str">
            <v>SINAPI 101121</v>
          </cell>
          <cell r="D9385" t="str">
            <v>ESCAVAÇÃO HORIZONTAL, INCLUINDO ESCARIFICAÇÃO EM SOLO DE 2A CATEGORIA COM TRATOR DE ESTEIRAS (170HP/LÂMINA: 5,20M3). AF_07/2020</v>
          </cell>
          <cell r="E9385" t="str">
            <v>M3</v>
          </cell>
          <cell r="G9385">
            <v>4.82</v>
          </cell>
        </row>
        <row r="9386">
          <cell r="A9386" t="str">
            <v>SINAPI 101122</v>
          </cell>
          <cell r="D9386" t="str">
            <v>ESCAVAÇÃO HORIZONTAL, INCLUINDO ESCARIFICAÇÃO EM SOLO DE 2A CATEGORIA COM TRATOR DE ESTEIRAS (347HP/LÂMINA: 8,70M3). AF_07/2020</v>
          </cell>
          <cell r="E9386" t="str">
            <v>M3</v>
          </cell>
          <cell r="G9386">
            <v>6.57</v>
          </cell>
        </row>
        <row r="9387">
          <cell r="A9387" t="str">
            <v>SINAPI 101129</v>
          </cell>
          <cell r="D9387" t="str">
            <v>ESCAVAÇÃO HORIZONTAL, INCLUINDO ESCARIFICAÇÃO, CARGA E DESCARGA EM SOLO DE 2A CATEGORIA COM TRATOR DE ESTEIRAS (100HP/LÂMINA: 2,19M3). AF_07/2020</v>
          </cell>
          <cell r="E9387" t="str">
            <v>M3</v>
          </cell>
          <cell r="G9387">
            <v>19.93</v>
          </cell>
        </row>
        <row r="9388">
          <cell r="A9388" t="str">
            <v>SINAPI 101133</v>
          </cell>
          <cell r="D9388" t="str">
            <v>ESCAVAÇÃO HORIZONTAL, INCLUINDO ESCARIFICAÇÃO, CARGA E DESCARGA EM SOLO DE 2A CATEGORIA COM TRATOR DE ESTEIRAS (125HP/LÂMINA: 2,70M3). AF_07/2020</v>
          </cell>
          <cell r="E9388" t="str">
            <v>M3</v>
          </cell>
          <cell r="G9388">
            <v>18.59</v>
          </cell>
        </row>
        <row r="9389">
          <cell r="A9389" t="str">
            <v>SINAPI 101130</v>
          </cell>
          <cell r="D9389" t="str">
            <v>ESCAVAÇÃO HORIZONTAL, INCLUINDO ESCARIFICAÇÃO, CARGA E DESCARGA EM SOLO DE 2A CATEGORIA COM TRATOR DE ESTEIRAS (150HP/LÂMINA: 3,18M3). AF_07/2020</v>
          </cell>
          <cell r="E9389" t="str">
            <v>M3</v>
          </cell>
          <cell r="G9389">
            <v>18.34</v>
          </cell>
        </row>
        <row r="9390">
          <cell r="A9390" t="str">
            <v>SINAPI 101131</v>
          </cell>
          <cell r="D9390" t="str">
            <v>ESCAVAÇÃO HORIZONTAL, INCLUINDO ESCARIFICAÇÃO, CARGA E DESCARGA EM SOLO DE 2A CATEGORIA COM TRATOR DE ESTEIRAS (170HP/LÂMINA: 5,20M3). AF_07/2020</v>
          </cell>
          <cell r="E9390" t="str">
            <v>M3</v>
          </cell>
          <cell r="G9390">
            <v>15.42</v>
          </cell>
        </row>
        <row r="9391">
          <cell r="A9391" t="str">
            <v>SINAPI 101132</v>
          </cell>
          <cell r="D9391" t="str">
            <v>ESCAVAÇÃO HORIZONTAL, INCLUINDO ESCARIFICAÇÃO, CARGA E DESCARGA EM SOLO DE 2A CATEGORIA COM TRATOR DE ESTEIRAS (347HP/LÂMINA: 8,70M3). AF_07/2020</v>
          </cell>
          <cell r="E9391" t="str">
            <v>M3</v>
          </cell>
          <cell r="G9391">
            <v>17.170000000000002</v>
          </cell>
        </row>
        <row r="9392">
          <cell r="A9392" t="str">
            <v>SINAPI 101139</v>
          </cell>
          <cell r="D9392" t="str">
            <v>ESCAVAÇÃO HORIZONTAL, INCLUINDO ESCARIFICAÇÃO, CARGA, DESCARGA E TRANSPORTE EM SOLO DE 2A CATEGORIA COM TRATOR DE ESTEIRAS (100HP/LÂMINA: 2,19M3) E CAMINHÃO BASCULANTE DE 10M3, DMT ATÉ 200M. AF_07/2020</v>
          </cell>
          <cell r="E9392" t="str">
            <v>M3</v>
          </cell>
          <cell r="G9392">
            <v>20.68</v>
          </cell>
        </row>
        <row r="9393">
          <cell r="A9393" t="str">
            <v>SINAPI 101149</v>
          </cell>
          <cell r="D9393" t="str">
            <v>ESCAVAÇÃO HORIZONTAL, INCLUINDO ESCARIFICAÇÃO, CARGA, DESCARGA E TRANSPORTE EM SOLO DE 2A CATEGORIA COM TRATOR DE ESTEIRAS (100HP/LÂMINA: 2,19M3) E CAMINHÃO BASCULANTE DE 14M3, DMT ATÉ 200M. AF_07/2020</v>
          </cell>
          <cell r="E9393" t="str">
            <v>M3</v>
          </cell>
          <cell r="G9393">
            <v>20.59</v>
          </cell>
        </row>
        <row r="9394">
          <cell r="A9394" t="str">
            <v>SINAPI 101143</v>
          </cell>
          <cell r="D9394" t="str">
            <v>ESCAVAÇÃO HORIZONTAL, INCLUINDO ESCARIFICAÇÃO, CARGA, DESCARGA E TRANSPORTE EM SOLO DE 2A CATEGORIA COM TRATOR DE ESTEIRAS (125HP/LÂMINA: 2,70M3) E CAMINHÃO BASCULANTE DE 10M3, DMT ATÉ 200M. AF_07/2020</v>
          </cell>
          <cell r="E9394" t="str">
            <v>M3</v>
          </cell>
          <cell r="G9394">
            <v>19.34</v>
          </cell>
        </row>
        <row r="9395">
          <cell r="A9395" t="str">
            <v>SINAPI 101153</v>
          </cell>
          <cell r="D9395" t="str">
            <v>ESCAVAÇÃO HORIZONTAL, INCLUINDO ESCARIFICAÇÃO, CARGA, DESCARGA E TRANSPORTE EM SOLO DE 2A CATEGORIA COM TRATOR DE ESTEIRAS (125HP/LÂMINA: 2,70M3) E CAMINHÃO BASCULANTE DE 14M3, DMT ATÉ 200M. AF_07/2020</v>
          </cell>
          <cell r="E9395" t="str">
            <v>M3</v>
          </cell>
          <cell r="G9395">
            <v>19.25</v>
          </cell>
        </row>
        <row r="9396">
          <cell r="A9396" t="str">
            <v>SINAPI 101140</v>
          </cell>
          <cell r="D9396" t="str">
            <v>ESCAVAÇÃO HORIZONTAL, INCLUINDO ESCARIFICAÇÃO, CARGA, DESCARGA E TRANSPORTE EM SOLO DE 2A CATEGORIA COM TRATOR DE ESTEIRAS (150HP/LÂMINA: 3,18M3) E CAMINHÃO BASCULANTE DE 10M3, DMT ATÉ 200M. AF_07/2020</v>
          </cell>
          <cell r="E9396" t="str">
            <v>M3</v>
          </cell>
          <cell r="G9396">
            <v>19.09</v>
          </cell>
        </row>
        <row r="9397">
          <cell r="A9397" t="str">
            <v>SINAPI 101150</v>
          </cell>
          <cell r="D9397" t="str">
            <v>ESCAVAÇÃO HORIZONTAL, INCLUINDO ESCARIFICAÇÃO, CARGA, DESCARGA E TRANSPORTE EM SOLO DE 2A CATEGORIA COM TRATOR DE ESTEIRAS (150HP/LÂMINA: 3,18M3) E CAMINHÃO BASCULANTE DE 14M3, DMT ATÉ 200M. AF_07/2020</v>
          </cell>
          <cell r="E9397" t="str">
            <v>M3</v>
          </cell>
          <cell r="G9397">
            <v>19</v>
          </cell>
        </row>
        <row r="9398">
          <cell r="A9398" t="str">
            <v>SINAPI 101141</v>
          </cell>
          <cell r="D9398" t="str">
            <v>ESCAVAÇÃO HORIZONTAL, INCLUINDO ESCARIFICAÇÃO, CARGA, DESCARGA E TRANSPORTE EM SOLO DE 2A CATEGORIA COM TRATOR DE ESTEIRAS (170HP/LÂMINA: 5,20M3) E CAMINHÃO BASCULANTE DE 10M3, DMT ATÉ 200M. AF_07/2020</v>
          </cell>
          <cell r="E9398" t="str">
            <v>M3</v>
          </cell>
          <cell r="G9398">
            <v>16.170000000000002</v>
          </cell>
        </row>
        <row r="9399">
          <cell r="A9399" t="str">
            <v>SINAPI 101151</v>
          </cell>
          <cell r="D9399" t="str">
            <v>ESCAVAÇÃO HORIZONTAL, INCLUINDO ESCARIFICAÇÃO, CARGA, DESCARGA E TRANSPORTE EM SOLO DE 2A CATEGORIA COM TRATOR DE ESTEIRAS (170HP/LÂMINA: 5,20M3) E CAMINHÃO BASCULANTE DE 14M3, DMT ATÉ 200M. AF_07/2020</v>
          </cell>
          <cell r="E9399" t="str">
            <v>M3</v>
          </cell>
          <cell r="G9399">
            <v>16.079999999999998</v>
          </cell>
        </row>
        <row r="9400">
          <cell r="A9400" t="str">
            <v>SINAPI 101142</v>
          </cell>
          <cell r="D9400" t="str">
            <v>ESCAVAÇÃO HORIZONTAL, INCLUINDO ESCARIFICAÇÃO, CARGA, DESCARGA E TRANSPORTE EM SOLO DE 2A CATEGORIA COM TRATOR DE ESTEIRAS (347HP/LÂMINA: 8,70M3) E CAMINHÃO BASCULANTE DE 10M3, DMT ATÉ 200M. AF_07/2020</v>
          </cell>
          <cell r="E9400" t="str">
            <v>M3</v>
          </cell>
          <cell r="G9400">
            <v>17.920000000000002</v>
          </cell>
        </row>
        <row r="9401">
          <cell r="A9401" t="str">
            <v>SINAPI 101152</v>
          </cell>
          <cell r="D9401" t="str">
            <v>ESCAVAÇÃO HORIZONTAL, INCLUINDO ESCARIFICAÇÃO, CARGA, DESCARGA E TRANSPORTE EM SOLO DE 2A CATEGORIA COM TRATOR DE ESTEIRAS (347HP/LÂMINA: 8,70M3) E CAMINHÃO BASCULANTE DE 14M3, DMT ATÉ 200M. AF_07/2020</v>
          </cell>
          <cell r="E9401" t="str">
            <v>M3</v>
          </cell>
          <cell r="G9401">
            <v>17.829999999999998</v>
          </cell>
        </row>
        <row r="9402">
          <cell r="A9402" t="str">
            <v>SINAPI 101207</v>
          </cell>
          <cell r="D9402" t="str">
            <v>ESCAVAÇÃO VERTICAL PARA EDIFICAÇÃO, COM CARGA, DESCARGA E TRANSPORTE DE SOLO DE 1ª CATEGORIA, COM ESCAVADEIRA HIDRÁULICA (CAÇAMBA: 0,8 M³ / 111 HP), FROTA DE 2 CAMINHÕES BASCULANTES DE 18 M³, DMT ATÉ 1 KM E VELOCIDADE MÉDIA 14 KM/H. AF_05/2020</v>
          </cell>
          <cell r="E9402" t="str">
            <v>M3</v>
          </cell>
          <cell r="G9402">
            <v>11.32</v>
          </cell>
        </row>
        <row r="9403">
          <cell r="A9403" t="str">
            <v>SINAPI 101206</v>
          </cell>
          <cell r="D9403" t="str">
            <v>ESCAVAÇÃO VERTICAL PARA EDIFICAÇÃO, COM CARGA, DESCARGA E TRANSPORTE DE SOLO DE 1ª CATEGORIA, COM ESCAVADEIRA HIDRÁULICA (CAÇAMBA: 0,8 M³ / 111 HP), FROTA DE 3 CAMINHÕES BASCULANTES DE 14 M³, DMT ATÉ 1 KM E VELOCIDADE MÉDIA 14 KM/H. AF_05/2020</v>
          </cell>
          <cell r="E9403" t="str">
            <v>M3</v>
          </cell>
          <cell r="G9403">
            <v>13.21</v>
          </cell>
        </row>
        <row r="9404">
          <cell r="A9404" t="str">
            <v>SINAPI 101210</v>
          </cell>
          <cell r="D9404" t="str">
            <v>ESCAVAÇÃO VERTICAL PARA EDIFICAÇÃO, COM CARGA, DESCARGA E TRANSPORTE DE SOLO DE 1ª CATEGORIA, COM ESCAVADEIRA HIDRÁULICA (CAÇAMBA: 0,8 M³ / 111 HP), FROTA DE 4 CAMINHÕES BASCULANTES DE 14 M³, DMT DE 1,5 KM E VELOCIDADE MÉDIA 18 KM/H. AF_05/2020</v>
          </cell>
          <cell r="E9404" t="str">
            <v>M3</v>
          </cell>
          <cell r="G9404">
            <v>18.34</v>
          </cell>
        </row>
        <row r="9405">
          <cell r="A9405" t="str">
            <v>SINAPI 101211</v>
          </cell>
          <cell r="D9405" t="str">
            <v>ESCAVAÇÃO VERTICAL PARA EDIFICAÇÃO, COM CARGA, DESCARGA E TRANSPORTE DE SOLO DE 1ª CATEGORIA, COM ESCAVADEIRA HIDRÁULICA (CAÇAMBA: 0,8 M³ / 111 HP), FROTA DE 4 CAMINHÕES BASCULANTES DE 14 M³, DMT DE 2 KM E VELOCIDADE MÉDIA 19 KM/H. AF_05/2020</v>
          </cell>
          <cell r="E9405" t="str">
            <v>M3</v>
          </cell>
          <cell r="G9405">
            <v>19.670000000000002</v>
          </cell>
        </row>
        <row r="9406">
          <cell r="A9406" t="str">
            <v>SINAPI 101215</v>
          </cell>
          <cell r="D9406" t="str">
            <v>ESCAVAÇÃO VERTICAL PARA EDIFICAÇÃO, COM CARGA, DESCARGA E TRANSPORTE DE SOLO DE 1ª CATEGORIA, COM ESCAVADEIRA HIDRÁULICA (CAÇAMBA: 0,8 M³ / 111 HP), FROTA DE 4 CAMINHÕES BASCULANTES DE 18 M³, DMT DE 1,5 KM E VELOCIDADE MÉDIA 18 KM/H. AF_05/2020</v>
          </cell>
          <cell r="E9406" t="str">
            <v>M3</v>
          </cell>
          <cell r="G9406">
            <v>17.68</v>
          </cell>
        </row>
        <row r="9407">
          <cell r="A9407" t="str">
            <v>SINAPI 101216</v>
          </cell>
          <cell r="D9407" t="str">
            <v>ESCAVAÇÃO VERTICAL PARA EDIFICAÇÃO, COM CARGA, DESCARGA E TRANSPORTE DE SOLO DE 1ª CATEGORIA, COM ESCAVADEIRA HIDRÁULICA (CAÇAMBA: 0,8 M³ / 111 HP), FROTA DE 4 CAMINHÕES BASCULANTES DE 18 M³, DMT DE 2 KM E VELOCIDADE MÉDIA 19 KM/H. AF_05/2020</v>
          </cell>
          <cell r="E9407" t="str">
            <v>M3</v>
          </cell>
          <cell r="G9407">
            <v>18.510000000000002</v>
          </cell>
        </row>
        <row r="9408">
          <cell r="A9408" t="str">
            <v>SINAPI 101212</v>
          </cell>
          <cell r="D9408" t="str">
            <v>ESCAVAÇÃO VERTICAL PARA EDIFICAÇÃO, COM CARGA, DESCARGA E TRANSPORTE DE SOLO DE 1ª CATEGORIA, COM ESCAVADEIRA HIDRÁULICA (CAÇAMBA: 0,8 M³ / 111 HP), FROTA DE 5 CAMINHÕES BASCULANTES DE 14 M³, DMT DE 3 KM E VELOCIDADE MÉDIA 20 KM/H. AF_05/2020</v>
          </cell>
          <cell r="E9408" t="str">
            <v>M3</v>
          </cell>
          <cell r="G9408">
            <v>22.99</v>
          </cell>
        </row>
        <row r="9409">
          <cell r="A9409" t="str">
            <v>SINAPI 101217</v>
          </cell>
          <cell r="D9409" t="str">
            <v>ESCAVAÇÃO VERTICAL PARA EDIFICAÇÃO, COM CARGA, DESCARGA E TRANSPORTE DE SOLO DE 1ª CATEGORIA, COM ESCAVADEIRA HIDRÁULICA (CAÇAMBA: 0,8 M³ / 111 HP), FROTA DE 5 CAMINHÕES BASCULANTES DE 18 M³, DMT DE 3 KM E VELOCIDADE MÉDIA 20 KM/H. AF_05/2020</v>
          </cell>
          <cell r="E9409" t="str">
            <v>M3</v>
          </cell>
          <cell r="G9409">
            <v>21.58</v>
          </cell>
        </row>
        <row r="9410">
          <cell r="A9410" t="str">
            <v>SINAPI 101218</v>
          </cell>
          <cell r="D9410" t="str">
            <v>ESCAVAÇÃO VERTICAL PARA EDIFICAÇÃO, COM CARGA, DESCARGA E TRANSPORTE DE SOLO DE 1ª CATEGORIA, COM ESCAVADEIRA HIDRÁULICA (CAÇAMBA: 0,8 M³ / 111 HP), FROTA DE 5 CAMINHÕES BASCULANTES DE 18 M³, DMT DE 4 KM E VELOCIDADE MÉDIA 22 KM/H. AF_05/2020</v>
          </cell>
          <cell r="E9410" t="str">
            <v>M3</v>
          </cell>
          <cell r="G9410">
            <v>22.79</v>
          </cell>
        </row>
        <row r="9411">
          <cell r="A9411" t="str">
            <v>SINAPI 101213</v>
          </cell>
          <cell r="D9411" t="str">
            <v>ESCAVAÇÃO VERTICAL PARA EDIFICAÇÃO, COM CARGA, DESCARGA E TRANSPORTE DE SOLO DE 1ª CATEGORIA, COM ESCAVADEIRA HIDRÁULICA (CAÇAMBA: 0,8 M³ / 111 HP), FROTA DE 6 CAMINHÕES BASCULANTES DE 14 M³, DMT DE 4 KM E VELOCIDADE MÉDIA 22 KM/H. AF_05/2020</v>
          </cell>
          <cell r="E9411" t="str">
            <v>M3</v>
          </cell>
          <cell r="G9411">
            <v>25.76</v>
          </cell>
        </row>
        <row r="9412">
          <cell r="A9412" t="str">
            <v>SINAPI 101219</v>
          </cell>
          <cell r="D9412" t="str">
            <v>ESCAVAÇÃO VERTICAL PARA EDIFICAÇÃO, COM CARGA, DESCARGA E TRANSPORTE DE SOLO DE 1ª CATEGORIA, COM ESCAVADEIRA HIDRÁULICA (CAÇAMBA: 0,8 M³ / 111 HP), FROTA DE 6 CAMINHÕES BASCULANTES DE 18 M³, DMT DE 6 KM E VELOCIDADE MÉDIA 22 KM/H. AF_05/2020</v>
          </cell>
          <cell r="E9412" t="str">
            <v>M3</v>
          </cell>
          <cell r="G9412">
            <v>27.59</v>
          </cell>
        </row>
        <row r="9413">
          <cell r="A9413" t="str">
            <v>SINAPI 101214</v>
          </cell>
          <cell r="D9413" t="str">
            <v>ESCAVAÇÃO VERTICAL PARA EDIFICAÇÃO, COM CARGA, DESCARGA E TRANSPORTE DE SOLO DE 1ª CATEGORIA, COM ESCAVADEIRA HIDRÁULICA (CAÇAMBA: 0,8 M³ / 111 HP), FROTA DE 7 CAMINHÕES BASCULANTES DE 14 M³, DMT DE 6 KM E VELOCIDADE MÉDIA 22 KM/H. AF_05/2020</v>
          </cell>
          <cell r="E9413" t="str">
            <v>M3</v>
          </cell>
          <cell r="G9413">
            <v>31.07</v>
          </cell>
        </row>
        <row r="9414">
          <cell r="A9414" t="str">
            <v>SINAPI 101254</v>
          </cell>
          <cell r="D9414" t="str">
            <v>ESCAVAÇÃO VERTICAL PARA EDIFICAÇÃO, COM CARGA, DESCARGA E TRANSPORTE DE SOLO DE 1ª CATEGORIA, COM ESCAVADEIRA HIDRÁULICA (CAÇAMBA: 0,8 M³ / 111HP), FROTA DE 3 CAMINHÕES BASCULANTES DE 10 M³, DMT ATÉ 1 KM E VELOCIDADE MÉDIA 14 KM/H. AF_05/2020</v>
          </cell>
          <cell r="E9414" t="str">
            <v>M3</v>
          </cell>
          <cell r="G9414">
            <v>13.31</v>
          </cell>
        </row>
        <row r="9415">
          <cell r="A9415" t="str">
            <v>SINAPI 101256</v>
          </cell>
          <cell r="D9415" t="str">
            <v>ESCAVAÇÃO VERTICAL PARA EDIFICAÇÃO, COM CARGA, DESCARGA E TRANSPORTE DE SOLO DE 1ª CATEGORIA, COM ESCAVADEIRA HIDRÁULICA (CAÇAMBA: 0,8 M³ / 111HP), FROTA DE 5 CAMINHÕES BASCULANTES DE 10 M³, DMT DE 1,5 KM E VELOCIDADE MÉDIA 18 KM/H. AF_05/2020</v>
          </cell>
          <cell r="E9415" t="str">
            <v>M3</v>
          </cell>
          <cell r="G9415">
            <v>20.52</v>
          </cell>
        </row>
        <row r="9416">
          <cell r="A9416" t="str">
            <v>SINAPI 101257</v>
          </cell>
          <cell r="D9416" t="str">
            <v>ESCAVAÇÃO VERTICAL PARA EDIFICAÇÃO, COM CARGA, DESCARGA E TRANSPORTE DE SOLO DE 1ª CATEGORIA, COM ESCAVADEIRA HIDRÁULICA (CAÇAMBA: 0,8 M³ / 111HP), FROTA DE 5 CAMINHÕES BASCULANTES DE 10 M³, DMT DE 2 KM E VELOCIDADE MÉDIA 19 KM/H. AF_05/2020</v>
          </cell>
          <cell r="E9416" t="str">
            <v>M3</v>
          </cell>
          <cell r="G9416">
            <v>21.57</v>
          </cell>
        </row>
        <row r="9417">
          <cell r="A9417" t="str">
            <v>SINAPI 101258</v>
          </cell>
          <cell r="D9417" t="str">
            <v>ESCAVAÇÃO VERTICAL PARA EDIFICAÇÃO, COM CARGA, DESCARGA E TRANSPORTE DE SOLO DE 1ª CATEGORIA, COM ESCAVADEIRA HIDRÁULICA (CAÇAMBA: 0,8 M³ / 111HP), FROTA DE 6 CAMINHÕES BASCULANTES DE 10 M³, DMT DE 3 KM E VELOCIDADE MÉDIA 20 KM/H. AF_05/2020</v>
          </cell>
          <cell r="E9417" t="str">
            <v>M3</v>
          </cell>
          <cell r="G9417">
            <v>25.04</v>
          </cell>
        </row>
        <row r="9418">
          <cell r="A9418" t="str">
            <v>SINAPI 101259</v>
          </cell>
          <cell r="D9418" t="str">
            <v>ESCAVAÇÃO VERTICAL PARA EDIFICAÇÃO, COM CARGA, DESCARGA E TRANSPORTE DE SOLO DE 1ª CATEGORIA, COM ESCAVADEIRA HIDRÁULICA (CAÇAMBA: 0,8 M³ / 111HP), FROTA DE 7 CAMINHÕES BASCULANTES DE 10 M³, DMT DE 4 KM E VELOCIDADE MÉDIA 22 KM/H. AF_05/2020</v>
          </cell>
          <cell r="E9418" t="str">
            <v>M3</v>
          </cell>
          <cell r="G9418">
            <v>27.84</v>
          </cell>
        </row>
        <row r="9419">
          <cell r="A9419" t="str">
            <v>SINAPI 101260</v>
          </cell>
          <cell r="D9419" t="str">
            <v>ESCAVAÇÃO VERTICAL PARA EDIFICAÇÃO, COM CARGA, DESCARGA E TRANSPORTE DE SOLO DE 1ª CATEGORIA, COM ESCAVADEIRA HIDRÁULICA (CAÇAMBA: 0,8 M³ / 111HP), FROTA DE 9 CAMINHÕES BASCULANTES DE 10 M³, DMT DE 6 KM E VELOCIDADE MÉDIA 22 KM/H. AF_05/2020</v>
          </cell>
          <cell r="E9419" t="str">
            <v>M3</v>
          </cell>
          <cell r="G9419">
            <v>34.81</v>
          </cell>
        </row>
        <row r="9420">
          <cell r="A9420" t="str">
            <v>SINAPI 101208</v>
          </cell>
          <cell r="D9420" t="str">
            <v>ESCAVAÇÃO VERTICAL PARA EDIFICAÇÃO, COM CARGA, DESCARGA E TRANSPORTE DE SOLO DE 1ª CATEGORIA, COM ESCAVADEIRA HIDRÁULICA (CAÇAMBA: 1,2 M³ / 155 HP), FROTA DE 3 CAMINHÕES BASCULANTES DE 14 M³, DMT ATÉ 1 KM E VELOCIDADE MÉDIA 14 KM/H. AF_05/2020</v>
          </cell>
          <cell r="E9420" t="str">
            <v>M3</v>
          </cell>
          <cell r="G9420">
            <v>11.1</v>
          </cell>
        </row>
        <row r="9421">
          <cell r="A9421" t="str">
            <v>SINAPI 101209</v>
          </cell>
          <cell r="D9421" t="str">
            <v>ESCAVAÇÃO VERTICAL PARA EDIFICAÇÃO, COM CARGA, DESCARGA E TRANSPORTE DE SOLO DE 1ª CATEGORIA, COM ESCAVADEIRA HIDRÁULICA (CAÇAMBA: 1,2 M³ / 155 HP), FROTA DE 3 CAMINHÕES BASCULANTES DE 18 M³, DMT ATÉ 1 KM E VELOCIDADE MÉDIA 14 KM/H. AF_05/2020</v>
          </cell>
          <cell r="E9421" t="str">
            <v>M3</v>
          </cell>
          <cell r="G9421">
            <v>10.33</v>
          </cell>
        </row>
        <row r="9422">
          <cell r="A9422" t="str">
            <v>SINAPI 101220</v>
          </cell>
          <cell r="D9422" t="str">
            <v>ESCAVAÇÃO VERTICAL PARA EDIFICAÇÃO, COM CARGA, DESCARGA E TRANSPORTE DE SOLO DE 1ª CATEGORIA, COM ESCAVADEIRA HIDRÁULICA (CAÇAMBA: 1,2 M³ / 155 HP), FROTA DE 5 CAMINHÕES BASCULANTES DE 14 M³, DMT DE 1,5 KM E VELOCIDADE MÉDIA 18 KM/H. AF_05/2020</v>
          </cell>
          <cell r="E9422" t="str">
            <v>M3</v>
          </cell>
          <cell r="G9422">
            <v>17.309999999999999</v>
          </cell>
        </row>
        <row r="9423">
          <cell r="A9423" t="str">
            <v>SINAPI 101221</v>
          </cell>
          <cell r="D9423" t="str">
            <v>ESCAVAÇÃO VERTICAL PARA EDIFICAÇÃO, COM CARGA, DESCARGA E TRANSPORTE DE SOLO DE 1ª CATEGORIA, COM ESCAVADEIRA HIDRÁULICA (CAÇAMBA: 1,2 M³ / 155 HP), FROTA DE 5 CAMINHÕES BASCULANTES DE 14 M³, DMT DE 2 KM E VELOCIDADE MÉDIA 19 KM/H. AF_05/2020</v>
          </cell>
          <cell r="E9423" t="str">
            <v>M3</v>
          </cell>
          <cell r="G9423">
            <v>18.260000000000002</v>
          </cell>
        </row>
        <row r="9424">
          <cell r="A9424" t="str">
            <v>SINAPI 101225</v>
          </cell>
          <cell r="D9424" t="str">
            <v>ESCAVAÇÃO VERTICAL PARA EDIFICAÇÃO, COM CARGA, DESCARGA E TRANSPORTE DE SOLO DE 1ª CATEGORIA, COM ESCAVADEIRA HIDRÁULICA (CAÇAMBA: 1,2 M³ / 155 HP), FROTA DE 5 CAMINHÕES BASCULANTES DE 18 M³, DMT DE 1,5 KM E VELOCIDADE MÉDIA 18 KM/H. AF_05/2020</v>
          </cell>
          <cell r="E9424" t="str">
            <v>M3</v>
          </cell>
          <cell r="G9424">
            <v>15.93</v>
          </cell>
        </row>
        <row r="9425">
          <cell r="A9425" t="str">
            <v>SINAPI 101226</v>
          </cell>
          <cell r="D9425" t="str">
            <v>ESCAVAÇÃO VERTICAL PARA EDIFICAÇÃO, COM CARGA, DESCARGA E TRANSPORTE DE SOLO DE 1ª CATEGORIA, COM ESCAVADEIRA HIDRÁULICA (CAÇAMBA: 1,2 M³ / 155 HP), FROTA DE 5 CAMINHÕES BASCULANTES DE 18 M³, DMT DE 2 KM E VELOCIDADE MÉDIA 19 KM/H. AF_05/2020</v>
          </cell>
          <cell r="E9425" t="str">
            <v>M3</v>
          </cell>
          <cell r="G9425">
            <v>16.75</v>
          </cell>
        </row>
        <row r="9426">
          <cell r="A9426" t="str">
            <v>SINAPI 101222</v>
          </cell>
          <cell r="D9426" t="str">
            <v>ESCAVAÇÃO VERTICAL PARA EDIFICAÇÃO, COM CARGA, DESCARGA E TRANSPORTE DE SOLO DE 1ª CATEGORIA, COM ESCAVADEIRA HIDRÁULICA (CAÇAMBA: 1,2 M³ / 155 HP), FROTA DE 6 CAMINHÕES BASCULANTES DE 14 M³, DMT DE 3 KM E VELOCIDADE MÉDIA 20 KM/H. AF_05/2020</v>
          </cell>
          <cell r="E9426" t="str">
            <v>M3</v>
          </cell>
          <cell r="G9426">
            <v>21.24</v>
          </cell>
        </row>
        <row r="9427">
          <cell r="A9427" t="str">
            <v>SINAPI 101227</v>
          </cell>
          <cell r="D9427" t="str">
            <v>ESCAVAÇÃO VERTICAL PARA EDIFICAÇÃO, COM CARGA, DESCARGA E TRANSPORTE DE SOLO DE 1ª CATEGORIA, COM ESCAVADEIRA HIDRÁULICA (CAÇAMBA: 1,2 M³ / 155 HP), FROTA DE 6 CAMINHÕES BASCULANTES DE 18 M³, DMT DE 3 KM E VELOCIDADE MÉDIA 20 KM/H. AF_05/2020</v>
          </cell>
          <cell r="E9427" t="str">
            <v>M3</v>
          </cell>
          <cell r="G9427">
            <v>19.43</v>
          </cell>
        </row>
        <row r="9428">
          <cell r="A9428" t="str">
            <v>SINAPI 101228</v>
          </cell>
          <cell r="D9428" t="str">
            <v>ESCAVAÇÃO VERTICAL PARA EDIFICAÇÃO, COM CARGA, DESCARGA E TRANSPORTE DE SOLO DE 1ª CATEGORIA, COM ESCAVADEIRA HIDRÁULICA (CAÇAMBA: 1,2 M³ / 155 HP), FROTA DE 6 CAMINHÕES BASCULANTES DE 18 M³, DMT DE 4 KM E VELOCIDADE MÉDIA 22 KM/H. AF_05/2020</v>
          </cell>
          <cell r="E9428" t="str">
            <v>M3</v>
          </cell>
          <cell r="G9428">
            <v>20.67</v>
          </cell>
        </row>
        <row r="9429">
          <cell r="A9429" t="str">
            <v>SINAPI 101223</v>
          </cell>
          <cell r="D9429" t="str">
            <v>ESCAVAÇÃO VERTICAL PARA EDIFICAÇÃO, COM CARGA, DESCARGA E TRANSPORTE DE SOLO DE 1ª CATEGORIA, COM ESCAVADEIRA HIDRÁULICA (CAÇAMBA: 1,2 M³ / 155 HP), FROTA DE 7 CAMINHÕES BASCULANTES DE 14 M³, DMT DE 4 KM E VELOCIDADE MÉDIA 22 KM/H. AF_05/2020</v>
          </cell>
          <cell r="E9429" t="str">
            <v>M3</v>
          </cell>
          <cell r="G9429">
            <v>23.67</v>
          </cell>
        </row>
        <row r="9430">
          <cell r="A9430" t="str">
            <v>SINAPI 101229</v>
          </cell>
          <cell r="D9430" t="str">
            <v>ESCAVAÇÃO VERTICAL PARA EDIFICAÇÃO, COM CARGA, DESCARGA E TRANSPORTE DE SOLO DE 1ª CATEGORIA, COM ESCAVADEIRA HIDRÁULICA (CAÇAMBA: 1,2 M³ / 155 HP), FROTA DE 8 CAMINHÕES BASCULANTES DE 18 M³, DMT DE 6 KM E VELOCIDADE MÉDIA 22 KM/H. AF_05/2020</v>
          </cell>
          <cell r="E9430" t="str">
            <v>M3</v>
          </cell>
          <cell r="G9430">
            <v>26.1</v>
          </cell>
        </row>
        <row r="9431">
          <cell r="A9431" t="str">
            <v>SINAPI 101224</v>
          </cell>
          <cell r="D9431" t="str">
            <v>ESCAVAÇÃO VERTICAL PARA EDIFICAÇÃO, COM CARGA, DESCARGA E TRANSPORTE DE SOLO DE 1ª CATEGORIA, COM ESCAVADEIRA HIDRÁULICA (CAÇAMBA: 1,2 M³ / 155 HP), FROTA DE 9 CAMINHÕES BASCULANTES DE 14 M³, DMT DE 6 KM E VELOCIDADE MÉDIA 22 KM/H. AF_05/2020</v>
          </cell>
          <cell r="E9431" t="str">
            <v>M3</v>
          </cell>
          <cell r="G9431">
            <v>29.69</v>
          </cell>
        </row>
        <row r="9432">
          <cell r="A9432" t="str">
            <v>SINAPI 101265</v>
          </cell>
          <cell r="D9432" t="str">
            <v>ESCAVAÇÃO VERTICAL PARA EDIFICAÇÃO, COM CARGA, DESCARGA E TRANSPORTE DE SOLO DE 1ª CATEGORIA, COM ESCAVADEIRA HIDRÁULICA (CAÇAMBA: 1,2 M³ / 155HP), FROTA DE 10 CAMINHÕES BASCULANTES DE 10 M³, DMT DE 6 KM E VELOCIDADE MÉDIA 22 KM/H. AF_05/2020</v>
          </cell>
          <cell r="E9432" t="str">
            <v>M3</v>
          </cell>
          <cell r="G9432">
            <v>32.619999999999997</v>
          </cell>
        </row>
        <row r="9433">
          <cell r="A9433" t="str">
            <v>SINAPI 101255</v>
          </cell>
          <cell r="D9433" t="str">
            <v>ESCAVAÇÃO VERTICAL PARA EDIFICAÇÃO, COM CARGA, DESCARGA E TRANSPORTE DE SOLO DE 1ª CATEGORIA, COM ESCAVADEIRA HIDRÁULICA (CAÇAMBA: 1,2 M³ / 155HP), FROTA DE 3 CAMINHÕES BASCULANTES DE 10 M³, DMT ATÉ 1 KM E VELOCIDADE MÉDIA 14 KM/H. AF_05/2020</v>
          </cell>
          <cell r="E9433" t="str">
            <v>M3</v>
          </cell>
          <cell r="G9433">
            <v>11.72</v>
          </cell>
        </row>
        <row r="9434">
          <cell r="A9434" t="str">
            <v>SINAPI 101261</v>
          </cell>
          <cell r="D9434" t="str">
            <v>ESCAVAÇÃO VERTICAL PARA EDIFICAÇÃO, COM CARGA, DESCARGA E TRANSPORTE DE SOLO DE 1ª CATEGORIA, COM ESCAVADEIRA HIDRÁULICA (CAÇAMBA: 1,2 M³ / 155HP), FROTA DE 6 CAMINHÕES BASCULANTES DE 10 M³, DMT DE 1,5 KM E VELOCIDADE MÉDIA 18 KM/H. AF_05/2020</v>
          </cell>
          <cell r="E9434" t="str">
            <v>M3</v>
          </cell>
          <cell r="G9434">
            <v>19.399999999999999</v>
          </cell>
        </row>
        <row r="9435">
          <cell r="A9435" t="str">
            <v>SINAPI 101262</v>
          </cell>
          <cell r="D9435" t="str">
            <v>ESCAVAÇÃO VERTICAL PARA EDIFICAÇÃO, COM CARGA, DESCARGA E TRANSPORTE DE SOLO DE 1ª CATEGORIA, COM ESCAVADEIRA HIDRÁULICA (CAÇAMBA: 1,2 M³ / 155HP), FROTA DE 6 CAMINHÕES BASCULANTES DE 10 M³, DMT DE 2 KM E VELOCIDADE MÉDIA 19 KM/H. AF_05/2020</v>
          </cell>
          <cell r="E9435" t="str">
            <v>M3</v>
          </cell>
          <cell r="G9435">
            <v>20.43</v>
          </cell>
        </row>
        <row r="9436">
          <cell r="A9436" t="str">
            <v>SINAPI 101263</v>
          </cell>
          <cell r="D9436" t="str">
            <v>ESCAVAÇÃO VERTICAL PARA EDIFICAÇÃO, COM CARGA, DESCARGA E TRANSPORTE DE SOLO DE 1ª CATEGORIA, COM ESCAVADEIRA HIDRÁULICA (CAÇAMBA: 1,2 M³ / 155HP), FROTA DE 7 CAMINHÕES BASCULANTES DE 10 M³, DMT DE 3 KM E VELOCIDADE MÉDIA 20 KM/H. AF_05/2020</v>
          </cell>
          <cell r="E9436" t="str">
            <v>M3</v>
          </cell>
          <cell r="G9436">
            <v>23.62</v>
          </cell>
        </row>
        <row r="9437">
          <cell r="A9437" t="str">
            <v>SINAPI 101264</v>
          </cell>
          <cell r="D9437" t="str">
            <v>ESCAVAÇÃO VERTICAL PARA EDIFICAÇÃO, COM CARGA, DESCARGA E TRANSPORTE DE SOLO DE 1ª CATEGORIA, COM ESCAVADEIRA HIDRÁULICA (CAÇAMBA: 1,2 M³ / 155HP), FROTA DE 8 CAMINHÕES BASCULANTES DE 10 M³, DMT DE 4 KM E VELOCIDADE MÉDIA 22 KM/H. AF_05/2020</v>
          </cell>
          <cell r="E9437" t="str">
            <v>M3</v>
          </cell>
          <cell r="G9437">
            <v>26.2</v>
          </cell>
        </row>
        <row r="9438">
          <cell r="A9438" t="str">
            <v>SINAPI 101230</v>
          </cell>
          <cell r="D9438" t="str">
            <v>ESCAVAÇÃO VERTICAL PARA INFRAESTRUTURA, COM CARGA, DESCARGA E TRANSPORTE DE SOLO DE 1ª CATEGORIA, COM ESCAVADEIRA HIDRÁULICA (CAÇAMBA: 0,8 M³ / 111 HP), FROTA DE 3 CAMINHÕES BASCULANTES DE 14 M³, DMT ATÉ 1 KM E VELOCIDADE MÉDIA14 KM/H. AF_05/2020</v>
          </cell>
          <cell r="E9438" t="str">
            <v>M3</v>
          </cell>
          <cell r="G9438">
            <v>11.62</v>
          </cell>
        </row>
        <row r="9439">
          <cell r="A9439" t="str">
            <v>SINAPI 101231</v>
          </cell>
          <cell r="D9439" t="str">
            <v>ESCAVAÇÃO VERTICAL PARA INFRAESTRUTURA, COM CARGA, DESCARGA E TRANSPORTE DE SOLO DE 1ª CATEGORIA, COM ESCAVADEIRA HIDRÁULICA (CAÇAMBA: 0,8 M³ / 111 HP), FROTA DE 3 CAMINHÕES BASCULANTES DE 18 M³, DMT ATÉ 1 KM E VELOCIDADE MÉDIA14 KM/H. AF_05/2020</v>
          </cell>
          <cell r="E9439" t="str">
            <v>M3</v>
          </cell>
          <cell r="G9439">
            <v>11.06</v>
          </cell>
        </row>
        <row r="9440">
          <cell r="A9440" t="str">
            <v>SINAPI 101272</v>
          </cell>
          <cell r="D9440" t="str">
            <v>ESCAVAÇÃO VERTICAL PARA INFRAESTRUTURA, COM CARGA, DESCARGA E TRANSPORTE DE SOLO DE 1ª CATEGORIA, COM ESCAVADEIRA HIDRÁULICA (CAÇAMBA: 0,8 M³ / 111HP), FROTA DE 10 CAMINHÕES BASCULANTES DE 10 M³, DMT DE 6 KM E VELOCIDADE MÉDIA22 KM/H. AF_05/2020</v>
          </cell>
          <cell r="E9440" t="str">
            <v>M3</v>
          </cell>
          <cell r="G9440">
            <v>33.200000000000003</v>
          </cell>
        </row>
        <row r="9441">
          <cell r="A9441" t="str">
            <v>SINAPI 101266</v>
          </cell>
          <cell r="D9441" t="str">
            <v>ESCAVAÇÃO VERTICAL PARA INFRAESTRUTURA, COM CARGA, DESCARGA E TRANSPORTE DE SOLO DE 1ª CATEGORIA, COM ESCAVADEIRA HIDRÁULICA (CAÇAMBA: 0,8 M³ / 111HP), FROTA DE 3 CAMINHÕES BASCULANTES DE 10 M³, DMT ATÉ 1 KM E VELOCIDADE MÉDIA14 KM/H. AF_05/2020</v>
          </cell>
          <cell r="E9441" t="str">
            <v>M3</v>
          </cell>
          <cell r="G9441">
            <v>11.81</v>
          </cell>
        </row>
        <row r="9442">
          <cell r="A9442" t="str">
            <v>SINAPI 101239</v>
          </cell>
          <cell r="D9442" t="str">
            <v>ESCAVAÇÃO VERTICAL PARA INFRAESTRUTURA, COM CARGA, DESCARGA E TRANSPORTE DE SOLO DE 1ª CATEGORIA, COM ESCAVADEIRA HIDRÁULICA (CAÇAMBA: 0,8 M³ / 111HP), FROTA DE 4 CAMINHÕES BASCULANTES DE 18 M³, DMT DE 1,5 KM E VELOCIDADE MÉDIA18 KM/H. AF_05/2020</v>
          </cell>
          <cell r="E9442" t="str">
            <v>M3</v>
          </cell>
          <cell r="G9442">
            <v>15.8</v>
          </cell>
        </row>
        <row r="9443">
          <cell r="A9443" t="str">
            <v>SINAPI 101240</v>
          </cell>
          <cell r="D9443" t="str">
            <v>ESCAVAÇÃO VERTICAL PARA INFRAESTRUTURA, COM CARGA, DESCARGA E TRANSPORTE DE SOLO DE 1ª CATEGORIA, COM ESCAVADEIRA HIDRÁULICA (CAÇAMBA: 0,8 M³ / 111HP), FROTA DE 4 CAMINHÕES BASCULANTES DE 18 M³, DMT DE 2 KM E VELOCIDADE MÉDIA 19 KM/H. AF_05/2020</v>
          </cell>
          <cell r="E9443" t="str">
            <v>M3</v>
          </cell>
          <cell r="G9443">
            <v>16.64</v>
          </cell>
        </row>
        <row r="9444">
          <cell r="A9444" t="str">
            <v>SINAPI 101268</v>
          </cell>
          <cell r="D9444" t="str">
            <v>ESCAVAÇÃO VERTICAL PARA INFRAESTRUTURA, COM CARGA, DESCARGA E TRANSPORTE DE SOLO DE 1ª CATEGORIA, COM ESCAVADEIRA HIDRÁULICA (CAÇAMBA: 0,8 M³ / 111HP), FROTA DE 5 CAMINHÕES BASCULANTES DE 10 M³, DMT DE 1,5 KM E VELOCIDADE MÉDIA18 KM/H. AF_05/2020</v>
          </cell>
          <cell r="E9444" t="str">
            <v>M3</v>
          </cell>
          <cell r="G9444">
            <v>18.59</v>
          </cell>
        </row>
        <row r="9445">
          <cell r="A9445" t="str">
            <v>SINAPI 101234</v>
          </cell>
          <cell r="D9445" t="str">
            <v>ESCAVAÇÃO VERTICAL PARA INFRAESTRUTURA, COM CARGA, DESCARGA E TRANSPORTE DE SOLO DE 1ª CATEGORIA, COM ESCAVADEIRA HIDRÁULICA (CAÇAMBA: 0,8 M³ / 111HP), FROTA DE 5 CAMINHÕES BASCULANTES DE 14 M³, DMT DE 1,5 KM E VELOCIDADE MÉDIA18 KM/H. AF_05/2020</v>
          </cell>
          <cell r="E9445" t="str">
            <v>M3</v>
          </cell>
          <cell r="G9445">
            <v>18.059999999999999</v>
          </cell>
        </row>
        <row r="9446">
          <cell r="A9446" t="str">
            <v>SINAPI 101235</v>
          </cell>
          <cell r="D9446" t="str">
            <v>ESCAVAÇÃO VERTICAL PARA INFRAESTRUTURA, COM CARGA, DESCARGA E TRANSPORTE DE SOLO DE 1ª CATEGORIA, COM ESCAVADEIRA HIDRÁULICA (CAÇAMBA: 0,8 M³ / 111HP), FROTA DE 5 CAMINHÕES BASCULANTES DE 14 M³, DMT DE 2 KM E VELOCIDADE MÉDIA 19 KM/H. AF_05/2020</v>
          </cell>
          <cell r="E9446" t="str">
            <v>M3</v>
          </cell>
          <cell r="G9446">
            <v>18.98</v>
          </cell>
        </row>
        <row r="9447">
          <cell r="A9447" t="str">
            <v>SINAPI 101241</v>
          </cell>
          <cell r="D9447" t="str">
            <v>ESCAVAÇÃO VERTICAL PARA INFRAESTRUTURA, COM CARGA, DESCARGA E TRANSPORTE DE SOLO DE 1ª CATEGORIA, COM ESCAVADEIRA HIDRÁULICA (CAÇAMBA: 0,8 M³ / 111HP), FROTA DE 5 CAMINHÕES BASCULANTES DE 18 M³, DMT DE 3 KM E VELOCIDADE MÉDIA 20 KM/H. AF_05/2020</v>
          </cell>
          <cell r="E9447" t="str">
            <v>M3</v>
          </cell>
          <cell r="G9447">
            <v>19.47</v>
          </cell>
        </row>
        <row r="9448">
          <cell r="A9448" t="str">
            <v>SINAPI 101269</v>
          </cell>
          <cell r="D9448" t="str">
            <v>ESCAVAÇÃO VERTICAL PARA INFRAESTRUTURA, COM CARGA, DESCARGA E TRANSPORTE DE SOLO DE 1ª CATEGORIA, COM ESCAVADEIRA HIDRÁULICA (CAÇAMBA: 0,8 M³ / 111HP), FROTA DE 6 CAMINHÕES BASCULANTES DE 10 M³, DMT DE 2 KM E VELOCIDADE MÉDIA 19 KM/H. AF_05/2020</v>
          </cell>
          <cell r="E9448" t="str">
            <v>M3</v>
          </cell>
          <cell r="G9448">
            <v>20.74</v>
          </cell>
        </row>
        <row r="9449">
          <cell r="A9449" t="str">
            <v>SINAPI 101236</v>
          </cell>
          <cell r="D9449" t="str">
            <v>ESCAVAÇÃO VERTICAL PARA INFRAESTRUTURA, COM CARGA, DESCARGA E TRANSPORTE DE SOLO DE 1ª CATEGORIA, COM ESCAVADEIRA HIDRÁULICA (CAÇAMBA: 0,8 M³ / 111HP), FROTA DE 6 CAMINHÕES BASCULANTES DE 14 M³, DMT DE 3 KM E VELOCIDADE MÉDIA 20 KM/H. AF_05/2020</v>
          </cell>
          <cell r="E9449" t="str">
            <v>M3</v>
          </cell>
          <cell r="G9449">
            <v>22.12</v>
          </cell>
        </row>
        <row r="9450">
          <cell r="A9450" t="str">
            <v>SINAPI 101237</v>
          </cell>
          <cell r="D9450" t="str">
            <v>ESCAVAÇÃO VERTICAL PARA INFRAESTRUTURA, COM CARGA, DESCARGA E TRANSPORTE DE SOLO DE 1ª CATEGORIA, COM ESCAVADEIRA HIDRÁULICA (CAÇAMBA: 0,8 M³ / 111HP), FROTA DE 6 CAMINHÕES BASCULANTES DE 14 M³, DMT DE 4 KM E VELOCIDADE MÉDIA 22 KM/H. AF_05/2020</v>
          </cell>
          <cell r="E9450" t="str">
            <v>M3</v>
          </cell>
          <cell r="G9450">
            <v>23.49</v>
          </cell>
        </row>
        <row r="9451">
          <cell r="A9451" t="str">
            <v>SINAPI 101242</v>
          </cell>
          <cell r="D9451" t="str">
            <v>ESCAVAÇÃO VERTICAL PARA INFRAESTRUTURA, COM CARGA, DESCARGA E TRANSPORTE DE SOLO DE 1ª CATEGORIA, COM ESCAVADEIRA HIDRÁULICA (CAÇAMBA: 0,8 M³ / 111HP), FROTA DE 6 CAMINHÕES BASCULANTES DE 18 M³, DMT DE 4 KM E VELOCIDADE MÉDIA 22 KM/H. AF_05/2020</v>
          </cell>
          <cell r="E9451" t="str">
            <v>M3</v>
          </cell>
          <cell r="G9451">
            <v>21.81</v>
          </cell>
        </row>
        <row r="9452">
          <cell r="A9452" t="str">
            <v>SINAPI 101270</v>
          </cell>
          <cell r="D9452" t="str">
            <v>ESCAVAÇÃO VERTICAL PARA INFRAESTRUTURA, COM CARGA, DESCARGA E TRANSPORTE DE SOLO DE 1ª CATEGORIA, COM ESCAVADEIRA HIDRÁULICA (CAÇAMBA: 0,8 M³ / 111HP), FROTA DE 7 CAMINHÕES BASCULANTES DE 10 M³, DMT DE 3 KM E VELOCIDADE MÉDIA 20 KM/H. AF_05/2020</v>
          </cell>
          <cell r="E9452" t="str">
            <v>M3</v>
          </cell>
          <cell r="G9452">
            <v>24</v>
          </cell>
        </row>
        <row r="9453">
          <cell r="A9453" t="str">
            <v>SINAPI 101243</v>
          </cell>
          <cell r="D9453" t="str">
            <v>ESCAVAÇÃO VERTICAL PARA INFRAESTRUTURA, COM CARGA, DESCARGA E TRANSPORTE DE SOLO DE 1ª CATEGORIA, COM ESCAVADEIRA HIDRÁULICA (CAÇAMBA: 0,8 M³ / 111HP), FROTA DE 7 CAMINHÕES BASCULANTES DE 18 M³, DMT DE 6 KM E VELOCIDADE MÉDIA 22 KM/H. AF_05/2020</v>
          </cell>
          <cell r="E9453" t="str">
            <v>M3</v>
          </cell>
          <cell r="G9453">
            <v>26.39</v>
          </cell>
        </row>
        <row r="9454">
          <cell r="A9454" t="str">
            <v>SINAPI 101271</v>
          </cell>
          <cell r="D9454" t="str">
            <v>ESCAVAÇÃO VERTICAL PARA INFRAESTRUTURA, COM CARGA, DESCARGA E TRANSPORTE DE SOLO DE 1ª CATEGORIA, COM ESCAVADEIRA HIDRÁULICA (CAÇAMBA: 0,8 M³ / 111HP), FROTA DE 8 CAMINHÕES BASCULANTES DE 10 M³, DMT DE 4 KM E VELOCIDADE MÉDIA 22 KM/H. AF_05/2020</v>
          </cell>
          <cell r="E9454" t="str">
            <v>M3</v>
          </cell>
          <cell r="G9454">
            <v>26.63</v>
          </cell>
        </row>
        <row r="9455">
          <cell r="A9455" t="str">
            <v>SINAPI 101238</v>
          </cell>
          <cell r="D9455" t="str">
            <v>ESCAVAÇÃO VERTICAL PARA INFRAESTRUTURA, COM CARGA, DESCARGA E TRANSPORTE DE SOLO DE 1ª CATEGORIA, COM ESCAVADEIRA HIDRÁULICA (CAÇAMBA: 0,8 M³ / 111HP), FROTA DE 8 CAMINHÕES BASCULANTES DE 14 M³, DMT DE 6 KM E VELOCIDADE MÉDIA 22 KM/H. AF_05/2020</v>
          </cell>
          <cell r="E9455" t="str">
            <v>M3</v>
          </cell>
          <cell r="G9455">
            <v>29.75</v>
          </cell>
        </row>
        <row r="9456">
          <cell r="A9456" t="str">
            <v>SINAPI 101232</v>
          </cell>
          <cell r="D9456" t="str">
            <v>ESCAVAÇÃO VERTICAL PARA INFRAESTRUTURA, COM CARGA, DESCARGA E TRANSPORTE DE SOLO DE 1ª CATEGORIA, COM ESCAVADEIRA HIDRÁULICA (CAÇAMBA: 1,2 M³ / 155 HP), FROTA DE 3 CAMINHÕES BASCULANTES DE 14 M³, DMT ATÉ 1 KM E VELOCIDADE MÉDIA14 KM/H. AF_05/2020</v>
          </cell>
          <cell r="E9456" t="str">
            <v>M3</v>
          </cell>
          <cell r="G9456">
            <v>9.9</v>
          </cell>
        </row>
        <row r="9457">
          <cell r="A9457" t="str">
            <v>SINAPI 101233</v>
          </cell>
          <cell r="D9457" t="str">
            <v>ESCAVAÇÃO VERTICAL PARA INFRAESTRUTURA, COM CARGA, DESCARGA E TRANSPORTE DE SOLO DE 1ª CATEGORIA, COM ESCAVADEIRA HIDRÁULICA (CAÇAMBA: 1,2 M³ / 155 HP), FROTA DE 3 CAMINHÕES BASCULANTES DE 18 M³, DMT ATÉ 1 KM E VELOCIDADE MÉDIA14 KM/H. AF_05/2020</v>
          </cell>
          <cell r="E9457" t="str">
            <v>M3</v>
          </cell>
          <cell r="G9457">
            <v>9.1300000000000008</v>
          </cell>
        </row>
        <row r="9458">
          <cell r="A9458" t="str">
            <v>SINAPI 101248</v>
          </cell>
          <cell r="D9458" t="str">
            <v>ESCAVAÇÃO VERTICAL PARA INFRAESTRUTURA, COM CARGA, DESCARGA E TRANSPORTE DE SOLO DE 1ª CATEGORIA, COM ESCAVADEIRA HIDRÁULICA (CAÇAMBA: 1,2 M³ / 155HP), FROTA DE 10 CAMINHÕES BASCULANTES DE 14 M³, DMT DE 6 KM E VELOCIDADE MÉDIA22 KM/H. AF_05/2020</v>
          </cell>
          <cell r="E9458" t="str">
            <v>M3</v>
          </cell>
          <cell r="G9458">
            <v>28.41</v>
          </cell>
        </row>
        <row r="9459">
          <cell r="A9459" t="str">
            <v>SINAPI 101277</v>
          </cell>
          <cell r="D9459" t="str">
            <v>ESCAVAÇÃO VERTICAL PARA INFRAESTRUTURA, COM CARGA, DESCARGA E TRANSPORTE DE SOLO DE 1ª CATEGORIA, COM ESCAVADEIRA HIDRÁULICA (CAÇAMBA: 1,2 M³ / 155HP), FROTA DE 12 CAMINHÕES BASCULANTES DE 10 M³, DMT DE 6 KM E VELOCIDADE MÉDIA22 KM/H. AF_05/2020</v>
          </cell>
          <cell r="E9459" t="str">
            <v>M3</v>
          </cell>
          <cell r="G9459">
            <v>32.119999999999997</v>
          </cell>
        </row>
        <row r="9460">
          <cell r="A9460" t="str">
            <v>SINAPI 101267</v>
          </cell>
          <cell r="D9460" t="str">
            <v>ESCAVAÇÃO VERTICAL PARA INFRAESTRUTURA, COM CARGA, DESCARGA E TRANSPORTE DE SOLO DE 1ª CATEGORIA, COM ESCAVADEIRA HIDRÁULICA (CAÇAMBA: 1,2 M³ / 155HP), FROTA DE 4 CAMINHÕES BASCULANTES DE 10 M³, DMT ATÉ 1 KM E VELOCIDADE MÉDIA14 KM/H. AF_05/2020</v>
          </cell>
          <cell r="E9460" t="str">
            <v>M3</v>
          </cell>
          <cell r="G9460">
            <v>11.39</v>
          </cell>
        </row>
        <row r="9461">
          <cell r="A9461" t="str">
            <v>SINAPI 101249</v>
          </cell>
          <cell r="D9461" t="str">
            <v>ESCAVAÇÃO VERTICAL PARA INFRAESTRUTURA, COM CARGA, DESCARGA E TRANSPORTE DE SOLO DE 1ª CATEGORIA, COM ESCAVADEIRA HIDRÁULICA (CAÇAMBA: 1,2 M³ / 155HP), FROTA DE 5 CAMINHÕES BASCULANTES DE 18 M³, DMT DE 1,5 KM E VELOCIDADE MÉDIA18 KM/H. AF_05/2020</v>
          </cell>
          <cell r="E9461" t="str">
            <v>M3</v>
          </cell>
          <cell r="G9461">
            <v>14.44</v>
          </cell>
        </row>
        <row r="9462">
          <cell r="A9462" t="str">
            <v>SINAPI 101273</v>
          </cell>
          <cell r="D9462" t="str">
            <v>ESCAVAÇÃO VERTICAL PARA INFRAESTRUTURA, COM CARGA, DESCARGA E TRANSPORTE DE SOLO DE 1ª CATEGORIA, COM ESCAVADEIRA HIDRÁULICA (CAÇAMBA: 1,2 M³ / 155HP), FROTA DE 6 CAMINHÕES BASCULANTES DE 10 M³, DMT DE 1,5 KM E VELOCIDADE MÉDIA18 KM/H. AF_05/2020</v>
          </cell>
          <cell r="E9462" t="str">
            <v>M3</v>
          </cell>
          <cell r="G9462">
            <v>17.75</v>
          </cell>
        </row>
        <row r="9463">
          <cell r="A9463" t="str">
            <v>SINAPI 101245</v>
          </cell>
          <cell r="D9463" t="str">
            <v>ESCAVAÇÃO VERTICAL PARA INFRAESTRUTURA, COM CARGA, DESCARGA E TRANSPORTE DE SOLO DE 1ª CATEGORIA, COM ESCAVADEIRA HIDRÁULICA (CAÇAMBA: 1,2 M³ / 155HP), FROTA DE 6 CAMINHÕES BASCULANTES DE 14 M³, DMT DE 2 KM E VELOCIDADE MÉDIA 19 KM/H. AF_05/2020</v>
          </cell>
          <cell r="E9463" t="str">
            <v>M3</v>
          </cell>
          <cell r="G9463">
            <v>17.61</v>
          </cell>
        </row>
        <row r="9464">
          <cell r="A9464" t="str">
            <v>SINAPI 101250</v>
          </cell>
          <cell r="D9464" t="str">
            <v>ESCAVAÇÃO VERTICAL PARA INFRAESTRUTURA, COM CARGA, DESCARGA E TRANSPORTE DE SOLO DE 1ª CATEGORIA, COM ESCAVADEIRA HIDRÁULICA (CAÇAMBA: 1,2 M³ / 155HP), FROTA DE 6 CAMINHÕES BASCULANTES DE 18 M³, DMT DE 2 KM E VELOCIDADE MÉDIA 19 KM/H. AF_05/2020</v>
          </cell>
          <cell r="E9464" t="str">
            <v>M3</v>
          </cell>
          <cell r="G9464">
            <v>16.07</v>
          </cell>
        </row>
        <row r="9465">
          <cell r="A9465" t="str">
            <v>SINAPI 101251</v>
          </cell>
          <cell r="D9465" t="str">
            <v>ESCAVAÇÃO VERTICAL PARA INFRAESTRUTURA, COM CARGA, DESCARGA E TRANSPORTE DE SOLO DE 1ª CATEGORIA, COM ESCAVADEIRA HIDRÁULICA (CAÇAMBA: 1,2 M³ / 155HP), FROTA DE 6 CAMINHÕES BASCULANTES DE 18 M³, DMT DE 3 KM E VELOCIDADE MÉDIA 20 KM/H. AF_05/2020</v>
          </cell>
          <cell r="E9465" t="str">
            <v>M3</v>
          </cell>
          <cell r="G9465">
            <v>18.25</v>
          </cell>
        </row>
        <row r="9466">
          <cell r="A9466" t="str">
            <v>SINAPI 101274</v>
          </cell>
          <cell r="D9466" t="str">
            <v>ESCAVAÇÃO VERTICAL PARA INFRAESTRUTURA, COM CARGA, DESCARGA E TRANSPORTE DE SOLO DE 1ª CATEGORIA, COM ESCAVADEIRA HIDRÁULICA (CAÇAMBA: 1,2 M³ / 155HP), FROTA DE 7 CAMINHÕES BASCULANTES DE 10 M³, DMT DE 2 KM E VELOCIDADE MÉDIA 19 KM/H. AF_05/2020</v>
          </cell>
          <cell r="E9466" t="str">
            <v>M3</v>
          </cell>
          <cell r="G9466">
            <v>19.64</v>
          </cell>
        </row>
        <row r="9467">
          <cell r="A9467" t="str">
            <v>SINAPI 101246</v>
          </cell>
          <cell r="D9467" t="str">
            <v>ESCAVAÇÃO VERTICAL PARA INFRAESTRUTURA, COM CARGA, DESCARGA E TRANSPORTE DE SOLO DE 1ª CATEGORIA, COM ESCAVADEIRA HIDRÁULICA (CAÇAMBA: 1,2 M³ / 155HP), FROTA DE 7 CAMINHÕES BASCULANTES DE 14 M³, DMT DE 3 KM E VELOCIDADE MÉDIA 20 KM/H. AF_05/2020</v>
          </cell>
          <cell r="E9467" t="str">
            <v>M3</v>
          </cell>
          <cell r="G9467">
            <v>20.440000000000001</v>
          </cell>
        </row>
        <row r="9468">
          <cell r="A9468" t="str">
            <v>SINAPI 101252</v>
          </cell>
          <cell r="D9468" t="str">
            <v>ESCAVAÇÃO VERTICAL PARA INFRAESTRUTURA, COM CARGA, DESCARGA E TRANSPORTE DE SOLO DE 1ª CATEGORIA, COM ESCAVADEIRA HIDRÁULICA (CAÇAMBA: 1,2 M³ / 155HP), FROTA DE 7 CAMINHÕES BASCULANTES DE 18 M³, DMT DE 4 KM E VELOCIDADE MÉDIA 22 KM/H. AF_05/2020</v>
          </cell>
          <cell r="E9468" t="str">
            <v>M3</v>
          </cell>
          <cell r="G9468">
            <v>19.809999999999999</v>
          </cell>
        </row>
        <row r="9469">
          <cell r="A9469" t="str">
            <v>SINAPI 101275</v>
          </cell>
          <cell r="D9469" t="str">
            <v>ESCAVAÇÃO VERTICAL PARA INFRAESTRUTURA, COM CARGA, DESCARGA E TRANSPORTE DE SOLO DE 1ª CATEGORIA, COM ESCAVADEIRA HIDRÁULICA (CAÇAMBA: 1,2 M³ / 155HP), FROTA DE 8 CAMINHÕES BASCULANTES DE 10 M³, DMT DE 3 KM E VELOCIDADE MÉDIA 20 KM/H. AF_05/2020</v>
          </cell>
          <cell r="E9469" t="str">
            <v>M3</v>
          </cell>
          <cell r="G9469">
            <v>22.72</v>
          </cell>
        </row>
        <row r="9470">
          <cell r="A9470" t="str">
            <v>SINAPI 101247</v>
          </cell>
          <cell r="D9470" t="str">
            <v>ESCAVAÇÃO VERTICAL PARA INFRAESTRUTURA, COM CARGA, DESCARGA E TRANSPORTE DE SOLO DE 1ª CATEGORIA, COM ESCAVADEIRA HIDRÁULICA (CAÇAMBA: 1,2 M³ / 155HP), FROTA DE 8 CAMINHÕES BASCULANTES DE 14 M³, DMT DE 4 KM E VELOCIDADE MÉDIA 22 KM/H. AF_05/2020</v>
          </cell>
          <cell r="E9470" t="str">
            <v>M3</v>
          </cell>
          <cell r="G9470">
            <v>22.71</v>
          </cell>
        </row>
        <row r="9471">
          <cell r="A9471" t="str">
            <v>SINAPI 101276</v>
          </cell>
          <cell r="D9471" t="str">
            <v>ESCAVAÇÃO VERTICAL PARA INFRAESTRUTURA, COM CARGA, DESCARGA E TRANSPORTE DE SOLO DE 1ª CATEGORIA, COM ESCAVADEIRA HIDRÁULICA (CAÇAMBA: 1,2 M³ / 155HP), FROTA DE 9 CAMINHÕES BASCULANTES DE 10 M³, DMT DE 4 KM E VELOCIDADE MÉDIA 22 KM/H. AF_05/2020</v>
          </cell>
          <cell r="E9471" t="str">
            <v>M3</v>
          </cell>
          <cell r="G9471">
            <v>25.12</v>
          </cell>
        </row>
        <row r="9472">
          <cell r="A9472" t="str">
            <v>SINAPI 101253</v>
          </cell>
          <cell r="D9472" t="str">
            <v>ESCAVAÇÃO VERTICAL PARA INFRAESTRUTURA, COM CARGA, DESCARGA E TRANSPORTE DE SOLO DE 1ª CATEGORIA, COM ESCAVADEIRA HIDRÁULICA (CAÇAMBA: 1,2 M³ / 155HP), FROTA DE 9 CAMINHÕES BASCULANTES DE 18 M³, DMT DE 6 KM E VELOCIDADE MÉDIA 22 KM/H. AF_05/2020</v>
          </cell>
          <cell r="E9472" t="str">
            <v>M3</v>
          </cell>
          <cell r="G9472">
            <v>24.97</v>
          </cell>
        </row>
        <row r="9473">
          <cell r="A9473" t="str">
            <v>SINAPI 101244</v>
          </cell>
          <cell r="D9473" t="str">
            <v>ESCAVAÇÃO VERTICAL PARA INFRAESTRUTURA, COM CARGA, DESCARGA E TRANSPORTE DE SOLO DE 1ª CATEGORIA, COM ESCAVADEIRA HIDRÁULICA (CAÇAMBA: 1,2M³ / 155HP), FROTA DE 6 CAMINHÕES BASCULANTES DE 14 M³, DMT DE 1,5 KM E VELOCIDADE MÉDIA18 KM/H. AF_05/2020</v>
          </cell>
          <cell r="E9473" t="str">
            <v>M3</v>
          </cell>
          <cell r="G9473">
            <v>16.670000000000002</v>
          </cell>
        </row>
        <row r="9474">
          <cell r="A9474" t="str">
            <v>SINAPI 93358</v>
          </cell>
          <cell r="D9474" t="str">
            <v>ESCAVAÇÃO MANUAL DE VALA. AF_09/2024</v>
          </cell>
          <cell r="E9474" t="str">
            <v>M3</v>
          </cell>
          <cell r="G9474">
            <v>98.41</v>
          </cell>
        </row>
        <row r="9475">
          <cell r="A9475" t="str">
            <v>SINAPI 90082</v>
          </cell>
          <cell r="D9475" t="str">
            <v>ESCAVAÇÃO MECANIZADA DE VALA COM PROF. ATÉ 1,5 M (MÉDIA MONTANTE E JUSANTE/UMA COMPOSIÇÃO POR TRECHO), ESCAVADEIRA (0,8 M3), LARG. DE 1,5 M A 2,5 M, EM SOLO DE 1A CATEGORIA, EM LOCAIS COM ALTO NÍVEL DE INTERFERÊNCIA. AF_09/2024</v>
          </cell>
          <cell r="E9475" t="str">
            <v>M3</v>
          </cell>
          <cell r="G9475">
            <v>10</v>
          </cell>
        </row>
        <row r="9476">
          <cell r="A9476" t="str">
            <v>SINAPI 90091</v>
          </cell>
          <cell r="D9476" t="str">
            <v>ESCAVAÇÃO MECANIZADA DE VALA COM PROF. ATÉ 1,5 M (MÉDIA MONTANTE E JUSANTE/UMA COMPOSIÇÃO POR TRECHO), ESCAVADEIRA (0,8 M3), LARG. DE 1,5 M A 2,5 M, EM SOLO DE 1A CATEGORIA, LOCAIS COM BAIXO NÍVEL DE INTERFERÊNCIA. AF_09/2024</v>
          </cell>
          <cell r="E9476" t="str">
            <v>M3</v>
          </cell>
          <cell r="G9476">
            <v>6.29</v>
          </cell>
        </row>
        <row r="9477">
          <cell r="A9477" t="str">
            <v>SINAPI 102307</v>
          </cell>
          <cell r="D9477" t="str">
            <v>ESCAVAÇÃO MECANIZADA DE VALA COM PROF. ATÉ 1,5 M (MÉDIA MONTANTE E JUSANTE/UMA COMPOSIÇÃO POR TRECHO), ESCAVADEIRA (0,8 M3), LARG. DE 1,5 M A 2,5 M, EM SOLO DE 2A CATEGORIA, EM LOCAIS COM ALTO NÍVEL DE INTERFERÊNCIA. AF_09/2024</v>
          </cell>
          <cell r="E9477" t="str">
            <v>M3</v>
          </cell>
          <cell r="G9477">
            <v>12.51</v>
          </cell>
        </row>
        <row r="9478">
          <cell r="A9478" t="str">
            <v>SINAPI 102315</v>
          </cell>
          <cell r="D9478" t="str">
            <v>ESCAVAÇÃO MECANIZADA DE VALA COM PROF. ATÉ 1,5 M (MÉDIA MONTANTE E JUSANTE/UMA COMPOSIÇÃO POR TRECHO), ESCAVADEIRA (0,8 M3), LARG. DE 1,5 M A 2,5 M, EM SOLO DE 2A CATEGORIA, LOCAIS COM BAIXO NÍVEL DE INTERFERÊNCIA. AF_09/2024</v>
          </cell>
          <cell r="E9478" t="str">
            <v>M3</v>
          </cell>
          <cell r="G9478">
            <v>7.87</v>
          </cell>
        </row>
        <row r="9479">
          <cell r="A9479" t="str">
            <v>SINAPI 102283</v>
          </cell>
          <cell r="D9479" t="str">
            <v>ESCAVAÇÃO MECANIZADA DE VALA COM PROF. ATÉ 1,5 M (MÉDIA MONTANTE E JUSANTE/UMA COMPOSIÇÃO POR TRECHO), ESCAVADEIRA (0,8 M3), LARG. DE 1,5 M A 2,5 M, EM SOLO MOLE, EM LOCAIS COM ALTO NÍVEL DE INTERFERÊNCIA. AF_09/2024</v>
          </cell>
          <cell r="E9479" t="str">
            <v>M3</v>
          </cell>
          <cell r="G9479">
            <v>13.08</v>
          </cell>
        </row>
        <row r="9480">
          <cell r="A9480" t="str">
            <v>SINAPI 102291</v>
          </cell>
          <cell r="D9480" t="str">
            <v>ESCAVAÇÃO MECANIZADA DE VALA COM PROF. ATÉ 1,5 M (MÉDIA MONTANTE E JUSANTE/UMA COMPOSIÇÃO POR TRECHO), ESCAVADEIRA (0,8 M3), LARG. DE 1,5 M A 2,5 M, EM SOLO MOLE, LOCAIS COM BAIXO NÍVEL DE INTERFERÊNCIA. AF_09/2024</v>
          </cell>
          <cell r="E9480" t="str">
            <v>M3</v>
          </cell>
          <cell r="G9480">
            <v>8.24</v>
          </cell>
        </row>
        <row r="9481">
          <cell r="A9481" t="str">
            <v>SINAPI 102276</v>
          </cell>
          <cell r="D9481" t="str">
            <v>ESCAVAÇÃO MECANIZADA DE VALA COM PROF. ATÉ 1,5 M (MÉDIA MONTANTE E JUSANTE/UMA COMPOSIÇÃO POR TRECHO), ESCAVADEIRA (0,8 M3), LARG. MENOR QUE 1,5 M, EM SOLO DE 1A CATEGORIA, EM LOCAIS COM ALTO NÍVEL DE INTERFERÊNCIA. AF_09/2024</v>
          </cell>
          <cell r="E9481" t="str">
            <v>M3</v>
          </cell>
          <cell r="G9481">
            <v>11.25</v>
          </cell>
        </row>
        <row r="9482">
          <cell r="A9482" t="str">
            <v>SINAPI 102306</v>
          </cell>
          <cell r="D9482" t="str">
            <v>ESCAVAÇÃO MECANIZADA DE VALA COM PROF. ATÉ 1,5 M (MÉDIA MONTANTE E JUSANTE/UMA COMPOSIÇÃO POR TRECHO), ESCAVADEIRA (0,8 M3),LARG. ATÉ 1,5 M, EM SOLO DE 2A CATEGORIA, EM LOCAIS COM ALTO NÍVEL DE INTERFERÊNCIA. AF_09/2024</v>
          </cell>
          <cell r="E9482" t="str">
            <v>M3</v>
          </cell>
          <cell r="G9482">
            <v>14.08</v>
          </cell>
        </row>
        <row r="9483">
          <cell r="A9483" t="str">
            <v>SINAPI 102279</v>
          </cell>
          <cell r="D9483" t="str">
            <v>ESCAVAÇÃO MECANIZADA DE VALA COM PROF. ATÉ 1,5 M (MÉDIA MONTANTE E JUSANTE/UMA COMPOSIÇÃO POR TRECHO), ESCAVADEIRA (0,8 M3),LARG. MENOR QUE 1,5 M, EM SOLO DE 1A CATEGORIA, LOCAIS COM BAIXO NÍVEL DE INTERFERÊNCIA. AF_09/2024</v>
          </cell>
          <cell r="E9483" t="str">
            <v>M3</v>
          </cell>
          <cell r="G9483">
            <v>7.09</v>
          </cell>
        </row>
        <row r="9484">
          <cell r="A9484" t="str">
            <v>SINAPI 102282</v>
          </cell>
          <cell r="D9484" t="str">
            <v>ESCAVAÇÃO MECANIZADA DE VALA COM PROF. ATÉ 1,5 M (MÉDIA MONTANTE E JUSANTE/UMA COMPOSIÇÃO POR TRECHO), ESCAVADEIRA (0,8 M3),LARG. MENOR QUE 1,5 M, EM SOLO DE MOLE, EM LOCAIS COM ALTO NÍVEL DE INTERFERÊNCIA. AF_09/2024</v>
          </cell>
          <cell r="E9484" t="str">
            <v>M3</v>
          </cell>
          <cell r="G9484">
            <v>14.74</v>
          </cell>
        </row>
        <row r="9485">
          <cell r="A9485" t="str">
            <v>SINAPI 102290</v>
          </cell>
          <cell r="D9485" t="str">
            <v>ESCAVAÇÃO MECANIZADA DE VALA COM PROF. ATÉ 1,5 M (MÉDIA MONTANTE E JUSANTE/UMA COMPOSIÇÃO POR TRECHO), ESCAVADEIRA (0,8 M3),LARG. MENOR QUE 1,5 M, EM SOLO MOLE, LOCAIS COM BAIXO NÍVEL DE INTERFERÊNCIA. AF_09/2024</v>
          </cell>
          <cell r="E9485" t="str">
            <v>M3</v>
          </cell>
          <cell r="G9485">
            <v>9.2799999999999994</v>
          </cell>
        </row>
        <row r="9486">
          <cell r="A9486" t="str">
            <v>SINAPI 90100</v>
          </cell>
          <cell r="D9486" t="str">
            <v>ESCAVAÇÃO MECANIZADA DE VALA COM PROF. ATÉ 1,5 M (MÉDIA MONTANTE E JUSANTE/UMA COMPOSIÇÃO POR TRECHO), RETROESCAV. (0,26 M3), LARG. DE 0,8 M A 1,5 M, EM SOLO DE 1A CATEGORIA, EM LOCAIS COM ALTO NÍVEL DE INTERFERÊNCIA. AF_09/2024</v>
          </cell>
          <cell r="E9486" t="str">
            <v>M3</v>
          </cell>
          <cell r="G9486">
            <v>14.75</v>
          </cell>
        </row>
        <row r="9487">
          <cell r="A9487" t="str">
            <v>SINAPI 102323</v>
          </cell>
          <cell r="D9487" t="str">
            <v>ESCAVAÇÃO MECANIZADA DE VALA COM PROF. ATÉ 1,5 M (MÉDIA MONTANTE E JUSANTE/UMA COMPOSIÇÃO POR TRECHO), RETROESCAV. (0,26 M3), LARG. DE 0,8 M A 1,5 M, EM SOLO DE 2A CATEGORIA, EM LOCAIS COM ALTO NÍVEL DE INTERFERÊNCIA. AF_09/2024</v>
          </cell>
          <cell r="E9487" t="str">
            <v>M3</v>
          </cell>
          <cell r="G9487">
            <v>18.45</v>
          </cell>
        </row>
        <row r="9488">
          <cell r="A9488" t="str">
            <v>SINAPI 102327</v>
          </cell>
          <cell r="D9488" t="str">
            <v>ESCAVAÇÃO MECANIZADA DE VALA COM PROF. ATÉ 1,5 M (MÉDIA MONTANTE E JUSANTE/UMA COMPOSIÇÃO POR TRECHO), RETROESCAV. (0,26 M3), LARG. DE 0,8 M A 1,5 M, EM SOLO DE 2A CATEGORIA, EM LOCAIS COM BAIXO NÍVEL DE INTERFERÊNCIA. AF_09/2024</v>
          </cell>
          <cell r="E9488" t="str">
            <v>M3</v>
          </cell>
          <cell r="G9488">
            <v>11.63</v>
          </cell>
        </row>
        <row r="9489">
          <cell r="A9489" t="str">
            <v>SINAPI 102299</v>
          </cell>
          <cell r="D9489" t="str">
            <v>ESCAVAÇÃO MECANIZADA DE VALA COM PROF. ATÉ 1,5 M (MÉDIA MONTANTE E JUSANTE/UMA COMPOSIÇÃO POR TRECHO), RETROESCAV. (0,26 M3), LARG. DE 0,8 M A 1,5 M, EM SOLO MOLE, EM LOCAIS COM ALTO NÍVEL DE INTERFERÊNCIA. AF_09/2024</v>
          </cell>
          <cell r="E9489" t="str">
            <v>M3</v>
          </cell>
          <cell r="G9489">
            <v>19.309999999999999</v>
          </cell>
        </row>
        <row r="9490">
          <cell r="A9490" t="str">
            <v>SINAPI 102303</v>
          </cell>
          <cell r="D9490" t="str">
            <v>ESCAVAÇÃO MECANIZADA DE VALA COM PROF. ATÉ 1,5 M (MÉDIA MONTANTE E JUSANTE/UMA COMPOSIÇÃO POR TRECHO), RETROESCAV. (0,26 M3), LARG. DE 0,8 M A 1,5 M, EM SOLO MOLE, LOCAIS COM BAIXO NÍVEL DE INTERFERÊNCIA. AF_09/2024</v>
          </cell>
          <cell r="E9490" t="str">
            <v>M3</v>
          </cell>
          <cell r="G9490">
            <v>12.17</v>
          </cell>
        </row>
        <row r="9491">
          <cell r="A9491" t="str">
            <v>SINAPI 90099</v>
          </cell>
          <cell r="D9491" t="str">
            <v>ESCAVAÇÃO MECANIZADA DE VALA COM PROF. ATÉ 1,5 M (MÉDIA MONTANTE E JUSANTE/UMA COMPOSIÇÃO POR TRECHO), RETROESCAV. (0,26 M3), LARG. MENOR QUE 0,8 M, EM SOLO DE 1A CATEGORIA, EM LOCAIS COM ALTO NÍVEL DE INTERFERÊNCIA. AF_09/2024</v>
          </cell>
          <cell r="E9491" t="str">
            <v>M3</v>
          </cell>
          <cell r="G9491">
            <v>17.21</v>
          </cell>
        </row>
        <row r="9492">
          <cell r="A9492" t="str">
            <v>SINAPI 102322</v>
          </cell>
          <cell r="D9492" t="str">
            <v>ESCAVAÇÃO MECANIZADA DE VALA COM PROF. ATÉ 1,5 M (MÉDIA MONTANTE E JUSANTE/UMA COMPOSIÇÃO POR TRECHO), RETROESCAV. (0,26 M3), LARG. MENOR QUE 0,8 M, EM SOLO DE 2A CATEGORIA, EM LOCAIS COM ALTO NÍVEL DE INTERFERÊNCIA. AF_09/2024</v>
          </cell>
          <cell r="E9492" t="str">
            <v>M3</v>
          </cell>
          <cell r="G9492">
            <v>21.53</v>
          </cell>
        </row>
        <row r="9493">
          <cell r="A9493" t="str">
            <v>SINAPI 102298</v>
          </cell>
          <cell r="D9493" t="str">
            <v>ESCAVAÇÃO MECANIZADA DE VALA COM PROF. ATÉ 1,5 M (MÉDIA MONTANTE E JUSANTE/UMA COMPOSIÇÃO POR TRECHO), RETROESCAV. (0,26 M3), LARG. MENOR QUE 0,8 M, EM SOLO MOLE, EM LOCAIS COM ALTO NÍVEL DE INTERFERÊNCIA. AF_09/2024</v>
          </cell>
          <cell r="E9493" t="str">
            <v>M3</v>
          </cell>
          <cell r="G9493">
            <v>22.53</v>
          </cell>
        </row>
        <row r="9494">
          <cell r="A9494" t="str">
            <v>SINAPI 102302</v>
          </cell>
          <cell r="D9494" t="str">
            <v>ESCAVAÇÃO MECANIZADA DE VALA COM PROF. ATÉ 1,5 M (MÉDIA MONTANTE E JUSANTE/UMA COMPOSIÇÃO POR TRECHO), RETROESCAV. (0,26 M3), LARG. MENOR QUE 0,8 M, EM SOLO MOLE, LOCAIS COM BAIXO NÍVEL DE INTERFERÊNCIA. AF_09/2024</v>
          </cell>
          <cell r="E9494" t="str">
            <v>M3</v>
          </cell>
          <cell r="G9494">
            <v>14.2</v>
          </cell>
        </row>
        <row r="9495">
          <cell r="A9495" t="str">
            <v>SINAPI 102326</v>
          </cell>
          <cell r="D9495" t="str">
            <v>ESCAVAÇÃO MECANIZADA DE VALA COM PROF. ATÉ 1,5 M (MÉDIA MONTANTE E JUSANTE/UMA COMPOSIÇÃO POR TRECHO), RETROESCAV. (0,26 M3), LARGURA MENOR QUE 0,8 M, EM SOLO DE 2A CATEGORIA, EM LOCAIS COM BAIXO NÍVEL DE INTERFERÊNCIA. AF_09/2024</v>
          </cell>
          <cell r="E9495" t="str">
            <v>M3</v>
          </cell>
          <cell r="G9495">
            <v>13.57</v>
          </cell>
        </row>
        <row r="9496">
          <cell r="A9496" t="str">
            <v>SINAPI 102314</v>
          </cell>
          <cell r="D9496" t="str">
            <v>ESCAVAÇÃO MECANIZADA DE VALA COM PROF. ATÉ 1,5 M (MÉDIA MONTANTE E JUSANTE/UMA COMPOSIÇÃO POR TRECHO),COM ESCAVADEIRA (0,8 M3), LARG. MENOR QUE 1,5 M, EM SOLO DE 2A CATEGORIA, LOCAIS COM BAIXO NÍVEL DE INTERFERÊNCIA. AF_09/2024</v>
          </cell>
          <cell r="E9496" t="str">
            <v>M3</v>
          </cell>
          <cell r="G9496">
            <v>8.86</v>
          </cell>
        </row>
        <row r="9497">
          <cell r="A9497" t="str">
            <v>SINAPI 102312</v>
          </cell>
          <cell r="D9497" t="str">
            <v>ESCAVAÇÃO MECANIZADA DE VALA COM PROF. DE 3,0 M ATÉ 4,5 M (MÉDIA MONTANTE E JUSANTE/UMA COMPOSIÇÃO POR TRECHO), ESCAVADEIRA (1,2 M3), LARG. DE 1,5 M A 2,5 M, EM SOLO DE 2A CATEGORIA, EM LOCAIS COM ALTO NÍVEL DE INTERFERÊNCIA. AF_09/2024</v>
          </cell>
          <cell r="E9497" t="str">
            <v>M3</v>
          </cell>
          <cell r="G9497">
            <v>11.16</v>
          </cell>
        </row>
        <row r="9498">
          <cell r="A9498" t="str">
            <v>SINAPI 102288</v>
          </cell>
          <cell r="D9498" t="str">
            <v>ESCAVAÇÃO MECANIZADA DE VALA COM PROF. DE 3,0 M ATÉ 4,5 M (MÉDIA MONTANTE E JUSANTE/UMA COMPOSIÇÃO POR TRECHO), ESCAVADEIRA (1,2 M3), LARG. DE 1,5 M A 2,5 M, EM SOLO MOLE, EM LOCAIS COM ALTO NÍVEL DE INTERFERÊNCIA. AF_09/2024</v>
          </cell>
          <cell r="E9498" t="str">
            <v>M3</v>
          </cell>
          <cell r="G9498">
            <v>11.69</v>
          </cell>
        </row>
        <row r="9499">
          <cell r="A9499" t="str">
            <v>SINAPI 90087</v>
          </cell>
          <cell r="D9499" t="str">
            <v>ESCAVAÇÃO MECANIZADA DE VALA COM PROF. DE 3,0 M ATÉ 4,5 M(MÉDIA MONTANTE E JUSANTE/UMA COMPOSIÇÃO POR TRECHO), ESCAVADEIRA (1,2 M3), LARG. DE 1,5 M A 2,5 M, EM SOLO DE 1A CATEGORIA, EM LOCAIS COM ALTO NÍVEL DE INTERFERÊNCIA. AF_09/2024</v>
          </cell>
          <cell r="E9499" t="str">
            <v>M3</v>
          </cell>
          <cell r="G9499">
            <v>8.93</v>
          </cell>
        </row>
        <row r="9500">
          <cell r="A9500" t="str">
            <v>SINAPI 102308</v>
          </cell>
          <cell r="D9500" t="str">
            <v>ESCAVAÇÃO MECANIZADA DE VALA COM PROF. MAIOR QUE 1,5 M ATÉ 3,0 M (MÉDIA MONTANTE E JUSANTE/UMA COMPOSIÇÃO POR TRECHO), ESCAVADEIRA (0,8 M3), LARG. ATÉ 1,5 M, EM SOLO DE 2A CATEGORIA, EM LOCAIS COM ALTO NÍVEL DE INTERFERÊNCIA. AF_09/2024</v>
          </cell>
          <cell r="E9500" t="str">
            <v>M3</v>
          </cell>
          <cell r="G9500">
            <v>12.1</v>
          </cell>
        </row>
        <row r="9501">
          <cell r="A9501" t="str">
            <v>SINAPI 90084</v>
          </cell>
          <cell r="D9501" t="str">
            <v>ESCAVAÇÃO MECANIZADA DE VALA COM PROF. MAIOR QUE 1,5 M ATÉ 3,0 M (MÉDIA MONTANTE E JUSANTE/UMA COMPOSIÇÃO POR TRECHO), ESCAVADEIRA (0,8 M3), LARGURA ATÉ 1,5 M, EM SOLO DE 1A CATEGORIA, EM LOCAIS COM ALTO NÍVEL DE INTERFERÊNCIA. AF_09/2024</v>
          </cell>
          <cell r="E9501" t="str">
            <v>M3</v>
          </cell>
          <cell r="G9501">
            <v>9.69</v>
          </cell>
        </row>
        <row r="9502">
          <cell r="A9502" t="str">
            <v>SINAPI 102284</v>
          </cell>
          <cell r="D9502" t="str">
            <v>ESCAVAÇÃO MECANIZADA DE VALA COM PROF. MAIOR QUE 1,5 M ATÉ 3,0 M (MÉDIA MONTANTE E JUSANTE/UMA COMPOSIÇÃO POR TRECHO), ESCAVADEIRA (0,8 M3), LARGURA ATÉ 1,5 M, EM SOLO MOLE, EM LOCAIS COM ALTO NÍVEL DE INTERFERÊNCIA. AF_09/2024</v>
          </cell>
          <cell r="E9502" t="str">
            <v>M3</v>
          </cell>
          <cell r="G9502">
            <v>12.67</v>
          </cell>
        </row>
        <row r="9503">
          <cell r="A9503" t="str">
            <v>SINAPI 102325</v>
          </cell>
          <cell r="D9503" t="str">
            <v>ESCAVAÇÃO MECANIZADA DE VALA COM PROF. MAIOR QUE 1,5 M ATÉ 3,0 M (MÉDIA MONTANTE E JUSANTE/UMA COMPOSIÇÃO POR TRECHO), RETROESCAV. (0,26 M3), LARG. DE 0,8 M A 1,5 M, EM SOLO DE 2A CATEGORIA, EM LOCAIS COM ALTO NÍVEL DE INTERFERÊNCIA. AF_09/2024</v>
          </cell>
          <cell r="E9503" t="str">
            <v>M3</v>
          </cell>
          <cell r="G9503">
            <v>16.690000000000001</v>
          </cell>
        </row>
        <row r="9504">
          <cell r="A9504" t="str">
            <v>SINAPI 102329</v>
          </cell>
          <cell r="D9504" t="str">
            <v>ESCAVAÇÃO MECANIZADA DE VALA COM PROF. MAIOR QUE 1,5 M ATÉ 3,0 M (MÉDIA MONTANTE E JUSANTE/UMA COMPOSIÇÃO POR TRECHO), RETROESCAV. (0,26 M3), LARG. DE 0,8 M A 1,5 M, EM SOLO DE 2A CATEGORIA, EM LOCAIS COM BAIXO NÍVEL DE INTERFERÊNCIA. AF_09/2024</v>
          </cell>
          <cell r="E9504" t="str">
            <v>M3</v>
          </cell>
          <cell r="G9504">
            <v>10.51</v>
          </cell>
        </row>
        <row r="9505">
          <cell r="A9505" t="str">
            <v>SINAPI 102301</v>
          </cell>
          <cell r="D9505" t="str">
            <v>ESCAVAÇÃO MECANIZADA DE VALA COM PROF. MAIOR QUE 1,5 M ATÉ 3,0 M (MÉDIA MONTANTE E JUSANTE/UMA COMPOSIÇÃO POR TRECHO), RETROESCAV. (0,26 M3), LARG. DE 0,8 M A 1,5 M, EM SOLO MOLE, EM LOCAIS COM ALTO NÍVEL DE INTERFERÊNCIA. AF_09/2024</v>
          </cell>
          <cell r="E9505" t="str">
            <v>M3</v>
          </cell>
          <cell r="G9505">
            <v>17.46</v>
          </cell>
        </row>
        <row r="9506">
          <cell r="A9506" t="str">
            <v>SINAPI 102305</v>
          </cell>
          <cell r="D9506" t="str">
            <v>ESCAVAÇÃO MECANIZADA DE VALA COM PROF. MAIOR QUE 1,5 M ATÉ 3,0 M (MÉDIA MONTANTE E JUSANTE/UMA COMPOSIÇÃO POR TRECHO), RETROESCAV. (0,26 M3), LARG. DE 0,8 M A 1,5 M, EM SOLO MOLE, LOCAIS COM BAIXO NÍVEL DE INTERFERÊNCIA. AF_09/2024</v>
          </cell>
          <cell r="E9506" t="str">
            <v>M3</v>
          </cell>
          <cell r="G9506">
            <v>11</v>
          </cell>
        </row>
        <row r="9507">
          <cell r="A9507" t="str">
            <v>SINAPI 90101</v>
          </cell>
          <cell r="D9507" t="str">
            <v>ESCAVAÇÃO MECANIZADA DE VALA COM PROF. MAIOR QUE 1,5 M ATÉ 3,0 M (MÉDIA MONTANTE E JUSANTE/UMA COMPOSIÇÃO POR TRECHO), RETROESCAV. (0,26 M3), LARG. MENOR QUE 0,8 M, EM SOLO DE 1A CATEGORIA, EM LOCAIS COM ALTO NÍVEL DE INTERFERÊNCIA. AF_09/2024</v>
          </cell>
          <cell r="E9507" t="str">
            <v>M3</v>
          </cell>
          <cell r="G9507">
            <v>14.58</v>
          </cell>
        </row>
        <row r="9508">
          <cell r="A9508" t="str">
            <v>SINAPI 102324</v>
          </cell>
          <cell r="D9508" t="str">
            <v>ESCAVAÇÃO MECANIZADA DE VALA COM PROF. MAIOR QUE 1,5 M ATÉ 3,0 M (MÉDIA MONTANTE E JUSANTE/UMA COMPOSIÇÃO POR TRECHO), RETROESCAV. (0,26 M3), LARG. MENOR QUE 0,8 M, EM SOLO DE 2A CATEGORIA, EM LOCAIS COM ALTO NÍVEL DE INTERFERÊNCIA. AF_09/2024</v>
          </cell>
          <cell r="E9508" t="str">
            <v>M3</v>
          </cell>
          <cell r="G9508">
            <v>18.23</v>
          </cell>
        </row>
        <row r="9509">
          <cell r="A9509" t="str">
            <v>SINAPI 102300</v>
          </cell>
          <cell r="D9509" t="str">
            <v>ESCAVAÇÃO MECANIZADA DE VALA COM PROF. MAIOR QUE 1,5 M ATÉ 3,0 M (MÉDIA MONTANTE E JUSANTE/UMA COMPOSIÇÃO POR TRECHO), RETROESCAV. (0,26 M3), LARG. MENOR QUE 0,8 M, EM SOLO MOLE, EM LOCAIS COM ALTO NÍVEL DE INTERFERÊNCIA. AF_09/2024</v>
          </cell>
          <cell r="E9509" t="str">
            <v>M3</v>
          </cell>
          <cell r="G9509">
            <v>19.079999999999998</v>
          </cell>
        </row>
        <row r="9510">
          <cell r="A9510" t="str">
            <v>SINAPI 90102</v>
          </cell>
          <cell r="D9510" t="str">
            <v>ESCAVAÇÃO MECANIZADA DE VALA COM PROF. MAIOR QUE 1,5 M ATÉ 3,0 M (MÉDIA MONTANTE E JUSANTE/UMA COMPOSIÇÃO POR TRECHO), RETROESCAV. (0,26 M3), LARGURA DE 0,8 M A 1,5 M, EM SOLO DE 1A CATEGORIA, EM LOCAIS COM ALTO NÍVEL DE INTERFERÊNCIA. AF_09/2024</v>
          </cell>
          <cell r="E9510" t="str">
            <v>M3</v>
          </cell>
          <cell r="G9510">
            <v>13.35</v>
          </cell>
        </row>
        <row r="9511">
          <cell r="A9511" t="str">
            <v>SINAPI 102328</v>
          </cell>
          <cell r="D9511" t="str">
            <v>ESCAVAÇÃO MECANIZADA DE VALA COM PROF. MAIOR QUE 1,5 M ATÉ 3,0 M (MÉDIA MONTANTE E JUSANTE/UMA COMPOSIÇÃO POR TRECHO), RETROESCAV. (0,26 M3),LARG. MENOR QUE 0,8 M, EM SOLO DE 2A CATEGORIA, EM LOCAIS COM BAIXO NÍVEL DE INTERFERÊNCIA. AF_09/2024</v>
          </cell>
          <cell r="E9511" t="str">
            <v>M3</v>
          </cell>
          <cell r="G9511">
            <v>11.48</v>
          </cell>
        </row>
        <row r="9512">
          <cell r="A9512" t="str">
            <v>SINAPI 102304</v>
          </cell>
          <cell r="D9512" t="str">
            <v>ESCAVAÇÃO MECANIZADA DE VALA COM PROF. MAIOR QUE 1,5 M ATÉ 3,0 M (MÉDIA MONTANTE E JUSANTE/UMA COMPOSIÇÃO POR TRECHO), RETROESCAV. (0,26 M3),LARG. MENOR QUE 0,8 M, EM SOLO MOLE, LOCAIS COM BAIXO NÍVEL DE INTERFERÊNCIA. AF_09/2024</v>
          </cell>
          <cell r="E9512" t="str">
            <v>M3</v>
          </cell>
          <cell r="G9512">
            <v>12.03</v>
          </cell>
        </row>
        <row r="9513">
          <cell r="A9513" t="str">
            <v>SINAPI 102295</v>
          </cell>
          <cell r="D9513" t="str">
            <v>ESCAVAÇÃO MECANIZADA DE VALA COM PROF. MAIOR QUE 1,5 M ATÉ 3,0 M (MÉDIA MONTANTE E JUSANTE/UMA COMPOSIÇÃO POR TRECHO),COM ESCAVADEIRA (1,2 M3), LARG. DE 1,5 M A 2,5 M, EM SOLO MOLE, LOCAIS COM BAIXO NÍVEL DE INTERFERÊNCIA. AF_09/2024</v>
          </cell>
          <cell r="E9513" t="str">
            <v>M3</v>
          </cell>
          <cell r="G9513">
            <v>7.65</v>
          </cell>
        </row>
        <row r="9514">
          <cell r="A9514" t="str">
            <v>SINAPI 102281</v>
          </cell>
          <cell r="D9514" t="str">
            <v>ESCAVAÇÃO MECANIZADA DE VALA COM PROF. MAIOR QUE 1,5 M ATÉ 3,0 M (MÉDIA MONTANTE E JUSANTE/UMA COMPOSIÇÃO POR TRECHO),COM ESCAVADEIRA (1,2 M3),LARG. DE 1,5 M A 2,5 M, EM SOLO DE 1A CATEGORIA, LOCAIS COM BAIXO NÍVEL DE INTERFERÊNCIA. AF_09/2024</v>
          </cell>
          <cell r="E9514" t="str">
            <v>M3</v>
          </cell>
          <cell r="G9514">
            <v>5.85</v>
          </cell>
        </row>
        <row r="9515">
          <cell r="A9515" t="str">
            <v>SINAPI 102311</v>
          </cell>
          <cell r="D9515" t="str">
            <v>ESCAVAÇÃO MECANIZADA DE VALA COM PROF. MAIOR QUE 1,5 M ATÉ 3,0 M (MÉDIA MONTANTE E JUSANTE/UMA COMPOSIÇÃO POR TRECHO),COM ESCAVADEIRA (1,2 M3),LARG. DE 1,5 M A 2,5 M, EM SOLO DE 2A CATEGORIA, EM LOCAIS COM ALTO NÍVEL DE INTERFERÊNCIA. AF_09/2024</v>
          </cell>
          <cell r="E9515" t="str">
            <v>M3</v>
          </cell>
          <cell r="G9515">
            <v>11.61</v>
          </cell>
        </row>
        <row r="9516">
          <cell r="A9516" t="str">
            <v>SINAPI 102319</v>
          </cell>
          <cell r="D9516" t="str">
            <v>ESCAVAÇÃO MECANIZADA DE VALA COM PROF. MAIOR QUE 1,5 M ATÉ 3,0 M (MÉDIA MONTANTE E JUSANTE/UMA COMPOSIÇÃO POR TRECHO),COM ESCAVADEIRA (1,2 M3),LARG. DE 1,5 M A 2,5 M, EM SOLO DE 2A CATEGORIA, LOCAIS COM BAIXO NÍVEL DE INTERFERÊNCIA. AF_09/2024</v>
          </cell>
          <cell r="E9516" t="str">
            <v>M3</v>
          </cell>
          <cell r="G9516">
            <v>7.31</v>
          </cell>
        </row>
        <row r="9517">
          <cell r="A9517" t="str">
            <v>SINAPI 102287</v>
          </cell>
          <cell r="D9517" t="str">
            <v>ESCAVAÇÃO MECANIZADA DE VALA COM PROF. MAIOR QUE 1,5 M ATÉ 3,0 M (MÉDIA MONTANTE E JUSANTE/UMA COMPOSIÇÃO POR TRECHO),COM ESCAVADEIRA (1,2 M3),LARG. DE 1,5 M A 2,5 M, EM SOLO MOLE, EM LOCAIS COM ALTO NÍVEL DE INTERFERÊNCIA. AF_09/2024</v>
          </cell>
          <cell r="E9517" t="str">
            <v>M3</v>
          </cell>
          <cell r="G9517">
            <v>12.15</v>
          </cell>
        </row>
        <row r="9518">
          <cell r="A9518" t="str">
            <v>SINAPI 102316</v>
          </cell>
          <cell r="D9518" t="str">
            <v>ESCAVAÇÃO MECANIZADA DE VALA COM PROF. MAIOR QUE 1,5 M E ATÉ 3,0 M (MÉDIA MONTANTE E JUSANTE/UMA COMPOSIÇÃO POR TRECHO), ESCAVADEIRA (0,8 M3), LARG. MENOR QUE 1,5 M, EM SOLO DE 2A CATEGORIA, LOCAIS COM BAIXO NÍVEL DE INTERFERÊNCIA. AF_09/2024</v>
          </cell>
          <cell r="E9518" t="str">
            <v>M3</v>
          </cell>
          <cell r="G9518">
            <v>7.63</v>
          </cell>
        </row>
        <row r="9519">
          <cell r="A9519" t="str">
            <v>SINAPI 102292</v>
          </cell>
          <cell r="D9519" t="str">
            <v>ESCAVAÇÃO MECANIZADA DE VALA COM PROF. MAIOR QUE 1,5 M E ATÉ 3,0 M (MÉDIA MONTANTE E JUSANTE/UMA COMPOSIÇÃO POR TRECHO), ESCAVADEIRA (0,8 M3), LARG. MENOR QUE 1,5 M, EM SOLO MOLE, LOCAIS COM BAIXO NÍVEL DE INTERFERÊNCIA. AF_09/2024</v>
          </cell>
          <cell r="E9519" t="str">
            <v>M3</v>
          </cell>
          <cell r="G9519">
            <v>7.98</v>
          </cell>
        </row>
        <row r="9520">
          <cell r="A9520" t="str">
            <v>SINAPI 90092</v>
          </cell>
          <cell r="D9520" t="str">
            <v>ESCAVAÇÃO MECANIZADA DE VALA COM PROF. MAIOR QUE 1,5 M E ATÉ 3,0 M(MÉDIA MONTANTE E JUSANTE/UMA COMPOSIÇÃO POR TRECHO), ESCAVADEIRA (0,8 M3), LARG. MENOR QUE 1,5 M, EM SOLO DE 1A CATEGORIA, LOCAIS COM BAIXO NÍVEL DE INTERFERÊNCIA. AF_09/2024</v>
          </cell>
          <cell r="E9520" t="str">
            <v>M3</v>
          </cell>
          <cell r="G9520">
            <v>6.1</v>
          </cell>
        </row>
        <row r="9521">
          <cell r="A9521" t="str">
            <v>SINAPI 102278</v>
          </cell>
          <cell r="D9521" t="str">
            <v>ESCAVAÇÃO MECANIZADA DE VALA COM PROF. MAIOR QUE 1,50 M ATÉ 3,0 M (MÉDIA MONTANTE E JUSANTE/UMA COMPOSIÇÃO POR TRECHO), ESCAVADEIRA (1,2 M3), LARG. DE 1,5 M A 2,5 M, EM SOLO DE 1A CATEGORIA, EM LOCAIS COM ALTO NÍVEL DE INTERFERÊNCIA. AF_09/2024</v>
          </cell>
          <cell r="E9521" t="str">
            <v>M3</v>
          </cell>
          <cell r="G9521">
            <v>9.2899999999999991</v>
          </cell>
        </row>
        <row r="9522">
          <cell r="A9522" t="str">
            <v>SINAPI 90094</v>
          </cell>
          <cell r="D9522" t="str">
            <v>ESCAVAÇÃO MECANIZADA DE VALA COM PROF. MAIOR QUE 3,0 M ATÉ 4,5 M (MÉDIA MONTANTE E JUSANTE/UMA COMPOSIÇÃO POR TRECHO), ESCAVADEIRA (0,8 M3), LARG. MENOR QUE 1,5 M, EM SOLO DE 1A CATEGORIA, LOCAIS COM BAIXO NÍVEL DE INTERFERÊNCIA. AF_09/2024</v>
          </cell>
          <cell r="E9522" t="str">
            <v>M3</v>
          </cell>
          <cell r="G9522">
            <v>5.76</v>
          </cell>
        </row>
        <row r="9523">
          <cell r="A9523" t="str">
            <v>SINAPI 102309</v>
          </cell>
          <cell r="D9523" t="str">
            <v>ESCAVAÇÃO MECANIZADA DE VALA COM PROF. MAIOR QUE 3,0 M ATÉ 4,5 M (MÉDIA MONTANTE E JUSANTE/UMA COMPOSIÇÃO POR TRECHO), ESCAVADEIRA (0,8 M3), LARG. MENOR QUE 1,5 M, EM SOLO DE 2A CATEGORIA, EM LOCAIS COM ALTO NÍVEL DE INTERFERÊNCIA. AF_09/2024</v>
          </cell>
          <cell r="E9523" t="str">
            <v>M3</v>
          </cell>
          <cell r="G9523">
            <v>11.45</v>
          </cell>
        </row>
        <row r="9524">
          <cell r="A9524" t="str">
            <v>SINAPI 102285</v>
          </cell>
          <cell r="D9524" t="str">
            <v>ESCAVAÇÃO MECANIZADA DE VALA COM PROF. MAIOR QUE 3,0 M ATÉ 4,5 M (MÉDIA MONTANTE E JUSANTE/UMA COMPOSIÇÃO POR TRECHO), ESCAVADEIRA (0,8 M3), LARG. MENOR QUE 1,5 M, EM SOLO MOLE, EM LOCAIS COM ALTO NÍVEL DE INTERFERÊNCIA. AF_09/2024</v>
          </cell>
          <cell r="E9524" t="str">
            <v>M3</v>
          </cell>
          <cell r="G9524">
            <v>11.99</v>
          </cell>
        </row>
        <row r="9525">
          <cell r="A9525" t="str">
            <v>SINAPI 90095</v>
          </cell>
          <cell r="D9525" t="str">
            <v>ESCAVAÇÃO MECANIZADA DE VALA COM PROF. MAIOR QUE 3,0 M ATÉ 4,5 M (MÉDIA MONTANTE E JUSANTE/UMA COMPOSIÇÃO POR TRECHO), ESCAVADEIRA (1,2 M3), LARG. DE 1,5 M A 2,5 M, EM SOLO DE 1A CATEGORIA, LOCAIS COM BAIXO NÍVEL DE INTERFERÊNCIA. AF_09/2024</v>
          </cell>
          <cell r="E9525" t="str">
            <v>M3</v>
          </cell>
          <cell r="G9525">
            <v>5.63</v>
          </cell>
        </row>
        <row r="9526">
          <cell r="A9526" t="str">
            <v>SINAPI 102320</v>
          </cell>
          <cell r="D9526" t="str">
            <v>ESCAVAÇÃO MECANIZADA DE VALA COM PROF. MAIOR QUE 3,0 M ATÉ 4,5 M (MÉDIA MONTANTE E JUSANTE/UMA COMPOSIÇÃO POR TRECHO), ESCAVADEIRA (1,2 M3), LARG. DE 1,5 M A 2,5 M, EM SOLO DE 2A CATEGORIA, LOCAIS COM BAIXO NÍVEL DE INTERFERÊNCIA. AF_09/2024</v>
          </cell>
          <cell r="E9526" t="str">
            <v>M3</v>
          </cell>
          <cell r="G9526">
            <v>7.04</v>
          </cell>
        </row>
        <row r="9527">
          <cell r="A9527" t="str">
            <v>SINAPI 102296</v>
          </cell>
          <cell r="D9527" t="str">
            <v>ESCAVAÇÃO MECANIZADA DE VALA COM PROF. MAIOR QUE 3,0 M ATÉ 4,5 M (MÉDIA MONTANTE E JUSANTE/UMA COMPOSIÇÃO POR TRECHO), ESCAVADEIRA (1,2 M3), LARG. DE 1,5 M A 2,5 M, EM SOLO MOLE, LOCAIS COM BAIXO NÍVEL DE INTERFERÊNCIA. AF_09/2024</v>
          </cell>
          <cell r="E9527" t="str">
            <v>M3</v>
          </cell>
          <cell r="G9527">
            <v>7.36</v>
          </cell>
        </row>
        <row r="9528">
          <cell r="A9528" t="str">
            <v>SINAPI 90086</v>
          </cell>
          <cell r="D9528" t="str">
            <v>ESCAVAÇÃO MECANIZADA DE VALA COM PROF. MAIOR QUE 3,0 M ATÉ 4,5 M(MÉDIA MONTANTE E JUSANTE/UMA COMPOSIÇÃO POR TRECHO), ESCAVADEIRA (0,8 M3), LARG. MENOR QUE 1,5 M, EM SOLO DE 1A CATEGORIA, EM LOCAIS COM ALTO NÍVEL DE INTERFERÊNCIA. AF_09/2024</v>
          </cell>
          <cell r="E9528" t="str">
            <v>M3</v>
          </cell>
          <cell r="G9528">
            <v>9.16</v>
          </cell>
        </row>
        <row r="9529">
          <cell r="A9529" t="str">
            <v>SINAPI 102277</v>
          </cell>
          <cell r="D9529" t="str">
            <v>ESCAVAÇÃO MECANIZADA DE VALA COM PROF. MAIOR QUE 4,5 M ATÉ 6,0 M (MÉDIA MONTANTE E JUSANTE/UMA COMPOSIÇÃO POR TRECHO), ESCAVADEIRA (0,8 M3), LARG. MENOR QUE 1,5 M, EM SOLO DE 1A CATEGORIA, EM LOCAIS COM ALTO NÍVEL DE INTERFERÊNCIA. AF_09/2024</v>
          </cell>
          <cell r="E9529" t="str">
            <v>M3</v>
          </cell>
          <cell r="G9529">
            <v>8.89</v>
          </cell>
        </row>
        <row r="9530">
          <cell r="A9530" t="str">
            <v>SINAPI 102286</v>
          </cell>
          <cell r="D9530" t="str">
            <v>ESCAVAÇÃO MECANIZADA DE VALA COM PROF. MAIOR QUE 4,5 M ATÉ 6,0 M (MÉDIA MONTANTE E JUSANTE/UMA COMPOSIÇÃO POR TRECHO), ESCAVADEIRA (0,8 M3),LARG. MENOR QUE 1,5 M, EM SOLO DE MOLE, EM LOCAIS COM ALTO NÍVEL DE INTERFERÊNCIA. AF_09/2024</v>
          </cell>
          <cell r="E9530" t="str">
            <v>M3</v>
          </cell>
          <cell r="G9530">
            <v>11.64</v>
          </cell>
        </row>
        <row r="9531">
          <cell r="A9531" t="str">
            <v>SINAPI 90098</v>
          </cell>
          <cell r="D9531" t="str">
            <v>ESCAVAÇÃO MECANIZADA DE VALA COM PROF. MAIOR QUE 4,5 M ATÉ 6,0 M (MÉDIA MONTANTE E JUSANTE/UMA COMPOSIÇÃO POR TRECHO), ESCAVADEIRA (1,2 M3), LARG. DE 1,5 M A 2,5 M, EM SOLO DE 1A CATEGORIA, LOCAIS COM BAIXO NÍVEL DE INTERFERÊNCIA. AF_09/2024</v>
          </cell>
          <cell r="E9531" t="str">
            <v>M3</v>
          </cell>
          <cell r="G9531">
            <v>5.5</v>
          </cell>
        </row>
        <row r="9532">
          <cell r="A9532" t="str">
            <v>SINAPI 102313</v>
          </cell>
          <cell r="D9532" t="str">
            <v>ESCAVAÇÃO MECANIZADA DE VALA COM PROF. MAIOR QUE 4,5 M ATÉ 6,0 M (MÉDIA MONTANTE E JUSANTE/UMA COMPOSIÇÃO POR TRECHO), ESCAVADEIRA (1,2 M3), LARG. DE 1,5 M A 2,5 M, EM SOLO DE 2A CATEGORIA, EM LOCAIS COM ALTO NÍVEL DE INTERFERÊNCIA. AF_09/2024</v>
          </cell>
          <cell r="E9532" t="str">
            <v>M3</v>
          </cell>
          <cell r="G9532">
            <v>10.93</v>
          </cell>
        </row>
        <row r="9533">
          <cell r="A9533" t="str">
            <v>SINAPI 102321</v>
          </cell>
          <cell r="D9533" t="str">
            <v>ESCAVAÇÃO MECANIZADA DE VALA COM PROF. MAIOR QUE 4,5 M ATÉ 6,0 M (MÉDIA MONTANTE E JUSANTE/UMA COMPOSIÇÃO POR TRECHO), ESCAVADEIRA (1,2 M3), LARG. DE 1,5 M A 2,5 M, EM SOLO DE 2A CATEGORIA, LOCAIS COM BAIXO NÍVEL DE INTERFERÊNCIA. AF_09/2024</v>
          </cell>
          <cell r="E9533" t="str">
            <v>M3</v>
          </cell>
          <cell r="G9533">
            <v>6.88</v>
          </cell>
        </row>
        <row r="9534">
          <cell r="A9534" t="str">
            <v>SINAPI 102289</v>
          </cell>
          <cell r="D9534" t="str">
            <v>ESCAVAÇÃO MECANIZADA DE VALA COM PROF. MAIOR QUE 4,5 M ATÉ 6,0 M (MÉDIA MONTANTE E JUSANTE/UMA COMPOSIÇÃO POR TRECHO), ESCAVADEIRA (1,2 M3), LARG. DE 1,5 M A 2,5 M, EM SOLO MOLE, EM LOCAIS COM ALTO NÍVEL DE INTERFERÊNCIA. AF_09/2024</v>
          </cell>
          <cell r="E9534" t="str">
            <v>M3</v>
          </cell>
          <cell r="G9534">
            <v>11.46</v>
          </cell>
        </row>
        <row r="9535">
          <cell r="A9535" t="str">
            <v>SINAPI 102297</v>
          </cell>
          <cell r="D9535" t="str">
            <v>ESCAVAÇÃO MECANIZADA DE VALA COM PROF. MAIOR QUE 4,5 M ATÉ 6,0 M (MÉDIA MONTANTE E JUSANTE/UMA COMPOSIÇÃO POR TRECHO), ESCAVADEIRA (1,2 M3), LARG. DE 1,5 M A 2,5 M, EM SOLO MOLE, LOCAIS COM BAIXO NÍVEL DE INTERFERÊNCIA. AF_09/2024</v>
          </cell>
          <cell r="E9535" t="str">
            <v>M3</v>
          </cell>
          <cell r="G9535">
            <v>7.21</v>
          </cell>
        </row>
        <row r="9536">
          <cell r="A9536" t="str">
            <v>SINAPI 102280</v>
          </cell>
          <cell r="D9536" t="str">
            <v>ESCAVAÇÃO MECANIZADA DE VALA COM PROF. MAIOR QUE 4,5 M ATÉ 6,0 M (MÉDIA MONTANTE E JUSANTE/UMA COMPOSIÇÃO POR TRECHO),COM ESCAVADEIRA (0,8 M3), LARG. MENOR QUE 1,5 M, EM SOLO DE 1A CATEGORIA, LOCAIS COM BAIXO NÍVEL DE INTERFERÊNCIA. AF_09/2024</v>
          </cell>
          <cell r="E9536" t="str">
            <v>M3</v>
          </cell>
          <cell r="G9536">
            <v>5.6</v>
          </cell>
        </row>
        <row r="9537">
          <cell r="A9537" t="str">
            <v>SINAPI 102294</v>
          </cell>
          <cell r="D9537" t="str">
            <v>ESCAVAÇÃO MECANIZADA DE VALA COM PROF. MAIOR QUE 4,5 M ATÉ 6,0 M (MÉDIA MONTANTE E JUSANTE/UMA COMPOSIÇÃO POR TRECHO),COM ESCAVADEIRA (0,8 M3), LARG. MENOR QUE 1,5 M, EM SOLO MOLE, LOCAIS COM BAIXO NÍVEL DE INTERFERÊNCIA. AF_09/2024</v>
          </cell>
          <cell r="E9537" t="str">
            <v>M3</v>
          </cell>
          <cell r="G9537">
            <v>7.33</v>
          </cell>
        </row>
        <row r="9538">
          <cell r="A9538" t="str">
            <v>SINAPI 90090</v>
          </cell>
          <cell r="D9538" t="str">
            <v>ESCAVAÇÃO MECANIZADA DE VALA COM PROF. MAIOR QUE 4,5 M ATÉ 6,0 M(MÉDIA MONTANTE E JUSANTE/UMA COMPOSIÇÃO POR TRECHO), ESCAVADEIRA (1,2 M3), LARG. DE 1,5 M A 2,5 M, EM SOLO DE 1A CATEGORIA, EM LOCAIS COM ALTO NÍVEL DE INTERFERÊNCIA. AF_09/2024</v>
          </cell>
          <cell r="E9538" t="str">
            <v>M3</v>
          </cell>
          <cell r="G9538">
            <v>8.75</v>
          </cell>
        </row>
        <row r="9539">
          <cell r="A9539" t="str">
            <v>SINAPI 102317</v>
          </cell>
          <cell r="D9539" t="str">
            <v>ESCAVAÇÃO MECANIZADA DE VALA COM PROF.MAIOR QUE 3,0 M ATÉ 4,5 M (MÉDIA MONTANTE E JUSANTE/UMA COMPOSIÇÃO POR TRECHO), ESCAVADEIRA (0,8 M3), LARG. MENOR QUE 1,5 M, EM SOLO DE 2A CATEGORIA, LOCAIS COM BAIXO NÍVEL DE INTERFERÊNCIA. AF_09/2024</v>
          </cell>
          <cell r="E9539" t="str">
            <v>M3</v>
          </cell>
          <cell r="G9539">
            <v>7.21</v>
          </cell>
        </row>
        <row r="9540">
          <cell r="A9540" t="str">
            <v>SINAPI 102293</v>
          </cell>
          <cell r="D9540" t="str">
            <v>ESCAVAÇÃO MECANIZADA DE VALA COM PROF.MAIOR QUE 3,0 M ATÉ 4,5 M (MÉDIA MONTANTE E JUSANTE/UMA COMPOSIÇÃO POR TRECHO), ESCAVADEIRA (0,8 M3), LARG. MENOR QUE 1,5 M, EM SOLO MOLE, LOCAIS COM BAIXO NÍVEL DE INTERFERÊNCIA. AF_09/2024</v>
          </cell>
          <cell r="E9540" t="str">
            <v>M3</v>
          </cell>
          <cell r="G9540">
            <v>7.55</v>
          </cell>
        </row>
        <row r="9541">
          <cell r="A9541" t="str">
            <v>SINAPI 102310</v>
          </cell>
          <cell r="D9541" t="str">
            <v>ESCAVAÇÃO MECANIZADA DE VALA COM PROF.MAIOR QUE 4,5 M ATÉ 6,0 M (MÉDIA MONTANTE E JUSANTE/UMA COMPOSIÇÃO POR TRECHO),COM ESCAVADEIRA (0,8 M3), LARG. MENOR QUE 1,5 M, EM SOLO DE 2A CATEGORIA, EM LOCAIS COM ALTO NÍVEL DE INTERFERÊNCIA. AF_09/2024</v>
          </cell>
          <cell r="E9541" t="str">
            <v>M3</v>
          </cell>
          <cell r="G9541">
            <v>11.13</v>
          </cell>
        </row>
        <row r="9542">
          <cell r="A9542" t="str">
            <v>SINAPI 102318</v>
          </cell>
          <cell r="D9542" t="str">
            <v>ESCAVAÇÃO MECANIZADA DE VALA COM PROF.MAIOR QUE 4,5 M ATÉ 6,0 M (MÉDIA MONTANTE E JUSANTE/UMA COMPOSIÇÃO POR TRECHO),COM ESCAVADEIRA (0,8 M3), LARG. MENOR QUE 1,5 M, EM SOLO DE 2A CATEGORIA, EM LOCAIS COM BAIXO NÍVEL DE INTERFERÊNCIA. AF_09/2024</v>
          </cell>
          <cell r="E9542" t="str">
            <v>M3</v>
          </cell>
          <cell r="G9542">
            <v>7</v>
          </cell>
        </row>
        <row r="9543">
          <cell r="A9543" t="str">
            <v>SINAPI 90106</v>
          </cell>
          <cell r="D9543" t="str">
            <v>ESCAVAÇÃO MECANIZADA DE VALA COM PROFUNDIDADE ATÉ 1,5 M (MÉDIA MONTANTE E JUSANTE/UMA COMPOSIÇÃO POR TRECHO), RETROESCAV. (0,26 M3), LARGURA DE 0,8 M A 1,5 M, EM SOLO DE 1A CATEGORIA, LOCAIS COM BAIXO NÍVEL DE INTERFERÊNCIA. AF_09/2024</v>
          </cell>
          <cell r="E9543" t="str">
            <v>M3</v>
          </cell>
          <cell r="G9543">
            <v>9.3000000000000007</v>
          </cell>
        </row>
        <row r="9544">
          <cell r="A9544" t="str">
            <v>SINAPI 90105</v>
          </cell>
          <cell r="D9544" t="str">
            <v>ESCAVAÇÃO MECANIZADA DE VALA COM PROFUNDIDADE ATÉ 1,5 M (MÉDIA MONTANTE E JUSANTE/UMA COMPOSIÇÃO POR TRECHO), RETROESCAV. (0,26 M3), LARGURA MENOR QUE 0,8 M, EM SOLO DE 1A CATEGORIA, LOCAIS COM BAIXO NÍVEL DE INTERFERÊNCIA. AF_09/2024</v>
          </cell>
          <cell r="E9544" t="str">
            <v>M3</v>
          </cell>
          <cell r="G9544">
            <v>10.210000000000001</v>
          </cell>
        </row>
        <row r="9545">
          <cell r="A9545" t="str">
            <v>SINAPI 90108</v>
          </cell>
          <cell r="D9545" t="str">
            <v>ESCAVAÇÃO MECANIZADA DE VALA COM PROFUNDIDADE MAIOR QUE 1,5 M ATÉ 3,0 M (MÉDIA MONTANTE E JUSANTE/UMA COMPOSIÇÃO POR TRECHO), RETROESCAV (0,26 M3), LARGURA DE 0,8 M A 1,5 M, EM SOLO DE 1A CATEGORIA, LOCAIS COM BAIXO NÍVEL DE INTERFERÊNCIA. AF_09/2024</v>
          </cell>
          <cell r="E9545" t="str">
            <v>M3</v>
          </cell>
          <cell r="G9545">
            <v>8.41</v>
          </cell>
        </row>
        <row r="9546">
          <cell r="A9546" t="str">
            <v>SINAPI 90107</v>
          </cell>
          <cell r="D9546" t="str">
            <v>ESCAVAÇÃO MECANIZADA DE VALA COM PROFUNDIDADE MAIOR QUE 1,5 M ATÉ 3,0 M (MÉDIA MONTANTE E JUSANTE/UMA COMPOSIÇÃO POR TRECHO), RETROESCAV. (0,26 M3), LARGURA MENOR QUE 0,8 M, EM SOLO DE 1A CATEGORIA, LOCAIS COM BAIXO NÍVEL DE INTERFERÊNCIA. AF_09/2024</v>
          </cell>
          <cell r="E9546" t="str">
            <v>M3</v>
          </cell>
          <cell r="G9546">
            <v>9.18</v>
          </cell>
        </row>
        <row r="9547">
          <cell r="A9547" t="str">
            <v>SINAPI 102354</v>
          </cell>
          <cell r="D9547" t="str">
            <v>DESMONTE DE MATERIAL DE 3ª CATEGORIA (BLOCOS DE ROCHAS OU MATACOS), COM MARTELETE PNEUMÁTICO MANUAL - EXCLUSIVE CARGA E TRANSPORTE. AF_03/2021</v>
          </cell>
          <cell r="E9547" t="str">
            <v>M3</v>
          </cell>
          <cell r="G9547">
            <v>164.41</v>
          </cell>
        </row>
        <row r="9548">
          <cell r="A9548" t="str">
            <v>SINAPI 102355</v>
          </cell>
          <cell r="D9548" t="str">
            <v>DESMONTE DE MATERIAL DE 3ª CATEGORIA (BLOCOS DE ROCHAS OU MATACOS), EM VALA, COM MARTELETE PNEUMÁTICO MANUAL - EXCLUSIVE RETIRADA, CARGA E TRANSPORTE. AF_03/2021</v>
          </cell>
          <cell r="E9548" t="str">
            <v>M3</v>
          </cell>
          <cell r="G9548">
            <v>195.38</v>
          </cell>
        </row>
        <row r="9549">
          <cell r="A9549" t="str">
            <v>SINAPI 102356</v>
          </cell>
          <cell r="D9549" t="str">
            <v>DESMONTE DE MATERIAL DE 3ª CATEGORIA, COM USO DE ARGAMASSA EXPANSIVA - EXCLUSIVE CARGA E TRANSPORTE. AF_03/2021</v>
          </cell>
          <cell r="E9549" t="str">
            <v>M3</v>
          </cell>
          <cell r="G9549">
            <v>0</v>
          </cell>
        </row>
        <row r="9550">
          <cell r="A9550" t="str">
            <v>SINAPI 102357</v>
          </cell>
          <cell r="D9550" t="str">
            <v>DESMONTE DE MATERIAL DE 3ª CATEGORIA, COM USO DE ARGAMASSA EXPANSIVA, EM VALA - EXCLUSIVE RETIRADA, CARGA E TRANSPORTE. AF_03/2021</v>
          </cell>
          <cell r="E9550" t="str">
            <v>M3</v>
          </cell>
          <cell r="G9550">
            <v>0</v>
          </cell>
        </row>
        <row r="9551">
          <cell r="A9551" t="str">
            <v>SINAPI 102358</v>
          </cell>
          <cell r="D9551" t="str">
            <v>DESMONTE DE MATERIAL DE 3ª CATEGORIA, COM USO DE EMULSÃO EXPLOSIVA ENCARTUCHADA - EXCLUSIVE CARGA E TRANSPORTE. AF_03/2021</v>
          </cell>
          <cell r="E9551" t="str">
            <v>M3</v>
          </cell>
          <cell r="G9551">
            <v>0</v>
          </cell>
        </row>
        <row r="9552">
          <cell r="A9552" t="str">
            <v>SINAPI 102359</v>
          </cell>
          <cell r="D9552" t="str">
            <v>DESMONTE DE MATERIAL DE 3ª CATEGORIA, EM VALA, COM USO DE EMULSÃO EXPLOSIVA ENCARTUCHADA - EXCLUSIVE RETIRADA, CARGA E TRANSPORTE. AF_03/2021</v>
          </cell>
          <cell r="E9552" t="str">
            <v>M3</v>
          </cell>
          <cell r="G9552">
            <v>0</v>
          </cell>
        </row>
        <row r="9553">
          <cell r="A9553" t="str">
            <v>SINAPI 102348</v>
          </cell>
          <cell r="D9553" t="str">
            <v>ESCAVAÇÃO DE VALA EM MATERIAL DE 3ª CATEGORIA, RESISTÊNCIA À COMPRESSÃO MAIOR OU IGUAL A 50 MPA, COM ROMPEDOR ACOPLADO EM ESCAVADEIRA HIDRÁULICA - EXCLUSIVE RETIRADA, CARGA E TRANSPORTE. AF_03/2021</v>
          </cell>
          <cell r="E9553" t="str">
            <v>M3</v>
          </cell>
          <cell r="G9553">
            <v>0</v>
          </cell>
        </row>
        <row r="9554">
          <cell r="A9554" t="str">
            <v>SINAPI 102346</v>
          </cell>
          <cell r="D9554" t="str">
            <v>ESCAVAÇÃO DE VALA EM MATERIAL DE 3ª CATEGORIA, RESISTÊNCIA À COMPRESSÃO MENOR QUE 50 MPA, COM ROMPEDOR ACOPLADO EM ESCAVADEIRA HIDRÁULICA - EXCLUSIVE RETIRADA, CARGA E TRANSPORTE. AF_03/2021</v>
          </cell>
          <cell r="E9554" t="str">
            <v>M3</v>
          </cell>
          <cell r="G9554">
            <v>0</v>
          </cell>
        </row>
        <row r="9555">
          <cell r="A9555" t="str">
            <v>SINAPI 102347</v>
          </cell>
          <cell r="D9555" t="str">
            <v>ESCAVAÇÃO DE VALA EM MATERIAL DE 3ª CATEGORIA, RESISTÊNCIA À COMPRESSÃO MENOR QUE 50 MPA, COM ROMPEDOR ACOPLADO EM RETROESCAVADEIRA - EXCLUSIVE RETIRADA CARGA E TRANSPORTE. AF_03/2021</v>
          </cell>
          <cell r="E9555" t="str">
            <v>M3</v>
          </cell>
          <cell r="G9555">
            <v>0</v>
          </cell>
        </row>
        <row r="9556">
          <cell r="A9556" t="str">
            <v>SINAPI 102350</v>
          </cell>
          <cell r="D9556" t="str">
            <v>ESCAVAÇÃO EM MATERIAL DE 3ª CATEGORIA, RESISTÊNCIA À COMPRESSÃO MAIOR OU IGUAL A 50 MPA E MENOR QUE 70 MPA, COM ROMPEDOR ACOPLADO EM ESCAVADEIRA HIDRÁULICA - EXCLUSIVE CARGA E TRANSPORTE. AF_03/2021</v>
          </cell>
          <cell r="E9556" t="str">
            <v>M3</v>
          </cell>
          <cell r="G9556">
            <v>0</v>
          </cell>
        </row>
        <row r="9557">
          <cell r="A9557" t="str">
            <v>SINAPI 102351</v>
          </cell>
          <cell r="D9557" t="str">
            <v>ESCAVAÇÃO EM MATERIAL DE 3ª CATEGORIA, RESISTÊNCIA À COMPRESSÃO MAIOR OU IGUAL A 70 MPA E MENOR QUE 90 MPA, COM ROMPEDOR ACOPLADO EM ESCAVADEIRA HIDRÁULICA - EXCLUSIVE CARGA E TRANSPORTE. AF_03/2021</v>
          </cell>
          <cell r="E9557" t="str">
            <v>M3</v>
          </cell>
          <cell r="G9557">
            <v>0</v>
          </cell>
        </row>
        <row r="9558">
          <cell r="A9558" t="str">
            <v>SINAPI 102352</v>
          </cell>
          <cell r="D9558" t="str">
            <v>ESCAVAÇÃO EM MATERIAL DE 3ª CATEGORIA, RESISTÊNCIA À COMPRESSÃO MAIOR OU IGUAL A 90 MPA E MENOR QUE 110 MPA, COM ROMPEDOR ACOPLADO EM ESCAVADEIRA HIDRÁULICA - EXCLUSIVE CARGA E TRANSPORTE. AF_03/2021</v>
          </cell>
          <cell r="E9558" t="str">
            <v>M3</v>
          </cell>
          <cell r="G9558">
            <v>0</v>
          </cell>
        </row>
        <row r="9559">
          <cell r="A9559" t="str">
            <v>SINAPI 102353</v>
          </cell>
          <cell r="D9559" t="str">
            <v>ESCAVAÇÃO EM MATERIAL DE 3ª CATEGORIA, RESISTÊNCIA À COMPRESSÃO MAIOR QUE 110 MPA, COM ROMPEDOR ACOPLADO EM ESCAVADEIRA HIDRÁULICA - EXCLUSIVE CARGA E TRANSPORTE. AF_03/2021</v>
          </cell>
          <cell r="E9559" t="str">
            <v>M3</v>
          </cell>
          <cell r="G9559">
            <v>0</v>
          </cell>
        </row>
        <row r="9560">
          <cell r="A9560" t="str">
            <v>SINAPI 102349</v>
          </cell>
          <cell r="D9560" t="str">
            <v>ESCAVAÇÃO EM MATERIAL DE 3ª CATEGORIA, RESISTÊNCIA À COMPRESSÃO MENOR QUE 50 MPA, COM ROMPEDOR ACOPLADO EM ESCAVADEIRA HIDRÁULICA - EXCLUSIVE CARGA E TRANSPORTE. AF_03/2021</v>
          </cell>
          <cell r="E9560" t="str">
            <v>M3</v>
          </cell>
          <cell r="G9560">
            <v>0</v>
          </cell>
        </row>
        <row r="9561">
          <cell r="A9561" t="str">
            <v>SINAPI 102360</v>
          </cell>
          <cell r="D9561" t="str">
            <v>RETIRADA DE MATERIAL DE 3ª CATEGORIA (APÓS ESCAVAÇÃO/DESMONTE) EM VALAS, COM ESCAVADEIRA HIDRÁULICA - EXCLUSIVE CARGA E TRANSPORTE. AF_03/2021</v>
          </cell>
          <cell r="E9561" t="str">
            <v>M3</v>
          </cell>
          <cell r="G9561">
            <v>26.6</v>
          </cell>
        </row>
        <row r="9562">
          <cell r="A9562" t="str">
            <v>SINAPI 102361</v>
          </cell>
          <cell r="D9562" t="str">
            <v>RETIRADA DE MATERIAL DE 3ª CATEGORIA (APÓS ESCAVAÇÃO/DESMONTE) EM VALAS, COM RETROESCAVADEIRA - EXCLUSIVE CARGA E TRANSPORTE. AF_03/2021</v>
          </cell>
          <cell r="E9562" t="str">
            <v>M3</v>
          </cell>
          <cell r="G9562">
            <v>44.32</v>
          </cell>
        </row>
        <row r="9563">
          <cell r="A9563" t="str">
            <v>SINAPI 101595</v>
          </cell>
          <cell r="D9563" t="str">
            <v>ESCORAMENTO DE VALA, TIPO BLINDADEM, COM PROFUNDIDADE DE 0 A 1,5 M, LARGURA MAIOR OU IGUAL A 1,5 M E MENOR QUE 2,5 M - EXECUÇÃO E FORNECIMENTO, INCLUI MATERIAL. AF_01/2026</v>
          </cell>
          <cell r="E9563" t="str">
            <v>M2</v>
          </cell>
          <cell r="G9563">
            <v>0</v>
          </cell>
        </row>
        <row r="9564">
          <cell r="A9564" t="str">
            <v>SINAPI 101601</v>
          </cell>
          <cell r="D9564" t="str">
            <v>ESCORAMENTO DE VALA, TIPO BLINDAGEM COM PROFUNDIDADE DE 0 A 1,5 M, LARGURA MAIOR OU IGUAL A 1,5 M E MENOR QUE 2,5 M - EXECUÇÃO, NÃO INCLUI MATERIAL. AF_01/2026</v>
          </cell>
          <cell r="E9564" t="str">
            <v>M2</v>
          </cell>
          <cell r="G9564">
            <v>24.57</v>
          </cell>
        </row>
        <row r="9565">
          <cell r="A9565" t="str">
            <v>SINAPI 101594</v>
          </cell>
          <cell r="D9565" t="str">
            <v>ESCORAMENTO DE VALA, TIPO BLINDAGEM, COM PROFUNDIDADE DE 0 A 1,5 M, LARGURA MENOR QUE 1,5 M - EXECUÇÃO E FORNECIMENTO, INCLUI MATERIAL. AF_01/2026</v>
          </cell>
          <cell r="E9565" t="str">
            <v>M2</v>
          </cell>
          <cell r="G9565">
            <v>0</v>
          </cell>
        </row>
        <row r="9566">
          <cell r="A9566" t="str">
            <v>SINAPI 101600</v>
          </cell>
          <cell r="D9566" t="str">
            <v>ESCORAMENTO DE VALA, TIPO BLINDAGEM, COM PROFUNDIDADE DE 0 A 1,5 M, LARGURA MENOR QUE 1,5 M - EXECUÇÃO, NÃO INCLUI MATERIAL. AF_01/2026</v>
          </cell>
          <cell r="E9566" t="str">
            <v>M2</v>
          </cell>
          <cell r="G9566">
            <v>17.329999999999998</v>
          </cell>
        </row>
        <row r="9567">
          <cell r="A9567" t="str">
            <v>SINAPI 101597</v>
          </cell>
          <cell r="D9567" t="str">
            <v>ESCORAMENTO DE VALA, TIPO BLINDAGEM, COM PROFUNDIDADE DE 1,5 A 3,0 M, LARGURA MAIOR OU IGUAL A 1,5 M E MENOR QUE 2,5 M - EXECUÇÃO E FORNECIMENTO, INCLUI MATERIAL. AF_01/2026</v>
          </cell>
          <cell r="E9567" t="str">
            <v>M2</v>
          </cell>
          <cell r="G9567">
            <v>0</v>
          </cell>
        </row>
        <row r="9568">
          <cell r="A9568" t="str">
            <v>SINAPI 101603</v>
          </cell>
          <cell r="D9568" t="str">
            <v>ESCORAMENTO DE VALA, TIPO BLINDAGEM, COM PROFUNDIDADE DE 1,5 A 3,0 M, LARGURA MAIOR OU IGUAL A 1,5 M E MENOR QUE 2,5 M - EXECUÇÃO, NÃO INCLUI MATERIAL. AF_01/2026</v>
          </cell>
          <cell r="E9568" t="str">
            <v>M2</v>
          </cell>
          <cell r="G9568">
            <v>20.5</v>
          </cell>
        </row>
        <row r="9569">
          <cell r="A9569" t="str">
            <v>SINAPI 101596</v>
          </cell>
          <cell r="D9569" t="str">
            <v>ESCORAMENTO DE VALA, TIPO BLINDAGEM, COM PROFUNDIDADE DE 1,5 A 3,0 M, LARGURA MENOR QUE 1,5 M - EXECUÇÃO E FORNECIMENTO, INCLUI MATERIAL. AF_01/2026</v>
          </cell>
          <cell r="E9569" t="str">
            <v>M2</v>
          </cell>
          <cell r="G9569">
            <v>0</v>
          </cell>
        </row>
        <row r="9570">
          <cell r="A9570" t="str">
            <v>SINAPI 101602</v>
          </cell>
          <cell r="D9570" t="str">
            <v>ESCORAMENTO DE VALA, TIPO BLINDAGEM, COM PROFUNDIDADE DE 1,5 A 3,0 M, LARGURA MENOR QUE 1,5 M - EXECUÇÃO, NÃO INCLUI MATERIAL. AF_01/2026</v>
          </cell>
          <cell r="E9570" t="str">
            <v>M2</v>
          </cell>
          <cell r="G9570">
            <v>13.26</v>
          </cell>
        </row>
        <row r="9571">
          <cell r="A9571" t="str">
            <v>SINAPI 101599</v>
          </cell>
          <cell r="D9571" t="str">
            <v>ESCORAMENTO DE VALA, TIPO BLINDAGEM, COM PROFUNDIDADE DE 3,0 A 4,5 M, LARGURA MAIOR OU IGUAL A 1,5 M E MENOR QUE 2,5 M - EXECUÇÃO E FORNECIMENTO, INCLUI MATERIAL. AF_01/2026</v>
          </cell>
          <cell r="E9571" t="str">
            <v>M2</v>
          </cell>
          <cell r="G9571">
            <v>0</v>
          </cell>
        </row>
        <row r="9572">
          <cell r="A9572" t="str">
            <v>SINAPI 101605</v>
          </cell>
          <cell r="D9572" t="str">
            <v>ESCORAMENTO DE VALA, TIPO BLINDAGEM, COM PROFUNDIDADE DE 3,0 A 4,5 M, LARGURA MAIOR OU IGUAL A 1,5 M E MENOR QUE 2,5 M - EXECUÇÃO, NÃO INCLUI MATERIAL. AF_01/2026</v>
          </cell>
          <cell r="E9572" t="str">
            <v>M2</v>
          </cell>
          <cell r="G9572">
            <v>16.46</v>
          </cell>
        </row>
        <row r="9573">
          <cell r="A9573" t="str">
            <v>SINAPI 101598</v>
          </cell>
          <cell r="D9573" t="str">
            <v>ESCORAMENTO DE VALA, TIPO BLINDAGEM, COM PROFUNDIDADE DE 3,0 A 4,5 M, LARGURA MENOR QUE 1,5 M - EXECUÇÃO E FORNECIMENTO, INCLUI MATERIAL. AF_01/2026</v>
          </cell>
          <cell r="E9573" t="str">
            <v>M2</v>
          </cell>
          <cell r="G9573">
            <v>0</v>
          </cell>
        </row>
        <row r="9574">
          <cell r="A9574" t="str">
            <v>SINAPI 101604</v>
          </cell>
          <cell r="D9574" t="str">
            <v>ESCORAMENTO DE VALA, TIPO BLINDAGEM, COM PROFUNDIDADE DE 3,0 A 4,5 M, LARGURA MENOR QUE 1,5 M - EXECUÇÃO, NÃO INCLUI MATERIAL. AF_01/2026</v>
          </cell>
          <cell r="E9574" t="str">
            <v>M2</v>
          </cell>
          <cell r="G9574">
            <v>9.2200000000000006</v>
          </cell>
        </row>
        <row r="9575">
          <cell r="A9575" t="str">
            <v>SINAPI 101588</v>
          </cell>
          <cell r="D9575" t="str">
            <v>ESCORAMENTO DE VALA, TIPO CONTÍNUO COM PERFIL METÁLICO "U", COM PROFUNDIDADE DE 0 A 1,5 M, LARGURA MENOR QUE 1,5 M. AF_01/2026</v>
          </cell>
          <cell r="E9575" t="str">
            <v>M2</v>
          </cell>
          <cell r="G9575">
            <v>113.03</v>
          </cell>
        </row>
        <row r="9576">
          <cell r="A9576" t="str">
            <v>SINAPI 101591</v>
          </cell>
          <cell r="D9576" t="str">
            <v>ESCORAMENTO DE VALA, TIPO CONTÍNUO COM PERFIL METÁLICO "U", COM PROFUNDIDADE DE 1,5 A 3,0 M, LARGURA MAIOR OU IGUAL 1,5 M E MENOR QUE 2,5 M. AF_01/2026</v>
          </cell>
          <cell r="E9576" t="str">
            <v>M2</v>
          </cell>
          <cell r="G9576">
            <v>132.76</v>
          </cell>
        </row>
        <row r="9577">
          <cell r="A9577" t="str">
            <v>SINAPI 101590</v>
          </cell>
          <cell r="D9577" t="str">
            <v>ESCORAMENTO DE VALA, TIPO CONTÍNUO COM PERFIL METÁLICO "U", COM PROFUNDIDADE DE 1,5 A 3,0 M, LARGURA MENOR QUE 1,5 M. AF_01/2026</v>
          </cell>
          <cell r="E9577" t="str">
            <v>M2</v>
          </cell>
          <cell r="G9577">
            <v>88.46</v>
          </cell>
        </row>
        <row r="9578">
          <cell r="A9578" t="str">
            <v>SINAPI 101593</v>
          </cell>
          <cell r="D9578" t="str">
            <v>ESCORAMENTO DE VALA, TIPO CONTÍNUO COM PERFIL METÁLICO "U", COM PROFUNDIDADE DE 3,0 A 4,5 M, LARGURA MAIOR OU IGUAL A 1,5 M E MENOR QUE 2,5 M. AF_01/2026</v>
          </cell>
          <cell r="E9578" t="str">
            <v>M2</v>
          </cell>
          <cell r="G9578">
            <v>111.04</v>
          </cell>
        </row>
        <row r="9579">
          <cell r="A9579" t="str">
            <v>SINAPI 101592</v>
          </cell>
          <cell r="D9579" t="str">
            <v>ESCORAMENTO DE VALA, TIPO CONTÍNUO COM PERFIL METÁLICO "U", COM PROFUNDIDADE DE 3,0 A 4,5 M, LARGURA MENOR QUE 1,5 M. AF_01/2026</v>
          </cell>
          <cell r="E9579" t="str">
            <v>M2</v>
          </cell>
          <cell r="G9579">
            <v>66.59</v>
          </cell>
        </row>
        <row r="9580">
          <cell r="A9580" t="str">
            <v>SINAPI 101583</v>
          </cell>
          <cell r="D9580" t="str">
            <v>ESCORAMENTO DE VALA, TIPO CONTÍNUO, COM PROFUNDIDADE DE 0 A 1,5 M, LARGURA MAIOR OU IGUAL A 1,5 M E MENOR QUE 2,5 M. AF_01/2026</v>
          </cell>
          <cell r="E9580" t="str">
            <v>M2</v>
          </cell>
          <cell r="G9580">
            <v>105.86</v>
          </cell>
        </row>
        <row r="9581">
          <cell r="A9581" t="str">
            <v>SINAPI 101582</v>
          </cell>
          <cell r="D9581" t="str">
            <v>ESCORAMENTO DE VALA, TIPO CONTÍNUO, COM PROFUNDIDADE DE 0 A 1,5 M, LARGURA MENOR QUE 1,5 M. AF_01/2026</v>
          </cell>
          <cell r="E9581" t="str">
            <v>M2</v>
          </cell>
          <cell r="G9581">
            <v>88.14</v>
          </cell>
        </row>
        <row r="9582">
          <cell r="A9582" t="str">
            <v>SINAPI 101585</v>
          </cell>
          <cell r="D9582" t="str">
            <v>ESCORAMENTO DE VALA, TIPO CONTÍNUO, COM PROFUNDIDADE DE 1,5 A 3,0 M, LARGURA MAIOR OU IGUAL A 1,5 M E MENOR QUE 2,5 M. AF_01/2026</v>
          </cell>
          <cell r="E9582" t="str">
            <v>M2</v>
          </cell>
          <cell r="G9582">
            <v>91.41</v>
          </cell>
        </row>
        <row r="9583">
          <cell r="A9583" t="str">
            <v>SINAPI 101584</v>
          </cell>
          <cell r="D9583" t="str">
            <v>ESCORAMENTO DE VALA, TIPO CONTÍNUO, COM PROFUNDIDADE DE 1,5 M A 3,0 M, LARGURA MENOR QUE 1,5 M. AF_01/2026</v>
          </cell>
          <cell r="E9583" t="str">
            <v>M2</v>
          </cell>
          <cell r="G9583">
            <v>73.69</v>
          </cell>
        </row>
        <row r="9584">
          <cell r="A9584" t="str">
            <v>SINAPI 101587</v>
          </cell>
          <cell r="D9584" t="str">
            <v>ESCORAMENTO DE VALA, TIPO CONTÍNUO, COM PROFUNDIDADE DE 3,0 A 4,5 M, LARGURA MAIOR OU IGUAL A 1,5 E MENOR QUE 2,5 M. AF_01/2026</v>
          </cell>
          <cell r="E9584" t="str">
            <v>M2</v>
          </cell>
          <cell r="G9584">
            <v>83.17</v>
          </cell>
        </row>
        <row r="9585">
          <cell r="A9585" t="str">
            <v>SINAPI 101586</v>
          </cell>
          <cell r="D9585" t="str">
            <v>ESCORAMENTO DE VALA, TIPO CONTÍNUO, COM PROFUNDIDADE DE 3,0 A 4,5 M, LARGURA MENOR QUE 1,5 M. AF_01/2026</v>
          </cell>
          <cell r="E9585" t="str">
            <v>M2</v>
          </cell>
          <cell r="G9585">
            <v>65.290000000000006</v>
          </cell>
        </row>
        <row r="9586">
          <cell r="A9586" t="str">
            <v>SINAPI 101577</v>
          </cell>
          <cell r="D9586" t="str">
            <v>ESCORAMENTO DE VALA, TIPO DESCONTÍNUO, COM PROFUNDIDADE DE 0 A 1,5 M, LARGURA MAIOR OU IGUAL A 1,5 M E MENOR QUE 2,5 M. AF_01/2026</v>
          </cell>
          <cell r="E9586" t="str">
            <v>M2</v>
          </cell>
          <cell r="G9586">
            <v>64.86</v>
          </cell>
        </row>
        <row r="9587">
          <cell r="A9587" t="str">
            <v>SINAPI 101576</v>
          </cell>
          <cell r="D9587" t="str">
            <v>ESCORAMENTO DE VALA, TIPO DESCONTÍNUO, COM PROFUNDIDADE DE 0 A 1,5 M, LARGURA MENOR QUE 1,5 M. AF_01/2026</v>
          </cell>
          <cell r="E9587" t="str">
            <v>M2</v>
          </cell>
          <cell r="G9587">
            <v>53.49</v>
          </cell>
        </row>
        <row r="9588">
          <cell r="A9588" t="str">
            <v>SINAPI 101579</v>
          </cell>
          <cell r="D9588" t="str">
            <v>ESCORAMENTO DE VALA, TIPO DESCONTÍNUO, COM PROFUNDIDADE DE 1,5 A 3,0 M, LARGURA MAIOR OU IGUAL A 1,5 M E MENOR QUE 2,5 M. AF_01/2026</v>
          </cell>
          <cell r="E9588" t="str">
            <v>M2</v>
          </cell>
          <cell r="G9588">
            <v>56.37</v>
          </cell>
        </row>
        <row r="9589">
          <cell r="A9589" t="str">
            <v>SINAPI 101578</v>
          </cell>
          <cell r="D9589" t="str">
            <v>ESCORAMENTO DE VALA, TIPO DESCONTÍNUO, COM PROFUNDIDADE DE 1,5 M A 3,0 M, LARGURA MENOR QUE 1,5 M. AF_01/2026</v>
          </cell>
          <cell r="E9589" t="str">
            <v>M2</v>
          </cell>
          <cell r="G9589">
            <v>45</v>
          </cell>
        </row>
        <row r="9590">
          <cell r="A9590" t="str">
            <v>SINAPI 101581</v>
          </cell>
          <cell r="D9590" t="str">
            <v>ESCORAMENTO DE VALA, TIPO DESCONTÍNUO, COM PROFUNDIDADE DE 3,0 A 4,5 M, LARGURA MAIOR OU IGUAL A 1,5 E MENOR QUE 2,5 M. AF_01/2026</v>
          </cell>
          <cell r="E9590" t="str">
            <v>M2</v>
          </cell>
          <cell r="G9590">
            <v>52.39</v>
          </cell>
        </row>
        <row r="9591">
          <cell r="A9591" t="str">
            <v>SINAPI 101580</v>
          </cell>
          <cell r="D9591" t="str">
            <v>ESCORAMENTO DE VALA, TIPO DESCONTÍNUO, COM PROFUNDIDADE DE 3,0 A 4,5 M, LARGURA MENOR QUE 1,5 M. AF_01/2026</v>
          </cell>
          <cell r="E9591" t="str">
            <v>M2</v>
          </cell>
          <cell r="G9591">
            <v>40.86</v>
          </cell>
        </row>
        <row r="9592">
          <cell r="A9592" t="str">
            <v>SINAPI 101606</v>
          </cell>
          <cell r="D9592" t="str">
            <v>ESCORAMENTO DE VALA, TIPO ESTACA PRANCHA METÁLICA CRAVADA, COM PROFUNDIDADE DE 0 A 1,5 M. AF_01/2026</v>
          </cell>
          <cell r="E9592" t="str">
            <v>M2</v>
          </cell>
          <cell r="G9592">
            <v>0</v>
          </cell>
        </row>
        <row r="9593">
          <cell r="A9593" t="str">
            <v>SINAPI 101607</v>
          </cell>
          <cell r="D9593" t="str">
            <v>ESCORAMENTO DE VALA, TIPO ESTACA PRANCHA METÁLICA CRAVADA, COM PROFUNDIDADE DE 1,5 A 3 M. AF_01/2026</v>
          </cell>
          <cell r="E9593" t="str">
            <v>M2</v>
          </cell>
          <cell r="G9593">
            <v>0</v>
          </cell>
        </row>
        <row r="9594">
          <cell r="A9594" t="str">
            <v>SINAPI 101608</v>
          </cell>
          <cell r="D9594" t="str">
            <v>ESCORAMENTO DE VALA, TIPO ESTACA PRANCHA METÁLICA CRAVADA, COM PROFUNDIDADE DE 3 A 4,5 M. AF_01/2026</v>
          </cell>
          <cell r="E9594" t="str">
            <v>M2</v>
          </cell>
          <cell r="G9594">
            <v>0</v>
          </cell>
        </row>
        <row r="9595">
          <cell r="A9595" t="str">
            <v>SINAPI 101571</v>
          </cell>
          <cell r="D9595" t="str">
            <v>ESCORAMENTO DE VALA, TIPO PONTALETEAMENTO, COM PROFUNDIDADE DE 0 A 1,5 M, LARGURA MAIOR OU IGUAL A 1,5 M E MENOR QUE 2,5 M. AF_01/2026</v>
          </cell>
          <cell r="E9595" t="str">
            <v>M2</v>
          </cell>
          <cell r="G9595">
            <v>37.090000000000003</v>
          </cell>
        </row>
        <row r="9596">
          <cell r="A9596" t="str">
            <v>SINAPI 101570</v>
          </cell>
          <cell r="D9596" t="str">
            <v>ESCORAMENTO DE VALA, TIPO PONTALETEAMENTO, COM PROFUNDIDADE DE 0 A 1,5 M, LARGURA MENOR QUE 1,5 M. AF_01/2026</v>
          </cell>
          <cell r="E9596" t="str">
            <v>M2</v>
          </cell>
          <cell r="G9596">
            <v>28.52</v>
          </cell>
        </row>
        <row r="9597">
          <cell r="A9597" t="str">
            <v>SINAPI 101573</v>
          </cell>
          <cell r="D9597" t="str">
            <v>ESCORAMENTO DE VALA, TIPO PONTALETEAMENTO, COM PROFUNDIDADE DE 1,5 A 3,0 M, LARGURA MAIOR OU IGUAL A 1,5 M E MENOR QUE 2,5 M. AF_01/2026</v>
          </cell>
          <cell r="E9597" t="str">
            <v>M2</v>
          </cell>
          <cell r="G9597">
            <v>31.5</v>
          </cell>
        </row>
        <row r="9598">
          <cell r="A9598" t="str">
            <v>SINAPI 101572</v>
          </cell>
          <cell r="D9598" t="str">
            <v>ESCORAMENTO DE VALA, TIPO PONTALETEAMENTO, COM PROFUNDIDADE DE 1,5 A 3,0 M, LARGURA MENOR QUE 1,5 M. AF_01/2026</v>
          </cell>
          <cell r="E9598" t="str">
            <v>M2</v>
          </cell>
          <cell r="G9598">
            <v>22.93</v>
          </cell>
        </row>
        <row r="9599">
          <cell r="A9599" t="str">
            <v>SINAPI 101575</v>
          </cell>
          <cell r="D9599" t="str">
            <v>ESCORAMENTO DE VALA, TIPO PONTALETEAMENTO, COM PROFUNDIDADE DE 3,0 A 4,5 M, LARGURA MAIOR OU IGUAL A 1,5 M E MENOR QUE 2,5 M. AF_01/2026</v>
          </cell>
          <cell r="E9599" t="str">
            <v>M2</v>
          </cell>
          <cell r="G9599">
            <v>26.98</v>
          </cell>
        </row>
        <row r="9600">
          <cell r="A9600" t="str">
            <v>SINAPI 101574</v>
          </cell>
          <cell r="D9600" t="str">
            <v>ESCORAMENTO DE VALA, TIPO PONTALETEAMENTO, COM PROFUNDIDADE DE 3,0 A 4,5 M, LARGURA MENOR QUE 1,5 M. AF_01/2026</v>
          </cell>
          <cell r="E9600" t="str">
            <v>M2</v>
          </cell>
          <cell r="G9600">
            <v>18.239999999999998</v>
          </cell>
        </row>
        <row r="9601">
          <cell r="A9601" t="str">
            <v>SINAPI 101589</v>
          </cell>
          <cell r="D9601" t="str">
            <v>ESCORAMENTO DE VALA,TIPO CONTÍNUO COM PERFIL METÁLICO "U", COM PROFUNDIDADE DE 0 A 1,5 M, LARGURA MAIOR OU IGUAL A 1,5 E MENOR QUE 2,5 M. AF_01/2026</v>
          </cell>
          <cell r="E9601" t="str">
            <v>M2</v>
          </cell>
          <cell r="G9601">
            <v>157.31</v>
          </cell>
        </row>
        <row r="9602">
          <cell r="A9602" t="str">
            <v>SINAPI 106673</v>
          </cell>
          <cell r="D9602" t="str">
            <v>PREPARO DE FUNDO DE VALA COM LARGURA MAIOR OU IGUAL A 1,5 M E MENOR QUE 2,5 M (ACERTO DO SOLO NATURAL), EM LOCAL COM NÍVEL ALTO DE INTERFERÊNCIA. AF_01/2026</v>
          </cell>
          <cell r="E9602" t="str">
            <v>M2</v>
          </cell>
          <cell r="G9602">
            <v>6.93</v>
          </cell>
        </row>
        <row r="9603">
          <cell r="A9603" t="str">
            <v>SINAPI 101617</v>
          </cell>
          <cell r="D9603" t="str">
            <v>PREPARO DE FUNDO DE VALA COM LARGURA MAIOR OU IGUAL A 1,5 M E MENOR QUE 2,5 M (ACERTO DO SOLO NATURAL), EM LOCAL COM NÍVEL BAIXO DE INTERFERÊNCIA. AF_01/2026</v>
          </cell>
          <cell r="E9603" t="str">
            <v>M2</v>
          </cell>
          <cell r="G9603">
            <v>4.0199999999999996</v>
          </cell>
        </row>
        <row r="9604">
          <cell r="A9604" t="str">
            <v>SINAPI 101620</v>
          </cell>
          <cell r="D9604" t="str">
            <v>PREPARO DE FUNDO DE VALA COM LARGURA MAIOR OU IGUAL A 1,5 M E MENOR QUE 2,5 M, COM CAMADA DE AREIA, LANÇAMENTO MANUAL. AF_01/2026</v>
          </cell>
          <cell r="E9604" t="str">
            <v>M3</v>
          </cell>
          <cell r="G9604">
            <v>302.79000000000002</v>
          </cell>
        </row>
        <row r="9605">
          <cell r="A9605" t="str">
            <v>SINAPI 101625</v>
          </cell>
          <cell r="D9605" t="str">
            <v>PREPARO DE FUNDO DE VALA COM LARGURA MAIOR OU IGUAL A 1,5 M E MENOR QUE 2,5 M, COM CAMADA DE AREIA, LANÇAMENTO MECANIZADO. AF_01/2026</v>
          </cell>
          <cell r="E9605" t="str">
            <v>M3</v>
          </cell>
          <cell r="G9605">
            <v>287.68</v>
          </cell>
        </row>
        <row r="9606">
          <cell r="A9606" t="str">
            <v>SINAPI 101621</v>
          </cell>
          <cell r="D9606" t="str">
            <v>PREPARO DE FUNDO DE VALA COM LARGURA MAIOR OU IGUAL A 1,5 M E MENOR QUE 2,5 M, COM CAMADA DE BRITA, LANÇAMENTO MANUAL. AF_01/2026</v>
          </cell>
          <cell r="E9606" t="str">
            <v>M3</v>
          </cell>
          <cell r="G9606">
            <v>300.88</v>
          </cell>
        </row>
        <row r="9607">
          <cell r="A9607" t="str">
            <v>SINAPI 101624</v>
          </cell>
          <cell r="D9607" t="str">
            <v>PREPARO DE FUNDO DE VALA COM LARGURA MAIOR OU IGUAL A 1,5 M E MENOR QUE 2,5 M, COM CAMADA DE BRITA, LANÇAMENTO MECANIZADO. AF_01/2026</v>
          </cell>
          <cell r="E9607" t="str">
            <v>M3</v>
          </cell>
          <cell r="G9607">
            <v>283.14999999999998</v>
          </cell>
        </row>
        <row r="9608">
          <cell r="A9608" t="str">
            <v>SINAPI 106672</v>
          </cell>
          <cell r="D9608" t="str">
            <v>PREPARO DE FUNDO DE VALA COM LARGURA MENOR QUE 1,5 M (ACERTO DO SOLO NATURAL), EM LOCAL COM NÍVEL ALTO DE INTERFERÊNCIA. AF_01/2026</v>
          </cell>
          <cell r="E9608" t="str">
            <v>M2</v>
          </cell>
          <cell r="G9608">
            <v>11.71</v>
          </cell>
        </row>
        <row r="9609">
          <cell r="A9609" t="str">
            <v>SINAPI 101616</v>
          </cell>
          <cell r="D9609" t="str">
            <v>PREPARO DE FUNDO DE VALA COM LARGURA MENOR QUE 1,5 M (ACERTO DO SOLO NATURAL), EM LOCAL COM NÍVEL BAIXO DE INTERFERÊNCIA. AF_01/2026</v>
          </cell>
          <cell r="E9609" t="str">
            <v>M2</v>
          </cell>
          <cell r="G9609">
            <v>8.8000000000000007</v>
          </cell>
        </row>
        <row r="9610">
          <cell r="A9610" t="str">
            <v>SINAPI 101618</v>
          </cell>
          <cell r="D9610" t="str">
            <v>PREPARO DE FUNDO DE VALA COM LARGURA MENOR QUE 1,5 M, COM CAMADA DE AREIA, LANÇAMENTO MANUAL. AF_01/2026</v>
          </cell>
          <cell r="E9610" t="str">
            <v>M3</v>
          </cell>
          <cell r="G9610">
            <v>331.83</v>
          </cell>
        </row>
        <row r="9611">
          <cell r="A9611" t="str">
            <v>SINAPI 101622</v>
          </cell>
          <cell r="D9611" t="str">
            <v>PREPARO DE FUNDO DE VALA COM LARGURA MENOR QUE 1,5 M, COM CAMADA DE AREIA, LANÇAMENTO MECANIZADO. AF_01/2026</v>
          </cell>
          <cell r="E9611" t="str">
            <v>M3</v>
          </cell>
          <cell r="G9611">
            <v>348.44</v>
          </cell>
        </row>
        <row r="9612">
          <cell r="A9612" t="str">
            <v>SINAPI 101619</v>
          </cell>
          <cell r="D9612" t="str">
            <v>PREPARO DE FUNDO DE VALA COM LARGURA MENOR QUE 1,5 M, COM CAMADA DE BRITA, LANÇAMENTO MANUAL. AF_01/2026</v>
          </cell>
          <cell r="E9612" t="str">
            <v>M3</v>
          </cell>
          <cell r="G9612">
            <v>329.9</v>
          </cell>
        </row>
        <row r="9613">
          <cell r="A9613" t="str">
            <v>SINAPI 101623</v>
          </cell>
          <cell r="D9613" t="str">
            <v>PREPARO DE FUNDO DE VALA COM LARGURA MENOR QUE 1,5 M, COM CAMADA DE BRITA, LANÇAMENTO MECANIZADO. AF_01/2026</v>
          </cell>
          <cell r="E9613" t="str">
            <v>M3</v>
          </cell>
          <cell r="G9613">
            <v>348.8</v>
          </cell>
        </row>
        <row r="9614">
          <cell r="A9614" t="str">
            <v>SINAPI 104482</v>
          </cell>
          <cell r="D9614" t="str">
            <v>ESGOTAMENTO DE VALA COM BOMBA SUBMERSÍVEL. AF_12/2022</v>
          </cell>
          <cell r="E9614" t="str">
            <v>H</v>
          </cell>
          <cell r="G9614">
            <v>35.39</v>
          </cell>
        </row>
        <row r="9615">
          <cell r="A9615" t="str">
            <v>SINAPI 104189</v>
          </cell>
          <cell r="D9615" t="str">
            <v>INSTALAÇÃO DE MATERIAL GRANULAR FILTRANTE PARA SISTEMA DE REBAIXAMENTO DE LENÇOL FREÁTICO POR POÇOS PROFUNDOSA, DIÂMETRO DO POÇO DE 400 MM. AF_12/2022</v>
          </cell>
          <cell r="E9615" t="str">
            <v>M3</v>
          </cell>
          <cell r="G9615">
            <v>236.29</v>
          </cell>
        </row>
        <row r="9616">
          <cell r="A9616" t="str">
            <v>SINAPI 104465</v>
          </cell>
          <cell r="D9616" t="str">
            <v>INSTALAÇÃO DE SISTEMA DE REBAIXAMENTO DE LENÇOL FREÁTICO POR POÇOS PROFUNDOS, DIÂMETRO DO POÇO DE 400 MM (EXCLUI O FORNECIMENTO E FUNCIONAMENTO DE BOMBAS). AF_12/2022</v>
          </cell>
          <cell r="E9616" t="str">
            <v>M</v>
          </cell>
          <cell r="G9616">
            <v>0</v>
          </cell>
        </row>
        <row r="9617">
          <cell r="A9617" t="str">
            <v>SINAPI 104188</v>
          </cell>
          <cell r="D9617" t="str">
            <v>INSTALAÇÃO DE TUBULAÇÃO (GEOMECÂNICA E DE SUCÇÃO) PARA SISTEMA DE REBAIXAMENTO DE LENÇOL FREÁTICO POR POÇOS PROFUNDOS COM BOMBA SUBMERSA, DIÂMETRO DO POÇO DE 400 MM. AF_12/2022</v>
          </cell>
          <cell r="E9617" t="str">
            <v>M</v>
          </cell>
          <cell r="G9617">
            <v>0</v>
          </cell>
        </row>
        <row r="9618">
          <cell r="A9618" t="str">
            <v>SINAPI 104185</v>
          </cell>
          <cell r="D9618" t="str">
            <v>INSTALAÇÃO E DESINSTALAÇÃO DE CONJUNTO DE BOMBAS, À VÁCUO E CENTRÍFUGA, PARA SISTEMA DE REBAIXAMENTO DE LENÇOL FREÁTICO POR PONTEIRAS FILTRANTES (EXCLUI O FORNECIMENTO DE BOMBAS). AF_12/2022</v>
          </cell>
          <cell r="E9618" t="str">
            <v>UN</v>
          </cell>
          <cell r="G9618">
            <v>29.78</v>
          </cell>
        </row>
        <row r="9619">
          <cell r="A9619" t="str">
            <v>SINAPI 104182</v>
          </cell>
          <cell r="D9619" t="str">
            <v>INSTALAÇÃO E DESINSTALAÇÃO DE MANGOTES PARA SISTEMA DE REBAIXAMENTO DE LENÇOL FREÁTICO POR PONTEIRAS FILTRANTES. AF_12/2022</v>
          </cell>
          <cell r="E9619" t="str">
            <v>M</v>
          </cell>
          <cell r="G9619">
            <v>0</v>
          </cell>
        </row>
        <row r="9620">
          <cell r="A9620" t="str">
            <v>SINAPI 104184</v>
          </cell>
          <cell r="D9620" t="str">
            <v>INSTALAÇÃO E DESINSTALAÇÃO DE REGISTRO DE PVC PARA SISTEMA DE REBAIXAMENTO DE LENÇOL FREÁTICO POR PONTEIRAS FILTRANTES. AF_12/2022</v>
          </cell>
          <cell r="E9620" t="str">
            <v>UN</v>
          </cell>
          <cell r="G9620">
            <v>34.85</v>
          </cell>
        </row>
        <row r="9621">
          <cell r="A9621" t="str">
            <v>SINAPI 104190</v>
          </cell>
          <cell r="D9621" t="str">
            <v>INSTALAÇÃO E DESINSTALAÇÃO DE SISTEMA DE BOMBA PARA SISTEMA DE REBAIXAMENTO DE LENÇOL FREÁTICO POR POÇOS PROFUNDOS (EXCLUI O FORNECIMENTO DE BOMBA). AF_12/2022</v>
          </cell>
          <cell r="E9621" t="str">
            <v>UN</v>
          </cell>
          <cell r="G9621">
            <v>798.81</v>
          </cell>
        </row>
        <row r="9622">
          <cell r="A9622" t="str">
            <v>SINAPI 104463</v>
          </cell>
          <cell r="D9622" t="str">
            <v>INSTALAÇÃO E DESINSTALAÇÃO DE SISTEMA DE REBAIXAMENTO DE LENÇOL FREÁTICO POR PONTEIRAS FILTRANTES PARA OBRAS ESTACIONÁRIAS (EXCLUI O FORNECIMENTO E FUNCIONAMENTO DE BOMBAS). AF_12/2022</v>
          </cell>
          <cell r="E9622" t="str">
            <v>UN</v>
          </cell>
          <cell r="G9622">
            <v>0</v>
          </cell>
        </row>
        <row r="9623">
          <cell r="A9623" t="str">
            <v>SINAPI 104464</v>
          </cell>
          <cell r="D9623" t="str">
            <v>INSTALAÇÃO E DESINSTALAÇÃO DE SISTEMA DE REBAIXAMENTO DE LENÇOL FREÁTICO POR PONTEIRAS FILTRANTES PARA OBRAS ITINERANTES (EXCLUI O FORNECIMENTO E FUNCIONAMENTO DE BOMBAS). AF_12/2022</v>
          </cell>
          <cell r="E9623" t="str">
            <v>UN</v>
          </cell>
          <cell r="G9623">
            <v>0</v>
          </cell>
        </row>
        <row r="9624">
          <cell r="A9624" t="str">
            <v>SINAPI 104183</v>
          </cell>
          <cell r="D9624" t="str">
            <v>INSTALAÇÃO E DESINSTALAÇÃO DE TUBO COLETOR DE PVC, DIÂMETRO DE 100 MM, PARA SISTEMA DE REBAIXAMENTO DE LENÇOL FREÁTICO POR PONTEIRAS FILTRANTES. AF_12/2022</v>
          </cell>
          <cell r="E9624" t="str">
            <v>M</v>
          </cell>
          <cell r="G9624">
            <v>242.62</v>
          </cell>
        </row>
        <row r="9625">
          <cell r="A9625" t="str">
            <v>SINAPI 104187</v>
          </cell>
          <cell r="D9625" t="str">
            <v>INSTALAÇÃO E RETIRADA DE REVESTIMENTO METÁLICO PARA PERFURAÇÃO DE SOLO PARA SISTEMA DE REBAIXAMENTO DE LENÇOL FREÁTICO POR PORÇOS PROFUNDOS, DIÂMETRO DO POÇO DE 400 MM. AF_12/2022</v>
          </cell>
          <cell r="E9625" t="str">
            <v>M</v>
          </cell>
          <cell r="G9625">
            <v>1564.1</v>
          </cell>
        </row>
        <row r="9626">
          <cell r="A9626" t="str">
            <v>SINAPI 104186</v>
          </cell>
          <cell r="D9626" t="str">
            <v>PERFURAÇÃO DE SOLO PARA SISTEMA DE REBAIXAMENTO DE LENÇOL FREÁTICO POR POÇOS PROFUNDOS, DIÂMETRO DO POÇO DE 400 MM. AF_12/2022</v>
          </cell>
          <cell r="E9626" t="str">
            <v>M</v>
          </cell>
          <cell r="G9626">
            <v>279.14</v>
          </cell>
        </row>
        <row r="9627">
          <cell r="A9627" t="str">
            <v>SINAPI 104180</v>
          </cell>
          <cell r="D9627" t="str">
            <v>PERFURAÇÃO DE SOLO, INSTALAÇÃO E DESINSTALAÇÃO DE PONTEIRAS PARA SISTEMA DE REBAIXAMENTO DE LENÇOL FREÁTICO POR PONTEIRAS FILTRANTES EM OBRAS ESTACIONÁRIAS. AF_12/2022</v>
          </cell>
          <cell r="E9627" t="str">
            <v>M</v>
          </cell>
          <cell r="G9627">
            <v>0</v>
          </cell>
        </row>
        <row r="9628">
          <cell r="A9628" t="str">
            <v>SINAPI 104181</v>
          </cell>
          <cell r="D9628" t="str">
            <v>PERFURAÇÃO DE SOLO, INSTALAÇÃO E DESINSTALAÇÃO DE PONTEIRAS PARA SISTEMA DE REBAIXAMENTO DE LENÇOL FREÁTICO POR PONTEIRAS FILTRANTES EM OBRAS ITINERANTES. AF_12/2022</v>
          </cell>
          <cell r="E9628" t="str">
            <v>M</v>
          </cell>
          <cell r="G9628">
            <v>0</v>
          </cell>
        </row>
        <row r="9629">
          <cell r="A9629" t="str">
            <v>SINAPI 100674</v>
          </cell>
          <cell r="D9629" t="str">
            <v>CAIXILHO FIXO DE ALUMÍNIO PARA VIDRO (VIDRO INCLUSO), BATENTE/ REQUADRO DE 4 A 14 CM, SEM GUARNIÇÃO/ ALIZAR, FIXAÇÃO COM PARAFUSOS, VEDAÇÃO COM SILICONE, EXCLUSIVE CONTRAMARCO - FORNECIMENTO E INSTALAÇÃO. AF_11/2024</v>
          </cell>
          <cell r="E9629" t="str">
            <v>M2</v>
          </cell>
          <cell r="G9629">
            <v>681.76</v>
          </cell>
        </row>
        <row r="9630">
          <cell r="A9630" t="str">
            <v>SINAPI 100664</v>
          </cell>
          <cell r="D9630" t="str">
            <v>CAIXILHO FIXO DE PVC BRANCO PARA VIDRO (VIDRO INCLUSO), BATENTE/ REQUADRO DE 4 A 14 CM, SEM GUARNIÇÃO/ ALIZAR, COM FERRAGENS, FIXAÇÃO COM PARAFUSOS, VEDAÇÃO COM SILICONE, EXCLUSIVE CONTRAMARCO - FORNECIMENTO E INSTALAÇÃO. AF_11/2024</v>
          </cell>
          <cell r="E9630" t="str">
            <v>M2</v>
          </cell>
          <cell r="G9630">
            <v>0</v>
          </cell>
        </row>
        <row r="9631">
          <cell r="A9631" t="str">
            <v>SINAPI 94589</v>
          </cell>
          <cell r="D9631" t="str">
            <v>CONTRAMARCO DE ALUMÍNIO, FIXAÇÃO COM ARGAMASSA - FORNECIMENTO E INSTALAÇÃO. AF_11/2024</v>
          </cell>
          <cell r="E9631" t="str">
            <v>M</v>
          </cell>
          <cell r="G9631">
            <v>21.84</v>
          </cell>
        </row>
        <row r="9632">
          <cell r="A9632" t="str">
            <v>SINAPI 94590</v>
          </cell>
          <cell r="D9632" t="str">
            <v>CONTRAMARCO DE ALUMÍNIO, FIXAÇÃO COM PARAFUSO - FORNECIMENTO E INSTALAÇÃO. AF_11/2024</v>
          </cell>
          <cell r="E9632" t="str">
            <v>M</v>
          </cell>
          <cell r="G9632">
            <v>28.91</v>
          </cell>
        </row>
        <row r="9633">
          <cell r="A9633" t="str">
            <v>SINAPI 94587</v>
          </cell>
          <cell r="D9633" t="str">
            <v>CONTRAMARCO DE AÇO, FIXAÇÃO COM ARGAMASSA - FORNECIMENTO E INSTALAÇÃO. AF_11/2024</v>
          </cell>
          <cell r="E9633" t="str">
            <v>M</v>
          </cell>
          <cell r="G9633">
            <v>69.92</v>
          </cell>
        </row>
        <row r="9634">
          <cell r="A9634" t="str">
            <v>SINAPI 94588</v>
          </cell>
          <cell r="D9634" t="str">
            <v>CONTRAMARCO DE AÇO, FIXAÇÃO COM PARAFUSO - FORNECIMENTO E INSTALAÇÃO. AF_11/2024</v>
          </cell>
          <cell r="E9634" t="str">
            <v>M</v>
          </cell>
          <cell r="G9634">
            <v>82.06</v>
          </cell>
        </row>
        <row r="9635">
          <cell r="A9635" t="str">
            <v>SINAPI 105812</v>
          </cell>
          <cell r="D9635" t="str">
            <v>GUARNIÇÃO DE ALUMÍNIO. AF_11/2024</v>
          </cell>
          <cell r="E9635" t="str">
            <v>M</v>
          </cell>
          <cell r="G9635">
            <v>27.88</v>
          </cell>
        </row>
        <row r="9636">
          <cell r="A9636" t="str">
            <v>SINAPI 94571</v>
          </cell>
          <cell r="D9636"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E9636" t="str">
            <v>M2</v>
          </cell>
          <cell r="G9636">
            <v>0</v>
          </cell>
        </row>
        <row r="9637">
          <cell r="A9637" t="str">
            <v>SINAPI 94570</v>
          </cell>
          <cell r="D9637"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E9637" t="str">
            <v>M2</v>
          </cell>
          <cell r="G9637">
            <v>313.29000000000002</v>
          </cell>
        </row>
        <row r="9638">
          <cell r="A9638" t="str">
            <v>SINAPI 105811</v>
          </cell>
          <cell r="D9638"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E9638" t="str">
            <v>M2</v>
          </cell>
          <cell r="G9638">
            <v>0</v>
          </cell>
        </row>
        <row r="9639">
          <cell r="A9639" t="str">
            <v>SINAPI 94572</v>
          </cell>
          <cell r="D9639"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E9639" t="str">
            <v>M2</v>
          </cell>
          <cell r="G9639">
            <v>448.11</v>
          </cell>
        </row>
        <row r="9640">
          <cell r="A9640" t="str">
            <v>SINAPI 94573</v>
          </cell>
          <cell r="D9640"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E9640" t="str">
            <v>M2</v>
          </cell>
          <cell r="G9640">
            <v>348.37</v>
          </cell>
        </row>
        <row r="9641">
          <cell r="A9641" t="str">
            <v>SINAPI 105809</v>
          </cell>
          <cell r="D9641"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E9641" t="str">
            <v>M2</v>
          </cell>
          <cell r="G9641">
            <v>0</v>
          </cell>
        </row>
        <row r="9642">
          <cell r="A9642" t="str">
            <v>SINAPI 94569</v>
          </cell>
          <cell r="D9642" t="str">
            <v>JANELA DE ALUMÍNIO TIPO MAXIM-AR, BATENTE/ REQUADRO 3 A 14 CM, VIDRO INCLUSO, FIXAÇÃO COM PARAFUSO, SEM GUARNIÇÃO/ ALIZAR, DIMENSÕES 60X80 (A X L) CM, SEM ACABAMENTO, VEDAÇÃO COM SILICONE, EXCLUSIVE CONTRAMARCO - FORNECIMENTO E INSTALAÇÃO. AF_11/2024</v>
          </cell>
          <cell r="E9642" t="str">
            <v>M2</v>
          </cell>
          <cell r="G9642">
            <v>597.17999999999995</v>
          </cell>
        </row>
        <row r="9643">
          <cell r="A9643" t="str">
            <v>SINAPI 105810</v>
          </cell>
          <cell r="D9643" t="str">
            <v>JANELA DE ALUMÍNIO TIPO MAXIM-AR, VIDRO INCLUSO, COM BANDEIRA, FIXAÇÃO COM PARAFUSO, SEM GUARNIÇÃO/ ALIZAR, DIMENSÕES 100X80 (A X L) CM, SEM ACABAMENTO, VEDAÇÃO COM SILICONE, EXCLUSIVE CONTRAMARCO - FORNECIMENTO E INSTALAÇÃO. AF_11/2024</v>
          </cell>
          <cell r="E9643" t="str">
            <v>M2</v>
          </cell>
          <cell r="G9643">
            <v>0</v>
          </cell>
        </row>
        <row r="9644">
          <cell r="A9644" t="str">
            <v>SINAPI 94561</v>
          </cell>
          <cell r="D9644"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E9644" t="str">
            <v>M2</v>
          </cell>
          <cell r="G9644">
            <v>0</v>
          </cell>
        </row>
        <row r="9645">
          <cell r="A9645" t="str">
            <v>SINAPI 94562</v>
          </cell>
          <cell r="D9645" t="str">
            <v>JANELA DE AÇO DE CORRER COM 4 FOLHAS PARA VIDRO (VIDROS NÃO INCLUSOS), BATENTE/ REQUADRO INCLUSO (6 A 14 CM), FIXAÇÃO COM ARGAMASSA, COM PINTURA ANTICORROSIVA, COM FERRAGENS, FIXAÇÃO COM ARGAMASSA, EXCLUSIVE CONTRAMARCO - FORNECIMENTO E INSTALAÇÃO. AF_11/2024</v>
          </cell>
          <cell r="E9645" t="str">
            <v>M2</v>
          </cell>
          <cell r="G9645">
            <v>541.21</v>
          </cell>
        </row>
        <row r="9646">
          <cell r="A9646" t="str">
            <v>SINAPI 105813</v>
          </cell>
          <cell r="D9646" t="str">
            <v>JANELA DE AÇO GALVANIZADO TIPO MAXIMO-AR, PINT. ANTICORROSIVA, COM BATENTE/REQUADRO DE 6 A 14 CM, SEM VIDRO, COM GRADE, 1 FL, 60 X 80 CM (A X L), FIXAÇÃO COM ARGAMASSA, EXCLUSIVE CONTRAMARCO - FORNECIMENTO E INSTALAÇÃO. AF_11/2024</v>
          </cell>
          <cell r="E9646" t="str">
            <v>M2</v>
          </cell>
          <cell r="G9646">
            <v>946.15</v>
          </cell>
        </row>
        <row r="9647">
          <cell r="A9647" t="str">
            <v>SINAPI 94559</v>
          </cell>
          <cell r="D9647"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E9647" t="str">
            <v>M2</v>
          </cell>
          <cell r="G9647">
            <v>677.91</v>
          </cell>
        </row>
        <row r="9648">
          <cell r="A9648" t="str">
            <v>SINAPI 100668</v>
          </cell>
          <cell r="D9648"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E9648" t="str">
            <v>M2</v>
          </cell>
          <cell r="G9648">
            <v>1526.99</v>
          </cell>
        </row>
        <row r="9649">
          <cell r="A9649" t="str">
            <v>SINAPI 100670</v>
          </cell>
          <cell r="D9649" t="str">
            <v>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v>
          </cell>
          <cell r="E9649" t="str">
            <v>M2</v>
          </cell>
          <cell r="G9649">
            <v>1149.43</v>
          </cell>
        </row>
        <row r="9650">
          <cell r="A9650" t="str">
            <v>SINAPI 100665</v>
          </cell>
          <cell r="D9650"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E9650" t="str">
            <v>M2</v>
          </cell>
          <cell r="G9650">
            <v>959.36</v>
          </cell>
        </row>
        <row r="9651">
          <cell r="A9651" t="str">
            <v>SINAPI 100924</v>
          </cell>
          <cell r="D9651"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E9651" t="str">
            <v>M2</v>
          </cell>
          <cell r="G9651">
            <v>0</v>
          </cell>
        </row>
        <row r="9652">
          <cell r="A9652" t="str">
            <v>SINAPI 100671</v>
          </cell>
          <cell r="D9652"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E9652" t="str">
            <v>M2</v>
          </cell>
          <cell r="G9652">
            <v>1417.4</v>
          </cell>
        </row>
        <row r="9653">
          <cell r="A9653" t="str">
            <v>SINAPI 100667</v>
          </cell>
          <cell r="D9653"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E9653" t="str">
            <v>M2</v>
          </cell>
          <cell r="G9653">
            <v>1223.1500000000001</v>
          </cell>
        </row>
        <row r="9654">
          <cell r="A9654" t="str">
            <v>SINAPI 100669</v>
          </cell>
          <cell r="D9654"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E9654" t="str">
            <v>M2</v>
          </cell>
          <cell r="G9654">
            <v>1125.5999999999999</v>
          </cell>
        </row>
        <row r="9655">
          <cell r="A9655" t="str">
            <v>SINAPI 100672</v>
          </cell>
          <cell r="D9655"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E9655" t="str">
            <v>M2</v>
          </cell>
          <cell r="G9655">
            <v>928.16</v>
          </cell>
        </row>
        <row r="9656">
          <cell r="A9656" t="str">
            <v>SINAPI 100666</v>
          </cell>
          <cell r="D9656"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E9656" t="str">
            <v>M2</v>
          </cell>
          <cell r="G9656">
            <v>772.76</v>
          </cell>
        </row>
        <row r="9657">
          <cell r="A9657" t="str">
            <v>SINAPI 100663</v>
          </cell>
          <cell r="D9657"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E9657" t="str">
            <v>M2</v>
          </cell>
          <cell r="G9657">
            <v>0</v>
          </cell>
        </row>
        <row r="9658">
          <cell r="A9658" t="str">
            <v>SINAPI 100662</v>
          </cell>
          <cell r="D9658"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E9658" t="str">
            <v>M2</v>
          </cell>
          <cell r="G9658">
            <v>0</v>
          </cell>
        </row>
        <row r="9659">
          <cell r="A9659" t="str">
            <v>SINAPI 100661</v>
          </cell>
          <cell r="D9659" t="str">
            <v>JANELA DE PVC BRANCO TIPO MAXIM-AR (VIDRO INCLUSO), BATENTE/ REQUADRO DE 4 A 14 CM, DIMENSÕES 60X60 CM, COM GUARNIÇÃO/ ALIZAR, COM FERRAGENS, FIXAÇÃO COM PARAFUSOS, VEDAÇÃO COM SILICONE, EXCLUSIVE CONTRAMARCO - FORNECIMENTO E INSTALAÇÃO. AF_11/2024</v>
          </cell>
          <cell r="E9659" t="str">
            <v>M2</v>
          </cell>
          <cell r="G9659">
            <v>0</v>
          </cell>
        </row>
        <row r="9660">
          <cell r="A9660" t="str">
            <v>SINAPI 105925</v>
          </cell>
          <cell r="D9660" t="str">
            <v>ALIZAR DE 5X1,5CM PARA PORTA FIXADO COM PREGOS - SOMENTE INSTALAÇÃO. AF_10/2025</v>
          </cell>
          <cell r="E9660" t="str">
            <v>M</v>
          </cell>
          <cell r="G9660">
            <v>3.21</v>
          </cell>
        </row>
        <row r="9661">
          <cell r="A9661" t="str">
            <v>SINAPI 100659</v>
          </cell>
          <cell r="D9661" t="str">
            <v>ALIZAR DE 5X1,5CM PARA PORTA FIXADO COM PREGOS, PADRÃO MÉDIO - FORNECIMENTO E INSTALAÇÃO. AF_10/2025</v>
          </cell>
          <cell r="E9661" t="str">
            <v>M</v>
          </cell>
          <cell r="G9661">
            <v>12.07</v>
          </cell>
        </row>
        <row r="9662">
          <cell r="A9662" t="str">
            <v>SINAPI 100660</v>
          </cell>
          <cell r="D9662" t="str">
            <v>ALIZAR DE 5X1,5CM PARA PORTA FIXADO COM PREGOS, PADRÃO POPULAR - FORNECIMENTO E INSTALAÇÃO. AF_10/2025</v>
          </cell>
          <cell r="E9662" t="str">
            <v>M</v>
          </cell>
          <cell r="G9662">
            <v>8.49</v>
          </cell>
        </row>
        <row r="9663">
          <cell r="A9663" t="str">
            <v>SINAPI 100711</v>
          </cell>
          <cell r="D9663" t="str">
            <v>BATENTE DE AÇO GALVANIZADO, COM PERFIL PRÉ-FABRICADO, FIXADO COM ARGAMASSA, COM SOLDA, GRAPAS E FUROS PARA FERRAGENS INCLUSOS. AF_10/2025</v>
          </cell>
          <cell r="E9663" t="str">
            <v>M</v>
          </cell>
          <cell r="G9663">
            <v>0</v>
          </cell>
        </row>
        <row r="9664">
          <cell r="A9664" t="str">
            <v>SINAPI 100676</v>
          </cell>
          <cell r="D9664" t="str">
            <v>BATENTE PARA PORTA COM BANDEIRA, FIXAÇÃO COM PARAFUSO E BUCHA. AF_10/2025</v>
          </cell>
          <cell r="E9664" t="str">
            <v>UN</v>
          </cell>
          <cell r="G9664">
            <v>252.82</v>
          </cell>
        </row>
        <row r="9665">
          <cell r="A9665" t="str">
            <v>SINAPI 90806</v>
          </cell>
          <cell r="D9665" t="str">
            <v>BATENTE PARA PORTA DE MADEIRA, FIXAÇÃO COM ARGAMASSA, PADRÃO MÉDIO - FORNECIMENTO E INSTALAÇÃO. AF_10/2025</v>
          </cell>
          <cell r="E9665" t="str">
            <v>UN</v>
          </cell>
          <cell r="G9665">
            <v>510.11</v>
          </cell>
        </row>
        <row r="9666">
          <cell r="A9666" t="str">
            <v>SINAPI 91292</v>
          </cell>
          <cell r="D9666" t="str">
            <v>BATENTE PARA PORTA DE MADEIRA, FIXAÇÃO COM ARGAMASSA, PADRÃO POPULAR FORNECIMENTO E INSTALAÇÃO. AF_10/2025</v>
          </cell>
          <cell r="E9666" t="str">
            <v>UN</v>
          </cell>
          <cell r="G9666">
            <v>430.36</v>
          </cell>
        </row>
        <row r="9667">
          <cell r="A9667" t="str">
            <v>SINAPI 90801</v>
          </cell>
          <cell r="D9667" t="str">
            <v>BATENTE PARA PORTA DE MADEIRA, PADRÃO MÉDIO - FORNECIMENTO E MONTAGEM. AF_10/2025</v>
          </cell>
          <cell r="E9667" t="str">
            <v>UN</v>
          </cell>
          <cell r="G9667">
            <v>384.06</v>
          </cell>
        </row>
        <row r="9668">
          <cell r="A9668" t="str">
            <v>SINAPI 91287</v>
          </cell>
          <cell r="D9668" t="str">
            <v>BATENTE PARA PORTA DE MADEIRA, PADRÃO POPULAR - FORNECIMENTO E MONTAGEM. AF_10/2025</v>
          </cell>
          <cell r="E9668" t="str">
            <v>UN</v>
          </cell>
          <cell r="G9668">
            <v>304.31</v>
          </cell>
        </row>
        <row r="9669">
          <cell r="A9669" t="str">
            <v>SINAPI 100706</v>
          </cell>
          <cell r="D9669" t="str">
            <v>CREMONA EM LATÃO CROMADO OU POLIDO, COMPLETA. AF_10/2025</v>
          </cell>
          <cell r="E9669" t="str">
            <v>UN</v>
          </cell>
          <cell r="G9669">
            <v>105.08</v>
          </cell>
        </row>
        <row r="9670">
          <cell r="A9670" t="str">
            <v>SINAPI 100709</v>
          </cell>
          <cell r="D9670" t="str">
            <v>DOBRADIÇA EM AÇO/FERRO, 3" X 2 1/2", E=1,9 A 2MM, SEN ANEL, CROMADO OU ZINCADO, TAMPA BOLA, COM PARAFUSOS. AF_10/2025</v>
          </cell>
          <cell r="E9670" t="str">
            <v>UN</v>
          </cell>
          <cell r="G9670">
            <v>72.010000000000005</v>
          </cell>
        </row>
        <row r="9671">
          <cell r="A9671" t="str">
            <v>SINAPI 100710</v>
          </cell>
          <cell r="D9671" t="str">
            <v>DOBRADIÇA TIPO VAI E VEM EM LATÃO POLIDO 3". AF_10/2025</v>
          </cell>
          <cell r="E9671" t="str">
            <v>UN</v>
          </cell>
          <cell r="G9671">
            <v>148.82</v>
          </cell>
        </row>
        <row r="9672">
          <cell r="A9672" t="str">
            <v>SINAPI 90830</v>
          </cell>
          <cell r="D9672" t="str">
            <v>FECHADURA DE EMBUTIR COM CILINDRO, EXTERNA, COMPLETA, ACABAMENTO PADRÃO MÉDIO, INCLUSO EXECUÇÃO DE FURO - FORNECIMENTO E INSTALAÇÃO. AF_10/2025</v>
          </cell>
          <cell r="E9672" t="str">
            <v>UN</v>
          </cell>
          <cell r="G9672">
            <v>197.61</v>
          </cell>
        </row>
        <row r="9673">
          <cell r="A9673" t="str">
            <v>SINAPI 91304</v>
          </cell>
          <cell r="D9673" t="str">
            <v>FECHADURA DE EMBUTIR COM CILINDRO, EXTERNA, COMPLETA, ACABAMENTO PADRÃO POPULAR, INCLUSO EXECUÇÃO DE FURO - FORNECIMENTO E INSTALAÇÃO. AF_10/2025</v>
          </cell>
          <cell r="E9673" t="str">
            <v>UN</v>
          </cell>
          <cell r="G9673">
            <v>131.61000000000001</v>
          </cell>
        </row>
        <row r="9674">
          <cell r="A9674" t="str">
            <v>SINAPI 90831</v>
          </cell>
          <cell r="D9674" t="str">
            <v>FECHADURA DE EMBUTIR PARA PORTA DE BANHEIRO, COMPLETA, ACABAMENTO PADRÃO MÉDIO, INCLUSO EXECUÇÃO DE FURO - FORNECIMENTO E INSTALAÇÃO. AF_10/2025</v>
          </cell>
          <cell r="E9674" t="str">
            <v>UN</v>
          </cell>
          <cell r="G9674">
            <v>170.06</v>
          </cell>
        </row>
        <row r="9675">
          <cell r="A9675" t="str">
            <v>SINAPI 91305</v>
          </cell>
          <cell r="D9675" t="str">
            <v>FECHADURA DE EMBUTIR PARA PORTA DE BANHEIRO, COMPLETA, ACABAMENTO PADRÃO POPULAR, INCLUSO EXECUÇÃO DE FURO - FORNECIMENTO E INSTALAÇÃO. AF_10/2025</v>
          </cell>
          <cell r="E9675" t="str">
            <v>UN</v>
          </cell>
          <cell r="G9675">
            <v>124.66</v>
          </cell>
        </row>
        <row r="9676">
          <cell r="A9676" t="str">
            <v>SINAPI 91306</v>
          </cell>
          <cell r="D9676" t="str">
            <v>FECHADURA DE EMBUTIR PARA PORTAS INTERNAS, COMPLETA, ACABAMENTO PADRÃO MÉDIO, COM EXECUÇÃO DE FURO - FORNECIMENTO E INSTALAÇÃO. AF_10/2025</v>
          </cell>
          <cell r="E9676" t="str">
            <v>UN</v>
          </cell>
          <cell r="G9676">
            <v>170.06</v>
          </cell>
        </row>
        <row r="9677">
          <cell r="A9677" t="str">
            <v>SINAPI 91307</v>
          </cell>
          <cell r="D9677" t="str">
            <v>FECHADURA DE EMBUTIR PARA PORTAS INTERNAS, COMPLETA, ACABAMENTO PADRÃO POPULAR, COM EXECUÇÃO DE FURO - FORNECIMENTO E INSTALAÇÃO. AF_10/2025</v>
          </cell>
          <cell r="E9677" t="str">
            <v>UN</v>
          </cell>
          <cell r="G9677">
            <v>109.34</v>
          </cell>
        </row>
        <row r="9678">
          <cell r="A9678" t="str">
            <v>SINAPI 100707</v>
          </cell>
          <cell r="D9678" t="str">
            <v>FECHO DE EMBUTIR TIPO UNHA 22CM. AF_10/2025</v>
          </cell>
          <cell r="E9678" t="str">
            <v>UN</v>
          </cell>
          <cell r="G9678">
            <v>182.41</v>
          </cell>
        </row>
        <row r="9679">
          <cell r="A9679" t="str">
            <v>SINAPI 100708</v>
          </cell>
          <cell r="D9679" t="str">
            <v>FECHO DE EMBUTIR TIPO UNHA 40CM. AF_10/2025</v>
          </cell>
          <cell r="E9679" t="str">
            <v>UN</v>
          </cell>
          <cell r="G9679">
            <v>224.2</v>
          </cell>
        </row>
        <row r="9680">
          <cell r="A9680" t="str">
            <v>SINAPI 91328</v>
          </cell>
          <cell r="D9680" t="str">
            <v>KIT DE PORTA DE MADEIRA FRISADA, SEMI-OCA (LEVE OU MÉDIA), PADRÃO MÉDIO 60X210CM, ESPESSURA DE 3CM, ITENS INCLUSOS: DOBRADIÇAS, MONTAGEM E INSTALAÇÃO DO BATENTE, SEM FECHADURA - FORNECIMENTO E INSTALAÇÃO. AF_10/2025</v>
          </cell>
          <cell r="E9680" t="str">
            <v>UN</v>
          </cell>
          <cell r="G9680">
            <v>986.19</v>
          </cell>
        </row>
        <row r="9681">
          <cell r="A9681" t="str">
            <v>SINAPI 100687</v>
          </cell>
          <cell r="D9681" t="str">
            <v>KIT DE PORTA DE MADEIRA FRISADA, SEMI-OCA (LEVE OU MÉDIA), PADRÃO MÉDIO, 60X210CM, ESPESSURA DE 3CM, ITENS INCLUSOS: DOBRADIÇAS, MONTAGEM E INSTALAÇÃO DE BATENTE, FECHADURA COM EXECUÇÃO DO FURO - FORNECIMENTO E INSTALAÇÃO. AF_10/2025</v>
          </cell>
          <cell r="E9681" t="str">
            <v>UN</v>
          </cell>
          <cell r="G9681">
            <v>1156.25</v>
          </cell>
        </row>
        <row r="9682">
          <cell r="A9682" t="str">
            <v>SINAPI 100681</v>
          </cell>
          <cell r="D9682" t="str">
            <v>KIT DE PORTA DE MADEIRA FRISADA, SEMI-OCA (LEVE OU MÉDIA), PADRÃO MÉDIO, 70X210CM, ESPESSURA DE 3CM, ITENS INCLUSOS: DOBRADIÇAS, MONTAGEM E INSTALAÇÃO DE BATENTE, FECHADURA COM EXECUÇÃO DO FURO - FORNECIMENTO E INSTALAÇÃO. AF_10/2025</v>
          </cell>
          <cell r="E9682" t="str">
            <v>UN</v>
          </cell>
          <cell r="G9682">
            <v>1185.0899999999999</v>
          </cell>
        </row>
        <row r="9683">
          <cell r="A9683" t="str">
            <v>SINAPI 91330</v>
          </cell>
          <cell r="D9683" t="str">
            <v>KIT DE PORTA DE MADEIRA FRISADA, SEMI-OCA (LEVE OU MÉDIA), PADRÃO MÉDIO, 70X210CM, ESPESSURA DE 3CM, ITENS INCLUSOS: DOBRADIÇAS, MONTAGEM E INSTALAÇÃO DO BATENTE, SEM FECHADURA - FORNECIMENTO E INSTALAÇÃO. AF_10/2025</v>
          </cell>
          <cell r="E9683" t="str">
            <v>UN</v>
          </cell>
          <cell r="G9683">
            <v>1015.03</v>
          </cell>
        </row>
        <row r="9684">
          <cell r="A9684" t="str">
            <v>SINAPI 100689</v>
          </cell>
          <cell r="D9684" t="str">
            <v>KIT DE PORTA DE MADEIRA FRISADA, SEMI-OCA (LEVE OU MÉDIA), PADRÃO MÉDIO, 80X210CM, ESPESSURA DE 3,5CM, ITENS INCLUSOS: DOBRADIÇAS, MONTAGEM E INSTALAÇÃO DE BATENTE, FECHADURA COM EXECUÇÃO DO FURO - FORNECIMENTO E INSTALAÇÃO. AF_10/2025</v>
          </cell>
          <cell r="E9684" t="str">
            <v>UN</v>
          </cell>
          <cell r="G9684">
            <v>1252.5899999999999</v>
          </cell>
        </row>
        <row r="9685">
          <cell r="A9685" t="str">
            <v>SINAPI 91332</v>
          </cell>
          <cell r="D9685" t="str">
            <v>KIT DE PORTA DE MADEIRA FRISADA, SEMI-OCA (LEVE OU MÉDIA), PADRÃO MÉDIO, 80X210CM, ESPESSURA DE 3,5CM, ITENS INCLUSOS: DOBRADIÇAS, MONTAGEM E INSTALAÇÃO DO BATENTE, SEM FECHADURA - FORNECIMENTO E INSTALAÇÃO. AF_10/2025</v>
          </cell>
          <cell r="E9685" t="str">
            <v>UN</v>
          </cell>
          <cell r="G9685">
            <v>1054.98</v>
          </cell>
        </row>
        <row r="9686">
          <cell r="A9686" t="str">
            <v>SINAPI 100688</v>
          </cell>
          <cell r="D9686" t="str">
            <v>KIT DE PORTA DE MADEIRA FRISADA, SEMI-OCA (LEVE OU MÉDIA), PADRÃO POPULAR, 60X210CM, ESPESSURA DE 3CM, ITENS INCLUSOS: DOBRADIÇAS, MONTAGEM E INSTALAÇÃO DE BATENTE, FECHADURA COM EXECUÇÃO DO FURO - FORNECIMENTO E INSTALAÇÃO. AF_10/2025</v>
          </cell>
          <cell r="E9686" t="str">
            <v>UN</v>
          </cell>
          <cell r="G9686">
            <v>996.73</v>
          </cell>
        </row>
        <row r="9687">
          <cell r="A9687" t="str">
            <v>SINAPI 91329</v>
          </cell>
          <cell r="D9687" t="str">
            <v>KIT DE PORTA DE MADEIRA FRISADA, SEMI-OCA (LEVE OU MÉDIA), PADRÃO POPULAR, 60X210CM, ESPESSURA DE 3CM, ITENS INCLUSOS: DOBRADIÇAS, MONTAGEM E INSTALAÇÃO DO BATENTE, SEM FECHADURA - FORNECIMENTO E INSTALAÇÃO. AF_10/2025</v>
          </cell>
          <cell r="E9687" t="str">
            <v>UN</v>
          </cell>
          <cell r="G9687">
            <v>872.07</v>
          </cell>
        </row>
        <row r="9688">
          <cell r="A9688" t="str">
            <v>SINAPI 100682</v>
          </cell>
          <cell r="D9688" t="str">
            <v>KIT DE PORTA DE MADEIRA FRISADA, SEMI-OCA (LEVE OU MÉDIA), PADRÃO POPULAR, 70X210CM, ESPESSURA DE 3CM, ITENS INCLUSOS: DOBRADIÇAS, MONTAGEM E INSTALAÇÃO DE BATENTE, FECHADURA COM EXECUÇÃO DO FURO - FORNECIMENTO E INSTALAÇÃO. AF_10/2025</v>
          </cell>
          <cell r="E9688" t="str">
            <v>UN</v>
          </cell>
          <cell r="G9688">
            <v>1009.54</v>
          </cell>
        </row>
        <row r="9689">
          <cell r="A9689" t="str">
            <v>SINAPI 91331</v>
          </cell>
          <cell r="D9689" t="str">
            <v>KIT DE PORTA DE MADEIRA FRISADA, SEMI-OCA (LEVE OU MÉDIA), PADRÃO POPULAR, 70X210CM, ESPESSURA DE 3CM, ITENS INCLUSOS: DOBRADIÇAS, MONTAGEM E INSTALAÇÃO DO BATENTE, SEM FECHADURA - FORNECIMENTO E INSTALAÇÃO. AF_10/2025</v>
          </cell>
          <cell r="E9689" t="str">
            <v>UN</v>
          </cell>
          <cell r="G9689">
            <v>900.2</v>
          </cell>
        </row>
        <row r="9690">
          <cell r="A9690" t="str">
            <v>SINAPI 100690</v>
          </cell>
          <cell r="D9690" t="str">
            <v>KIT DE PORTA DE MADEIRA FRISADA, SEMI-OCA (LEVE OU MÉDIA), PADRÃO POPULAR, 80X210CM, ESPESSURA DE 3,5CM, ITENS INCLUSOS: DOBRADIÇAS, MONTAGEM E INSTALAÇÃO DE BATENTE, FECHADURA COM EXECUÇÃO DO FURO - FORNECIMENTO E INSTALAÇÃO. AF_10/2025</v>
          </cell>
          <cell r="E9690" t="str">
            <v>UN</v>
          </cell>
          <cell r="G9690">
            <v>1071.04</v>
          </cell>
        </row>
        <row r="9691">
          <cell r="A9691" t="str">
            <v>SINAPI 91333</v>
          </cell>
          <cell r="D9691" t="str">
            <v>KIT DE PORTA DE MADEIRA FRISADA, SEMI-OCA (LEVE OU MÉDIA), PADRÃO POPULAR, 80X210CM, ESPESSURA DE 3,5CM, ITENS INCLUSOS: DOBRADIÇAS, MONTAGEM E INSTALAÇÃO DO BATENTE, SEM FECHADURA - FORNECIMENTO E INSTALAÇÃO. AF_10/2025</v>
          </cell>
          <cell r="E9691" t="str">
            <v>UN</v>
          </cell>
          <cell r="G9691">
            <v>939.43</v>
          </cell>
        </row>
        <row r="9692">
          <cell r="A9692" t="str">
            <v>SINAPI 90845</v>
          </cell>
          <cell r="D9692" t="str">
            <v>KIT DE PORTA DE MADEIRA PARA PINTURA, MACIÇA (PESADA OU SUPERPESADA), PADRÃO MÉDIO, 80X210CM, ESPESSURA DE 3,5CM, ITENS INCLUSOS: DOBRADIÇAS, MONTAGEM E INSTALAÇÃO DO BATENTE, FECHADURA COM EXECUÇÃO DO FURO - FORNECIMENTO E INSTALAÇÃO. AF_10/2025</v>
          </cell>
          <cell r="E9692" t="str">
            <v>UN</v>
          </cell>
          <cell r="G9692">
            <v>1463.55</v>
          </cell>
        </row>
        <row r="9693">
          <cell r="A9693" t="str">
            <v>SINAPI 90846</v>
          </cell>
          <cell r="D9693" t="str">
            <v>KIT DE PORTA DE MADEIRA PARA PINTURA, MACIÇA (PESADA OU SUPERPESADA), PADRÃO MÉDIO, 90X210CM, ESPESSURA DE 3,5CM, ITENS INCLUSOS: DOBRADIÇAS, MONTAGEM E INSTALAÇÃO DO BATENTE, FECHADURA COM EXECUÇÃO DO FURO - FORNECIMENTO E INSTALAÇÃO. AF_10/2025</v>
          </cell>
          <cell r="E9693" t="str">
            <v>UN</v>
          </cell>
          <cell r="G9693">
            <v>1534.89</v>
          </cell>
        </row>
        <row r="9694">
          <cell r="A9694" t="str">
            <v>SINAPI 91316</v>
          </cell>
          <cell r="D9694" t="str">
            <v>KIT DE PORTA DE MADEIRA PARA PINTURA, MACIÇA (PESADA OU SUPERPESADA), PADRÃO POPULAR, 80X210CM, ESPESSURA DE 3,5CM, ITENS INCLUSOS: DOBRADIÇAS, MONTAGEM E INSTALAÇÃO DO BATENTE, FECHADURA COM EXECUÇÃO DO FURO - FORNECIMENTO E INSTALAÇÃO. AF_10/2025</v>
          </cell>
          <cell r="E9694" t="str">
            <v>UN</v>
          </cell>
          <cell r="G9694">
            <v>1282</v>
          </cell>
        </row>
        <row r="9695">
          <cell r="A9695" t="str">
            <v>SINAPI 91317</v>
          </cell>
          <cell r="D9695" t="str">
            <v>KIT DE PORTA DE MADEIRA PARA PINTURA, MACIÇA (PESADA OU SUPERPESADA), PADRÃO POPULAR, 90X210CM, ESPESSURA DE 3,5CM, ITENS INCLUSOS: DOBRADIÇAS, MONTAGEM E INSTALAÇÃO DO BATENTE, FECHADURA COM EXECUÇÃO DO FURO - FORNECIMENTO E INSTALAÇÃO. AF_10/2025</v>
          </cell>
          <cell r="E9695" t="str">
            <v>UN</v>
          </cell>
          <cell r="G9695">
            <v>1352.62</v>
          </cell>
        </row>
        <row r="9696">
          <cell r="A9696" t="str">
            <v>SINAPI 90841</v>
          </cell>
          <cell r="D9696" t="str">
            <v>KIT DE PORTA DE MADEIRA PARA PINTURA, SEMI-OCA (LEVE OU MÉDIA), PADRÃO MÉDIO, 60X210CM, ESPESSURA DE 3,5CM, ITENS INCLUSOS: DOBRADIÇAS, MONTAGEM E INSTALAÇÃO DO BATENTE, FECHADURA COM EXECUÇÃO DO FURO - FORNECIMENTO E INSTALAÇÃO. AF_10/2025</v>
          </cell>
          <cell r="E9696" t="str">
            <v>UN</v>
          </cell>
          <cell r="G9696">
            <v>1137.24</v>
          </cell>
        </row>
        <row r="9697">
          <cell r="A9697" t="str">
            <v>SINAPI 90847</v>
          </cell>
          <cell r="D9697" t="str">
            <v>KIT DE PORTA DE MADEIRA PARA PINTURA, SEMI-OCA (LEVE OU MÉDIA), PADRÃO MÉDIO, 60X210CM, ESPESSURA DE 3,5CM, ITENS INCLUSOS: DOBRADIÇAS, MONTAGEM E INSTALAÇÃO DO BATENTE, SEM FECHADURA - FORNECIMENTO E INSTALAÇÃO. AF_10/2025</v>
          </cell>
          <cell r="E9697" t="str">
            <v>UN</v>
          </cell>
          <cell r="G9697">
            <v>967.18</v>
          </cell>
        </row>
        <row r="9698">
          <cell r="A9698" t="str">
            <v>SINAPI 90842</v>
          </cell>
          <cell r="D9698" t="str">
            <v>KIT DE PORTA DE MADEIRA PARA PINTURA, SEMI-OCA (LEVE OU MÉDIA), PADRÃO MÉDIO, 70X210CM, ESPESSURA DE 3,5CM, ITENS INCLUSOS: DOBRADIÇAS, MONTAGEM E INSTALAÇÃO DO BATENTE, FECHADURA COM EXECUÇÃO DO FURO - FORNECIMENTO E INSTALAÇÃO. AF_10/2025</v>
          </cell>
          <cell r="E9698" t="str">
            <v>UN</v>
          </cell>
          <cell r="G9698">
            <v>1149.76</v>
          </cell>
        </row>
        <row r="9699">
          <cell r="A9699" t="str">
            <v>SINAPI 90848</v>
          </cell>
          <cell r="D9699" t="str">
            <v>KIT DE PORTA DE MADEIRA PARA PINTURA, SEMI-OCA (LEVE OU MÉDIA), PADRÃO MÉDIO, 70X210CM, ESPESSURA DE 3,5CM, ITENS INCLUSOS: DOBRADIÇAS, MONTAGEM E INSTALAÇÃO DO BATENTE, SEM FECHADURA - FORNECIMENTO E INSTALAÇÃO. AF_10/2025</v>
          </cell>
          <cell r="E9699" t="str">
            <v>UN</v>
          </cell>
          <cell r="G9699">
            <v>979.7</v>
          </cell>
        </row>
        <row r="9700">
          <cell r="A9700" t="str">
            <v>SINAPI 90843</v>
          </cell>
          <cell r="D9700" t="str">
            <v>KIT DE PORTA DE MADEIRA PARA PINTURA, SEMI-OCA (LEVE OU MÉDIA), PADRÃO MÉDIO, 80X210CM, ESPESSURA DE 3,5CM, ITENS INCLUSOS: DOBRADIÇAS, MONTAGEM E INSTALAÇÃO DO BATENTE, FECHADURA COM EXECUÇÃO DO FURO - FORNECIMENTO E INSTALAÇÃO. AF_10/2025</v>
          </cell>
          <cell r="E9700" t="str">
            <v>UN</v>
          </cell>
          <cell r="G9700">
            <v>1205.33</v>
          </cell>
        </row>
        <row r="9701">
          <cell r="A9701" t="str">
            <v>SINAPI 90849</v>
          </cell>
          <cell r="D9701" t="str">
            <v>KIT DE PORTA DE MADEIRA PARA PINTURA, SEMI-OCA (LEVE OU MÉDIA), PADRÃO MÉDIO, 80X210CM, ESPESSURA DE 3,5CM, ITENS INCLUSOS: DOBRADIÇAS, MONTAGEM E INSTALAÇÃO DO BATENTE, SEM FECHADURA - FORNECIMENTO E INSTALAÇÃO. AF_10/2025</v>
          </cell>
          <cell r="E9701" t="str">
            <v>UN</v>
          </cell>
          <cell r="G9701">
            <v>1007.72</v>
          </cell>
        </row>
        <row r="9702">
          <cell r="A9702" t="str">
            <v>SINAPI 90844</v>
          </cell>
          <cell r="D9702" t="str">
            <v>KIT DE PORTA DE MADEIRA PARA PINTURA, SEMI-OCA (LEVE OU MÉDIA), PADRÃO MÉDIO, 90X210CM, ESPESSURA DE 3,5CM, ITENS INCLUSOS: DOBRADIÇAS, MONTAGEM E INSTALAÇÃO DO BATENTE, FECHADURA COM EXECUÇÃO DO FURO - FORNECIMENTO E INSTALAÇÃO. AF_10/2025</v>
          </cell>
          <cell r="E9702" t="str">
            <v>UN</v>
          </cell>
          <cell r="G9702">
            <v>1284.26</v>
          </cell>
        </row>
        <row r="9703">
          <cell r="A9703" t="str">
            <v>SINAPI 90850</v>
          </cell>
          <cell r="D9703" t="str">
            <v>KIT DE PORTA DE MADEIRA PARA PINTURA, SEMI-OCA (LEVE OU MÉDIA), PADRÃO MÉDIO, 90X210CM, ESPESSURA DE 3,5CM, ITENS INCLUSOS: DOBRADIÇAS, MONTAGEM E INSTALAÇÃO DO BATENTE, SEM FECHADURA - FORNECIMENTO E INSTALAÇÃO. AF_10/2025</v>
          </cell>
          <cell r="E9703" t="str">
            <v>UN</v>
          </cell>
          <cell r="G9703">
            <v>1086.6500000000001</v>
          </cell>
        </row>
        <row r="9704">
          <cell r="A9704" t="str">
            <v>SINAPI 91312</v>
          </cell>
          <cell r="D9704" t="str">
            <v>KIT DE PORTA DE MADEIRA PARA PINTURA, SEMI-OCA (LEVE OU MÉDIA), PADRÃO POPULAR, 60X210CM, ESPESSURA DE 3,5CM, ITENS INCLUSOS: DOBRADIÇAS, MONTAGEM E INSTALAÇÃO DO BATENTE, FECHADURA COM EXECUÇÃO DO FURO - FORNECIMENTO E INSTALAÇÃO. AF_10/2025</v>
          </cell>
          <cell r="E9704" t="str">
            <v>UN</v>
          </cell>
          <cell r="G9704">
            <v>977.72</v>
          </cell>
        </row>
        <row r="9705">
          <cell r="A9705" t="str">
            <v>SINAPI 91318</v>
          </cell>
          <cell r="D9705" t="str">
            <v>KIT DE PORTA DE MADEIRA PARA PINTURA, SEMI-OCA (LEVE OU MÉDIA), PADRÃO POPULAR, 60X210CM, ESPESSURA DE 3,5CM, ITENS INCLUSOS: DOBRADIÇAS, MONTAGEM E INSTALAÇÃO DO BATENTE, SEM FECHADURA - FORNECIMENTO E INSTALAÇÃO. AF_10/2025</v>
          </cell>
          <cell r="E9705" t="str">
            <v>UN</v>
          </cell>
          <cell r="G9705">
            <v>853.06</v>
          </cell>
        </row>
        <row r="9706">
          <cell r="A9706" t="str">
            <v>SINAPI 91313</v>
          </cell>
          <cell r="D9706" t="str">
            <v>KIT DE PORTA DE MADEIRA PARA PINTURA, SEMI-OCA (LEVE OU MÉDIA), PADRÃO POPULAR, 70X210CM, ESPESSURA DE 3,5CM, ITENS INCLUSOS: DOBRADIÇAS, MONTAGEM E INSTALAÇÃO DO BATENTE, FECHADURA COM EXECUÇÃO DO FURO - FORNECIMENTO E INSTALAÇÃO. AF_10/2025</v>
          </cell>
          <cell r="E9706" t="str">
            <v>UN</v>
          </cell>
          <cell r="G9706">
            <v>974.21</v>
          </cell>
        </row>
        <row r="9707">
          <cell r="A9707" t="str">
            <v>SINAPI 91319</v>
          </cell>
          <cell r="D9707" t="str">
            <v>KIT DE PORTA DE MADEIRA PARA PINTURA, SEMI-OCA (LEVE OU MÉDIA), PADRÃO POPULAR, 70X210CM, ESPESSURA DE 3,5CM, ITENS INCLUSOS: DOBRADIÇAS, MONTAGEM E INSTALAÇÃO DO BATENTE, SEM FECHADURA - FORNECIMENTO E INSTALAÇÃO. AF_10/2025</v>
          </cell>
          <cell r="E9707" t="str">
            <v>UN</v>
          </cell>
          <cell r="G9707">
            <v>864.87</v>
          </cell>
        </row>
        <row r="9708">
          <cell r="A9708" t="str">
            <v>SINAPI 91314</v>
          </cell>
          <cell r="D9708" t="str">
            <v>KIT DE PORTA DE MADEIRA PARA PINTURA, SEMI-OCA (LEVE OU MÉDIA), PADRÃO POPULAR, 80X210CM, ESPESSURA DE 3,5CM, ITENS INCLUSOS: DOBRADIÇAS, MONTAGEM E INSTALAÇÃO DO BATENTE, FECHADURA COM EXECUÇÃO DO FURO - FORNECIMENTO E INSTALAÇÃO. AF_10/2025</v>
          </cell>
          <cell r="E9708" t="str">
            <v>UN</v>
          </cell>
          <cell r="G9708">
            <v>1023.78</v>
          </cell>
        </row>
        <row r="9709">
          <cell r="A9709" t="str">
            <v>SINAPI 91320</v>
          </cell>
          <cell r="D9709" t="str">
            <v>KIT DE PORTA DE MADEIRA PARA PINTURA, SEMI-OCA (LEVE OU MÉDIA), PADRÃO POPULAR, 80X210CM, ESPESSURA DE 3,5CM, ITENS INCLUSOS: DOBRADIÇAS, MONTAGEM E INSTALAÇÃO DO BATENTE, SEM FECHADURA - FORNECIMENTO E INSTALAÇÃO. AF_10/2025</v>
          </cell>
          <cell r="E9709" t="str">
            <v>UN</v>
          </cell>
          <cell r="G9709">
            <v>892.17</v>
          </cell>
        </row>
        <row r="9710">
          <cell r="A9710" t="str">
            <v>SINAPI 91315</v>
          </cell>
          <cell r="D9710" t="str">
            <v>KIT DE PORTA DE MADEIRA PARA PINTURA, SEMI-OCA (LEVE OU MÉDIA), PADRÃO POPULAR, 90X210CM, ESPESSURA DE 3,5CM, ITENS INCLUSOS: DOBRADIÇAS, MONTAGEM E INSTALAÇÃO DO BATENTE, FECHADURA COM EXECUÇÃO DO FURO - FORNECIMENTO E INSTALAÇÃO. AF_10/2025</v>
          </cell>
          <cell r="E9710" t="str">
            <v>UN</v>
          </cell>
          <cell r="G9710">
            <v>1101.99</v>
          </cell>
        </row>
        <row r="9711">
          <cell r="A9711" t="str">
            <v>SINAPI 91321</v>
          </cell>
          <cell r="D9711" t="str">
            <v>KIT DE PORTA DE MADEIRA PARA PINTURA, SEMI-OCA (LEVE OU MÉDIA), PADRÃO POPULAR, 90X210CM, ESPESSURA DE 3,5CM, ITENS INCLUSOS: DOBRADIÇAS, MONTAGEM E INSTALAÇÃO DO BATENTE, SEM FECHADURA - FORNECIMENTO E INSTALAÇÃO. AF_10/2025</v>
          </cell>
          <cell r="E9711" t="str">
            <v>UN</v>
          </cell>
          <cell r="G9711">
            <v>970.38</v>
          </cell>
        </row>
        <row r="9712">
          <cell r="A9712" t="str">
            <v>SINAPI 90851</v>
          </cell>
          <cell r="D9712" t="str">
            <v>KIT DE PORTA DE MADEIRA PARA PINTURA, SEMI-OCA (PESADA OU SUPERPESADA), PADRÃO MÉDIO, 80X210CM, ESPESSURA DE 3,5CM, ITENS INCLUSOS: DOBRADIÇAS, MONTAGEM E INSTALAÇÃO DO BATENTE, SEM FECHADURA - FORNECIMENTO E INSTALAÇÃO. AF_10/2025</v>
          </cell>
          <cell r="E9712" t="str">
            <v>UN</v>
          </cell>
          <cell r="G9712">
            <v>1265.94</v>
          </cell>
        </row>
        <row r="9713">
          <cell r="A9713" t="str">
            <v>SINAPI 90852</v>
          </cell>
          <cell r="D9713" t="str">
            <v>KIT DE PORTA DE MADEIRA PARA PINTURA, SEMI-OCA (PESADA OU SUPERPESADA), PADRÃO MÉDIO, 90X210CM, ESPESSURA DE 3,5CM, ITENS INCLUSOS: DOBRADIÇAS, MONTAGEM E INSTALAÇÃO DO BATENTE, SEM FECHADURA - FORNECIMENTO E INSTALAÇÃO. AF_10/2025</v>
          </cell>
          <cell r="E9713" t="str">
            <v>UN</v>
          </cell>
          <cell r="G9713">
            <v>1337.28</v>
          </cell>
        </row>
        <row r="9714">
          <cell r="A9714" t="str">
            <v>SINAPI 91322</v>
          </cell>
          <cell r="D9714" t="str">
            <v>KIT DE PORTA DE MADEIRA PARA PINTURA, SEMI-OCA (PESADA OU SUPERPESADA), PADRÃO POPULAR, 80X210CM, ESPESSURA DE 3,5CM, ITENS INCLUSOS: DOBRADIÇAS, MONTAGEM E INSTALAÇÃO DO BATENTE, SEM FECHADURA - FORNECIMENTO E INSTALAÇÃO. AF_10/2025</v>
          </cell>
          <cell r="E9714" t="str">
            <v>UN</v>
          </cell>
          <cell r="G9714">
            <v>1150.3900000000001</v>
          </cell>
        </row>
        <row r="9715">
          <cell r="A9715" t="str">
            <v>SINAPI 91323</v>
          </cell>
          <cell r="D9715" t="str">
            <v>KIT DE PORTA DE MADEIRA PARA PINTURA, SEMI-OCA (PESADA OU SUPERPESADA), PADRÃO POPULAR, 90X210CM, ESPESSURA DE 3,5CM, ITENS INCLUSOS: DOBRADIÇAS, MONTAGEM E INSTALAÇÃO DO BATENTE, SEM FECHADURA - FORNECIMENTO E INSTALAÇÃO. AF_10/2025</v>
          </cell>
          <cell r="E9715" t="str">
            <v>UN</v>
          </cell>
          <cell r="G9715">
            <v>1221.01</v>
          </cell>
        </row>
        <row r="9716">
          <cell r="A9716" t="str">
            <v>SINAPI 100678</v>
          </cell>
          <cell r="D9716" t="str">
            <v>KIT DE PORTA DE MADEIRA PARA VERNIZ, SEMI-OCA (LEVE OU MÉDIA), PADRÃO MÉDIO, 60X210CM, ESPESSURA DE 3,5CM, ITENS INCLUSOS: DOBRADIÇAS, MONTAGEM E INSTALAÇÃO DE BATENTE, FECHADURA COM EXECUÇÃO DO FURO - FORNECIMENTO E INSTALAÇÃO. AF_10/2025</v>
          </cell>
          <cell r="E9716" t="str">
            <v>UN</v>
          </cell>
          <cell r="G9716">
            <v>1147.43</v>
          </cell>
        </row>
        <row r="9717">
          <cell r="A9717" t="str">
            <v>SINAPI 91013</v>
          </cell>
          <cell r="D9717" t="str">
            <v>KIT DE PORTA DE MADEIRA PARA VERNIZ, SEMI-OCA (LEVE OU MÉDIA), PADRÃO MÉDIO, 60X210CM, ESPESSURA DE 3,5CM, ITENS INCLUSOS: DOBRADIÇAS, MONTAGEM E INSTALAÇÃO DO BATENTE, SEM FECHADURA - FORNECIMENTO E INSTALAÇÃO. AF_10/2025</v>
          </cell>
          <cell r="E9717" t="str">
            <v>UN</v>
          </cell>
          <cell r="G9717">
            <v>977.37</v>
          </cell>
        </row>
        <row r="9718">
          <cell r="A9718" t="str">
            <v>SINAPI 100680</v>
          </cell>
          <cell r="D9718" t="str">
            <v>KIT DE PORTA DE MADEIRA PARA VERNIZ, SEMI-OCA (LEVE OU MÉDIA), PADRÃO MÉDIO, 70X210CM, ESPESSURA DE 3,5CM, ITENS INCLUSOS: DOBRADIÇAS, MONTAGEM E INSTALAÇÃO DE BATENTE, FECHADURA COM EXECUÇÃO DO FURO - FORNECIMENTO E INSTALAÇÃO. AF_10/2025</v>
          </cell>
          <cell r="E9718" t="str">
            <v>UN</v>
          </cell>
          <cell r="G9718">
            <v>1160.44</v>
          </cell>
        </row>
        <row r="9719">
          <cell r="A9719" t="str">
            <v>SINAPI 91014</v>
          </cell>
          <cell r="D9719" t="str">
            <v>KIT DE PORTA DE MADEIRA PARA VERNIZ, SEMI-OCA (LEVE OU MÉDIA), PADRÃO MÉDIO, 70X210CM, ESPESSURA DE 3,5CM, ITENS INCLUSOS: DOBRADIÇAS, MONTAGEM E INSTALAÇÃO DO BATENTE, SEM FECHADURA - FORNECIMENTO E INSTALAÇÃO. AF_10/2025</v>
          </cell>
          <cell r="E9719" t="str">
            <v>UN</v>
          </cell>
          <cell r="G9719">
            <v>990.38</v>
          </cell>
        </row>
        <row r="9720">
          <cell r="A9720" t="str">
            <v>SINAPI 100683</v>
          </cell>
          <cell r="D9720" t="str">
            <v>KIT DE PORTA DE MADEIRA PARA VERNIZ, SEMI-OCA (LEVE OU MÉDIA), PADRÃO MÉDIO, 80X210CM, ESPESSURA DE 3,5CM, ITENS INCLUSOS: DOBRADIÇAS, MONTAGEM E INSTALAÇÃO DE BATENTE, FECHADURA COM EXECUÇÃO DO FURO - FORNECIMENTO E INSTALAÇÃO. AF_10/2025</v>
          </cell>
          <cell r="E9720" t="str">
            <v>UN</v>
          </cell>
          <cell r="G9720">
            <v>1246.71</v>
          </cell>
        </row>
        <row r="9721">
          <cell r="A9721" t="str">
            <v>SINAPI 91015</v>
          </cell>
          <cell r="D9721" t="str">
            <v>KIT DE PORTA DE MADEIRA PARA VERNIZ, SEMI-OCA (LEVE OU MÉDIA), PADRÃO MÉDIO, 80X210CM, ESPESSURA DE 3,5CM, ITENS INCLUSOS: DOBRADIÇAS, MONTAGEM E INSTALAÇÃO DO BATENTE, SEM FECHADURA - FORNECIMENTO E INSTALAÇÃO. AF_10/2025</v>
          </cell>
          <cell r="E9721" t="str">
            <v>UN</v>
          </cell>
          <cell r="G9721">
            <v>1049.0999999999999</v>
          </cell>
        </row>
        <row r="9722">
          <cell r="A9722" t="str">
            <v>SINAPI 100685</v>
          </cell>
          <cell r="D9722" t="str">
            <v>KIT DE PORTA DE MADEIRA PARA VERNIZ, SEMI-OCA (LEVE OU MÉDIA), PADRÃO MÉDIO, 90X210CM, ESPESSURA DE 3,5CM, ITENS INCLUSOS: DOBRADIÇAS, MONTAGEM E INSTALAÇÃO DE BATENTE, FECHADURA COM EXECUÇÃO DO FURO - FORNECIMENTO E INSTALAÇÃO. AF_10/2025</v>
          </cell>
          <cell r="E9722" t="str">
            <v>UN</v>
          </cell>
          <cell r="G9722">
            <v>1293.29</v>
          </cell>
        </row>
        <row r="9723">
          <cell r="A9723" t="str">
            <v>SINAPI 91016</v>
          </cell>
          <cell r="D9723" t="str">
            <v>KIT DE PORTA DE MADEIRA PARA VERNIZ, SEMI-OCA (LEVE OU MÉDIA), PADRÃO MÉDIO, 90X210CM, ESPESSURA DE 3,5CM, ITENS INCLUSOS: DOBRADIÇAS, MONTAGEM E INSTALAÇÃO DO BATENTE, SEM FECHADURA - FORNECIMENTO E INSTALAÇÃO. AF_10/2025</v>
          </cell>
          <cell r="E9723" t="str">
            <v>UN</v>
          </cell>
          <cell r="G9723">
            <v>1095.68</v>
          </cell>
        </row>
        <row r="9724">
          <cell r="A9724" t="str">
            <v>SINAPI 100679</v>
          </cell>
          <cell r="D9724" t="str">
            <v>KIT DE PORTA DE MADEIRA PARA VERNIZ, SEMI-OCA (LEVE OU MÉDIA), PADRÃO POPULAR, 60X210CM, ESPESSURA DE 3,5CM, ITENS INCLUSOS: DOBRADIÇAS, MONTAGEM E INSTALAÇÃO DE BATENTE, FECHADURA COM EXECUÇÃO DO FURO - FORNECIMENTO E INSTALAÇÃO. AF_10/2025</v>
          </cell>
          <cell r="E9724" t="str">
            <v>UN</v>
          </cell>
          <cell r="G9724">
            <v>987.91</v>
          </cell>
        </row>
        <row r="9725">
          <cell r="A9725" t="str">
            <v>SINAPI 91324</v>
          </cell>
          <cell r="D9725" t="str">
            <v>KIT DE PORTA DE MADEIRA PARA VERNIZ, SEMI-OCA (LEVE OU MÉDIA), PADRÃO POPULAR, 60X210CM, ESPESSURA DE 3,5CM, ITENS INCLUSOS: DOBRADIÇAS, MONTAGEM E INSTALAÇÃO DO BATENTE, SEM FECHADURA - FORNECIMENTO E INSTALAÇÃO. AF_10/2025</v>
          </cell>
          <cell r="E9725" t="str">
            <v>UN</v>
          </cell>
          <cell r="G9725">
            <v>863.25</v>
          </cell>
        </row>
        <row r="9726">
          <cell r="A9726" t="str">
            <v>SINAPI 100712</v>
          </cell>
          <cell r="D9726" t="str">
            <v>KIT DE PORTA DE MADEIRA PARA VERNIZ, SEMI-OCA (LEVE OU MÉDIA), PADRÃO POPULAR, 70X210CM, ESPESSURA DE 3,5CM, ITENS INCLUSOS: DOBRADIÇAS, MONTAGEM E INSTALAÇÃO DE BATENTE, FECHADURA COM EXECUÇÃO DO FURO - FORNECIMENTO E INSTALAÇÃO. AF_10/2025</v>
          </cell>
          <cell r="E9726" t="str">
            <v>UN</v>
          </cell>
          <cell r="G9726">
            <v>984.89</v>
          </cell>
        </row>
        <row r="9727">
          <cell r="A9727" t="str">
            <v>SINAPI 91325</v>
          </cell>
          <cell r="D9727" t="str">
            <v>KIT DE PORTA DE MADEIRA PARA VERNIZ, SEMI-OCA (LEVE OU MÉDIA), PADRÃO POPULAR, 70X210CM, ESPESSURA DE 3,5CM, ITENS INCLUSOS: DOBRADIÇAS, MONTAGEM E INSTALAÇÃO DO BATENTE, SEM FECHADURA - FORNECIMENTO E INSTALAÇÃO. AF_10/2025</v>
          </cell>
          <cell r="E9727" t="str">
            <v>UN</v>
          </cell>
          <cell r="G9727">
            <v>875.55</v>
          </cell>
        </row>
        <row r="9728">
          <cell r="A9728" t="str">
            <v>SINAPI 100684</v>
          </cell>
          <cell r="D9728" t="str">
            <v>KIT DE PORTA DE MADEIRA PARA VERNIZ, SEMI-OCA (LEVE OU MÉDIA), PADRÃO POPULAR, 80X210CM, ESPESSURA DE 3,5CM, ITENS INCLUSOS: DOBRADIÇAS, MONTAGEM E INSTALAÇÃO DE BATENTE, FECHADURA COM EXECUÇÃO DO FURO - FORNECIMENTO E INSTALAÇÃO. AF_10/2025</v>
          </cell>
          <cell r="E9728" t="str">
            <v>UN</v>
          </cell>
          <cell r="G9728">
            <v>1065.1600000000001</v>
          </cell>
        </row>
        <row r="9729">
          <cell r="A9729" t="str">
            <v>SINAPI 91326</v>
          </cell>
          <cell r="D9729" t="str">
            <v>KIT DE PORTA DE MADEIRA PARA VERNIZ, SEMI-OCA (LEVE OU MÉDIA), PADRÃO POPULAR, 80X210CM, ESPESSURA DE 3,5CM, ITENS INCLUSOS: DOBRADIÇAS, MONTAGEM E INSTALAÇÃO DO BATENTE, SEM FECHADURA - FORNECIMENTO E INSTALAÇÃO. AF_10/2025</v>
          </cell>
          <cell r="E9729" t="str">
            <v>UN</v>
          </cell>
          <cell r="G9729">
            <v>933.55</v>
          </cell>
        </row>
        <row r="9730">
          <cell r="A9730" t="str">
            <v>SINAPI 100686</v>
          </cell>
          <cell r="D9730" t="str">
            <v>KIT DE PORTA DE MADEIRA PARA VERNIZ, SEMI-OCA (LEVE OU MÉDIA), PADRÃO POPULAR, 90X210CM, ESPESSURA DE 3,5CM, ITENS INCLUSOS: DOBRADIÇAS, MONTAGEM E INSTALAÇÃO DE BATENTE, FECHADURA COM EXECUÇÃO DO FURO - FORNECIMENTO E INSTALAÇÃO. AF_10/2025</v>
          </cell>
          <cell r="E9730" t="str">
            <v>UN</v>
          </cell>
          <cell r="G9730">
            <v>1111.02</v>
          </cell>
        </row>
        <row r="9731">
          <cell r="A9731" t="str">
            <v>SINAPI 91327</v>
          </cell>
          <cell r="D9731" t="str">
            <v>KIT DE PORTA DE MADEIRA PARA VERNIZ, SEMI-OCA (LEVE OU MÉDIA), PADRÃO POPULAR, 90X210CM, ESPESSURA DE 3,5CM, ITENS INCLUSOS: DOBRADIÇAS, MONTAGEM E INSTALAÇÃO DO BATENTE, SEM FECHADURA - FORNECIMENTO E INSTALAÇÃO. AF_10/2025</v>
          </cell>
          <cell r="E9731" t="str">
            <v>UN</v>
          </cell>
          <cell r="G9731">
            <v>979.41</v>
          </cell>
        </row>
        <row r="9732">
          <cell r="A9732" t="str">
            <v>SINAPI 100693</v>
          </cell>
          <cell r="D9732" t="str">
            <v>KIT DE PORTA DE MADEIRA TIPO MEXICANA, MACIÇA (PESADA OU SUPERPESADA), PADRÃO MÉDIO, 80X210CM, ESPESSURA DE 3,5CM, ITENS INCLUSOS: DOBRADIÇAS, MONTAGEM E INSTALAÇÃO DE BATENTE, FECHADURA COM EXECUÇÃO DO FURO - FORNECIMENTO E INSTALAÇÃO. AF_10/2025</v>
          </cell>
          <cell r="E9732" t="str">
            <v>UN</v>
          </cell>
          <cell r="G9732">
            <v>2585.86</v>
          </cell>
        </row>
        <row r="9733">
          <cell r="A9733" t="str">
            <v>SINAPI 91336</v>
          </cell>
          <cell r="D9733" t="str">
            <v>KIT DE PORTA DE MADEIRA TIPO MEXICANA, MACIÇA (PESADA OU SUPERPESADA), PADRÃO MÉDIO, 80X210CM, ESPESSURA DE 3,5CM, ITENS INCLUSOS: DOBRADIÇAS, MONTAGEM E INSTALAÇÃO DO BATENTE, SEM FECHADURA - FORNECIMENTO E INSTALAÇÃO. AF_10/2025</v>
          </cell>
          <cell r="E9733" t="str">
            <v>UN</v>
          </cell>
          <cell r="G9733">
            <v>2388.25</v>
          </cell>
        </row>
        <row r="9734">
          <cell r="A9734" t="str">
            <v>SINAPI 100694</v>
          </cell>
          <cell r="D9734" t="str">
            <v>KIT DE PORTA DE MADEIRA TIPO MEXICANA, MACIÇA (PESADA OU SUPERPESADA), PADRÃO POPULAR, 80X210CM, ESPESSURA DE 3,5CM, ITENS INCLUSOS: DOBRADIÇAS, MONTAGEM E INSTALAÇÃO DE BATENTE, FECHADURA COM EXECUÇÃO DO FURO - FORNECIMENTO E INSTALAÇÃO. AF_10/2025</v>
          </cell>
          <cell r="E9734" t="str">
            <v>UN</v>
          </cell>
          <cell r="G9734">
            <v>2404.31</v>
          </cell>
        </row>
        <row r="9735">
          <cell r="A9735" t="str">
            <v>SINAPI 91337</v>
          </cell>
          <cell r="D9735" t="str">
            <v>KIT DE PORTA DE MADEIRA TIPO MEXICANA, MACIÇA (PESADA OU SUPERPESADA), PADRÃO POPULAR, 80X210CM, ESPESSURA DE 3,5CM, ITENS INCLUSOS: DOBRADIÇAS, MONTAGEM E INSTALAÇÃO DO BATENTE, SEM FECHADURA - FORNECIMENTO E INSTALAÇÃO. AF_10/2025</v>
          </cell>
          <cell r="E9735" t="str">
            <v>UN</v>
          </cell>
          <cell r="G9735">
            <v>2272.6999999999998</v>
          </cell>
        </row>
        <row r="9736">
          <cell r="A9736" t="str">
            <v>SINAPI 100691</v>
          </cell>
          <cell r="D9736" t="str">
            <v>KIT DE PORTA DE MADEIRA TIPO VENEZIANA, 80X210CM (ESPESSURA DE 3CM), PADRÃO MÉDIO, ITENS INCLUSOS: DOBRADIÇAS, MONTAGEM E INSTALAÇÃO DE BATENTE, FECHADURA COM EXECUÇÃO DO FURO - FORNECIMENTO E INSTALAÇÃO. AF_10/2025</v>
          </cell>
          <cell r="E9736" t="str">
            <v>UN</v>
          </cell>
          <cell r="G9736">
            <v>2076.62</v>
          </cell>
        </row>
        <row r="9737">
          <cell r="A9737" t="str">
            <v>SINAPI 100692</v>
          </cell>
          <cell r="D9737" t="str">
            <v>KIT DE PORTA DE MADEIRA TIPO VENEZIANA, 80X210CM (ESPESSURA DE 3CM), PADRÃO POPULAR, ITENS INCLUSOS: DOBRADIÇAS, MONTAGEM E INSTALAÇÃO DE BATENTE, FECHADURA COM EXECUÇÃO DO FURO - FORNECIMENTO E INSTALAÇÃO. AF_10/2025</v>
          </cell>
          <cell r="E9737" t="str">
            <v>UN</v>
          </cell>
          <cell r="G9737">
            <v>1895.07</v>
          </cell>
        </row>
        <row r="9738">
          <cell r="A9738" t="str">
            <v>SINAPI 91334</v>
          </cell>
          <cell r="D9738" t="str">
            <v>KIT DE PORTA DE MADEIRA TIPO VENEZIANA, PADRÃO MÉDIO, 80X210CM, ESPESSURA DE 3CM, ITENS INCLUSOS: DOBRADIÇAS, MONTAGEM E INSTALAÇÃO DO BATENTE, SEM FECHADURA - FORNECIMENTO E INSTALAÇÃO. AF_10/2025</v>
          </cell>
          <cell r="E9738" t="str">
            <v>UN</v>
          </cell>
          <cell r="G9738">
            <v>1879.01</v>
          </cell>
        </row>
        <row r="9739">
          <cell r="A9739" t="str">
            <v>SINAPI 91335</v>
          </cell>
          <cell r="D9739" t="str">
            <v>KIT DE PORTA DE MADEIRA TIPO VENEZIANA, PADRÃO POPULAR, 80X210CM, ESPESSURA DE 3CM, ITENS INCLUSOS: DOBRADIÇAS, MONTAGEM E INSTALAÇÃO DO BATENTE, SEM FECHADURA - FORNECIMENTO E INSTALAÇÃO. AF_10/2025</v>
          </cell>
          <cell r="E9739" t="str">
            <v>UN</v>
          </cell>
          <cell r="G9739">
            <v>1763.46</v>
          </cell>
        </row>
        <row r="9740">
          <cell r="A9740" t="str">
            <v>SINAPI 90788</v>
          </cell>
          <cell r="D9740" t="str">
            <v>KIT DE PORTA-PRONTA DE MADEIRA EM ACABAMENTO MELAMÍNICO BRANCO, FOLHA LEVE OU MÉDIA, 60X210CM, EXCLUSIVE FECHADURA, FIXAÇÃO COM PREENCHIMENTO PARCIAL DE ESPUMA EXPANSIVA - FORNECIMENTO E INSTALAÇÃO. AF_10/2025</v>
          </cell>
          <cell r="E9740" t="str">
            <v>UN</v>
          </cell>
          <cell r="G9740">
            <v>794.77</v>
          </cell>
        </row>
        <row r="9741">
          <cell r="A9741" t="str">
            <v>SINAPI 90789</v>
          </cell>
          <cell r="D9741" t="str">
            <v>KIT DE PORTA-PRONTA DE MADEIRA EM ACABAMENTO MELAMÍNICO BRANCO, FOLHA LEVE OU MÉDIA, 70X210CM, EXCLUSIVE FECHADURA, FIXAÇÃO COM PREENCHIMENTO PARCIAL DE ESPUMA EXPANSIVA - FORNECIMENTO E INSTALAÇÃO. AF_10/2025</v>
          </cell>
          <cell r="E9741" t="str">
            <v>UN</v>
          </cell>
          <cell r="G9741">
            <v>797.05</v>
          </cell>
        </row>
        <row r="9742">
          <cell r="A9742" t="str">
            <v>SINAPI 90790</v>
          </cell>
          <cell r="D9742" t="str">
            <v>KIT DE PORTA-PRONTA DE MADEIRA EM ACABAMENTO MELAMÍNICO BRANCO, FOLHA LEVE OU MÉDIA, 80X210CM, EXCLUSIVE FECHADURA, FIXAÇÃO COM PREENCHIMENTO PARCIAL DE ESPUMA EXPANSIVA - FORNECIMENTO E INSTALAÇÃO. AF_10/2025</v>
          </cell>
          <cell r="E9742" t="str">
            <v>UN</v>
          </cell>
          <cell r="G9742">
            <v>821.37</v>
          </cell>
        </row>
        <row r="9743">
          <cell r="A9743" t="str">
            <v>SINAPI 100675</v>
          </cell>
          <cell r="D9743" t="str">
            <v>KIT DE PORTA-PRONTA DE MADEIRA EM ACABAMENTO MELAMÍNICO BRANCO, FOLHA LEVE OU MÉDIA, 90X210, EXCLUSIVE FECHADURA, FIXAÇÃO COM PREENCHIMENTO TOTAL DE ESPUMA EXPANSIVA - FORNECIMENTO E INSTALAÇÃO. AF_10/2025</v>
          </cell>
          <cell r="E9743" t="str">
            <v>UN</v>
          </cell>
          <cell r="G9743">
            <v>887.13</v>
          </cell>
        </row>
        <row r="9744">
          <cell r="A9744" t="str">
            <v>SINAPI 90794</v>
          </cell>
          <cell r="D9744" t="str">
            <v>KIT DE PORTA-PRONTA DE MADEIRA EM ACABAMENTO MELAMÍNICO BRANCO, FOLHA LEVE OU MÉDIA, E BATENTE METÁLICO, 60X210CM, FIXAÇÃO COM ARGAMASSA - FORNECIMENTO E INSTALAÇÃO. AF_10/2025</v>
          </cell>
          <cell r="E9744" t="str">
            <v>UN</v>
          </cell>
          <cell r="G9744">
            <v>720.05</v>
          </cell>
        </row>
        <row r="9745">
          <cell r="A9745" t="str">
            <v>SINAPI 90796</v>
          </cell>
          <cell r="D9745" t="str">
            <v>KIT DE PORTA-PRONTA DE MADEIRA EM ACABAMENTO MELAMÍNICO BRANCO, FOLHA LEVE OU MÉDIA, E BATENTE METÁLICO, 80X210CM, FIXAÇÃO COM ARGAMASSA - FORNECIMENTO E INSTALAÇÃO. AF_10/2025</v>
          </cell>
          <cell r="E9745" t="str">
            <v>UN</v>
          </cell>
          <cell r="G9745">
            <v>732.44</v>
          </cell>
        </row>
        <row r="9746">
          <cell r="A9746" t="str">
            <v>SINAPI 90797</v>
          </cell>
          <cell r="D9746" t="str">
            <v>KIT DE PORTA-PRONTA DE MADEIRA EM ACABAMENTO MELAMÍNICO BRANCO, FOLHA LEVE OU MÉDIA, E BATENTE METÁLICO, 90X210CM, FIXAÇÃO COM ARGAMASSA - FORNECIMENTO E INSTALAÇÃO. AF_10/2025</v>
          </cell>
          <cell r="E9746" t="str">
            <v>UN</v>
          </cell>
          <cell r="G9746">
            <v>738.63</v>
          </cell>
        </row>
        <row r="9747">
          <cell r="A9747" t="str">
            <v>SINAPI 90791</v>
          </cell>
          <cell r="D9747" t="str">
            <v>KIT DE PORTA-PRONTA DE MADEIRA EM ACABAMENTO MELAMÍNICO BRANCO, FOLHA PESADA OU SUPERPESADA, 80X210CM, FIXAÇÃO COM PREENCHIMENTO PARCIAL DE ESPUMA EXPANSIVA - FORNECIMENTO E INSTALAÇÃO. AF_10/2025</v>
          </cell>
          <cell r="E9747" t="str">
            <v>UN</v>
          </cell>
          <cell r="G9747">
            <v>961.27</v>
          </cell>
        </row>
        <row r="9748">
          <cell r="A9748" t="str">
            <v>SINAPI 90793</v>
          </cell>
          <cell r="D9748" t="str">
            <v>KIT DE PORTA-PRONTA DE MADEIRA EM ACABAMENTO MELAMÍNICO BRANCO, FOLHA PESADA OU SUPERPESADA, 90X210CM, FIXAÇÃO COM PREENCHIMENTO TOTAL DE ESPUMA EXPANSIVA - FORNECIMENTO E INSTALAÇÃO. AF_10/2025</v>
          </cell>
          <cell r="E9748" t="str">
            <v>UN</v>
          </cell>
          <cell r="G9748">
            <v>1007.59</v>
          </cell>
        </row>
        <row r="9749">
          <cell r="A9749" t="str">
            <v>SINAPI 90798</v>
          </cell>
          <cell r="D9749" t="str">
            <v>KIT DE PORTA-PRONTA DE MADEIRA EM ACABAMENTO MELAMÍNICO BRANCO, FOLHA PESADA OU SUPERPESADA, E BATENTE METÁLICO, 80X210CM, FIXAÇÃO COM ARGAMASSA - FORNECIMENTO E INSTALAÇÃO. AF_10/2025</v>
          </cell>
          <cell r="E9749" t="str">
            <v>UN</v>
          </cell>
          <cell r="G9749">
            <v>1044.94</v>
          </cell>
        </row>
        <row r="9750">
          <cell r="A9750" t="str">
            <v>SINAPI 90799</v>
          </cell>
          <cell r="D9750" t="str">
            <v>KIT DE PORTA-PRONTA DE MADEIRA EM ACABAMENTO MELAMÍNICO BRANCO, FOLHA PESADA OU SUPERPESADA, E BATENTE METÁLICO, 90X210CM, FIXAÇÃO COM ARGAMASSA - FORNECIMENTO E INSTALAÇÃO. AF_10/2025</v>
          </cell>
          <cell r="E9750" t="str">
            <v>UN</v>
          </cell>
          <cell r="G9750">
            <v>1075.47</v>
          </cell>
        </row>
        <row r="9751">
          <cell r="A9751" t="str">
            <v>SINAPI 100704</v>
          </cell>
          <cell r="D9751" t="str">
            <v>PORTA CADEADO ZINCADO OXIDADO PRETO COM CADEADO DE AÇO INOX, LARGURA DE *50* MM. AF_10/2025</v>
          </cell>
          <cell r="E9751" t="str">
            <v>UN</v>
          </cell>
          <cell r="G9751">
            <v>86.2</v>
          </cell>
        </row>
        <row r="9752">
          <cell r="A9752" t="str">
            <v>SINAPI 106141</v>
          </cell>
          <cell r="D9752" t="str">
            <v>PORTA CORTA-FOGO 160X210X5CM COM BARRA ANTI PÂNICO - FORNECIMENTO E INSTALAÇÃO. AF_10/2025</v>
          </cell>
          <cell r="E9752" t="str">
            <v>UN</v>
          </cell>
          <cell r="G9752">
            <v>0</v>
          </cell>
        </row>
        <row r="9753">
          <cell r="A9753" t="str">
            <v>SINAPI 106139</v>
          </cell>
          <cell r="D9753" t="str">
            <v>PORTA CORTA-FOGO 80X210X5CM - FORNECIMENTO E INSTALAÇÃO. AF_10/2025</v>
          </cell>
          <cell r="E9753" t="str">
            <v>UN</v>
          </cell>
          <cell r="G9753">
            <v>0</v>
          </cell>
        </row>
        <row r="9754">
          <cell r="A9754" t="str">
            <v>SINAPI 106140</v>
          </cell>
          <cell r="D9754" t="str">
            <v>PORTA CORTA-FOGO 80X210X5CM COM BARRA ANTI PÂNICO - FORNECIMENTO E INSTALAÇÃO. AF_10/2025</v>
          </cell>
          <cell r="E9754" t="str">
            <v>UN</v>
          </cell>
          <cell r="G9754">
            <v>0</v>
          </cell>
        </row>
        <row r="9755">
          <cell r="A9755" t="str">
            <v>SINAPI 90838</v>
          </cell>
          <cell r="D9755" t="str">
            <v>PORTA CORTA-FOGO 90X210X5CM - FORNECIMENTO E INSTALAÇÃO. AF_10/2025</v>
          </cell>
          <cell r="E9755" t="str">
            <v>UN</v>
          </cell>
          <cell r="G9755">
            <v>1417.51</v>
          </cell>
        </row>
        <row r="9756">
          <cell r="A9756" t="str">
            <v>SINAPI 94805</v>
          </cell>
          <cell r="D9756" t="str">
            <v>PORTA DE ALUMÍNIO DE ABRIR PARA VIDRO SEM GUARNIÇÃO, 87X210CM, FIXAÇÃO COM PARAFUSOS, INCLUSIVE VIDROS - FORNECIMENTO E INSTALAÇÃO. AF_10/2025</v>
          </cell>
          <cell r="E9756" t="str">
            <v>UN</v>
          </cell>
          <cell r="G9756">
            <v>905.03</v>
          </cell>
        </row>
        <row r="9757">
          <cell r="A9757" t="str">
            <v>SINAPI 106145</v>
          </cell>
          <cell r="D9757" t="str">
            <v>PORTA DE ALUMÍNIO DE ABRIR, P/ VIDRO, C/ GUARNIÇÃO, 87X210CM, FIXAÇÃO COM ARGAMASSA. AF_10/2025</v>
          </cell>
          <cell r="E9757" t="str">
            <v>UN</v>
          </cell>
          <cell r="G9757">
            <v>912.7</v>
          </cell>
        </row>
        <row r="9758">
          <cell r="A9758" t="str">
            <v>SINAPI 106146</v>
          </cell>
          <cell r="D9758" t="str">
            <v>PORTA DE AÇO DE ABRIR, P/ VIDRO, C/ GUARNIÇÃO, 90X210CM, FIXAÇÃO COM ARGAMASSA. AF_10/2025</v>
          </cell>
          <cell r="E9758" t="str">
            <v>UN</v>
          </cell>
          <cell r="G9758">
            <v>657.56</v>
          </cell>
        </row>
        <row r="9759">
          <cell r="A9759" t="str">
            <v>SINAPI 100702</v>
          </cell>
          <cell r="D9759" t="str">
            <v>PORTA DE CORRER DE ALUMÍNIO, COM DUAS FOLHAS PARA VIDRO, INCLUSO VIDRO LISO INCOLOR, FECHADURA E PUXADOR, SEM ALIZAR. AF_10/2025</v>
          </cell>
          <cell r="E9759" t="str">
            <v>M2</v>
          </cell>
          <cell r="G9759">
            <v>497.85</v>
          </cell>
        </row>
        <row r="9760">
          <cell r="A9760" t="str">
            <v>SINAPI 106148</v>
          </cell>
          <cell r="D9760" t="str">
            <v>PORTA DE CORRER DE MADEIRA, FECHADURA E PUXADOR, COM ALIZAR. AF_10/2025</v>
          </cell>
          <cell r="E9760" t="str">
            <v>UN</v>
          </cell>
          <cell r="G9760">
            <v>0</v>
          </cell>
        </row>
        <row r="9761">
          <cell r="A9761" t="str">
            <v>SINAPI 100701</v>
          </cell>
          <cell r="D9761" t="str">
            <v>PORTA DE FERRO, DE ABRIR, TIPO GRADE COM CHAPA, COM GUARNIÇÕES. AF_10/2025</v>
          </cell>
          <cell r="E9761" t="str">
            <v>M2</v>
          </cell>
          <cell r="G9761">
            <v>574.33000000000004</v>
          </cell>
        </row>
        <row r="9762">
          <cell r="A9762" t="str">
            <v>SINAPI 100700</v>
          </cell>
          <cell r="D9762" t="str">
            <v>PORTA DE MADEIRA COMPENSADA LISA PARA PINTURA, 120X210X3,5CM, 2 FOLHAS, INCLUSO ADUELA 2A, ALIZAR 2A E DOBRADIÇAS. AF_10/2025</v>
          </cell>
          <cell r="E9762" t="str">
            <v>UN</v>
          </cell>
          <cell r="G9762">
            <v>909.11</v>
          </cell>
        </row>
        <row r="9763">
          <cell r="A9763" t="str">
            <v>SINAPI 91295</v>
          </cell>
          <cell r="D9763" t="str">
            <v>PORTA DE MADEIRA FRISADA, SEMI-OCA (LEVE OU MÉDIA), 60X210CM, ESPESSURA DE 3,5CM, INCLUSO DOBRADIÇAS - FORNECIMENTO E INSTALAÇÃO. AF_10/2025</v>
          </cell>
          <cell r="E9763" t="str">
            <v>UN</v>
          </cell>
          <cell r="G9763">
            <v>360.21</v>
          </cell>
        </row>
        <row r="9764">
          <cell r="A9764" t="str">
            <v>SINAPI 91296</v>
          </cell>
          <cell r="D9764" t="str">
            <v>PORTA DE MADEIRA FRISADA, SEMI-OCA (LEVE OU MÉDIA), 70X210CM, ESPESSURA DE 3,5CM, INCLUSO DOBRADIÇAS - FORNECIMENTO E INSTALAÇÃO. AF_10/2025</v>
          </cell>
          <cell r="E9764" t="str">
            <v>UN</v>
          </cell>
          <cell r="G9764">
            <v>386.64</v>
          </cell>
        </row>
        <row r="9765">
          <cell r="A9765" t="str">
            <v>SINAPI 91297</v>
          </cell>
          <cell r="D9765" t="str">
            <v>PORTA DE MADEIRA FRISADA, SEMI-OCA (LEVE OU MÉDIA), 80X210CM, ESPESSURA DE 3,5CM, INCLUSO DOBRADIÇAS - FORNECIMENTO E INSTALAÇÃO. AF_10/2025</v>
          </cell>
          <cell r="E9765" t="str">
            <v>UN</v>
          </cell>
          <cell r="G9765">
            <v>424.17</v>
          </cell>
        </row>
        <row r="9766">
          <cell r="A9766" t="str">
            <v>SINAPI 90820</v>
          </cell>
          <cell r="D9766" t="str">
            <v>PORTA DE MADEIRA PARA PINTURA, SEMI-OCA (LEVE OU MÉDIA), 60X210CM, ESPESSURA DE 3,5CM, INCLUSO DOBRADIÇAS - FORNECIMENTO E INSTALAÇÃO. AF_10/2025</v>
          </cell>
          <cell r="E9766" t="str">
            <v>UN</v>
          </cell>
          <cell r="G9766">
            <v>341.2</v>
          </cell>
        </row>
        <row r="9767">
          <cell r="A9767" t="str">
            <v>SINAPI 90821</v>
          </cell>
          <cell r="D9767" t="str">
            <v>PORTA DE MADEIRA PARA PINTURA, SEMI-OCA (LEVE OU MÉDIA), 70X210CM, ESPESSURA DE 3,5CM, INCLUSO DOBRADIÇAS - FORNECIMENTO E INSTALAÇÃO. AF_10/2025</v>
          </cell>
          <cell r="E9767" t="str">
            <v>UN</v>
          </cell>
          <cell r="G9767">
            <v>351.31</v>
          </cell>
        </row>
        <row r="9768">
          <cell r="A9768" t="str">
            <v>SINAPI 90822</v>
          </cell>
          <cell r="D9768" t="str">
            <v>PORTA DE MADEIRA PARA PINTURA, SEMI-OCA (LEVE OU MÉDIA), 80X210CM, ESPESSURA DE 3,5CM, INCLUSO DOBRADIÇAS - FORNECIMENTO E INSTALAÇÃO. AF_10/2025</v>
          </cell>
          <cell r="E9768" t="str">
            <v>UN</v>
          </cell>
          <cell r="G9768">
            <v>376.91</v>
          </cell>
        </row>
        <row r="9769">
          <cell r="A9769" t="str">
            <v>SINAPI 90823</v>
          </cell>
          <cell r="D9769" t="str">
            <v>PORTA DE MADEIRA PARA PINTURA, SEMI-OCA (LEVE OU MÉDIA), 90X210CM, ESPESSURA DE 3,5CM, INCLUSO DOBRADIÇAS - FORNECIMENTO E INSTALAÇÃO. AF_10/2025</v>
          </cell>
          <cell r="E9769" t="str">
            <v>UN</v>
          </cell>
          <cell r="G9769">
            <v>453.43</v>
          </cell>
        </row>
        <row r="9770">
          <cell r="A9770" t="str">
            <v>SINAPI 90824</v>
          </cell>
          <cell r="D9770" t="str">
            <v>PORTA DE MADEIRA PARA PINTURA, SEMI-OCA (PESADA OU SUPERPESADA), 80X210CM, ESPESSURA DE 4,0CM, INCLUSO DOBRADIÇAS - FORNECIMENTO E INSTALAÇÃO. AF_10/2025</v>
          </cell>
          <cell r="E9770" t="str">
            <v>UN</v>
          </cell>
          <cell r="G9770">
            <v>635.13</v>
          </cell>
        </row>
        <row r="9771">
          <cell r="A9771" t="str">
            <v>SINAPI 91009</v>
          </cell>
          <cell r="D9771" t="str">
            <v>PORTA DE MADEIRA PARA VERNIZ, SEMI-OCA (LEVE OU MÉDIA), 60X210CM, ESPESSURA DE 3,5CM, INCLUSO DOBRADIÇAS - FORNECIMENTO E INSTALAÇÃO. AF_10/2025</v>
          </cell>
          <cell r="E9771" t="str">
            <v>UN</v>
          </cell>
          <cell r="G9771">
            <v>351.39</v>
          </cell>
        </row>
        <row r="9772">
          <cell r="A9772" t="str">
            <v>SINAPI 91010</v>
          </cell>
          <cell r="D9772" t="str">
            <v>PORTA DE MADEIRA PARA VERNIZ, SEMI-OCA (LEVE OU MÉDIA), 70X210CM, ESPESSURA DE 3,5CM, INCLUSO DOBRADIÇAS - FORNECIMENTO E INSTALAÇÃO. AF_10/2025</v>
          </cell>
          <cell r="E9772" t="str">
            <v>UN</v>
          </cell>
          <cell r="G9772">
            <v>361.99</v>
          </cell>
        </row>
        <row r="9773">
          <cell r="A9773" t="str">
            <v>SINAPI 91011</v>
          </cell>
          <cell r="D9773" t="str">
            <v>PORTA DE MADEIRA PARA VERNIZ, SEMI-OCA (LEVE OU MÉDIA), 80X210CM, ESPESSURA DE 3,5CM, INCLUSO DOBRADIÇAS - FORNECIMENTO E INSTALAÇÃO. AF_10/2025</v>
          </cell>
          <cell r="E9773" t="str">
            <v>UN</v>
          </cell>
          <cell r="G9773">
            <v>418.29</v>
          </cell>
        </row>
        <row r="9774">
          <cell r="A9774" t="str">
            <v>SINAPI 91012</v>
          </cell>
          <cell r="D9774" t="str">
            <v>PORTA DE MADEIRA PARA VERNIZ, SEMI-OCA (LEVE OU MÉDIA), 90X210CM, ESPESSURA DE 3,5CM, INCLUSO DOBRADIÇAS - FORNECIMENTO E INSTALAÇÃO. AF_10/2025</v>
          </cell>
          <cell r="E9774" t="str">
            <v>UN</v>
          </cell>
          <cell r="G9774">
            <v>462.46</v>
          </cell>
        </row>
        <row r="9775">
          <cell r="A9775" t="str">
            <v>SINAPI 91298</v>
          </cell>
          <cell r="D9775" t="str">
            <v>PORTA DE MADEIRA TIPO VENEZIANA, 80X210CM, ESPESSURA DE 3CM, INCLUSO DOBRADIÇAS - FORNECIMENTO E INSTALAÇÃO. AF_10/2025</v>
          </cell>
          <cell r="E9775" t="str">
            <v>UN</v>
          </cell>
          <cell r="G9775">
            <v>1248.2</v>
          </cell>
        </row>
        <row r="9776">
          <cell r="A9776" t="str">
            <v>SINAPI 90825</v>
          </cell>
          <cell r="D9776" t="str">
            <v>PORTA DE MADEIRA, MACIÇA (PESADA OU SUPERPESADA), 90X210CM, ESPESSURA DE 4,0CM, INCLUSO DOBRADIÇAS - FORNECIMENTO E INSTALAÇÃO. AF_10/2025</v>
          </cell>
          <cell r="E9776" t="str">
            <v>UN</v>
          </cell>
          <cell r="G9776">
            <v>704.06</v>
          </cell>
        </row>
        <row r="9777">
          <cell r="A9777" t="str">
            <v>SINAPI 91299</v>
          </cell>
          <cell r="D9777" t="str">
            <v>PORTA DE MADEIRA, TIPO MEXICANA, MACIÇA (PESADA OU SUPERPESADA), 70X210CM, ESPESSURA DE 3,5CM, INCLUSO DOBRADIÇAS - FORNECIMENTO E INSTALAÇÃO. AF_10/2025</v>
          </cell>
          <cell r="E9777" t="str">
            <v>UN</v>
          </cell>
          <cell r="G9777">
            <v>1757.44</v>
          </cell>
        </row>
        <row r="9778">
          <cell r="A9778" t="str">
            <v>SINAPI 91341</v>
          </cell>
          <cell r="D9778" t="str">
            <v>PORTA EM ALUMÍNIO DE ABRIR TIPO VENEZIANA COM GUARNIÇÃO, FIXAÇÃO COM PARAFUSOS - FORNECIMENTO E INSTALAÇÃO. AF_10/2025</v>
          </cell>
          <cell r="E9778" t="str">
            <v>M2</v>
          </cell>
          <cell r="G9778">
            <v>678.86</v>
          </cell>
        </row>
        <row r="9779">
          <cell r="A9779" t="str">
            <v>SINAPI 94806</v>
          </cell>
          <cell r="D9779" t="str">
            <v>PORTA EM AÇO DE ABRIR PARA VIDRO SEM GUARNIÇÃO, 90X210CM, FIXAÇÃO COM PARAFUSOS, EXCLUSIVE VIDROS - FORNECIMENTO E INSTALAÇÃO. AF_10/2025</v>
          </cell>
          <cell r="E9779" t="str">
            <v>UN</v>
          </cell>
          <cell r="G9779">
            <v>656.34</v>
          </cell>
        </row>
        <row r="9780">
          <cell r="A9780" t="str">
            <v>SINAPI 94807</v>
          </cell>
          <cell r="D9780" t="str">
            <v>PORTA EM AÇO DE ABRIR TIPO VENEZIANA SEM GUARNIÇÃO, 90X210CM, FIXAÇÃO COM PARAFUSOS - FORNECIMENTO E INSTALAÇÃO. AF_10/2025</v>
          </cell>
          <cell r="E9780" t="str">
            <v>UN</v>
          </cell>
          <cell r="G9780">
            <v>602.27</v>
          </cell>
        </row>
        <row r="9781">
          <cell r="A9781" t="str">
            <v>SINAPI 106142</v>
          </cell>
          <cell r="D9781" t="str">
            <v>PORTA-PRONTA DE MADEIRA, FOLHA LEVE OU MÉDIA, 70X210CM, FIXAÇÃO COM PREENCHIMENTO TOTAL DE ESPUMA EXPANSIVA - FORNECIMENTO E INSTALAÇÃO. AF_10/2025</v>
          </cell>
          <cell r="E9781" t="str">
            <v>UN</v>
          </cell>
          <cell r="G9781">
            <v>781.9</v>
          </cell>
        </row>
        <row r="9782">
          <cell r="A9782" t="str">
            <v>SINAPI 106143</v>
          </cell>
          <cell r="D9782" t="str">
            <v>PORTA-PRONTA DE MADEIRA, FOLHA LEVE OU MÉDIA, 80X210CM, FIXAÇÃO COM PREENCHIMENTO TOTAL DE ESPUMA EXPANSIVA - FORNECIMENTO E INSTALAÇÃO. AF_10/2025</v>
          </cell>
          <cell r="E9782" t="str">
            <v>UN</v>
          </cell>
          <cell r="G9782">
            <v>805.92</v>
          </cell>
        </row>
        <row r="9783">
          <cell r="A9783" t="str">
            <v>SINAPI 106144</v>
          </cell>
          <cell r="D9783" t="str">
            <v>PORTA-PRONTA DE MADEIRA, FOLHA PESADA OU SUPERPESADA, 80X210CM, FIXAÇÃO COM PREENCHIMENTO TOTAL DE ESPUMA EXPANSIVA - FORNECIMENTO E INSTALAÇÃO. AF_10/2025</v>
          </cell>
          <cell r="E9783" t="str">
            <v>UN</v>
          </cell>
          <cell r="G9783">
            <v>948.53</v>
          </cell>
        </row>
        <row r="9784">
          <cell r="A9784" t="str">
            <v>SINAPI 100703</v>
          </cell>
          <cell r="D9784" t="str">
            <v>PUXADOR CENTRAL PARA ESQUADRIA DE MADEIRA. AF_10/2025</v>
          </cell>
          <cell r="E9784" t="str">
            <v>UN</v>
          </cell>
          <cell r="G9784">
            <v>36.76</v>
          </cell>
        </row>
        <row r="9785">
          <cell r="A9785" t="str">
            <v>SINAPI 106147</v>
          </cell>
          <cell r="D9785" t="str">
            <v>RECOLOCACAO DE FOLHAS DE PORTA DE MADEIRA PESADA OU SUPER PESADA DE 90 CM DE LARGURA, CONSIDERANDO REAPROVEITAMENTO DO MATERIAL. AF_10/2025</v>
          </cell>
          <cell r="E9785" t="str">
            <v>UN</v>
          </cell>
          <cell r="G9785">
            <v>138.68</v>
          </cell>
        </row>
        <row r="9786">
          <cell r="A9786" t="str">
            <v>SINAPI 100695</v>
          </cell>
          <cell r="D9786" t="str">
            <v>RECOLOCAÇÃO DE FOLHAS DE PORTA DE MADEIRA LEVE OU MÉDIA DE 60CM DE LARGURA, CONSIDERANDO REAPROVEITAMENTO DO MATERIAL. AF_10/2025</v>
          </cell>
          <cell r="E9786" t="str">
            <v>UN</v>
          </cell>
          <cell r="G9786">
            <v>99.11</v>
          </cell>
        </row>
        <row r="9787">
          <cell r="A9787" t="str">
            <v>SINAPI 100696</v>
          </cell>
          <cell r="D9787" t="str">
            <v>RECOLOCAÇÃO DE FOLHAS DE PORTA DE MADEIRA LEVE OU MÉDIA DE 70CM DE LARGURA, CONSIDERANDO REAPROVEITAMENTO DO MATERIAL. AF_10/2025</v>
          </cell>
          <cell r="E9787" t="str">
            <v>UN</v>
          </cell>
          <cell r="G9787">
            <v>109.94</v>
          </cell>
        </row>
        <row r="9788">
          <cell r="A9788" t="str">
            <v>SINAPI 100697</v>
          </cell>
          <cell r="D9788" t="str">
            <v>RECOLOCAÇÃO DE FOLHAS DE PORTA DE MADEIRA LEVE OU MÉDIA DE 80CM DE LARGURA, CONSIDERANDO REAPROVEITAMENTO DO MATERIAL. AF_10/2025</v>
          </cell>
          <cell r="E9788" t="str">
            <v>UN</v>
          </cell>
          <cell r="G9788">
            <v>120.76</v>
          </cell>
        </row>
        <row r="9789">
          <cell r="A9789" t="str">
            <v>SINAPI 100698</v>
          </cell>
          <cell r="D9789" t="str">
            <v>RECOLOCAÇÃO DE FOLHAS DE PORTA DE MADEIRA LEVE OU MÉDIA DE 90CM DE LARGURA, CONSIDERANDO REAPROVEITAMENTO DO MATERIAL. AF_10/2025</v>
          </cell>
          <cell r="E9789" t="str">
            <v>UN</v>
          </cell>
          <cell r="G9789">
            <v>131.6</v>
          </cell>
        </row>
        <row r="9790">
          <cell r="A9790" t="str">
            <v>SINAPI 100699</v>
          </cell>
          <cell r="D9790" t="str">
            <v>RECOLOCAÇÃO DE FOLHAS DE PORTA DE MADEIRA PESADA OU SUPERPESADA DE 80CM DE LARGURA, CONSIDERANDO REAPROVEITAMENTO DO MATERIAL. AF_10/2025</v>
          </cell>
          <cell r="E9790" t="str">
            <v>UN</v>
          </cell>
          <cell r="G9790">
            <v>159.16999999999999</v>
          </cell>
        </row>
        <row r="9791">
          <cell r="A9791" t="str">
            <v>SINAPI 100705</v>
          </cell>
          <cell r="D9791" t="str">
            <v>TARJETA TIPO LIVRE/OCUPADO PARA PORTA DE BANHEIRO. AF_10/2025</v>
          </cell>
          <cell r="E9791" t="str">
            <v>UN</v>
          </cell>
          <cell r="G9791">
            <v>82.55</v>
          </cell>
        </row>
        <row r="9792">
          <cell r="A9792" t="str">
            <v>SINAPI 101173</v>
          </cell>
          <cell r="D9792" t="str">
            <v>ESTACA BROCA DE CONCRETO, DIÂMETRO DE 20CM, ESCAVAÇÃO MANUAL COM TRADO CONCHA, COM ARMADURA DE ARRANQUE. AF_05/2020</v>
          </cell>
          <cell r="E9792" t="str">
            <v>M</v>
          </cell>
          <cell r="G9792">
            <v>67.89</v>
          </cell>
        </row>
        <row r="9793">
          <cell r="A9793" t="str">
            <v>SINAPI 101174</v>
          </cell>
          <cell r="D9793" t="str">
            <v>ESTACA BROCA DE CONCRETO, DIÂMETRO DE 25CM, ESCAVAÇÃO MANUAL COM TRADO CONCHA, COM ARMADURA DE ARRANQUE. AF_05/2020</v>
          </cell>
          <cell r="E9793" t="str">
            <v>M</v>
          </cell>
          <cell r="G9793">
            <v>97.08</v>
          </cell>
        </row>
        <row r="9794">
          <cell r="A9794" t="str">
            <v>SINAPI 101175</v>
          </cell>
          <cell r="D9794" t="str">
            <v>ESTACA BROCA DE CONCRETO, DIÂMETRO DE 30CM, ESCAVAÇÃO MANUAL COM TRADO CONCHA, COM ARMADURA DE ARRANQUE. AF_05/2020</v>
          </cell>
          <cell r="E9794" t="str">
            <v>M</v>
          </cell>
          <cell r="G9794">
            <v>132.72999999999999</v>
          </cell>
        </row>
        <row r="9795">
          <cell r="A9795" t="str">
            <v>SINAPI 101176</v>
          </cell>
          <cell r="D9795" t="str">
            <v>ESTACA BROCA DE CONCRETO, DIÂMETRO DE 30CM, ESCAVAÇÃO MANUAL COM TRADO CONCHA, INTEIRAMENTE ARMADA. AF_05/2020</v>
          </cell>
          <cell r="E9795" t="str">
            <v>M</v>
          </cell>
          <cell r="G9795">
            <v>159.6</v>
          </cell>
        </row>
        <row r="9796">
          <cell r="A9796" t="str">
            <v>SINAPI 101183</v>
          </cell>
          <cell r="D9796" t="str">
            <v>ESTACA CIRCULAR ESCAVADA COM FLUIDO ESTABILIZANTE (ESTACÃO), DIÂMETRO DE 110CM (EXCLUSIVE MOBILIZAÇÃO E DESMOBILIZAÇÃO). AF_05/2020</v>
          </cell>
          <cell r="E9796" t="str">
            <v>M</v>
          </cell>
          <cell r="G9796">
            <v>0</v>
          </cell>
        </row>
        <row r="9797">
          <cell r="A9797" t="str">
            <v>SINAPI 101184</v>
          </cell>
          <cell r="D9797" t="str">
            <v>ESTACA CIRCULAR ESCAVADA COM FLUIDO ESTABILIZANTE (ESTACÃO), DIÂMETRO DE 140CM (EXCLUSIVE MOBILIZAÇÃO E DESMOBILIZAÇÃO). AF_05/2020</v>
          </cell>
          <cell r="E9797" t="str">
            <v>M</v>
          </cell>
          <cell r="G9797">
            <v>0</v>
          </cell>
        </row>
        <row r="9798">
          <cell r="A9798" t="str">
            <v>SINAPI 101182</v>
          </cell>
          <cell r="D9798" t="str">
            <v>ESTACA CIRCULAR ESCAVADA COM FLUIDO ESTABILIZANTE (ESTACÃO), DIÂMETRO DE 80CM (EXCLUSIVE MOBILIZAÇÃO E DESMOBILIZAÇÃO). AF_05/2020</v>
          </cell>
          <cell r="E9798" t="str">
            <v>M</v>
          </cell>
          <cell r="G9798">
            <v>0</v>
          </cell>
        </row>
        <row r="9799">
          <cell r="A9799" t="str">
            <v>SINAPI 101185</v>
          </cell>
          <cell r="D9799" t="str">
            <v>ESTACA RETANGULAR ESCAVADA COM FLUIDO ESTABILIZANTE (BARRETE), 40 X 250CM (EXCLUSIVE MOBILIZAÇÃO E DESMOBILIZAÇÃO). AF_05/2020</v>
          </cell>
          <cell r="E9799" t="str">
            <v>M</v>
          </cell>
          <cell r="G9799">
            <v>0</v>
          </cell>
        </row>
        <row r="9800">
          <cell r="A9800" t="str">
            <v>SINAPI 101186</v>
          </cell>
          <cell r="D9800" t="str">
            <v>ESTACA RETANGULAR ESCAVADA COM FLUIDO ESTABILIZANTE (BARRETE), 60 X 250CM (EXCLUSIVE MOBILIZAÇÃO E DESMOBILIZAÇÃO). AF_05/2020</v>
          </cell>
          <cell r="E9800" t="str">
            <v>M</v>
          </cell>
          <cell r="G9800">
            <v>0</v>
          </cell>
        </row>
        <row r="9801">
          <cell r="A9801" t="str">
            <v>SINAPI 101187</v>
          </cell>
          <cell r="D9801" t="str">
            <v>ESTACA RETANGULAR ESCAVADA COM FLUIDO ESTABILIZANTE (BARRETE), 80 X 250CM (EXCLUSIVE MOBILIZAÇÃO E DESMOBILIZAÇÃO). AF_05/2020</v>
          </cell>
          <cell r="E9801" t="str">
            <v>M</v>
          </cell>
          <cell r="G9801">
            <v>0</v>
          </cell>
        </row>
        <row r="9802">
          <cell r="A9802" t="str">
            <v>SINAPI 101177</v>
          </cell>
          <cell r="D9802" t="str">
            <v>ESTACA STRAUSS, DIÂMETRO DE 25CM, COM ARMADURA DE ARRANQUE (EXCLUSIVE MOBILIZAÇÃO E DESMOBILIZAÇÃO). AF_05/2020</v>
          </cell>
          <cell r="E9802" t="str">
            <v>M</v>
          </cell>
          <cell r="G9802">
            <v>0</v>
          </cell>
        </row>
        <row r="9803">
          <cell r="A9803" t="str">
            <v>SINAPI 101178</v>
          </cell>
          <cell r="D9803" t="str">
            <v>ESTACA STRAUSS, DIÂMETRO DE 32CM, COM ARMADURA DE ARRANQUE (EXCLUSIVE MOBILIZAÇÃO E DESMOBILIZAÇÃO). AF_05/2020</v>
          </cell>
          <cell r="E9803" t="str">
            <v>M</v>
          </cell>
          <cell r="G9803">
            <v>0</v>
          </cell>
        </row>
        <row r="9804">
          <cell r="A9804" t="str">
            <v>SINAPI 101180</v>
          </cell>
          <cell r="D9804" t="str">
            <v>ESTACA STRAUSS, DIÂMETRO DE 32CM, INTEIRAMENTE ARMADA (EXCLUSIVE MOBILIZAÇÃO E DESMOBILIZAÇÃO). AF_05/2020</v>
          </cell>
          <cell r="E9804" t="str">
            <v>M</v>
          </cell>
          <cell r="G9804">
            <v>0</v>
          </cell>
        </row>
        <row r="9805">
          <cell r="A9805" t="str">
            <v>SINAPI 101179</v>
          </cell>
          <cell r="D9805" t="str">
            <v>ESTACA STRAUSS, DIÂMETRO DE 38CM, COM ARMADURA DE ARRANQUE (EXCLUSIVE MOBILIZAÇÃO E DESMOBILIZAÇÃO). AF_05/2020</v>
          </cell>
          <cell r="E9805" t="str">
            <v>M</v>
          </cell>
          <cell r="G9805">
            <v>0</v>
          </cell>
        </row>
        <row r="9806">
          <cell r="A9806" t="str">
            <v>SINAPI 101181</v>
          </cell>
          <cell r="D9806" t="str">
            <v>ESTACA STRAUSS, DIÂMETRO DE 38CM, INTEIRAMENTE ARMADA (EXCLUSIVE MOBILIZAÇÃO E DESMOBILIZAÇÃO). AF_05/2020</v>
          </cell>
          <cell r="E9806" t="str">
            <v>M</v>
          </cell>
          <cell r="G9806">
            <v>0</v>
          </cell>
        </row>
        <row r="9807">
          <cell r="A9807" t="str">
            <v>SINAPI 100899</v>
          </cell>
          <cell r="D9807" t="str">
            <v>ESTACA ESCAVADA MECANICAMENTE, SEM FLUIDO ESTABILIZANTE, COM 25CM DE DIÂMETRO, CONCRETO LANÇADO MANUALMENTE (EXCLUSIVE MOBILIZAÇÃO E DESMOBILIZAÇÃO). AF_01/2020</v>
          </cell>
          <cell r="E9807" t="str">
            <v>M</v>
          </cell>
          <cell r="G9807">
            <v>92.3</v>
          </cell>
        </row>
        <row r="9808">
          <cell r="A9808" t="str">
            <v>SINAPI 100896</v>
          </cell>
          <cell r="D9808" t="str">
            <v>ESTACA ESCAVADA MECANICAMENTE, SEM FLUIDO ESTABILIZANTE, COM 25CM DE DIÂMETRO, CONCRETO LANÇADO POR CAMINHÃO BETONEIRA (EXCLUSIVE MOBILIZAÇÃO E DESMOBILIZAÇÃO). AF_01/2020</v>
          </cell>
          <cell r="E9808" t="str">
            <v>M</v>
          </cell>
          <cell r="G9808">
            <v>64.19</v>
          </cell>
        </row>
        <row r="9809">
          <cell r="A9809" t="str">
            <v>SINAPI 100897</v>
          </cell>
          <cell r="D9809" t="str">
            <v>ESTACA ESCAVADA MECANICAMENTE, SEM FLUIDO ESTABILIZANTE, COM 40CM DE DIÂMETRO, CONCRETO LANÇADO POR CAMINHÃO BETONEIRA (EXCLUSIVE MOBILIZAÇÃO E DESMOBILIZAÇÃO). AF_01/2020</v>
          </cell>
          <cell r="E9809" t="str">
            <v>M</v>
          </cell>
          <cell r="G9809">
            <v>126.51</v>
          </cell>
        </row>
        <row r="9810">
          <cell r="A9810" t="str">
            <v>SINAPI 100900</v>
          </cell>
          <cell r="D9810" t="str">
            <v>ESTACA ESCAVADA MECANICAMENTE, SEM FLUIDO ESTABILIZANTE, COM 60CM DE DIÂMETRO, CONCRETO LANÇADO POR BOMBA LANÇA (EXCLUSIVE BOMBEAMENTO, MOBILIZAÇÃO E DESMOBILIZAÇÃO). AF_01/2020</v>
          </cell>
          <cell r="E9810" t="str">
            <v>M</v>
          </cell>
          <cell r="G9810">
            <v>283.93</v>
          </cell>
        </row>
        <row r="9811">
          <cell r="A9811" t="str">
            <v>SINAPI 100898</v>
          </cell>
          <cell r="D9811" t="str">
            <v>ESTACA ESCAVADA MECANICAMENTE, SEM FLUIDO ESTABILIZANTE, COM 60CM DE DIÂMETRO, CONCRETO LANÇADO POR CAMINHÃO BETONEIRA (EXCLUSIVE MOBILIZAÇÃO E DESMOBILIZAÇÃO). AF_01/2020</v>
          </cell>
          <cell r="E9811" t="str">
            <v>M</v>
          </cell>
          <cell r="G9811">
            <v>245.78</v>
          </cell>
        </row>
        <row r="9812">
          <cell r="A9812" t="str">
            <v>SINAPI 100892</v>
          </cell>
          <cell r="D9812" t="str">
            <v>ESTACA METÁLICA PARA CONTENÇÃO, UTILIZANDO PERFIL LAMINADO W250X32,7 (EXCLUSIVE MOBILIZAÇÃO E DESMOBILIZAÇÃO). AF_01/2020</v>
          </cell>
          <cell r="E9812" t="str">
            <v>KG</v>
          </cell>
          <cell r="G9812">
            <v>12.67</v>
          </cell>
        </row>
        <row r="9813">
          <cell r="A9813" t="str">
            <v>SINAPI 100893</v>
          </cell>
          <cell r="D9813" t="str">
            <v>ESTACA METÁLICA PARA CONTENÇÃO, UTILIZANDO PERFIL LAMINADO W250X38,5 (EXCLUSIVE MOBILIZAÇÃO E DESMOBILIZAÇÃO). AF_01/2020</v>
          </cell>
          <cell r="E9813" t="str">
            <v>KG</v>
          </cell>
          <cell r="G9813">
            <v>12.45</v>
          </cell>
        </row>
        <row r="9814">
          <cell r="A9814" t="str">
            <v>SINAPI 100894</v>
          </cell>
          <cell r="D9814" t="str">
            <v>ESTACA METÁLICA PARA CONTENÇÃO, UTILIZANDO PERFIL LAMINADO W250X44,8 (EXCLUSIVE MOBILIZAÇÃO E DESMOBILIZAÇÃO). AF_01/2020</v>
          </cell>
          <cell r="E9814" t="str">
            <v>KG</v>
          </cell>
          <cell r="G9814">
            <v>12.33</v>
          </cell>
        </row>
        <row r="9815">
          <cell r="A9815" t="str">
            <v>SINAPI 100889</v>
          </cell>
          <cell r="D9815" t="str">
            <v>ESTACA METÁLICA PARA FUNDAÇÃO, UTILIZANDO PERFIL LAMINADO HP250X62 (EXCLUSIVE MOBILIZAÇÃO E DESMOBILIZAÇÃO). AF_01/2020</v>
          </cell>
          <cell r="E9815" t="str">
            <v>KG</v>
          </cell>
          <cell r="G9815">
            <v>12.13</v>
          </cell>
        </row>
        <row r="9816">
          <cell r="A9816" t="str">
            <v>SINAPI 100891</v>
          </cell>
          <cell r="D9816" t="str">
            <v>ESTACA METÁLICA PARA FUNDAÇÃO, UTILIZANDO PERFIL LAMINADO HP310X125 (EXCLUSIVE MOBILIZAÇÃO E DESMOBILIZAÇÃO). AF_01/2020</v>
          </cell>
          <cell r="E9816" t="str">
            <v>KG</v>
          </cell>
          <cell r="G9816">
            <v>0</v>
          </cell>
        </row>
        <row r="9817">
          <cell r="A9817" t="str">
            <v>SINAPI 100890</v>
          </cell>
          <cell r="D9817" t="str">
            <v>ESTACA METÁLICA PARA FUNDAÇÃO, UTILIZANDO PERFIL LAMINADO HP310X79 (EXCLUSIVE MOBILIZAÇÃO E DESMOBILIZAÇÃO). AF_01/2020</v>
          </cell>
          <cell r="E9817" t="str">
            <v>KG</v>
          </cell>
          <cell r="G9817">
            <v>11.91</v>
          </cell>
        </row>
        <row r="9818">
          <cell r="A9818" t="str">
            <v>SINAPI 100658</v>
          </cell>
          <cell r="D9818" t="str">
            <v>ESTACA PRÉ-MOLDADA DE CONCRETO CENTRIFUGADO, SEÇÃO CIRCULAR, CAPACIDADE DE 100 TONELADAS, INCLUSO EMENDA (EXCLUSIVE MOBILIZAÇÃO E DESMOBILIZAÇÃO). AF_12/2019</v>
          </cell>
          <cell r="E9818" t="str">
            <v>M</v>
          </cell>
          <cell r="G9818">
            <v>374.46</v>
          </cell>
        </row>
        <row r="9819">
          <cell r="A9819" t="str">
            <v>SINAPI 100657</v>
          </cell>
          <cell r="D9819" t="str">
            <v>ESTACA PRÉ-MOLDADA DE CONCRETO SEÇÃO QUADRADA, CAPACIDADE DE 50 TONELADAS, INCLUSO EMENDA (EXCLUSIVE MOBILIZAÇÃO E DESMOBILIZAÇÃO). AF_12/2019</v>
          </cell>
          <cell r="E9819" t="str">
            <v>M</v>
          </cell>
          <cell r="G9819">
            <v>163.30000000000001</v>
          </cell>
        </row>
        <row r="9820">
          <cell r="A9820" t="str">
            <v>SINAPI 100656</v>
          </cell>
          <cell r="D9820" t="str">
            <v>ESTACA PRÉ-MOLDADA DE CONCRETO, SEÇÃO QUADRADA, CAPACIDADE DE 25 TONELADAS, INCLUSO EMENDA (EXCLUSIVE MOBILIZAÇÃO E DESMOBILIZAÇÃO). AF_12/2019</v>
          </cell>
          <cell r="E9820" t="str">
            <v>M</v>
          </cell>
          <cell r="G9820">
            <v>126.6</v>
          </cell>
        </row>
        <row r="9821">
          <cell r="A9821" t="str">
            <v>SINAPI 102649</v>
          </cell>
          <cell r="D9821" t="str">
            <v>ESTACA RAIZ, DIÂMETRO DE 20 CM, PERFURADA EM ROCHA (EXCLUSIVE MOBILIZAÇÃO E DESMOBILIZAÇÃO). AF_03/2020</v>
          </cell>
          <cell r="E9821" t="str">
            <v>M</v>
          </cell>
          <cell r="G9821">
            <v>383.73</v>
          </cell>
        </row>
        <row r="9822">
          <cell r="A9822" t="str">
            <v>SINAPI 102645</v>
          </cell>
          <cell r="D9822" t="str">
            <v>ESTACA RAIZ, DIÂMETRO DE 20 CM, SEM PRESENÇA DE ROCHA (EXCLUSIVE MOBILIZAÇÃO E DESMOBILIZAÇÃO). AF_03/2020</v>
          </cell>
          <cell r="E9822" t="str">
            <v>M</v>
          </cell>
          <cell r="G9822">
            <v>261.5</v>
          </cell>
        </row>
        <row r="9823">
          <cell r="A9823" t="str">
            <v>SINAPI 102650</v>
          </cell>
          <cell r="D9823" t="str">
            <v>ESTACA RAIZ, DIÂMETRO DE 31 CM, PERFURADA EM ROCHA (EXCLUSIVE MOBILIZAÇÃO E DESMOBILIZAÇÃO). AF_03/2020</v>
          </cell>
          <cell r="E9823" t="str">
            <v>M</v>
          </cell>
          <cell r="G9823">
            <v>548.28</v>
          </cell>
        </row>
        <row r="9824">
          <cell r="A9824" t="str">
            <v>SINAPI 102646</v>
          </cell>
          <cell r="D9824" t="str">
            <v>ESTACA RAIZ, DIÂMETRO DE 31 CM, SEM PRESENÇA DE ROCHA (EXCLUSIVE MOBILIZAÇÃO E DESMOBILIZAÇÃO). AF_03/2020</v>
          </cell>
          <cell r="E9824" t="str">
            <v>M</v>
          </cell>
          <cell r="G9824">
            <v>395.42</v>
          </cell>
        </row>
        <row r="9825">
          <cell r="A9825" t="str">
            <v>SINAPI 102651</v>
          </cell>
          <cell r="D9825" t="str">
            <v>ESTACA RAIZ, DIÂMETRO DE 40 CM, PERFURADA EM ROCHA (EXCLUSIVE MOBILIZAÇÃO E DESMOBILIZAÇÃO). AF_03/2020</v>
          </cell>
          <cell r="E9825" t="str">
            <v>M</v>
          </cell>
          <cell r="G9825">
            <v>712.49</v>
          </cell>
        </row>
        <row r="9826">
          <cell r="A9826" t="str">
            <v>SINAPI 102647</v>
          </cell>
          <cell r="D9826" t="str">
            <v>ESTACA RAIZ, DIÂMETRO DE 40 CM, SEM PRESENÇA DE ROCHA (EXCLUSIVE MOBILIZAÇÃO E DESMOBILIZAÇÃO). AF_03/2020</v>
          </cell>
          <cell r="E9826" t="str">
            <v>M</v>
          </cell>
          <cell r="G9826">
            <v>520.26</v>
          </cell>
        </row>
        <row r="9827">
          <cell r="A9827" t="str">
            <v>SINAPI 102652</v>
          </cell>
          <cell r="D9827" t="str">
            <v>ESTACA RAIZ, DIÂMETRO DE 45 CM, PERFURADA EM ROCHA (EXCLUSIVE MOBILIZAÇÃO E DESMOBILIZAÇÃO). AF_03/2020</v>
          </cell>
          <cell r="E9827" t="str">
            <v>M</v>
          </cell>
          <cell r="G9827">
            <v>909.72</v>
          </cell>
        </row>
        <row r="9828">
          <cell r="A9828" t="str">
            <v>SINAPI 102648</v>
          </cell>
          <cell r="D9828" t="str">
            <v>ESTACA RAIZ, DIÂMETRO DE 45 CM, SEM PRESENÇA DE ROCHA (EXCLUSIVE MOBILIZAÇÃO E DESMOBILIZAÇÃO). AF_03/2020</v>
          </cell>
          <cell r="E9828" t="str">
            <v>M</v>
          </cell>
          <cell r="G9828">
            <v>684.44</v>
          </cell>
        </row>
        <row r="9829">
          <cell r="A9829" t="str">
            <v>SINAPI 100651</v>
          </cell>
          <cell r="D9829" t="str">
            <v>ESTACA HÉLICE CONTÍNUA, DIÂMETRO DE 30 CM, INCLUSO CONCRETO FCK=30MPA E ARMADURA MÍNIMA (EXCLUSIVE BOMBEAMENTO, MOBILIZAÇÃO E DESMOBILIZAÇÃO). AF_12/2019</v>
          </cell>
          <cell r="E9829" t="str">
            <v>M</v>
          </cell>
          <cell r="G9829">
            <v>148.31</v>
          </cell>
        </row>
        <row r="9830">
          <cell r="A9830" t="str">
            <v>SINAPI 100652</v>
          </cell>
          <cell r="D9830" t="str">
            <v>ESTACA HÉLICE CONTÍNUA, DIÂMETRO DE 50 CM, INCLUSO CONCRETO FCK=30MPA E ARMADURA MÍNIMA (EXCLUSIVE BOMBEAMENTO, MOBILIZAÇÃO E DESMOBILIZAÇÃO). AF_12/2019</v>
          </cell>
          <cell r="E9830" t="str">
            <v>M</v>
          </cell>
          <cell r="G9830">
            <v>283.87</v>
          </cell>
        </row>
        <row r="9831">
          <cell r="A9831" t="str">
            <v>SINAPI 100653</v>
          </cell>
          <cell r="D9831" t="str">
            <v>ESTACA HÉLICE CONTÍNUA, DIÂMETRO DE 70 CM, INCLUSO CONCRETO FCK=30MPA E ARMADURA MÍNIMA (EXCLUSIVE BOMBEAMENTO, MOBILIZAÇÃO E DESMOBILIZAÇÃO). AF_12/2019</v>
          </cell>
          <cell r="E9831" t="str">
            <v>M</v>
          </cell>
          <cell r="G9831">
            <v>471.01</v>
          </cell>
        </row>
        <row r="9832">
          <cell r="A9832" t="str">
            <v>SINAPI 100654</v>
          </cell>
          <cell r="D9832" t="str">
            <v>ESTACA HÉLICE CONTÍNUA, DIÂMETRO DE 80 CM, INCLUSO CONCRETO FCK=30MPA E ARMADURA MÍNIMA (EXCLUSIVE BOMBEAMENTO, MOBILIZAÇÃO E DESMOBILIZAÇÃO). AF_12/2019</v>
          </cell>
          <cell r="E9832" t="str">
            <v>M</v>
          </cell>
          <cell r="G9832">
            <v>622.02</v>
          </cell>
        </row>
        <row r="9833">
          <cell r="A9833" t="str">
            <v>SINAPI 100655</v>
          </cell>
          <cell r="D9833" t="str">
            <v>ESTACA HÉLICE CONTÍNUA, DIÂMETRO DE 90 CM, INCLUSO CONCRETO FCK=30MPA E ARMADURA MÍNIMA (EXCLUSIVE BOMBEAMENTO, MOBILIZAÇÃO E DESMOBILIZAÇÃO). AF_12/2019</v>
          </cell>
          <cell r="E9833" t="str">
            <v>M</v>
          </cell>
          <cell r="G9833">
            <v>723.05</v>
          </cell>
        </row>
        <row r="9834">
          <cell r="A9834" t="str">
            <v>SINAPI 100364</v>
          </cell>
          <cell r="D9834" t="str">
            <v>FABRICAÇÃO E INSTALAÇÃO DE MEIA TESOURA DE MADEIRA NÃO APARELHADA, COM VÃO DE 10 M, PARA TELHA CERÂMICA OU DE CONCRETO, INCLUSO IÇAMENTO. AF_10/2025</v>
          </cell>
          <cell r="E9834" t="str">
            <v>UN</v>
          </cell>
          <cell r="G9834">
            <v>4106.09</v>
          </cell>
        </row>
        <row r="9835">
          <cell r="A9835" t="str">
            <v>SINAPI 100374</v>
          </cell>
          <cell r="D9835" t="str">
            <v>FABRICAÇÃO E INSTALAÇÃO DE MEIA TESOURA DE MADEIRA NÃO APARELHADA, COM VÃO DE 10 M, PARA TELHA ONDULADA DE FIBROCIMENTO, ALUMÍNIO, PLÁSTICA OU TERMOACÚSTICA, INCLUSO IÇAMENTO. AF_10/2025</v>
          </cell>
          <cell r="E9835" t="str">
            <v>UN</v>
          </cell>
          <cell r="G9835">
            <v>3802.82</v>
          </cell>
        </row>
        <row r="9836">
          <cell r="A9836" t="str">
            <v>SINAPI 100365</v>
          </cell>
          <cell r="D9836" t="str">
            <v>FABRICAÇÃO E INSTALAÇÃO DE MEIA TESOURA DE MADEIRA NÃO APARELHADA, COM VÃO DE 11 M, PARA TELHA CERÂMICA OU DE CONCRETO, INCLUSO IÇAMENTO. AF_10/2025</v>
          </cell>
          <cell r="E9836" t="str">
            <v>UN</v>
          </cell>
          <cell r="G9836">
            <v>4753.71</v>
          </cell>
        </row>
        <row r="9837">
          <cell r="A9837" t="str">
            <v>SINAPI 100375</v>
          </cell>
          <cell r="D9837" t="str">
            <v>FABRICAÇÃO E INSTALAÇÃO DE MEIA TESOURA DE MADEIRA NÃO APARELHADA, COM VÃO DE 11 M, PARA TELHA ONDULADA DE FIBROCIMENTO, ALUMÍNIO, PLÁSTICA OU TERMOACÚSTICA, INCLUSO IÇAMENTO. AF_10/2025</v>
          </cell>
          <cell r="E9837" t="str">
            <v>UN</v>
          </cell>
          <cell r="G9837">
            <v>4310.54</v>
          </cell>
        </row>
        <row r="9838">
          <cell r="A9838" t="str">
            <v>SINAPI 100366</v>
          </cell>
          <cell r="D9838" t="str">
            <v>FABRICAÇÃO E INSTALAÇÃO DE MEIA TESOURA DE MADEIRA NÃO APARELHADA, COM VÃO DE 12 M, PARA TELHA CERÂMICA OU DE CONCRETO, INCLUSO IÇAMENTO. AF_10/2025</v>
          </cell>
          <cell r="E9838" t="str">
            <v>UN</v>
          </cell>
          <cell r="G9838">
            <v>5089.8999999999996</v>
          </cell>
        </row>
        <row r="9839">
          <cell r="A9839" t="str">
            <v>SINAPI 100376</v>
          </cell>
          <cell r="D9839" t="str">
            <v>FABRICAÇÃO E INSTALAÇÃO DE MEIA TESOURA DE MADEIRA NÃO APARELHADA, COM VÃO DE 12 M, PARA TELHA ONDULADA DE FIBROCIMENTO, ALUMÍNIO, PLÁSTICA OU TERMOACÚSTICA, INCLUSO IÇAMENTO. AF_10/2025</v>
          </cell>
          <cell r="E9839" t="str">
            <v>UN</v>
          </cell>
          <cell r="G9839">
            <v>4444.0600000000004</v>
          </cell>
        </row>
        <row r="9840">
          <cell r="A9840" t="str">
            <v>SINAPI 100357</v>
          </cell>
          <cell r="D9840" t="str">
            <v>FABRICAÇÃO E INSTALAÇÃO DE MEIA TESOURA DE MADEIRA NÃO APARELHADA, COM VÃO DE 3 M, PARA TELHA CERÂMICA OU DE CONCRETO, INCLUSO IÇAMENTO. AF_10/2025</v>
          </cell>
          <cell r="E9840" t="str">
            <v>UN</v>
          </cell>
          <cell r="G9840">
            <v>1402.95</v>
          </cell>
        </row>
        <row r="9841">
          <cell r="A9841" t="str">
            <v>SINAPI 100367</v>
          </cell>
          <cell r="D9841" t="str">
            <v>FABRICAÇÃO E INSTALAÇÃO DE MEIA TESOURA DE MADEIRA NÃO APARELHADA, COM VÃO DE 3 M, PARA TELHA ONDULADA DE FIBROCIMENTO, ALUMÍNIO, PLÁSTICA OU TERMOACÚSTICA, INCLUSO IÇAMENTO. AF_10/2025</v>
          </cell>
          <cell r="E9841" t="str">
            <v>UN</v>
          </cell>
          <cell r="G9841">
            <v>1360.12</v>
          </cell>
        </row>
        <row r="9842">
          <cell r="A9842" t="str">
            <v>SINAPI 100358</v>
          </cell>
          <cell r="D9842" t="str">
            <v>FABRICAÇÃO E INSTALAÇÃO DE MEIA TESOURA DE MADEIRA NÃO APARELHADA, COM VÃO DE 4 M, PARA TELHA CERÂMICA OU DE CONCRETO, INCLUSO IÇAMENTO. AF_10/2025</v>
          </cell>
          <cell r="E9842" t="str">
            <v>UN</v>
          </cell>
          <cell r="G9842">
            <v>1929</v>
          </cell>
        </row>
        <row r="9843">
          <cell r="A9843" t="str">
            <v>SINAPI 100368</v>
          </cell>
          <cell r="D9843" t="str">
            <v>FABRICAÇÃO E INSTALAÇÃO DE MEIA TESOURA DE MADEIRA NÃO APARELHADA, COM VÃO DE 4 M, PARA TELHA ONDULADA DE FIBROCIMENTO, ALUMÍNIO, PLÁSTICA OU TERMOACÚSTICA, INCLUSO IÇAMENTO. AF_10/2025</v>
          </cell>
          <cell r="E9843" t="str">
            <v>UN</v>
          </cell>
          <cell r="G9843">
            <v>1875.91</v>
          </cell>
        </row>
        <row r="9844">
          <cell r="A9844" t="str">
            <v>SINAPI 100359</v>
          </cell>
          <cell r="D9844" t="str">
            <v>FABRICAÇÃO E INSTALAÇÃO DE MEIA TESOURA DE MADEIRA NÃO APARELHADA, COM VÃO DE 5 M, PARA TELHA CERÂMICA OU DE CONCRETO, INCLUSO IÇAMENTO. AF_10/2025</v>
          </cell>
          <cell r="E9844" t="str">
            <v>UN</v>
          </cell>
          <cell r="G9844">
            <v>2032.92</v>
          </cell>
        </row>
        <row r="9845">
          <cell r="A9845" t="str">
            <v>SINAPI 100369</v>
          </cell>
          <cell r="D9845" t="str">
            <v>FABRICAÇÃO E INSTALAÇÃO DE MEIA TESOURA DE MADEIRA NÃO APARELHADA, COM VÃO DE 5 M, PARA TELHA ONDULADA DE FIBROCIMENTO, ALUMÍNIO, PLÁSTICA OU TERMOACÚSTICA, INCLUSO IÇAMENTO. AF_10/2025</v>
          </cell>
          <cell r="E9845" t="str">
            <v>UN</v>
          </cell>
          <cell r="G9845">
            <v>1978.95</v>
          </cell>
        </row>
        <row r="9846">
          <cell r="A9846" t="str">
            <v>SINAPI 100360</v>
          </cell>
          <cell r="D9846" t="str">
            <v>FABRICAÇÃO E INSTALAÇÃO DE MEIA TESOURA DE MADEIRA NÃO APARELHADA, COM VÃO DE 6 M, PARA TELHA CERÂMICA OU DE CONCRETO, INCLUSO IÇAMENTO. AF_10/2025</v>
          </cell>
          <cell r="E9846" t="str">
            <v>UN</v>
          </cell>
          <cell r="G9846">
            <v>2268.14</v>
          </cell>
        </row>
        <row r="9847">
          <cell r="A9847" t="str">
            <v>SINAPI 100370</v>
          </cell>
          <cell r="D9847" t="str">
            <v>FABRICAÇÃO E INSTALAÇÃO DE MEIA TESOURA DE MADEIRA NÃO APARELHADA, COM VÃO DE 6 M, PARA TELHA ONDULADA DE FIBROCIMENTO, ALUMÍNIO, PLÁSTICA OU TERMOACÚSTICA, INCLUSO IÇAMENTO. AF_10/2025</v>
          </cell>
          <cell r="E9847" t="str">
            <v>UN</v>
          </cell>
          <cell r="G9847">
            <v>2366.87</v>
          </cell>
        </row>
        <row r="9848">
          <cell r="A9848" t="str">
            <v>SINAPI 100361</v>
          </cell>
          <cell r="D9848" t="str">
            <v>FABRICAÇÃO E INSTALAÇÃO DE MEIA TESOURA DE MADEIRA NÃO APARELHADA, COM VÃO DE 7 M, PARA TELHA CERÂMICA OU DE CONCRETO, INCLUSO IÇAMENTO. AF_10/2025</v>
          </cell>
          <cell r="E9848" t="str">
            <v>UN</v>
          </cell>
          <cell r="G9848">
            <v>2838.79</v>
          </cell>
        </row>
        <row r="9849">
          <cell r="A9849" t="str">
            <v>SINAPI 100371</v>
          </cell>
          <cell r="D9849" t="str">
            <v>FABRICAÇÃO E INSTALAÇÃO DE MEIA TESOURA DE MADEIRA NÃO APARELHADA, COM VÃO DE 7 M, PARA TELHA ONDULADA DE FIBROCIMENTO, ALUMÍNIO, PLÁSTICA OU TERMOACÚSTICA, INCLUSO IÇAMENTO. AF_10/2025</v>
          </cell>
          <cell r="E9849" t="str">
            <v>UN</v>
          </cell>
          <cell r="G9849">
            <v>2700.42</v>
          </cell>
        </row>
        <row r="9850">
          <cell r="A9850" t="str">
            <v>SINAPI 100362</v>
          </cell>
          <cell r="D9850" t="str">
            <v>FABRICAÇÃO E INSTALAÇÃO DE MEIA TESOURA DE MADEIRA NÃO APARELHADA, COM VÃO DE 8 M, PARA TELHA CERÂMICA OU DE CONCRETO, INCLUSO IÇAMENTO. AF_10/2025</v>
          </cell>
          <cell r="E9850" t="str">
            <v>UN</v>
          </cell>
          <cell r="G9850">
            <v>3634.81</v>
          </cell>
        </row>
        <row r="9851">
          <cell r="A9851" t="str">
            <v>SINAPI 100372</v>
          </cell>
          <cell r="D9851" t="str">
            <v>FABRICAÇÃO E INSTALAÇÃO DE MEIA TESOURA DE MADEIRA NÃO APARELHADA, COM VÃO DE 8 M, PARA TELHA ONDULADA DE FIBROCIMENTO, ALUMÍNIO, PLÁSTICA OU TERMOACÚSTICA, INCLUSO IÇAMENTO. AF_10/2025</v>
          </cell>
          <cell r="E9851" t="str">
            <v>UN</v>
          </cell>
          <cell r="G9851">
            <v>3401.26</v>
          </cell>
        </row>
        <row r="9852">
          <cell r="A9852" t="str">
            <v>SINAPI 100363</v>
          </cell>
          <cell r="D9852" t="str">
            <v>FABRICAÇÃO E INSTALAÇÃO DE MEIA TESOURA DE MADEIRA NÃO APARELHADA, COM VÃO DE 9 M, PARA TELHA CERÂMICA OU DE CONCRETO, INCLUSO IÇAMENTO. AF_10/2025</v>
          </cell>
          <cell r="E9852" t="str">
            <v>UN</v>
          </cell>
          <cell r="G9852">
            <v>3762.5</v>
          </cell>
        </row>
        <row r="9853">
          <cell r="A9853" t="str">
            <v>SINAPI 100373</v>
          </cell>
          <cell r="D9853" t="str">
            <v>FABRICAÇÃO E INSTALAÇÃO DE MEIA TESOURA DE MADEIRA NÃO APARELHADA, COM VÃO DE 9 M, PARA TELHA ONDULADA DE FIBROCIMENTO, ALUMÍNIO, PLÁSTICA OU TERMOACÚSTICA, INCLUSO IÇAMENTO. AF_10/2025</v>
          </cell>
          <cell r="E9853" t="str">
            <v>UN</v>
          </cell>
          <cell r="G9853">
            <v>3526.28</v>
          </cell>
        </row>
        <row r="9854">
          <cell r="A9854" t="str">
            <v>SINAPI 106154</v>
          </cell>
          <cell r="D9854" t="str">
            <v>FABRICAÇÃO E INSTALAÇÃO DE PONTALETES DE AÇO PARA TELHADOS COM ATÉ 2 ÁGUAS E COM TELHA CERÂMICA (ENCAIXE/CAPA CANAL) OU DE CONCRETO EM EDIFÍCIO INSTITUCIONAL TÉRREO, INCLUSO TRANSPORTE VERTICAL, EXCLUSIVE PINTURA. AF_10/2025</v>
          </cell>
          <cell r="E9854" t="str">
            <v>M2</v>
          </cell>
          <cell r="G9854">
            <v>0</v>
          </cell>
        </row>
        <row r="9855">
          <cell r="A9855" t="str">
            <v>SINAPI 106153</v>
          </cell>
          <cell r="D9855" t="str">
            <v>FABRICAÇÃO E INSTALAÇÃO DE PONTALETES DE AÇO PARA TELHADOS COM ATÉ 2 ÁGUAS E COM TELHA CERÂMICA (ENCAIXE/CAPA CANAL) OU DE CONCRETO EM EDIFÍCIO RESIDENCIAL MÚLTIPLOS PAVIMENTOS, INCLUSO TRANSPORTE VERTICAL, EXCLUSIVE PINTURA. AF_10/2025</v>
          </cell>
          <cell r="E9855" t="str">
            <v>M2</v>
          </cell>
          <cell r="G9855">
            <v>0</v>
          </cell>
        </row>
        <row r="9856">
          <cell r="A9856" t="str">
            <v>SINAPI 106152</v>
          </cell>
          <cell r="D9856" t="str">
            <v>FABRICAÇÃO E INSTALAÇÃO DE PONTALETES DE AÇO PARA TELHADOS COM ATÉ 2 ÁGUAS E COM TELHA CERÂMICA (ENCAIXE/CAPA CANAL) OU DE CONCRETO EM EDIFÍCIO RESIDENCIAL TÉRREO/SOBRADO, INCLUSO TRANSPORTE VERTICAL, EXCLUSIVE PINTURA. AF_10/2025</v>
          </cell>
          <cell r="E9856" t="str">
            <v>M2</v>
          </cell>
          <cell r="G9856">
            <v>0</v>
          </cell>
        </row>
        <row r="9857">
          <cell r="A9857" t="str">
            <v>SINAPI 106157</v>
          </cell>
          <cell r="D9857" t="str">
            <v>FABRICAÇÃO E INSTALAÇÃO DE PONTALETES DE AÇO PARA TELHADOS COM ATÉ 2 ÁGUAS E COM TELHA ONDULADA DE FIBROCIMENTO, ALUMÍNIO OU PLÁSTICA EM EDIFÍCIO INSTITUCIONAL TÉRREO, INCLUSO TRANSPORTE VERTICAL, EXCLUSIVE PINTURA. AF_10/2025</v>
          </cell>
          <cell r="E9857" t="str">
            <v>M2</v>
          </cell>
          <cell r="G9857">
            <v>0</v>
          </cell>
        </row>
        <row r="9858">
          <cell r="A9858" t="str">
            <v>SINAPI 106156</v>
          </cell>
          <cell r="D9858" t="str">
            <v>FABRICAÇÃO E INSTALAÇÃO DE PONTALETES DE AÇO PARA TELHADOS COM ATÉ 2 ÁGUAS E COM TELHA ONDULADA DE FIBROCIMENTO, ALUMÍNIO OU PLÁSTICA EM EDIFÍCIO RESIDENCIAL MÚLTIPLOS PAVIMENTOS, INCLUSO TRANSPORTE VERTICAL, EXCLUSIVE PINTURA. AF_10/2025</v>
          </cell>
          <cell r="E9858" t="str">
            <v>M2</v>
          </cell>
          <cell r="G9858">
            <v>0</v>
          </cell>
        </row>
        <row r="9859">
          <cell r="A9859" t="str">
            <v>SINAPI 106155</v>
          </cell>
          <cell r="D9859" t="str">
            <v>FABRICAÇÃO E INSTALAÇÃO DE PONTALETES DE AÇO PARA TELHADOS COM ATÉ 2 ÁGUAS E COM TELHA ONDULADA DE FIBROCIMENTO, ALUMÍNIO OU PLÁSTICA EM EDIFÍCIO RESIDENCIAL TÉRREO/SOBRADO, INCLUSO TRANSPORTE VERTICAL, EXCLUSIVE PINTURA. AF_10/2025</v>
          </cell>
          <cell r="E9859" t="str">
            <v>M2</v>
          </cell>
          <cell r="G9859">
            <v>0</v>
          </cell>
        </row>
        <row r="9860">
          <cell r="A9860" t="str">
            <v>SINAPI 106160</v>
          </cell>
          <cell r="D9860" t="str">
            <v>FABRICAÇÃO E INSTALAÇÃO DE PONTALETES DE AÇO PARA TELHADOS COM MAIS QUE 2 ÁGUAS E COM TELHA CERÂMICA (ENCAIXE/CAPA CANAL) OU DE CONCRETO EM EDIFÍCIO INSTITUCIONAL TÉRREO, INCLUSO TRANSPORTE VERTICAL, EXCLUSIVE PINTURA. AF_10/2025</v>
          </cell>
          <cell r="E9860" t="str">
            <v>M2</v>
          </cell>
          <cell r="G9860">
            <v>0</v>
          </cell>
        </row>
        <row r="9861">
          <cell r="A9861" t="str">
            <v>SINAPI 106159</v>
          </cell>
          <cell r="D9861" t="str">
            <v>FABRICAÇÃO E INSTALAÇÃO DE PONTALETES DE AÇO PARA TELHADOS COM MAIS QUE 2 ÁGUAS E COM TELHA CERÂMICA (ENCAIXE/CAPA CANAL) OU DE CONCRETO EM EDIFÍCIO RESIDENCIAL MÚLTIPLOS PAVIMENTOS, INCLUSO TRANSPORTE VERTICAL, EXCLUSIVE PINTURA. AF_10/2025</v>
          </cell>
          <cell r="E9861" t="str">
            <v>M2</v>
          </cell>
          <cell r="G9861">
            <v>0</v>
          </cell>
        </row>
        <row r="9862">
          <cell r="A9862" t="str">
            <v>SINAPI 106158</v>
          </cell>
          <cell r="D9862" t="str">
            <v>FABRICAÇÃO E INSTALAÇÃO DE PONTALETES DE AÇO PARA TELHADOS COM MAIS QUE 2 ÁGUAS E COM TELHA CERÂMICA (ENCAIXE/CAPA CANAL) OU DE CONCRETO EM EDIFÍCIO RESIDENCIAL TÉRREO/SOBRADO, INCLUSO TRANSPORTE VERTICAL, EXCLUSIVE PINTURA. AF_10/2025</v>
          </cell>
          <cell r="E9862" t="str">
            <v>M2</v>
          </cell>
          <cell r="G9862">
            <v>0</v>
          </cell>
        </row>
        <row r="9863">
          <cell r="A9863" t="str">
            <v>SINAPI 106163</v>
          </cell>
          <cell r="D9863" t="str">
            <v>FABRICAÇÃO E INSTALAÇÃO DE PONTALETES DE AÇO PARA TELHADOS COM MAIS QUE 2 ÁGUAS E COM TELHA ONDULADA DE FIBROCIMENTO, ALUMÍNIO OU PLÁSTICA EM EDIFÍCIO INSTITUCIONAL TÉRREO, INCLUSO TRANSPORTE VERTICAL, EXCLUSIVE PINTURA. AF_10/2025</v>
          </cell>
          <cell r="E9863" t="str">
            <v>M2</v>
          </cell>
          <cell r="G9863">
            <v>0</v>
          </cell>
        </row>
        <row r="9864">
          <cell r="A9864" t="str">
            <v>SINAPI 106162</v>
          </cell>
          <cell r="D9864" t="str">
            <v>FABRICAÇÃO E INSTALAÇÃO DE PONTALETES DE AÇO PARA TELHADOS COM MAIS QUE 2 ÁGUAS E COM TELHA ONDULADA DE FIBROCIMENTO, ALUMÍNIO OU PLÁSTICA EM EDIFÍCIO RESIDENCIAL MÚLTIPLOS PAVIMENTOS, INCLUSO TRANSPORTE VERTICAL, EXCLUSIVE PINTURA. AF_10/2025</v>
          </cell>
          <cell r="E9864" t="str">
            <v>M2</v>
          </cell>
          <cell r="G9864">
            <v>0</v>
          </cell>
        </row>
        <row r="9865">
          <cell r="A9865" t="str">
            <v>SINAPI 106161</v>
          </cell>
          <cell r="D9865" t="str">
            <v>FABRICAÇÃO E INSTALAÇÃO DE PONTALETES DE AÇO PARA TELHADOS COM MAIS QUE 2 ÁGUAS E COM TELHA ONDULADA DE FIBROCIMENTO, ALUMÍNIO OU PLÁSTICA EM EDIFÍCIO RESIDENCIAL TÉRREO/SOBRADO, INCLUSO TRANSPORTE VERTICAL, EXCLUSIVE PINTURA. AF_10/2025</v>
          </cell>
          <cell r="E9865" t="str">
            <v>M2</v>
          </cell>
          <cell r="G9865">
            <v>0</v>
          </cell>
        </row>
        <row r="9866">
          <cell r="A9866" t="str">
            <v>SINAPI 100381</v>
          </cell>
          <cell r="D9866" t="str">
            <v>FABRICAÇÃO E INSTALAÇÃO DE PONTALETES DE MADEIRA NÃO APARELHADA PARA TELHADOS COM ATÉ 2 ÁGUAS E COM TELHA CERÂMICA (ENCAIXE/CAPA CANAL) OU DE CONCRETO EM EDIFÍCIO INSTITUCIONAL TÉRREO, INCLUSO TRANSPORTE VERTICAL. AF_10/2025</v>
          </cell>
          <cell r="E9866" t="str">
            <v>M2</v>
          </cell>
          <cell r="G9866">
            <v>78.37</v>
          </cell>
        </row>
        <row r="9867">
          <cell r="A9867" t="str">
            <v>SINAPI 100380</v>
          </cell>
          <cell r="D9867" t="str">
            <v>FABRICAÇÃO E INSTALAÇÃO DE PONTALETES DE MADEIRA NÃO APARELHADA PARA TELHADOS COM ATÉ 2 ÁGUAS E COM TELHA CERÂMICA (ENCAIXE/CAPA CANAL) OU DE CONCRETO EM EDIFÍCIO RESIDENCIAL DE MÚLTIPLOS PAVIMENTOS, INCLUSO TRANSPORTE VERTICAL. AF_10/2025</v>
          </cell>
          <cell r="E9867" t="str">
            <v>M2</v>
          </cell>
          <cell r="G9867">
            <v>68.84</v>
          </cell>
        </row>
        <row r="9868">
          <cell r="A9868" t="str">
            <v>SINAPI 100379</v>
          </cell>
          <cell r="D9868" t="str">
            <v>FABRICAÇÃO E INSTALAÇÃO DE PONTALETES DE MADEIRA NÃO APARELHADA PARA TELHADOS COM ATÉ 2 ÁGUAS E COM TELHA CERÂMICA (ENCAIXE/CAPA CANAL) OU DE CONCRETO EM EDIFÍCIO RESIDENCIAL TÉRREO/SOBRADO, INCLUSO TRANSPORTE VERTICAL. AF_10/2025</v>
          </cell>
          <cell r="E9868" t="str">
            <v>M2</v>
          </cell>
          <cell r="G9868">
            <v>52.11</v>
          </cell>
        </row>
        <row r="9869">
          <cell r="A9869" t="str">
            <v>SINAPI 100384</v>
          </cell>
          <cell r="D9869" t="str">
            <v>FABRICAÇÃO E INSTALAÇÃO DE PONTALETES DE MADEIRA NÃO APARELHADA PARA TELHADOS COM ATÉ 2 ÁGUAS E COM TELHA ONDULADA DE FIBROCIMENTO, ALUMÍNIO OU PLÁSTICA EM EDIFÍCIO INSTITUCIONAL TÉRREO, INCLUSO TRANSPORTE VERTICAL. AF_10/2025</v>
          </cell>
          <cell r="E9869" t="str">
            <v>M2</v>
          </cell>
          <cell r="G9869">
            <v>37.76</v>
          </cell>
        </row>
        <row r="9870">
          <cell r="A9870" t="str">
            <v>SINAPI 100383</v>
          </cell>
          <cell r="D9870" t="str">
            <v>FABRICAÇÃO E INSTALAÇÃO DE PONTALETES DE MADEIRA NÃO APARELHADA PARA TELHADOS COM ATÉ 2 ÁGUAS E COM TELHA ONDULADA DE FIBROCIMENTO, ALUMÍNIO OU PLÁSTICA EM EDIFÍCIO RESIDENCIAL DE MÚLTIPLOS PAVIMENTOS, INCLUSO TRANSPORTE VERTICAL. AF_10/2025</v>
          </cell>
          <cell r="E9870" t="str">
            <v>M2</v>
          </cell>
          <cell r="G9870">
            <v>35.229999999999997</v>
          </cell>
        </row>
        <row r="9871">
          <cell r="A9871" t="str">
            <v>SINAPI 100382</v>
          </cell>
          <cell r="D9871" t="str">
            <v>FABRICAÇÃO E INSTALAÇÃO DE PONTALETES DE MADEIRA NÃO APARELHADA PARA TELHADOS COM ATÉ 2 ÁGUAS E COM TELHA ONDULADA DE FIBROCIMENTO, ALUMÍNIO OU PLÁSTICA EM EDIFÍCIO RESIDENCIAL TÉRREO/SOBRADO, INCLUSO TRANSPORTE VERTICAL. AF_10/2025</v>
          </cell>
          <cell r="E9871" t="str">
            <v>M2</v>
          </cell>
          <cell r="G9871">
            <v>32.83</v>
          </cell>
        </row>
        <row r="9872">
          <cell r="A9872" t="str">
            <v>SINAPI 100387</v>
          </cell>
          <cell r="D9872" t="str">
            <v>FABRICAÇÃO E INSTALAÇÃO DE PONTALETES DE MADEIRA NÃO APARELHADA PARA TELHADOS COM MAIS QUE 2 ÁGUAS E COM TELHA CERÂMICA (ENCAIXE/CAPA CANAL) OU DE CONCRETO EM EDIFÍCIO INSTITUCIONAL TÉRREO, INCLUSO TRANSPORTE VERTICAL. AF_10/2025</v>
          </cell>
          <cell r="E9872" t="str">
            <v>M2</v>
          </cell>
          <cell r="G9872">
            <v>75.05</v>
          </cell>
        </row>
        <row r="9873">
          <cell r="A9873" t="str">
            <v>SINAPI 100386</v>
          </cell>
          <cell r="D9873" t="str">
            <v>FABRICAÇÃO E INSTALAÇÃO DE PONTALETES DE MADEIRA NÃO APARELHADA PARA TELHADOS COM MAIS QUE 2 ÁGUAS E COM TELHA CERÂMICA (ENCAIXE/CAPA CANAL) OU DE CONCRETO EM EDIFÍCIO RESIDENCIAL DE MÚLTIPLOS PAVIMENTOS. AF_10/2025</v>
          </cell>
          <cell r="E9873" t="str">
            <v>M2</v>
          </cell>
          <cell r="G9873">
            <v>59.99</v>
          </cell>
        </row>
        <row r="9874">
          <cell r="A9874" t="str">
            <v>SINAPI 100385</v>
          </cell>
          <cell r="D9874" t="str">
            <v>FABRICAÇÃO E INSTALAÇÃO DE PONTALETES DE MADEIRA NÃO APARELHADA PARA TELHADOS COM MAIS QUE 2 ÁGUAS E COM TELHA CERÂMICA (ENCAIXE/CAPA CANAL) OU DE CONCRETO EM EDIFÍCIO RESIDENCIAL TÉRREO/SOBRADO, INCLUSO TRANSPORTE VERTICAL. AF_10/2025</v>
          </cell>
          <cell r="E9874" t="str">
            <v>M2</v>
          </cell>
          <cell r="G9874">
            <v>46.76</v>
          </cell>
        </row>
        <row r="9875">
          <cell r="A9875" t="str">
            <v>SINAPI 100377</v>
          </cell>
          <cell r="D9875" t="str">
            <v>FABRICAÇÃO E INSTALAÇÃO DE TESOURA (INTEIRA OU MEIA) EM AÇO, VÃOS MAIORES OU IGUAIS A 3,0 M E MENORES QUE 6,0 M, INCLUSO IÇAMENTO, EXCLUSIVE PINTURA. AF_10/2025</v>
          </cell>
          <cell r="E9875" t="str">
            <v>KG</v>
          </cell>
          <cell r="G9875">
            <v>13.9</v>
          </cell>
        </row>
        <row r="9876">
          <cell r="A9876" t="str">
            <v>SINAPI 100378</v>
          </cell>
          <cell r="D9876" t="str">
            <v>FABRICAÇÃO E INSTALAÇÃO DE TESOURA (INTEIRA OU MEIA) EM AÇO, VÃOS MAIORES OU IGUAIS A 6,0 M E MENORES OU IGUAIS A 12,0 M, INCLUSO IÇAMENTO, EXCLUSIVE PINTURA. AF_10/2025</v>
          </cell>
          <cell r="E9876" t="str">
            <v>KG</v>
          </cell>
          <cell r="G9876">
            <v>12.48</v>
          </cell>
        </row>
        <row r="9877">
          <cell r="A9877" t="str">
            <v>SINAPI 92596</v>
          </cell>
          <cell r="D9877" t="str">
            <v>FABRICAÇÃO E INSTALAÇÃO DE TESOURA INTEIRA EM AÇO, VÃO DE 10 M, PARA TELHA CERÂMICA OU DE CONCRETO, INCLUSO IÇAMENTO, EXCLUSIVE PINTURA. AF_10/2025</v>
          </cell>
          <cell r="E9877" t="str">
            <v>UN</v>
          </cell>
          <cell r="G9877">
            <v>2135.92</v>
          </cell>
        </row>
        <row r="9878">
          <cell r="A9878" t="str">
            <v>SINAPI 92616</v>
          </cell>
          <cell r="D9878" t="str">
            <v>FABRICAÇÃO E INSTALAÇÃO DE TESOURA INTEIRA EM AÇO, VÃO DE 10 M, PARA TELHA ONDULADA DE FIBROCIMENTO, METÁLICA, PLÁSTICA OU TERMOACÚSTICA, INCLUSO IÇAMENTO, EXCLUSIVE PINTURA. AF_10/2025</v>
          </cell>
          <cell r="E9878" t="str">
            <v>UN</v>
          </cell>
          <cell r="G9878">
            <v>1971.65</v>
          </cell>
        </row>
        <row r="9879">
          <cell r="A9879" t="str">
            <v>SINAPI 92598</v>
          </cell>
          <cell r="D9879" t="str">
            <v>FABRICAÇÃO E INSTALAÇÃO DE TESOURA INTEIRA EM AÇO, VÃO DE 11 M, PARA TELHA CERÂMICA OU DE CONCRETO, INCLUSO IÇAMENTO, EXCLUSIVE PINTURA. AF_10/2025</v>
          </cell>
          <cell r="E9879" t="str">
            <v>UN</v>
          </cell>
          <cell r="G9879">
            <v>2277.9899999999998</v>
          </cell>
        </row>
        <row r="9880">
          <cell r="A9880" t="str">
            <v>SINAPI 92618</v>
          </cell>
          <cell r="D9880" t="str">
            <v>FABRICAÇÃO E INSTALAÇÃO DE TESOURA INTEIRA EM AÇO, VÃO DE 11 M, PARA TELHA ONDULADA DE FIBROCIMENTO, METÁLICA, PLÁSTICA OU TERMOACÚSTICA, INCLUSO IÇAMENTO, EXCLUSIVE PINTURA. AF_10/2025</v>
          </cell>
          <cell r="E9880" t="str">
            <v>UN</v>
          </cell>
          <cell r="G9880">
            <v>2151.09</v>
          </cell>
        </row>
        <row r="9881">
          <cell r="A9881" t="str">
            <v>SINAPI 92600</v>
          </cell>
          <cell r="D9881" t="str">
            <v>FABRICAÇÃO E INSTALAÇÃO DE TESOURA INTEIRA EM AÇO, VÃO DE 12 M, PARA TELHA CERÂMICA OU DE CONCRETO, INCLUSO IÇAMENTO, EXCLUSIVE PINTURA. AF_10/2025</v>
          </cell>
          <cell r="E9881" t="str">
            <v>UN</v>
          </cell>
          <cell r="G9881">
            <v>2422.62</v>
          </cell>
        </row>
        <row r="9882">
          <cell r="A9882" t="str">
            <v>SINAPI 92620</v>
          </cell>
          <cell r="D9882" t="str">
            <v>FABRICAÇÃO E INSTALAÇÃO DE TESOURA INTEIRA EM AÇO, VÃO DE 12 M, PARA TELHA ONDULADA DE FIBROCIMENTO, METÁLICA, PLÁSTICA OU TERMOACÚSTICA, INCLUSO IÇAMENTO, EXCLUSIVE PINTURA. AF_10/2025</v>
          </cell>
          <cell r="E9882" t="str">
            <v>UN</v>
          </cell>
          <cell r="G9882">
            <v>2231.25</v>
          </cell>
        </row>
        <row r="9883">
          <cell r="A9883" t="str">
            <v>SINAPI 92582</v>
          </cell>
          <cell r="D9883" t="str">
            <v>FABRICAÇÃO E INSTALAÇÃO DE TESOURA INTEIRA EM AÇO, VÃO DE 3 M, PARA TELHA CERÂMICA OU DE CONCRETO, INCLUSO IÇAMENTO, EXCLUSIVE PINTURA. AF_10/2025</v>
          </cell>
          <cell r="E9883" t="str">
            <v>UN</v>
          </cell>
          <cell r="G9883">
            <v>675.53</v>
          </cell>
        </row>
        <row r="9884">
          <cell r="A9884" t="str">
            <v>SINAPI 92602</v>
          </cell>
          <cell r="D9884" t="str">
            <v>FABRICAÇÃO E INSTALAÇÃO DE TESOURA INTEIRA EM AÇO, VÃO DE 3 M, PARA TELHA ONDULADA DE FIBROCIMENTO, METÁLICA, PLÁSTICA OU TERMOACÚSTICA, INCLUSO IÇAMENTO, EXCLUSIVE PINTURA. AF_10/2025</v>
          </cell>
          <cell r="E9884" t="str">
            <v>UN</v>
          </cell>
          <cell r="G9884">
            <v>653.94000000000005</v>
          </cell>
        </row>
        <row r="9885">
          <cell r="A9885" t="str">
            <v>SINAPI 92584</v>
          </cell>
          <cell r="D9885" t="str">
            <v>FABRICAÇÃO E INSTALAÇÃO DE TESOURA INTEIRA EM AÇO, VÃO DE 4 M, PARA TELHA CERÂMICA OU DE CONCRETO, INCLUSO IÇAMENTO, EXCLUSIVE PINTURA. AF_10/2025</v>
          </cell>
          <cell r="E9885" t="str">
            <v>UN</v>
          </cell>
          <cell r="G9885">
            <v>798.76</v>
          </cell>
        </row>
        <row r="9886">
          <cell r="A9886" t="str">
            <v>SINAPI 92604</v>
          </cell>
          <cell r="D9886" t="str">
            <v>FABRICAÇÃO E INSTALAÇÃO DE TESOURA INTEIRA EM AÇO, VÃO DE 4 M, PARA TELHA ONDULADA DE FIBROCIMENTO, METÁLICA, PLÁSTICA OU TERMOACÚSTICA, INCLUSO IÇAMENTO, EXCLUSIVE PINTURA. AF_10/2025</v>
          </cell>
          <cell r="E9886" t="str">
            <v>UN</v>
          </cell>
          <cell r="G9886">
            <v>768.55</v>
          </cell>
        </row>
        <row r="9887">
          <cell r="A9887" t="str">
            <v>SINAPI 92586</v>
          </cell>
          <cell r="D9887" t="str">
            <v>FABRICAÇÃO E INSTALAÇÃO DE TESOURA INTEIRA EM AÇO, VÃO DE 5 M, PARA TELHA CERÂMICA OU DE CONCRETO, INCLUSO IÇAMENTO, EXCLUSIVE PINTURA. AF_10/2025</v>
          </cell>
          <cell r="E9887" t="str">
            <v>UN</v>
          </cell>
          <cell r="G9887">
            <v>918.48</v>
          </cell>
        </row>
        <row r="9888">
          <cell r="A9888" t="str">
            <v>SINAPI 92606</v>
          </cell>
          <cell r="D9888" t="str">
            <v>FABRICAÇÃO E INSTALAÇÃO DE TESOURA INTEIRA EM AÇO, VÃO DE 5 M, PARA TELHA ONDULADA DE FIBROCIMENTO, METÁLICA, PLÁSTICA OU TERMOACÚSTICA, INCLUSO IÇAMENTO, EXCLUSIVE PINTURA. AF_10/2025</v>
          </cell>
          <cell r="E9888" t="str">
            <v>UN</v>
          </cell>
          <cell r="G9888">
            <v>883.78</v>
          </cell>
        </row>
        <row r="9889">
          <cell r="A9889" t="str">
            <v>SINAPI 92588</v>
          </cell>
          <cell r="D9889" t="str">
            <v>FABRICAÇÃO E INSTALAÇÃO DE TESOURA INTEIRA EM AÇO, VÃO DE 6 M, PARA TELHA CERÂMICA OU DE CONCRETO, INCLUSO IÇAMENTO, EXCLUSIVE PINTURA. AF_10/2025</v>
          </cell>
          <cell r="E9889" t="str">
            <v>UN</v>
          </cell>
          <cell r="G9889">
            <v>1232.69</v>
          </cell>
        </row>
        <row r="9890">
          <cell r="A9890" t="str">
            <v>SINAPI 92608</v>
          </cell>
          <cell r="D9890" t="str">
            <v>FABRICAÇÃO E INSTALAÇÃO DE TESOURA INTEIRA EM AÇO, VÃO DE 6 M, PARA TELHA ONDULADA DE FIBROCIMENTO, METÁLICA, PLÁSTICA OU TERMOACÚSTICA, INCLUSO IÇAMENTO, EXCLUSIVE PINTURA. AF_10/2025</v>
          </cell>
          <cell r="E9890" t="str">
            <v>UN</v>
          </cell>
          <cell r="G9890">
            <v>1168.58</v>
          </cell>
        </row>
        <row r="9891">
          <cell r="A9891" t="str">
            <v>SINAPI 92590</v>
          </cell>
          <cell r="D9891" t="str">
            <v>FABRICAÇÃO E INSTALAÇÃO DE TESOURA INTEIRA EM AÇO, VÃO DE 7 M, PARA TELHA CERÂMICA OU DE CONCRETO, INCLUSO IÇAMENTO, EXCLUSIVE PINTURA. AF_10/2025</v>
          </cell>
          <cell r="E9891" t="str">
            <v>UN</v>
          </cell>
          <cell r="G9891">
            <v>1364.23</v>
          </cell>
        </row>
        <row r="9892">
          <cell r="A9892" t="str">
            <v>SINAPI 92610</v>
          </cell>
          <cell r="D9892" t="str">
            <v>FABRICAÇÃO E INSTALAÇÃO DE TESOURA INTEIRA EM AÇO, VÃO DE 7 M, PARA TELHA ONDULADA DE FIBROCIMENTO, METÁLICA, PLÁSTICA OU TERMOACÚSTICA, INCLUSO IÇAMENTO, EXCLUSIVE PINTURA. AF_10/2025</v>
          </cell>
          <cell r="E9892" t="str">
            <v>UN</v>
          </cell>
          <cell r="G9892">
            <v>1291.5</v>
          </cell>
        </row>
        <row r="9893">
          <cell r="A9893" t="str">
            <v>SINAPI 92592</v>
          </cell>
          <cell r="D9893" t="str">
            <v>FABRICAÇÃO E INSTALAÇÃO DE TESOURA INTEIRA EM AÇO, VÃO DE 8 M, PARA TELHA CERÂMICA OU DE CONCRETO, INCLUSO IÇAMENTO, EXCLUSIVE PINTURA. AF_10/2025</v>
          </cell>
          <cell r="E9893" t="str">
            <v>UN</v>
          </cell>
          <cell r="G9893">
            <v>1577.08</v>
          </cell>
        </row>
        <row r="9894">
          <cell r="A9894" t="str">
            <v>SINAPI 92612</v>
          </cell>
          <cell r="D9894" t="str">
            <v>FABRICAÇÃO E INSTALAÇÃO DE TESOURA INTEIRA EM AÇO, VÃO DE 8 M, PARA TELHA ONDULADA DE FIBROCIMENTO, METÁLICA, PLÁSTICA OU TERMOACÚSTICA, INCLUSO IÇAMENTO, EXCLUSIVE PINTURA. AF_10/2025</v>
          </cell>
          <cell r="E9894" t="str">
            <v>UN</v>
          </cell>
          <cell r="G9894">
            <v>1521.84</v>
          </cell>
        </row>
        <row r="9895">
          <cell r="A9895" t="str">
            <v>SINAPI 92594</v>
          </cell>
          <cell r="D9895" t="str">
            <v>FABRICAÇÃO E INSTALAÇÃO DE TESOURA INTEIRA EM AÇO, VÃO DE 9 M, PARA TELHA CERÂMICA OU DE CONCRETO, INCLUSO IÇAMENTO, EXCLUSIVE PINTURA. AF_10/2025</v>
          </cell>
          <cell r="E9895" t="str">
            <v>UN</v>
          </cell>
          <cell r="G9895">
            <v>1841.7</v>
          </cell>
        </row>
        <row r="9896">
          <cell r="A9896" t="str">
            <v>SINAPI 92614</v>
          </cell>
          <cell r="D9896" t="str">
            <v>FABRICAÇÃO E INSTALAÇÃO DE TESOURA INTEIRA EM AÇO, VÃO DE 9 M, PARA TELHA ONDULADA DE FIBROCIMENTO, METÁLICA, PLÁSTICA OU TERMOACÚSTICA, INCLUSO IÇAMENTO, EXCLUSIVE PINTURA. AF_10/2025</v>
          </cell>
          <cell r="E9896" t="str">
            <v>UN</v>
          </cell>
          <cell r="G9896">
            <v>1706.95</v>
          </cell>
        </row>
        <row r="9897">
          <cell r="A9897" t="str">
            <v>SINAPI 92552</v>
          </cell>
          <cell r="D9897" t="str">
            <v>FABRICAÇÃO E INSTALAÇÃO DE TESOURA INTEIRA EM MADEIRA NÃO APARELHADA, VÃO DE 10 M, PARA TELHA CERÂMICA OU DE CONCRETO, INCLUSO IÇAMENTO. AF_10/2025</v>
          </cell>
          <cell r="E9897" t="str">
            <v>UN</v>
          </cell>
          <cell r="G9897">
            <v>3433.4</v>
          </cell>
        </row>
        <row r="9898">
          <cell r="A9898" t="str">
            <v>SINAPI 92562</v>
          </cell>
          <cell r="D9898" t="str">
            <v>FABRICAÇÃO E INSTALAÇÃO DE TESOURA INTEIRA EM MADEIRA NÃO APARELHADA, VÃO DE 10 M, PARA TELHA ONDULADA DE FIBROCIMENTO, METÁLICA, PLÁSTICA OU TERMOACÚSTICA, INCLUSO IÇAMENTO. AF_10/2025</v>
          </cell>
          <cell r="E9898" t="str">
            <v>UN</v>
          </cell>
          <cell r="G9898">
            <v>3339.82</v>
          </cell>
        </row>
        <row r="9899">
          <cell r="A9899" t="str">
            <v>SINAPI 92553</v>
          </cell>
          <cell r="D9899" t="str">
            <v>FABRICAÇÃO E INSTALAÇÃO DE TESOURA INTEIRA EM MADEIRA NÃO APARELHADA, VÃO DE 11 M, PARA TELHA CERÂMICA OU DE CONCRETO, INCLUSO IÇAMENTO. AF_10/2025</v>
          </cell>
          <cell r="E9899" t="str">
            <v>UN</v>
          </cell>
          <cell r="G9899">
            <v>3961.81</v>
          </cell>
        </row>
        <row r="9900">
          <cell r="A9900" t="str">
            <v>SINAPI 92563</v>
          </cell>
          <cell r="D9900" t="str">
            <v>FABRICAÇÃO E INSTALAÇÃO DE TESOURA INTEIRA EM MADEIRA NÃO APARELHADA, VÃO DE 11 M, PARA TELHA ONDULADA DE FIBROCIMENTO, METÁLICA, PLÁSTICA OU TERMOACÚSTICA, INCLUSO IÇAMENTO. AF_10/2025</v>
          </cell>
          <cell r="E9900" t="str">
            <v>UN</v>
          </cell>
          <cell r="G9900">
            <v>3862.66</v>
          </cell>
        </row>
        <row r="9901">
          <cell r="A9901" t="str">
            <v>SINAPI 92554</v>
          </cell>
          <cell r="D9901" t="str">
            <v>FABRICAÇÃO E INSTALAÇÃO DE TESOURA INTEIRA EM MADEIRA NÃO APARELHADA, VÃO DE 12 M, PARA TELHA CERÂMICA OU DE CONCRETO, INCLUSO IÇAMENTO. AF_10/2025</v>
          </cell>
          <cell r="E9901" t="str">
            <v>UN</v>
          </cell>
          <cell r="G9901">
            <v>4110.45</v>
          </cell>
        </row>
        <row r="9902">
          <cell r="A9902" t="str">
            <v>SINAPI 92564</v>
          </cell>
          <cell r="D9902" t="str">
            <v>FABRICAÇÃO E INSTALAÇÃO DE TESOURA INTEIRA EM MADEIRA NÃO APARELHADA, VÃO DE 12 M, PARA TELHA ONDULADA DE FIBROCIMENTO, METÁLICA, PLÁSTICA OU TERMOACÚSTICA, INCLUSO IÇAMENTO. AF_10/2025</v>
          </cell>
          <cell r="E9902" t="str">
            <v>UN</v>
          </cell>
          <cell r="G9902">
            <v>3989</v>
          </cell>
        </row>
        <row r="9903">
          <cell r="A9903" t="str">
            <v>SINAPI 92545</v>
          </cell>
          <cell r="D9903" t="str">
            <v>FABRICAÇÃO E INSTALAÇÃO DE TESOURA INTEIRA EM MADEIRA NÃO APARELHADA, VÃO DE 3 M, PARA TELHA CERÂMICA OU DE CONCRETO, INCLUSO IÇAMENTO. AF_10/2025</v>
          </cell>
          <cell r="E9903" t="str">
            <v>UN</v>
          </cell>
          <cell r="G9903">
            <v>1322.38</v>
          </cell>
        </row>
        <row r="9904">
          <cell r="A9904" t="str">
            <v>SINAPI 92555</v>
          </cell>
          <cell r="D9904" t="str">
            <v>FABRICAÇÃO E INSTALAÇÃO DE TESOURA INTEIRA EM MADEIRA NÃO APARELHADA, VÃO DE 3 M, PARA TELHA ONDULADA DE FIBROCIMENTO, METÁLICA, PLÁSTICA OU TERMOACÚSTICA, INCLUSO IÇAMENTO. AF_10/2025</v>
          </cell>
          <cell r="E9904" t="str">
            <v>UN</v>
          </cell>
          <cell r="G9904">
            <v>1319.74</v>
          </cell>
        </row>
        <row r="9905">
          <cell r="A9905" t="str">
            <v>SINAPI 92546</v>
          </cell>
          <cell r="D9905" t="str">
            <v>FABRICAÇÃO E INSTALAÇÃO DE TESOURA INTEIRA EM MADEIRA NÃO APARELHADA, VÃO DE 4 M, PARA TELHA CERÂMICA OU DE CONCRETO, INCLUSO IÇAMENTO. AF_10/2025</v>
          </cell>
          <cell r="E9905" t="str">
            <v>UN</v>
          </cell>
          <cell r="G9905">
            <v>1669.05</v>
          </cell>
        </row>
        <row r="9906">
          <cell r="A9906" t="str">
            <v>SINAPI 92556</v>
          </cell>
          <cell r="D9906" t="str">
            <v>FABRICAÇÃO E INSTALAÇÃO DE TESOURA INTEIRA EM MADEIRA NÃO APARELHADA, VÃO DE 4 M, PARA TELHA ONDULADA DE FIBROCIMENTO, METÁLICA, PLÁSTICA OU TERMOACÚSTICA, INCLUSO IÇAMENTO. AF_10/2025</v>
          </cell>
          <cell r="E9906" t="str">
            <v>UN</v>
          </cell>
          <cell r="G9906">
            <v>1630.33</v>
          </cell>
        </row>
        <row r="9907">
          <cell r="A9907" t="str">
            <v>SINAPI 92547</v>
          </cell>
          <cell r="D9907" t="str">
            <v>FABRICAÇÃO E INSTALAÇÃO DE TESOURA INTEIRA EM MADEIRA NÃO APARELHADA, VÃO DE 5 M, PARA TELHA CERÂMICA OU DE CONCRETO, INCLUSO IÇAMENTO. AF_10/2025</v>
          </cell>
          <cell r="E9907" t="str">
            <v>UN</v>
          </cell>
          <cell r="G9907">
            <v>1769.38</v>
          </cell>
        </row>
        <row r="9908">
          <cell r="A9908" t="str">
            <v>SINAPI 92557</v>
          </cell>
          <cell r="D9908" t="str">
            <v>FABRICAÇÃO E INSTALAÇÃO DE TESOURA INTEIRA EM MADEIRA NÃO APARELHADA, VÃO DE 5 M, PARA TELHA ONDULADA DE FIBROCIMENTO, METÁLICA, PLÁSTICA OU TERMOACÚSTICA, INCLUSO IÇAMENTO. AF_10/2025</v>
          </cell>
          <cell r="E9908" t="str">
            <v>UN</v>
          </cell>
          <cell r="G9908">
            <v>1729.78</v>
          </cell>
        </row>
        <row r="9909">
          <cell r="A9909" t="str">
            <v>SINAPI 92548</v>
          </cell>
          <cell r="D9909" t="str">
            <v>FABRICAÇÃO E INSTALAÇÃO DE TESOURA INTEIRA EM MADEIRA NÃO APARELHADA, VÃO DE 6 M, PARA TELHA CERÂMICA OU DE CONCRETO, INCLUSO IÇAMENTO. AF_10/2025</v>
          </cell>
          <cell r="E9909" t="str">
            <v>UN</v>
          </cell>
          <cell r="G9909">
            <v>1982.31</v>
          </cell>
        </row>
        <row r="9910">
          <cell r="A9910" t="str">
            <v>SINAPI 92558</v>
          </cell>
          <cell r="D9910" t="str">
            <v>FABRICAÇÃO E INSTALAÇÃO DE TESOURA INTEIRA EM MADEIRA NÃO APARELHADA, VÃO DE 6 M, PARA TELHA ONDULADA DE FIBROCIMENTO, METÁLICA, PLÁSTICA OU TERMOACÚSTICA, INCLUSO IÇAMENTO. AF_10/2025</v>
          </cell>
          <cell r="E9910" t="str">
            <v>UN</v>
          </cell>
          <cell r="G9910">
            <v>1956.93</v>
          </cell>
        </row>
        <row r="9911">
          <cell r="A9911" t="str">
            <v>SINAPI 92549</v>
          </cell>
          <cell r="D9911" t="str">
            <v>FABRICAÇÃO E INSTALAÇÃO DE TESOURA INTEIRA EM MADEIRA NÃO APARELHADA, VÃO DE 7 M, PARA TELHA CERÂMICA OU DE CONCRETO, INCLUSO IÇAMENTO. AF_10/2025</v>
          </cell>
          <cell r="E9911" t="str">
            <v>UN</v>
          </cell>
          <cell r="G9911">
            <v>2499.79</v>
          </cell>
        </row>
        <row r="9912">
          <cell r="A9912" t="str">
            <v>SINAPI 92559</v>
          </cell>
          <cell r="D9912" t="str">
            <v>FABRICAÇÃO E INSTALAÇÃO DE TESOURA INTEIRA EM MADEIRA NÃO APARELHADA, VÃO DE 7 M, PARA TELHA ONDULADA DE FIBROCIMENTO, METÁLICA, PLÁSTICA OU TERMOACÚSTICA, INCLUSO IÇAMENTO. AF_10/2025</v>
          </cell>
          <cell r="E9912" t="str">
            <v>UN</v>
          </cell>
          <cell r="G9912">
            <v>2456.2199999999998</v>
          </cell>
        </row>
        <row r="9913">
          <cell r="A9913" t="str">
            <v>SINAPI 92550</v>
          </cell>
          <cell r="D9913" t="str">
            <v>FABRICAÇÃO E INSTALAÇÃO DE TESOURA INTEIRA EM MADEIRA NÃO APARELHADA, VÃO DE 8 M, PARA TELHA CERÂMICA OU DE CONCRETO, INCLUSO IÇAMENTO. AF_10/2025</v>
          </cell>
          <cell r="E9913" t="str">
            <v>UN</v>
          </cell>
          <cell r="G9913">
            <v>3009.98</v>
          </cell>
        </row>
        <row r="9914">
          <cell r="A9914" t="str">
            <v>SINAPI 92560</v>
          </cell>
          <cell r="D9914" t="str">
            <v>FABRICAÇÃO E INSTALAÇÃO DE TESOURA INTEIRA EM MADEIRA NÃO APARELHADA, VÃO DE 8 M, PARA TELHA ONDULADA DE FIBROCIMENTO, METÁLICA, PLÁSTICA OU TERMOACÚSTICA, INCLUSO IÇAMENTO. AF_10/2025</v>
          </cell>
          <cell r="E9914" t="str">
            <v>UN</v>
          </cell>
          <cell r="G9914">
            <v>2952</v>
          </cell>
        </row>
        <row r="9915">
          <cell r="A9915" t="str">
            <v>SINAPI 92551</v>
          </cell>
          <cell r="D9915" t="str">
            <v>FABRICAÇÃO E INSTALAÇÃO DE TESOURA INTEIRA EM MADEIRA NÃO APARELHADA, VÃO DE 9 M, PARA TELHA CERÂMICA OU DE CONCRETO, INCLUSO IÇAMENTO. AF_10/2025</v>
          </cell>
          <cell r="E9915" t="str">
            <v>UN</v>
          </cell>
          <cell r="G9915">
            <v>3139.47</v>
          </cell>
        </row>
        <row r="9916">
          <cell r="A9916" t="str">
            <v>SINAPI 92561</v>
          </cell>
          <cell r="D9916" t="str">
            <v>FABRICAÇÃO E INSTALAÇÃO DE TESOURA INTEIRA EM MADEIRA NÃO APARELHADA, VÃO DE 9 M, PARA TELHA ONDULADA DE FIBROCIMENTO, METÁLICA, PLÁSTICA OU TERMOACÚSTICA, INCLUSO IÇAMENTO. AF_10/2025</v>
          </cell>
          <cell r="E9916" t="str">
            <v>UN</v>
          </cell>
          <cell r="G9916">
            <v>3081.99</v>
          </cell>
        </row>
        <row r="9917">
          <cell r="A9917" t="str">
            <v>SINAPI 92262</v>
          </cell>
          <cell r="D9917" t="str">
            <v>INSTALAÇÃO DE TESOURA (INTEIRA OU MEIA), BIAPOIADA, EM MADEIRA NÃO APARELHADA, PARA VÃOS MAIORES OU IGUAIS A 10,0 M E MENORES QUE 12,0 M, INCLUSO IÇAMENTO. AF_10/2025</v>
          </cell>
          <cell r="E9917" t="str">
            <v>UN</v>
          </cell>
          <cell r="G9917">
            <v>910.36</v>
          </cell>
        </row>
        <row r="9918">
          <cell r="A9918" t="str">
            <v>SINAPI 106149</v>
          </cell>
          <cell r="D9918" t="str">
            <v>INSTALAÇÃO DE TESOURA (INTEIRA OU MEIA), BIAPOIADA, EM MADEIRA NÃO APARELHADA, PARA VÃOS MAIORES OU IGUAIS A 12,0 M E MENORES QUE 14,0 M, INCLUSO IÇAMENTO. AF_10/2025</v>
          </cell>
          <cell r="E9918" t="str">
            <v>UN</v>
          </cell>
          <cell r="G9918">
            <v>1050.49</v>
          </cell>
        </row>
        <row r="9919">
          <cell r="A9919" t="str">
            <v>SINAPI 106150</v>
          </cell>
          <cell r="D9919" t="str">
            <v>INSTALAÇÃO DE TESOURA (INTEIRA OU MEIA), BIAPOIADA, EM MADEIRA NÃO APARELHADA, PARA VÃOS MAIORES OU IGUAIS A 14,0 M E MENORES QUE 16,0 M, INCLUSO IÇAMENTO. AF_10/2025</v>
          </cell>
          <cell r="E9919" t="str">
            <v>UN</v>
          </cell>
          <cell r="G9919">
            <v>1213.05</v>
          </cell>
        </row>
        <row r="9920">
          <cell r="A9920" t="str">
            <v>SINAPI 106151</v>
          </cell>
          <cell r="D9920" t="str">
            <v>INSTALAÇÃO DE TESOURA (INTEIRA OU MEIA), BIAPOIADA, EM MADEIRA NÃO APARELHADA, PARA VÃOS MAIORES OU IGUAIS A 16,0 M E MENORES QUE 18,0 M, INCLUSO IÇAMENTO. AF_10/2025</v>
          </cell>
          <cell r="E9920" t="str">
            <v>UN</v>
          </cell>
          <cell r="G9920">
            <v>1398.03</v>
          </cell>
        </row>
        <row r="9921">
          <cell r="A9921" t="str">
            <v>SINAPI 92259</v>
          </cell>
          <cell r="D9921" t="str">
            <v>INSTALAÇÃO DE TESOURA (INTEIRA OU MEIA), BIAPOIADA, EM MADEIRA NÃO APARELHADA, PARA VÃOS MAIORES OU IGUAIS A 3,0 M E MENORES QUE 6,0 M, INCLUSO IÇAMENTO. AF_10/2025</v>
          </cell>
          <cell r="E9921" t="str">
            <v>UN</v>
          </cell>
          <cell r="G9921">
            <v>583.84</v>
          </cell>
        </row>
        <row r="9922">
          <cell r="A9922" t="str">
            <v>SINAPI 92260</v>
          </cell>
          <cell r="D9922" t="str">
            <v>INSTALAÇÃO DE TESOURA (INTEIRA OU MEIA), BIAPOIADA, EM MADEIRA NÃO APARELHADA, PARA VÃOS MAIORES OU IGUAIS A 6,0 M E MENORES QUE 8,0 M, INCLUSO IÇAMENTO. AF_10/2025</v>
          </cell>
          <cell r="E9922" t="str">
            <v>UN</v>
          </cell>
          <cell r="G9922">
            <v>676.33</v>
          </cell>
        </row>
        <row r="9923">
          <cell r="A9923" t="str">
            <v>SINAPI 92261</v>
          </cell>
          <cell r="D9923" t="str">
            <v>INSTALAÇÃO DE TESOURA (INTEIRA OU MEIA), BIAPOIADA, EM MADEIRA NÃO APARELHADA, PARA VÃOS MAIORES OU IGUAIS A 8,0 M E MENORES QUE 10,0 M, INCLUSO IÇAMENTO. AF_10/2025</v>
          </cell>
          <cell r="E9923" t="str">
            <v>UN</v>
          </cell>
          <cell r="G9923">
            <v>766.02</v>
          </cell>
        </row>
        <row r="9924">
          <cell r="A9924" t="str">
            <v>SINAPI 92258</v>
          </cell>
          <cell r="D9924" t="str">
            <v>INSTALAÇÃO DE TESOURA (INTEIRA OU MEIA), EM AÇO, PARA VÃOS MAIORES OU IGUAIS A 10,0 M E MENORES OU IGUAIS A 12,0 M, INCLUSO IÇAMENTO, EXCLUSIVE PINTURA. AF_10/2025_PE</v>
          </cell>
          <cell r="E9924" t="str">
            <v>UN</v>
          </cell>
          <cell r="G9924">
            <v>507.22</v>
          </cell>
        </row>
        <row r="9925">
          <cell r="A9925" t="str">
            <v>SINAPI 92255</v>
          </cell>
          <cell r="D9925" t="str">
            <v>INSTALAÇÃO DE TESOURA (INTEIRA OU MEIA), EM AÇO, PARA VÃOS MAIORES OU IGUAIS A 3,0 M E MENORES QUE 6,0 M, INCLUSO IÇAMENTO, EXCLUSIVE PINTURA. AF_10/2025_PE</v>
          </cell>
          <cell r="E9925" t="str">
            <v>UN</v>
          </cell>
          <cell r="G9925">
            <v>216.89</v>
          </cell>
        </row>
        <row r="9926">
          <cell r="A9926" t="str">
            <v>SINAPI 92256</v>
          </cell>
          <cell r="D9926" t="str">
            <v>INSTALAÇÃO DE TESOURA (INTEIRA OU MEIA), EM AÇO, PARA VÃOS MAIORES OU IGUAIS A 6,0 M E MENORES QUE 8,0 M, INCLUSO IÇAMENTO, EXCLUSIVE PINTURA. AF_10/2025_PE</v>
          </cell>
          <cell r="E9926" t="str">
            <v>UN</v>
          </cell>
          <cell r="G9926">
            <v>299.14</v>
          </cell>
        </row>
        <row r="9927">
          <cell r="A9927" t="str">
            <v>SINAPI 92257</v>
          </cell>
          <cell r="D9927" t="str">
            <v>INSTALAÇÃO DE TESOURA (INTEIRA OU MEIA), EM AÇO, PARA VÃOS MAIORES OU IGUAIS A 8,0 M E MENORES QUE 10,0 M, INCLUSO IÇAMENTO, EXCLUSIVE PINTURA. AF_10/2025_PE</v>
          </cell>
          <cell r="E9927" t="str">
            <v>UN</v>
          </cell>
          <cell r="G9927">
            <v>378.88</v>
          </cell>
        </row>
        <row r="9928">
          <cell r="A9928" t="str">
            <v>SINAPI 100393</v>
          </cell>
          <cell r="D9928" t="str">
            <v>RETIRADA E RECOLOCAÇÃO DE CAIBRO DE MADEIRA EM TELHADOS DE ATÉ 2 ÁGUAS COM TELHA CERÂMICA CAPA-CANAL, INCLUSO TRANSPORTE VERTICAL. AF_10/2025</v>
          </cell>
          <cell r="E9928" t="str">
            <v>M2</v>
          </cell>
          <cell r="G9928">
            <v>25.17</v>
          </cell>
        </row>
        <row r="9929">
          <cell r="A9929" t="str">
            <v>SINAPI 100389</v>
          </cell>
          <cell r="D9929" t="str">
            <v>RETIRADA E RECOLOCAÇÃO DE CAIBRO DE MADEIRA EM TELHADOS DE ATÉ 2 ÁGUAS COM TELHA CERÂMICA OU DE CONCRETO DE ENCAIXE, INCLUSO TRANSPORTE VERTICAL. AF_10/2025</v>
          </cell>
          <cell r="E9929" t="str">
            <v>M2</v>
          </cell>
          <cell r="G9929">
            <v>20.98</v>
          </cell>
        </row>
        <row r="9930">
          <cell r="A9930" t="str">
            <v>SINAPI 100395</v>
          </cell>
          <cell r="D9930" t="str">
            <v>RETIRADA E RECOLOCAÇÃO DE CAIBRO DE MADEIRA EM TELHADOS DE MAIS DE 2 ÁGUAS COM TELHA CERÂMICA CAPA-CANAL, INCLUSO TRANSPORTE VERTICAL. AF_10/2025</v>
          </cell>
          <cell r="E9930" t="str">
            <v>M2</v>
          </cell>
          <cell r="G9930">
            <v>27.59</v>
          </cell>
        </row>
        <row r="9931">
          <cell r="A9931" t="str">
            <v>SINAPI 100391</v>
          </cell>
          <cell r="D9931" t="str">
            <v>RETIRADA E RECOLOCAÇÃO DE CAIBRO DE MADEIRA EM TELHADOS DE MAIS DE 2 ÁGUAS COM TELHA CERÂMICA OU DE CONCRETO DE ENCAIXE, INCLUSO TRANSPORTE VERTICAL. AF_10/2025</v>
          </cell>
          <cell r="E9931" t="str">
            <v>M2</v>
          </cell>
          <cell r="G9931">
            <v>23.04</v>
          </cell>
        </row>
        <row r="9932">
          <cell r="A9932" t="str">
            <v>SINAPI 100392</v>
          </cell>
          <cell r="D9932" t="str">
            <v>RETIRADA E RECOLOCAÇÃO DE RIPA DE MADEIRA EM TELHADOS DE ATÉ 2 ÁGUAS COM TELHA CERÂMICA CAPA-CANAL, INCLUSO TRANSPORTE VERTICAL. AF_10/2025</v>
          </cell>
          <cell r="E9932" t="str">
            <v>M2</v>
          </cell>
          <cell r="G9932">
            <v>20.82</v>
          </cell>
        </row>
        <row r="9933">
          <cell r="A9933" t="str">
            <v>SINAPI 100388</v>
          </cell>
          <cell r="D9933" t="str">
            <v>RETIRADA E RECOLOCAÇÃO DE RIPA DE MADEIRA EM TELHADOS DE ATÉ 2 ÁGUAS COM TELHA CERÂMICA OU DE CONCRETO DE ENCAIXE, INCLUSO TRANSPORTE VERTICAL. AF_10/2025</v>
          </cell>
          <cell r="E9933" t="str">
            <v>M2</v>
          </cell>
          <cell r="G9933">
            <v>26.49</v>
          </cell>
        </row>
        <row r="9934">
          <cell r="A9934" t="str">
            <v>SINAPI 100394</v>
          </cell>
          <cell r="D9934" t="str">
            <v>RETIRADA E RECOLOCAÇÃO DE RIPA DE MADEIRA EM TELHADOS DE MAIS DE 2 ÁGUAS COM TELHA CERÂMICA CAPA-CANAL, INCLUSO TRANSPORTE VERTICAL. AF_10/2025</v>
          </cell>
          <cell r="E9934" t="str">
            <v>M2</v>
          </cell>
          <cell r="G9934">
            <v>24.24</v>
          </cell>
        </row>
        <row r="9935">
          <cell r="A9935" t="str">
            <v>SINAPI 100390</v>
          </cell>
          <cell r="D9935" t="str">
            <v>RETIRADA E RECOLOCAÇÃO DE RIPA DE MADEIRA EM TELHADOS DE MAIS DE 2 ÁGUAS COM TELHA CERÂMICA OU DE CONCRETO DE ENCAIXE, INCLUSO TRANSPORTE VERTICAL. AF_10/2025</v>
          </cell>
          <cell r="E9935" t="str">
            <v>M2</v>
          </cell>
          <cell r="G9935">
            <v>30.87</v>
          </cell>
        </row>
        <row r="9936">
          <cell r="A9936" t="str">
            <v>SINAPI 92575</v>
          </cell>
          <cell r="D9936" t="str">
            <v>TRAMA DE AÇO COMPOSTA POR RIPAS E CAIBROS PARA TELHADOS DE ATÉ 2 ÁGUAS PARA TELHA CERÂMICA CAPA-CANAL, INCLUSO TRANSPORTE VERTICAL, EXCLUSIVE PINTURA. AF_10/2025</v>
          </cell>
          <cell r="E9936" t="str">
            <v>M2</v>
          </cell>
          <cell r="G9936">
            <v>65.55</v>
          </cell>
        </row>
        <row r="9937">
          <cell r="A9937" t="str">
            <v>SINAPI 92569</v>
          </cell>
          <cell r="D9937" t="str">
            <v>TRAMA DE AÇO COMPOSTA POR RIPAS E CAIBROS PARA TELHADOS DE ATÉ 2 ÁGUAS PARA TELHA DE ENCAIXE DE CERÂMICA OU DE CONCRETO, INCLUSO TRANSPORTE VERTICAL, EXCLUSIVE PINTURA. AF_10/2025</v>
          </cell>
          <cell r="E9937" t="str">
            <v>M2</v>
          </cell>
          <cell r="G9937">
            <v>71.400000000000006</v>
          </cell>
        </row>
        <row r="9938">
          <cell r="A9938" t="str">
            <v>SINAPI 92578</v>
          </cell>
          <cell r="D9938" t="str">
            <v>TRAMA DE AÇO COMPOSTA POR RIPAS E CAIBROS PARA TELHADOS DE MAIS DE 2 ÁGUAS PARA TELHA CERÂMICA CAPA-CANAL, INCLUSO TRANSPORTE VERTICAL, EXCLUSIVE PINTURA. AF_10/2025</v>
          </cell>
          <cell r="E9938" t="str">
            <v>M2</v>
          </cell>
          <cell r="G9938">
            <v>68.63</v>
          </cell>
        </row>
        <row r="9939">
          <cell r="A9939" t="str">
            <v>SINAPI 92572</v>
          </cell>
          <cell r="D9939" t="str">
            <v>TRAMA DE AÇO COMPOSTA POR RIPAS E CAIBROS PARA TELHADOS DE MAIS DE 2 ÁGUAS PARA TELHA DE ENCAIXE DE CERÂMICA OU DE CONCRETO, INCLUSO TRANSPORTE VERTICAL, EXCLUSIVE PINTURA. AF_10/2025</v>
          </cell>
          <cell r="E9939" t="str">
            <v>M2</v>
          </cell>
          <cell r="G9939">
            <v>74.44</v>
          </cell>
        </row>
        <row r="9940">
          <cell r="A9940" t="str">
            <v>SINAPI 92576</v>
          </cell>
          <cell r="D9940" t="str">
            <v>TRAMA DE AÇO COMPOSTA POR RIPAS PARA TELHADOS DE ATÉ 2 ÁGUAS PARA TELHA CERÂMICA CAPA-CANAL, INCLUSO TRANSPORTE VERTICAL, EXCLUSIVE PINTURA. AF_10/2025</v>
          </cell>
          <cell r="E9940" t="str">
            <v>M2</v>
          </cell>
          <cell r="G9940">
            <v>35.53</v>
          </cell>
        </row>
        <row r="9941">
          <cell r="A9941" t="str">
            <v>SINAPI 92570</v>
          </cell>
          <cell r="D9941" t="str">
            <v>TRAMA DE AÇO COMPOSTA POR RIPAS PARA TELHADOS DE ATÉ 2 ÁGUAS PARA TELHA DE ENCAIXE DE CERÂMICA OU DE CONCRETO, INCLUSO TRANSPORTE VERTICAL, EXCLUSIVE PINTURA. AF_10/2025</v>
          </cell>
          <cell r="E9941" t="str">
            <v>M2</v>
          </cell>
          <cell r="G9941">
            <v>44.87</v>
          </cell>
        </row>
        <row r="9942">
          <cell r="A9942" t="str">
            <v>SINAPI 92579</v>
          </cell>
          <cell r="D9942" t="str">
            <v>TRAMA DE AÇO COMPOSTA POR RIPAS PARA TELHADOS DE MAIS DE 2 ÁGUAS PARA TELHA CERÂMICA CAPA-CANAL, INCLUSO TRANSPORTE VERTICAL, EXCLUSIVE PINTURA. AF_10/2025</v>
          </cell>
          <cell r="E9942" t="str">
            <v>M2</v>
          </cell>
          <cell r="G9942">
            <v>37.32</v>
          </cell>
        </row>
        <row r="9943">
          <cell r="A9943" t="str">
            <v>SINAPI 92573</v>
          </cell>
          <cell r="D9943" t="str">
            <v>TRAMA DE AÇO COMPOSTA POR RIPAS PARA TELHADOS DE MAIS DE 2 ÁGUAS PARA TELHA DE ENCAIXE DE CERÂMICA OU DE CONCRETO, INCLUSO TRANSPORTE VERTICAL, EXCLUSIVE PINTURA. AF_10/2025</v>
          </cell>
          <cell r="E9943" t="str">
            <v>M2</v>
          </cell>
          <cell r="G9943">
            <v>47.13</v>
          </cell>
        </row>
        <row r="9944">
          <cell r="A9944" t="str">
            <v>SINAPI 92574</v>
          </cell>
          <cell r="D9944" t="str">
            <v>TRAMA DE AÇO COMPOSTA POR RIPAS, CAIBROS E TERÇAS PARA TELHADOS DE ATÉ 2 ÁGUAS PARA TELHA CERÂMICA CAPA-CANAL, INCLUSO TRANSPORTE VERTICAL, EXCLUSIVE PINTURA. AF_10/2025</v>
          </cell>
          <cell r="E9944" t="str">
            <v>M2</v>
          </cell>
          <cell r="G9944">
            <v>132.33000000000001</v>
          </cell>
        </row>
        <row r="9945">
          <cell r="A9945" t="str">
            <v>SINAPI 92568</v>
          </cell>
          <cell r="D9945" t="str">
            <v>TRAMA DE AÇO COMPOSTA POR RIPAS, CAIBROS E TERÇAS PARA TELHADOS DE ATÉ 2 ÁGUAS PARA TELHA DE ENCAIXE DE CERÂMICA OU DE CONCRETO, INCLUSO TRANSPORTE VERTICAL, EXCLUSIVE PINTURA. AF_10/2025</v>
          </cell>
          <cell r="E9945" t="str">
            <v>M2</v>
          </cell>
          <cell r="G9945">
            <v>140.84</v>
          </cell>
        </row>
        <row r="9946">
          <cell r="A9946" t="str">
            <v>SINAPI 92577</v>
          </cell>
          <cell r="D9946" t="str">
            <v>TRAMA DE AÇO COMPOSTA POR RIPAS, CAIBROS E TERÇAS PARA TELHADOS DE MAIS DE 2 ÁGUAS PARA TELHA CERÂMICA CAPA-CANAL, INCLUSO TRANSPORTE VERTICAL, EXCLUSIVE PINTURA. AF_10/2025</v>
          </cell>
          <cell r="E9946" t="str">
            <v>M2</v>
          </cell>
          <cell r="G9946">
            <v>148.44</v>
          </cell>
        </row>
        <row r="9947">
          <cell r="A9947" t="str">
            <v>SINAPI 92571</v>
          </cell>
          <cell r="D9947" t="str">
            <v>TRAMA DE AÇO COMPOSTA POR RIPAS, CAIBROS E TERÇAS PARA TELHADOS DE MAIS DE 2 ÁGUAS PARA TELHA DE ENCAIXE DE CERÂMICA OU DE CONCRETO, INCLUSO TRANSPORTE VERTICAL, EXCLUSIVE PINTURA. AF_10/2025</v>
          </cell>
          <cell r="E9947" t="str">
            <v>M2</v>
          </cell>
          <cell r="G9947">
            <v>145.54</v>
          </cell>
        </row>
        <row r="9948">
          <cell r="A9948" t="str">
            <v>SINAPI 92581</v>
          </cell>
          <cell r="D9948" t="str">
            <v>TRAMA DE AÇO COMPOSTA POR TERÇAS PARA TELHADOS DE ATÉ 2 ÁGUAS PARA TELHA ESTRUTURAL DE FIBROCIMENTO, INCLUSO TRANSPORTE VERTICAL, EXCLUSIVE PINTURA. AF_10/2025</v>
          </cell>
          <cell r="E9948" t="str">
            <v>M2</v>
          </cell>
          <cell r="G9948">
            <v>51.99</v>
          </cell>
        </row>
        <row r="9949">
          <cell r="A9949" t="str">
            <v>SINAPI 104314</v>
          </cell>
          <cell r="D9949" t="str">
            <v>TRAMA DE AÇO COMPOSTA POR TERÇAS PARA TELHADOS DE ATÉ 2 ÁGUAS PARA TELHA ONDULADA DE FIBROCIMENTO, METÁLICA, PLÁSTICA OU TERMOACÚSTICA, INCLUSO TRANSPORTE VERTICAL (EM KG). EXCLUSIVE PINTURA. AF_10/2025_PS</v>
          </cell>
          <cell r="E9949" t="str">
            <v>KG</v>
          </cell>
          <cell r="G9949">
            <v>11.61</v>
          </cell>
        </row>
        <row r="9950">
          <cell r="A9950" t="str">
            <v>SINAPI 92580</v>
          </cell>
          <cell r="D9950" t="str">
            <v>TRAMA DE AÇO COMPOSTA POR TERÇAS PARA TELHADOS DE ATÉ 2 ÁGUAS PARA TELHA ONDULADA DE FIBROCIMENTO, METÁLICA, PLÁSTICA OU TERMOACÚSTICA, INCLUSO TRANSPORTE VERTICAL, EXCLUSIVE PINTURA. AF_10/2025_PS</v>
          </cell>
          <cell r="E9950" t="str">
            <v>M2</v>
          </cell>
          <cell r="G9950">
            <v>50.35</v>
          </cell>
        </row>
        <row r="9951">
          <cell r="A9951" t="str">
            <v>SINAPI 92539</v>
          </cell>
          <cell r="D9951" t="str">
            <v>TRAMA DE MADEIRA COMPOSTA POR RIPAS, CAIBROS E TERÇAS PARA TELHADOS DE ATÉ 2 ÁGUAS PARA TELHA CERÂMICA OU DE CONCRETO, INCLUSO TRANSPORTE VERTICAL. AF_10/2025</v>
          </cell>
          <cell r="E9951" t="str">
            <v>M2</v>
          </cell>
          <cell r="G9951">
            <v>114.4</v>
          </cell>
        </row>
        <row r="9952">
          <cell r="A9952" t="str">
            <v>SINAPI 92540</v>
          </cell>
          <cell r="D9952" t="str">
            <v>TRAMA DE MADEIRA COMPOSTA POR RIPAS, CAIBROS E TERÇAS PARA TELHADOS DE MAIS QUE 2 ÁGUAS PARA TELHA CERÂMICA OU DE CONCRETO, INCLUSO TRANSPORTE VERTICAL. AF_10/2025</v>
          </cell>
          <cell r="E9952" t="str">
            <v>M2</v>
          </cell>
          <cell r="G9952">
            <v>127.46</v>
          </cell>
        </row>
        <row r="9953">
          <cell r="A9953" t="str">
            <v>SINAPI 92544</v>
          </cell>
          <cell r="D9953" t="str">
            <v>TRAMA DE MADEIRA COMPOSTA POR TERÇAS PARA TELHADOS DE ATÉ 2 ÁGUAS PARA TELHA ESTRUTURAL DE FIBROCIMENTO, INCLUSO TRANSPORTE VERTICAL. AF_10/2025</v>
          </cell>
          <cell r="E9953" t="str">
            <v>M2</v>
          </cell>
          <cell r="G9953">
            <v>28.41</v>
          </cell>
        </row>
        <row r="9954">
          <cell r="A9954" t="str">
            <v>SINAPI 92543</v>
          </cell>
          <cell r="D9954" t="str">
            <v>TRAMA DE MADEIRA COMPOSTA POR TERÇAS PARA TELHADOS DE ATÉ 2 ÁGUAS PARA TELHA ONDULADA DE FIBROCIMENTO, METÁLICA, PLÁSTICA OU TERMOACÚSTICA, INCLUSO TRANSPORTE VERTICAL. AF_10/2025</v>
          </cell>
          <cell r="E9954" t="str">
            <v>M2</v>
          </cell>
          <cell r="G9954">
            <v>35.520000000000003</v>
          </cell>
        </row>
        <row r="9955">
          <cell r="A9955" t="str">
            <v>SINAPI 97725</v>
          </cell>
          <cell r="D9955" t="str">
            <v>FORNECIMENTO E MONTAGEM DE ESCADAS PRÉ-FABRICADAS, INCLUSO IÇAMENTO COM GUINDASTE. AF_03/2024</v>
          </cell>
          <cell r="E9955" t="str">
            <v>M3</v>
          </cell>
          <cell r="G9955">
            <v>0</v>
          </cell>
        </row>
        <row r="9956">
          <cell r="A9956" t="str">
            <v>SINAPI 97721</v>
          </cell>
          <cell r="D9956" t="str">
            <v>FORNECIMENTO E MONTAGEM DE LAJES ALVEOLARES PRÉ-FABRICADAS, INCLUSO IÇAMENTO COM GUINDASTE. AF_03/2024</v>
          </cell>
          <cell r="E9956" t="str">
            <v>M3</v>
          </cell>
          <cell r="G9956">
            <v>0</v>
          </cell>
        </row>
        <row r="9957">
          <cell r="A9957" t="str">
            <v>SINAPI 97722</v>
          </cell>
          <cell r="D9957" t="str">
            <v>FORNECIMENTO E MONTAGEM DE LAJES DUPLO T (PI) PRÉ-FABRICADAS, INCLUSO IÇAMENTO COM GUINDASTE. AF_03/2024</v>
          </cell>
          <cell r="E9957" t="str">
            <v>M3</v>
          </cell>
          <cell r="G9957">
            <v>0</v>
          </cell>
        </row>
        <row r="9958">
          <cell r="A9958" t="str">
            <v>SINAPI 97724</v>
          </cell>
          <cell r="D9958" t="str">
            <v>FORNECIMENTO E MONTAGEM DE PAINÉIS ESTRUTURAIS PRÉ-FABRICADOS, INCLUSO IÇAMENTO COM GUINDASTE. AF_03/2024</v>
          </cell>
          <cell r="E9958" t="str">
            <v>M3</v>
          </cell>
          <cell r="G9958">
            <v>0</v>
          </cell>
        </row>
        <row r="9959">
          <cell r="A9959" t="str">
            <v>SINAPI 97719</v>
          </cell>
          <cell r="D9959" t="str">
            <v>FORNECIMENTO E MONTAGEM DE PILARES PRÉ-FABRICADOS, INCLUSO IÇAMENTO COM GUINDASTE. AF_03/2024</v>
          </cell>
          <cell r="E9959" t="str">
            <v>M3</v>
          </cell>
          <cell r="G9959">
            <v>0</v>
          </cell>
        </row>
        <row r="9960">
          <cell r="A9960" t="str">
            <v>SINAPI 97723</v>
          </cell>
          <cell r="D9960" t="str">
            <v>FORNECIMENTO E MONTAGEM DE PRÉ-LAJE TRELIÇADA PRÉ-FABRICADAS, INCLUSO IÇAMENTO COM GUINDASTE. AF_03/2024</v>
          </cell>
          <cell r="E9960" t="str">
            <v>M3</v>
          </cell>
          <cell r="G9960">
            <v>0</v>
          </cell>
        </row>
        <row r="9961">
          <cell r="A9961" t="str">
            <v>SINAPI 104946</v>
          </cell>
          <cell r="D9961" t="str">
            <v>FORNECIMENTO E MONTAGEM DE TERÇAS PRÉ-FABRICADAS, INCLUSO IÇAMENTO COM GUINDASTE. AF_03/2024</v>
          </cell>
          <cell r="E9961" t="str">
            <v>M3</v>
          </cell>
          <cell r="G9961">
            <v>0</v>
          </cell>
        </row>
        <row r="9962">
          <cell r="A9962" t="str">
            <v>SINAPI 104944</v>
          </cell>
          <cell r="D9962" t="str">
            <v>FORNECIMENTO E MONTAGEM DE TESOURAS PRÉ-FABRICADAS, INCLUSO IÇAMENTO COM GUINDASTE. AF_03/2024</v>
          </cell>
          <cell r="E9962" t="str">
            <v>M3</v>
          </cell>
          <cell r="G9962">
            <v>0</v>
          </cell>
        </row>
        <row r="9963">
          <cell r="A9963" t="str">
            <v>SINAPI 104945</v>
          </cell>
          <cell r="D9963" t="str">
            <v>FORNECIMENTO E MONTAGEM DE VIGAS CALHA PRÉ-FABRICADAS, INCLUSO IÇAMENTO COM GUINDASTE. AF_03/2024</v>
          </cell>
          <cell r="E9963" t="str">
            <v>M3</v>
          </cell>
          <cell r="G9963">
            <v>0</v>
          </cell>
        </row>
        <row r="9964">
          <cell r="A9964" t="str">
            <v>SINAPI 97720</v>
          </cell>
          <cell r="D9964" t="str">
            <v>FORNECIMENTO E MONTAGEM DE VIGAS PRÉ-FABRICADAS, INCLUSO IÇAMENTO COM GUINDASTE. AF_03/2024</v>
          </cell>
          <cell r="E9964" t="str">
            <v>M3</v>
          </cell>
          <cell r="G9964">
            <v>0</v>
          </cell>
        </row>
        <row r="9965">
          <cell r="A9965" t="str">
            <v>SINAPI 97740</v>
          </cell>
          <cell r="D9965" t="str">
            <v>PEÇA CIRCULAR PRÉ-MOLDADA, VOLUME DE CONCRETO ACIMA DE 100 LITROS, TAXA DE AÇO APROXIMADA DE 30KG/M³. AF_03/2024</v>
          </cell>
          <cell r="E9965" t="str">
            <v>M3</v>
          </cell>
          <cell r="G9965">
            <v>2232.5700000000002</v>
          </cell>
        </row>
        <row r="9966">
          <cell r="A9966" t="str">
            <v>SINAPI 97738</v>
          </cell>
          <cell r="D9966" t="str">
            <v>PEÇA CIRCULAR PRÉ-MOLDADA, VOLUME DE CONCRETO DE 10 A 30 LITROS, TAXA DE FIBRA DE POLIPROPILENO APROXIMADA DE 6 KG/M³. AF_03/2024_PS</v>
          </cell>
          <cell r="E9966" t="str">
            <v>M3</v>
          </cell>
          <cell r="G9966">
            <v>4559.07</v>
          </cell>
        </row>
        <row r="9967">
          <cell r="A9967" t="str">
            <v>SINAPI 97739</v>
          </cell>
          <cell r="D9967" t="str">
            <v>PEÇA CIRCULAR PRÉ-MOLDADA, VOLUME DE CONCRETO DE 30 A 100 LITROS, TAXA DE AÇO APROXIMADA DE 30KG/M³. AF_03/2024</v>
          </cell>
          <cell r="E9967" t="str">
            <v>M3</v>
          </cell>
          <cell r="G9967">
            <v>3242.62</v>
          </cell>
        </row>
        <row r="9968">
          <cell r="A9968" t="str">
            <v>SINAPI 97736</v>
          </cell>
          <cell r="D9968" t="str">
            <v>PEÇA RETANGULAR PRÉ-MOLDADA, VOLUME DE CONCRETO ACIMA DE 100 LITROS, TAXA DE AÇO APROXIMADA DE 30KG/M³. AF_03/2024</v>
          </cell>
          <cell r="E9968" t="str">
            <v>M3</v>
          </cell>
          <cell r="G9968">
            <v>1629.77</v>
          </cell>
        </row>
        <row r="9969">
          <cell r="A9969" t="str">
            <v>SINAPI 97734</v>
          </cell>
          <cell r="D9969" t="str">
            <v>PEÇA RETANGULAR PRÉ-MOLDADA, VOLUME DE CONCRETO DE 10 A 30 LITROS, TAXA DE AÇO APROXIMADA DE 30KG/M³. AF_03/2024</v>
          </cell>
          <cell r="E9969" t="str">
            <v>M3</v>
          </cell>
          <cell r="G9969">
            <v>3409.73</v>
          </cell>
        </row>
        <row r="9970">
          <cell r="A9970" t="str">
            <v>SINAPI 97735</v>
          </cell>
          <cell r="D9970" t="str">
            <v>PEÇA RETANGULAR PRÉ-MOLDADA, VOLUME DE CONCRETO DE 30 A 100 LITROS, TAXA DE AÇO APROXIMADA DE 30KG/M³. AF_03/2024</v>
          </cell>
          <cell r="E9970" t="str">
            <v>M3</v>
          </cell>
          <cell r="G9970">
            <v>2768.5</v>
          </cell>
        </row>
        <row r="9971">
          <cell r="A9971" t="str">
            <v>SINAPI 97737</v>
          </cell>
          <cell r="D9971" t="str">
            <v>PEÇA RETANGULAR PRÉ-MOLDADA, VOLUME DE CONCRETO DE 30 A 70 LITROS, TAXA DE AÇO APROXIMADA DE 70KG/M³. AF_03/2024</v>
          </cell>
          <cell r="E9971" t="str">
            <v>M3</v>
          </cell>
          <cell r="G9971">
            <v>3542.39</v>
          </cell>
        </row>
        <row r="9972">
          <cell r="A9972" t="str">
            <v>SINAPI 97733</v>
          </cell>
          <cell r="D9972" t="str">
            <v>PEÇA RETANGULAR PRÉ-MOLDADA, VOLUME DE CONCRETO DE ATÉ 10 LITROS, TAXA DE AÇO APROXIMADA DE 30KG/M³. AF_03/2024</v>
          </cell>
          <cell r="E9972" t="str">
            <v>M3</v>
          </cell>
          <cell r="G9972">
            <v>3878.99</v>
          </cell>
        </row>
        <row r="9973">
          <cell r="A9973" t="str">
            <v>SINAPI 98616</v>
          </cell>
          <cell r="D9973" t="str">
            <v>CONTENÇÃO EM CORTINA COM ESTACAS ESPAÇADAS COM 30 CM DE DIÂMETRO E PROFUNDIDADE ATÉ 20 METROS. AF_02/2025</v>
          </cell>
          <cell r="E9973" t="str">
            <v>M2</v>
          </cell>
          <cell r="G9973">
            <v>264.38</v>
          </cell>
        </row>
        <row r="9974">
          <cell r="A9974" t="str">
            <v>SINAPI 98619</v>
          </cell>
          <cell r="D9974" t="str">
            <v>CONTENÇÃO EM CORTINA COM ESTACAS ESPAÇADAS COM 40 CM DE DIÂMETRO E PROFUNDIDADE ATÉ 20 METROS. AF_02/2025</v>
          </cell>
          <cell r="E9974" t="str">
            <v>M2</v>
          </cell>
          <cell r="G9974">
            <v>288.69</v>
          </cell>
        </row>
        <row r="9975">
          <cell r="A9975" t="str">
            <v>SINAPI 98622</v>
          </cell>
          <cell r="D9975" t="str">
            <v>CONTENÇÃO EM CORTINA COM ESTACAS ESPAÇADAS COM 50 CM DE DIÂMETRO E PROFUNDIDADE ATÉ 20 METROS. AF_02/2025</v>
          </cell>
          <cell r="E9975" t="str">
            <v>M2</v>
          </cell>
          <cell r="G9975">
            <v>441.14</v>
          </cell>
        </row>
        <row r="9976">
          <cell r="A9976" t="str">
            <v>SINAPI 98625</v>
          </cell>
          <cell r="D9976" t="str">
            <v>CONTENÇÃO EM CORTINA COM ESTACAS ESPAÇADAS COM 60 CM DE DIÂMETRO E PROFUNDIDADE ATÉ 20 METROS. AF_02/2025</v>
          </cell>
          <cell r="E9976" t="str">
            <v>M2</v>
          </cell>
          <cell r="G9976">
            <v>463.1</v>
          </cell>
        </row>
        <row r="9977">
          <cell r="A9977" t="str">
            <v>SINAPI 105918</v>
          </cell>
          <cell r="D9977" t="str">
            <v>CONTENÇÃO EM CORTINA COM ESTACAS SECANTES COM 40 CM DE DIÂMETRO E PROFUNDIDADE ATÉ 20 METROS. AF_02/2025</v>
          </cell>
          <cell r="E9977" t="str">
            <v>M2</v>
          </cell>
          <cell r="G9977">
            <v>0</v>
          </cell>
        </row>
        <row r="9978">
          <cell r="A9978" t="str">
            <v>SINAPI 98631</v>
          </cell>
          <cell r="D9978" t="str">
            <v>CONTENÇÃO EM CORTINA COM ESTACAS SECANTES COM 50 CM DE DIÂMETRO E PROFUNDIDADE ATÉ 20 METROS. AF_02/2025</v>
          </cell>
          <cell r="E9978" t="str">
            <v>M2</v>
          </cell>
          <cell r="G9978">
            <v>0</v>
          </cell>
        </row>
        <row r="9979">
          <cell r="A9979" t="str">
            <v>SINAPI 98637</v>
          </cell>
          <cell r="D9979" t="str">
            <v>CONTENÇÃO EM PAREDE DIAFRAGMA COM 30 CM DE ESPESSURA E PROFUNDIDADE ATÉ 25 METROS. AF_02/2025</v>
          </cell>
          <cell r="E9979" t="str">
            <v>M3</v>
          </cell>
          <cell r="G9979">
            <v>0</v>
          </cell>
        </row>
        <row r="9980">
          <cell r="A9980" t="str">
            <v>SINAPI 98641</v>
          </cell>
          <cell r="D9980" t="str">
            <v>CONTENÇÃO EM PAREDE DIAFRAGMA COM 40 CM DE ESPESSURA E PROFUNDIDADE ATÉ 25 METROS. AF_02/2025</v>
          </cell>
          <cell r="E9980" t="str">
            <v>M3</v>
          </cell>
          <cell r="G9980">
            <v>0</v>
          </cell>
        </row>
        <row r="9981">
          <cell r="A9981" t="str">
            <v>SINAPI 98645</v>
          </cell>
          <cell r="D9981" t="str">
            <v>CONTENÇÃO EM PAREDE DIAFRAGMA COM 50 CM DE ESPESSURA E PROFUNDIDADE ATÉ 25 METROS. AF_02/2025</v>
          </cell>
          <cell r="E9981" t="str">
            <v>M3</v>
          </cell>
          <cell r="G9981">
            <v>0</v>
          </cell>
        </row>
        <row r="9982">
          <cell r="A9982" t="str">
            <v>SINAPI 98649</v>
          </cell>
          <cell r="D9982" t="str">
            <v>CONTENÇÃO EM PAREDE DIAFRAGMA COM 60 CM DE ESPESSURA E PROFUNDIDADE ATÉ 25 METROS. AF_02/2025</v>
          </cell>
          <cell r="E9982" t="str">
            <v>M3</v>
          </cell>
          <cell r="G9982">
            <v>0</v>
          </cell>
        </row>
        <row r="9983">
          <cell r="A9983" t="str">
            <v>SINAPI 98653</v>
          </cell>
          <cell r="D9983" t="str">
            <v>CONTENÇÃO EM PAREDE DIAFRAGMA COM 80 CM DE ESPESSURA E PROFUNDIDADE ATÉ 25 METROS. AF_02/2025</v>
          </cell>
          <cell r="E9983" t="str">
            <v>M3</v>
          </cell>
          <cell r="G9983">
            <v>0</v>
          </cell>
        </row>
        <row r="9984">
          <cell r="A9984" t="str">
            <v>SINAPI 98657</v>
          </cell>
          <cell r="D9984" t="str">
            <v>EXECUÇÃO DE MURETA GUIA PARA CONTENÇÃO/FUNDAÇÃO, PARA LAMELAS ATÉ 0,80 M DE LARGURA. AF_02/2025</v>
          </cell>
          <cell r="E9984" t="str">
            <v>M</v>
          </cell>
          <cell r="G9984">
            <v>749.05</v>
          </cell>
        </row>
        <row r="9985">
          <cell r="A9985" t="str">
            <v>SINAPI 100344</v>
          </cell>
          <cell r="D9985" t="str">
            <v>ARMAÇÃO DE CORTINA DE CONTENÇÃO EM CONCRETO ARMADO, COM AÇO CA-50 DE 10 MM - MONTAGEM. AF_11/2024</v>
          </cell>
          <cell r="E9985" t="str">
            <v>KG</v>
          </cell>
          <cell r="G9985">
            <v>11.96</v>
          </cell>
        </row>
        <row r="9986">
          <cell r="A9986" t="str">
            <v>SINAPI 100345</v>
          </cell>
          <cell r="D9986" t="str">
            <v>ARMAÇÃO DE CORTINA DE CONTENÇÃO EM CONCRETO ARMADO, COM AÇO CA-50 DE 12,5 MM - MONTAGEM. AF_11/2024</v>
          </cell>
          <cell r="E9986" t="str">
            <v>KG</v>
          </cell>
          <cell r="G9986">
            <v>9.1</v>
          </cell>
        </row>
        <row r="9987">
          <cell r="A9987" t="str">
            <v>SINAPI 100346</v>
          </cell>
          <cell r="D9987" t="str">
            <v>ARMAÇÃO DE CORTINA DE CONTENÇÃO EM CONCRETO ARMADO, COM AÇO CA-50 DE 16 MM - MONTAGEM. AF_11/2024</v>
          </cell>
          <cell r="E9987" t="str">
            <v>KG</v>
          </cell>
          <cell r="G9987">
            <v>8.61</v>
          </cell>
        </row>
        <row r="9988">
          <cell r="A9988" t="str">
            <v>SINAPI 100347</v>
          </cell>
          <cell r="D9988" t="str">
            <v>ARMAÇÃO DE CORTINA DE CONTENÇÃO EM CONCRETO ARMADO, COM AÇO CA-50 DE 20 MM - MONTAGEM. AF_11/2024</v>
          </cell>
          <cell r="E9988" t="str">
            <v>KG</v>
          </cell>
          <cell r="G9988">
            <v>9.57</v>
          </cell>
        </row>
        <row r="9989">
          <cell r="A9989" t="str">
            <v>SINAPI 100348</v>
          </cell>
          <cell r="D9989" t="str">
            <v>ARMAÇÃO DE CORTINA DE CONTENÇÃO EM CONCRETO ARMADO, COM AÇO CA-50 DE 25 MM - MONTAGEM. AF_11/2024</v>
          </cell>
          <cell r="E9989" t="str">
            <v>KG</v>
          </cell>
          <cell r="G9989">
            <v>9.3699999999999992</v>
          </cell>
        </row>
        <row r="9990">
          <cell r="A9990" t="str">
            <v>SINAPI 100342</v>
          </cell>
          <cell r="D9990" t="str">
            <v>ARMAÇÃO DE CORTINA DE CONTENÇÃO EM CONCRETO ARMADO, COM AÇO CA-50 DE 6,3 MM - MONTAGEM. AF_11/2024</v>
          </cell>
          <cell r="E9990" t="str">
            <v>KG</v>
          </cell>
          <cell r="G9990">
            <v>17.329999999999998</v>
          </cell>
        </row>
        <row r="9991">
          <cell r="A9991" t="str">
            <v>SINAPI 100343</v>
          </cell>
          <cell r="D9991" t="str">
            <v>ARMAÇÃO DE CORTINA DE CONTENÇÃO EM CONCRETO ARMADO, COM AÇO CA-50 DE 8 MM - MONTAGEM. AF_11/2024</v>
          </cell>
          <cell r="E9991" t="str">
            <v>KG</v>
          </cell>
          <cell r="G9991">
            <v>14.93</v>
          </cell>
        </row>
        <row r="9992">
          <cell r="A9992" t="str">
            <v>SINAPI 100349</v>
          </cell>
          <cell r="D9992" t="str">
            <v>CONCRETAGEM DE CORTINA DE CONTENÇÃO, ATRAVÉS DE BOMBA - LANÇAMENTO, ADENSAMENTO E ACABAMENTO. AF_11/2024</v>
          </cell>
          <cell r="E9992" t="str">
            <v>M3</v>
          </cell>
          <cell r="G9992">
            <v>719.8</v>
          </cell>
        </row>
        <row r="9993">
          <cell r="A9993" t="str">
            <v>SINAPI 100336</v>
          </cell>
          <cell r="D9993" t="str">
            <v>CONTENÇÃO EM PERFIL PRANCHADO COM PAINEL TRELIÇADO DUPLA FACE DE CONCRETO PRÉ-FABRICADO, PERFIS ESPAÇADOS A 1,5 M PARA 1 SUBSOLO. AF_11/2024</v>
          </cell>
          <cell r="E9993" t="str">
            <v>M2</v>
          </cell>
          <cell r="G9993">
            <v>0</v>
          </cell>
        </row>
        <row r="9994">
          <cell r="A9994" t="str">
            <v>SINAPI 100337</v>
          </cell>
          <cell r="D9994" t="str">
            <v>CONTENÇÃO EM PERFIL PRANCHADO COM PAINEL TRELIÇADO DUPLA FACE DE CONCRETO PRÉ-FABRICADO, PERFIS ESPAÇADOS A 1,5 M PARA 2 OU MAIS SUBSOLOS. AF_11/2024</v>
          </cell>
          <cell r="E9994" t="str">
            <v>M2</v>
          </cell>
          <cell r="G9994">
            <v>0</v>
          </cell>
        </row>
        <row r="9995">
          <cell r="A9995" t="str">
            <v>SINAPI 100339</v>
          </cell>
          <cell r="D9995" t="str">
            <v>CONTENÇÃO EM PERFIL PRANCHADO COM PAINEL TRELIÇADO DUPLA FACE DE CONCRETO PRÉ-FABRICADO, PERFIS ESPAÇADOS A 2 M PARA 1 SUBSOLO. AF_11/2024</v>
          </cell>
          <cell r="E9995" t="str">
            <v>M2</v>
          </cell>
          <cell r="G9995">
            <v>0</v>
          </cell>
        </row>
        <row r="9996">
          <cell r="A9996" t="str">
            <v>SINAPI 100340</v>
          </cell>
          <cell r="D9996" t="str">
            <v>CONTENÇÃO EM PERFIL PRANCHADO COM PAINEL TRELIÇADO DUPLA FACE DE CONCRETO PRÉ-FABRICADO, PERFIS ESPAÇADOS A 2 M PARA 2 OU MAIS SUBSOLOS. AF_11/2024</v>
          </cell>
          <cell r="E9996" t="str">
            <v>M2</v>
          </cell>
          <cell r="G9996">
            <v>0</v>
          </cell>
        </row>
        <row r="9997">
          <cell r="A9997" t="str">
            <v>SINAPI 105805</v>
          </cell>
          <cell r="D9997" t="str">
            <v>CONTENÇÃO EM PERFIL PRANCHADO COM PRANCHÃO DE MADEIRA, PERFIS ESPAÇADOS A 1,5 M PARA 1 SUBSOLO. AF_11/2024</v>
          </cell>
          <cell r="E9997" t="str">
            <v>M2</v>
          </cell>
          <cell r="G9997">
            <v>858.63</v>
          </cell>
        </row>
        <row r="9998">
          <cell r="A9998" t="str">
            <v>SINAPI 105806</v>
          </cell>
          <cell r="D9998" t="str">
            <v>CONTENÇÃO EM PERFIL PRANCHADO COM PRANCHÃO DE MADEIRA, PERFIS ESPAÇADOS A 1,5 M PARA 2 OU MAIS SUBSOLOS. AF_11/2024</v>
          </cell>
          <cell r="E9998" t="str">
            <v>M2</v>
          </cell>
          <cell r="G9998">
            <v>536.39</v>
          </cell>
        </row>
        <row r="9999">
          <cell r="A9999" t="str">
            <v>SINAPI 105807</v>
          </cell>
          <cell r="D9999" t="str">
            <v>CONTENÇÃO EM PERFIL PRANCHADO COM PRANCHÃO DE MADEIRA, PERFIS ESPAÇADOS A 2 M PARA 1 SUBSOLO. AF_11/2024</v>
          </cell>
          <cell r="E9999" t="str">
            <v>M2</v>
          </cell>
          <cell r="G9999">
            <v>681.94</v>
          </cell>
        </row>
        <row r="10000">
          <cell r="A10000" t="str">
            <v>SINAPI 105808</v>
          </cell>
          <cell r="D10000" t="str">
            <v>CONTENÇÃO EM PERFIL PRANCHADO COM PRANCHÃO DE MADEIRA, PERFIS ESPAÇADOS A 2 M PARA 2 OU MAIS SUBSOLOS. AF_11/2024</v>
          </cell>
          <cell r="E10000" t="str">
            <v>M2</v>
          </cell>
          <cell r="G10000">
            <v>440.26</v>
          </cell>
        </row>
        <row r="10001">
          <cell r="A10001" t="str">
            <v>SINAPI 100341</v>
          </cell>
          <cell r="D10001" t="str">
            <v>FABRICAÇÃO, MONTAGEM E DESMONTAGEM DE FÔRMA PARA CORTINA DE CONTENÇÃO, EM CHAPA DE MADEIRA COMPENSADA PLASTIFICADA, E = 18 MM, 10 UTILIZAÇÕES. AF_11/2024</v>
          </cell>
          <cell r="E10001" t="str">
            <v>M2</v>
          </cell>
          <cell r="G10001">
            <v>42.71</v>
          </cell>
        </row>
        <row r="10002">
          <cell r="A10002" t="str">
            <v>SINAPI 100351</v>
          </cell>
          <cell r="D10002" t="str">
            <v>MURO DE ARRIMO COM BLOCOS DE CONCRETO ESTRUTURAL E PILARES INTERMEDIÁRIOS, COM ALTURA MAIOR QUE 1,6 M E MENOR OU IGUAL A 2,8 M (EXCETO FUNDAÇÃO). AF_11/2024</v>
          </cell>
          <cell r="E10002" t="str">
            <v>M2</v>
          </cell>
          <cell r="G10002">
            <v>0</v>
          </cell>
        </row>
        <row r="10003">
          <cell r="A10003" t="str">
            <v>SINAPI 100353</v>
          </cell>
          <cell r="D10003" t="str">
            <v>MURO DE ARRIMO COM BLOCOS DE CONCRETO ESTRUTURAL E PILARES INTERMEDIÁRIOS, COM ALTURA MAIOR QUE 2,8 M E MENOR OU IGUAL A 4,0 M (EXCETO FUNDAÇÃO). AF_11/2024</v>
          </cell>
          <cell r="E10003" t="str">
            <v>M2</v>
          </cell>
          <cell r="G10003">
            <v>0</v>
          </cell>
        </row>
        <row r="10004">
          <cell r="A10004" t="str">
            <v>SINAPI 100350</v>
          </cell>
          <cell r="D10004" t="str">
            <v>MURO DE ARRIMO COM BLOCOS DE CONCRETO ESTRUTURAL, ATÉ 1,6 M DE ALTURA (EXCETO FUNDAÇÃO). AF_11/2024</v>
          </cell>
          <cell r="E10004" t="str">
            <v>M2</v>
          </cell>
          <cell r="G10004">
            <v>0</v>
          </cell>
        </row>
        <row r="10005">
          <cell r="A10005" t="str">
            <v>SINAPI 105043</v>
          </cell>
          <cell r="D10005" t="str">
            <v>PILAR DE MADEIRA ROLIÇA, EUCALIPTO OU EQUIVALENTE DA REGIÃO, FIXADO COM PORTA PILAR METÁLICO, DIÂMETRO DE 12 A 15 CM, APOIO ARTICULADO, COMPRIMENTO DE 3 M. AF_03/2024</v>
          </cell>
          <cell r="E10005" t="str">
            <v>M</v>
          </cell>
          <cell r="G10005">
            <v>0</v>
          </cell>
        </row>
        <row r="10006">
          <cell r="A10006" t="str">
            <v>SINAPI 105047</v>
          </cell>
          <cell r="D10006" t="str">
            <v>PILAR DE MADEIRA ROLIÇA, EUCALIPTO OU EQUIVALENTE DA REGIÃO, FIXADO COM PORTA PILAR METÁLICO, DIÂMETRO DE 12 A 15 CM, APOIO ARTICULADO, COMPRIMENTO DE 6 M. AF_03/2024</v>
          </cell>
          <cell r="E10006" t="str">
            <v>M</v>
          </cell>
          <cell r="G10006">
            <v>0</v>
          </cell>
        </row>
        <row r="10007">
          <cell r="A10007" t="str">
            <v>SINAPI 105044</v>
          </cell>
          <cell r="D10007" t="str">
            <v>PILAR DE MADEIRA ROLIÇA, EUCALIPTO OU EQUIVALENTE DA REGIÃO, FIXADO COM PORTA PILAR METÁLICO, DIÂMETRO DE 12 A 15 CM, APOIO ENGASTADO, COMPRIMENTO DE 3 M. AF_03/2024</v>
          </cell>
          <cell r="E10007" t="str">
            <v>M</v>
          </cell>
          <cell r="G10007">
            <v>0</v>
          </cell>
        </row>
        <row r="10008">
          <cell r="A10008" t="str">
            <v>SINAPI 105094</v>
          </cell>
          <cell r="D10008" t="str">
            <v>PILAR DE MADEIRA ROLIÇA, EUCALIPTO OU EQUIVALENTE DA REGIÃO, FIXADO COM PORTA PILAR METÁLICO, DIÂMETRO DE 12 A 15 CM, APOIO ENGASTADO, COMPRIMENTO DE 6 M. AF_03/2024</v>
          </cell>
          <cell r="E10008" t="str">
            <v>M</v>
          </cell>
          <cell r="G10008">
            <v>0</v>
          </cell>
        </row>
        <row r="10009">
          <cell r="A10009" t="str">
            <v>SINAPI 105096</v>
          </cell>
          <cell r="D10009" t="str">
            <v>PILAR DE MADEIRA ROLIÇA, EUCALIPTO OU EQUIVALENTE DA REGIÃO, FIXADO COM PORTA PILAR METÁLICO, DIÂMETRO DE 16 A 20 CM, APOIO ARTICULADO, COMPRIMENTO DE 3 M. AF_03/2024</v>
          </cell>
          <cell r="E10009" t="str">
            <v>M</v>
          </cell>
          <cell r="G10009">
            <v>0</v>
          </cell>
        </row>
        <row r="10010">
          <cell r="A10010" t="str">
            <v>SINAPI 105048</v>
          </cell>
          <cell r="D10010" t="str">
            <v>PILAR DE MADEIRA ROLIÇA, EUCALIPTO OU EQUIVALENTE DA REGIÃO, FIXADO COM PORTA PILAR METÁLICO, DIÂMETRO DE 16 A 20 CM, APOIO ARTICULADO, COMPRIMENTO DE 6 M. AF_03/2024</v>
          </cell>
          <cell r="E10010" t="str">
            <v>M</v>
          </cell>
          <cell r="G10010">
            <v>0</v>
          </cell>
        </row>
        <row r="10011">
          <cell r="A10011" t="str">
            <v>SINAPI 105097</v>
          </cell>
          <cell r="D10011" t="str">
            <v>PILAR DE MADEIRA ROLIÇA, EUCALIPTO OU EQUIVALENTE DA REGIÃO, FIXADO COM PORTA PILAR METÁLICO, DIÂMETRO DE 16 A 20 CM, APOIO ENGASTADO, COMPRIMENTO DE 3 M. AF_03/2024</v>
          </cell>
          <cell r="E10011" t="str">
            <v>M</v>
          </cell>
          <cell r="G10011">
            <v>0</v>
          </cell>
        </row>
        <row r="10012">
          <cell r="A10012" t="str">
            <v>SINAPI 105049</v>
          </cell>
          <cell r="D10012" t="str">
            <v>PILAR DE MADEIRA ROLIÇA, EUCALIPTO OU EQUIVALENTE DA REGIÃO, FIXADO COM PORTA PILAR METÁLICO, DIÂMETRO DE 16 A 20 CM, APOIO ENGASTADO, COMPRIMENTO DE 6 M. AF_03/2024</v>
          </cell>
          <cell r="E10012" t="str">
            <v>M</v>
          </cell>
          <cell r="G10012">
            <v>0</v>
          </cell>
        </row>
        <row r="10013">
          <cell r="A10013" t="str">
            <v>SINAPI 105051</v>
          </cell>
          <cell r="D10013" t="str">
            <v>PILAR DE MADEIRA ROLIÇA, EUCALIPTO OU EQUIVALENTE DA REGIÃO, FIXADO COM PORTA PILAR METÁLICO, DIÂMETRO DE 21 A 29 CM, APOIO ARTICULADO, COMPRIMENTO DE 3 M. AF_03/2024</v>
          </cell>
          <cell r="E10013" t="str">
            <v>M</v>
          </cell>
          <cell r="G10013">
            <v>0</v>
          </cell>
        </row>
        <row r="10014">
          <cell r="A10014" t="str">
            <v>SINAPI 105054</v>
          </cell>
          <cell r="D10014" t="str">
            <v>PILAR DE MADEIRA ROLIÇA, EUCALIPTO OU EQUIVALENTE DA REGIÃO, FIXADO COM PORTA PILAR METÁLICO, DIÂMETRO DE 21 A 29 CM, APOIO ARTICULADO, COMPRIMENTO DE 6 M. AF_03/2024</v>
          </cell>
          <cell r="E10014" t="str">
            <v>M</v>
          </cell>
          <cell r="G10014">
            <v>0</v>
          </cell>
        </row>
        <row r="10015">
          <cell r="A10015" t="str">
            <v>SINAPI 105052</v>
          </cell>
          <cell r="D10015" t="str">
            <v>PILAR DE MADEIRA ROLIÇA, EUCALIPTO OU EQUIVALENTE DA REGIÃO, FIXADO COM PORTA PILAR METÁLICO, DIÂMETRO DE 21 A 29 CM, APOIO ENGASTADO, COMPRIMENTO DE 3 M. AF_03/2024</v>
          </cell>
          <cell r="E10015" t="str">
            <v>M</v>
          </cell>
          <cell r="G10015">
            <v>0</v>
          </cell>
        </row>
        <row r="10016">
          <cell r="A10016" t="str">
            <v>SINAPI 105055</v>
          </cell>
          <cell r="D10016" t="str">
            <v>PILAR DE MADEIRA ROLIÇA, EUCALIPTO OU EQUIVALENTE DA REGIÃO, FIXADO COM PORTA PILAR METÁLICO, DIÂMETRO DE 21 A 29 CM, APOIO ENGASTADO, COMPRIMENTO DE 6 M. AF_03/2024</v>
          </cell>
          <cell r="E10016" t="str">
            <v>M</v>
          </cell>
          <cell r="G10016">
            <v>0</v>
          </cell>
        </row>
        <row r="10017">
          <cell r="A10017" t="str">
            <v>SINAPI 105065</v>
          </cell>
          <cell r="D10017" t="str">
            <v>PILAR DE MADEIRA ROLIÇA, EUCALIPTO OU EQUIVALENTE DA REGIÃO, FIXADO COM PORTA PILAR METÁLICO, DIÂMETRO DE 30 A 34 CM, APOIO ARTICULADO, COMPRIMENTO DE 3 M. AF_03/2024</v>
          </cell>
          <cell r="E10017" t="str">
            <v>M</v>
          </cell>
          <cell r="G10017">
            <v>0</v>
          </cell>
        </row>
        <row r="10018">
          <cell r="A10018" t="str">
            <v>SINAPI 105059</v>
          </cell>
          <cell r="D10018" t="str">
            <v>PILAR DE MADEIRA ROLIÇA, EUCALIPTO OU EQUIVALENTE DA REGIÃO, FIXADO COM PORTA PILAR METÁLICO, DIÂMETRO DE 30 A 34 CM, APOIO ARTICULADO, COMPRIMENTO DE 6 M. AF_03/2024</v>
          </cell>
          <cell r="E10018" t="str">
            <v>M</v>
          </cell>
          <cell r="G10018">
            <v>0</v>
          </cell>
        </row>
        <row r="10019">
          <cell r="A10019" t="str">
            <v>SINAPI 105057</v>
          </cell>
          <cell r="D10019" t="str">
            <v>PILAR DE MADEIRA ROLIÇA, EUCALIPTO OU EQUIVALENTE DA REGIÃO, FIXADO COM PORTA PILAR METÁLICO, DIÂMETRO DE 30 A 34 CM, APOIO ENGASTADO, COMPRIMENTO DE 3 M. AF_03/2024</v>
          </cell>
          <cell r="E10019" t="str">
            <v>M</v>
          </cell>
          <cell r="G10019">
            <v>0</v>
          </cell>
        </row>
        <row r="10020">
          <cell r="A10020" t="str">
            <v>SINAPI 105060</v>
          </cell>
          <cell r="D10020" t="str">
            <v>PILAR DE MADEIRA ROLIÇA, EUCALIPTO OU EQUIVALENTE DA REGIÃO, FIXADO COM PORTA PILAR METÁLICO, DIÂMETRO DE 30 A 34 CM, APOIO ENGASTADO, COMPRIMENTO DE 6 M. AF_03/2024</v>
          </cell>
          <cell r="E10020" t="str">
            <v>M</v>
          </cell>
          <cell r="G10020">
            <v>0</v>
          </cell>
        </row>
        <row r="10021">
          <cell r="A10021" t="str">
            <v>SINAPI 105042</v>
          </cell>
          <cell r="D10021" t="str">
            <v>PILAR DE MADEIRA ROLIÇA, EUCALIPTO OU EQUIVALENTE DA REGIÃO, FIXADO COM VERGALHÃO, DIÂMETRO DE 12 A 15 CM, APOIO ARTICULADO, COMPRIMENTO DE 3 M. AF_03/2024</v>
          </cell>
          <cell r="E10021" t="str">
            <v>M</v>
          </cell>
          <cell r="G10021">
            <v>62.76</v>
          </cell>
        </row>
        <row r="10022">
          <cell r="A10022" t="str">
            <v>SINAPI 105046</v>
          </cell>
          <cell r="D10022" t="str">
            <v>PILAR DE MADEIRA ROLIÇA, EUCALIPTO OU EQUIVALENTE DA REGIÃO, FIXADO COM VERGALHÃO, DIÂMETRO DE 12 A 15 CM, APOIO ARTICULADO, COMPRIMENTO DE 6 M. AF_03/2024</v>
          </cell>
          <cell r="E10022" t="str">
            <v>M</v>
          </cell>
          <cell r="G10022">
            <v>51.05</v>
          </cell>
        </row>
        <row r="10023">
          <cell r="A10023" t="str">
            <v>SINAPI 105095</v>
          </cell>
          <cell r="D10023" t="str">
            <v>PILAR DE MADEIRA ROLIÇA, EUCALIPTO OU EQUIVALENTE DA REGIÃO, FIXADO COM VERGALHÃO, DIÂMETRO DE 16 A 20 CM, APOIO ARTICULADO, COMPRIMENTO DE 3 M. AF_03/2024</v>
          </cell>
          <cell r="E10023" t="str">
            <v>M</v>
          </cell>
          <cell r="G10023">
            <v>90.1</v>
          </cell>
        </row>
        <row r="10024">
          <cell r="A10024" t="str">
            <v>SINAPI 105098</v>
          </cell>
          <cell r="D10024" t="str">
            <v>PILAR DE MADEIRA ROLIÇA, EUCALIPTO OU EQUIVALENTE DA REGIÃO, FIXADO COM VERGALHÃO, DIÂMETRO DE 16 A 20 CM, APOIO ARTICULADO, COMPRIMENTO DE 6 M. AF_03/2024</v>
          </cell>
          <cell r="E10024" t="str">
            <v>M</v>
          </cell>
          <cell r="G10024">
            <v>78.42</v>
          </cell>
        </row>
        <row r="10025">
          <cell r="A10025" t="str">
            <v>SINAPI 105050</v>
          </cell>
          <cell r="D10025" t="str">
            <v>PILAR DE MADEIRA ROLIÇA, EUCALIPTO OU EQUIVALENTE DA REGIÃO, FIXADO COM VERGALHÃO, DIÂMETRO DE 21 A 29 CM, APOIO ARTICULADO, COMPRIMENTO DE 3 M. AF_03/2024</v>
          </cell>
          <cell r="E10025" t="str">
            <v>M</v>
          </cell>
          <cell r="G10025">
            <v>179.53</v>
          </cell>
        </row>
        <row r="10026">
          <cell r="A10026" t="str">
            <v>SINAPI 105053</v>
          </cell>
          <cell r="D10026" t="str">
            <v>PILAR DE MADEIRA ROLIÇA, EUCALIPTO OU EQUIVALENTE DA REGIÃO, FIXADO COM VERGALHÃO, DIÂMETRO DE 21 A 29 CM, APOIO ARTICULADO, COMPRIMENTO DE 6 M. AF_03/2024</v>
          </cell>
          <cell r="E10026" t="str">
            <v>M</v>
          </cell>
          <cell r="G10026">
            <v>167.99</v>
          </cell>
        </row>
        <row r="10027">
          <cell r="A10027" t="str">
            <v>SINAPI 105056</v>
          </cell>
          <cell r="D10027" t="str">
            <v>PILAR DE MADEIRA ROLIÇA, EUCALIPTO OU EQUIVALENTE DA REGIÃO, FIXADO COM VERGALHÃO, DIÂMETRO DE 30 A 34 CM, APOIO ARTICULADO, COMPRIMENTO DE 3 M. AF_03/2024</v>
          </cell>
          <cell r="E10027" t="str">
            <v>M</v>
          </cell>
          <cell r="G10027">
            <v>245.38</v>
          </cell>
        </row>
        <row r="10028">
          <cell r="A10028" t="str">
            <v>SINAPI 105058</v>
          </cell>
          <cell r="D10028" t="str">
            <v>PILAR DE MADEIRA ROLIÇA, EUCALIPTO OU EQUIVALENTE DA REGIÃO, FIXADO COM VERGALHÃO, DIÂMETRO DE 30 A 34 CM, APOIO ARTICULADO, COMPRIMENTO DE 6 M. AF_03/2024</v>
          </cell>
          <cell r="E10028" t="str">
            <v>M</v>
          </cell>
          <cell r="G10028">
            <v>234.68</v>
          </cell>
        </row>
        <row r="10029">
          <cell r="A10029" t="str">
            <v>SINAPI 105062</v>
          </cell>
          <cell r="D10029" t="str">
            <v>PILAR DE MADEIRA SERRADA, MAÇARANDUBA OU EQUIVALENTE DA REGIÃO, NÃO APARELHADO, FIXADO COM PORTA PILAR METÁLICO, SEÇÃO QUADRADA 10 X 10 CM, APOIO ARTICULADO, COMPRIMENTO DE 3 M. AF_03/2024</v>
          </cell>
          <cell r="E10029" t="str">
            <v>M</v>
          </cell>
          <cell r="G10029">
            <v>0</v>
          </cell>
        </row>
        <row r="10030">
          <cell r="A10030" t="str">
            <v>SINAPI 105066</v>
          </cell>
          <cell r="D10030" t="str">
            <v>PILAR DE MADEIRA SERRADA, MAÇARANDUBA OU EQUIVALENTE DA REGIÃO, NÃO APARELHADO, FIXADO COM PORTA PILAR METÁLICO, SEÇÃO QUADRADA 10 X 10 CM, APOIO ARTICULADO, COMPRIMENTO DE 6 M. AF_03/2024</v>
          </cell>
          <cell r="E10030" t="str">
            <v>M</v>
          </cell>
          <cell r="G10030">
            <v>0</v>
          </cell>
        </row>
        <row r="10031">
          <cell r="A10031" t="str">
            <v>SINAPI 105063</v>
          </cell>
          <cell r="D10031" t="str">
            <v>PILAR DE MADEIRA SERRADA, MAÇARANDUBA OU EQUIVALENTE DA REGIÃO, NÃO APARELHADO, FIXADO COM PORTA PILAR METÁLICO, SEÇÃO QUADRADA 10 X 10 CM, APOIO ENGASTADO, COMPRIMENTO DE 3 M. AF_03/2024</v>
          </cell>
          <cell r="E10031" t="str">
            <v>M</v>
          </cell>
          <cell r="G10031">
            <v>0</v>
          </cell>
        </row>
        <row r="10032">
          <cell r="A10032" t="str">
            <v>SINAPI 105067</v>
          </cell>
          <cell r="D10032" t="str">
            <v>PILAR DE MADEIRA SERRADA, MAÇARANDUBA OU EQUIVALENTE DA REGIÃO, NÃO APARELHADO, FIXADO COM PORTA PILAR METÁLICO, SEÇÃO QUADRADA 10 X 10 CM, APOIO ENGASTADO, COMPRIMENTO DE 6 M. AF_03/2024</v>
          </cell>
          <cell r="E10032" t="str">
            <v>M</v>
          </cell>
          <cell r="G10032">
            <v>0</v>
          </cell>
        </row>
        <row r="10033">
          <cell r="A10033" t="str">
            <v>SINAPI 105069</v>
          </cell>
          <cell r="D10033" t="str">
            <v>PILAR DE MADEIRA SERRADA, MAÇARANDUBA OU EQUIVALENTE DA REGIÃO, NÃO APARELHADO, FIXADO COM PORTA PILAR METÁLICO, SEÇÃO QUADRADA 15 X 15 CM, APOIO ARTICULADO, COMPRIMENTO DE 3 M. AF_03/2024</v>
          </cell>
          <cell r="E10033" t="str">
            <v>M</v>
          </cell>
          <cell r="G10033">
            <v>0</v>
          </cell>
        </row>
        <row r="10034">
          <cell r="A10034" t="str">
            <v>SINAPI 105072</v>
          </cell>
          <cell r="D10034" t="str">
            <v>PILAR DE MADEIRA SERRADA, MAÇARANDUBA OU EQUIVALENTE DA REGIÃO, NÃO APARELHADO, FIXADO COM PORTA PILAR METÁLICO, SEÇÃO QUADRADA 15 X 15 CM, APOIO ARTICULADO, COMPRIMENTO DE 6 M. AF_03/2024</v>
          </cell>
          <cell r="E10034" t="str">
            <v>M</v>
          </cell>
          <cell r="G10034">
            <v>0</v>
          </cell>
        </row>
        <row r="10035">
          <cell r="A10035" t="str">
            <v>SINAPI 105070</v>
          </cell>
          <cell r="D10035" t="str">
            <v>PILAR DE MADEIRA SERRADA, MAÇARANDUBA OU EQUIVALENTE DA REGIÃO, NÃO APARELHADO, FIXADO COM PORTA PILAR METÁLICO, SEÇÃO QUADRADA 15 X 15 CM, APOIO ENGASTADO, COMPRIMENTO DE 3 M. AF_03/2024</v>
          </cell>
          <cell r="E10035" t="str">
            <v>M</v>
          </cell>
          <cell r="G10035">
            <v>0</v>
          </cell>
        </row>
        <row r="10036">
          <cell r="A10036" t="str">
            <v>SINAPI 105073</v>
          </cell>
          <cell r="D10036" t="str">
            <v>PILAR DE MADEIRA SERRADA, MAÇARANDUBA OU EQUIVALENTE DA REGIÃO, NÃO APARELHADO, FIXADO COM PORTA PILAR METÁLICO, SEÇÃO QUADRADA 15 X 15 CM, APOIO ENGASTADO, COMPRIMENTO DE 6 M. AF_03/2024</v>
          </cell>
          <cell r="E10036" t="str">
            <v>M</v>
          </cell>
          <cell r="G10036">
            <v>0</v>
          </cell>
        </row>
        <row r="10037">
          <cell r="A10037" t="str">
            <v>SINAPI 105075</v>
          </cell>
          <cell r="D10037" t="str">
            <v>PILAR DE MADEIRA SERRADA, MAÇARANDUBA OU EQUIVALENTE DA REGIÃO, NÃO APARELHADO, FIXADO COM PORTA PILAR METÁLICO, SEÇÃO QUADRADA 20 X 20 CM, APOIO ARTICULADO, COMPRIMENTO DE 3 M. AF_03/2024</v>
          </cell>
          <cell r="E10037" t="str">
            <v>M</v>
          </cell>
          <cell r="G10037">
            <v>0</v>
          </cell>
        </row>
        <row r="10038">
          <cell r="A10038" t="str">
            <v>SINAPI 105078</v>
          </cell>
          <cell r="D10038" t="str">
            <v>PILAR DE MADEIRA SERRADA, MAÇARANDUBA OU EQUIVALENTE DA REGIÃO, NÃO APARELHADO, FIXADO COM PORTA PILAR METÁLICO, SEÇÃO QUADRADA 20 X 20 CM, APOIO ARTICULADO, COMPRIMENTO DE 6 M. AF_03/2024</v>
          </cell>
          <cell r="E10038" t="str">
            <v>M</v>
          </cell>
          <cell r="G10038">
            <v>0</v>
          </cell>
        </row>
        <row r="10039">
          <cell r="A10039" t="str">
            <v>SINAPI 105076</v>
          </cell>
          <cell r="D10039" t="str">
            <v>PILAR DE MADEIRA SERRADA, MAÇARANDUBA OU EQUIVALENTE DA REGIÃO, NÃO APARELHADO, FIXADO COM PORTA PILAR METÁLICO, SEÇÃO QUADRADA 20 X 20 CM, APOIO ENGASTADO, COMPRIMENTO DE 3 M. AF_03/2024</v>
          </cell>
          <cell r="E10039" t="str">
            <v>M</v>
          </cell>
          <cell r="G10039">
            <v>0</v>
          </cell>
        </row>
        <row r="10040">
          <cell r="A10040" t="str">
            <v>SINAPI 105079</v>
          </cell>
          <cell r="D10040" t="str">
            <v>PILAR DE MADEIRA SERRADA, MAÇARANDUBA OU EQUIVALENTE DA REGIÃO, NÃO APARELHADO, FIXADO COM PORTA PILAR METÁLICO, SEÇÃO QUADRADA 20 X 20 CM, APOIO ENGASTADO, COMPRIMENTO DE 6 M. AF_03/2024</v>
          </cell>
          <cell r="E10040" t="str">
            <v>M</v>
          </cell>
          <cell r="G10040">
            <v>0</v>
          </cell>
        </row>
        <row r="10041">
          <cell r="A10041" t="str">
            <v>SINAPI 105061</v>
          </cell>
          <cell r="D10041" t="str">
            <v>PILAR DE MADEIRA SERRADA, MAÇARANDUBA OU EQUIVALENTE DA REGIÃO, NÃO APARELHADO, FIXADO COM VERGALHÃO, SEÇÃO QUADRADA 10 X 10 CM, APOIO ARTICULADO, COMPRIMENTO DE 3 M. AF_03/2024</v>
          </cell>
          <cell r="E10041" t="str">
            <v>M</v>
          </cell>
          <cell r="G10041">
            <v>121.63</v>
          </cell>
        </row>
        <row r="10042">
          <cell r="A10042" t="str">
            <v>SINAPI 105064</v>
          </cell>
          <cell r="D10042" t="str">
            <v>PILAR DE MADEIRA SERRADA, MAÇARANDUBA OU EQUIVALENTE DA REGIÃO, NÃO APARELHADO, FIXADO COM VERGALHÃO, SEÇÃO QUADRADA 10 X 10 CM, APOIO ARTICULADO, COMPRIMENTO DE 6 M. AF_03/2024</v>
          </cell>
          <cell r="E10042" t="str">
            <v>M</v>
          </cell>
          <cell r="G10042">
            <v>106.57</v>
          </cell>
        </row>
        <row r="10043">
          <cell r="A10043" t="str">
            <v>SINAPI 105068</v>
          </cell>
          <cell r="D10043" t="str">
            <v>PILAR DE MADEIRA SERRADA, MAÇARANDUBA OU EQUIVALENTE DA REGIÃO, NÃO APARELHADO, FIXADO COM VERGALHÃO, SEÇÃO QUADRADA 15 X 15 CM, APOIO ARTICULADO, COMPRIMENTO DE 3 M. AF_03/2024</v>
          </cell>
          <cell r="E10043" t="str">
            <v>M</v>
          </cell>
          <cell r="G10043">
            <v>210.34</v>
          </cell>
        </row>
        <row r="10044">
          <cell r="A10044" t="str">
            <v>SINAPI 105071</v>
          </cell>
          <cell r="D10044" t="str">
            <v>PILAR DE MADEIRA SERRADA, MAÇARANDUBA OU EQUIVALENTE DA REGIÃO, NÃO APARELHADO, FIXADO COM VERGALHÃO, SEÇÃO QUADRADA 15 X 15 CM, APOIO ARTICULADO, COMPRIMENTO DE 6 M. AF_03/2024</v>
          </cell>
          <cell r="E10044" t="str">
            <v>M</v>
          </cell>
          <cell r="G10044">
            <v>195.31</v>
          </cell>
        </row>
        <row r="10045">
          <cell r="A10045" t="str">
            <v>SINAPI 105074</v>
          </cell>
          <cell r="D10045" t="str">
            <v>PILAR DE MADEIRA SERRADA, MAÇARANDUBA OU EQUIVALENTE DA REGIÃO, NÃO APARELHADO, FIXADO COM VERGALHÃO, SEÇÃO QUADRADA 20 X 20 CM, APOIO ARTICULADO, COMPRIMENTO DE 3 M. AF_03/2024</v>
          </cell>
          <cell r="E10045" t="str">
            <v>M</v>
          </cell>
          <cell r="G10045">
            <v>334.53</v>
          </cell>
        </row>
        <row r="10046">
          <cell r="A10046" t="str">
            <v>SINAPI 105077</v>
          </cell>
          <cell r="D10046" t="str">
            <v>PILAR DE MADEIRA SERRADA, MAÇARANDUBA OU EQUIVALENTE DA REGIÃO, NÃO APARELHADO, FIXADO COM VERGALHÃO, SEÇÃO QUADRADA 20 X 20 CM, APOIO ARTICULADO, COMPRIMENTO DE 6 M. AF_03/2024</v>
          </cell>
          <cell r="E10046" t="str">
            <v>M</v>
          </cell>
          <cell r="G10046">
            <v>319.58</v>
          </cell>
        </row>
        <row r="10047">
          <cell r="A10047" t="str">
            <v>SINAPI 105090</v>
          </cell>
          <cell r="D10047" t="str">
            <v>PISO DE MADEIRA, SOBRE VIGOTAS DE MADEIRA SEÇÃO 7,5 X 15 CM. AF_03/2024</v>
          </cell>
          <cell r="E10047" t="str">
            <v>M2</v>
          </cell>
          <cell r="G10047">
            <v>586.54</v>
          </cell>
        </row>
        <row r="10048">
          <cell r="A10048" t="str">
            <v>SINAPI 105099</v>
          </cell>
          <cell r="D10048" t="str">
            <v>VIGA DE MADEIRA ROLIÇA, EUCALIPTO OU EQUIVALENTE DA REGIÃO, DIÂMETRO DE 12 A 15 CM. AF_03/2024</v>
          </cell>
          <cell r="E10048" t="str">
            <v>M</v>
          </cell>
          <cell r="G10048">
            <v>82.28</v>
          </cell>
        </row>
        <row r="10049">
          <cell r="A10049" t="str">
            <v>SINAPI 105100</v>
          </cell>
          <cell r="D10049" t="str">
            <v>VIGA DE MADEIRA ROLIÇA, EUCALIPTO OU EQUIVALENTE DA REGIÃO, DIÂMETRO DE 16 A 20 CM. AF_03/2024</v>
          </cell>
          <cell r="E10049" t="str">
            <v>M</v>
          </cell>
          <cell r="G10049">
            <v>112.86</v>
          </cell>
        </row>
        <row r="10050">
          <cell r="A10050" t="str">
            <v>SINAPI 105101</v>
          </cell>
          <cell r="D10050" t="str">
            <v>VIGA DE MADEIRA ROLIÇA, EUCALIPTO OU EQUIVALENTE DA REGIÃO, DIÂMETRO DE 21 A 29 CM. AF_03/2024</v>
          </cell>
          <cell r="E10050" t="str">
            <v>M</v>
          </cell>
          <cell r="G10050">
            <v>209.02</v>
          </cell>
        </row>
        <row r="10051">
          <cell r="A10051" t="str">
            <v>SINAPI 105102</v>
          </cell>
          <cell r="D10051" t="str">
            <v>VIGA DE MADEIRA ROLIÇA, EUCALIPTO OU EQUIVALENTE DA REGIÃO, DIÂMETRO DE 30 A 34 CM. AF_03/2024</v>
          </cell>
          <cell r="E10051" t="str">
            <v>M</v>
          </cell>
          <cell r="G10051">
            <v>283.66000000000003</v>
          </cell>
        </row>
        <row r="10052">
          <cell r="A10052" t="str">
            <v>SINAPI 105080</v>
          </cell>
          <cell r="D10052" t="str">
            <v>VIGA DE MADEIRA SERRADA, MAÇARANDUBA OU EQUIVALENTE DA REGIÃO, APARELHADA, SEÇÃO RETANGULAR 6 X 12 CM. AF_03/2024</v>
          </cell>
          <cell r="E10052" t="str">
            <v>M</v>
          </cell>
          <cell r="G10052">
            <v>80.14</v>
          </cell>
        </row>
        <row r="10053">
          <cell r="A10053" t="str">
            <v>SINAPI 105081</v>
          </cell>
          <cell r="D10053" t="str">
            <v>VIGA DE MADEIRA SERRADA, MAÇARANDUBA OU EQUIVALENTE DA REGIÃO, APARELHADA, SEÇÃO RETANGULAR 6 X 16 CM. AF_03/2024</v>
          </cell>
          <cell r="E10053" t="str">
            <v>M</v>
          </cell>
          <cell r="G10053">
            <v>93.99</v>
          </cell>
        </row>
        <row r="10054">
          <cell r="A10054" t="str">
            <v>SINAPI 105091</v>
          </cell>
          <cell r="D10054" t="str">
            <v>VIGA DE MADEIRA SERRADA, MAÇARANDUBA OU EQUIVALENTE DA REGIÃO, APARELHADA, SEÇÃO RETANGULAR 7,5 X 23 CM. AF_03/2024</v>
          </cell>
          <cell r="E10054" t="str">
            <v>M</v>
          </cell>
          <cell r="G10054">
            <v>170.34</v>
          </cell>
        </row>
        <row r="10055">
          <cell r="A10055" t="str">
            <v>SINAPI 105089</v>
          </cell>
          <cell r="D10055" t="str">
            <v>VIGA DE MADEIRA SERRADA, MAÇARANDUBA OU EQUIVALENTE DA REGIÃO, APARELHADA, SEÇÃO RETANGULAR 8 X 30 CM. AF_03/2024</v>
          </cell>
          <cell r="E10055" t="str">
            <v>M</v>
          </cell>
          <cell r="G10055">
            <v>217.08</v>
          </cell>
        </row>
        <row r="10056">
          <cell r="A10056" t="str">
            <v>SINAPI 105082</v>
          </cell>
          <cell r="D10056" t="str">
            <v>VIGA DE MADEIRA SERRADA, MAÇARANDUBA OU EQUIVALENTE DA REGIÃO, NÃO APARELHADA, SEÇÃO RETANGULAR 6 X 12 CM. AF_03/2024</v>
          </cell>
          <cell r="E10056" t="str">
            <v>M</v>
          </cell>
          <cell r="G10056">
            <v>83.93</v>
          </cell>
        </row>
        <row r="10057">
          <cell r="A10057" t="str">
            <v>SINAPI 105083</v>
          </cell>
          <cell r="D10057" t="str">
            <v>VIGA DE MADEIRA SERRADA, MAÇARANDUBA OU EQUIVALENTE DA REGIÃO, NÃO APARELHADA, SEÇÃO RETANGULAR 6 X 16 CM. AF_03/2024</v>
          </cell>
          <cell r="E10057" t="str">
            <v>M</v>
          </cell>
          <cell r="G10057">
            <v>95.71</v>
          </cell>
        </row>
        <row r="10058">
          <cell r="A10058" t="str">
            <v>SINAPI 105084</v>
          </cell>
          <cell r="D10058" t="str">
            <v>VIGA DE MADEIRA SERRADA, MAÇARANDUBA OU EQUIVALENTE DA REGIÃO, NÃO APARELHADA, SEÇÃO RETANGULAR 6 X 20 CM. AF_03/2024</v>
          </cell>
          <cell r="E10058" t="str">
            <v>M</v>
          </cell>
          <cell r="G10058">
            <v>120.98</v>
          </cell>
        </row>
        <row r="10059">
          <cell r="A10059" t="str">
            <v>SINAPI 105086</v>
          </cell>
          <cell r="D10059" t="str">
            <v>VIGA DE MADEIRA SERRADA, MAÇARANDUBA OU EQUIVALENTE DA REGIÃO, NÃO APARELHADA, SEÇÃO RETANGULAR 6 X 25 CM. AF_03/2024</v>
          </cell>
          <cell r="E10059" t="str">
            <v>M</v>
          </cell>
          <cell r="G10059">
            <v>111.51</v>
          </cell>
        </row>
        <row r="10060">
          <cell r="A10060" t="str">
            <v>SINAPI 105087</v>
          </cell>
          <cell r="D10060" t="str">
            <v>VIGA DE MADEIRA SERRADA, MAÇARANDUBA OU EQUIVALENTE DA REGIÃO, NÃO APARELHADA, SEÇÃO RETANGULAR 6 X 30 CM. AF_03/2024</v>
          </cell>
          <cell r="E10060" t="str">
            <v>M</v>
          </cell>
          <cell r="G10060">
            <v>126.25</v>
          </cell>
        </row>
        <row r="10061">
          <cell r="A10061" t="str">
            <v>SINAPI 105088</v>
          </cell>
          <cell r="D10061" t="str">
            <v>VIGA DE MADEIRA SERRADA, MAÇARANDUBA OU EQUIVALENTE DA REGIÃO, NÃO APARELHADA, SEÇÃO RETANGULAR 6 X 40 CM. AF_03/2024</v>
          </cell>
          <cell r="E10061" t="str">
            <v>M</v>
          </cell>
          <cell r="G10061">
            <v>236.09</v>
          </cell>
        </row>
        <row r="10062">
          <cell r="A10062" t="str">
            <v>SINAPI 105092</v>
          </cell>
          <cell r="D10062" t="str">
            <v>VIGA DE MADEIRA SERRADA, MAÇARANDUBA OU EQUIVALENTE DA REGIÃO, NÃO APARELHADA, SEÇÃO RETANGULAR 7,5 X 23 CM. AF_03/2024</v>
          </cell>
          <cell r="E10062" t="str">
            <v>M</v>
          </cell>
          <cell r="G10062">
            <v>186.19</v>
          </cell>
        </row>
        <row r="10063">
          <cell r="A10063" t="str">
            <v>SINAPI 105085</v>
          </cell>
          <cell r="D10063" t="str">
            <v>VIGA DE MADEIRA SERRADA, MAÇARANDUBA OU EQUIVALENTE DA REGIÃO, NÃO APARELHADA, SEÇÃO RETANGULAR 8 X 16 CM. AF_03/2024</v>
          </cell>
          <cell r="E10063" t="str">
            <v>M</v>
          </cell>
          <cell r="G10063">
            <v>126.84</v>
          </cell>
        </row>
        <row r="10064">
          <cell r="A10064" t="str">
            <v>SINAPI 105093</v>
          </cell>
          <cell r="D10064" t="str">
            <v>VIGA DE MADEIRA SERRADA, MAÇARANDUBA OU EQUIVALENTE DA REGIÃO, NÃO APARELHADA, SEÇÃO RETANGULAR 8 X 30 CM. AF_03/2024</v>
          </cell>
          <cell r="E10064" t="str">
            <v>M</v>
          </cell>
          <cell r="G10064">
            <v>188.56</v>
          </cell>
        </row>
        <row r="10065">
          <cell r="A10065" t="str">
            <v>SINAPI 105041</v>
          </cell>
          <cell r="D10065" t="str">
            <v>VIGA DE MADEIRA SERRADA, PINUS OU EQUIVALENTE DA REGIÃO, SEÇÃO RETANGULAR 7,5 X 10 CM. AF_03/2024</v>
          </cell>
          <cell r="E10065" t="str">
            <v>M</v>
          </cell>
          <cell r="G10065">
            <v>56.17</v>
          </cell>
        </row>
        <row r="10066">
          <cell r="A10066" t="str">
            <v>SINAPI 105045</v>
          </cell>
          <cell r="D10066" t="str">
            <v>VIGA DE MADEIRA SERRADA, PINUS OU EQUIVALENTE DA REGIÃO, SEÇÃO RETANGULAR 7,5 X 15 CM. AF_03/2024</v>
          </cell>
          <cell r="E10066" t="str">
            <v>M</v>
          </cell>
          <cell r="G10066">
            <v>63.49</v>
          </cell>
        </row>
        <row r="10067">
          <cell r="A10067" t="str">
            <v>SINAPI 93961</v>
          </cell>
          <cell r="D10067" t="str">
            <v>EXECUÇÃO DE GRAMPO PARA SOLO GRAMPEADO COM COMPRIMENTO MAIOR QUE 10 M, DIÂMETRO DE 10 CM, PERFURAÇÃO COM EQUIPAMENTO MANUAL E ARMADURA COM DIÂMETRO DE 20 MM. AF_07/2024</v>
          </cell>
          <cell r="E10067" t="str">
            <v>M</v>
          </cell>
          <cell r="G10067">
            <v>247.73</v>
          </cell>
        </row>
        <row r="10068">
          <cell r="A10068" t="str">
            <v>SINAPI 93971</v>
          </cell>
          <cell r="D10068" t="str">
            <v>EXECUÇÃO DE GRAMPO PARA SOLO GRAMPEADO COM COMPRIMENTO MAIOR QUE 10 M, DIÂMETRO DE 7 CM, PERFURAÇÃO COM EQUIPAMENTO MANUAL E ARMADURA COM DIÂMETRO DE 20 MM. AF_07/2024</v>
          </cell>
          <cell r="E10068" t="str">
            <v>M</v>
          </cell>
          <cell r="G10068">
            <v>207.12</v>
          </cell>
        </row>
        <row r="10069">
          <cell r="A10069" t="str">
            <v>SINAPI 93959</v>
          </cell>
          <cell r="D10069" t="str">
            <v>EXECUÇÃO DE GRAMPO PARA SOLO GRAMPEADO COM COMPRIMENTO MAIOR QUE 6 M E MENOR OU IGUAL A 10 M, DIÂMETRO DE 10 CM, PERFURAÇÃO COM EQUIPAMENTO MANUAL E ARMADURA COM DIÂMETRO DE 20 MM. AF_07/2024</v>
          </cell>
          <cell r="E10069" t="str">
            <v>M</v>
          </cell>
          <cell r="G10069">
            <v>276</v>
          </cell>
        </row>
        <row r="10070">
          <cell r="A10070" t="str">
            <v>SINAPI 93969</v>
          </cell>
          <cell r="D10070" t="str">
            <v>EXECUÇÃO DE GRAMPO PARA SOLO GRAMPEADO COM COMPRIMENTO MAIOR QUE 6 M E MENOR OU IGUAL A 10 M, DIÂMETRO DE 7 CM, PERFURAÇÃO COM EQUIPAMENTO MANUAL E ARMADURA COM DIÂMETRO DE 20 MM. AF_07/2024</v>
          </cell>
          <cell r="E10070" t="str">
            <v>M</v>
          </cell>
          <cell r="G10070">
            <v>229.93</v>
          </cell>
        </row>
        <row r="10071">
          <cell r="A10071" t="str">
            <v>SINAPI 93957</v>
          </cell>
          <cell r="D10071" t="str">
            <v>EXECUÇÃO DE GRAMPO PARA SOLO GRAMPEADO COM COMPRIMENTO MENOR OU IGUAL A 6 M, DIÂMETRO DE 10 CM, PERFURAÇÃO COM EQUIPAMENTO MANUAL E ARMADURA COM DIÂMETRO DE 20 MM. AF_07/2024</v>
          </cell>
          <cell r="E10071" t="str">
            <v>M</v>
          </cell>
          <cell r="G10071">
            <v>343.26</v>
          </cell>
        </row>
        <row r="10072">
          <cell r="A10072" t="str">
            <v>SINAPI 93967</v>
          </cell>
          <cell r="D10072" t="str">
            <v>EXECUÇÃO DE GRAMPO PARA SOLO GRAMPEADO COM COMPRIMENTO MENOR OU IGUAL A 6 M, DIÂMETRO DE 7 CM, PERFURAÇÃO COM EQUIPAMENTO MANUAL E ARMADURA COM DIÂMETRO DE 20 MM. AF_07/2024</v>
          </cell>
          <cell r="E10072" t="str">
            <v>M</v>
          </cell>
          <cell r="G10072">
            <v>286.01</v>
          </cell>
        </row>
        <row r="10073">
          <cell r="A10073" t="str">
            <v>SINAPI 104878</v>
          </cell>
          <cell r="D10073" t="str">
            <v>EXECUÇÃO DE LONGARINA, PARA TIRANTES PERMANENTES, COM PERFIL METÁLICO, INCLUINDO CUNHA E SOLIDARIZAÇÃO. AF_11/2023</v>
          </cell>
          <cell r="E10073" t="str">
            <v>UN</v>
          </cell>
          <cell r="G10073">
            <v>2359.81</v>
          </cell>
        </row>
        <row r="10074">
          <cell r="A10074" t="str">
            <v>SINAPI 104877</v>
          </cell>
          <cell r="D10074" t="str">
            <v>EXECUÇÃO DE LONGARINA, PARA TIRANTES PROVISÓRIOS, COM PERFIL METÁLICO, INCLUINDO CUNHA E SOLIDARIZAÇÃO. AF_11/2023</v>
          </cell>
          <cell r="E10074" t="str">
            <v>UN</v>
          </cell>
          <cell r="G10074">
            <v>657.41</v>
          </cell>
        </row>
        <row r="10075">
          <cell r="A10075" t="str">
            <v>SINAPI 104841</v>
          </cell>
          <cell r="D10075" t="str">
            <v>EXECUÇÃO DE PERFURAÇÃO PARA TIRANTE, COMPRIMENTO MAIOR OU IGUAL A 14 M E MENOR QUE 22 M, COM DIÂMETRO DE FURO DE 100 MM EXECUTADO COM HASTE E TUBOS DE REVESTIMENTO UTILIZANDO PERFURATRIZ SOBRE ESTEIRA. AF_11/2023</v>
          </cell>
          <cell r="E10075" t="str">
            <v>M</v>
          </cell>
          <cell r="G10075">
            <v>95.35</v>
          </cell>
        </row>
        <row r="10076">
          <cell r="A10076" t="str">
            <v>SINAPI 104849</v>
          </cell>
          <cell r="D10076" t="str">
            <v>EXECUÇÃO DE PERFURAÇÃO PARA TIRANTE, COMPRIMENTO MAIOR OU IGUAL A 14 M E MENOR QUE 22 M, COM DIÂMETRO DE FURO DE 100 MM EXECUTADO COM HASTE UTILIZANDO PERFURATRIZ MANUAL SOBRE BASE DE MONTAGEM. AF_11/2023</v>
          </cell>
          <cell r="E10076" t="str">
            <v>M</v>
          </cell>
          <cell r="G10076">
            <v>66.8</v>
          </cell>
        </row>
        <row r="10077">
          <cell r="A10077" t="str">
            <v>SINAPI 104887</v>
          </cell>
          <cell r="D10077" t="str">
            <v>EXECUÇÃO DE PERFURAÇÃO PARA TIRANTE, COMPRIMENTO MAIOR OU IGUAL A 14 M E MENOR QUE 22 M, COM DIÂMETRO DE FURO DE 100 MM EXECUTADO COM HASTE UTILIZANDO PERFURATRIZ SOBRE ESTEIRA. AF_11/2023</v>
          </cell>
          <cell r="E10077" t="str">
            <v>M</v>
          </cell>
          <cell r="G10077">
            <v>51.16</v>
          </cell>
        </row>
        <row r="10078">
          <cell r="A10078" t="str">
            <v>SINAPI 104844</v>
          </cell>
          <cell r="D10078" t="str">
            <v>EXECUÇÃO DE PERFURAÇÃO PARA TIRANTE, COMPRIMENTO MAIOR OU IGUAL A 14 M E MENOR QUE 22 M, COM DIÂMETRO DE FURO DE 150 MM EXECUTADO COM HASTE E TUBOS DE REVESTIMENTO UTILIZANDO PERFURATRIZ SOBRE ESTEIRA. AF_11/2023</v>
          </cell>
          <cell r="E10078" t="str">
            <v>M</v>
          </cell>
          <cell r="G10078">
            <v>105.14</v>
          </cell>
        </row>
        <row r="10079">
          <cell r="A10079" t="str">
            <v>SINAPI 104852</v>
          </cell>
          <cell r="D10079" t="str">
            <v>EXECUÇÃO DE PERFURAÇÃO PARA TIRANTE, COMPRIMENTO MAIOR OU IGUAL A 14 M E MENOR QUE 22 M, COM DIÂMETRO DE FURO DE 150 MM EXECUTADO COM HASTE UTILIZANDO PERFURATRIZ MANUAL SOBRE BASE DE MONTAGEM. AF_11/2023</v>
          </cell>
          <cell r="E10079" t="str">
            <v>M</v>
          </cell>
          <cell r="G10079">
            <v>73.5</v>
          </cell>
        </row>
        <row r="10080">
          <cell r="A10080" t="str">
            <v>SINAPI 104846</v>
          </cell>
          <cell r="D10080" t="str">
            <v>EXECUÇÃO DE PERFURAÇÃO PARA TIRANTE, COMPRIMENTO MAIOR OU IGUAL A 14 M E MENOR QUE 22 M, COM DIÂMETRO DE FURO DE 200 MM EXECUTADO COM HASTE E TUBOS DE REVESTIMENTO UTILIZANDO PERFURATRIZ SOBRE ESTEIRA. AF_11/2023</v>
          </cell>
          <cell r="E10080" t="str">
            <v>M</v>
          </cell>
          <cell r="G10080">
            <v>119.67</v>
          </cell>
        </row>
        <row r="10081">
          <cell r="A10081" t="str">
            <v>SINAPI 104854</v>
          </cell>
          <cell r="D10081" t="str">
            <v>EXECUÇÃO DE PERFURAÇÃO PARA TIRANTE, COMPRIMENTO MAIOR OU IGUAL A 14 M E MENOR QUE 22 M, COM DIÂMETRO DE FURO DE 200 MM EXECUTADO COM HASTE UTILIZANDO PERFURATRIZ MANUAL SOBRE BASE DE MONTAGEM. AF_11/2023</v>
          </cell>
          <cell r="E10081" t="str">
            <v>M</v>
          </cell>
          <cell r="G10081">
            <v>83.42</v>
          </cell>
        </row>
        <row r="10082">
          <cell r="A10082" t="str">
            <v>SINAPI 104890</v>
          </cell>
          <cell r="D10082" t="str">
            <v>EXECUÇÃO DE PERFURAÇÃO PARA TIRANTE, COMPRIMENTO MAIOR OU IGUAL A 14 M E MENOR QUE 22 M, COM DIÂMETRO DE FURO DE 200 MM EXECUTADO COM HASTE UTILIZANDO PERFURATRIZ SOBRE ESTEIRA. AF_11/2023</v>
          </cell>
          <cell r="E10082" t="str">
            <v>M</v>
          </cell>
          <cell r="G10082">
            <v>58.5</v>
          </cell>
        </row>
        <row r="10083">
          <cell r="A10083" t="str">
            <v>SINAPI 104842</v>
          </cell>
          <cell r="D10083" t="str">
            <v>EXECUÇÃO DE PERFURAÇÃO PARA TIRANTE, COMPRIMENTO MAIOR OU IGUAL A 22 M E MENOR QUE 30 M, COM DIÂMETRO DE FURO DE 100 MM EXECUTADO COM HASTE E TUBOS DE REVESTIMENTO UTILIZANDO PERFURATRIZ SOBRE ESTEIRA. AF_11/2023</v>
          </cell>
          <cell r="E10083" t="str">
            <v>M</v>
          </cell>
          <cell r="G10083">
            <v>81.62</v>
          </cell>
        </row>
        <row r="10084">
          <cell r="A10084" t="str">
            <v>SINAPI 104850</v>
          </cell>
          <cell r="D10084" t="str">
            <v>EXECUÇÃO DE PERFURAÇÃO PARA TIRANTE, COMPRIMENTO MAIOR OU IGUAL A 22 M E MENOR QUE 30 M, COM DIÂMETRO DE FURO DE 100 MM EXECUTADO COM HASTE UTILIZANDO PERFURATRIZ MANUAL SOBRE BASE DE MONTAGEM. AF_11/2023</v>
          </cell>
          <cell r="E10084" t="str">
            <v>M</v>
          </cell>
          <cell r="G10084">
            <v>59.52</v>
          </cell>
        </row>
        <row r="10085">
          <cell r="A10085" t="str">
            <v>SINAPI 104888</v>
          </cell>
          <cell r="D10085" t="str">
            <v>EXECUÇÃO DE PERFURAÇÃO PARA TIRANTE, COMPRIMENTO MAIOR OU IGUAL A 22 M E MENOR QUE 30 M, COM DIÂMETRO DE FURO DE 100 MM EXECUTADO COM HASTE UTILIZANDO PERFURATRIZ SOBRE ESTEIRA. AF_11/2023</v>
          </cell>
          <cell r="E10085" t="str">
            <v>M</v>
          </cell>
          <cell r="G10085">
            <v>46.53</v>
          </cell>
        </row>
        <row r="10086">
          <cell r="A10086" t="str">
            <v>SINAPI 104879</v>
          </cell>
          <cell r="D10086" t="str">
            <v>EXECUÇÃO DE PERFURAÇÃO PARA TIRANTE, COMPRIMENTO MAIOR OU IGUAL A 22 M E MENOR QUE 30 M, COM DIÂMETRO DE FURO DE 150 MM EXECUTADO COM HASTE E TUBOS DE REVESTIMENTO UTILIZANDO PERFURATRIZ SOBRE ESTEIRA. AF_11/2023</v>
          </cell>
          <cell r="E10086" t="str">
            <v>M</v>
          </cell>
          <cell r="G10086">
            <v>89.79</v>
          </cell>
        </row>
        <row r="10087">
          <cell r="A10087" t="str">
            <v>SINAPI 104853</v>
          </cell>
          <cell r="D10087" t="str">
            <v>EXECUÇÃO DE PERFURAÇÃO PARA TIRANTE, COMPRIMENTO MAIOR OU IGUAL A 22 M E MENOR QUE 30 M, COM DIÂMETRO DE FURO DE 150 MM EXECUTADO COM HASTE UTILIZANDO PERFURATRIZ MANUAL SOBRE BASE DE MONTAGEM. AF_11/2023</v>
          </cell>
          <cell r="E10087" t="str">
            <v>M</v>
          </cell>
          <cell r="G10087">
            <v>65.14</v>
          </cell>
        </row>
        <row r="10088">
          <cell r="A10088" t="str">
            <v>SINAPI 104847</v>
          </cell>
          <cell r="D10088" t="str">
            <v>EXECUÇÃO DE PERFURAÇÃO PARA TIRANTE, COMPRIMENTO MAIOR OU IGUAL A 22 M E MENOR QUE 30 M, COM DIÂMETRO DE FURO DE 200 MM EXECUTADO COM HASTE E TUBOS DE REVESTIMENTO UTILIZANDO PERFURATRIZ SOBRE ESTEIRA. AF_11/2023</v>
          </cell>
          <cell r="E10088" t="str">
            <v>M</v>
          </cell>
          <cell r="G10088">
            <v>101.9</v>
          </cell>
        </row>
        <row r="10089">
          <cell r="A10089" t="str">
            <v>SINAPI 104855</v>
          </cell>
          <cell r="D10089" t="str">
            <v>EXECUÇÃO DE PERFURAÇÃO PARA TIRANTE, COMPRIMENTO MAIOR OU IGUAL A 22 M E MENOR QUE 30 M, COM DIÂMETRO DE FURO DE 200 MM EXECUTADO COM HASTE UTILIZANDO PERFURATRIZ MANUAL SOBRE BASE DE MONTAGEM. AF_11/2023</v>
          </cell>
          <cell r="E10089" t="str">
            <v>M</v>
          </cell>
          <cell r="G10089">
            <v>73.41</v>
          </cell>
        </row>
        <row r="10090">
          <cell r="A10090" t="str">
            <v>SINAPI 104891</v>
          </cell>
          <cell r="D10090" t="str">
            <v>EXECUÇÃO DE PERFURAÇÃO PARA TIRANTE, COMPRIMENTO MAIOR OU IGUAL A 22 M E MENOR QUE 30 M, COM DIÂMETRO DE FURO DE 200 MM EXECUTADO COM HASTE UTILIZANDO PERFURATRIZ SOBRE ESTEIRA. AF_11/2023</v>
          </cell>
          <cell r="E10090" t="str">
            <v>M</v>
          </cell>
          <cell r="G10090">
            <v>52.75</v>
          </cell>
        </row>
        <row r="10091">
          <cell r="A10091" t="str">
            <v>SINAPI 104892</v>
          </cell>
          <cell r="D10091" t="str">
            <v>EXECUÇÃO DE PERFURAÇÃO PARA TIRANTE, COMPRIMENTO MAIOR OU IGUAL A 6 M E MENOR QUE 14 M, COM DIÂMETRO DE FURO DE 100 MM EXECUTADO COM HASTE E TUBOS DE REVESTIMENTO UTILIZANDO PERFURATRIZ SOBRE ESTEIRA. AF_11/2023</v>
          </cell>
          <cell r="E10091" t="str">
            <v>M</v>
          </cell>
          <cell r="G10091">
            <v>118.24</v>
          </cell>
        </row>
        <row r="10092">
          <cell r="A10092" t="str">
            <v>SINAPI 104848</v>
          </cell>
          <cell r="D10092" t="str">
            <v>EXECUÇÃO DE PERFURAÇÃO PARA TIRANTE, COMPRIMENTO MAIOR OU IGUAL A 6 M E MENOR QUE 14 M, COM DIÂMETRO DE FURO DE 100 MM EXECUTADO COM HASTE UTILIZANDO PERFURATRIZ MANUAL SOBRE BASE DE MONTAGEM. AF_11/2023</v>
          </cell>
          <cell r="E10092" t="str">
            <v>M</v>
          </cell>
          <cell r="G10092">
            <v>77.599999999999994</v>
          </cell>
        </row>
        <row r="10093">
          <cell r="A10093" t="str">
            <v>SINAPI 104886</v>
          </cell>
          <cell r="D10093" t="str">
            <v>EXECUÇÃO DE PERFURAÇÃO PARA TIRANTE, COMPRIMENTO MAIOR OU IGUAL A 6 M E MENOR QUE 14 M, COM DIÂMETRO DE FURO DE 100 MM EXECUTADO COM HASTE UTILIZANDO PERFURATRIZ SOBRE ESTEIRA. AF_11/2023</v>
          </cell>
          <cell r="E10093" t="str">
            <v>M</v>
          </cell>
          <cell r="G10093">
            <v>57.98</v>
          </cell>
        </row>
        <row r="10094">
          <cell r="A10094" t="str">
            <v>SINAPI 104843</v>
          </cell>
          <cell r="D10094" t="str">
            <v>EXECUÇÃO DE PERFURAÇÃO PARA TIRANTE, COMPRIMENTO MAIOR OU IGUAL A 6 M E MENOR QUE 14 M, COM DIÂMETRO DE FURO DE 150 MM EXECUTADO COM HASTE E TUBOS DE REVESTIMENTO UTILIZANDO PERFURATRIZ SOBRE ESTEIRA. AF_11/2023</v>
          </cell>
          <cell r="E10094" t="str">
            <v>M</v>
          </cell>
          <cell r="G10094">
            <v>130.49</v>
          </cell>
        </row>
        <row r="10095">
          <cell r="A10095" t="str">
            <v>SINAPI 104851</v>
          </cell>
          <cell r="D10095" t="str">
            <v>EXECUÇÃO DE PERFURAÇÃO PARA TIRANTE, COMPRIMENTO MAIOR OU IGUAL A 6 M E MENOR QUE 14 M, COM DIÂMETRO DE FURO DE 150 MM EXECUTADO COM HASTE UTILIZANDO PERFURATRIZ MANUAL SOBRE BASE DE MONTAGEM. AF_11/2023</v>
          </cell>
          <cell r="E10095" t="str">
            <v>M</v>
          </cell>
          <cell r="G10095">
            <v>85.98</v>
          </cell>
        </row>
        <row r="10096">
          <cell r="A10096" t="str">
            <v>SINAPI 104845</v>
          </cell>
          <cell r="D10096" t="str">
            <v>EXECUÇÃO DE PERFURAÇÃO PARA TIRANTE, COMPRIMENTO MAIOR OU IGUAL A 6 M E MENOR QUE 14 M, COM DIÂMETRO DE FURO DE 200 MM EXECUTADO COM HASTE E TUBOS DE REVESTIMENTO UTILIZANDO PERFURATRIZ SOBRE ESTEIRA. AF_11/2023</v>
          </cell>
          <cell r="E10096" t="str">
            <v>M</v>
          </cell>
          <cell r="G10096">
            <v>148.6</v>
          </cell>
        </row>
        <row r="10097">
          <cell r="A10097" t="str">
            <v>SINAPI 104880</v>
          </cell>
          <cell r="D10097" t="str">
            <v>EXECUÇÃO DE PERFURAÇÃO PARA TIRANTE, COMPRIMENTO MAIOR OU IGUAL A 6 M E MENOR QUE 14 M, COM DIÂMETRO DE FURO DE 200 MM EXECUTADO COM HASTE UTILIZANDO PERFURATRIZ MANUAL SOBRE BASE DE MONTAGEM. AF_11/2023</v>
          </cell>
          <cell r="E10097" t="str">
            <v>M</v>
          </cell>
          <cell r="G10097">
            <v>98.35</v>
          </cell>
        </row>
        <row r="10098">
          <cell r="A10098" t="str">
            <v>SINAPI 104889</v>
          </cell>
          <cell r="D10098" t="str">
            <v>EXECUÇÃO DE PERFURAÇÃO PARA TIRANTE, COMPRIMENTO MAIOR OU IGUAL A 6 M E MENOR QUE 14 M, COM DIÂMETRO DE FURO DE 200 MM EXECUTADO COM HASTE UTILIZANDO PERFURATRIZ SOBRE ESTEIRA. AF_11/2023</v>
          </cell>
          <cell r="E10098" t="str">
            <v>M</v>
          </cell>
          <cell r="G10098">
            <v>67.14</v>
          </cell>
        </row>
        <row r="10099">
          <cell r="A10099" t="str">
            <v>SINAPI 95108</v>
          </cell>
          <cell r="D10099" t="str">
            <v>EXECUÇÃO DE PROTEÇÃO DA CABEÇA DO TIRANTE COM USO DE FÔRMAS METÁLICAS, 50 UTILIZAÇÕES, E CONCRETO FCK =15 MPA. AF_11/2023</v>
          </cell>
          <cell r="E10099" t="str">
            <v>UN</v>
          </cell>
          <cell r="G10099">
            <v>43.65</v>
          </cell>
        </row>
        <row r="10100">
          <cell r="A10100" t="str">
            <v>SINAPI 104857</v>
          </cell>
          <cell r="D10100" t="str">
            <v>INJEÇÃO DE CALDA DE CIMENTO PARA CHUMBAMENTO DE TIRANTE COM 8 CORDOALHAS DE 12,7 MM, COMPRIMENTO MAIOR OU IGUAL A 22 M E MENOR QUE 30 M, DIÂMETRO DE 100 MM, INCLUSIVE PRODUÇÃO. AF_11/2023</v>
          </cell>
          <cell r="E10100" t="str">
            <v>M</v>
          </cell>
          <cell r="G10100">
            <v>0</v>
          </cell>
        </row>
        <row r="10101">
          <cell r="A10101" t="str">
            <v>SINAPI 104859</v>
          </cell>
          <cell r="D10101" t="str">
            <v>INJEÇÃO DE CALDA DE CIMENTO PARA CHUMBAMENTO DE TIRANTE COM 8 CORDOALHAS DE 12,7 MM, COMPRIMENTO MAIOR OU IGUAL A 22 M E MENOR QUE 30 M, DIÂMETRO DE 150 MM, INCLUSIVE PRODUÇÃO. AF_11/2023</v>
          </cell>
          <cell r="E10101" t="str">
            <v>M</v>
          </cell>
          <cell r="G10101">
            <v>0</v>
          </cell>
        </row>
        <row r="10102">
          <cell r="A10102" t="str">
            <v>SINAPI 104861</v>
          </cell>
          <cell r="D10102" t="str">
            <v>INJEÇÃO DE CALDA DE CIMENTO PARA CHUMBAMENTO DE TIRANTE COM 8 CORDOALHAS DE 12,7 MM, COMPRIMENTO MAIOR OU IGUAL A 22 M E MENOR QUE 30 M, DIÂMETRO DE 200 MM, INCLUSIVE PRODUÇÃO. AF_11/2023</v>
          </cell>
          <cell r="E10102" t="str">
            <v>M</v>
          </cell>
          <cell r="G10102">
            <v>0</v>
          </cell>
        </row>
        <row r="10103">
          <cell r="A10103" t="str">
            <v>SINAPI 104856</v>
          </cell>
          <cell r="D10103" t="str">
            <v>INJEÇÃO DE CALDA DE CIMENTO PARA CHUMBAMENTO DE TIRANTE MONOBARRA COM ARMADURA DE 36 MM, COMPRIMENTO MAIOR OU IGUAL A 22 M E MENOR QUE 30 M, DIÂMETRO DE 100 MM, INCLUSIVE PRODUÇÃO. AF_11/2023</v>
          </cell>
          <cell r="E10103" t="str">
            <v>M</v>
          </cell>
          <cell r="G10103">
            <v>0</v>
          </cell>
        </row>
        <row r="10104">
          <cell r="A10104" t="str">
            <v>SINAPI 104858</v>
          </cell>
          <cell r="D10104" t="str">
            <v>INJEÇÃO DE CALDA DE CIMENTO PARA CHUMBAMENTO DE TIRANTE MONOBARRA COM ARMADURA DE 36 MM, COMPRIMENTO MAIOR OU IGUAL A 22 M E MENOR QUE 30 M, DIÂMETRO DE 150 MM, INCLUSIVE PRODUÇÃO. AF_11/2023</v>
          </cell>
          <cell r="E10104" t="str">
            <v>M</v>
          </cell>
          <cell r="G10104">
            <v>0</v>
          </cell>
        </row>
        <row r="10105">
          <cell r="A10105" t="str">
            <v>SINAPI 104860</v>
          </cell>
          <cell r="D10105" t="str">
            <v>INJEÇÃO DE CALDA DE CIMENTO PARA CHUMBAMENTO DE TIRANTE MONOBARRA COM ARMADURA DE 36 MM, COMPRIMENTO MAIOR OU IGUAL A 22 M E MENOR QUE 30 M, DIÂMETRO DE 200 MM, INCLUSIVE PRODUÇÃO. AF_11/2023</v>
          </cell>
          <cell r="E10105" t="str">
            <v>M</v>
          </cell>
          <cell r="G10105">
            <v>0</v>
          </cell>
        </row>
        <row r="10106">
          <cell r="A10106" t="str">
            <v>SINAPI 104871</v>
          </cell>
          <cell r="D10106" t="str">
            <v>INSTALAÇÃO DE TIRANTE COM 4 CORDOALHAS DE 12,7 MM, COMPRIMENTO MAIOR OU IGUAL A 14 M E MENOR QUE 22 M, INCLUSIVE MONTAGEM, INSTALAÇÃO E PROTENSÃO. AF_11/2023</v>
          </cell>
          <cell r="E10106" t="str">
            <v>M</v>
          </cell>
          <cell r="G10106">
            <v>0</v>
          </cell>
        </row>
        <row r="10107">
          <cell r="A10107" t="str">
            <v>SINAPI 104883</v>
          </cell>
          <cell r="D10107" t="str">
            <v>INSTALAÇÃO DE TIRANTE COM 4 CORDOALHAS DE 12,7 MM, COMPRIMENTO MAIOR OU IGUAL A 22 M E MENOR QUE 30 M, INCLUSIVE MONTAGEM, INSTALAÇÃO E PROTENSÃO. AF_11/2023</v>
          </cell>
          <cell r="E10107" t="str">
            <v>M</v>
          </cell>
          <cell r="G10107">
            <v>0</v>
          </cell>
        </row>
        <row r="10108">
          <cell r="A10108" t="str">
            <v>SINAPI 104865</v>
          </cell>
          <cell r="D10108" t="str">
            <v>INSTALAÇÃO DE TIRANTE COM 4 CORDOALHAS DE 12,7 MM, COMPRIMENTO MAIOR OU IGUAL A 6 M E MENOR QUE 14 M, INCLUSIVE MONTAGEM, INSTALAÇÃO E PROTENSÃO. AF_11/2023</v>
          </cell>
          <cell r="E10108" t="str">
            <v>M</v>
          </cell>
          <cell r="G10108">
            <v>0</v>
          </cell>
        </row>
        <row r="10109">
          <cell r="A10109" t="str">
            <v>SINAPI 104872</v>
          </cell>
          <cell r="D10109" t="str">
            <v>INSTALAÇÃO DE TIRANTE COM 6 CORDOALHAS DE 12,7 MM, COMPRIMENTO MAIOR OU IGUAL A 14 M E MENOR QUE 22 M, INCLUSIVE MONTAGEM, INSTALAÇÃO E PROTENSÃO. AF_11/2023</v>
          </cell>
          <cell r="E10109" t="str">
            <v>M</v>
          </cell>
          <cell r="G10109">
            <v>0</v>
          </cell>
        </row>
        <row r="10110">
          <cell r="A10110" t="str">
            <v>SINAPI 104884</v>
          </cell>
          <cell r="D10110" t="str">
            <v>INSTALAÇÃO DE TIRANTE COM 6 CORDOALHAS DE 12,7 MM, COMPRIMENTO MAIOR OU IGUAL A 22 M E MENOR QUE 30 M, INCLUSIVE MONTAGEM, INSTALAÇÃO E PROTENSÃO. AF_11/2023</v>
          </cell>
          <cell r="E10110" t="str">
            <v>M</v>
          </cell>
          <cell r="G10110">
            <v>0</v>
          </cell>
        </row>
        <row r="10111">
          <cell r="A10111" t="str">
            <v>SINAPI 104866</v>
          </cell>
          <cell r="D10111" t="str">
            <v>INSTALAÇÃO DE TIRANTE COM 6 CORDOALHAS DE 12,7 MM, COMPRIMENTO MAIOR OU IGUAL A 6 M E MENOR QUE 14 M, INCLUSIVE MONTAGEM, INSTALAÇÃO E PROTENSÃO. AF_11/2023</v>
          </cell>
          <cell r="E10111" t="str">
            <v>M</v>
          </cell>
          <cell r="G10111">
            <v>0</v>
          </cell>
        </row>
        <row r="10112">
          <cell r="A10112" t="str">
            <v>SINAPI 104873</v>
          </cell>
          <cell r="D10112" t="str">
            <v>INSTALAÇÃO DE TIRANTE COM 8 CORDOALHAS DE 12,7 MM, COMPRIMENTO MAIOR OU IGUAL A 14 M E MENOR QUE 22 M, INCLUSIVE MONTAGEM, INSTALAÇÃO E PROTENSÃO. AF_11/2023</v>
          </cell>
          <cell r="E10112" t="str">
            <v>M</v>
          </cell>
          <cell r="G10112">
            <v>0</v>
          </cell>
        </row>
        <row r="10113">
          <cell r="A10113" t="str">
            <v>SINAPI 104885</v>
          </cell>
          <cell r="D10113" t="str">
            <v>INSTALAÇÃO DE TIRANTE COM 8 CORDOALHAS DE 12,7 MM, COMPRIMENTO MAIOR OU IGUAL A 22 M E MENOR QUE 30 M, INCLUSIVE MONTAGEM, INSTALAÇÃO E PROTENSÃO. AF_11/2023</v>
          </cell>
          <cell r="E10113" t="str">
            <v>M</v>
          </cell>
          <cell r="G10113">
            <v>0</v>
          </cell>
        </row>
        <row r="10114">
          <cell r="A10114" t="str">
            <v>SINAPI 104867</v>
          </cell>
          <cell r="D10114" t="str">
            <v>INSTALAÇÃO DE TIRANTE COM 8 CORDOALHAS DE 12,7 MM, COMPRIMENTO MAIOR OU IGUAL A 6 M E MENOR QUE 14 M, INCLUSIVE MONTAGEM, INSTALAÇÃO E PROTENSÃO. AF_11/2023</v>
          </cell>
          <cell r="E10114" t="str">
            <v>M</v>
          </cell>
          <cell r="G10114">
            <v>0</v>
          </cell>
        </row>
        <row r="10115">
          <cell r="A10115" t="str">
            <v>SINAPI 104868</v>
          </cell>
          <cell r="D10115" t="str">
            <v>INSTALAÇÃO DE TIRANTE MONOBARRA COM ARMADURA DE 25 MM, COMPRIMENTO MAIOR OU IGUAL A 14 M E MENOR QUE 22 M, INCLUSIVE MONTAGEM, INSTALAÇÃO E PROTENSÃO. AF_11/2023</v>
          </cell>
          <cell r="E10115" t="str">
            <v>M</v>
          </cell>
          <cell r="G10115">
            <v>0</v>
          </cell>
        </row>
        <row r="10116">
          <cell r="A10116" t="str">
            <v>SINAPI 104874</v>
          </cell>
          <cell r="D10116" t="str">
            <v>INSTALAÇÃO DE TIRANTE MONOBARRA COM ARMADURA DE 25 MM, COMPRIMENTO MAIOR OU IGUAL A 22 M E MENOR QUE 30 M, INCLUSIVE MONTAGEM, INSTALAÇÃO E PROTENSÃO. AF_11/2023</v>
          </cell>
          <cell r="E10116" t="str">
            <v>M</v>
          </cell>
          <cell r="G10116">
            <v>0</v>
          </cell>
        </row>
        <row r="10117">
          <cell r="A10117" t="str">
            <v>SINAPI 104862</v>
          </cell>
          <cell r="D10117" t="str">
            <v>INSTALAÇÃO DE TIRANTE MONOBARRA COM ARMADURA DE 25 MM, COMPRIMENTO MAIOR OU IGUAL A 6 M E MENOR QUE 14 M, INCLUSIVE MONTAGEM, INSTALAÇÃO E PROTENSÃO. AF_11/2023</v>
          </cell>
          <cell r="E10117" t="str">
            <v>M</v>
          </cell>
          <cell r="G10117">
            <v>0</v>
          </cell>
        </row>
        <row r="10118">
          <cell r="A10118" t="str">
            <v>SINAPI 104869</v>
          </cell>
          <cell r="D10118" t="str">
            <v>INSTALAÇÃO DE TIRANTE MONOBARRA COM ARMADURA DE 32 MM, COMPRIMENTO MAIOR OU IGUAL A 14 M E MENOR QUE 22 M, INCLUSIVE MONTAGEM, INSTALAÇÃO E PROTENSÃO. AF_11/2023</v>
          </cell>
          <cell r="E10118" t="str">
            <v>M</v>
          </cell>
          <cell r="G10118">
            <v>0</v>
          </cell>
        </row>
        <row r="10119">
          <cell r="A10119" t="str">
            <v>SINAPI 104881</v>
          </cell>
          <cell r="D10119" t="str">
            <v>INSTALAÇÃO DE TIRANTE MONOBARRA COM ARMADURA DE 32 MM, COMPRIMENTO MAIOR OU IGUAL A 22 M E MENOR QUE 30 M, INCLUSIVE MONTAGEM, INSTALAÇÃO E PROTENSÃO. AF_11/2023</v>
          </cell>
          <cell r="E10119" t="str">
            <v>M</v>
          </cell>
          <cell r="G10119">
            <v>0</v>
          </cell>
        </row>
        <row r="10120">
          <cell r="A10120" t="str">
            <v>SINAPI 104863</v>
          </cell>
          <cell r="D10120" t="str">
            <v>INSTALAÇÃO DE TIRANTE MONOBARRA COM ARMADURA DE 32 MM, COMPRIMENTO MAIOR OU IGUAL A 6 M E MENOR QUE 14 M, INCLUSIVE MONTAGEM, INSTALAÇÃO E PROTENSÃO. AF_11/2023</v>
          </cell>
          <cell r="E10120" t="str">
            <v>M</v>
          </cell>
          <cell r="G10120">
            <v>0</v>
          </cell>
        </row>
        <row r="10121">
          <cell r="A10121" t="str">
            <v>SINAPI 104870</v>
          </cell>
          <cell r="D10121" t="str">
            <v>INSTALAÇÃO DE TIRANTE MONOBARRA COM ARMADURA DE 36 MM, COMPRIMENTO MAIOR OU IGUAL A 14 M E MENOR QUE 22 M, INCLUSIVE MONTAGEM, INSTALAÇÃO E PROTENSÃO. AF_11/2023</v>
          </cell>
          <cell r="E10121" t="str">
            <v>M</v>
          </cell>
          <cell r="G10121">
            <v>0</v>
          </cell>
        </row>
        <row r="10122">
          <cell r="A10122" t="str">
            <v>SINAPI 104882</v>
          </cell>
          <cell r="D10122" t="str">
            <v>INSTALAÇÃO DE TIRANTE MONOBARRA COM ARMADURA DE 36 MM, COMPRIMENTO MAIOR OU IGUAL A 22 M E MENOR QUE 30 M, INCLUSIVE MONTAGEM, INSTALAÇÃO E PROTENSÃO. AF_11/2023</v>
          </cell>
          <cell r="E10122" t="str">
            <v>M</v>
          </cell>
          <cell r="G10122">
            <v>0</v>
          </cell>
        </row>
        <row r="10123">
          <cell r="A10123" t="str">
            <v>SINAPI 104864</v>
          </cell>
          <cell r="D10123" t="str">
            <v>INSTALAÇÃO DE TIRANTE MONOBARRA COM ARMADURA DE 36 MM, COMPRIMENTO MAIOR OU IGUAL A 6 M E MENOR QUE 14 M, INCLUSIVE MONTAGEM, INSTALAÇÃO E PROTENSÃO. AF_11/2023</v>
          </cell>
          <cell r="E10123" t="str">
            <v>M</v>
          </cell>
          <cell r="G10123">
            <v>0</v>
          </cell>
        </row>
        <row r="10124">
          <cell r="A10124" t="str">
            <v>SINAPI 104876</v>
          </cell>
          <cell r="D10124" t="str">
            <v>PERFURAÇÃO DE CORTINA PRÉ-MOLDADA COM MARTELETE ROMPEDOR. AF_11/2023</v>
          </cell>
          <cell r="E10124" t="str">
            <v>UN</v>
          </cell>
          <cell r="G10124">
            <v>27.98</v>
          </cell>
        </row>
        <row r="10125">
          <cell r="A10125" t="str">
            <v>SINAPI 104875</v>
          </cell>
          <cell r="D10125" t="str">
            <v>PERFURAÇÃO DE PAREDE DIAFRAGMA COM COROA DIAMANTADA DE DIÂMETRO DE 102 MM. AF_11/2023</v>
          </cell>
          <cell r="E10125" t="str">
            <v>M</v>
          </cell>
          <cell r="G10125">
            <v>158</v>
          </cell>
        </row>
        <row r="10126">
          <cell r="A10126" t="str">
            <v>SINAPI 105942</v>
          </cell>
          <cell r="D10126" t="str">
            <v>REQUADRO DE VÃOS COM PLACAS DE PORCELANATO ASSENTADAS COM ARGAMASSA COLANTE. AF_03/2025</v>
          </cell>
          <cell r="E10126" t="str">
            <v>M</v>
          </cell>
          <cell r="G10126">
            <v>0</v>
          </cell>
        </row>
        <row r="10127">
          <cell r="A10127" t="str">
            <v>SINAPI 105943</v>
          </cell>
          <cell r="D10127" t="str">
            <v>REQUADRO DE VÃOS PLACAS DE GRANITO FIXADAS COM INSERTE METÁLICO. AF_03/2025</v>
          </cell>
          <cell r="E10127" t="str">
            <v>M</v>
          </cell>
          <cell r="G10127">
            <v>0</v>
          </cell>
        </row>
        <row r="10128">
          <cell r="A10128" t="str">
            <v>SINAPI 105941</v>
          </cell>
          <cell r="D10128" t="str">
            <v>REVESTIMENTO NÃO ADERIDO DE PAREDES EXTERNAS COM PLACAS DE GRANITO DE ÁREA MAIOR QUE 10000 CM2, FIXADAS COM INSERTE METÁLICO. AF_03/2025</v>
          </cell>
          <cell r="E10128" t="str">
            <v>M2</v>
          </cell>
          <cell r="G10128">
            <v>0</v>
          </cell>
        </row>
        <row r="10129">
          <cell r="A10129" t="str">
            <v>SINAPI 105940</v>
          </cell>
          <cell r="D10129" t="str">
            <v>REVESTIMENTO NÃO ADERIDO DE PAREDES EXTERNAS COM PLACAS DE GRANITO DE ÁREA MAIOR QUE 3025 CM2 E MENOR OU IGUAL A 10000 CM2, FIXADAS COM INSERTE METÁLICO. AF_03/2025</v>
          </cell>
          <cell r="E10129" t="str">
            <v>M2</v>
          </cell>
          <cell r="G10129">
            <v>0</v>
          </cell>
        </row>
        <row r="10130">
          <cell r="A10130" t="str">
            <v>SINAPI 105938</v>
          </cell>
          <cell r="D10130" t="str">
            <v>REVESTIMENTO NÃO ADERIDO DE PAREDES EXTERNAS COM PLACAS DE PORCELANATO DE ÁREA MAIOR DO QUE 2500 CM2 E MENOR OU IGUAL A 6400 CM2, FIXADAS COM INSERTE METÁLICO. AF_03/2025</v>
          </cell>
          <cell r="E10130" t="str">
            <v>M2</v>
          </cell>
          <cell r="G10130">
            <v>0</v>
          </cell>
        </row>
        <row r="10131">
          <cell r="A10131" t="str">
            <v>SINAPI 105939</v>
          </cell>
          <cell r="D10131" t="str">
            <v>REVESTIMENTO NÃO ADERIDO DE PAREDES EXTERNAS COM PLACAS DE PORCELANATO DE ÁREA MAIOR QUE 6400 CM2 E MENOR QUE 10000 CM2, FIXADAS COM INSERTE METÁLICO. AF_03/2025</v>
          </cell>
          <cell r="E10131" t="str">
            <v>M2</v>
          </cell>
          <cell r="G10131">
            <v>0</v>
          </cell>
        </row>
        <row r="10132">
          <cell r="A10132" t="str">
            <v>SINAPI 96120</v>
          </cell>
          <cell r="D10132" t="str">
            <v>ACABAMENTOS PARA FORRO (MOLDURA DE GESSO). AF_08/2023</v>
          </cell>
          <cell r="E10132" t="str">
            <v>M</v>
          </cell>
          <cell r="G10132">
            <v>3.44</v>
          </cell>
        </row>
        <row r="10133">
          <cell r="A10133" t="str">
            <v>SINAPI 96123</v>
          </cell>
          <cell r="D10133" t="str">
            <v>ACABAMENTOS PARA FORRO (MOLDURA EM DRYWALL, COM LARGURA DE 15 CM). AF_08/2023_PS</v>
          </cell>
          <cell r="E10133" t="str">
            <v>M</v>
          </cell>
          <cell r="G10133">
            <v>29.66</v>
          </cell>
        </row>
        <row r="10134">
          <cell r="A10134" t="str">
            <v>SINAPI 96122</v>
          </cell>
          <cell r="D10134" t="str">
            <v>ACABAMENTOS PARA FORRO (RODA-FORRO EM MADEIRA PINUS). AF_08/2023</v>
          </cell>
          <cell r="E10134" t="str">
            <v>M</v>
          </cell>
          <cell r="G10134">
            <v>59.93</v>
          </cell>
        </row>
        <row r="10135">
          <cell r="A10135" t="str">
            <v>SINAPI 96121</v>
          </cell>
          <cell r="D10135" t="str">
            <v>ACABAMENTOS PARA FORRO (RODA-FORRO EM PERFIL METÁLICO E PLÁSTICO). AF_08/2023</v>
          </cell>
          <cell r="E10135" t="str">
            <v>M</v>
          </cell>
          <cell r="G10135">
            <v>12.59</v>
          </cell>
        </row>
        <row r="10136">
          <cell r="A10136" t="str">
            <v>SINAPI 99054</v>
          </cell>
          <cell r="D10136" t="str">
            <v>ACABAMENTOS PARA FORRO (SANCA DE GESSO, MONTADA NA OBRA). AF_08/2023_PS</v>
          </cell>
          <cell r="E10136" t="str">
            <v>M2</v>
          </cell>
          <cell r="G10136">
            <v>68.91</v>
          </cell>
        </row>
        <row r="10137">
          <cell r="A10137" t="str">
            <v>SINAPI 96110</v>
          </cell>
          <cell r="D10137" t="str">
            <v>FORRO EM DRYWALL PARA AMBIENTES RESIDENCIAIS, INCLUSIVE ESTRUTURA UNIDIRECIONAL DE FIXAÇÃO. AF_08/2023_PS</v>
          </cell>
          <cell r="E10137" t="str">
            <v>M2</v>
          </cell>
          <cell r="G10137">
            <v>77.88</v>
          </cell>
        </row>
        <row r="10138">
          <cell r="A10138" t="str">
            <v>SINAPI 96114</v>
          </cell>
          <cell r="D10138" t="str">
            <v>FORRO EM DRYWALL, PARA AMBIENTES COMERCIAIS, INCLUSIVE ESTRUTURA BIRECIONAL DE FIXAÇÃO. AF_08/2023_PS</v>
          </cell>
          <cell r="E10138" t="str">
            <v>M2</v>
          </cell>
          <cell r="G10138">
            <v>78.040000000000006</v>
          </cell>
        </row>
        <row r="10139">
          <cell r="A10139" t="str">
            <v>SINAPI 104757</v>
          </cell>
          <cell r="D10139" t="str">
            <v>FORRO EM FIBRA MINERAL, PARA AMBIENTES COMERCIAIS, INCLUSIVE ESTRUTURA DE FIXAÇÃO. AF_08/2023_PS</v>
          </cell>
          <cell r="E10139" t="str">
            <v>M2</v>
          </cell>
          <cell r="G10139">
            <v>108.08</v>
          </cell>
        </row>
        <row r="10140">
          <cell r="A10140" t="str">
            <v>SINAPI 104756</v>
          </cell>
          <cell r="D10140" t="str">
            <v>FORRO EM MADEIRA PINUS, PARA AMBIENTES RESIDENCIAIS E COMERCIAIS, INCLUSIVE ESTRUTURA BIDIRECIONAL DE FIXAÇÃO. AF_08/2023</v>
          </cell>
          <cell r="E10140" t="str">
            <v>M2</v>
          </cell>
          <cell r="G10140">
            <v>250.5</v>
          </cell>
        </row>
        <row r="10141">
          <cell r="A10141" t="str">
            <v>SINAPI 96112</v>
          </cell>
          <cell r="D10141" t="str">
            <v>FORRO EM MADEIRA PINUS, PARA AMBIENTES RESIDENCIAIS, INCLUSIVE ESTRUTURA UNIDIRECIONAL DE FIXAÇÃO. AF_08/2023</v>
          </cell>
          <cell r="E10141" t="str">
            <v>M2</v>
          </cell>
          <cell r="G10141">
            <v>181.8</v>
          </cell>
        </row>
        <row r="10142">
          <cell r="A10142" t="str">
            <v>SINAPI 96113</v>
          </cell>
          <cell r="D10142" t="str">
            <v>FORRO EM PLACAS DE GESSO, PARA AMBIENTES COMERCIAIS. AF_08/2023_PS</v>
          </cell>
          <cell r="E10142" t="str">
            <v>M2</v>
          </cell>
          <cell r="G10142">
            <v>53.89</v>
          </cell>
        </row>
        <row r="10143">
          <cell r="A10143" t="str">
            <v>SINAPI 96109</v>
          </cell>
          <cell r="D10143" t="str">
            <v>FORRO EM PLACAS DE GESSO, PARA AMBIENTES RESIDENCIAIS. AF_08/2023_PS</v>
          </cell>
          <cell r="E10143" t="str">
            <v>M2</v>
          </cell>
          <cell r="G10143">
            <v>59.96</v>
          </cell>
        </row>
        <row r="10144">
          <cell r="A10144" t="str">
            <v>SINAPI 96116</v>
          </cell>
          <cell r="D10144" t="str">
            <v>FORRO EM RÉGUAS DE PVC, FRISADO, PARA AMBIENTES COMERCIAIS, INCLUSIVE ESTRUTURA BIDIRECIONAL DE FIXAÇÃO. AF_08/2023_PS</v>
          </cell>
          <cell r="E10144" t="str">
            <v>M2</v>
          </cell>
          <cell r="G10144">
            <v>64.430000000000007</v>
          </cell>
        </row>
        <row r="10145">
          <cell r="A10145" t="str">
            <v>SINAPI 96111</v>
          </cell>
          <cell r="D10145" t="str">
            <v>FORRO EM RÉGUAS DE PVC, FRISADO, PARA AMBIENTES RESIDENCIAIS, INCLUSIVE ESTRUTURA UNIDIRECIONAL DE FIXAÇÃO. AF_08/2023_PS</v>
          </cell>
          <cell r="E10145" t="str">
            <v>M2</v>
          </cell>
          <cell r="G10145">
            <v>62.63</v>
          </cell>
        </row>
        <row r="10146">
          <cell r="A10146" t="str">
            <v>SINAPI 96486</v>
          </cell>
          <cell r="D10146" t="str">
            <v>FORRO EM RÉGUAS DE PVC, LISO, PARA AMBIENTES COMERCIAIS, INCLUSIVE ESTRUTURA BIDIRECIONAL DE FIXAÇÃO. AF_08/2023_PS</v>
          </cell>
          <cell r="E10146" t="str">
            <v>M2</v>
          </cell>
          <cell r="G10146">
            <v>73.98</v>
          </cell>
        </row>
        <row r="10147">
          <cell r="A10147" t="str">
            <v>SINAPI 96485</v>
          </cell>
          <cell r="D10147" t="str">
            <v>FORRO EM RÉGUAS DE PVC, LISO, PARA AMBIENTES RESIDENCIAIS, INCLUSIVE ESTRUTURA UNIDIRECIONAL DE FIXAÇÃO. AF_08/2023_PS</v>
          </cell>
          <cell r="E10147" t="str">
            <v>M2</v>
          </cell>
          <cell r="G10147">
            <v>72.180000000000007</v>
          </cell>
        </row>
        <row r="10148">
          <cell r="A10148" t="str">
            <v>SINAPI 97557</v>
          </cell>
          <cell r="D10148" t="str">
            <v>FORRO METÁLICO, PARA AMBIENTES COMERCIAIS, INCLUSIVE ESTRUTURA DE FIXAÇÃO. AF_08/2023</v>
          </cell>
          <cell r="E10148" t="str">
            <v>M2</v>
          </cell>
          <cell r="G10148">
            <v>0</v>
          </cell>
        </row>
        <row r="10149">
          <cell r="A10149" t="str">
            <v>SINAPI 101807</v>
          </cell>
          <cell r="D10149" t="str">
            <v>CAIXA ENTERRADA DISTRIBUIDORA DE VAZÃO (SUMIDOUROS MÚLTIPLOS), RETANGULAR, EM ALVENARIA COM BLOCOS DE CONCRETO, DIMENSÕES INTERNAS: 0,60 X 0,60 X H=0,50 M. AF_12/2020</v>
          </cell>
          <cell r="E10149" t="str">
            <v>UN</v>
          </cell>
          <cell r="G10149">
            <v>581.37</v>
          </cell>
        </row>
        <row r="10150">
          <cell r="A10150" t="str">
            <v>SINAPI 101806</v>
          </cell>
          <cell r="D10150" t="str">
            <v>CAIXA ENTERRADA DISTRIBUIDORA DE VAZÃO (SUMIDOUROS MÚLTIPLOS), RETANGULAR, EM ALVENARIA COM TIJOLOS MACIÇOS, DIMENSÕES INTERNAS: 0,60 X 0,60 X H=0,50 M. AF_12/2020</v>
          </cell>
          <cell r="E10150" t="str">
            <v>UN</v>
          </cell>
          <cell r="G10150">
            <v>627.07000000000005</v>
          </cell>
        </row>
        <row r="10151">
          <cell r="A10151" t="str">
            <v>SINAPI 101808</v>
          </cell>
          <cell r="D10151" t="str">
            <v>CAIXA ENTERRADA DISTRIBUIDORA DE VAZÃO (SUMIDOUROS MÚLTIPLOS), RETANGULAR, EM CONCRETO PRÉ-MOLDADO, DIMENSÕES INTERNAS: 0,60 X 0,60 X H=0,50 M. AF_12/2020</v>
          </cell>
          <cell r="E10151" t="str">
            <v>UN</v>
          </cell>
          <cell r="G10151">
            <v>568.13</v>
          </cell>
        </row>
        <row r="10152">
          <cell r="A10152" t="str">
            <v>SINAPI 98058</v>
          </cell>
          <cell r="D10152" t="str">
            <v>FILTRO ANAERÓBIO CIRCULAR, EM CONCRETO PRÉ-MOLDADO, DIÂMETRO INTERNO = 1,10 M, ALTURA INTERNA = 1,50 M, VOLUME ÚTIL: 1140,4 L (PARA 5 CONTRIBUINTES). AF_12/2020</v>
          </cell>
          <cell r="E10152" t="str">
            <v>UN</v>
          </cell>
          <cell r="G10152">
            <v>1878.79</v>
          </cell>
        </row>
        <row r="10153">
          <cell r="A10153" t="str">
            <v>SINAPI 98059</v>
          </cell>
          <cell r="D10153" t="str">
            <v>FILTRO ANAERÓBIO CIRCULAR, EM CONCRETO PRÉ-MOLDADO, DIÂMETRO INTERNO = 1,88 M, ALTURA INTERNA = 1,50 M, VOLUME ÚTIL: 3331,1 L (PARA 19 CONTRIBUINTES). AF_12/2020</v>
          </cell>
          <cell r="E10153" t="str">
            <v>UN</v>
          </cell>
          <cell r="G10153">
            <v>4018.02</v>
          </cell>
        </row>
        <row r="10154">
          <cell r="A10154" t="str">
            <v>SINAPI 98060</v>
          </cell>
          <cell r="D10154" t="str">
            <v>FILTRO ANAERÓBIO CIRCULAR, EM CONCRETO PRÉ-MOLDADO, DIÂMETRO INTERNO = 2,38 M, ALTURA INTERNA = 1,50 M, VOLUME ÚTIL: 5338,6 L (PARA 34 CONTRIBUINTES). AF_12/2020</v>
          </cell>
          <cell r="E10154" t="str">
            <v>UN</v>
          </cell>
          <cell r="G10154">
            <v>5634.13</v>
          </cell>
        </row>
        <row r="10155">
          <cell r="A10155" t="str">
            <v>SINAPI 98061</v>
          </cell>
          <cell r="D10155" t="str">
            <v>FILTRO ANAERÓBIO CIRCULAR, EM CONCRETO PRÉ-MOLDADO, DIÂMETRO INTERNO = 2,88 M, ALTURA INTERNA = 1,50 M, VOLUME ÚTIL: 7817,3 L (PARA 75 CONTRIBUINTES). AF_12/2020</v>
          </cell>
          <cell r="E10155" t="str">
            <v>UN</v>
          </cell>
          <cell r="G10155">
            <v>7865.16</v>
          </cell>
        </row>
        <row r="10156">
          <cell r="A10156" t="str">
            <v>SINAPI 98088</v>
          </cell>
          <cell r="D10156" t="str">
            <v>FILTRO ANAERÓBIO RETANGULAR, EM ALVENARIA COM BLOCOS DE CONCRETO, DIMENSÕES INTERNAS: 0,8 X 1,2 X H=1,67 M, VOLUME ÚTIL: 1152 L (PARA 5 CONTRIBUINTES). AF_12/2020</v>
          </cell>
          <cell r="E10156" t="str">
            <v>UN</v>
          </cell>
          <cell r="G10156">
            <v>3611.24</v>
          </cell>
        </row>
        <row r="10157">
          <cell r="A10157" t="str">
            <v>SINAPI 98089</v>
          </cell>
          <cell r="D10157" t="str">
            <v>FILTRO ANAERÓBIO RETANGULAR, EM ALVENARIA COM BLOCOS DE CONCRETO, DIMENSÕES INTERNAS: 1,2 X 1,8 X H=1,67 M, VOLUME ÚTIL: 2592 L (PARA 13 CONTRIBUINTES). AF_12/2020</v>
          </cell>
          <cell r="E10157" t="str">
            <v>UN</v>
          </cell>
          <cell r="G10157">
            <v>5731.47</v>
          </cell>
        </row>
        <row r="10158">
          <cell r="A10158" t="str">
            <v>SINAPI 98090</v>
          </cell>
          <cell r="D10158" t="str">
            <v>FILTRO ANAERÓBIO RETANGULAR, EM ALVENARIA COM BLOCOS DE CONCRETO, DIMENSÕES INTERNAS: 1,4 X 3,0 X H=1,67 M, VOLUME ÚTIL: 5040 L (PARA 32 CONTRIBUINTES). AF_12/2020</v>
          </cell>
          <cell r="E10158" t="str">
            <v>UN</v>
          </cell>
          <cell r="G10158">
            <v>9034.52</v>
          </cell>
        </row>
        <row r="10159">
          <cell r="A10159" t="str">
            <v>SINAPI 98091</v>
          </cell>
          <cell r="D10159" t="str">
            <v>FILTRO ANAERÓBIO RETANGULAR, EM ALVENARIA COM BLOCOS DE CONCRETO, DIMENSÕES INTERNAS: 1,4 X 4,2 X H=1,67 M, VOLUME ÚTIL: 7056 L (PARA 67 CONTRIBUINTES). AF_12/2020</v>
          </cell>
          <cell r="E10159" t="str">
            <v>UN</v>
          </cell>
          <cell r="G10159">
            <v>11818.66</v>
          </cell>
        </row>
        <row r="10160">
          <cell r="A10160" t="str">
            <v>SINAPI 98092</v>
          </cell>
          <cell r="D10160" t="str">
            <v>FILTRO ANAERÓBIO RETANGULAR, EM ALVENARIA COM BLOCOS DE CONCRETO, DIMENSÕES INTERNAS: 1,6 X 4,6 X H=1,67 M, VOLUME ÚTIL: 8832 L (PARA 84 CONTRIBUINTES). AF_12/2020</v>
          </cell>
          <cell r="E10160" t="str">
            <v>UN</v>
          </cell>
          <cell r="G10160">
            <v>13743.48</v>
          </cell>
        </row>
        <row r="10161">
          <cell r="A10161" t="str">
            <v>SINAPI 98093</v>
          </cell>
          <cell r="D10161" t="str">
            <v>FILTRO ANAERÓBIO RETANGULAR, EM ALVENARIA COM BLOCOS DE CONCRETO, DIMENSÕES INTERNAS: 1,6 X 5,6 X H=1,67 M, VOLUME ÚTIL: 10752 L (PARA 103 CONTRIBUINTES). AF_12/2020</v>
          </cell>
          <cell r="E10161" t="str">
            <v>UN</v>
          </cell>
          <cell r="G10161">
            <v>16234.62</v>
          </cell>
        </row>
        <row r="10162">
          <cell r="A10162" t="str">
            <v>SINAPI 98072</v>
          </cell>
          <cell r="D10162" t="str">
            <v>FILTRO ANAERÓBIO RETANGULAR, EM ALVENARIA COM TIJOLOS CERÂMICOS MACIÇOS, DIMENSÕES INTERNAS: 0,8 X 1,2 X H=1,67 M, VOLUME ÚTIL: 1152 L (PARA 5 CONTRIBUINTES). AF_12/2020</v>
          </cell>
          <cell r="E10162" t="str">
            <v>UN</v>
          </cell>
          <cell r="G10162">
            <v>4353.3</v>
          </cell>
        </row>
        <row r="10163">
          <cell r="A10163" t="str">
            <v>SINAPI 98073</v>
          </cell>
          <cell r="D10163" t="str">
            <v>FILTRO ANAERÓBIO RETANGULAR, EM ALVENARIA COM TIJOLOS CERÂMICOS MACIÇOS, DIMENSÕES INTERNAS: 1,2 X 1,8 X H=1,67 M, VOLUME ÚTIL: 2592 L (PARA 13 CONTRIBUINTES). AF_12/2020</v>
          </cell>
          <cell r="E10163" t="str">
            <v>UN</v>
          </cell>
          <cell r="G10163">
            <v>6864.11</v>
          </cell>
        </row>
        <row r="10164">
          <cell r="A10164" t="str">
            <v>SINAPI 98074</v>
          </cell>
          <cell r="D10164" t="str">
            <v>FILTRO ANAERÓBIO RETANGULAR, EM ALVENARIA COM TIJOLOS CERÂMICOS MACIÇOS, DIMENSÕES INTERNAS: 1,4 X 3,0 X H=1,67 M, VOLUME ÚTIL: 5040 L (PARA 32 CONTRIBUINTES). AF_12/2020</v>
          </cell>
          <cell r="E10164" t="str">
            <v>UN</v>
          </cell>
          <cell r="G10164">
            <v>10733.19</v>
          </cell>
        </row>
        <row r="10165">
          <cell r="A10165" t="str">
            <v>SINAPI 98075</v>
          </cell>
          <cell r="D10165" t="str">
            <v>FILTRO ANAERÓBIO RETANGULAR, EM ALVENARIA COM TIJOLOS CERÂMICOS MACIÇOS, DIMENSÕES INTERNAS: 1,4 X 4,2 X H=1,67 M, VOLUME ÚTIL: 7056 L (PARA 67 CONTRIBUINTES). AF_12/2020</v>
          </cell>
          <cell r="E10165" t="str">
            <v>UN</v>
          </cell>
          <cell r="G10165">
            <v>13995.88</v>
          </cell>
        </row>
        <row r="10166">
          <cell r="A10166" t="str">
            <v>SINAPI 98076</v>
          </cell>
          <cell r="D10166" t="str">
            <v>FILTRO ANAERÓBIO RETANGULAR, EM ALVENARIA COM TIJOLOS CERÂMICOS MACIÇOS, DIMENSÕES INTERNAS: 1,6 X 4,6 X H=1,67 M, VOLUME ÚTIL: 8832 L (PARA 84 CONTRIBUINTES). AF_12/2020</v>
          </cell>
          <cell r="E10166" t="str">
            <v>UN</v>
          </cell>
          <cell r="G10166">
            <v>16175.12</v>
          </cell>
        </row>
        <row r="10167">
          <cell r="A10167" t="str">
            <v>SINAPI 98077</v>
          </cell>
          <cell r="D10167" t="str">
            <v>FILTRO ANAERÓBIO RETANGULAR, EM ALVENARIA COM TIJOLOS CERÂMICOS MACIÇOS, DIMENSÕES INTERNAS: 1,6 X 5,6 X H=1,67 M, VOLUME ÚTIL: 10752 L (PARA 103 CONTRIBUINTES). AF_12/2020</v>
          </cell>
          <cell r="E10167" t="str">
            <v>UN</v>
          </cell>
          <cell r="G10167">
            <v>19070.150000000001</v>
          </cell>
        </row>
        <row r="10168">
          <cell r="A10168" t="str">
            <v>SINAPI 98062</v>
          </cell>
          <cell r="D10168" t="str">
            <v>SUMIDOURO CIRCULAR, EM CONCRETO PRÉ-MOLDADO, DIÂMETRO INTERNO = 1,88 M, ALTURA INTERNA = 2,00 M, ÁREA DE INFILTRAÇÃO: 13,1 M² (PARA 5 CONTRIBUINTES). AF_12/2020</v>
          </cell>
          <cell r="E10168" t="str">
            <v>UN</v>
          </cell>
          <cell r="G10168">
            <v>3153.28</v>
          </cell>
        </row>
        <row r="10169">
          <cell r="A10169" t="str">
            <v>SINAPI 98063</v>
          </cell>
          <cell r="D10169" t="str">
            <v>SUMIDOURO CIRCULAR, EM CONCRETO PRÉ-MOLDADO, DIÂMETRO INTERNO = 2,38 M, ALTURA INTERNA = 2,50 M, ÁREA DE INFILTRAÇÃO: 21,3 M² (PARA 8 CONTRIBUINTES). AF_12/2020</v>
          </cell>
          <cell r="E10169" t="str">
            <v>UN</v>
          </cell>
          <cell r="G10169">
            <v>4814.96</v>
          </cell>
        </row>
        <row r="10170">
          <cell r="A10170" t="str">
            <v>SINAPI 98064</v>
          </cell>
          <cell r="D10170" t="str">
            <v>SUMIDOURO CIRCULAR, EM CONCRETO PRÉ-MOLDADO, DIÂMETRO INTERNO = 2,38 M, ALTURA INTERNA = 3,0 M, ÁREA DE INFILTRAÇÃO: 25 M² (PARA 10 CONTRIBUINTES). AF_12/2020</v>
          </cell>
          <cell r="E10170" t="str">
            <v>UN</v>
          </cell>
          <cell r="G10170">
            <v>5559.65</v>
          </cell>
        </row>
        <row r="10171">
          <cell r="A10171" t="str">
            <v>SINAPI 98065</v>
          </cell>
          <cell r="D10171" t="str">
            <v>SUMIDOURO CIRCULAR, EM CONCRETO PRÉ-MOLDADO, DIÂMETRO INTERNO = 2,88 M, ALTURA INTERNA = 3,0 M, ÁREA DE INFILTRAÇÃO: 31,4 M² (PARA 12 CONTRIBUINTES). AF_12/2020</v>
          </cell>
          <cell r="E10171" t="str">
            <v>UN</v>
          </cell>
          <cell r="G10171">
            <v>7719.34</v>
          </cell>
        </row>
        <row r="10172">
          <cell r="A10172" t="str">
            <v>SINAPI 98094</v>
          </cell>
          <cell r="D10172" t="str">
            <v>SUMIDOURO RETANGULAR, EM ALVENARIA COM BLOCOS DE CONCRETO, DIMENSÕES INTERNAS: 0,8 X 1,4 X H=3,0 M, ÁREA DE INFILTRAÇÃO: 13,2 M² (PARA 5 CONTRIBUINTES). AF_12/2020</v>
          </cell>
          <cell r="E10172" t="str">
            <v>UN</v>
          </cell>
          <cell r="G10172">
            <v>3006.16</v>
          </cell>
        </row>
        <row r="10173">
          <cell r="A10173" t="str">
            <v>SINAPI 98099</v>
          </cell>
          <cell r="D10173" t="str">
            <v>SUMIDOURO RETANGULAR, EM ALVENARIA COM BLOCOS DE CONCRETO, DIMENSÕES INTERNAS: 1,0 X 3,0 X H=3,0 M, ÁREA DE INFILTRAÇÃO: 25 M² (PARA 10 CONTRIBUINTES). AF_12/2020</v>
          </cell>
          <cell r="E10173" t="str">
            <v>UN</v>
          </cell>
          <cell r="G10173">
            <v>5155.87</v>
          </cell>
        </row>
        <row r="10174">
          <cell r="A10174" t="str">
            <v>SINAPI 98100</v>
          </cell>
          <cell r="D10174" t="str">
            <v>SUMIDOURO RETANGULAR, EM ALVENARIA COM BLOCOS DE CONCRETO, DIMENSÕES INTERNAS: 1,6 X 3,4 X H=3,0 M, ÁREA DE INFILTRAÇÃO: 32,9 M² (PARA 13 CONTRIBUINTES). . AF_12/2020</v>
          </cell>
          <cell r="E10174" t="str">
            <v>UN</v>
          </cell>
          <cell r="G10174">
            <v>6780.31</v>
          </cell>
        </row>
        <row r="10175">
          <cell r="A10175" t="str">
            <v>SINAPI 98101</v>
          </cell>
          <cell r="D10175" t="str">
            <v>SUMIDOURO RETANGULAR, EM ALVENARIA COM BLOCOS DE CONCRETO, DIMENSÕES INTERNAS: 1,6 X 5,8 X H=3,0 M, ÁREA DE INFILTRAÇÃO: 50 M² (PARA 20 CONTRIBUINTES). . AF_12/2020</v>
          </cell>
          <cell r="E10175" t="str">
            <v>UN</v>
          </cell>
          <cell r="G10175">
            <v>10045.68</v>
          </cell>
        </row>
        <row r="10176">
          <cell r="A10176" t="str">
            <v>SINAPI 98078</v>
          </cell>
          <cell r="D10176" t="str">
            <v>SUMIDOURO RETANGULAR, EM ALVENARIA COM TIJOLOS CERÂMICOS MACIÇOS, DIMENSÕES INTERNAS: 0,8 X 1,4 X H=3,0 M, ÁREA DE INFILTRAÇÃO: 13,2 M² (PARA 5 CONTRIBUINTES). AF_12/2020</v>
          </cell>
          <cell r="E10176" t="str">
            <v>UN</v>
          </cell>
          <cell r="G10176">
            <v>4669.17</v>
          </cell>
        </row>
        <row r="10177">
          <cell r="A10177" t="str">
            <v>SINAPI 98079</v>
          </cell>
          <cell r="D10177" t="str">
            <v>SUMIDOURO RETANGULAR, EM ALVENARIA COM TIJOLOS CERÂMICOS MACIÇOS, DIMENSÕES INTERNAS: 1,0 X 3,0 X H=3,0 M, ÁREA DE INFILTRAÇÃO: 25 M² (PARA 10 CONTRIBUINTES). AF_12/2020</v>
          </cell>
          <cell r="E10177" t="str">
            <v>UN</v>
          </cell>
          <cell r="G10177">
            <v>8210.69</v>
          </cell>
        </row>
        <row r="10178">
          <cell r="A10178" t="str">
            <v>SINAPI 98080</v>
          </cell>
          <cell r="D10178" t="str">
            <v>SUMIDOURO RETANGULAR, EM ALVENARIA COM TIJOLOS CERÂMICOS MACIÇOS, DIMENSÕES INTERNAS: 1,6 X 3,4 X H=3,0 M, ÁREA DE INFILTRAÇÃO: 32,9 M² (PARA 13 CONTRIBUINTES). AF_12/2020</v>
          </cell>
          <cell r="E10178" t="str">
            <v>UN</v>
          </cell>
          <cell r="G10178">
            <v>10608.48</v>
          </cell>
        </row>
        <row r="10179">
          <cell r="A10179" t="str">
            <v>SINAPI 98081</v>
          </cell>
          <cell r="D10179" t="str">
            <v>SUMIDOURO RETANGULAR, EM ALVENARIA COM TIJOLOS CERÂMICOS MACIÇOS, DIMENSÕES INTERNAS: 1,6 X 5,8 X H=3,0 M, ÁREA DE INFILTRAÇÃO: 50 M² (PARA 20 CONTRIBUINTES). AF_12/2020</v>
          </cell>
          <cell r="E10179" t="str">
            <v>UN</v>
          </cell>
          <cell r="G10179">
            <v>15755.29</v>
          </cell>
        </row>
        <row r="10180">
          <cell r="A10180" t="str">
            <v>SINAPI 98052</v>
          </cell>
          <cell r="D10180" t="str">
            <v>TANQUE SÉPTICO CIRCULAR, EM CONCRETO PRÉ-MOLDADO, DIÂMETRO INTERNO = 1,10 M, ALTURA INTERNA = 2,50 M, VOLUME ÚTIL: 2138,2 L (PARA 5 CONTRIBUINTES). AF_12/2020</v>
          </cell>
          <cell r="E10180" t="str">
            <v>UN</v>
          </cell>
          <cell r="G10180">
            <v>2141.15</v>
          </cell>
        </row>
        <row r="10181">
          <cell r="A10181" t="str">
            <v>SINAPI 98053</v>
          </cell>
          <cell r="D10181" t="str">
            <v>TANQUE SÉPTICO CIRCULAR, EM CONCRETO PRÉ-MOLDADO, DIÂMETRO INTERNO = 1,40 M, ALTURA INTERNA = 2,50 M, VOLUME ÚTIL: 3463,6 L (PARA 13 CONTRIBUINTES). AF_12/2020</v>
          </cell>
          <cell r="E10181" t="str">
            <v>UN</v>
          </cell>
          <cell r="G10181">
            <v>2942.47</v>
          </cell>
        </row>
        <row r="10182">
          <cell r="A10182" t="str">
            <v>SINAPI 98054</v>
          </cell>
          <cell r="D10182" t="str">
            <v>TANQUE SÉPTICO CIRCULAR, EM CONCRETO PRÉ-MOLDADO, DIÂMETRO INTERNO = 1,88 M, ALTURA INTERNA = 2,50 M, VOLUME ÚTIL: 6245,8 L (PARA 32 CONTRIBUINTES). AF_12/2020</v>
          </cell>
          <cell r="E10182" t="str">
            <v>UN</v>
          </cell>
          <cell r="G10182">
            <v>4737.8</v>
          </cell>
        </row>
        <row r="10183">
          <cell r="A10183" t="str">
            <v>SINAPI 98055</v>
          </cell>
          <cell r="D10183" t="str">
            <v>TANQUE SÉPTICO CIRCULAR, EM CONCRETO PRÉ-MOLDADO, DIÂMETRO INTERNO = 2,38 M, ALTURA INTERNA = 2,50 M, VOLUME ÚTIL: 10009,8 L (PARA 69 CONTRIBUINTES). AF_12/2020</v>
          </cell>
          <cell r="E10183" t="str">
            <v>UN</v>
          </cell>
          <cell r="G10183">
            <v>6443.85</v>
          </cell>
        </row>
        <row r="10184">
          <cell r="A10184" t="str">
            <v>SINAPI 98056</v>
          </cell>
          <cell r="D10184" t="str">
            <v>TANQUE SÉPTICO CIRCULAR, EM CONCRETO PRÉ-MOLDADO, DIÂMETRO INTERNO = 2,38 M, ALTURA INTERNA = 3,0 M, VOLUME ÚTIL: 12234,2 L (PARA 86 CONTRIBUINTES). AF_12/2020</v>
          </cell>
          <cell r="E10184" t="str">
            <v>UN</v>
          </cell>
          <cell r="G10184">
            <v>7513.21</v>
          </cell>
        </row>
        <row r="10185">
          <cell r="A10185" t="str">
            <v>SINAPI 98057</v>
          </cell>
          <cell r="D10185" t="str">
            <v>TANQUE SÉPTICO CIRCULAR, EM CONCRETO PRÉ-MOLDADO, DIÂMETRO INTERNO = 2,88 M, ALTURA INTERNA = 2,50 M, VOLUME ÚTIL: 14657,4 L (PARA 105 CONTRIBUINTES). AF_12/2020</v>
          </cell>
          <cell r="E10185" t="str">
            <v>UN</v>
          </cell>
          <cell r="G10185">
            <v>8947.83</v>
          </cell>
        </row>
        <row r="10186">
          <cell r="A10186" t="str">
            <v>SINAPI 98082</v>
          </cell>
          <cell r="D10186" t="str">
            <v>TANQUE SÉPTICO RETANGULAR, EM ALVENARIA COM BLOCOS DE CONCRETO, DIMENSÕES INTERNAS: 1,0 X 2,0 X H=1,4 M, VOLUME ÚTIL: 2000 L (PARA 5 CONTRIBUINTES). AF_12/2020</v>
          </cell>
          <cell r="E10186" t="str">
            <v>UN</v>
          </cell>
          <cell r="G10186">
            <v>4171.1400000000003</v>
          </cell>
        </row>
        <row r="10187">
          <cell r="A10187" t="str">
            <v>SINAPI 98083</v>
          </cell>
          <cell r="D10187" t="str">
            <v>TANQUE SÉPTICO RETANGULAR, EM ALVENARIA COM BLOCOS DE CONCRETO, DIMENSÕES INTERNAS: 1,2 X 2,4 X H=1,6 M, VOLUME ÚTIL: 3456 L (PARA 13 CONTRIBUINTES). AF_12/2020</v>
          </cell>
          <cell r="E10187" t="str">
            <v>UN</v>
          </cell>
          <cell r="G10187">
            <v>5502.16</v>
          </cell>
        </row>
        <row r="10188">
          <cell r="A10188" t="str">
            <v>SINAPI 98084</v>
          </cell>
          <cell r="D10188" t="str">
            <v>TANQUE SÉPTICO RETANGULAR, EM ALVENARIA COM BLOCOS DE CONCRETO, DIMENSÕES INTERNAS: 1,4 X 3,2 X H=1,8 M, VOLUME ÚTIL: 6272 L (PARA 32 CONTRIBUINTES). AF_12/2020</v>
          </cell>
          <cell r="E10188" t="str">
            <v>UN</v>
          </cell>
          <cell r="G10188">
            <v>7717.1</v>
          </cell>
        </row>
        <row r="10189">
          <cell r="A10189" t="str">
            <v>SINAPI 98085</v>
          </cell>
          <cell r="D10189" t="str">
            <v>TANQUE SÉPTICO RETANGULAR, EM ALVENARIA COM BLOCOS DE CONCRETO, DIMENSÕES INTERNAS: 1,6 X 4,4 X H=1,8 M, VOLUME ÚTIL: 9856 L (PARA 68 CONTRIBUINTES). AF_12/2020</v>
          </cell>
          <cell r="E10189" t="str">
            <v>UN</v>
          </cell>
          <cell r="G10189">
            <v>10468.81</v>
          </cell>
        </row>
        <row r="10190">
          <cell r="A10190" t="str">
            <v>SINAPI 98087</v>
          </cell>
          <cell r="D10190" t="str">
            <v>TANQUE SÉPTICO RETANGULAR, EM ALVENARIA COM BLOCOS DE CONCRETO, DIMENSÕES INTERNAS: 1,6 X 4,6 X H=2,4 M, VOLUME ÚTIL: 14720 L (PARA 105 CONTRIBUINTES). AF_12/2020</v>
          </cell>
          <cell r="E10190" t="str">
            <v>UN</v>
          </cell>
          <cell r="G10190">
            <v>12605.9</v>
          </cell>
        </row>
        <row r="10191">
          <cell r="A10191" t="str">
            <v>SINAPI 98086</v>
          </cell>
          <cell r="D10191" t="str">
            <v>TANQUE SÉPTICO RETANGULAR, EM ALVENARIA COM BLOCOS DE CONCRETO, DIMENSÕES INTERNAS: 1,6 X 4,8 X H=2,0 M, VOLUME ÚTIL: 12288 L (PARA 86 CONTRIBUINTES). AF_12/2020</v>
          </cell>
          <cell r="E10191" t="str">
            <v>UN</v>
          </cell>
          <cell r="G10191">
            <v>11815.57</v>
          </cell>
        </row>
        <row r="10192">
          <cell r="A10192" t="str">
            <v>SINAPI 98066</v>
          </cell>
          <cell r="D10192" t="str">
            <v>TANQUE SÉPTICO RETANGULAR, EM ALVENARIA COM TIJOLOS CERÂMICOS MACIÇOS, DIMENSÕES INTERNAS: 1,0 X 2,0 X H=1,4 M, VOLUME ÚTIL: 2000 L (PARA 5 CONTRIBUINTES). AF_12/2020</v>
          </cell>
          <cell r="E10192" t="str">
            <v>UN</v>
          </cell>
          <cell r="G10192">
            <v>5161.34</v>
          </cell>
        </row>
        <row r="10193">
          <cell r="A10193" t="str">
            <v>SINAPI 98067</v>
          </cell>
          <cell r="D10193" t="str">
            <v>TANQUE SÉPTICO RETANGULAR, EM ALVENARIA COM TIJOLOS CERÂMICOS MACIÇOS, DIMENSÕES INTERNAS: 1,2 X 2,4 X H=1,6 M, VOLUME ÚTIL: 3456 L (PARA 13 CONTRIBUINTES). AF_12/2020</v>
          </cell>
          <cell r="E10193" t="str">
            <v>UN</v>
          </cell>
          <cell r="G10193">
            <v>6879.79</v>
          </cell>
        </row>
        <row r="10194">
          <cell r="A10194" t="str">
            <v>SINAPI 98068</v>
          </cell>
          <cell r="D10194" t="str">
            <v>TANQUE SÉPTICO RETANGULAR, EM ALVENARIA COM TIJOLOS CERÂMICOS MACIÇOS, DIMENSÕES INTERNAS: 1,4 X 3,2 X H=1,8 M, VOLUME ÚTIL: 6272 L (PARA 32 CONTRIBUINTES). AF_12/2020</v>
          </cell>
          <cell r="E10194" t="str">
            <v>UN</v>
          </cell>
          <cell r="G10194">
            <v>9721.75</v>
          </cell>
        </row>
        <row r="10195">
          <cell r="A10195" t="str">
            <v>SINAPI 98069</v>
          </cell>
          <cell r="D10195" t="str">
            <v>TANQUE SÉPTICO RETANGULAR, EM ALVENARIA COM TIJOLOS CERÂMICOS MACIÇOS, DIMENSÕES INTERNAS: 1,6 X 4,4 X H=1,8 M, VOLUME ÚTIL: 9856 L (PARA 68 CONTRIBUINTES). AF_12/2020</v>
          </cell>
          <cell r="E10195" t="str">
            <v>UN</v>
          </cell>
          <cell r="G10195">
            <v>13093.53</v>
          </cell>
        </row>
        <row r="10196">
          <cell r="A10196" t="str">
            <v>SINAPI 98071</v>
          </cell>
          <cell r="D10196" t="str">
            <v>TANQUE SÉPTICO RETANGULAR, EM ALVENARIA COM TIJOLOS CERÂMICOS MACIÇOS, DIMENSÕES INTERNAS: 1,6 X 4,6 X H=2,4 M, VOLUME ÚTIL: 14720 L (PARA 105 CONTRIBUINTES). AF_12/2020</v>
          </cell>
          <cell r="E10196" t="str">
            <v>UN</v>
          </cell>
          <cell r="G10196">
            <v>16274.6</v>
          </cell>
        </row>
        <row r="10197">
          <cell r="A10197" t="str">
            <v>SINAPI 98070</v>
          </cell>
          <cell r="D10197" t="str">
            <v>TANQUE SÉPTICO RETANGULAR, EM ALVENARIA COM TIJOLOS CERÂMICOS MACIÇOS, DIMENSÕES INTERNAS: 1,6 X 4,8 X H=2,0 M, VOLUME ÚTIL: 12288 L (PARA 86 CONTRIBUINTES). AF_12/2020</v>
          </cell>
          <cell r="E10197" t="str">
            <v>UN</v>
          </cell>
          <cell r="G10197">
            <v>14946.24</v>
          </cell>
        </row>
        <row r="10198">
          <cell r="A10198" t="str">
            <v>SINAPI 104915</v>
          </cell>
          <cell r="D10198" t="str">
            <v>ARMAÇÃO DE BLOCO E SAPATA UTILIZANDO AÇO CA-50 DE 25 MM - MONTAGEM. AF_01/2024</v>
          </cell>
          <cell r="E10198" t="str">
            <v>KG</v>
          </cell>
          <cell r="G10198">
            <v>9.2100000000000009</v>
          </cell>
        </row>
        <row r="10199">
          <cell r="A10199" t="str">
            <v>SINAPI 96546</v>
          </cell>
          <cell r="D10199" t="str">
            <v>ARMAÇÃO DE BLOCO UTILIZANDO AÇO CA-50 DE 10 MM - MONTAGEM. AF_01/2024</v>
          </cell>
          <cell r="E10199" t="str">
            <v>KG</v>
          </cell>
          <cell r="G10199">
            <v>13.92</v>
          </cell>
        </row>
        <row r="10200">
          <cell r="A10200" t="str">
            <v>SINAPI 96544</v>
          </cell>
          <cell r="D10200" t="str">
            <v>ARMAÇÃO DE BLOCO UTILIZANDO AÇO CA-50 DE 6,3 MM - MONTAGEM. AF_01/2024</v>
          </cell>
          <cell r="E10200" t="str">
            <v>KG</v>
          </cell>
          <cell r="G10200">
            <v>18.48</v>
          </cell>
        </row>
        <row r="10201">
          <cell r="A10201" t="str">
            <v>SINAPI 96545</v>
          </cell>
          <cell r="D10201" t="str">
            <v>ARMAÇÃO DE BLOCO UTILIZANDO AÇO CA-50 DE 8 MM - MONTAGEM. AF_01/2024</v>
          </cell>
          <cell r="E10201" t="str">
            <v>KG</v>
          </cell>
          <cell r="G10201">
            <v>16.21</v>
          </cell>
        </row>
        <row r="10202">
          <cell r="A10202" t="str">
            <v>SINAPI 96543</v>
          </cell>
          <cell r="D10202" t="str">
            <v>ARMAÇÃO DE BLOCO UTILIZANDO AÇO CA-60 DE 5 MM - MONTAGEM. AF_01/2024</v>
          </cell>
          <cell r="E10202" t="str">
            <v>KG</v>
          </cell>
          <cell r="G10202">
            <v>21.22</v>
          </cell>
        </row>
        <row r="10203">
          <cell r="A10203" t="str">
            <v>SINAPI 104922</v>
          </cell>
          <cell r="D10203" t="str">
            <v>ARMAÇÃO DE BLOCO, SAPATA ISOLADA E SAPATA CORRIDA UTILIZANDO AÇO CA-50 DE 20 MM - MONTAGEM. AF_01/2024</v>
          </cell>
          <cell r="E10203" t="str">
            <v>KG</v>
          </cell>
          <cell r="G10203">
            <v>10.43</v>
          </cell>
        </row>
        <row r="10204">
          <cell r="A10204" t="str">
            <v>SINAPI 104920</v>
          </cell>
          <cell r="D10204" t="str">
            <v>ARMAÇÃO DE BLOCO, SAPATA ISOLADA, VIGA BALDRAME E SAPATA CORRIDA UTILIZANDO AÇO CA-50 DE 12,5 MM - MONTAGEM. AF_01/2024</v>
          </cell>
          <cell r="E10204" t="str">
            <v>KG</v>
          </cell>
          <cell r="G10204">
            <v>10.42</v>
          </cell>
        </row>
        <row r="10205">
          <cell r="A10205" t="str">
            <v>SINAPI 104921</v>
          </cell>
          <cell r="D10205" t="str">
            <v>ARMAÇÃO DE BLOCO, SAPATA ISOLADA, VIGA BALDRAME E SAPATA CORRIDA UTILIZANDO AÇO CA-50 DE 16 MM - MONTAGEM. AF_01/2024</v>
          </cell>
          <cell r="E10205" t="str">
            <v>KG</v>
          </cell>
          <cell r="G10205">
            <v>9.65</v>
          </cell>
        </row>
        <row r="10206">
          <cell r="A10206" t="str">
            <v>SINAPI 104919</v>
          </cell>
          <cell r="D10206" t="str">
            <v>ARMAÇÃO DE SAPATA ISOLADA, VIGA BALDRAME E SAPATA CORRIDA UTILIZANDO AÇO CA-50 DE 10 MM - MONTAGEM. AF_01/2024</v>
          </cell>
          <cell r="E10206" t="str">
            <v>KG</v>
          </cell>
          <cell r="G10206">
            <v>12.38</v>
          </cell>
        </row>
        <row r="10207">
          <cell r="A10207" t="str">
            <v>SINAPI 104917</v>
          </cell>
          <cell r="D10207" t="str">
            <v>ARMAÇÃO DE SAPATA ISOLADA, VIGA BALDRAME E SAPATA CORRIDA UTILIZANDO AÇO CA-50 DE 6,3 MM - MONTAGEM. AF_01/2024</v>
          </cell>
          <cell r="E10207" t="str">
            <v>KG</v>
          </cell>
          <cell r="G10207">
            <v>15.59</v>
          </cell>
        </row>
        <row r="10208">
          <cell r="A10208" t="str">
            <v>SINAPI 104918</v>
          </cell>
          <cell r="D10208" t="str">
            <v>ARMAÇÃO DE SAPATA ISOLADA, VIGA BALDRAME E SAPATA CORRIDA UTILIZANDO AÇO CA-50 DE 8 MM - MONTAGEM. AF_01/2024</v>
          </cell>
          <cell r="E10208" t="str">
            <v>KG</v>
          </cell>
          <cell r="G10208">
            <v>14.09</v>
          </cell>
        </row>
        <row r="10209">
          <cell r="A10209" t="str">
            <v>SINAPI 104916</v>
          </cell>
          <cell r="D10209" t="str">
            <v>ARMAÇÃO DE SAPATA ISOLADA, VIGA BALDRAME E SAPATA CORRIDA UTILIZANDO AÇO CA-60 DE 5 MM - MONTAGEM. AF_01/2024</v>
          </cell>
          <cell r="E10209" t="str">
            <v>KG</v>
          </cell>
          <cell r="G10209">
            <v>17.37</v>
          </cell>
        </row>
        <row r="10210">
          <cell r="A10210" t="str">
            <v>SINAPI 96557</v>
          </cell>
          <cell r="D10210" t="str">
            <v>CONCRETAGEM DE BLOCO DE COROAMENTO OU VIGA BALDRAME, FCK 30 MPA, COM USO DE BOMBA - LANÇAMENTO, ADENSAMENTO E ACABAMENTO. AF_01/2024</v>
          </cell>
          <cell r="E10210" t="str">
            <v>M3</v>
          </cell>
          <cell r="G10210">
            <v>786.43</v>
          </cell>
        </row>
        <row r="10211">
          <cell r="A10211" t="str">
            <v>SINAPI 96555</v>
          </cell>
          <cell r="D10211" t="str">
            <v>CONCRETAGEM DE BLOCO DE COROAMENTO OU VIGA BALDRAME, FCK 30 MPA, COM USO DE JERICA - LANÇAMENTO, ADENSAMENTO E ACABAMENTO. AF_01/2024</v>
          </cell>
          <cell r="E10211" t="str">
            <v>M3</v>
          </cell>
          <cell r="G10211">
            <v>842.37</v>
          </cell>
        </row>
        <row r="10212">
          <cell r="A10212" t="str">
            <v>SINAPI 104924</v>
          </cell>
          <cell r="D10212" t="str">
            <v>CONCRETAGEM DE SAPATA CORRIDA, FCK 30 MPA, COM USO DE BOMBA - LANÇAMENTO, ADENSAMENTO E ACABAMENTO. AF_01/2024</v>
          </cell>
          <cell r="E10212" t="str">
            <v>M3</v>
          </cell>
          <cell r="G10212">
            <v>812.62</v>
          </cell>
        </row>
        <row r="10213">
          <cell r="A10213" t="str">
            <v>SINAPI 104923</v>
          </cell>
          <cell r="D10213" t="str">
            <v>CONCRETAGEM DE SAPATA CORRIDA, FCK 30 MPA, COM USO DE JERICA - LANÇAMENTO, ADENSAMENTO E ACABAMENTO. AF_01/2024</v>
          </cell>
          <cell r="E10213" t="str">
            <v>M3</v>
          </cell>
          <cell r="G10213">
            <v>906.95</v>
          </cell>
        </row>
        <row r="10214">
          <cell r="A10214" t="str">
            <v>SINAPI 96558</v>
          </cell>
          <cell r="D10214" t="str">
            <v>CONCRETAGEM DE SAPATA, FCK 30 MPA, COM USO DE BOMBA - LANÇAMENTO, ADENSAMENTO E ACABAMENTO. AF_01/2024</v>
          </cell>
          <cell r="E10214" t="str">
            <v>M3</v>
          </cell>
          <cell r="G10214">
            <v>823.12</v>
          </cell>
        </row>
        <row r="10215">
          <cell r="A10215" t="str">
            <v>SINAPI 96556</v>
          </cell>
          <cell r="D10215" t="str">
            <v>CONCRETAGEM DE SAPATA, FCK 30 MPA, COM USO DE JERICA - LANÇAMENTO, ADENSAMENTO E ACABAMENTO. AF_01/2024</v>
          </cell>
          <cell r="E10215" t="str">
            <v>M3</v>
          </cell>
          <cell r="G10215">
            <v>1022.16</v>
          </cell>
        </row>
        <row r="10216">
          <cell r="A10216" t="str">
            <v>SINAPI 96523</v>
          </cell>
          <cell r="D10216" t="str">
            <v>ESCAVAÇÃO MANUAL PARA BLOCO DE COROAMENTO OU SAPATA (INCLUINDO ESCAVAÇÃO PARA COLOCAÇÃO DE FÔRMAS). AF_01/2024</v>
          </cell>
          <cell r="E10216" t="str">
            <v>M3</v>
          </cell>
          <cell r="G10216">
            <v>110.24</v>
          </cell>
        </row>
        <row r="10217">
          <cell r="A10217" t="str">
            <v>SINAPI 96522</v>
          </cell>
          <cell r="D10217" t="str">
            <v>ESCAVAÇÃO MANUAL PARA BLOCO DE COROAMENTO OU SAPATA (SEM ESCAVAÇÃO PARA COLOCAÇÃO DE FÔRMAS). AF_01/2024</v>
          </cell>
          <cell r="E10217" t="str">
            <v>M3</v>
          </cell>
          <cell r="G10217">
            <v>167.07</v>
          </cell>
        </row>
        <row r="10218">
          <cell r="A10218" t="str">
            <v>SINAPI 96527</v>
          </cell>
          <cell r="D10218" t="str">
            <v>ESCAVAÇÃO MANUAL PARA VIGA BALDRAME OU SAPATA CORRIDA (INCLUINDO ESCAVAÇÃO PARA COLOCAÇÃO DE FÔRMAS). AF_01/2024</v>
          </cell>
          <cell r="E10218" t="str">
            <v>M3</v>
          </cell>
          <cell r="G10218">
            <v>121.2</v>
          </cell>
        </row>
        <row r="10219">
          <cell r="A10219" t="str">
            <v>SINAPI 96526</v>
          </cell>
          <cell r="D10219" t="str">
            <v>ESCAVAÇÃO MANUAL PARA VIGA BALDRAME OU SAPATA CORRIDA (SEM ESCAVAÇÃO PARA COLOCAÇÃO DE FÔRMAS). AF_01/2024</v>
          </cell>
          <cell r="E10219" t="str">
            <v>M3</v>
          </cell>
          <cell r="G10219">
            <v>239.52</v>
          </cell>
        </row>
        <row r="10220">
          <cell r="A10220" t="str">
            <v>SINAPI 96521</v>
          </cell>
          <cell r="D10220" t="str">
            <v>ESCAVAÇÃO MECANIZADA PARA BLOCO DE COROAMENTO OU SAPATA COM RETROESCAVADEIRA (INCLUINDO ESCAVAÇÃO PARA COLOCAÇÃO DE FÔRMAS). AF_01/2024</v>
          </cell>
          <cell r="E10220" t="str">
            <v>M3</v>
          </cell>
          <cell r="G10220">
            <v>46.32</v>
          </cell>
        </row>
        <row r="10221">
          <cell r="A10221" t="str">
            <v>SINAPI 96520</v>
          </cell>
          <cell r="D10221" t="str">
            <v>ESCAVAÇÃO MECANIZADA PARA BLOCO DE COROAMENTO OU SAPATA COM RETROESCAVADEIRA (SEM ESCAVAÇÃO PARA COLOCAÇÃO DE FÔRMAS). AF_01/2024</v>
          </cell>
          <cell r="E10221" t="str">
            <v>M3</v>
          </cell>
          <cell r="G10221">
            <v>104.32</v>
          </cell>
        </row>
        <row r="10222">
          <cell r="A10222" t="str">
            <v>SINAPI 96525</v>
          </cell>
          <cell r="D10222" t="str">
            <v>ESCAVAÇÃO MECANIZADA PARA VIGA BALDRAME OU SAPATA CORRIDA COM MINI-ESCAVADEIRA (INCLUINDO ESCAVAÇÃO PARA COLOCAÇÃO DE FÔRMAS). AF_01/2024</v>
          </cell>
          <cell r="E10222" t="str">
            <v>M3</v>
          </cell>
          <cell r="G10222">
            <v>59.6</v>
          </cell>
        </row>
        <row r="10223">
          <cell r="A10223" t="str">
            <v>SINAPI 96524</v>
          </cell>
          <cell r="D10223" t="str">
            <v>ESCAVAÇÃO MECANIZADA PARA VIGA BALDRAME OU SAPATA CORRIDA COM MINI-ESCAVADEIRA (SEM ESCAVAÇÃO PARA COLOCAÇÃO DE FÔRMAS). AF_01/2024</v>
          </cell>
          <cell r="E10223" t="str">
            <v>M3</v>
          </cell>
          <cell r="G10223">
            <v>171.99</v>
          </cell>
        </row>
        <row r="10224">
          <cell r="A10224" t="str">
            <v>SINAPI 96537</v>
          </cell>
          <cell r="D10224" t="str">
            <v>FABRICAÇÃO, MONTAGEM E DESMONTAGEM DE FÔRMA PARA BLOCO DE COROAMENTO, EM CHAPA DE MADEIRA COMPENSADA RESINADA, E=17 MM, 2 UTILIZAÇÕES. AF_01/2024</v>
          </cell>
          <cell r="E10224" t="str">
            <v>M2</v>
          </cell>
          <cell r="G10224">
            <v>195.84</v>
          </cell>
        </row>
        <row r="10225">
          <cell r="A10225" t="str">
            <v>SINAPI 96540</v>
          </cell>
          <cell r="D10225" t="str">
            <v>FABRICAÇÃO, MONTAGEM E DESMONTAGEM DE FÔRMA PARA BLOCO DE COROAMENTO, EM CHAPA DE MADEIRA COMPENSADA RESINADA, E=17 MM, 4 UTILIZAÇÕES. AF_01/2024</v>
          </cell>
          <cell r="E10225" t="str">
            <v>M2</v>
          </cell>
          <cell r="G10225">
            <v>141.41</v>
          </cell>
        </row>
        <row r="10226">
          <cell r="A10226" t="str">
            <v>SINAPI 96528</v>
          </cell>
          <cell r="D10226" t="str">
            <v>FABRICAÇÃO, MONTAGEM E DESMONTAGEM DE FÔRMA PARA BLOCO DE COROAMENTO, EM MADEIRA SERRADA, E=25 MM, 1 UTILIZAÇÃO. AF_01/2024</v>
          </cell>
          <cell r="E10226" t="str">
            <v>M2</v>
          </cell>
          <cell r="G10226">
            <v>162.29</v>
          </cell>
        </row>
        <row r="10227">
          <cell r="A10227" t="str">
            <v>SINAPI 96531</v>
          </cell>
          <cell r="D10227" t="str">
            <v>FABRICAÇÃO, MONTAGEM E DESMONTAGEM DE FÔRMA PARA BLOCO DE COROAMENTO, EM MADEIRA SERRADA, E=25 MM, 2 UTILIZAÇÕES. AF_01/2024</v>
          </cell>
          <cell r="E10227" t="str">
            <v>M2</v>
          </cell>
          <cell r="G10227">
            <v>111.52</v>
          </cell>
        </row>
        <row r="10228">
          <cell r="A10228" t="str">
            <v>SINAPI 96534</v>
          </cell>
          <cell r="D10228" t="str">
            <v>FABRICAÇÃO, MONTAGEM E DESMONTAGEM DE FÔRMA PARA BLOCO DE COROAMENTO, EM MADEIRA SERRADA, E=25 MM, 4 UTILIZAÇÕES. AF_01/2024</v>
          </cell>
          <cell r="E10228" t="str">
            <v>M2</v>
          </cell>
          <cell r="G10228">
            <v>85.07</v>
          </cell>
        </row>
        <row r="10229">
          <cell r="A10229" t="str">
            <v>SINAPI 104928</v>
          </cell>
          <cell r="D10229" t="str">
            <v>FABRICAÇÃO, MONTAGEM E DESMONTAGEM DE FÔRMA PARA SAPATA CORRIDA, EM CHAPA DE MADEIRA COMPENSADA RESINADA, E=17 MM, 2 UTILIZAÇÕES. AF_01/2024</v>
          </cell>
          <cell r="E10229" t="str">
            <v>M2</v>
          </cell>
          <cell r="G10229">
            <v>161.08000000000001</v>
          </cell>
        </row>
        <row r="10230">
          <cell r="A10230" t="str">
            <v>SINAPI 104929</v>
          </cell>
          <cell r="D10230" t="str">
            <v>FABRICAÇÃO, MONTAGEM E DESMONTAGEM DE FÔRMA PARA SAPATA CORRIDA, EM CHAPA DE MADEIRA COMPENSADA RESINADA, E=17 MM, 4 UTILIZAÇÕES. AF_01/2024</v>
          </cell>
          <cell r="E10230" t="str">
            <v>M2</v>
          </cell>
          <cell r="G10230">
            <v>99.53</v>
          </cell>
        </row>
        <row r="10231">
          <cell r="A10231" t="str">
            <v>SINAPI 104925</v>
          </cell>
          <cell r="D10231" t="str">
            <v>FABRICAÇÃO, MONTAGEM E DESMONTAGEM DE FÔRMA PARA SAPATA CORRIDA, EM MADEIRA SERRADA, E=25 MM, 1 UTILIZAÇÃO. AF_01/2024</v>
          </cell>
          <cell r="E10231" t="str">
            <v>M2</v>
          </cell>
          <cell r="G10231">
            <v>166.17</v>
          </cell>
        </row>
        <row r="10232">
          <cell r="A10232" t="str">
            <v>SINAPI 104926</v>
          </cell>
          <cell r="D10232" t="str">
            <v>FABRICAÇÃO, MONTAGEM E DESMONTAGEM DE FÔRMA PARA SAPATA CORRIDA, EM MADEIRA SERRADA, E=25 MM, 2 UTILIZAÇÕES. AF_01/2024</v>
          </cell>
          <cell r="E10232" t="str">
            <v>M2</v>
          </cell>
          <cell r="G10232">
            <v>108.69</v>
          </cell>
        </row>
        <row r="10233">
          <cell r="A10233" t="str">
            <v>SINAPI 104927</v>
          </cell>
          <cell r="D10233" t="str">
            <v>FABRICAÇÃO, MONTAGEM E DESMONTAGEM DE FÔRMA PARA SAPATA CORRIDA, EM MADEIRA SERRADA, E=25 MM, 4 UTILIZAÇÕES. AF_01/2024</v>
          </cell>
          <cell r="E10233" t="str">
            <v>M2</v>
          </cell>
          <cell r="G10233">
            <v>78.8</v>
          </cell>
        </row>
        <row r="10234">
          <cell r="A10234" t="str">
            <v>SINAPI 96538</v>
          </cell>
          <cell r="D10234" t="str">
            <v>FABRICAÇÃO, MONTAGEM E DESMONTAGEM DE FÔRMA PARA SAPATA, EM CHAPA DE MADEIRA COMPENSADA RESINADA, E=17 MM, 2 UTILIZAÇÕES. AF_01/2024</v>
          </cell>
          <cell r="E10234" t="str">
            <v>M2</v>
          </cell>
          <cell r="G10234">
            <v>270.92</v>
          </cell>
        </row>
        <row r="10235">
          <cell r="A10235" t="str">
            <v>SINAPI 96541</v>
          </cell>
          <cell r="D10235" t="str">
            <v>FABRICAÇÃO, MONTAGEM E DESMONTAGEM DE FÔRMA PARA SAPATA, EM CHAPA DE MADEIRA COMPENSADA RESINADA, E=17 MM, 4 UTILIZAÇÕES. AF_01/2024</v>
          </cell>
          <cell r="E10235" t="str">
            <v>M2</v>
          </cell>
          <cell r="G10235">
            <v>201.87</v>
          </cell>
        </row>
        <row r="10236">
          <cell r="A10236" t="str">
            <v>SINAPI 96529</v>
          </cell>
          <cell r="D10236" t="str">
            <v>FABRICAÇÃO, MONTAGEM E DESMONTAGEM DE FÔRMA PARA SAPATA, EM MADEIRA SERRADA, E=25 MM, 1 UTILIZAÇÃO. AF_01/2024</v>
          </cell>
          <cell r="E10236" t="str">
            <v>M2</v>
          </cell>
          <cell r="G10236">
            <v>285.04000000000002</v>
          </cell>
        </row>
        <row r="10237">
          <cell r="A10237" t="str">
            <v>SINAPI 96532</v>
          </cell>
          <cell r="D10237" t="str">
            <v>FABRICAÇÃO, MONTAGEM E DESMONTAGEM DE FÔRMA PARA SAPATA, EM MADEIRA SERRADA, E=25 MM, 2 UTILIZAÇÕES. AF_01/2024</v>
          </cell>
          <cell r="E10237" t="str">
            <v>M2</v>
          </cell>
          <cell r="G10237">
            <v>195.67</v>
          </cell>
        </row>
        <row r="10238">
          <cell r="A10238" t="str">
            <v>SINAPI 96535</v>
          </cell>
          <cell r="D10238" t="str">
            <v>FABRICAÇÃO, MONTAGEM E DESMONTAGEM DE FÔRMA PARA SAPATA, EM MADEIRA SERRADA, E=25 MM, 4 UTILIZAÇÕES. AF_01/2024</v>
          </cell>
          <cell r="E10238" t="str">
            <v>M2</v>
          </cell>
          <cell r="G10238">
            <v>149.16999999999999</v>
          </cell>
        </row>
        <row r="10239">
          <cell r="A10239" t="str">
            <v>SINAPI 96539</v>
          </cell>
          <cell r="D10239" t="str">
            <v>FABRICAÇÃO, MONTAGEM E DESMONTAGEM DE FÔRMA PARA VIGA BALDRAME, EM CHAPA DE MADEIRA COMPENSADA RESINADA, E=17 MM, 2 UTILIZAÇÕES. AF_01/2024</v>
          </cell>
          <cell r="E10239" t="str">
            <v>M2</v>
          </cell>
          <cell r="G10239">
            <v>140.18</v>
          </cell>
        </row>
        <row r="10240">
          <cell r="A10240" t="str">
            <v>SINAPI 96542</v>
          </cell>
          <cell r="D10240" t="str">
            <v>FABRICAÇÃO, MONTAGEM E DESMONTAGEM DE FÔRMA PARA VIGA BALDRAME, EM CHAPA DE MADEIRA COMPENSADA RESINADA, E=17 MM, 4 UTILIZAÇÕES. AF_01/2024</v>
          </cell>
          <cell r="E10240" t="str">
            <v>M2</v>
          </cell>
          <cell r="G10240">
            <v>106.42</v>
          </cell>
        </row>
        <row r="10241">
          <cell r="A10241" t="str">
            <v>SINAPI 96530</v>
          </cell>
          <cell r="D10241" t="str">
            <v>FABRICAÇÃO, MONTAGEM E DESMONTAGEM DE FÔRMA PARA VIGA BALDRAME, EM MADEIRA SERRADA, E=25 MM, 1 UTILIZAÇÃO. AF_01/2024</v>
          </cell>
          <cell r="E10241" t="str">
            <v>M2</v>
          </cell>
          <cell r="G10241">
            <v>148.03</v>
          </cell>
        </row>
        <row r="10242">
          <cell r="A10242" t="str">
            <v>SINAPI 96533</v>
          </cell>
          <cell r="D10242" t="str">
            <v>FABRICAÇÃO, MONTAGEM E DESMONTAGEM DE FÔRMA PARA VIGA BALDRAME, EM MADEIRA SERRADA, E=25 MM, 2 UTILIZAÇÕES. AF_01/2024</v>
          </cell>
          <cell r="E10242" t="str">
            <v>M2</v>
          </cell>
          <cell r="G10242">
            <v>98.97</v>
          </cell>
        </row>
        <row r="10243">
          <cell r="A10243" t="str">
            <v>SINAPI 96536</v>
          </cell>
          <cell r="D10243" t="str">
            <v>FABRICAÇÃO, MONTAGEM E DESMONTAGEM DE FÔRMA PARA VIGA BALDRAME, EM MADEIRA SERRADA, E=25 MM, 4 UTILIZAÇÕES. AF_01/2024</v>
          </cell>
          <cell r="E10243" t="str">
            <v>M2</v>
          </cell>
          <cell r="G10243">
            <v>73.41</v>
          </cell>
        </row>
        <row r="10244">
          <cell r="A10244" t="str">
            <v>SINAPI 105518</v>
          </cell>
          <cell r="D10244" t="str">
            <v>MONTAGEM E DESMONTAGEM DE FÔRMA PARA ESTRUTURA CIRCULAR, COM INSTALAÇÃO EXCLUSIVAMENTE NA FACE INTERNA DA ESTRUTURA, COM AUXÍLIO DE GUINDASTE. AF_07/2024</v>
          </cell>
          <cell r="E10244" t="str">
            <v>M2</v>
          </cell>
          <cell r="G10244">
            <v>0</v>
          </cell>
        </row>
        <row r="10245">
          <cell r="A10245" t="str">
            <v>SINAPI 105517</v>
          </cell>
          <cell r="D10245" t="str">
            <v>MONTAGEM E DESMONTAGEM DE FÔRMA PARA ESTRUTURA CIRCULAR, COM INSTALAÇÃO EXCLUSIVAMENTE NA FACE INTERNA DA ESTRUTURA, SEM AUXÍLIO DE GUINDASTE. AF_07/2024</v>
          </cell>
          <cell r="E10245" t="str">
            <v>M2</v>
          </cell>
          <cell r="G10245">
            <v>0</v>
          </cell>
        </row>
        <row r="10246">
          <cell r="A10246" t="str">
            <v>SINAPI 105520</v>
          </cell>
          <cell r="D10246" t="str">
            <v>MONTAGEM E DESMONTAGEM DE FÔRMA PARA ESTRUTURA CIRCULAR, COM INSTALAÇÃO NA FACE INTERNA E EXTERNA DA EXTRUTURA, COM AUXÍLIO DE GUINDASTE. AF_07/2024</v>
          </cell>
          <cell r="E10246" t="str">
            <v>M2</v>
          </cell>
          <cell r="G10246">
            <v>0</v>
          </cell>
        </row>
        <row r="10247">
          <cell r="A10247" t="str">
            <v>SINAPI 105519</v>
          </cell>
          <cell r="D10247" t="str">
            <v>MONTAGEM E DESMONTAGEM DE FÔRMA PARA ESTRUTURA CIRCULAR, COM INSTALAÇÃO NA FACE INTERNA E EXTERNA DA EXTRUTURA, SEM AUXÍLIO DE GUINDASTE. AF_07/2024</v>
          </cell>
          <cell r="E10247" t="str">
            <v>M2</v>
          </cell>
          <cell r="G10247">
            <v>0</v>
          </cell>
        </row>
        <row r="10248">
          <cell r="A10248" t="str">
            <v>SINAPI 101793</v>
          </cell>
          <cell r="D10248" t="str">
            <v>ESCORAMENTO DE FÔRMAS DE LAJE EM MADEIRA NÃO APARELHADA, PÉ-DIREITO DUPLO, INCLUSO TRAVAMENTO, 4 UTILIZAÇÕES. AF_09/2020</v>
          </cell>
          <cell r="E10248" t="str">
            <v>M3</v>
          </cell>
          <cell r="G10248">
            <v>27.63</v>
          </cell>
        </row>
        <row r="10249">
          <cell r="A10249" t="str">
            <v>SINAPI 101792</v>
          </cell>
          <cell r="D10249" t="str">
            <v>ESCORAMENTO DE FÔRMAS DE LAJE EM MADEIRA NÃO APARELHADA, PÉ-DIREITO SIMPLES, INCLUSO TRAVAMENTO, 4 UTILIZAÇÕES. AF_09/2020</v>
          </cell>
          <cell r="E10249" t="str">
            <v>M3</v>
          </cell>
          <cell r="G10249">
            <v>19.05</v>
          </cell>
        </row>
        <row r="10250">
          <cell r="A10250" t="str">
            <v>SINAPI 92272</v>
          </cell>
          <cell r="D10250" t="str">
            <v>FABRICAÇÃO DE ESCORAS DE VIGA DO TIPO GARFO, EM MADEIRA. AF_09/2020</v>
          </cell>
          <cell r="E10250" t="str">
            <v>M</v>
          </cell>
          <cell r="G10250">
            <v>37.39</v>
          </cell>
        </row>
        <row r="10251">
          <cell r="A10251" t="str">
            <v>SINAPI 101791</v>
          </cell>
          <cell r="D10251" t="str">
            <v>FABRICAÇÃO DE ESCORAS DO TIPO PONTALETE, EM MADEIRA, PARA PÉ-DIREITO DUPLO. AF_09/2020</v>
          </cell>
          <cell r="E10251" t="str">
            <v>M</v>
          </cell>
          <cell r="G10251">
            <v>24.82</v>
          </cell>
        </row>
        <row r="10252">
          <cell r="A10252" t="str">
            <v>SINAPI 92273</v>
          </cell>
          <cell r="D10252" t="str">
            <v>FABRICAÇÃO DE ESCORAS DO TIPO PONTALETE, EM MADEIRA, PARA PÉ-DIREITO SIMPLES. AF_09/2020</v>
          </cell>
          <cell r="E10252" t="str">
            <v>M</v>
          </cell>
          <cell r="G10252">
            <v>15.41</v>
          </cell>
        </row>
        <row r="10253">
          <cell r="A10253" t="str">
            <v>SINAPI 92268</v>
          </cell>
          <cell r="D10253" t="str">
            <v>FABRICAÇÃO DE FÔRMA PARA LAJES, EM CHAPA DE MADEIRA COMPENSADA PLASTIFICADA, E = 18 MM. AF_09/2020</v>
          </cell>
          <cell r="E10253" t="str">
            <v>M2</v>
          </cell>
          <cell r="G10253">
            <v>88.72</v>
          </cell>
        </row>
        <row r="10254">
          <cell r="A10254" t="str">
            <v>SINAPI 92267</v>
          </cell>
          <cell r="D10254" t="str">
            <v>FABRICAÇÃO DE FÔRMA PARA LAJES, EM CHAPA DE MADEIRA COMPENSADA RESINADA, E = 17 MM. AF_09/2020</v>
          </cell>
          <cell r="E10254" t="str">
            <v>M2</v>
          </cell>
          <cell r="G10254">
            <v>52.95</v>
          </cell>
        </row>
        <row r="10255">
          <cell r="A10255" t="str">
            <v>SINAPI 92271</v>
          </cell>
          <cell r="D10255" t="str">
            <v>FABRICAÇÃO DE FÔRMA PARA LAJES, EM MADEIRA SERRADA, E=25 MM. AF_09/2020</v>
          </cell>
          <cell r="E10255" t="str">
            <v>M2</v>
          </cell>
          <cell r="G10255">
            <v>151.78</v>
          </cell>
        </row>
        <row r="10256">
          <cell r="A10256" t="str">
            <v>SINAPI 92264</v>
          </cell>
          <cell r="D10256" t="str">
            <v>FABRICAÇÃO DE FÔRMA PARA PILARES E ESTRUTURAS SIMILARES, EM CHAPA DE MADEIRA COMPENSADA PLASTIFICADA, E = 18 MM. AF_09/2020</v>
          </cell>
          <cell r="E10256" t="str">
            <v>M2</v>
          </cell>
          <cell r="G10256">
            <v>215.43</v>
          </cell>
        </row>
        <row r="10257">
          <cell r="A10257" t="str">
            <v>SINAPI 92263</v>
          </cell>
          <cell r="D10257" t="str">
            <v>FABRICAÇÃO DE FÔRMA PARA PILARES E ESTRUTURAS SIMILARES, EM CHAPA DE MADEIRA COMPENSADA RESINADA, E = 17 MM. AF_09/2020</v>
          </cell>
          <cell r="E10257" t="str">
            <v>M2</v>
          </cell>
          <cell r="G10257">
            <v>169.91</v>
          </cell>
        </row>
        <row r="10258">
          <cell r="A10258" t="str">
            <v>SINAPI 92269</v>
          </cell>
          <cell r="D10258" t="str">
            <v>FABRICAÇÃO DE FÔRMA PARA PILARES E ESTRUTURAS SIMILARES, EM MADEIRA SERRADA, E=25 MM. AF_09/2020</v>
          </cell>
          <cell r="E10258" t="str">
            <v>M2</v>
          </cell>
          <cell r="G10258">
            <v>129.74</v>
          </cell>
        </row>
        <row r="10259">
          <cell r="A10259" t="str">
            <v>SINAPI 92270</v>
          </cell>
          <cell r="D10259" t="str">
            <v>FABRICAÇÃO DE FÔRMA PARA VIGAS, COM MADEIRA SERRADA, E = 25 MM. AF_09/2020</v>
          </cell>
          <cell r="E10259" t="str">
            <v>M2</v>
          </cell>
          <cell r="G10259">
            <v>230.07</v>
          </cell>
        </row>
        <row r="10260">
          <cell r="A10260" t="str">
            <v>SINAPI 92266</v>
          </cell>
          <cell r="D10260" t="str">
            <v>FABRICAÇÃO DE FÔRMA PARA VIGAS, EM CHAPA DE MADEIRA COMPENSADA PLASTIFICADA, E = 18 MM. AF_09/2020</v>
          </cell>
          <cell r="E10260" t="str">
            <v>M2</v>
          </cell>
          <cell r="G10260">
            <v>164.97</v>
          </cell>
        </row>
        <row r="10261">
          <cell r="A10261" t="str">
            <v>SINAPI 92265</v>
          </cell>
          <cell r="D10261" t="str">
            <v>FABRICAÇÃO DE FÔRMA PARA VIGAS, EM CHAPA DE MADEIRA COMPENSADA RESINADA, E = 17 MM. AF_09/2020</v>
          </cell>
          <cell r="E10261" t="str">
            <v>M2</v>
          </cell>
          <cell r="G10261">
            <v>125.93</v>
          </cell>
        </row>
        <row r="10262">
          <cell r="A10262" t="str">
            <v>SINAPI 92524</v>
          </cell>
          <cell r="D10262" t="str">
            <v>MONTAGEM E DESMONTAGEM DE FÔRMA DE LAJE MACIÇA, PÉ-DIREITO DUPLO, EM CHAPA DE MADEIRA COMPENSADA PLASTIFICADA, 10 UTILIZAÇÕES. AF_09/2020</v>
          </cell>
          <cell r="E10262" t="str">
            <v>M2</v>
          </cell>
          <cell r="G10262">
            <v>77.459999999999994</v>
          </cell>
        </row>
        <row r="10263">
          <cell r="A10263" t="str">
            <v>SINAPI 92528</v>
          </cell>
          <cell r="D10263" t="str">
            <v>MONTAGEM E DESMONTAGEM DE FÔRMA DE LAJE MACIÇA, PÉ-DIREITO DUPLO, EM CHAPA DE MADEIRA COMPENSADA PLASTIFICADA, 12 UTILIZAÇÕES. AF_09/2020</v>
          </cell>
          <cell r="E10263" t="str">
            <v>M2</v>
          </cell>
          <cell r="G10263">
            <v>73.73</v>
          </cell>
        </row>
        <row r="10264">
          <cell r="A10264" t="str">
            <v>SINAPI 92532</v>
          </cell>
          <cell r="D10264" t="str">
            <v>MONTAGEM E DESMONTAGEM DE FÔRMA DE LAJE MACIÇA, PÉ-DIREITO DUPLO, EM CHAPA DE MADEIRA COMPENSADA PLASTIFICADA, 14 UTILIZAÇÕES. AF_09/2020</v>
          </cell>
          <cell r="E10264" t="str">
            <v>M2</v>
          </cell>
          <cell r="G10264">
            <v>70.48</v>
          </cell>
        </row>
        <row r="10265">
          <cell r="A10265" t="str">
            <v>SINAPI 92536</v>
          </cell>
          <cell r="D10265" t="str">
            <v>MONTAGEM E DESMONTAGEM DE FÔRMA DE LAJE MACIÇA, PÉ-DIREITO DUPLO, EM CHAPA DE MADEIRA COMPENSADA PLASTIFICADA, 18 UTILIZAÇÕES. AF_09/2020</v>
          </cell>
          <cell r="E10265" t="str">
            <v>M2</v>
          </cell>
          <cell r="G10265">
            <v>64.260000000000005</v>
          </cell>
        </row>
        <row r="10266">
          <cell r="A10266" t="str">
            <v>SINAPI 92508</v>
          </cell>
          <cell r="D10266" t="str">
            <v>MONTAGEM E DESMONTAGEM DE FÔRMA DE LAJE MACIÇA, PÉ-DIREITO DUPLO, EM CHAPA DE MADEIRA COMPENSADA RESINADA, 2 UTILIZAÇÕES. AF_09/2020</v>
          </cell>
          <cell r="E10266" t="str">
            <v>M2</v>
          </cell>
          <cell r="G10266">
            <v>108.12</v>
          </cell>
        </row>
        <row r="10267">
          <cell r="A10267" t="str">
            <v>SINAPI 92512</v>
          </cell>
          <cell r="D10267" t="str">
            <v>MONTAGEM E DESMONTAGEM DE FÔRMA DE LAJE MACIÇA, PÉ-DIREITO DUPLO, EM CHAPA DE MADEIRA COMPENSADA RESINADA, 4 UTILIZAÇÕES. AF_09/2020</v>
          </cell>
          <cell r="E10267" t="str">
            <v>M2</v>
          </cell>
          <cell r="G10267">
            <v>92.23</v>
          </cell>
        </row>
        <row r="10268">
          <cell r="A10268" t="str">
            <v>SINAPI 92515</v>
          </cell>
          <cell r="D10268" t="str">
            <v>MONTAGEM E DESMONTAGEM DE FÔRMA DE LAJE MACIÇA, PÉ-DIREITO DUPLO, EM CHAPA DE MADEIRA COMPENSADA RESINADA, 6 UTILIZAÇÕES. AF_09/2020</v>
          </cell>
          <cell r="E10268" t="str">
            <v>M2</v>
          </cell>
          <cell r="G10268">
            <v>84.01</v>
          </cell>
        </row>
        <row r="10269">
          <cell r="A10269" t="str">
            <v>SINAPI 92520</v>
          </cell>
          <cell r="D10269" t="str">
            <v>MONTAGEM E DESMONTAGEM DE FÔRMA DE LAJE MACIÇA, PÉ-DIREITO DUPLO, EM CHAPA DE MADEIRA COMPENSADA RESINADA, 8 UTILIZAÇÕES. AF_09/2020</v>
          </cell>
          <cell r="E10269" t="str">
            <v>M2</v>
          </cell>
          <cell r="G10269">
            <v>78.45</v>
          </cell>
        </row>
        <row r="10270">
          <cell r="A10270" t="str">
            <v>SINAPI 92526</v>
          </cell>
          <cell r="D10270" t="str">
            <v>MONTAGEM E DESMONTAGEM DE FÔRMA DE LAJE MACIÇA, PÉ-DIREITO SIMPLES, EM CHAPA DE MADEIRA COMPENSADA PLASTIFICADA, 10 UTILIZAÇÕES. AF_09/2020</v>
          </cell>
          <cell r="E10270" t="str">
            <v>M2</v>
          </cell>
          <cell r="G10270">
            <v>43.86</v>
          </cell>
        </row>
        <row r="10271">
          <cell r="A10271" t="str">
            <v>SINAPI 92530</v>
          </cell>
          <cell r="D10271" t="str">
            <v>MONTAGEM E DESMONTAGEM DE FÔRMA DE LAJE MACIÇA, PÉ-DIREITO SIMPLES, EM CHAPA DE MADEIRA COMPENSADA PLASTIFICADA, 12 UTILIZAÇÕES. AF_09/2020</v>
          </cell>
          <cell r="E10271" t="str">
            <v>M2</v>
          </cell>
          <cell r="G10271">
            <v>41.18</v>
          </cell>
        </row>
        <row r="10272">
          <cell r="A10272" t="str">
            <v>SINAPI 92534</v>
          </cell>
          <cell r="D10272" t="str">
            <v>MONTAGEM E DESMONTAGEM DE FÔRMA DE LAJE MACIÇA, PÉ-DIREITO SIMPLES, EM CHAPA DE MADEIRA COMPENSADA PLASTIFICADA, 14 UTILIZAÇÕES. AF_09/2020</v>
          </cell>
          <cell r="E10272" t="str">
            <v>M2</v>
          </cell>
          <cell r="G10272">
            <v>38.880000000000003</v>
          </cell>
        </row>
        <row r="10273">
          <cell r="A10273" t="str">
            <v>SINAPI 92538</v>
          </cell>
          <cell r="D10273" t="str">
            <v>MONTAGEM E DESMONTAGEM DE FÔRMA DE LAJE MACIÇA, PÉ-DIREITO SIMPLES, EM CHAPA DE MADEIRA COMPENSADA PLASTIFICADA, 18 UTILIZAÇÕES. AF_09/2020</v>
          </cell>
          <cell r="E10273" t="str">
            <v>M2</v>
          </cell>
          <cell r="G10273">
            <v>34.36</v>
          </cell>
        </row>
        <row r="10274">
          <cell r="A10274" t="str">
            <v>SINAPI 103760</v>
          </cell>
          <cell r="D10274" t="str">
            <v>MONTAGEM E DESMONTAGEM DE FÔRMA DE LAJE MACIÇA, PÉ-DIREITO SIMPLES, EM CHAPA DE MADEIRA COMPENSADA RESINADA E CIMBRAMENTO DE MADEIRA, 2 UTILIZAÇÕES. AF_03/2022</v>
          </cell>
          <cell r="E10274" t="str">
            <v>M2</v>
          </cell>
          <cell r="G10274">
            <v>138.6</v>
          </cell>
        </row>
        <row r="10275">
          <cell r="A10275" t="str">
            <v>SINAPI 103761</v>
          </cell>
          <cell r="D10275" t="str">
            <v>MONTAGEM E DESMONTAGEM DE FÔRMA DE LAJE MACIÇA, PÉ-DIREITO SIMPLES, EM CHAPA DE MADEIRA COMPENSADA RESINADA E CIMBRAMENTO DE MADEIRA, 4 UTILIZAÇÕES. AF_03/2022</v>
          </cell>
          <cell r="E10275" t="str">
            <v>M2</v>
          </cell>
          <cell r="G10275">
            <v>91.94</v>
          </cell>
        </row>
        <row r="10276">
          <cell r="A10276" t="str">
            <v>SINAPI 103762</v>
          </cell>
          <cell r="D10276" t="str">
            <v>MONTAGEM E DESMONTAGEM DE FÔRMA DE LAJE MACIÇA, PÉ-DIREITO SIMPLES, EM CHAPA DE MADEIRA COMPENSADA RESINADA E CIMBRAMENTO DE MADEIRA, 6 UTILIZAÇÕES. AF_03/2022</v>
          </cell>
          <cell r="E10276" t="str">
            <v>M2</v>
          </cell>
          <cell r="G10276">
            <v>78.739999999999995</v>
          </cell>
        </row>
        <row r="10277">
          <cell r="A10277" t="str">
            <v>SINAPI 103763</v>
          </cell>
          <cell r="D10277" t="str">
            <v>MONTAGEM E DESMONTAGEM DE FÔRMA DE LAJE MACIÇA, PÉ-DIREITO SIMPLES, EM CHAPA DE MADEIRA COMPENSADA RESINADA E CIMBRAMENTO DE MADEIRA, 8 UTILIZAÇÕES. AF_03/2022</v>
          </cell>
          <cell r="E10277" t="str">
            <v>M2</v>
          </cell>
          <cell r="G10277">
            <v>69.17</v>
          </cell>
        </row>
        <row r="10278">
          <cell r="A10278" t="str">
            <v>SINAPI 92510</v>
          </cell>
          <cell r="D10278" t="str">
            <v>MONTAGEM E DESMONTAGEM DE FÔRMA DE LAJE MACIÇA, PÉ-DIREITO SIMPLES, EM CHAPA DE MADEIRA COMPENSADA RESINADA, 2 UTILIZAÇÕES. AF_09/2020</v>
          </cell>
          <cell r="E10278" t="str">
            <v>M2</v>
          </cell>
          <cell r="G10278">
            <v>69.39</v>
          </cell>
        </row>
        <row r="10279">
          <cell r="A10279" t="str">
            <v>SINAPI 92514</v>
          </cell>
          <cell r="D10279" t="str">
            <v>MONTAGEM E DESMONTAGEM DE FÔRMA DE LAJE MACIÇA, PÉ-DIREITO SIMPLES, EM CHAPA DE MADEIRA COMPENSADA RESINADA, 4 UTILIZAÇÕES. AF_09/2020</v>
          </cell>
          <cell r="E10279" t="str">
            <v>M2</v>
          </cell>
          <cell r="G10279">
            <v>54.91</v>
          </cell>
        </row>
        <row r="10280">
          <cell r="A10280" t="str">
            <v>SINAPI 92518</v>
          </cell>
          <cell r="D10280" t="str">
            <v>MONTAGEM E DESMONTAGEM DE FÔRMA DE LAJE MACIÇA, PÉ-DIREITO SIMPLES, EM CHAPA DE MADEIRA COMPENSADA RESINADA, 6 UTILIZAÇÕES. AF_09/2020</v>
          </cell>
          <cell r="E10280" t="str">
            <v>M2</v>
          </cell>
          <cell r="G10280">
            <v>48.03</v>
          </cell>
        </row>
        <row r="10281">
          <cell r="A10281" t="str">
            <v>SINAPI 92522</v>
          </cell>
          <cell r="D10281" t="str">
            <v>MONTAGEM E DESMONTAGEM DE FÔRMA DE LAJE MACIÇA, PÉ-DIREITO SIMPLES, EM CHAPA DE MADEIRA COMPENSADA RESINADA, 8 UTILIZAÇÕES. AF_09/2020</v>
          </cell>
          <cell r="E10281" t="str">
            <v>M2</v>
          </cell>
          <cell r="G10281">
            <v>43.69</v>
          </cell>
        </row>
        <row r="10282">
          <cell r="A10282" t="str">
            <v>SINAPI 92482</v>
          </cell>
          <cell r="D10282" t="str">
            <v>MONTAGEM E DESMONTAGEM DE FÔRMA DE LAJE MACIÇA, PÉ-DIREITO SIMPLES, EM MADEIRA SERRADA, 1 UTILIZAÇÃO. AF_09/2020</v>
          </cell>
          <cell r="E10282" t="str">
            <v>M2</v>
          </cell>
          <cell r="G10282">
            <v>430.74</v>
          </cell>
        </row>
        <row r="10283">
          <cell r="A10283" t="str">
            <v>SINAPI 92484</v>
          </cell>
          <cell r="D10283" t="str">
            <v>MONTAGEM E DESMONTAGEM DE FÔRMA DE LAJE MACIÇA, PÉ-DIREITO SIMPLES, EM MADEIRA SERRADA, 2 UTILIZAÇÕES. AF_09/2020</v>
          </cell>
          <cell r="E10283" t="str">
            <v>M2</v>
          </cell>
          <cell r="G10283">
            <v>291.99</v>
          </cell>
        </row>
        <row r="10284">
          <cell r="A10284" t="str">
            <v>SINAPI 92486</v>
          </cell>
          <cell r="D10284" t="str">
            <v>MONTAGEM E DESMONTAGEM DE FÔRMA DE LAJE MACIÇA, PÉ-DIREITO SIMPLES, EM MADEIRA SERRADA, 4 UTILIZAÇÕES. AF_09/2020</v>
          </cell>
          <cell r="E10284" t="str">
            <v>M2</v>
          </cell>
          <cell r="G10284">
            <v>204.61</v>
          </cell>
        </row>
        <row r="10285">
          <cell r="A10285" t="str">
            <v>SINAPI 92492</v>
          </cell>
          <cell r="D10285" t="str">
            <v>MONTAGEM E DESMONTAGEM DE FÔRMA DE LAJE NERVURADA COM CUBETA E ASSOALHO, PÉ-DIREITO DUPLO, EM CHAPA DE MADEIRA COMPENSADA RESINADA, 10 UTILIZAÇÕES. AF_09/2020</v>
          </cell>
          <cell r="E10285" t="str">
            <v>M2</v>
          </cell>
          <cell r="G10285">
            <v>105.15</v>
          </cell>
        </row>
        <row r="10286">
          <cell r="A10286" t="str">
            <v>SINAPI 92496</v>
          </cell>
          <cell r="D10286" t="str">
            <v>MONTAGEM E DESMONTAGEM DE FÔRMA DE LAJE NERVURADA COM CUBETA E ASSOALHO, PÉ-DIREITO DUPLO, EM CHAPA DE MADEIRA COMPENSADA RESINADA, 12 UTILIZAÇÕES. AF_09/2020</v>
          </cell>
          <cell r="E10286" t="str">
            <v>M2</v>
          </cell>
          <cell r="G10286">
            <v>99.79</v>
          </cell>
        </row>
        <row r="10287">
          <cell r="A10287" t="str">
            <v>SINAPI 92500</v>
          </cell>
          <cell r="D10287" t="str">
            <v>MONTAGEM E DESMONTAGEM DE FÔRMA DE LAJE NERVURADA COM CUBETA E ASSOALHO, PÉ-DIREITO DUPLO, EM CHAPA DE MADEIRA COMPENSADA RESINADA, 14 UTILIZAÇÕES. AF_09/2020</v>
          </cell>
          <cell r="E10287" t="str">
            <v>M2</v>
          </cell>
          <cell r="G10287">
            <v>95.41</v>
          </cell>
        </row>
        <row r="10288">
          <cell r="A10288" t="str">
            <v>SINAPI 92504</v>
          </cell>
          <cell r="D10288" t="str">
            <v>MONTAGEM E DESMONTAGEM DE FÔRMA DE LAJE NERVURADA COM CUBETA E ASSOALHO, PÉ-DIREITO DUPLO, EM CHAPA DE MADEIRA COMPENSADA RESINADA, 18 UTILIZAÇÕES. AF_09/2020</v>
          </cell>
          <cell r="E10288" t="str">
            <v>M2</v>
          </cell>
          <cell r="G10288">
            <v>87.45</v>
          </cell>
        </row>
        <row r="10289">
          <cell r="A10289" t="str">
            <v>SINAPI 92488</v>
          </cell>
          <cell r="D10289" t="str">
            <v>MONTAGEM E DESMONTAGEM DE FÔRMA DE LAJE NERVURADA COM CUBETA E ASSOALHO, PÉ-DIREITO DUPLO, EM CHAPA DE MADEIRA COMPENSADA RESINADA, 8 UTILIZAÇÕES. AF_09/2020</v>
          </cell>
          <cell r="E10289" t="str">
            <v>M2</v>
          </cell>
          <cell r="G10289">
            <v>111.49</v>
          </cell>
        </row>
        <row r="10290">
          <cell r="A10290" t="str">
            <v>SINAPI 92494</v>
          </cell>
          <cell r="D10290" t="str">
            <v>MONTAGEM E DESMONTAGEM DE FÔRMA DE LAJE NERVURADA COM CUBETA E ASSOALHO, PÉ-DIREITO SIMPLES, EM CHAPA DE MADEIRA COMPENSADA RESINADA, 10 UTILIZAÇÕES. AF_09/2020</v>
          </cell>
          <cell r="E10290" t="str">
            <v>M2</v>
          </cell>
          <cell r="G10290">
            <v>70.010000000000005</v>
          </cell>
        </row>
        <row r="10291">
          <cell r="A10291" t="str">
            <v>SINAPI 92498</v>
          </cell>
          <cell r="D10291" t="str">
            <v>MONTAGEM E DESMONTAGEM DE FÔRMA DE LAJE NERVURADA COM CUBETA E ASSOALHO, PÉ-DIREITO SIMPLES, EM CHAPA DE MADEIRA COMPENSADA RESINADA, 12 UTILIZAÇÕES. AF_09/2020</v>
          </cell>
          <cell r="E10291" t="str">
            <v>M2</v>
          </cell>
          <cell r="G10291">
            <v>65.760000000000005</v>
          </cell>
        </row>
        <row r="10292">
          <cell r="A10292" t="str">
            <v>SINAPI 92502</v>
          </cell>
          <cell r="D10292" t="str">
            <v>MONTAGEM E DESMONTAGEM DE FÔRMA DE LAJE NERVURADA COM CUBETA E ASSOALHO, PÉ-DIREITO SIMPLES, EM CHAPA DE MADEIRA COMPENSADA RESINADA, 14 UTILIZAÇÕES. AF_09/2020</v>
          </cell>
          <cell r="E10292" t="str">
            <v>M2</v>
          </cell>
          <cell r="G10292">
            <v>62.47</v>
          </cell>
        </row>
        <row r="10293">
          <cell r="A10293" t="str">
            <v>SINAPI 92506</v>
          </cell>
          <cell r="D10293" t="str">
            <v>MONTAGEM E DESMONTAGEM DE FÔRMA DE LAJE NERVURADA COM CUBETA E ASSOALHO, PÉ-DIREITO SIMPLES, EM CHAPA DE MADEIRA COMPENSADA RESINADA, 18 UTILIZAÇÕES. AF_09/2020</v>
          </cell>
          <cell r="E10293" t="str">
            <v>M2</v>
          </cell>
          <cell r="G10293">
            <v>56.4</v>
          </cell>
        </row>
        <row r="10294">
          <cell r="A10294" t="str">
            <v>SINAPI 92490</v>
          </cell>
          <cell r="D10294" t="str">
            <v>MONTAGEM E DESMONTAGEM DE FÔRMA DE LAJE NERVURADA COM CUBETA E ASSOALHO, PÉ-DIREITO SIMPLES, EM CHAPA DE MADEIRA COMPENSADA RESINADA, 8 UTILIZAÇÕES. AF_09/2020</v>
          </cell>
          <cell r="E10294" t="str">
            <v>M2</v>
          </cell>
          <cell r="G10294">
            <v>75.05</v>
          </cell>
        </row>
        <row r="10295">
          <cell r="A10295" t="str">
            <v>SINAPI 92433</v>
          </cell>
          <cell r="D10295" t="str">
            <v>MONTAGEM E DESMONTAGEM DE FÔRMA DE PILARES RETANGULARES E ESTRUTURAS SIMILARES, PÉ-DIREITO DUPLO, EM CHAPA DE MADEIRA COMPENSADA PLASTIFICADA, 10 UTILIZAÇÕES. AF_09/2020</v>
          </cell>
          <cell r="E10295" t="str">
            <v>M2</v>
          </cell>
          <cell r="G10295">
            <v>79.489999999999995</v>
          </cell>
        </row>
        <row r="10296">
          <cell r="A10296" t="str">
            <v>SINAPI 92437</v>
          </cell>
          <cell r="D10296" t="str">
            <v>MONTAGEM E DESMONTAGEM DE FÔRMA DE PILARES RETANGULARES E ESTRUTURAS SIMILARES, PÉ-DIREITO DUPLO, EM CHAPA DE MADEIRA COMPENSADA PLASTIFICADA, 12 UTILIZAÇÕES. AF_09/2020</v>
          </cell>
          <cell r="E10296" t="str">
            <v>M2</v>
          </cell>
          <cell r="G10296">
            <v>75.709999999999994</v>
          </cell>
        </row>
        <row r="10297">
          <cell r="A10297" t="str">
            <v>SINAPI 92441</v>
          </cell>
          <cell r="D10297" t="str">
            <v>MONTAGEM E DESMONTAGEM DE FÔRMA DE PILARES RETANGULARES E ESTRUTURAS SIMILARES, PÉ-DIREITO DUPLO, EM CHAPA DE MADEIRA COMPENSADA PLASTIFICADA, 14 UTILIZAÇÕES. AF_09/2020</v>
          </cell>
          <cell r="E10297" t="str">
            <v>M2</v>
          </cell>
          <cell r="G10297">
            <v>72.989999999999995</v>
          </cell>
        </row>
        <row r="10298">
          <cell r="A10298" t="str">
            <v>SINAPI 92445</v>
          </cell>
          <cell r="D10298" t="str">
            <v>MONTAGEM E DESMONTAGEM DE FÔRMA DE PILARES RETANGULARES E ESTRUTURAS SIMILARES, PÉ-DIREITO DUPLO, EM CHAPA DE MADEIRA COMPENSADA PLASTIFICADA, 18 UTILIZAÇÕES. AF_09/2020</v>
          </cell>
          <cell r="E10298" t="str">
            <v>M2</v>
          </cell>
          <cell r="G10298">
            <v>67.53</v>
          </cell>
        </row>
        <row r="10299">
          <cell r="A10299" t="str">
            <v>SINAPI 92417</v>
          </cell>
          <cell r="D10299" t="str">
            <v>MONTAGEM E DESMONTAGEM DE FÔRMA DE PILARES RETANGULARES E ESTRUTURAS SIMILARES, PÉ-DIREITO DUPLO, EM CHAPA DE MADEIRA COMPENSADA RESINADA, 2 UTILIZAÇÕES. AF_09/2020</v>
          </cell>
          <cell r="E10299" t="str">
            <v>M2</v>
          </cell>
          <cell r="G10299">
            <v>175.06</v>
          </cell>
        </row>
        <row r="10300">
          <cell r="A10300" t="str">
            <v>SINAPI 92421</v>
          </cell>
          <cell r="D10300" t="str">
            <v>MONTAGEM E DESMONTAGEM DE FÔRMA DE PILARES RETANGULARES E ESTRUTURAS SIMILARES, PÉ-DIREITO DUPLO, EM CHAPA DE MADEIRA COMPENSADA RESINADA, 4 UTILIZAÇÕES. AF_09/2020</v>
          </cell>
          <cell r="E10300" t="str">
            <v>M2</v>
          </cell>
          <cell r="G10300">
            <v>114.32</v>
          </cell>
        </row>
        <row r="10301">
          <cell r="A10301" t="str">
            <v>SINAPI 92425</v>
          </cell>
          <cell r="D10301" t="str">
            <v>MONTAGEM E DESMONTAGEM DE FÔRMA DE PILARES RETANGULARES E ESTRUTURAS SIMILARES, PÉ-DIREITO DUPLO, EM CHAPA DE MADEIRA COMPENSADA RESINADA, 6 UTILIZAÇÕES. AF_09/2020</v>
          </cell>
          <cell r="E10301" t="str">
            <v>M2</v>
          </cell>
          <cell r="G10301">
            <v>94.51</v>
          </cell>
        </row>
        <row r="10302">
          <cell r="A10302" t="str">
            <v>SINAPI 92429</v>
          </cell>
          <cell r="D10302" t="str">
            <v>MONTAGEM E DESMONTAGEM DE FÔRMA DE PILARES RETANGULARES E ESTRUTURAS SIMILARES, PÉ-DIREITO DUPLO, EM CHAPA DE MADEIRA COMPENSADA RESINADA, 8 UTILIZAÇÕES. AF_09/2020</v>
          </cell>
          <cell r="E10302" t="str">
            <v>M2</v>
          </cell>
          <cell r="G10302">
            <v>84.53</v>
          </cell>
        </row>
        <row r="10303">
          <cell r="A10303" t="str">
            <v>SINAPI 92431</v>
          </cell>
          <cell r="D10303" t="str">
            <v>MONTAGEM E DESMONTAGEM DE FÔRMA DE PILARES RETANGULARES E ESTRUTURAS SIMILARES, PÉ-DIREITO SIMPLES, EM CHAPA DE MADEIRA COMPENSADA PLASTIFICADA, 10 UTILIZAÇÕES. AF_09/2020</v>
          </cell>
          <cell r="E10303" t="str">
            <v>M2</v>
          </cell>
          <cell r="G10303">
            <v>63.35</v>
          </cell>
        </row>
        <row r="10304">
          <cell r="A10304" t="str">
            <v>SINAPI 92435</v>
          </cell>
          <cell r="D10304" t="str">
            <v>MONTAGEM E DESMONTAGEM DE FÔRMA DE PILARES RETANGULARES E ESTRUTURAS SIMILARES, PÉ-DIREITO SIMPLES, EM CHAPA DE MADEIRA COMPENSADA PLASTIFICADA, 12 UTILIZAÇÕES. AF_09/2020</v>
          </cell>
          <cell r="E10304" t="str">
            <v>M2</v>
          </cell>
          <cell r="G10304">
            <v>60.11</v>
          </cell>
        </row>
        <row r="10305">
          <cell r="A10305" t="str">
            <v>SINAPI 92439</v>
          </cell>
          <cell r="D10305" t="str">
            <v>MONTAGEM E DESMONTAGEM DE FÔRMA DE PILARES RETANGULARES E ESTRUTURAS SIMILARES, PÉ-DIREITO SIMPLES, EM CHAPA DE MADEIRA COMPENSADA PLASTIFICADA, 14 UTILIZAÇÕES. AF_09/2020</v>
          </cell>
          <cell r="E10305" t="str">
            <v>M2</v>
          </cell>
          <cell r="G10305">
            <v>57.77</v>
          </cell>
        </row>
        <row r="10306">
          <cell r="A10306" t="str">
            <v>SINAPI 92443</v>
          </cell>
          <cell r="D10306" t="str">
            <v>MONTAGEM E DESMONTAGEM DE FÔRMA DE PILARES RETANGULARES E ESTRUTURAS SIMILARES, PÉ-DIREITO SIMPLES, EM CHAPA DE MADEIRA COMPENSADA PLASTIFICADA, 18 UTILIZAÇÕES. AF_09/2020</v>
          </cell>
          <cell r="E10306" t="str">
            <v>M2</v>
          </cell>
          <cell r="G10306">
            <v>52.85</v>
          </cell>
        </row>
        <row r="10307">
          <cell r="A10307" t="str">
            <v>SINAPI 92415</v>
          </cell>
          <cell r="D10307" t="str">
            <v>MONTAGEM E DESMONTAGEM DE FÔRMA DE PILARES RETANGULARES E ESTRUTURAS SIMILARES, PÉ-DIREITO SIMPLES, EM CHAPA DE MADEIRA COMPENSADA RESINADA, 2 UTILIZAÇÕES. AF_09/2020</v>
          </cell>
          <cell r="E10307" t="str">
            <v>M2</v>
          </cell>
          <cell r="G10307">
            <v>147.52000000000001</v>
          </cell>
        </row>
        <row r="10308">
          <cell r="A10308" t="str">
            <v>SINAPI 92419</v>
          </cell>
          <cell r="D10308" t="str">
            <v>MONTAGEM E DESMONTAGEM DE FÔRMA DE PILARES RETANGULARES E ESTRUTURAS SIMILARES, PÉ-DIREITO SIMPLES, EM CHAPA DE MADEIRA COMPENSADA RESINADA, 4 UTILIZAÇÕES. AF_09/2020</v>
          </cell>
          <cell r="E10308" t="str">
            <v>M2</v>
          </cell>
          <cell r="G10308">
            <v>93.21</v>
          </cell>
        </row>
        <row r="10309">
          <cell r="A10309" t="str">
            <v>SINAPI 92423</v>
          </cell>
          <cell r="D10309" t="str">
            <v>MONTAGEM E DESMONTAGEM DE FÔRMA DE PILARES RETANGULARES E ESTRUTURAS SIMILARES, PÉ-DIREITO SIMPLES, EM CHAPA DE MADEIRA COMPENSADA RESINADA, 6 UTILIZAÇÕES. AF_09/2020</v>
          </cell>
          <cell r="E10309" t="str">
            <v>M2</v>
          </cell>
          <cell r="G10309">
            <v>76.16</v>
          </cell>
        </row>
        <row r="10310">
          <cell r="A10310" t="str">
            <v>SINAPI 92427</v>
          </cell>
          <cell r="D10310" t="str">
            <v>MONTAGEM E DESMONTAGEM DE FÔRMA DE PILARES RETANGULARES E ESTRUTURAS SIMILARES, PÉ-DIREITO SIMPLES, EM CHAPA DE MADEIRA COMPENSADA RESINADA, 8 UTILIZAÇÕES. AF_09/2020</v>
          </cell>
          <cell r="E10310" t="str">
            <v>M2</v>
          </cell>
          <cell r="G10310">
            <v>67.52</v>
          </cell>
        </row>
        <row r="10311">
          <cell r="A10311" t="str">
            <v>SINAPI 92409</v>
          </cell>
          <cell r="D10311" t="str">
            <v>MONTAGEM E DESMONTAGEM DE FÔRMA DE PILARES RETANGULARES E ESTRUTURAS SIMILARES, PÉ-DIREITO SIMPLES, EM MADEIRA SERRADA, 1 UTILIZAÇÃO. AF_09/2020</v>
          </cell>
          <cell r="E10311" t="str">
            <v>M2</v>
          </cell>
          <cell r="G10311">
            <v>247.4</v>
          </cell>
        </row>
        <row r="10312">
          <cell r="A10312" t="str">
            <v>SINAPI 92411</v>
          </cell>
          <cell r="D10312" t="str">
            <v>MONTAGEM E DESMONTAGEM DE FÔRMA DE PILARES RETANGULARES E ESTRUTURAS SIMILARES, PÉ-DIREITO SIMPLES, EM MADEIRA SERRADA, 2 UTILIZAÇÕES. AF_09/2020</v>
          </cell>
          <cell r="E10312" t="str">
            <v>M2</v>
          </cell>
          <cell r="G10312">
            <v>170.4</v>
          </cell>
        </row>
        <row r="10313">
          <cell r="A10313" t="str">
            <v>SINAPI 92413</v>
          </cell>
          <cell r="D10313" t="str">
            <v>MONTAGEM E DESMONTAGEM DE FÔRMA DE PILARES RETANGULARES E ESTRUTURAS SIMILARES, PÉ-DIREITO SIMPLES, EM MADEIRA SERRADA, 4 UTILIZAÇÕES. AF_09/2020</v>
          </cell>
          <cell r="E10313" t="str">
            <v>M2</v>
          </cell>
          <cell r="G10313">
            <v>114</v>
          </cell>
        </row>
        <row r="10314">
          <cell r="A10314" t="str">
            <v>SINAPI 92465</v>
          </cell>
          <cell r="D10314" t="str">
            <v>MONTAGEM E DESMONTAGEM DE FÔRMA DE VIGA, ESCORAMENTO COM GARFO DE MADEIRA, PÉ-DIREITO DUPLO, EM CHAPA DE MADEIRA PLASTIFICADA, 10 UTILIZAÇÕES. AF_09/2020</v>
          </cell>
          <cell r="E10314" t="str">
            <v>M2</v>
          </cell>
          <cell r="G10314">
            <v>164.66</v>
          </cell>
        </row>
        <row r="10315">
          <cell r="A10315" t="str">
            <v>SINAPI 92469</v>
          </cell>
          <cell r="D10315" t="str">
            <v>MONTAGEM E DESMONTAGEM DE FÔRMA DE VIGA, ESCORAMENTO COM GARFO DE MADEIRA, PÉ-DIREITO DUPLO, EM CHAPA DE MADEIRA PLASTIFICADA, 12 UTILIZAÇÕES. AF_09/2020</v>
          </cell>
          <cell r="E10315" t="str">
            <v>M2</v>
          </cell>
          <cell r="G10315">
            <v>150.36000000000001</v>
          </cell>
        </row>
        <row r="10316">
          <cell r="A10316" t="str">
            <v>SINAPI 92473</v>
          </cell>
          <cell r="D10316" t="str">
            <v>MONTAGEM E DESMONTAGEM DE FÔRMA DE VIGA, ESCORAMENTO COM GARFO DE MADEIRA, PÉ-DIREITO DUPLO, EM CHAPA DE MADEIRA PLASTIFICADA, 14 UTILIZAÇÕES. AF_09/2020</v>
          </cell>
          <cell r="E10316" t="str">
            <v>M2</v>
          </cell>
          <cell r="G10316">
            <v>138.74</v>
          </cell>
        </row>
        <row r="10317">
          <cell r="A10317" t="str">
            <v>SINAPI 92477</v>
          </cell>
          <cell r="D10317" t="str">
            <v>MONTAGEM E DESMONTAGEM DE FÔRMA DE VIGA, ESCORAMENTO COM GARFO DE MADEIRA, PÉ-DIREITO DUPLO, EM CHAPA DE MADEIRA PLASTIFICADA, 18 UTILIZAÇÕES. AF_09/2020</v>
          </cell>
          <cell r="E10317" t="str">
            <v>M2</v>
          </cell>
          <cell r="G10317">
            <v>114.07</v>
          </cell>
        </row>
        <row r="10318">
          <cell r="A10318" t="str">
            <v>SINAPI 92449</v>
          </cell>
          <cell r="D10318" t="str">
            <v>MONTAGEM E DESMONTAGEM DE FÔRMA DE VIGA, ESCORAMENTO COM GARFO DE MADEIRA, PÉ-DIREITO DUPLO, EM CHAPA DE MADEIRA RESINADA, 2 UTILIZAÇÕES. AF_09/2020</v>
          </cell>
          <cell r="E10318" t="str">
            <v>M2</v>
          </cell>
          <cell r="G10318">
            <v>297.2</v>
          </cell>
        </row>
        <row r="10319">
          <cell r="A10319" t="str">
            <v>SINAPI 92453</v>
          </cell>
          <cell r="D10319" t="str">
            <v>MONTAGEM E DESMONTAGEM DE FÔRMA DE VIGA, ESCORAMENTO COM GARFO DE MADEIRA, PÉ-DIREITO DUPLO, EM CHAPA DE MADEIRA RESINADA, 4 UTILIZAÇÕES. AF_09/2020</v>
          </cell>
          <cell r="E10319" t="str">
            <v>M2</v>
          </cell>
          <cell r="G10319">
            <v>253.5</v>
          </cell>
        </row>
        <row r="10320">
          <cell r="A10320" t="str">
            <v>SINAPI 92457</v>
          </cell>
          <cell r="D10320" t="str">
            <v>MONTAGEM E DESMONTAGEM DE FÔRMA DE VIGA, ESCORAMENTO COM GARFO DE MADEIRA, PÉ-DIREITO DUPLO, EM CHAPA DE MADEIRA RESINADA, 6 UTILIZAÇÕES. AF_09/2020</v>
          </cell>
          <cell r="E10320" t="str">
            <v>M2</v>
          </cell>
          <cell r="G10320">
            <v>221.05</v>
          </cell>
        </row>
        <row r="10321">
          <cell r="A10321" t="str">
            <v>SINAPI 92461</v>
          </cell>
          <cell r="D10321" t="str">
            <v>MONTAGEM E DESMONTAGEM DE FÔRMA DE VIGA, ESCORAMENTO COM GARFO DE MADEIRA, PÉ-DIREITO DUPLO, EM CHAPA DE MADEIRA RESINADA, 8 UTILIZAÇÕES. AF_09/2020</v>
          </cell>
          <cell r="E10321" t="str">
            <v>M2</v>
          </cell>
          <cell r="G10321">
            <v>204.17</v>
          </cell>
        </row>
        <row r="10322">
          <cell r="A10322" t="str">
            <v>SINAPI 92467</v>
          </cell>
          <cell r="D10322" t="str">
            <v>MONTAGEM E DESMONTAGEM DE FÔRMA DE VIGA, ESCORAMENTO COM GARFO DE MADEIRA, PÉ-DIREITO SIMPLES, EM CHAPA DE MADEIRA PLASTIFICADA, 10 UTILIZAÇÕES. AF_09/2020</v>
          </cell>
          <cell r="E10322" t="str">
            <v>M2</v>
          </cell>
          <cell r="G10322">
            <v>106.83</v>
          </cell>
        </row>
        <row r="10323">
          <cell r="A10323" t="str">
            <v>SINAPI 92471</v>
          </cell>
          <cell r="D10323" t="str">
            <v>MONTAGEM E DESMONTAGEM DE FÔRMA DE VIGA, ESCORAMENTO COM GARFO DE MADEIRA, PÉ-DIREITO SIMPLES, EM CHAPA DE MADEIRA PLASTIFICADA, 12 UTILIZAÇÕES. AF_09/2020</v>
          </cell>
          <cell r="E10323" t="str">
            <v>M2</v>
          </cell>
          <cell r="G10323">
            <v>97.68</v>
          </cell>
        </row>
        <row r="10324">
          <cell r="A10324" t="str">
            <v>SINAPI 92475</v>
          </cell>
          <cell r="D10324" t="str">
            <v>MONTAGEM E DESMONTAGEM DE FÔRMA DE VIGA, ESCORAMENTO COM GARFO DE MADEIRA, PÉ-DIREITO SIMPLES, EM CHAPA DE MADEIRA PLASTIFICADA, 14 UTILIZAÇÕES. AF_09/2020</v>
          </cell>
          <cell r="E10324" t="str">
            <v>M2</v>
          </cell>
          <cell r="G10324">
            <v>90.21</v>
          </cell>
        </row>
        <row r="10325">
          <cell r="A10325" t="str">
            <v>SINAPI 92479</v>
          </cell>
          <cell r="D10325" t="str">
            <v>MONTAGEM E DESMONTAGEM DE FÔRMA DE VIGA, ESCORAMENTO COM GARFO DE MADEIRA, PÉ-DIREITO SIMPLES, EM CHAPA DE MADEIRA PLASTIFICADA, 18 UTILIZAÇÕES. AF_09/2020</v>
          </cell>
          <cell r="E10325" t="str">
            <v>M2</v>
          </cell>
          <cell r="G10325">
            <v>74.38</v>
          </cell>
        </row>
        <row r="10326">
          <cell r="A10326" t="str">
            <v>SINAPI 92451</v>
          </cell>
          <cell r="D10326" t="str">
            <v>MONTAGEM E DESMONTAGEM DE FÔRMA DE VIGA, ESCORAMENTO COM GARFO DE MADEIRA, PÉ-DIREITO SIMPLES, EM CHAPA DE MADEIRA RESINADA, 2 UTILIZAÇÕES. AF_09/2020</v>
          </cell>
          <cell r="E10326" t="str">
            <v>M2</v>
          </cell>
          <cell r="G10326">
            <v>202.94</v>
          </cell>
        </row>
        <row r="10327">
          <cell r="A10327" t="str">
            <v>SINAPI 92455</v>
          </cell>
          <cell r="D10327" t="str">
            <v>MONTAGEM E DESMONTAGEM DE FÔRMA DE VIGA, ESCORAMENTO COM GARFO DE MADEIRA, PÉ-DIREITO SIMPLES, EM CHAPA DE MADEIRA RESINADA, 4 UTILIZAÇÕES. AF_09/2020</v>
          </cell>
          <cell r="E10327" t="str">
            <v>M2</v>
          </cell>
          <cell r="G10327">
            <v>165.86</v>
          </cell>
        </row>
        <row r="10328">
          <cell r="A10328" t="str">
            <v>SINAPI 92459</v>
          </cell>
          <cell r="D10328" t="str">
            <v>MONTAGEM E DESMONTAGEM DE FÔRMA DE VIGA, ESCORAMENTO COM GARFO DE MADEIRA, PÉ-DIREITO SIMPLES, EM CHAPA DE MADEIRA RESINADA, 6 UTILIZAÇÕES. AF_09/2020</v>
          </cell>
          <cell r="E10328" t="str">
            <v>M2</v>
          </cell>
          <cell r="G10328">
            <v>141.51</v>
          </cell>
        </row>
        <row r="10329">
          <cell r="A10329" t="str">
            <v>SINAPI 92463</v>
          </cell>
          <cell r="D10329" t="str">
            <v>MONTAGEM E DESMONTAGEM DE FÔRMA DE VIGA, ESCORAMENTO COM GARFO DE MADEIRA, PÉ-DIREITO SIMPLES, EM CHAPA DE MADEIRA RESINADA, 8 UTILIZAÇÕES. AF_09/2020</v>
          </cell>
          <cell r="E10329" t="str">
            <v>M2</v>
          </cell>
          <cell r="G10329">
            <v>128.47999999999999</v>
          </cell>
        </row>
        <row r="10330">
          <cell r="A10330" t="str">
            <v>SINAPI 92446</v>
          </cell>
          <cell r="D10330" t="str">
            <v>MONTAGEM E DESMONTAGEM DE FÔRMA DE VIGA, ESCORAMENTO COM PONTALETE DE MADEIRA, PÉ-DIREITO SIMPLES, EM MADEIRA SERRADA, 1 UTILIZAÇÃO. AF_09/2020</v>
          </cell>
          <cell r="E10330" t="str">
            <v>M2</v>
          </cell>
          <cell r="G10330">
            <v>380.51</v>
          </cell>
        </row>
        <row r="10331">
          <cell r="A10331" t="str">
            <v>SINAPI 92447</v>
          </cell>
          <cell r="D10331" t="str">
            <v>MONTAGEM E DESMONTAGEM DE FÔRMA DE VIGA, ESCORAMENTO COM PONTALETE DE MADEIRA, PÉ-DIREITO SIMPLES, EM MADEIRA SERRADA, 2 UTILIZAÇÕES. AF_09/2020</v>
          </cell>
          <cell r="E10331" t="str">
            <v>M2</v>
          </cell>
          <cell r="G10331">
            <v>260.61</v>
          </cell>
        </row>
        <row r="10332">
          <cell r="A10332" t="str">
            <v>SINAPI 92448</v>
          </cell>
          <cell r="D10332" t="str">
            <v>MONTAGEM E DESMONTAGEM DE FÔRMA DE VIGA, ESCORAMENTO COM PONTALETE DE MADEIRA, PÉ-DIREITO SIMPLES, EM MADEIRA SERRADA, 4 UTILIZAÇÕES. AF_09/2020</v>
          </cell>
          <cell r="E10332" t="str">
            <v>M2</v>
          </cell>
          <cell r="G10332">
            <v>199.47</v>
          </cell>
        </row>
        <row r="10333">
          <cell r="A10333" t="str">
            <v>SINAPI 92466</v>
          </cell>
          <cell r="D10333" t="str">
            <v>MONTAGEM E DESMONTAGEM DE FÔRMA DE VIGA, ESCORAMENTO METÁLICO, PÉ-DIREITO DUPLO, EM CHAPA DE MADEIRA PLASTIFICADA, 10 UTILIZAÇÕES. AF_09/2020</v>
          </cell>
          <cell r="E10333" t="str">
            <v>M2</v>
          </cell>
          <cell r="G10333">
            <v>235.63</v>
          </cell>
        </row>
        <row r="10334">
          <cell r="A10334" t="str">
            <v>SINAPI 92470</v>
          </cell>
          <cell r="D10334" t="str">
            <v>MONTAGEM E DESMONTAGEM DE FÔRMA DE VIGA, ESCORAMENTO METÁLICO, PÉ-DIREITO DUPLO, EM CHAPA DE MADEIRA PLASTIFICADA, 12 UTILIZAÇÕES. AF_09/2020</v>
          </cell>
          <cell r="E10334" t="str">
            <v>M2</v>
          </cell>
          <cell r="G10334">
            <v>227.89</v>
          </cell>
        </row>
        <row r="10335">
          <cell r="A10335" t="str">
            <v>SINAPI 92474</v>
          </cell>
          <cell r="D10335" t="str">
            <v>MONTAGEM E DESMONTAGEM DE FÔRMA DE VIGA, ESCORAMENTO METÁLICO, PÉ-DIREITO DUPLO, EM CHAPA DE MADEIRA PLASTIFICADA, 14 UTILIZAÇÕES. AF_09/2020</v>
          </cell>
          <cell r="E10335" t="str">
            <v>M2</v>
          </cell>
          <cell r="G10335">
            <v>221.2</v>
          </cell>
        </row>
        <row r="10336">
          <cell r="A10336" t="str">
            <v>SINAPI 92478</v>
          </cell>
          <cell r="D10336" t="str">
            <v>MONTAGEM E DESMONTAGEM DE FÔRMA DE VIGA, ESCORAMENTO METÁLICO, PÉ-DIREITO DUPLO, EM CHAPA DE MADEIRA PLASTIFICADA, 18 UTILIZAÇÕES. AF_09/2020</v>
          </cell>
          <cell r="E10336" t="str">
            <v>M2</v>
          </cell>
          <cell r="G10336">
            <v>208.1</v>
          </cell>
        </row>
        <row r="10337">
          <cell r="A10337" t="str">
            <v>SINAPI 92450</v>
          </cell>
          <cell r="D10337" t="str">
            <v>MONTAGEM E DESMONTAGEM DE FÔRMA DE VIGA, ESCORAMENTO METÁLICO, PÉ-DIREITO DUPLO, EM CHAPA DE MADEIRA RESINADA, 2 UTILIZAÇÕES. AF_09/2020</v>
          </cell>
          <cell r="E10337" t="str">
            <v>M2</v>
          </cell>
          <cell r="G10337">
            <v>311.36</v>
          </cell>
        </row>
        <row r="10338">
          <cell r="A10338" t="str">
            <v>SINAPI 92454</v>
          </cell>
          <cell r="D10338" t="str">
            <v>MONTAGEM E DESMONTAGEM DE FÔRMA DE VIGA, ESCORAMENTO METÁLICO, PÉ-DIREITO DUPLO, EM CHAPA DE MADEIRA RESINADA, 4 UTILIZAÇÕES. AF_09/2020</v>
          </cell>
          <cell r="E10338" t="str">
            <v>M2</v>
          </cell>
          <cell r="G10338">
            <v>277.94</v>
          </cell>
        </row>
        <row r="10339">
          <cell r="A10339" t="str">
            <v>SINAPI 92458</v>
          </cell>
          <cell r="D10339" t="str">
            <v>MONTAGEM E DESMONTAGEM DE FÔRMA DE VIGA, ESCORAMENTO METÁLICO, PÉ-DIREITO DUPLO, EM CHAPA DE MADEIRA RESINADA, 6 UTILIZAÇÕES. AF_09/2020</v>
          </cell>
          <cell r="E10339" t="str">
            <v>M2</v>
          </cell>
          <cell r="G10339">
            <v>256.95</v>
          </cell>
        </row>
        <row r="10340">
          <cell r="A10340" t="str">
            <v>SINAPI 92462</v>
          </cell>
          <cell r="D10340" t="str">
            <v>MONTAGEM E DESMONTAGEM DE FÔRMA DE VIGA, ESCORAMENTO METÁLICO, PÉ-DIREITO DUPLO, EM CHAPA DE MADEIRA RESINADA, 8 UTILIZAÇÕES. AF_09/2020</v>
          </cell>
          <cell r="E10340" t="str">
            <v>M2</v>
          </cell>
          <cell r="G10340">
            <v>243.46</v>
          </cell>
        </row>
        <row r="10341">
          <cell r="A10341" t="str">
            <v>SINAPI 92468</v>
          </cell>
          <cell r="D10341" t="str">
            <v>MONTAGEM E DESMONTAGEM DE FÔRMA DE VIGA, ESCORAMENTO METÁLICO, PÉ-DIREITO SIMPLES, EM CHAPA DE MADEIRA PLASTIFICADA, 10 UTILIZAÇÕES. AF_09/2020</v>
          </cell>
          <cell r="E10341" t="str">
            <v>M2</v>
          </cell>
          <cell r="G10341">
            <v>117.86</v>
          </cell>
        </row>
        <row r="10342">
          <cell r="A10342" t="str">
            <v>SINAPI 92472</v>
          </cell>
          <cell r="D10342" t="str">
            <v>MONTAGEM E DESMONTAGEM DE FÔRMA DE VIGA, ESCORAMENTO METÁLICO, PÉ-DIREITO SIMPLES, EM CHAPA DE MADEIRA PLASTIFICADA, 12 UTILIZAÇÕES. AF_09/2020</v>
          </cell>
          <cell r="E10342" t="str">
            <v>M2</v>
          </cell>
          <cell r="G10342">
            <v>111.16</v>
          </cell>
        </row>
        <row r="10343">
          <cell r="A10343" t="str">
            <v>SINAPI 92476</v>
          </cell>
          <cell r="D10343" t="str">
            <v>MONTAGEM E DESMONTAGEM DE FÔRMA DE VIGA, ESCORAMENTO METÁLICO, PÉ-DIREITO SIMPLES, EM CHAPA DE MADEIRA PLASTIFICADA, 14 UTILIZAÇÕES. AF_09/2020</v>
          </cell>
          <cell r="E10343" t="str">
            <v>M2</v>
          </cell>
          <cell r="G10343">
            <v>105.48</v>
          </cell>
        </row>
        <row r="10344">
          <cell r="A10344" t="str">
            <v>SINAPI 92480</v>
          </cell>
          <cell r="D10344" t="str">
            <v>MONTAGEM E DESMONTAGEM DE FÔRMA DE VIGA, ESCORAMENTO METÁLICO, PÉ-DIREITO SIMPLES, EM CHAPA DE MADEIRA PLASTIFICADA, 18 UTILIZAÇÕES. AF_09/2020</v>
          </cell>
          <cell r="E10344" t="str">
            <v>M2</v>
          </cell>
          <cell r="G10344">
            <v>94.17</v>
          </cell>
        </row>
        <row r="10345">
          <cell r="A10345" t="str">
            <v>SINAPI 92452</v>
          </cell>
          <cell r="D10345" t="str">
            <v>MONTAGEM E DESMONTAGEM DE FÔRMA DE VIGA, ESCORAMENTO METÁLICO, PÉ-DIREITO SIMPLES, EM CHAPA DE MADEIRA RESINADA, 2 UTILIZAÇÕES. AF_09/2020</v>
          </cell>
          <cell r="E10345" t="str">
            <v>M2</v>
          </cell>
          <cell r="G10345">
            <v>191.52</v>
          </cell>
        </row>
        <row r="10346">
          <cell r="A10346" t="str">
            <v>SINAPI 92456</v>
          </cell>
          <cell r="D10346" t="str">
            <v>MONTAGEM E DESMONTAGEM DE FÔRMA DE VIGA, ESCORAMENTO METÁLICO, PÉ-DIREITO SIMPLES, EM CHAPA DE MADEIRA RESINADA, 4 UTILIZAÇÕES. AF_09/2020</v>
          </cell>
          <cell r="E10346" t="str">
            <v>M2</v>
          </cell>
          <cell r="G10346">
            <v>158.18</v>
          </cell>
        </row>
        <row r="10347">
          <cell r="A10347" t="str">
            <v>SINAPI 92460</v>
          </cell>
          <cell r="D10347" t="str">
            <v>MONTAGEM E DESMONTAGEM DE FÔRMA DE VIGA, ESCORAMENTO METÁLICO, PÉ-DIREITO SIMPLES, EM CHAPA DE MADEIRA RESINADA, 6 UTILIZAÇÕES. AF_09/2020</v>
          </cell>
          <cell r="E10347" t="str">
            <v>M2</v>
          </cell>
          <cell r="G10347">
            <v>132.97</v>
          </cell>
        </row>
        <row r="10348">
          <cell r="A10348" t="str">
            <v>SINAPI 92464</v>
          </cell>
          <cell r="D10348" t="str">
            <v>MONTAGEM E DESMONTAGEM DE FÔRMA DE VIGA, ESCORAMENTO METÁLICO, PÉ-DIREITO SIMPLES, EM CHAPA DE MADEIRA RESINADA, 8 UTILIZAÇÕES. AF_09/2020</v>
          </cell>
          <cell r="E10348" t="str">
            <v>M2</v>
          </cell>
          <cell r="G10348">
            <v>125.05</v>
          </cell>
        </row>
        <row r="10349">
          <cell r="A10349" t="str">
            <v>SINAPI 105403</v>
          </cell>
          <cell r="D10349" t="str">
            <v>FABRICAÇÃO DE FÔRMA PARA PILARES CIRCULARES, EM CHAPA DE MADEIRA COMPENSADA RESINADA, PÉ-DIREITO DUPLO. AF_05/2024</v>
          </cell>
          <cell r="E10349" t="str">
            <v>M2</v>
          </cell>
          <cell r="G10349">
            <v>186.53</v>
          </cell>
        </row>
        <row r="10350">
          <cell r="A10350" t="str">
            <v>SINAPI 96252</v>
          </cell>
          <cell r="D10350" t="str">
            <v>FABRICAÇÃO DE FÔRMA PARA PILARES CIRCULARES, EM CHAPA DE MADEIRA COMPENSADA RESINADA, PÉ-DIREITO SIMPLES. AF_05/2024</v>
          </cell>
          <cell r="E10350" t="str">
            <v>M2</v>
          </cell>
          <cell r="G10350">
            <v>154.07</v>
          </cell>
        </row>
        <row r="10351">
          <cell r="A10351" t="str">
            <v>SINAPI 96254</v>
          </cell>
          <cell r="D10351" t="str">
            <v>MONTAGEM E DESMONTAGEM DE FÔRMA DE PILARES CIRCULARES, COM ÁREA MÉDIA DAS SEÇÕES MAIOR QUE 0,28 M², EM PAPELÃO. AF_05/2024</v>
          </cell>
          <cell r="E10351" t="str">
            <v>M</v>
          </cell>
          <cell r="G10351">
            <v>0</v>
          </cell>
        </row>
        <row r="10352">
          <cell r="A10352" t="str">
            <v>SINAPI 96253</v>
          </cell>
          <cell r="D10352" t="str">
            <v>MONTAGEM E DESMONTAGEM DE FÔRMA DE PILARES CIRCULARES, COM ÁREA MÉDIA DAS SEÇÕES MENOR OU IGUAL A 0,28 M², EM PAPELÃO. AF_05/2024</v>
          </cell>
          <cell r="E10352" t="str">
            <v>M</v>
          </cell>
          <cell r="G10352">
            <v>0</v>
          </cell>
        </row>
        <row r="10353">
          <cell r="A10353" t="str">
            <v>SINAPI 105406</v>
          </cell>
          <cell r="D10353" t="str">
            <v>MONTAGEM E DESMONTAGEM DE FÔRMA DE PILARES CIRCULARES, PÉ-DIREITO DUPLO, EM MADEIRA, 2 UTILIZAÇÕES. AF_05/2024</v>
          </cell>
          <cell r="E10353" t="str">
            <v>M2</v>
          </cell>
          <cell r="G10353">
            <v>207.62</v>
          </cell>
        </row>
        <row r="10354">
          <cell r="A10354" t="str">
            <v>SINAPI 96264</v>
          </cell>
          <cell r="D10354" t="str">
            <v>MONTAGEM E DESMONTAGEM DE FÔRMA DE PILARES CIRCULARES, PÉ-DIREITO DUPLO, METÁLICA. AF_05/2024</v>
          </cell>
          <cell r="E10354" t="str">
            <v>M2</v>
          </cell>
          <cell r="G10354">
            <v>0</v>
          </cell>
        </row>
        <row r="10355">
          <cell r="A10355" t="str">
            <v>SINAPI 105405</v>
          </cell>
          <cell r="D10355" t="str">
            <v>MONTAGEM E DESMONTAGEM DE FÔRMA DE PILARES CIRCULARES, PÉ-DIREITO DUPLO, PLÁSTICA. AF_05/2024</v>
          </cell>
          <cell r="E10355" t="str">
            <v>M2</v>
          </cell>
          <cell r="G10355">
            <v>0</v>
          </cell>
        </row>
        <row r="10356">
          <cell r="A10356" t="str">
            <v>SINAPI 96258</v>
          </cell>
          <cell r="D10356" t="str">
            <v>MONTAGEM E DESMONTAGEM DE FÔRMA DE PILARES CIRCULARES, PÉ-DIREITO SIMPLES, EM MADEIRA, 2 UTILIZAÇÕES. AF_05/2024</v>
          </cell>
          <cell r="E10356" t="str">
            <v>M2</v>
          </cell>
          <cell r="G10356">
            <v>151.76</v>
          </cell>
        </row>
        <row r="10357">
          <cell r="A10357" t="str">
            <v>SINAPI 96262</v>
          </cell>
          <cell r="D10357" t="str">
            <v>MONTAGEM E DESMONTAGEM DE FÔRMA DE PILARES CIRCULARES, PÉ-DIREITO SIMPLES, METÁLICA. AF_05/2024</v>
          </cell>
          <cell r="E10357" t="str">
            <v>M2</v>
          </cell>
          <cell r="G10357">
            <v>0</v>
          </cell>
        </row>
        <row r="10358">
          <cell r="A10358" t="str">
            <v>SINAPI 105404</v>
          </cell>
          <cell r="D10358" t="str">
            <v>MONTAGEM E DESMONTAGEM DE FÔRMA DE PILARES CIRCULARES, PÉ-DIREITO SIMPLES, PLÁSTICA. AF_05/2024</v>
          </cell>
          <cell r="E10358" t="str">
            <v>M2</v>
          </cell>
          <cell r="G10358">
            <v>0</v>
          </cell>
        </row>
        <row r="10359">
          <cell r="A10359" t="str">
            <v>SINAPI 92751</v>
          </cell>
          <cell r="D10359" t="str">
            <v>MURO DE GABIÃO, ENCHIMENTO COM PEDRA DE MÃO TIPO RACHÃO, COM SOLO REFORÇADO, PARA MUROS COM ALTURA MAIOR QUE 12 M E MENOR OU IGUAL A 20 M - FORNECIMENTO E EXECUÇÃO. AF_03/2024</v>
          </cell>
          <cell r="E10359" t="str">
            <v>M3</v>
          </cell>
          <cell r="G10359">
            <v>1911.49</v>
          </cell>
        </row>
        <row r="10360">
          <cell r="A10360" t="str">
            <v>SINAPI 92752</v>
          </cell>
          <cell r="D10360" t="str">
            <v>MURO DE GABIÃO, ENCHIMENTO COM PEDRA DE MÃO TIPO RACHÃO, COM SOLO REFORÇADO, PARA MUROS COM ALTURA MAIOR QUE 20 M E MENOR OU IGUAL A 28 M - FORNECIMENTO E EXECUÇÃO. AF_03/2024</v>
          </cell>
          <cell r="E10360" t="str">
            <v>M3</v>
          </cell>
          <cell r="G10360">
            <v>2255.38</v>
          </cell>
        </row>
        <row r="10361">
          <cell r="A10361" t="str">
            <v>SINAPI 92750</v>
          </cell>
          <cell r="D10361" t="str">
            <v>MURO DE GABIÃO, ENCHIMENTO COM PEDRA DE MÃO TIPO RACHÃO, COM SOLO REFORÇADO, PARA MUROS COM ALTURA MAIOR QUE 4 M E MENOR OU IGUAL A 12 M - FORNECIMENTO E EXECUÇÃO. AF_03/2024</v>
          </cell>
          <cell r="E10361" t="str">
            <v>M3</v>
          </cell>
          <cell r="G10361">
            <v>1564.85</v>
          </cell>
        </row>
        <row r="10362">
          <cell r="A10362" t="str">
            <v>SINAPI 92749</v>
          </cell>
          <cell r="D10362" t="str">
            <v>MURO DE GABIÃO, ENCHIMENTO COM PEDRA DE MÃO TIPO RACHÃO, COM SOLO REFORÇADO, PARA MUROS COM ALTURA MENOR OU IGUAL A 4 M - FORNECIMENTO E EXECUÇÃO. AF_03/2024</v>
          </cell>
          <cell r="E10362" t="str">
            <v>M3</v>
          </cell>
          <cell r="G10362">
            <v>971.47</v>
          </cell>
        </row>
        <row r="10363">
          <cell r="A10363" t="str">
            <v>SINAPI 92745</v>
          </cell>
          <cell r="D10363" t="str">
            <v>MURO DE GABIÃO, ENCHIMENTO COM PEDRA DE MÃO TIPO RACHÃO, DE GRAVIDADE, COM GAIOLAS DE COMPRIMENTO IGUAL A 2 M, PARA MUROS COM ALTURA MAIOR QUE 4 M E MENOR OU IGUAL A 6 M - FORNECIMENTO E EXECUÇÃO. AF_03/2024</v>
          </cell>
          <cell r="E10363" t="str">
            <v>M3</v>
          </cell>
          <cell r="G10363">
            <v>841.58</v>
          </cell>
        </row>
        <row r="10364">
          <cell r="A10364" t="str">
            <v>SINAPI 92747</v>
          </cell>
          <cell r="D10364" t="str">
            <v>MURO DE GABIÃO, ENCHIMENTO COM PEDRA DE MÃO TIPO RACHÃO, DE GRAVIDADE, COM GAIOLAS DE COMPRIMENTO IGUAL A 2 M, PARA MUROS COM ALTURA MAIOR QUE 6 M E MENOR OU IGUAL A 10 M - FORNECIMENTO E EXECUÇÃO. AF_03/2024</v>
          </cell>
          <cell r="E10364" t="str">
            <v>M3</v>
          </cell>
          <cell r="G10364">
            <v>927.17</v>
          </cell>
        </row>
        <row r="10365">
          <cell r="A10365" t="str">
            <v>SINAPI 92743</v>
          </cell>
          <cell r="D10365" t="str">
            <v>MURO DE GABIÃO, ENCHIMENTO COM PEDRA DE MÃO TIPO RACHÃO, DE GRAVIDADE, COM GAIOLAS DE COMPRIMENTO IGUAL A 2 M, PARA MUROS COM ALTURA MENOR OU IGUAL A 4 M - FORNECIMENTO E EXECUÇÃO. AF_03/2024</v>
          </cell>
          <cell r="E10365" t="str">
            <v>M3</v>
          </cell>
          <cell r="G10365">
            <v>705.52</v>
          </cell>
        </row>
        <row r="10366">
          <cell r="A10366" t="str">
            <v>SINAPI 92746</v>
          </cell>
          <cell r="D10366" t="str">
            <v>MURO DE GABIÃO, ENCHIMENTO COM PEDRA DE MÃO TIPO RACHÃO, DE GRAVIDADE, COM GAIOLAS DE COMPRIMENTO IGUAL A 5 M, PARA MUROS COM ALTURA MAIOR QUE 4 M E MENOR OU IGUAL A 6 M - FORNECIMENTO E EXECUÇÃO. AF_03/2024</v>
          </cell>
          <cell r="E10366" t="str">
            <v>M3</v>
          </cell>
          <cell r="G10366">
            <v>754.3</v>
          </cell>
        </row>
        <row r="10367">
          <cell r="A10367" t="str">
            <v>SINAPI 92748</v>
          </cell>
          <cell r="D10367" t="str">
            <v>MURO DE GABIÃO, ENCHIMENTO COM PEDRA DE MÃO TIPO RACHÃO, DE GRAVIDADE, COM GAIOLAS DE COMPRIMENTO IGUAL A 5 M, PARA MUROS COM ALTURA MAIOR QUE 6 M E MENOR OU IGUAL A 10 M- FORNECIMENTO E EXECUÇÃO. AF_03/2024</v>
          </cell>
          <cell r="E10367" t="str">
            <v>M3</v>
          </cell>
          <cell r="G10367">
            <v>822.8</v>
          </cell>
        </row>
        <row r="10368">
          <cell r="A10368" t="str">
            <v>SINAPI 92744</v>
          </cell>
          <cell r="D10368" t="str">
            <v>MURO DE GABIÃO, ENCHIMENTO COM PEDRA DE MÃO TIPO RACHÃO, DE GRAVIDADE, COM GAIOLAS DE COMPRIMENTO IGUAL A 5 M, PARA MUROS COM ALTURA MENOR OU IGUAL A 4 M - FORNECIMENTO E EXECUÇÃO. AF_03/2024</v>
          </cell>
          <cell r="E10368" t="str">
            <v>M3</v>
          </cell>
          <cell r="G10368">
            <v>641.16999999999996</v>
          </cell>
        </row>
        <row r="10369">
          <cell r="A10369" t="str">
            <v>SINAPI 92754</v>
          </cell>
          <cell r="D10369" t="str">
            <v>MURO DE GABIÃO, ENCHIMENTO COM RESÍDUO DE CONSTRUÇÃO E DEMOLIÇÃO, DE GRAVIDADE, COM GAIOLA TRAPEZOIDAL DE COMPRIMENTO IGUAL A 2 M, PARA MUROS COM ALTURA MAIOR QUE 2 M E MENOR OU IGUAL A 4 M - FORNECIMENTO E EXECUÇÃO. AF_03/2024</v>
          </cell>
          <cell r="E10369" t="str">
            <v>M3</v>
          </cell>
          <cell r="G10369">
            <v>626.61</v>
          </cell>
        </row>
        <row r="10370">
          <cell r="A10370" t="str">
            <v>SINAPI 92753</v>
          </cell>
          <cell r="D10370" t="str">
            <v>MURO DE GABIÃO, ENCHIMENTO COM RESÍDUO DE CONSTRUÇÃO E DEMOLIÇÃO, DE GRAVIDADE, COM GAIOLA TRAPEZOIDAL DE COMPRIMENTO IGUAL A 2 M, PARA MUROS COM ALTURA MENOR OU IGUAL A 2 M - FORNECIMENTO E EXECUÇÃO. AF_03/2024</v>
          </cell>
          <cell r="E10370" t="str">
            <v>M3</v>
          </cell>
          <cell r="G10370">
            <v>637.08000000000004</v>
          </cell>
        </row>
        <row r="10371">
          <cell r="A10371" t="str">
            <v>SINAPI 92755</v>
          </cell>
          <cell r="D10371" t="str">
            <v>PROTEÇÃO SUPERFICIAL DE CANAL EM GABIÃO TIPO COLCHÃO, ALTURA DE 17 CENTÍMETROS, ENCHIMENTO COM PEDRA DE MÃO TIPO RACHÃO - FORNECIMENTO E EXECUÇÃO. AF_03/2024</v>
          </cell>
          <cell r="E10371" t="str">
            <v>M2</v>
          </cell>
          <cell r="G10371">
            <v>246.68</v>
          </cell>
        </row>
        <row r="10372">
          <cell r="A10372" t="str">
            <v>SINAPI 92756</v>
          </cell>
          <cell r="D10372" t="str">
            <v>PROTEÇÃO SUPERFICIAL DE CANAL EM GABIÃO TIPO COLCHÃO, ALTURA DE 23 CENTÍMETROS, ENCHIMENTO COM PEDRA DE MÃO TIPO RACHÃO - FORNECIMENTO E EXECUÇÃO. AF_03/2024</v>
          </cell>
          <cell r="E10372" t="str">
            <v>M2</v>
          </cell>
          <cell r="G10372">
            <v>285.8</v>
          </cell>
        </row>
        <row r="10373">
          <cell r="A10373" t="str">
            <v>SINAPI 92757</v>
          </cell>
          <cell r="D10373" t="str">
            <v>PROTEÇÃO SUPERFICIAL DE CANAL EM GABIÃO TIPO COLCHÃO, ALTURA DE 30 CENTÍMETROS, ENCHIMENTO COM PEDRA DE MÃO TIPO RACHÃO - FORNECIMENTO E EXECUÇÃO. AF_03/2024</v>
          </cell>
          <cell r="E10373" t="str">
            <v>M2</v>
          </cell>
          <cell r="G10373">
            <v>332.47</v>
          </cell>
        </row>
        <row r="10374">
          <cell r="A10374" t="str">
            <v>SINAPI 92758</v>
          </cell>
          <cell r="D10374" t="str">
            <v>PROTEÇÃO SUPERFICIAL DE CANAL EM GABIÃO TIPO SACO, DIÂMETRO DE 65 CENTÍMETROS, ENCHIMENTO MANUAL COM PEDRA DE MÃO TIPO RACHÃO - FORNECIMENTO E EXECUÇÃO. AF_03/2024</v>
          </cell>
          <cell r="E10374" t="str">
            <v>M3</v>
          </cell>
          <cell r="G10374">
            <v>691.24</v>
          </cell>
        </row>
        <row r="10375">
          <cell r="A10375" t="str">
            <v>SINAPI 104500</v>
          </cell>
          <cell r="D10375" t="str">
            <v>ADUELA/ GALERIA ABERTA PRE-MOLDADA DE CONCRETO ARMADO, SECAO QUADRANGULAR INTERNA DE 1,50 X 1,50 M (L X A), MISULA DE 20 X 20 CM, C = 1,00 M, ESPESSURA MIN = 15 CM, TB-45 E FCK DO CONCRETO = 30 MPA FORNECIMENTO E ASSENTAMENTO. AF_01/2023</v>
          </cell>
          <cell r="E10375" t="str">
            <v>M</v>
          </cell>
          <cell r="G10375">
            <v>0</v>
          </cell>
        </row>
        <row r="10376">
          <cell r="A10376" t="str">
            <v>SINAPI 104503</v>
          </cell>
          <cell r="D10376" t="str">
            <v>ADUELA/ GALERIA ABERTA PRE-MOLDADA DE CONCRETO ARMADO, SECAO QUADRANGULAR INTERNA DE 2,00 X 2,00 M (L X A), MISULA DE 20 X 20 CM, C = 1,00 M, ESPESSURA MIN = 15 CM, TB-45 E FCK DO CONCRETO = 30 MPA FORNECIMENTO E ASSENTAMENTO. AF_01/2023</v>
          </cell>
          <cell r="E10376" t="str">
            <v>M</v>
          </cell>
          <cell r="G10376">
            <v>0</v>
          </cell>
        </row>
        <row r="10377">
          <cell r="A10377" t="str">
            <v>SINAPI 104504</v>
          </cell>
          <cell r="D10377" t="str">
            <v>ADUELA/ GALERIA ABERTA PRE-MOLDADA DE CONCRETO ARMADO, SECAO QUADRANGULAR INTERNA DE 2,00 X 2,00 M (L X A), MISULA DE 20 X 20 CM, C = 1,00 M, ESPESSURA MIN = 20 CM, TB-45 E FCK DO CONCRETO = 30 MPA FORNECIMENTO E ASSENTAMENTO. AF_01/2023</v>
          </cell>
          <cell r="E10377" t="str">
            <v>M</v>
          </cell>
          <cell r="G10377">
            <v>0</v>
          </cell>
        </row>
        <row r="10378">
          <cell r="A10378" t="str">
            <v>SINAPI 104507</v>
          </cell>
          <cell r="D10378" t="str">
            <v>ADUELA/ GALERIA ABERTA PRE-MOLDADA DE CONCRETO ARMADO, SECAO QUADRANGULAR INTERNA DE 2,50 X 2,50 M (L X A), MISULA DE 20 X 20 CM, C = 1,00 M, ESPESSURA MIN = 15 CM, TB-45 E FCK DO CONCRETO = 30 MPA FORNECIMENTO E ASSENTAMENTO. AF_01/2023</v>
          </cell>
          <cell r="E10378" t="str">
            <v>M</v>
          </cell>
          <cell r="G10378">
            <v>0</v>
          </cell>
        </row>
        <row r="10379">
          <cell r="A10379" t="str">
            <v>SINAPI 104508</v>
          </cell>
          <cell r="D10379" t="str">
            <v>ADUELA/ GALERIA ABERTA PRE-MOLDADA DE CONCRETO ARMADO, SECAO QUADRANGULAR INTERNA DE 2,50 X 2,50 M (L X A), MISULA DE 20 X 20 CM, C = 1,00 M, ESPESSURA MIN = 20 CM, TB-45 E FCK DO CONCRETO = 30 MPA FORNECIMENTO E ASSENTAMENTO. AF_01/2023</v>
          </cell>
          <cell r="E10379" t="str">
            <v>M</v>
          </cell>
          <cell r="G10379">
            <v>0</v>
          </cell>
        </row>
        <row r="10380">
          <cell r="A10380" t="str">
            <v>SINAPI 104509</v>
          </cell>
          <cell r="D10380" t="str">
            <v>ADUELA/ GALERIA ABERTA PRE-MOLDADA DE CONCRETO ARMADO, SECAO QUADRANGULAR INTERNA DE 2,50 X 2,50 M (L X A), MISULA DE 20 X 20 CM, C = 1,00 M, ESPESSURA MIN = 25 CM, TB-45 E FCK DO CONCRETO = 30 MPA FORNECIMENTO E ASSENTAMENTO. AF_01/2023</v>
          </cell>
          <cell r="E10380" t="str">
            <v>M</v>
          </cell>
          <cell r="G10380">
            <v>0</v>
          </cell>
        </row>
        <row r="10381">
          <cell r="A10381" t="str">
            <v>SINAPI 104512</v>
          </cell>
          <cell r="D10381" t="str">
            <v>ADUELA/ GALERIA ABERTA PRE-MOLDADA DE CONCRETO ARMADO, SECAO QUADRANGULAR INTERNA DE 3,00 X 3,00 M (L X A), MISULA DE 20 X 20 CM, C = 1,00 M, ESPESSURA MIN = 20 CM, TB-45 E FCK DO CONCRETO = 30 MPA FORNECIMENTO E ASSENTAMENTO. AF_01/2023</v>
          </cell>
          <cell r="E10381" t="str">
            <v>M</v>
          </cell>
          <cell r="G10381">
            <v>0</v>
          </cell>
        </row>
        <row r="10382">
          <cell r="A10382" t="str">
            <v>SINAPI 104513</v>
          </cell>
          <cell r="D10382" t="str">
            <v>ADUELA/ GALERIA ABERTA PRE-MOLDADA DE CONCRETO ARMADO, SECAO QUADRANGULAR INTERNA DE 3,00 X 3,00 M (L X A), MISULA DE 20 X 20 CM, C = 1,00 M, ESPESSURA MIN = 25 CM, TB-45 E FCK DO CONCRETO = 30 MPA FORNECIMENTO E ASSENTAMENTO. AF_01/2023</v>
          </cell>
          <cell r="E10382" t="str">
            <v>M</v>
          </cell>
          <cell r="G10382">
            <v>0</v>
          </cell>
        </row>
        <row r="10383">
          <cell r="A10383" t="str">
            <v>SINAPI 104514</v>
          </cell>
          <cell r="D10383" t="str">
            <v>ADUELA/ GALERIA ABERTA PRE-MOLDADA DE CONCRETO ARMADO, SECAO QUADRANGULAR INTERNA DE 3,00 X 3,00 M (L X A), MISULA DE 20 X 20 CM, C = 1,00 M, ESPESSURA MIN = 35 CM, TB-45 E FCK DO CONCRETO = 30 MPA FORNECIMENTO E ASSENTAMENTO. AF_01/2023</v>
          </cell>
          <cell r="E10383" t="str">
            <v>M</v>
          </cell>
          <cell r="G10383">
            <v>0</v>
          </cell>
        </row>
        <row r="10384">
          <cell r="A10384" t="str">
            <v>SINAPI 104501</v>
          </cell>
          <cell r="D10384" t="str">
            <v>ADUELA/ GALERIA ABERTA PRE-MOLDADA DE CONCRETO ARMADO, SECAO RETANGULAR INTERNA DE 2,00 X 1,50 M (L X A), MISULA DE 20 X 20 CM, C = 1,00 M, ESPESSURA MIN = 20 CM, TB-45 E FCK DO CONCRETO = 30 MPA FORNECIMENTO E ASSENTAMENTO. AF_01/2023</v>
          </cell>
          <cell r="E10384" t="str">
            <v>M</v>
          </cell>
          <cell r="G10384">
            <v>0</v>
          </cell>
        </row>
        <row r="10385">
          <cell r="A10385" t="str">
            <v>SINAPI 104502</v>
          </cell>
          <cell r="D10385" t="str">
            <v>ADUELA/ GALERIA ABERTA PRE-MOLDADA DE CONCRETO ARMADO, SECAO RETANGULAR INTERNA DE 2,50 X 1,50 M (L X A), MISULA DE 20 X 20 CM, C = 1,00 M, ESPESSURA MIN = 15 CM, TB-45 E FCK DO CONCRETO = 30 MPA FORNECIMENTO E ASSENTAMENTO. AF_01/2023</v>
          </cell>
          <cell r="E10385" t="str">
            <v>M</v>
          </cell>
          <cell r="G10385">
            <v>0</v>
          </cell>
        </row>
        <row r="10386">
          <cell r="A10386" t="str">
            <v>SINAPI 104505</v>
          </cell>
          <cell r="D10386" t="str">
            <v>ADUELA/ GALERIA ABERTA PRE-MOLDADA DE CONCRETO ARMADO, SECAO RETANGULAR INTERNA DE 2,50 X 2,00 M (L X A), MISULA DE 20 X 20 CM, C = 1,00 M, ESPESSURA MIN = 15 CM, TB-45 E FCK DO CONCRETO = 30 MPA FORNECIMENTO E ASSENTAMENTO. AF_01/2023</v>
          </cell>
          <cell r="E10386" t="str">
            <v>M</v>
          </cell>
          <cell r="G10386">
            <v>0</v>
          </cell>
        </row>
        <row r="10387">
          <cell r="A10387" t="str">
            <v>SINAPI 104506</v>
          </cell>
          <cell r="D10387" t="str">
            <v>ADUELA/ GALERIA ABERTA PRE-MOLDADA DE CONCRETO ARMADO, SECAO RETANGULAR INTERNA DE 2,50 X 2,00 M (L X A), MISULA DE 20 X 20 CM, C = 1,00 M, ESPESSURA MIN = 20 CM, TB-45 E FCK DO CONCRETO = 30 MPA FORNECIMENTO E ASSENTAMENTO. AF_01/2023</v>
          </cell>
          <cell r="E10387" t="str">
            <v>M</v>
          </cell>
          <cell r="G10387">
            <v>0</v>
          </cell>
        </row>
        <row r="10388">
          <cell r="A10388" t="str">
            <v>SINAPI 104510</v>
          </cell>
          <cell r="D10388" t="str">
            <v>ADUELA/ GALERIA ABERTA PRE-MOLDADA DE CONCRETO ARMADO, SECAO RETANGULAR INTERNA DE 3,00 X 2,00 M (L X A), MISULA DE 20 X 20 CM, C = 1,00 M, ESPESSURA MIN = 15 CM, TB-45 E FCK DO CONCRETO = 30 MPA FORNECIMENTO E ASSENTAMENTO. AF_01/2023</v>
          </cell>
          <cell r="E10388" t="str">
            <v>M</v>
          </cell>
          <cell r="G10388">
            <v>0</v>
          </cell>
        </row>
        <row r="10389">
          <cell r="A10389" t="str">
            <v>SINAPI 104511</v>
          </cell>
          <cell r="D10389" t="str">
            <v>ADUELA/ GALERIA ABERTA PRE-MOLDADA DE CONCRETO ARMADO, SECAO RETANGULAR INTERNA DE 3,00 X 2,00 M (L X A), MISULA DE 20 X 20 CM, C = 1,00 M, ESPESSURA MIN = 20 CM, TB-45 E FCK DO CONCRETO = 30 MPA FORNECIMENTO E ASSENTAMENTO. AF_01/2023</v>
          </cell>
          <cell r="E10389" t="str">
            <v>M</v>
          </cell>
          <cell r="G10389">
            <v>0</v>
          </cell>
        </row>
        <row r="10390">
          <cell r="A10390" t="str">
            <v>SINAPI 104491</v>
          </cell>
          <cell r="D10390" t="str">
            <v>ADUELA/ GALERIA FECHADA PRE-MOLDADA DE CONCRETO ARMADO, SECAO QUADRANGULAR INTERNA DE 1,50 X 1,50 M (L X A), MISULA DE 20 X 20 CM, C = 1,00 M, ESPESSURA MIN = 15 CM, TB-45 E FCK DO CONCRETO = 30 MPA FORNECIMENTO E ASSENTAMENTO. AF_01/2023</v>
          </cell>
          <cell r="E10390" t="str">
            <v>M</v>
          </cell>
          <cell r="G10390">
            <v>4046.8</v>
          </cell>
        </row>
        <row r="10391">
          <cell r="A10391" t="str">
            <v>SINAPI 104492</v>
          </cell>
          <cell r="D10391" t="str">
            <v>ADUELA/ GALERIA FECHADA PRE-MOLDADA DE CONCRETO ARMADO, SECAO QUADRANGULAR INTERNA DE 2,00 X 2,00 M (L X A), MISULA DE 20 X 20 CM, C = 1,00 M, ESPESSURA MIN = 15 CM, TB-45 E FCK DO CONCRETO = 30 MPA FORNECIMENTO E ASSENTAMENTO. AF_01/2023</v>
          </cell>
          <cell r="E10391" t="str">
            <v>M</v>
          </cell>
          <cell r="G10391">
            <v>5059.92</v>
          </cell>
        </row>
        <row r="10392">
          <cell r="A10392" t="str">
            <v>SINAPI 104493</v>
          </cell>
          <cell r="D10392" t="str">
            <v>ADUELA/ GALERIA FECHADA PRE-MOLDADA DE CONCRETO ARMADO, SECAO QUADRANGULAR INTERNA DE 2,00 X 2,00 M (L X A), MISULA DE 20 X 20 CM, C = 1,00 M, ESPESSURA MIN = 20 CM, TB-45 E FCK DO CONCRETO = 30 MPA FORNECIMENTO E ASSENTAMENTO. AF_01/2023</v>
          </cell>
          <cell r="E10392" t="str">
            <v>M</v>
          </cell>
          <cell r="G10392">
            <v>0</v>
          </cell>
        </row>
        <row r="10393">
          <cell r="A10393" t="str">
            <v>SINAPI 104494</v>
          </cell>
          <cell r="D10393" t="str">
            <v>ADUELA/ GALERIA FECHADA PRE-MOLDADA DE CONCRETO ARMADO, SECAO QUADRANGULAR INTERNA DE 2,50 X 2,50 M (L X A), MISULA DE 20 X 20 CM, C = 1,00 M, ESPESSURA MIN = 15 CM, TB-45 E FCK DO CONCRETO = 30 MPA FORNECIMENTO E ASSENTAMENTO. AF_01/2023</v>
          </cell>
          <cell r="E10393" t="str">
            <v>M</v>
          </cell>
          <cell r="G10393">
            <v>6832.31</v>
          </cell>
        </row>
        <row r="10394">
          <cell r="A10394" t="str">
            <v>SINAPI 104495</v>
          </cell>
          <cell r="D10394" t="str">
            <v>ADUELA/ GALERIA FECHADA PRE-MOLDADA DE CONCRETO ARMADO, SECAO QUADRANGULAR INTERNA DE 2,50 X 2,50 M (L X A), MISULA DE 20 X 20 CM, C = 1,00 M, ESPESSURA MIN = 20 CM, TB-45 E FCK DO CONCRETO = 30 MPA FORNECIMENTO E ASSENTAMENTO. AF_01/2023</v>
          </cell>
          <cell r="E10394" t="str">
            <v>M</v>
          </cell>
          <cell r="G10394">
            <v>0</v>
          </cell>
        </row>
        <row r="10395">
          <cell r="A10395" t="str">
            <v>SINAPI 104496</v>
          </cell>
          <cell r="D10395" t="str">
            <v>ADUELA/ GALERIA FECHADA PRE-MOLDADA DE CONCRETO ARMADO, SECAO QUADRANGULAR INTERNA DE 2,50 X 2,50 M (L X A), MISULA DE 20 X 20 CM, C = 1,00 M, ESPESSURA MIN = 25 CM, TB-45 E FCK DO CONCRETO = 30 MPA FORNECIMENTO E ASSENTAMENTO. AF_01/2023</v>
          </cell>
          <cell r="E10395" t="str">
            <v>M</v>
          </cell>
          <cell r="G10395">
            <v>0</v>
          </cell>
        </row>
        <row r="10396">
          <cell r="A10396" t="str">
            <v>SINAPI 104497</v>
          </cell>
          <cell r="D10396" t="str">
            <v>ADUELA/ GALERIA FECHADA PRE-MOLDADA DE CONCRETO ARMADO, SECAO QUADRANGULAR INTERNA DE 3,00 X 3,00 M (L X A), MISULA DE 20 X 20 CM, C = 1,00 M, ESPESSURA MIN = 20 CM, TB-45 E FCK DO CONCRETO = 30 MPA FORNECIMENTO E ASSENTAMENTO. AF_01/2023</v>
          </cell>
          <cell r="E10396" t="str">
            <v>M</v>
          </cell>
          <cell r="G10396">
            <v>8197.11</v>
          </cell>
        </row>
        <row r="10397">
          <cell r="A10397" t="str">
            <v>SINAPI 104498</v>
          </cell>
          <cell r="D10397" t="str">
            <v>ADUELA/ GALERIA FECHADA PRE-MOLDADA DE CONCRETO ARMADO, SECAO QUADRANGULAR INTERNA DE 3,00 X 3,00 M (L X A), MISULA DE 20 X 20 CM, C = 1,00 M, ESPESSURA MIN = 25 CM, TB-45 E FCK DO CONCRETO = 30 MPA FORNECIMENTO E ASSENTAMENTO. AF_01/2023</v>
          </cell>
          <cell r="E10397" t="str">
            <v>M</v>
          </cell>
          <cell r="G10397">
            <v>0</v>
          </cell>
        </row>
        <row r="10398">
          <cell r="A10398" t="str">
            <v>SINAPI 104499</v>
          </cell>
          <cell r="D10398" t="str">
            <v>ADUELA/ GALERIA FECHADA PRE-MOLDADA DE CONCRETO ARMADO, SECAO QUADRANGULAR INTERNA DE 3,00 X 3,00 M (L X A), MISULA DE 20 X 20 CM, C = 1,00 M, ESPESSURA MIN = 35 CM, TB-45 E FCK DO CONCRETO = 30 MPA FORNECIMENTO E ASSENTAMENTO. AF_01/2023</v>
          </cell>
          <cell r="E10398" t="str">
            <v>M</v>
          </cell>
          <cell r="G10398">
            <v>0</v>
          </cell>
        </row>
        <row r="10399">
          <cell r="A10399" t="str">
            <v>SINAPI 104515</v>
          </cell>
          <cell r="D10399" t="str">
            <v>APLICAÇÃO DE MANTA GEOTÊXTIL NAS JUNTAS RÍGIDAS DE ADUELAS PRÉ-MOLDADAS DE CONCRETO ARMADO. AF_01/2023</v>
          </cell>
          <cell r="E10399" t="str">
            <v>M2</v>
          </cell>
          <cell r="G10399">
            <v>22.05</v>
          </cell>
        </row>
        <row r="10400">
          <cell r="A10400" t="str">
            <v>SINAPI 106549</v>
          </cell>
          <cell r="D10400" t="str">
            <v>EXECUÇÃO DE GEODRENO VERTICAL, PROFUNDIDADE MAIOR QUE 10 M E MENOR OU IGUAL A 30 M. AF_01/2026</v>
          </cell>
          <cell r="E10400" t="str">
            <v>M</v>
          </cell>
          <cell r="G10400">
            <v>0</v>
          </cell>
        </row>
        <row r="10401">
          <cell r="A10401" t="str">
            <v>SINAPI 106548</v>
          </cell>
          <cell r="D10401" t="str">
            <v>EXECUÇÃO DE GEODRENO VERTICAL, PROFUNDIDADE MENOR OU IGUAL A 10 M. AF_01/2026</v>
          </cell>
          <cell r="E10401" t="str">
            <v>M</v>
          </cell>
          <cell r="G10401">
            <v>0</v>
          </cell>
        </row>
        <row r="10402">
          <cell r="A10402" t="str">
            <v>SINAPI 106550</v>
          </cell>
          <cell r="D10402" t="str">
            <v>EXECUÇÃO DE PRÉ-FURO PARA GEODRENO VERTICAL. AF_01/2026</v>
          </cell>
          <cell r="E10402" t="str">
            <v>M</v>
          </cell>
          <cell r="G10402">
            <v>4.5599999999999996</v>
          </cell>
        </row>
        <row r="10403">
          <cell r="A10403" t="str">
            <v>SINAPI 87430</v>
          </cell>
          <cell r="D10403" t="str">
            <v>APLICAÇÃO DE GESSO PROJETADO COM EQUIPAMENTO DE PROJEÇÃO EM PAREDES, DESEMPENADO (SEM TALISCAS), ESPESSURA DE 0,5CM. AF_03/2023</v>
          </cell>
          <cell r="E10403" t="str">
            <v>M2</v>
          </cell>
          <cell r="G10403">
            <v>22.32</v>
          </cell>
        </row>
        <row r="10404">
          <cell r="A10404" t="str">
            <v>SINAPI 87433</v>
          </cell>
          <cell r="D10404" t="str">
            <v>APLICAÇÃO DE GESSO PROJETADO COM EQUIPAMENTO DE PROJEÇÃO EM PAREDES, DESEMPENADO (SEM TALISCAS), ESPESSURA DE 1,0CM. AF_03/2023</v>
          </cell>
          <cell r="E10404" t="str">
            <v>M2</v>
          </cell>
          <cell r="G10404">
            <v>32.06</v>
          </cell>
        </row>
        <row r="10405">
          <cell r="A10405" t="str">
            <v>SINAPI 87436</v>
          </cell>
          <cell r="D10405" t="str">
            <v>APLICAÇÃO DE GESSO PROJETADO COM EQUIPAMENTO DE PROJEÇÃO EM PAREDES, SARRAFEADO (COM TALISCAS), ESPESSURA DE 1,0CM. AF_03/2023</v>
          </cell>
          <cell r="E10405" t="str">
            <v>M2</v>
          </cell>
          <cell r="G10405">
            <v>36.619999999999997</v>
          </cell>
        </row>
        <row r="10406">
          <cell r="A10406" t="str">
            <v>SINAPI 87439</v>
          </cell>
          <cell r="D10406" t="str">
            <v>APLICAÇÃO DE GESSO PROJETADO COM EQUIPAMENTO DE PROJEÇÃO EM PAREDES, SARRAFEADO (COM TALISCAS), ESPESSURA DE 1,5CM. AF_03/2023</v>
          </cell>
          <cell r="E10406" t="str">
            <v>M2</v>
          </cell>
          <cell r="G10406">
            <v>44.76</v>
          </cell>
        </row>
        <row r="10407">
          <cell r="A10407" t="str">
            <v>SINAPI 104633</v>
          </cell>
          <cell r="D10407" t="str">
            <v>APLICAÇÃO MANUAL DE GESSO DESEMPENADO (SEM TALISCAS) EM PAREDES COM PÉ DIREITO DUPLO, ESPESSURA DE 0,5CM. AF_03/2023</v>
          </cell>
          <cell r="E10407" t="str">
            <v>M2</v>
          </cell>
          <cell r="G10407">
            <v>30.92</v>
          </cell>
        </row>
        <row r="10408">
          <cell r="A10408" t="str">
            <v>SINAPI 104634</v>
          </cell>
          <cell r="D10408" t="str">
            <v>APLICAÇÃO MANUAL DE GESSO DESEMPENADO (SEM TALISCAS) EM PAREDES COM PÉ DIREITO DUPLO, ESPESSURA DE 1,0CM. AF_03/2023</v>
          </cell>
          <cell r="E10408" t="str">
            <v>M2</v>
          </cell>
          <cell r="G10408">
            <v>45.27</v>
          </cell>
        </row>
        <row r="10409">
          <cell r="A10409" t="str">
            <v>SINAPI 87418</v>
          </cell>
          <cell r="D10409" t="str">
            <v>APLICAÇÃO MANUAL DE GESSO DESEMPENADO (SEM TALISCAS) EM PAREDES, ESPESSURA DE 0,5CM. AF_03/2023</v>
          </cell>
          <cell r="E10409" t="str">
            <v>M2</v>
          </cell>
          <cell r="G10409">
            <v>22.15</v>
          </cell>
        </row>
        <row r="10410">
          <cell r="A10410" t="str">
            <v>SINAPI 87421</v>
          </cell>
          <cell r="D10410" t="str">
            <v>APLICAÇÃO MANUAL DE GESSO DESEMPENADO (SEM TALISCAS) EM PAREDES, ESPESSURA DE 1,0CM. AF_03/2023</v>
          </cell>
          <cell r="E10410" t="str">
            <v>M2</v>
          </cell>
          <cell r="G10410">
            <v>33.619999999999997</v>
          </cell>
        </row>
        <row r="10411">
          <cell r="A10411" t="str">
            <v>SINAPI 104628</v>
          </cell>
          <cell r="D10411" t="str">
            <v>APLICAÇÃO MANUAL DE GESSO DESEMPENADO (SEM TALISCAS) EM TETO DE AMBIENTES COM PAREDES EM PÉ DIREITO DUPLO E ÁREA ENTRE 5M² E 10M², ESPESSURA DE 0,5CM. AF_03/2023</v>
          </cell>
          <cell r="E10411" t="str">
            <v>M2</v>
          </cell>
          <cell r="G10411">
            <v>35.200000000000003</v>
          </cell>
        </row>
        <row r="10412">
          <cell r="A10412" t="str">
            <v>SINAPI 104631</v>
          </cell>
          <cell r="D10412" t="str">
            <v>APLICAÇÃO MANUAL DE GESSO DESEMPENADO (SEM TALISCAS) EM TETO DE AMBIENTES COM PAREDES EM PÉ DIREITO DUPLO E ÁREA ENTRE 5M² E 10M², ESPESSURA DE 1,0CM. AF_03/2023</v>
          </cell>
          <cell r="E10412" t="str">
            <v>M2</v>
          </cell>
          <cell r="G10412">
            <v>47.58</v>
          </cell>
        </row>
        <row r="10413">
          <cell r="A10413" t="str">
            <v>SINAPI 104627</v>
          </cell>
          <cell r="D10413" t="str">
            <v>APLICAÇÃO MANUAL DE GESSO DESEMPENADO (SEM TALISCAS) EM TETO DE AMBIENTES COM PAREDES EM PÉ DIREITO DUPLO E ÁREA MAIOR QUE 10M², ESPESSURA DE 0,5CM. AF_03/2023</v>
          </cell>
          <cell r="E10413" t="str">
            <v>M2</v>
          </cell>
          <cell r="G10413">
            <v>22.14</v>
          </cell>
        </row>
        <row r="10414">
          <cell r="A10414" t="str">
            <v>SINAPI 104630</v>
          </cell>
          <cell r="D10414" t="str">
            <v>APLICAÇÃO MANUAL DE GESSO DESEMPENADO (SEM TALISCAS) EM TETO DE AMBIENTES COM PAREDES EM PÉ DIREITO DUPLO E ÁREA MAIOR QUE 10M², ESPESSURA DE 1,0CM. AF_03/2023</v>
          </cell>
          <cell r="E10414" t="str">
            <v>M2</v>
          </cell>
          <cell r="G10414">
            <v>34.520000000000003</v>
          </cell>
        </row>
        <row r="10415">
          <cell r="A10415" t="str">
            <v>SINAPI 104629</v>
          </cell>
          <cell r="D10415" t="str">
            <v>APLICAÇÃO MANUAL DE GESSO DESEMPENADO (SEM TALISCAS) EM TETO DE AMBIENTES COM PAREDES EM PÉ DIREITO DUPLO E ÁREA MENOR QUE 5M², ESPESSURA DE 0,5CM. AF_03/2023</v>
          </cell>
          <cell r="E10415" t="str">
            <v>M2</v>
          </cell>
          <cell r="G10415">
            <v>42.71</v>
          </cell>
        </row>
        <row r="10416">
          <cell r="A10416" t="str">
            <v>SINAPI 104632</v>
          </cell>
          <cell r="D10416" t="str">
            <v>APLICAÇÃO MANUAL DE GESSO DESEMPENADO (SEM TALISCAS) EM TETO DE AMBIENTES COM PAREDES EM PÉ DIREITO DUPLO E ÁREA MENOR QUE 5M², ESPESSURA DE 1,0CM. AF_03/2023</v>
          </cell>
          <cell r="E10416" t="str">
            <v>M2</v>
          </cell>
          <cell r="G10416">
            <v>55.08</v>
          </cell>
        </row>
        <row r="10417">
          <cell r="A10417" t="str">
            <v>SINAPI 87412</v>
          </cell>
          <cell r="D10417" t="str">
            <v>APLICAÇÃO MANUAL DE GESSO DESEMPENADO (SEM TALISCAS) EM TETO DE AMBIENTES DE ÁREA ENTRE 5M² E 10M², ESPESSURA DE 0,5CM. AF_03/2023</v>
          </cell>
          <cell r="E10417" t="str">
            <v>M2</v>
          </cell>
          <cell r="G10417">
            <v>29.03</v>
          </cell>
        </row>
        <row r="10418">
          <cell r="A10418" t="str">
            <v>SINAPI 87415</v>
          </cell>
          <cell r="D10418" t="str">
            <v>APLICAÇÃO MANUAL DE GESSO DESEMPENADO (SEM TALISCAS) EM TETO DE AMBIENTES DE ÁREA ENTRE 5M² E 10M², ESPESSURA DE 1,0CM. AF_03/2023</v>
          </cell>
          <cell r="E10418" t="str">
            <v>M2</v>
          </cell>
          <cell r="G10418">
            <v>40.03</v>
          </cell>
        </row>
        <row r="10419">
          <cell r="A10419" t="str">
            <v>SINAPI 87411</v>
          </cell>
          <cell r="D10419" t="str">
            <v>APLICAÇÃO MANUAL DE GESSO DESEMPENADO (SEM TALISCAS) EM TETO DE AMBIENTES DE ÁREA MAIOR QUE 10M², ESPESSURA DE 0,5CM. AF_03/2023</v>
          </cell>
          <cell r="E10419" t="str">
            <v>M2</v>
          </cell>
          <cell r="G10419">
            <v>18.97</v>
          </cell>
        </row>
        <row r="10420">
          <cell r="A10420" t="str">
            <v>SINAPI 87414</v>
          </cell>
          <cell r="D10420" t="str">
            <v>APLICAÇÃO MANUAL DE GESSO DESEMPENADO (SEM TALISCAS) EM TETO DE AMBIENTES DE ÁREA MAIOR QUE 10M², ESPESSURA DE 1,0CM. AF_03/2023</v>
          </cell>
          <cell r="E10420" t="str">
            <v>M2</v>
          </cell>
          <cell r="G10420">
            <v>29.96</v>
          </cell>
        </row>
        <row r="10421">
          <cell r="A10421" t="str">
            <v>SINAPI 87413</v>
          </cell>
          <cell r="D10421" t="str">
            <v>APLICAÇÃO MANUAL DE GESSO DESEMPENADO (SEM TALISCAS) EM TETO DE AMBIENTES DE ÁREA MENOR QUE 5M², ESPESSURA DE 0,5CM. AF_03/2023</v>
          </cell>
          <cell r="E10421" t="str">
            <v>M2</v>
          </cell>
          <cell r="G10421">
            <v>34.82</v>
          </cell>
        </row>
        <row r="10422">
          <cell r="A10422" t="str">
            <v>SINAPI 87416</v>
          </cell>
          <cell r="D10422" t="str">
            <v>APLICAÇÃO MANUAL DE GESSO DESEMPENADO (SEM TALISCAS) EM TETO DE AMBIENTES DE ÁREA MENOR QUE 5M², ESPESSURA DE 1,0CM. AF_03/2023</v>
          </cell>
          <cell r="E10422" t="str">
            <v>M2</v>
          </cell>
          <cell r="G10422">
            <v>45.82</v>
          </cell>
        </row>
        <row r="10423">
          <cell r="A10423" t="str">
            <v>SINAPI 104635</v>
          </cell>
          <cell r="D10423" t="str">
            <v>APLICAÇÃO MANUAL DE GESSO SARRAFEADO (COM TALISCAS) EM PAREDES COM PÉ DIREITO DUPLO, ESPESSURA DE 1,0CM. AF_03/2023</v>
          </cell>
          <cell r="E10423" t="str">
            <v>M2</v>
          </cell>
          <cell r="G10423">
            <v>63.47</v>
          </cell>
        </row>
        <row r="10424">
          <cell r="A10424" t="str">
            <v>SINAPI 104636</v>
          </cell>
          <cell r="D10424" t="str">
            <v>APLICAÇÃO MANUAL DE GESSO SARRAFEADO (COM TALISCAS) EM PAREDES COM PÉ DIREITO DUPLO, ESPESSURA DE 1,5CM. AF_03/2023</v>
          </cell>
          <cell r="E10424" t="str">
            <v>M2</v>
          </cell>
          <cell r="G10424">
            <v>73.45</v>
          </cell>
        </row>
        <row r="10425">
          <cell r="A10425" t="str">
            <v>SINAPI 87424</v>
          </cell>
          <cell r="D10425" t="str">
            <v>APLICAÇÃO MANUAL DE GESSO SARRAFEADO (COM TALISCAS) EM PAREDES, ESPESSURA DE 1,0CM. AF_03/2023</v>
          </cell>
          <cell r="E10425" t="str">
            <v>M2</v>
          </cell>
          <cell r="G10425">
            <v>44.86</v>
          </cell>
        </row>
        <row r="10426">
          <cell r="A10426" t="str">
            <v>SINAPI 87427</v>
          </cell>
          <cell r="D10426" t="str">
            <v>APLICAÇÃO MANUAL DE GESSO SARRAFEADO (COM TALISCAS) EM PAREDES, ESPESSURA DE 1,5CM. AF_03/2023</v>
          </cell>
          <cell r="E10426" t="str">
            <v>M2</v>
          </cell>
          <cell r="G10426">
            <v>52.83</v>
          </cell>
        </row>
        <row r="10427">
          <cell r="A10427" t="str">
            <v>SINAPI 89998</v>
          </cell>
          <cell r="D10427" t="str">
            <v>ARMAÇÃO DE CINTA DE ALVENARIA ESTRUTURAL; DIÂMETRO DE 10,0 MM. AF_09/2021</v>
          </cell>
          <cell r="E10427" t="str">
            <v>KG</v>
          </cell>
          <cell r="G10427">
            <v>9.67</v>
          </cell>
        </row>
        <row r="10428">
          <cell r="A10428" t="str">
            <v>SINAPI 102920</v>
          </cell>
          <cell r="D10428" t="str">
            <v>ARMAÇÃO DE CINTA DE ALVENARIA ESTRUTURAL; DIÂMETRO DE 12,5 MM. AF_09/2021</v>
          </cell>
          <cell r="E10428" t="str">
            <v>KG</v>
          </cell>
          <cell r="G10428">
            <v>7.81</v>
          </cell>
        </row>
        <row r="10429">
          <cell r="A10429" t="str">
            <v>SINAPI 102923</v>
          </cell>
          <cell r="D10429" t="str">
            <v>ARMAÇÃO DE CINTA DE ALVENARIA ESTRUTURAL; DIÂMETRO DE 16,0 MM. AF_09/2021</v>
          </cell>
          <cell r="E10429" t="str">
            <v>KG</v>
          </cell>
          <cell r="G10429">
            <v>7.17</v>
          </cell>
        </row>
        <row r="10430">
          <cell r="A10430" t="str">
            <v>SINAPI 90000</v>
          </cell>
          <cell r="D10430" t="str">
            <v>ARMAÇÃO DE VERGA E CONTRAVERGA DE ALVENARIA ESTRUTURAL; DIÂMETRO DE 10,0 MM. AF_09/2021</v>
          </cell>
          <cell r="E10430" t="str">
            <v>KG</v>
          </cell>
          <cell r="G10430">
            <v>13.07</v>
          </cell>
        </row>
        <row r="10431">
          <cell r="A10431" t="str">
            <v>SINAPI 103088</v>
          </cell>
          <cell r="D10431" t="str">
            <v>ARMAÇÃO DE VERGA E CONTRAVERGA DE ALVENARIA ESTRUTURAL; DIÂMETRO DE 12,5 MM. AF_09/2021</v>
          </cell>
          <cell r="E10431" t="str">
            <v>KG</v>
          </cell>
          <cell r="G10431">
            <v>9.99</v>
          </cell>
        </row>
        <row r="10432">
          <cell r="A10432" t="str">
            <v>SINAPI 102922</v>
          </cell>
          <cell r="D10432" t="str">
            <v>ARMAÇÃO DE VERGA E CONTRAVERGA DE ALVENARIA ESTRUTURAL; DIÂMETRO DE 16,0 MM. AF_09/2021</v>
          </cell>
          <cell r="E10432" t="str">
            <v>KG</v>
          </cell>
          <cell r="G10432">
            <v>8.51</v>
          </cell>
        </row>
        <row r="10433">
          <cell r="A10433" t="str">
            <v>SINAPI 89999</v>
          </cell>
          <cell r="D10433" t="str">
            <v>ARMAÇÃO DE VERGA E CONTRAVERGA DE ALVENARIA ESTRUTURAL; DIÂMETRO DE 8,0 MM. AF_09/2021</v>
          </cell>
          <cell r="E10433" t="str">
            <v>KG</v>
          </cell>
          <cell r="G10433">
            <v>16.84</v>
          </cell>
        </row>
        <row r="10434">
          <cell r="A10434" t="str">
            <v>SINAPI 89996</v>
          </cell>
          <cell r="D10434" t="str">
            <v>ARMAÇÃO VERTICAL DE ALVENARIA ESTRUTURAL; DIÂMETRO DE 10,0 MM. AF_09/2021</v>
          </cell>
          <cell r="E10434" t="str">
            <v>KG</v>
          </cell>
          <cell r="G10434">
            <v>10.33</v>
          </cell>
        </row>
        <row r="10435">
          <cell r="A10435" t="str">
            <v>SINAPI 89997</v>
          </cell>
          <cell r="D10435" t="str">
            <v>ARMAÇÃO VERTICAL DE ALVENARIA ESTRUTURAL; DIÂMETRO DE 12,5 MM. AF_09/2021</v>
          </cell>
          <cell r="E10435" t="str">
            <v>KG</v>
          </cell>
          <cell r="G10435">
            <v>8.23</v>
          </cell>
        </row>
        <row r="10436">
          <cell r="A10436" t="str">
            <v>SINAPI 102921</v>
          </cell>
          <cell r="D10436" t="str">
            <v>ARMAÇÃO VERTICAL DE ALVENARIA ESTRUTURAL; DIÂMETRO DE 16,0 MM. AF_09/2021</v>
          </cell>
          <cell r="E10436" t="str">
            <v>KG</v>
          </cell>
          <cell r="G10436">
            <v>7.43</v>
          </cell>
        </row>
        <row r="10437">
          <cell r="A10437" t="str">
            <v>SINAPI 90278</v>
          </cell>
          <cell r="D10437" t="str">
            <v>GRAUTE FGK=15 MPA; TRAÇO 1:0,04:2,2:2,5 (EM MASSA SECA DE CIMENTO/CAL/AREIA GROSSA/BRITA 0) - PREPARO MECÂNICO COM BETONEIRA 400 L. AF_09/2021</v>
          </cell>
          <cell r="E10437" t="str">
            <v>M3</v>
          </cell>
          <cell r="G10437">
            <v>603.9</v>
          </cell>
        </row>
        <row r="10438">
          <cell r="A10438" t="str">
            <v>SINAPI 90282</v>
          </cell>
          <cell r="D10438" t="str">
            <v>GRAUTE FGK=15 MPA; TRAÇO 1:2,2:2,5:0,3 (EM MASSA SECA DE CIMENTO/ AREIA GROSSA/ BRITA 0/ ADITIVO) - PREPARO MECÂNICO COM BETONEIRA 400 L. AF_09/2021</v>
          </cell>
          <cell r="E10438" t="str">
            <v>M3</v>
          </cell>
          <cell r="G10438">
            <v>588.99</v>
          </cell>
        </row>
        <row r="10439">
          <cell r="A10439" t="str">
            <v>SINAPI 90279</v>
          </cell>
          <cell r="D10439" t="str">
            <v>GRAUTE FGK=20 MPA; TRAÇO 1:0,04:1,8:2,1 (EM MASSA SECA DE CIMENTO/ CAL/ AREIA GROSSA/ BRITA 0) - PREPARO MECÂNICO COM BETONEIRA 400 L. AF_09/2021</v>
          </cell>
          <cell r="E10439" t="str">
            <v>M3</v>
          </cell>
          <cell r="G10439">
            <v>657.43</v>
          </cell>
        </row>
        <row r="10440">
          <cell r="A10440" t="str">
            <v>SINAPI 90283</v>
          </cell>
          <cell r="D10440" t="str">
            <v>GRAUTE FGK=20 MPA; TRAÇO 1:1,8:2,1:0,4 (EM MASSA SECA DE CIMENTO/ AREIA GROSSA/ BRITA 0/ ADITIVO) - PREPARO MECÂNICO COM BETONEIRA 400 L. AF_09/2021</v>
          </cell>
          <cell r="E10440" t="str">
            <v>M3</v>
          </cell>
          <cell r="G10440">
            <v>641.69000000000005</v>
          </cell>
        </row>
        <row r="10441">
          <cell r="A10441" t="str">
            <v>SINAPI 90280</v>
          </cell>
          <cell r="D10441" t="str">
            <v>GRAUTE FGK=25 MPA; TRAÇO 1:0,02:1,3:1,6 (EM MASSA SECA DE CIMENTO/ CAL/ AREIA GROSSA/ BRITA 0) - PREPARO MECÂNICO COM BETONEIRA 400 L. AF_09/2021</v>
          </cell>
          <cell r="E10441" t="str">
            <v>M3</v>
          </cell>
          <cell r="G10441">
            <v>715.15</v>
          </cell>
        </row>
        <row r="10442">
          <cell r="A10442" t="str">
            <v>SINAPI 90284</v>
          </cell>
          <cell r="D10442" t="str">
            <v>GRAUTE FGK=25 MPA; TRAÇO 1:1,3:1,6:0,4 (EM MASSA SECA DE CIMENTO/ AREIA GROSSA/ BRITA 0/ ADITIVO) - PREPARO MECÂNICO COM BETONEIRA 400 L. AF_09/2021</v>
          </cell>
          <cell r="E10442" t="str">
            <v>M3</v>
          </cell>
          <cell r="G10442">
            <v>704.06</v>
          </cell>
        </row>
        <row r="10443">
          <cell r="A10443" t="str">
            <v>SINAPI 90281</v>
          </cell>
          <cell r="D10443" t="str">
            <v>GRAUTE FGK=30 MPA; TRAÇO 1:0,02:0,9:1,2 (EM MASSA SECA DE CIMENTO/ CAL/ AREIA GROSSA/ BRITA 0) - PREPARO MECÂNICO COM BETONEIRA 400 L. AF_09/2021</v>
          </cell>
          <cell r="E10443" t="str">
            <v>M3</v>
          </cell>
          <cell r="G10443">
            <v>812.69</v>
          </cell>
        </row>
        <row r="10444">
          <cell r="A10444" t="str">
            <v>SINAPI 90285</v>
          </cell>
          <cell r="D10444" t="str">
            <v>GRAUTE FGK=30 MPA; TRAÇO 1:0,9:1,2:0,6 (EM MASSA SECA DE CIMENTO/ AREIA GROSSA/ BRITA 0/ ADITIVO) - PREPARO MECÂNICO COM BETONEIRA 400 L. AF_09/2021</v>
          </cell>
          <cell r="E10444" t="str">
            <v>M3</v>
          </cell>
          <cell r="G10444">
            <v>806.09</v>
          </cell>
        </row>
        <row r="10445">
          <cell r="A10445" t="str">
            <v>SINAPI 89994</v>
          </cell>
          <cell r="D10445" t="str">
            <v>GRAUTEAMENTO DE CINTA INTERMEDIÁRIA OU DE CONTRAVERGA EM ALVENARIA ESTRUTURAL. AF_09/2021</v>
          </cell>
          <cell r="E10445" t="str">
            <v>M3</v>
          </cell>
          <cell r="G10445">
            <v>1034.22</v>
          </cell>
        </row>
        <row r="10446">
          <cell r="A10446" t="str">
            <v>SINAPI 89995</v>
          </cell>
          <cell r="D10446" t="str">
            <v>GRAUTEAMENTO DE CINTA SUPERIOR OU DE VERGA EM ALVENARIA ESTRUTURAL. AF_09/2021</v>
          </cell>
          <cell r="E10446" t="str">
            <v>M3</v>
          </cell>
          <cell r="G10446">
            <v>1163.1400000000001</v>
          </cell>
        </row>
        <row r="10447">
          <cell r="A10447" t="str">
            <v>SINAPI 89993</v>
          </cell>
          <cell r="D10447" t="str">
            <v>GRAUTEAMENTO VERTICAL EM ALVENARIA ESTRUTURAL. AF_09/2021</v>
          </cell>
          <cell r="E10447" t="str">
            <v>M3</v>
          </cell>
          <cell r="G10447">
            <v>1207.45</v>
          </cell>
        </row>
        <row r="10448">
          <cell r="A10448" t="str">
            <v>SINAPI 106212</v>
          </cell>
          <cell r="D10448" t="str">
            <v>CORRIMÃO DUPLO CENTRAL FIXADO NO PISO EM AÇO GALVANIZADO DE 1.1/2", MONTANTES TUBULARES 1.1/2" ESPAÇADOS DE 1,00M, FIXADO COM CHUMBADOR MECÂNICO. AF_10/2025</v>
          </cell>
          <cell r="E10448" t="str">
            <v>M</v>
          </cell>
          <cell r="G10448">
            <v>0</v>
          </cell>
        </row>
        <row r="10449">
          <cell r="A10449" t="str">
            <v>SINAPI 106216</v>
          </cell>
          <cell r="D10449" t="str">
            <v>CORRIMÃO DUPLO CENTRAL FIXADO NO PISO EM AÇO INOX DE 1.1/2", MONTANTES TUBULARES 1.1/2" ESPAÇADOS DE 1,00M, FIXADO COM CHUMBADOR MECÂNICO. AF_10/2025</v>
          </cell>
          <cell r="E10449" t="str">
            <v>M</v>
          </cell>
          <cell r="G10449">
            <v>0</v>
          </cell>
        </row>
        <row r="10450">
          <cell r="A10450" t="str">
            <v>SINAPI 99860</v>
          </cell>
          <cell r="D10450" t="str">
            <v>CORRIMÃO DUPLO FIXADO EM PAREDE, DIÂMETRO EXTERNO = 1 1/2", EM ALUMÍNIO. AF_10/2025</v>
          </cell>
          <cell r="E10450" t="str">
            <v>M</v>
          </cell>
          <cell r="G10450">
            <v>0</v>
          </cell>
        </row>
        <row r="10451">
          <cell r="A10451" t="str">
            <v>SINAPI 99858</v>
          </cell>
          <cell r="D10451" t="str">
            <v>CORRIMÃO DUPLO FIXADO EM PAREDE, DIÂMETRO EXTERNO = 1 1/2", EM AÇO GALVANIZADO. AF_10/2025</v>
          </cell>
          <cell r="E10451" t="str">
            <v>M</v>
          </cell>
          <cell r="G10451">
            <v>0</v>
          </cell>
        </row>
        <row r="10452">
          <cell r="A10452" t="str">
            <v>SINAPI 99859</v>
          </cell>
          <cell r="D10452" t="str">
            <v>CORRIMÃO DUPLO FIXADO EM PAREDE, DIÂMETRO EXTERNO = 1 1/2", EM AÇO INOX. AF_10/2025</v>
          </cell>
          <cell r="E10452" t="str">
            <v>M</v>
          </cell>
          <cell r="G10452">
            <v>0</v>
          </cell>
        </row>
        <row r="10453">
          <cell r="A10453" t="str">
            <v>SINAPI 106211</v>
          </cell>
          <cell r="D10453" t="str">
            <v>CORRIMÃO DUPLO FIXADO NO PISO EM AÇO GALVANIZADO DE 1.1/2", MONTANTES TUBULARES 1.1/2" ESPAÇADOS DE 1,00M, FIXADO COM CHUMBADOR MECÂNICO. AF_10/2025</v>
          </cell>
          <cell r="E10453" t="str">
            <v>M</v>
          </cell>
          <cell r="G10453">
            <v>0</v>
          </cell>
        </row>
        <row r="10454">
          <cell r="A10454" t="str">
            <v>SINAPI 106215</v>
          </cell>
          <cell r="D10454" t="str">
            <v>CORRIMÃO DUPLO FIXADO NO PISO EM AÇO INOX DE 1.1/2", MONTANTES TUBULARES 1.1/2" ESPAÇADOS DE 1,00M, FIXADO COM CHUMBADOR MECÂNICO. AF_10/2025</v>
          </cell>
          <cell r="E10454" t="str">
            <v>M</v>
          </cell>
          <cell r="G10454">
            <v>0</v>
          </cell>
        </row>
        <row r="10455">
          <cell r="A10455" t="str">
            <v>SINAPI 99857</v>
          </cell>
          <cell r="D10455" t="str">
            <v>CORRIMÃO SIMPLES FIXADO EM PAREDE, DIÂMETRO EXTERNO = 1 1/2", EM ALUMÍNIO. AF_10/2025_PS</v>
          </cell>
          <cell r="E10455" t="str">
            <v>M</v>
          </cell>
          <cell r="G10455">
            <v>79.95</v>
          </cell>
        </row>
        <row r="10456">
          <cell r="A10456" t="str">
            <v>SINAPI 99855</v>
          </cell>
          <cell r="D10456" t="str">
            <v>CORRIMÃO SIMPLES FIXADO EM PAREDE, DIÂMETRO EXTERNO = 1 1/2", EM AÇO GALVANIZADO. AF_10/2025_PS</v>
          </cell>
          <cell r="E10456" t="str">
            <v>M</v>
          </cell>
          <cell r="G10456">
            <v>104.51</v>
          </cell>
        </row>
        <row r="10457">
          <cell r="A10457" t="str">
            <v>SINAPI 99856</v>
          </cell>
          <cell r="D10457" t="str">
            <v>CORRIMÃO SIMPLES FIXADO EM PAREDE, DIÂMETRO EXTERNO = 1 1/2", EM AÇO INOX. AF_10/2025</v>
          </cell>
          <cell r="E10457" t="str">
            <v>M</v>
          </cell>
          <cell r="G10457">
            <v>0</v>
          </cell>
        </row>
        <row r="10458">
          <cell r="A10458" t="str">
            <v>SINAPI 106210</v>
          </cell>
          <cell r="D10458" t="str">
            <v>CORRIMÃO SIMPLES FIXADO NO PISO EM AÇO GALVANIZADO DE 1.1/2", MONTANTES TUBULARES 1.1/2" ESPAÇADOS DE 1,00M, FIXADO COM CHUMBADOR MECÂNICO. AF_10/2025</v>
          </cell>
          <cell r="E10458" t="str">
            <v>M</v>
          </cell>
          <cell r="G10458">
            <v>0</v>
          </cell>
        </row>
        <row r="10459">
          <cell r="A10459" t="str">
            <v>SINAPI 106214</v>
          </cell>
          <cell r="D10459" t="str">
            <v>CORRIMÃO SIMPLES FIXADO NO PISO EM AÇO INOX DE 1.1/2", MONTANTES TUBULARES 1.1/2" ESPAÇADOS DE 1,00M, FIXADO COM CHUMBADOR MECÂNICO. AF_10/2025</v>
          </cell>
          <cell r="E10459" t="str">
            <v>M</v>
          </cell>
          <cell r="G10459">
            <v>0</v>
          </cell>
        </row>
        <row r="10460">
          <cell r="A10460" t="str">
            <v>SINAPI 99862</v>
          </cell>
          <cell r="D10460" t="str">
            <v>GRADIL EM ALUMÍNIO FIXADO EM VÃOS DE JANELAS, FORMADO POR TUBOS DE 3/4". AF_10/2025</v>
          </cell>
          <cell r="E10460" t="str">
            <v>M2</v>
          </cell>
          <cell r="G10460">
            <v>616.48</v>
          </cell>
        </row>
        <row r="10461">
          <cell r="A10461" t="str">
            <v>SINAPI 99861</v>
          </cell>
          <cell r="D10461" t="str">
            <v>GRADIL EM AÇO FIXADO EM VÃOS DE JANELAS, FORMADO POR BARRAS CHATAS DE 25X4,8 MM. AF_10/2025</v>
          </cell>
          <cell r="E10461" t="str">
            <v>M2</v>
          </cell>
          <cell r="G10461">
            <v>550.13</v>
          </cell>
        </row>
        <row r="10462">
          <cell r="A10462" t="str">
            <v>SINAPI 106213</v>
          </cell>
          <cell r="D10462" t="str">
            <v>GUARDA-CORPO DE AÇO GALVANIZADO 0,92 M, DUPLO CORRIMÃO, MONTANTES TUBULARES DE 1.1/4" ESPAÇADOS DE 1,20M, TRAVESSA SUPERIOR E CORRIMÃO DE 1.1/2", GRADIL FORMADO POR TUBOS HORIZONTAIS DE 3/4", FIXADO COM CHUMBADORES MECÂNICOS. AF_10/2025</v>
          </cell>
          <cell r="E10462" t="str">
            <v>M</v>
          </cell>
          <cell r="G10462">
            <v>0</v>
          </cell>
        </row>
        <row r="10463">
          <cell r="A10463" t="str">
            <v>SINAPI 106220</v>
          </cell>
          <cell r="D10463" t="str">
            <v>GUARDA-CORPO DE AÇO GALVANIZADO COMPLEMENTAR À ALVENARIA, 0,65 M DE ALTURA, MONTANTES TUBULARES DE 1 1/4" ESPAÇADOS DE 1,80 M, TRAVESSA SUPERIOR DE 1 1/2", GRADIL FORMADO POR TUBOS HORIZONTAIS DE 1" E VERTICAIS DE 3/4", FIXADO COM ADESIVO ESTRUTURAL EPÓXI. AF_10/2025</v>
          </cell>
          <cell r="E10463" t="str">
            <v>M</v>
          </cell>
          <cell r="G10463">
            <v>0</v>
          </cell>
        </row>
        <row r="10464">
          <cell r="A10464" t="str">
            <v>SINAPI 106221</v>
          </cell>
          <cell r="D10464" t="str">
            <v>GUARDA-CORPO DE AÇO GALVANIZADO COMPLEMENTAR À ALVENARIA, 0,65 M DE ALTURA, MONTANTES TUBULARES DE 1 1/4" ESPAÇADOS DE 1,80 M, TRAVESSA SUPERIOR DE 1 1/2", GRADIL FORMADO POR TUBOS HORIZONTAIS DE 3/4", FIXADO COM ADESIVO ESTRUTURAL EPÓXI. AF_10/2025</v>
          </cell>
          <cell r="E10464" t="str">
            <v>M</v>
          </cell>
          <cell r="G10464">
            <v>0</v>
          </cell>
        </row>
        <row r="10465">
          <cell r="A10465" t="str">
            <v>SINAPI 99853</v>
          </cell>
          <cell r="D10465" t="str">
            <v>GUARDA-CORPO DE AÇO GALVANIZADO DE 1,10M, DUPLO CORRIMÃO, MONTANTES TUBULARES DE 1.1/2" ESPAÇADOS DE 1,20M, TRAVESSA SUPERIOR DE 2", GRADIL DE BARRAS CHATAS DE 32X4,8MM, FIXADO COM ADESIVO ESTRUTURAL EPOXI. AF_10/2025</v>
          </cell>
          <cell r="E10465" t="str">
            <v>M</v>
          </cell>
          <cell r="G10465">
            <v>0</v>
          </cell>
        </row>
        <row r="10466">
          <cell r="A10466" t="str">
            <v>SINAPI 99851</v>
          </cell>
          <cell r="D10466" t="str">
            <v>GUARDA-CORPO DE AÇO GALVANIZADO DE 1,10M, DUPLO CORRIMÃO, MONTANTES TUBULARES DE 1.1/4" ESPAÇADOS DE 1,20M, TRAVESSA SUPERIOR DE 1.1/2", GRADIL EM TUBOS HORIZONTAIS DE 1" E VERTICAIS DE 3/4", FIXADO COM ADESIVO ESTRUTURAL EPOXI. AF_10/2025</v>
          </cell>
          <cell r="E10466" t="str">
            <v>M</v>
          </cell>
          <cell r="G10466">
            <v>0</v>
          </cell>
        </row>
        <row r="10467">
          <cell r="A10467" t="str">
            <v>SINAPI 99854</v>
          </cell>
          <cell r="D10467" t="str">
            <v>GUARDA-CORPO DE AÇO GALVANIZADO DE 1,10M, DUPLO CORRIMÃO, MONTANTES TUBULARES DE 100X50MM ESPAÇADOS DE 1,20M, TRAVESSA SUPERIOR DE 3", GRADIL EM CANTONEIRA 51X51X4,8 MM E BARRAS CHATAS NA VERTICAL DE 32X4,8 MM, FIXADO COM ADESIVO EPOXI. AF_10/2025</v>
          </cell>
          <cell r="E10467" t="str">
            <v>M</v>
          </cell>
          <cell r="G10467">
            <v>0</v>
          </cell>
        </row>
        <row r="10468">
          <cell r="A10468" t="str">
            <v>SINAPI 99852</v>
          </cell>
          <cell r="D10468" t="str">
            <v>GUARDA-CORPO DE AÇO GALVANIZADO DE 1,10M, DUPLO CORRIMÃO, MONTANTES TUBULARES DE 30X30 MM ESPAÇADOS DE 1,20M, TRAVESSA SUPERIOR DE 1.1/2", GRADIL EM TUBOS HORIZONTAIS DE 25X25MM E VERTICAIS DE 20X20MM, FIXADO COM ADESIVO ESTRUTURAL EPOXI. AF_10/2025</v>
          </cell>
          <cell r="E10468" t="str">
            <v>M</v>
          </cell>
          <cell r="G10468">
            <v>0</v>
          </cell>
        </row>
        <row r="10469">
          <cell r="A10469" t="str">
            <v>SINAPI 99844</v>
          </cell>
          <cell r="D10469" t="str">
            <v>GUARDA-CORPO DE AÇO GALVANIZADO DE 1,10M, MONTANTES TUBULARES DE 1.1/2" ESPAÇADOS 1,20M, TRAVESSA SUPERIOR DE 2", GRADIL FORMADO POR BARRAS CHATAS DE 32X4,8MM, FIXADO COM ADESIVO ESTRUTURAL EPOXI. AF_10/2025</v>
          </cell>
          <cell r="E10469" t="str">
            <v>M</v>
          </cell>
          <cell r="G10469">
            <v>0</v>
          </cell>
        </row>
        <row r="10470">
          <cell r="A10470" t="str">
            <v>SINAPI 99842</v>
          </cell>
          <cell r="D10470" t="str">
            <v>GUARDA-CORPO DE AÇO GALVANIZADO DE 1,10M, MONTANTES TUBULARES DE 1.1/4" ESPAÇADOS 1,20M, TRAVESSA SUPERIOR DE 1.1/2", GRADIL FORMADO POR TUBOS HORIZONTAIS DE 1" E VERTICAIS DE 3/4", FIXADO COM ADESIVO ESTRUTURAL EPOXI. AF_10/2025_PS</v>
          </cell>
          <cell r="E10470" t="str">
            <v>M</v>
          </cell>
          <cell r="G10470">
            <v>600.78</v>
          </cell>
        </row>
        <row r="10471">
          <cell r="A10471" t="str">
            <v>SINAPI 99845</v>
          </cell>
          <cell r="D10471" t="str">
            <v>GUARDA-CORPO DE AÇO GALVANIZADO DE 1,10M, MONTANTES TUBULARES DE 100X50MM ESPAÇADOS DE 1,20M, TRAVESSA SUPERIOR DE 3", GRADIL EM CANTONEIRA 51X51X4,8 MM E BARRAS CHATAS NA VERTICAL DE 32X4,8 MM, FIXADO COM ADESIVO ESTRUTURAL EPOXI. AF_10/2025</v>
          </cell>
          <cell r="E10471" t="str">
            <v>M</v>
          </cell>
          <cell r="G10471">
            <v>0</v>
          </cell>
        </row>
        <row r="10472">
          <cell r="A10472" t="str">
            <v>SINAPI 99843</v>
          </cell>
          <cell r="D10472" t="str">
            <v>GUARDA-CORPO DE AÇO GALVANIZADO DE 1,10M, MONTANTES TUBULARES DE 30X30 MM ESPAÇADOS 1,20M, TRAVESSA SUPERIOR DE 1.1/2", GRADIL DE TUBOS HORIZONTAIS DE 25X25MM E VERTICAIS DE 20X20MM, FIXADO COM ADESIVO ESTRUTURAL EPOXI. AF_10/2025</v>
          </cell>
          <cell r="E10472" t="str">
            <v>M</v>
          </cell>
          <cell r="G10472">
            <v>0</v>
          </cell>
        </row>
        <row r="10473">
          <cell r="A10473" t="str">
            <v>SINAPI 106217</v>
          </cell>
          <cell r="D10473" t="str">
            <v>GUARDA-CORPO DE AÇO INOX DE 0,92 M, DUPLO CORRIMÃO, MONTANTES TUBULARES DE 1.1/4" ESPAÇADOS DE 1,20M, TRAVESSA SUPERIOR E CORRIMÃO DE 1.1/2", GRADIL FORMADO POR TUBOS HORIZONTAIS DE 3/4", FIXADO COM CHUMBADORES MECÂNICOS. AF_10/2025</v>
          </cell>
          <cell r="E10473" t="str">
            <v>M</v>
          </cell>
          <cell r="G10473">
            <v>0</v>
          </cell>
        </row>
        <row r="10474">
          <cell r="A10474" t="str">
            <v>SINAPI 106218</v>
          </cell>
          <cell r="D10474" t="str">
            <v>GUARDA-CORPO DE VIDRO LAMINADO 8 MM PARA ESCADAS, FIXADO NA LATERAL DOS DEGRAUS COM CHUMBADOR MECÂNICO. AF_10/2025</v>
          </cell>
          <cell r="E10474" t="str">
            <v>M</v>
          </cell>
          <cell r="G10474">
            <v>0</v>
          </cell>
        </row>
        <row r="10475">
          <cell r="A10475" t="str">
            <v>SINAPI 106219</v>
          </cell>
          <cell r="D10475" t="str">
            <v>GUARDA-CORPO EM AÇO INOX DE 1,10 M, COM MONTANTES TUBULARES DE 1 1/4" ESPAÇADOS DE 1,20 M, TRAVESSA SUPERIOR DE 1 1/2", PREENCHIMENTO EM VIDRO LAMINADO DE 8 MM (4+4), FIXADO COM CHUMBADOR MECÂNICO. AF_10/2025</v>
          </cell>
          <cell r="E10475" t="str">
            <v>M</v>
          </cell>
          <cell r="G10475">
            <v>0</v>
          </cell>
        </row>
        <row r="10476">
          <cell r="A10476" t="str">
            <v>SINAPI 99846</v>
          </cell>
          <cell r="D10476" t="str">
            <v>GUARDA-CORPO PANORÂMICO DE 1,10M, MONTANTES EM ALUMÍNIO DE 90X45 MM ESPAÇADOS DE 1,20M, TRAVESSA SUPERIOR EM ALUMÍNIO DE 120X60 MM E VIDRO LAMINADO 8 MM, FIXADO COM ADESIVO ESTRUTURAL EPOXI. AF_10/2025</v>
          </cell>
          <cell r="E10476" t="str">
            <v>M</v>
          </cell>
          <cell r="G10476">
            <v>0</v>
          </cell>
        </row>
        <row r="10477">
          <cell r="A10477" t="str">
            <v>SINAPI 94276</v>
          </cell>
          <cell r="D10477" t="str">
            <v>ASSENTAMENTO DE GUIA (MEIO-FIO) EM TRECHO CURVO, CONFECCIONADA EM CONCRETO PRÉ-FABRICADO, DIMENSÕES 100X15X13X20 CM (COMPRIMENTO X BASE INFERIOR X BASE SUPERIOR X ALTURA). AF_01/2024</v>
          </cell>
          <cell r="E10477" t="str">
            <v>M</v>
          </cell>
          <cell r="G10477">
            <v>65.459999999999994</v>
          </cell>
        </row>
        <row r="10478">
          <cell r="A10478" t="str">
            <v>SINAPI 94274</v>
          </cell>
          <cell r="D10478" t="str">
            <v>ASSENTAMENTO DE GUIA (MEIO-FIO) EM TRECHO CURVO, CONFECCIONADA EM CONCRETO PRÉ-FABRICADO, DIMENSÕES 100X15X13X30 CM (COMPRIMENTO X BASE INFERIOR X BASE SUPERIOR X ALTURA). AF_01/2024</v>
          </cell>
          <cell r="E10478" t="str">
            <v>M</v>
          </cell>
          <cell r="G10478">
            <v>71.739999999999995</v>
          </cell>
        </row>
        <row r="10479">
          <cell r="A10479" t="str">
            <v>SINAPI 94280</v>
          </cell>
          <cell r="D10479" t="str">
            <v>ASSENTAMENTO DE GUIA (MEIO-FIO) EM TRECHO CURVO, CONFECCIONADA EM CONCRETO PRÉ-FABRICADO, DIMENSÕES 39X6,5X6,5X19 CM (COMPRIMENTO X BASE INFERIOR X BASE SUPERIOR X ALTURA), PARA DELIMITAÇÃO DE JARDINS, PRAÇAS OU PASSEIOS. AF_01/2024</v>
          </cell>
          <cell r="E10479" t="str">
            <v>M</v>
          </cell>
          <cell r="G10479">
            <v>70.02</v>
          </cell>
        </row>
        <row r="10480">
          <cell r="A10480" t="str">
            <v>SINAPI 94278</v>
          </cell>
          <cell r="D10480" t="str">
            <v>ASSENTAMENTO DE GUIA (MEIO-FIO) EM TRECHO CURVO, CONFECCIONADA EM CONCRETO PRÉ-FABRICADO, DIMENSÕES 80X08X08X25 CM (COMPRIMENTO X BASE INFERIOR X BASE SUPERIOR X ALTURA). AF_01/2024</v>
          </cell>
          <cell r="E10480" t="str">
            <v>M</v>
          </cell>
          <cell r="G10480">
            <v>57.78</v>
          </cell>
        </row>
        <row r="10481">
          <cell r="A10481" t="str">
            <v>SINAPI 94275</v>
          </cell>
          <cell r="D10481" t="str">
            <v>ASSENTAMENTO DE GUIA (MEIO-FIO) EM TRECHO RETO, CONFECCIONADA EM CONCRETO PRÉ-FABRICADO, DIMENSÕES 100X15X13X20 CM (COMPRIMENTO X BASE INFERIOR X BASE SUPERIOR X ALTURA). AF_01/2024</v>
          </cell>
          <cell r="E10481" t="str">
            <v>M</v>
          </cell>
          <cell r="G10481">
            <v>62.17</v>
          </cell>
        </row>
        <row r="10482">
          <cell r="A10482" t="str">
            <v>SINAPI 94273</v>
          </cell>
          <cell r="D10482" t="str">
            <v>ASSENTAMENTO DE GUIA (MEIO-FIO) EM TRECHO RETO, CONFECCIONADA EM CONCRETO PRÉ-FABRICADO, DIMENSÕES 100X15X13X30 CM (COMPRIMENTO X BASE INFERIOR X BASE SUPERIOR X ALTURA). AF_01/2024</v>
          </cell>
          <cell r="E10482" t="str">
            <v>M</v>
          </cell>
          <cell r="G10482">
            <v>68.44</v>
          </cell>
        </row>
        <row r="10483">
          <cell r="A10483" t="str">
            <v>SINAPI 94279</v>
          </cell>
          <cell r="D10483" t="str">
            <v>ASSENTAMENTO DE GUIA (MEIO-FIO) EM TRECHO RETO, CONFECCIONADA EM CONCRETO PRÉ-FABRICADO, DIMENSÕES 39X6,5X6,5X19 CM (COMPRIMENTO X BASE INFERIOR X BASE SUPERIOR X ALTURA), PARA DELIMITAÇÃO DE JARDINS, PRAÇAS OU PASSEIOS. AF_01/2024</v>
          </cell>
          <cell r="E10483" t="str">
            <v>M</v>
          </cell>
          <cell r="G10483">
            <v>66.73</v>
          </cell>
        </row>
        <row r="10484">
          <cell r="A10484" t="str">
            <v>SINAPI 94277</v>
          </cell>
          <cell r="D10484" t="str">
            <v>ASSENTAMENTO DE GUIA (MEIO-FIO) EM TRECHO RETO, CONFECCIONADA EM CONCRETO PRÉ-FABRICADO, DIMENSÕES 80X08X08X25 CM (COMPRIMENTO X BASE INFERIOR X BASE SUPERIOR X ALTURA). AF_01/2024</v>
          </cell>
          <cell r="E10484" t="str">
            <v>M</v>
          </cell>
          <cell r="G10484">
            <v>54.49</v>
          </cell>
        </row>
        <row r="10485">
          <cell r="A10485" t="str">
            <v>SINAPI 104930</v>
          </cell>
          <cell r="D10485" t="str">
            <v>ASSENTAMENTO DE GUIA (MEIO-FIO), TIPO PAVER (FINCADINHA) EM TRECHO RETO, EM CONCRETO PRÉ-FABRICADO, DIMENSÕES 45X08X608X19 CM (COMPRIMENTO X BASE INFERIOR X BASE SUPERIOR X ALTURA), PARA DELIMITAÇÃO DE JARDINS, PRAÇAS OU PASSEIOS. AF_01/2024</v>
          </cell>
          <cell r="E10485" t="str">
            <v>M</v>
          </cell>
          <cell r="G10485">
            <v>0</v>
          </cell>
        </row>
        <row r="10486">
          <cell r="A10486" t="str">
            <v>SINAPI 104931</v>
          </cell>
          <cell r="D10486" t="str">
            <v>ASSENTAMENTO DE GUIA (MEIO-FIO), TIPO PAVER, FINCADINHA, EM TRECHO CURVO, EM CONCRETO PRÉ-FABRICADO, DIMENSÕES 45X08X08X19 CM (COMPRIMENTO X BASE INFERIOR X BASE SUPERIOR X ALTURA), PARA DELIMITAÇÃO DE JARDINS, PRAÇAS OU PASSEIOS. AF_01/2024</v>
          </cell>
          <cell r="E10486" t="str">
            <v>M</v>
          </cell>
          <cell r="G10486">
            <v>0</v>
          </cell>
        </row>
        <row r="10487">
          <cell r="A10487" t="str">
            <v>SINAPI 94294</v>
          </cell>
          <cell r="D10487" t="str">
            <v>EXECUÇÃO DE ESCORAS DE CONCRETO PARA CONTENÇÃO DE GUIAS PRÉ-FABRICADAS. AF_01/2024</v>
          </cell>
          <cell r="E10487" t="str">
            <v>M</v>
          </cell>
          <cell r="G10487">
            <v>9.61</v>
          </cell>
        </row>
        <row r="10488">
          <cell r="A10488" t="str">
            <v>SINAPI 94288</v>
          </cell>
          <cell r="D10488" t="str">
            <v>EXECUÇÃO DE SARJETA DE CONCRETO USINADO, MOLDADA IN LOCO EM TRECHO CURVO, 30 CM BASE X 10 CM ALTURA. AF_01/2024</v>
          </cell>
          <cell r="E10488" t="str">
            <v>M</v>
          </cell>
          <cell r="G10488">
            <v>44.92</v>
          </cell>
        </row>
        <row r="10489">
          <cell r="A10489" t="str">
            <v>SINAPI 94282</v>
          </cell>
          <cell r="D10489" t="str">
            <v>EXECUÇÃO DE SARJETA DE CONCRETO USINADO, MOLDADA IN LOCO EM TRECHO CURVO, 30 CM BASE X 15 CM ALTURA. AF_01/2024</v>
          </cell>
          <cell r="E10489" t="str">
            <v>M</v>
          </cell>
          <cell r="G10489">
            <v>57.52</v>
          </cell>
        </row>
        <row r="10490">
          <cell r="A10490" t="str">
            <v>SINAPI 94290</v>
          </cell>
          <cell r="D10490" t="str">
            <v>EXECUÇÃO DE SARJETA DE CONCRETO USINADO, MOLDADA IN LOCO EM TRECHO CURVO, 45 CM BASE X 10 CM ALTURA. AF_01/2024</v>
          </cell>
          <cell r="E10490" t="str">
            <v>M</v>
          </cell>
          <cell r="G10490">
            <v>56.19</v>
          </cell>
        </row>
        <row r="10491">
          <cell r="A10491" t="str">
            <v>SINAPI 94284</v>
          </cell>
          <cell r="D10491" t="str">
            <v>EXECUÇÃO DE SARJETA DE CONCRETO USINADO, MOLDADA IN LOCO EM TRECHO CURVO, 45 CM BASE X 15 CM ALTURA. AF_01/2024</v>
          </cell>
          <cell r="E10491" t="str">
            <v>M</v>
          </cell>
          <cell r="G10491">
            <v>75.23</v>
          </cell>
        </row>
        <row r="10492">
          <cell r="A10492" t="str">
            <v>SINAPI 94292</v>
          </cell>
          <cell r="D10492" t="str">
            <v>EXECUÇÃO DE SARJETA DE CONCRETO USINADO, MOLDADA IN LOCO EM TRECHO CURVO, 60 CM BASE X 10 CM ALTURA. AF_01/2024</v>
          </cell>
          <cell r="E10492" t="str">
            <v>M</v>
          </cell>
          <cell r="G10492">
            <v>68.040000000000006</v>
          </cell>
        </row>
        <row r="10493">
          <cell r="A10493" t="str">
            <v>SINAPI 94286</v>
          </cell>
          <cell r="D10493" t="str">
            <v>EXECUÇÃO DE SARJETA DE CONCRETO USINADO, MOLDADA IN LOCO EM TRECHO CURVO, 60 CM BASE X 15 CM ALTURA. AF_01/2024</v>
          </cell>
          <cell r="E10493" t="str">
            <v>M</v>
          </cell>
          <cell r="G10493">
            <v>95.61</v>
          </cell>
        </row>
        <row r="10494">
          <cell r="A10494" t="str">
            <v>SINAPI 94287</v>
          </cell>
          <cell r="D10494" t="str">
            <v>EXECUÇÃO DE SARJETA DE CONCRETO USINADO, MOLDADA IN LOCO EM TRECHO RETO, 30 CM BASE X 10 CM ALTURA. AF_01/2024</v>
          </cell>
          <cell r="E10494" t="str">
            <v>M</v>
          </cell>
          <cell r="G10494">
            <v>37.17</v>
          </cell>
        </row>
        <row r="10495">
          <cell r="A10495" t="str">
            <v>SINAPI 94281</v>
          </cell>
          <cell r="D10495" t="str">
            <v>EXECUÇÃO DE SARJETA DE CONCRETO USINADO, MOLDADA IN LOCO EM TRECHO RETO, 30 CM BASE X 15 CM ALTURA. AF_01/2024</v>
          </cell>
          <cell r="E10495" t="str">
            <v>M</v>
          </cell>
          <cell r="G10495">
            <v>48.82</v>
          </cell>
        </row>
        <row r="10496">
          <cell r="A10496" t="str">
            <v>SINAPI 94289</v>
          </cell>
          <cell r="D10496" t="str">
            <v>EXECUÇÃO DE SARJETA DE CONCRETO USINADO, MOLDADA IN LOCO EM TRECHO RETO, 45 CM BASE X 10 CM ALTURA. AF_01/2024</v>
          </cell>
          <cell r="E10496" t="str">
            <v>M</v>
          </cell>
          <cell r="G10496">
            <v>48.45</v>
          </cell>
        </row>
        <row r="10497">
          <cell r="A10497" t="str">
            <v>SINAPI 94283</v>
          </cell>
          <cell r="D10497" t="str">
            <v>EXECUÇÃO DE SARJETA DE CONCRETO USINADO, MOLDADA IN LOCO EM TRECHO RETO, 45 CM BASE X 15 CM ALTURA. AF_01/2024</v>
          </cell>
          <cell r="E10497" t="str">
            <v>M</v>
          </cell>
          <cell r="G10497">
            <v>66.510000000000005</v>
          </cell>
        </row>
        <row r="10498">
          <cell r="A10498" t="str">
            <v>SINAPI 94291</v>
          </cell>
          <cell r="D10498" t="str">
            <v>EXECUÇÃO DE SARJETA DE CONCRETO USINADO, MOLDADA IN LOCO EM TRECHO RETO, 60 CM BASE X 10 CM ALTURA. AF_01/2024</v>
          </cell>
          <cell r="E10498" t="str">
            <v>M</v>
          </cell>
          <cell r="G10498">
            <v>60.29</v>
          </cell>
        </row>
        <row r="10499">
          <cell r="A10499" t="str">
            <v>SINAPI 94285</v>
          </cell>
          <cell r="D10499" t="str">
            <v>EXECUÇÃO DE SARJETA DE CONCRETO USINADO, MOLDADA IN LOCO EM TRECHO RETO, 60 CM BASE X 15 CM ALTURA. AF_01/2024</v>
          </cell>
          <cell r="E10499" t="str">
            <v>M</v>
          </cell>
          <cell r="G10499">
            <v>86.89</v>
          </cell>
        </row>
        <row r="10500">
          <cell r="A10500" t="str">
            <v>SINAPI 94293</v>
          </cell>
          <cell r="D10500" t="str">
            <v>EXECUÇÃO DE SARJETÃO DE CONCRETO USINADO, MOLDADA IN LOCO EM TRECHO RETO, 100 CM BASE X 20 CM ALTURA. AF_01/2024</v>
          </cell>
          <cell r="E10500" t="str">
            <v>M</v>
          </cell>
          <cell r="G10500">
            <v>193.49</v>
          </cell>
        </row>
        <row r="10501">
          <cell r="A10501" t="str">
            <v>SINAPI 94264</v>
          </cell>
          <cell r="D10501" t="str">
            <v>GUIA (MEIO-FIO) CONCRETO, MOLDADA IN LOCO EM TRECHO CURVO COM EXTRUSORA, 13 CM BASE X 22 CM ALTURA. AF_01/2024</v>
          </cell>
          <cell r="E10501" t="str">
            <v>M</v>
          </cell>
          <cell r="G10501">
            <v>44.74</v>
          </cell>
        </row>
        <row r="10502">
          <cell r="A10502" t="str">
            <v>SINAPI 94266</v>
          </cell>
          <cell r="D10502" t="str">
            <v>GUIA (MEIO-FIO) CONCRETO, MOLDADA IN LOCO EM TRECHO CURVO COM EXTRUSORA, 15 CM BASE X 30 CM ALTURA. AF_01/2024</v>
          </cell>
          <cell r="E10502" t="str">
            <v>M</v>
          </cell>
          <cell r="G10502">
            <v>59.27</v>
          </cell>
        </row>
        <row r="10503">
          <cell r="A10503" t="str">
            <v>SINAPI 94263</v>
          </cell>
          <cell r="D10503" t="str">
            <v>GUIA (MEIO-FIO) CONCRETO, MOLDADA IN LOCO EM TRECHO RETO COM EXTRUSORA, 13 CM BASE X 22 CM ALTURA. AF_01/2024</v>
          </cell>
          <cell r="E10503" t="str">
            <v>M</v>
          </cell>
          <cell r="G10503">
            <v>39.340000000000003</v>
          </cell>
        </row>
        <row r="10504">
          <cell r="A10504" t="str">
            <v>SINAPI 94265</v>
          </cell>
          <cell r="D10504" t="str">
            <v>GUIA (MEIO-FIO) CONCRETO, MOLDADA IN LOCO EM TRECHO RETO COM EXTRUSORA, 15 CM BASE X 30 CM ALTURA. AF_01/2024</v>
          </cell>
          <cell r="E10504" t="str">
            <v>M</v>
          </cell>
          <cell r="G10504">
            <v>53.1</v>
          </cell>
        </row>
        <row r="10505">
          <cell r="A10505" t="str">
            <v>SINAPI 94268</v>
          </cell>
          <cell r="D10505" t="str">
            <v>GUIA (MEIO-FIO) E SARJETA CONJUGADOS DE CONCRETO, MOLDADA IN LOCO EM TRECHO CURVO COM EXTRUSORA, 45 CM BASE (15 CM BASE DA GUIA + 30 CM BASE DA SARJETA) X 22 CM ALTURA. AF_01/2024</v>
          </cell>
          <cell r="E10505" t="str">
            <v>M</v>
          </cell>
          <cell r="G10505">
            <v>70.88</v>
          </cell>
        </row>
        <row r="10506">
          <cell r="A10506" t="str">
            <v>SINAPI 94270</v>
          </cell>
          <cell r="D10506" t="str">
            <v>GUIA (MEIO-FIO) E SARJETA CONJUGADOS DE CONCRETO, MOLDADA IN LOCO EM TRECHO CURVO COM EXTRUSORA, 60 CM BASE (15 CM BASE DA GUIA + 45 CM BASE DA SARJETA) X 26 CM ALTURA. AF_01/2024</v>
          </cell>
          <cell r="E10506" t="str">
            <v>M</v>
          </cell>
          <cell r="G10506">
            <v>101.12</v>
          </cell>
        </row>
        <row r="10507">
          <cell r="A10507" t="str">
            <v>SINAPI 94272</v>
          </cell>
          <cell r="D10507" t="str">
            <v>GUIA (MEIO-FIO) E SARJETA CONJUGADOS DE CONCRETO, MOLDADA IN LOCO EM TRECHO CURVO COM EXTRUSORA, 65 CM BASE (15 CM BASE DA GUIA + 50 CM BASE DA SARJETA) X 26 CM ALTURA. AF_01/2024</v>
          </cell>
          <cell r="E10507" t="str">
            <v>M</v>
          </cell>
          <cell r="G10507">
            <v>124.42</v>
          </cell>
        </row>
        <row r="10508">
          <cell r="A10508" t="str">
            <v>SINAPI 94267</v>
          </cell>
          <cell r="D10508" t="str">
            <v>GUIA (MEIO-FIO) E SARJETA CONJUGADOS DE CONCRETO, MOLDADA IN LOCO EM TRECHO RETO COM EXTRUSORA, 45 CM BASE (15 CM BASE DA GUIA + 30 CM BASE DA SARJETA) X 22 CM ALTURA. AF_01/2024</v>
          </cell>
          <cell r="E10508" t="str">
            <v>M</v>
          </cell>
          <cell r="G10508">
            <v>64.069999999999993</v>
          </cell>
        </row>
        <row r="10509">
          <cell r="A10509" t="str">
            <v>SINAPI 94269</v>
          </cell>
          <cell r="D10509" t="str">
            <v>GUIA (MEIO-FIO) E SARJETA CONJUGADOS DE CONCRETO, MOLDADA IN LOCO EM TRECHO RETO COM EXTRUSORA, 60 CM BASE (15 CM BASE DA GUIA + 45 CM BASE DA SARJETA) X 26 CM ALTURA. AF_01/2024</v>
          </cell>
          <cell r="E10509" t="str">
            <v>M</v>
          </cell>
          <cell r="G10509">
            <v>91.67</v>
          </cell>
        </row>
        <row r="10510">
          <cell r="A10510" t="str">
            <v>SINAPI 94271</v>
          </cell>
          <cell r="D10510" t="str">
            <v>GUIA (MEIO-FIO) E SARJETA CONJUGADOS DE CONCRETO, MOLDADA IN LOCO EM TRECHO RETO COM EXTRUSORA, 65 CM BASE (15 CM BASE DA GUIA + 50 CM BASE DA SARJETA) X 26 CM ALTURA. AF_01/2024</v>
          </cell>
          <cell r="E10510" t="str">
            <v>M</v>
          </cell>
          <cell r="G10510">
            <v>111.79</v>
          </cell>
        </row>
        <row r="10511">
          <cell r="A10511" t="str">
            <v>SINAPI 105555</v>
          </cell>
          <cell r="D10511" t="str">
            <v>BLOCO AUTÔNOMO DE ILUMINAÇÃO DE EMERGÊNCIA COM DOIS REFLETORES - FORNECIMENTO E INSTALAÇÃO. AF_09/2024</v>
          </cell>
          <cell r="E10511" t="str">
            <v>UN</v>
          </cell>
          <cell r="G10511">
            <v>0</v>
          </cell>
        </row>
        <row r="10512">
          <cell r="A10512" t="str">
            <v>SINAPI 97603</v>
          </cell>
          <cell r="D10512" t="str">
            <v>CÂMERA DE MONITORAMENTO COM ATÉ 25 METROS DE ALCANCE TIPO BULLET - FORNECIMENTO E INSTALAÇÃO. AF_09/2024</v>
          </cell>
          <cell r="E10512" t="str">
            <v>UN</v>
          </cell>
          <cell r="G10512">
            <v>0</v>
          </cell>
        </row>
        <row r="10513">
          <cell r="A10513" t="str">
            <v>SINAPI 97602</v>
          </cell>
          <cell r="D10513" t="str">
            <v>CÂMERA DE MONITORAMENTO COM ATÉ 25 METROS DE ALCANCE TIPO DOME - FORNECIMENTO E INSTALAÇÃO. AF_09/2024</v>
          </cell>
          <cell r="E10513" t="str">
            <v>UN</v>
          </cell>
          <cell r="G10513">
            <v>0</v>
          </cell>
        </row>
        <row r="10514">
          <cell r="A10514" t="str">
            <v>SINAPI 97604</v>
          </cell>
          <cell r="D10514" t="str">
            <v>CÂMERA DE MONITORAMENTO COM MAIS DE 25 METROS DE ALCANCE TIPO BULLET - FORNECIMENTO E INSTALAÇÃO. AF_09/2024</v>
          </cell>
          <cell r="E10514" t="str">
            <v>UN</v>
          </cell>
          <cell r="G10514">
            <v>0</v>
          </cell>
        </row>
        <row r="10515">
          <cell r="A10515" t="str">
            <v>SINAPI 105553</v>
          </cell>
          <cell r="D10515" t="str">
            <v>CÂMERA IP BULLET - FORNECIMENTO E INSTALAÇÃO. AF_09/2024</v>
          </cell>
          <cell r="E10515" t="str">
            <v>UN</v>
          </cell>
          <cell r="G10515">
            <v>0</v>
          </cell>
        </row>
        <row r="10516">
          <cell r="A10516" t="str">
            <v>SINAPI 105552</v>
          </cell>
          <cell r="D10516" t="str">
            <v>CÂMERA IP DOME RESOLUCAO 1MP - FORNECIMENTO E INSTALAÇÃO. AF_09/2024</v>
          </cell>
          <cell r="E10516" t="str">
            <v>UN</v>
          </cell>
          <cell r="G10516">
            <v>0</v>
          </cell>
        </row>
        <row r="10517">
          <cell r="A10517" t="str">
            <v>SINAPI 105550</v>
          </cell>
          <cell r="D10517" t="str">
            <v>CÂMERA IP SPEED DOME - FORNECIMENTO E INSTALAÇÃO. AF_09/2024</v>
          </cell>
          <cell r="E10517" t="str">
            <v>UN</v>
          </cell>
          <cell r="G10517">
            <v>0</v>
          </cell>
        </row>
        <row r="10518">
          <cell r="A10518" t="str">
            <v>SINAPI 105551</v>
          </cell>
          <cell r="D10518" t="str">
            <v>CÂMERA IP WIFI - FORNECIMENTO E INSTALAÇÃO. AF_09/2024</v>
          </cell>
          <cell r="E10518" t="str">
            <v>UN</v>
          </cell>
          <cell r="G10518">
            <v>0</v>
          </cell>
        </row>
        <row r="10519">
          <cell r="A10519" t="str">
            <v>SINAPI 105549</v>
          </cell>
          <cell r="D10519" t="str">
            <v>DRIVER SLIM PARA FITA LED - FORNECIMENTO E INSTALAÇÃO. AF_09/2024</v>
          </cell>
          <cell r="E10519" t="str">
            <v>UN</v>
          </cell>
          <cell r="G10519">
            <v>0</v>
          </cell>
        </row>
        <row r="10520">
          <cell r="A10520" t="str">
            <v>SINAPI 105547</v>
          </cell>
          <cell r="D10520" t="str">
            <v>FITA LED - FORNECIMENTO E INSTALAÇÃO. AF_09/2024</v>
          </cell>
          <cell r="E10520" t="str">
            <v>M</v>
          </cell>
          <cell r="G10520">
            <v>0</v>
          </cell>
        </row>
        <row r="10521">
          <cell r="A10521" t="str">
            <v>SINAPI 97605</v>
          </cell>
          <cell r="D10521" t="str">
            <v>LUMINÁRIA ARANDELA TIPO MEIA LUA, DE SOBREPOR, COM 1 LÂMPADA LED DE 6 W, SEM REATOR - FORNECIMENTO E INSTALAÇÃO. AF_09/2024</v>
          </cell>
          <cell r="E10521" t="str">
            <v>UN</v>
          </cell>
          <cell r="G10521">
            <v>76.319999999999993</v>
          </cell>
        </row>
        <row r="10522">
          <cell r="A10522" t="str">
            <v>SINAPI 97607</v>
          </cell>
          <cell r="D10522" t="str">
            <v>LUMINÁRIA ARANDELA TIPO TARTARUGA, DE SOBREPOR, COM 1 LÂMPADA LED DE 6 W, SEM REATOR - FORNECIMENTO E INSTALAÇÃO. AF_09/2024</v>
          </cell>
          <cell r="E10522" t="str">
            <v>UN</v>
          </cell>
          <cell r="G10522">
            <v>97.83</v>
          </cell>
        </row>
        <row r="10523">
          <cell r="A10523" t="str">
            <v>SINAPI 97599</v>
          </cell>
          <cell r="D10523" t="str">
            <v>LUMINÁRIA DE EMERGÊNCIA, COM 30 LÂMPADAS LED DE 2 W, SEM REATOR - FORNECIMENTO E INSTALAÇÃO. AF_09/2024</v>
          </cell>
          <cell r="E10523" t="str">
            <v>UN</v>
          </cell>
          <cell r="G10523">
            <v>19.989999999999998</v>
          </cell>
        </row>
        <row r="10524">
          <cell r="A10524" t="str">
            <v>SINAPI 105542</v>
          </cell>
          <cell r="D10524" t="str">
            <v>LUMINÁRIA LED DE EMBUTIR - QUADRADA 60X60CM, INCLUSO DRIVER - FORNECIMENTO E INSTALAÇÃO. AF_09/2024</v>
          </cell>
          <cell r="E10524" t="str">
            <v>UN</v>
          </cell>
          <cell r="G10524">
            <v>0</v>
          </cell>
        </row>
        <row r="10525">
          <cell r="A10525" t="str">
            <v>SINAPI 105543</v>
          </cell>
          <cell r="D10525" t="str">
            <v>LUMINÁRIA LED DE SOBREPOR - QUADRADA *60X60*CM, INCLUSO DRIVER - FORNECIMENTO E INSTALAÇÃO. AF_09/2024</v>
          </cell>
          <cell r="E10525" t="str">
            <v>UN</v>
          </cell>
          <cell r="G10525">
            <v>0</v>
          </cell>
        </row>
        <row r="10526">
          <cell r="A10526" t="str">
            <v>SINAPI 105544</v>
          </cell>
          <cell r="D10526" t="str">
            <v>LUMINÁRIA LED DE SOBREPOR HERMÉTICA - *60X15CM*, INCLUSO DRIVER - FORNECIMENTO E INSTALAÇÃO. AF_09/2024</v>
          </cell>
          <cell r="E10526" t="str">
            <v>UN</v>
          </cell>
          <cell r="G10526">
            <v>0</v>
          </cell>
        </row>
        <row r="10527">
          <cell r="A10527" t="str">
            <v>SINAPI 100913</v>
          </cell>
          <cell r="D10527" t="str">
            <v>LUMINÁRIA TIPO CALHA, DE EMBUTIR, COM 1 LÂMPADA TUBULAR LED DE 18 W, SEM REATOR - FORNECIMENTO E INSTALAÇÃO. AF_09/2024</v>
          </cell>
          <cell r="E10527" t="str">
            <v>UN</v>
          </cell>
          <cell r="G10527">
            <v>0</v>
          </cell>
        </row>
        <row r="10528">
          <cell r="A10528" t="str">
            <v>SINAPI 100916</v>
          </cell>
          <cell r="D10528" t="str">
            <v>LUMINÁRIA TIPO CALHA, DE EMBUTIR, COM 2 LÂMPADAS TUBULARES LED DE 18 W, SEM REATOR - FORNECIMENTO E INSTALAÇÃO. AF_09/2024</v>
          </cell>
          <cell r="E10528" t="str">
            <v>UN</v>
          </cell>
          <cell r="G10528">
            <v>0</v>
          </cell>
        </row>
        <row r="10529">
          <cell r="A10529" t="str">
            <v>SINAPI 100918</v>
          </cell>
          <cell r="D10529" t="str">
            <v>LUMINÁRIA TIPO CALHA, DE EMBUTIR, COM 2 LÂMPADAS TUBULARES LED DE 9 W, SEM REATOR - FORNECIMENTO E INSTALAÇÃO. AF_09/2024</v>
          </cell>
          <cell r="E10529" t="str">
            <v>UN</v>
          </cell>
          <cell r="G10529">
            <v>0</v>
          </cell>
        </row>
        <row r="10530">
          <cell r="A10530" t="str">
            <v>SINAPI 100914</v>
          </cell>
          <cell r="D10530" t="str">
            <v>LUMINÁRIA TIPO CALHA, DE EMBUTIR, PARA 1 LÂMPADA TUBULAR LED DE 36 W, SEM LÂMPADA E SEM REATOR - FORNECIMENTO E INSTALAÇÃO. AF_09/2024</v>
          </cell>
          <cell r="E10530" t="str">
            <v>UN</v>
          </cell>
          <cell r="G10530">
            <v>0</v>
          </cell>
        </row>
        <row r="10531">
          <cell r="A10531" t="str">
            <v>SINAPI 100917</v>
          </cell>
          <cell r="D10531" t="str">
            <v>LUMINÁRIA TIPO CALHA, DE EMBUTIR, PARA 2 LÂMPADAS TUBULARES LED DE 36 W, SEM LÂMPADA E SEM REATOR - FORNECIMENTO E INSTALAÇÃO. AF_09/2024</v>
          </cell>
          <cell r="E10531" t="str">
            <v>UN</v>
          </cell>
          <cell r="G10531">
            <v>0</v>
          </cell>
        </row>
        <row r="10532">
          <cell r="A10532" t="str">
            <v>SINAPI 100907</v>
          </cell>
          <cell r="D10532" t="str">
            <v>LUMINÁRIA TIPO CALHA, DE SOBREPOR, COM 1 LÂMPADA TUBULAR LED DE 18 W, SEM REATOR - FORNECIMENTO E INSTALAÇÃO. AF_09/2024</v>
          </cell>
          <cell r="E10532" t="str">
            <v>UN</v>
          </cell>
          <cell r="G10532">
            <v>0</v>
          </cell>
        </row>
        <row r="10533">
          <cell r="A10533" t="str">
            <v>SINAPI 102467</v>
          </cell>
          <cell r="D10533" t="str">
            <v>LUMINÁRIA TIPO CALHA, DE SOBREPOR, COM 1 LÂMPADA TUBULAR LED DE 9 W SEM REATOR - FORNECIMENTO E INSTALAÇÃO. AF_09/2024</v>
          </cell>
          <cell r="E10533" t="str">
            <v>UN</v>
          </cell>
          <cell r="G10533">
            <v>0</v>
          </cell>
        </row>
        <row r="10534">
          <cell r="A10534" t="str">
            <v>SINAPI 100910</v>
          </cell>
          <cell r="D10534" t="str">
            <v>LUMINÁRIA TIPO CALHA, DE SOBREPOR, COM 2 LÂMPADAS TUBULARES LED DE 18 W, SEM REATOR - FORNECIMENTO E INSTALAÇÃO. AF_09/2024</v>
          </cell>
          <cell r="E10534" t="str">
            <v>UN</v>
          </cell>
          <cell r="G10534">
            <v>0</v>
          </cell>
        </row>
        <row r="10535">
          <cell r="A10535" t="str">
            <v>SINAPI 105541</v>
          </cell>
          <cell r="D10535" t="str">
            <v>LUMINÁRIA TIPO CALHA, DE SOBREPOR, COM 2 LÂMPADAS TUBULARES LED DE 9 W SEM REATOR - FORNECIMENTO E INSTALAÇÃO. AF_09/2024</v>
          </cell>
          <cell r="E10535" t="str">
            <v>UN</v>
          </cell>
          <cell r="G10535">
            <v>0</v>
          </cell>
        </row>
        <row r="10536">
          <cell r="A10536" t="str">
            <v>SINAPI 100908</v>
          </cell>
          <cell r="D10536" t="str">
            <v>LUMINÁRIA TIPO CALHA, DE SOBREPOR, PARA 1 LÂMPADA TUBULAR LED DE 36 W, SEM LÂMPADA E SEM REATOR - FORNECIMENTO E INSTALAÇÃO. AF_09/2024</v>
          </cell>
          <cell r="E10536" t="str">
            <v>UN</v>
          </cell>
          <cell r="G10536">
            <v>0</v>
          </cell>
        </row>
        <row r="10537">
          <cell r="A10537" t="str">
            <v>SINAPI 100911</v>
          </cell>
          <cell r="D10537" t="str">
            <v>LUMINÁRIA TIPO CALHA, DE SOBREPOR, PARA 2 LÂMPADAS TUBULARES LED DE 36 W, SEM LÂMPADA E SEM REATOR - FORNECIMENTO E INSTALAÇÃO. AF_09/2024</v>
          </cell>
          <cell r="E10537" t="str">
            <v>UN</v>
          </cell>
          <cell r="G10537">
            <v>0</v>
          </cell>
        </row>
        <row r="10538">
          <cell r="A10538" t="str">
            <v>SINAPI 103782</v>
          </cell>
          <cell r="D10538" t="str">
            <v>LUMINÁRIA TIPO PLAFON CIRCULAR, DE SOBREPOR, COM LED DE 12/13 W - FORNECIMENTO E INSTALAÇÃO. AF_09/2024</v>
          </cell>
          <cell r="E10538" t="str">
            <v>UN</v>
          </cell>
          <cell r="G10538">
            <v>32.07</v>
          </cell>
        </row>
        <row r="10539">
          <cell r="A10539" t="str">
            <v>SINAPI 103786</v>
          </cell>
          <cell r="D10539" t="str">
            <v>LUMINÁRIA TIPO PLAFON QUADRADA, DE EMBUTIR, COM LED DE 12 W - FORNECIMENTO E INSTALAÇÃO. AF_09/2024</v>
          </cell>
          <cell r="E10539" t="str">
            <v>UN</v>
          </cell>
          <cell r="G10539">
            <v>0</v>
          </cell>
        </row>
        <row r="10540">
          <cell r="A10540" t="str">
            <v>SINAPI 103787</v>
          </cell>
          <cell r="D10540" t="str">
            <v>LUMINÁRIA TIPO PLAFON QUADRADA, DE EMBUTIR, COM LED DE 18 W - FORNECIMENTO E INSTALAÇÃO. AF_09/2024</v>
          </cell>
          <cell r="E10540" t="str">
            <v>UN</v>
          </cell>
          <cell r="G10540">
            <v>0</v>
          </cell>
        </row>
        <row r="10541">
          <cell r="A10541" t="str">
            <v>SINAPI 103788</v>
          </cell>
          <cell r="D10541" t="str">
            <v>LUMINÁRIA TIPO PLAFON QUADRADA, DE EMBUTIR, COM LED DE 24 W - FORNECIMENTO E INSTALAÇÃO. AF_09/2024</v>
          </cell>
          <cell r="E10541" t="str">
            <v>UN</v>
          </cell>
          <cell r="G10541">
            <v>0</v>
          </cell>
        </row>
        <row r="10542">
          <cell r="A10542" t="str">
            <v>SINAPI 103783</v>
          </cell>
          <cell r="D10542" t="str">
            <v>LUMINÁRIA TIPO PLAFON QUADRADA, DE SOBREPOR, COM LED DE 12 W - FORNECIMENTO E INSTALAÇÃO. AF_09/2024</v>
          </cell>
          <cell r="E10542" t="str">
            <v>UN</v>
          </cell>
          <cell r="G10542">
            <v>0</v>
          </cell>
        </row>
        <row r="10543">
          <cell r="A10543" t="str">
            <v>SINAPI 103784</v>
          </cell>
          <cell r="D10543" t="str">
            <v>LUMINÁRIA TIPO PLAFON QUADRADA, DE SOBREPOR, COM LED DE 18 W - FORNECIMENTO E INSTALAÇÃO. AF_09/2024</v>
          </cell>
          <cell r="E10543" t="str">
            <v>UN</v>
          </cell>
          <cell r="G10543">
            <v>0</v>
          </cell>
        </row>
        <row r="10544">
          <cell r="A10544" t="str">
            <v>SINAPI 103785</v>
          </cell>
          <cell r="D10544" t="str">
            <v>LUMINÁRIA TIPO PLAFON QUADRADA, DE SOBREPOR, COM LED DE 24 W - FORNECIMENTO E INSTALAÇÃO. AF_09/2024</v>
          </cell>
          <cell r="E10544" t="str">
            <v>UN</v>
          </cell>
          <cell r="G10544">
            <v>0</v>
          </cell>
        </row>
        <row r="10545">
          <cell r="A10545" t="str">
            <v>SINAPI 105546</v>
          </cell>
          <cell r="D10545" t="str">
            <v>LUMINÁRIA TIPO SPOT, DE EMBUTIR, COM 1 LÂMPADA LED PAR20 - FORNECIMENTO E INSTALAÇÃO. AF_09/2024</v>
          </cell>
          <cell r="E10545" t="str">
            <v>UN</v>
          </cell>
          <cell r="G10545">
            <v>0</v>
          </cell>
        </row>
        <row r="10546">
          <cell r="A10546" t="str">
            <v>SINAPI 105545</v>
          </cell>
          <cell r="D10546" t="str">
            <v>LUMINÁRIA TIPO SPOT, DE SOBREPOR, COM 1 LÂMPADA LED PAR20 - FORNECIMENTO E INSTALAÇÃO. AF_09/2024</v>
          </cell>
          <cell r="E10546" t="str">
            <v>UN</v>
          </cell>
          <cell r="G10546">
            <v>0</v>
          </cell>
        </row>
        <row r="10547">
          <cell r="A10547" t="str">
            <v>SINAPI 97610</v>
          </cell>
          <cell r="D10547" t="str">
            <v>LÂMPADA COMPACTA DE LED 10 W, BASE E27 - FORNECIMENTO E INSTALAÇÃO. AF_09/2024</v>
          </cell>
          <cell r="E10547" t="str">
            <v>UN</v>
          </cell>
          <cell r="G10547">
            <v>14.84</v>
          </cell>
        </row>
        <row r="10548">
          <cell r="A10548" t="str">
            <v>SINAPI 97609</v>
          </cell>
          <cell r="D10548" t="str">
            <v>LÂMPADA COMPACTA DE LED 6 W, BASE E27 - FORNECIMENTO E INSTALAÇÃO. AF_09/2024</v>
          </cell>
          <cell r="E10548" t="str">
            <v>UN</v>
          </cell>
          <cell r="G10548">
            <v>14.19</v>
          </cell>
        </row>
        <row r="10549">
          <cell r="A10549" t="str">
            <v>SINAPI 105554</v>
          </cell>
          <cell r="D10549" t="str">
            <v>LÂMPADA TUBULAR LED 9/10W SEM SOQUETE - FORNECIMENTO E INSTALAÇÃO. AF_09/2024</v>
          </cell>
          <cell r="E10549" t="str">
            <v>UN</v>
          </cell>
          <cell r="G10549">
            <v>16.86</v>
          </cell>
        </row>
        <row r="10550">
          <cell r="A10550" t="str">
            <v>SINAPI 100903</v>
          </cell>
          <cell r="D10550" t="str">
            <v>LÂMPADA TUBULAR LED DE 18/20 W, COM SOQUETE, BASE G13 - FORNECIMENTO E INSTALAÇÃO. AF_09/2024_PS</v>
          </cell>
          <cell r="E10550" t="str">
            <v>UN</v>
          </cell>
          <cell r="G10550">
            <v>32.47</v>
          </cell>
        </row>
        <row r="10551">
          <cell r="A10551" t="str">
            <v>SINAPI 100902</v>
          </cell>
          <cell r="D10551" t="str">
            <v>LÂMPADA TUBULAR LED DE 9/10 W, COM SOQUETE, BASE G13 - FORNECIMENTO E INSTALAÇÃO. AF_09/2024_PS</v>
          </cell>
          <cell r="E10551" t="str">
            <v>UN</v>
          </cell>
          <cell r="G10551">
            <v>29.59</v>
          </cell>
        </row>
        <row r="10552">
          <cell r="A10552" t="str">
            <v>SINAPI 105548</v>
          </cell>
          <cell r="D10552" t="str">
            <v>PERFIL COM FITA LED - FORNECIMENTO E INSTALAÇÃO. AF_09/2024</v>
          </cell>
          <cell r="E10552" t="str">
            <v>M</v>
          </cell>
          <cell r="G10552">
            <v>0</v>
          </cell>
        </row>
        <row r="10553">
          <cell r="A10553" t="str">
            <v>SINAPI 97595</v>
          </cell>
          <cell r="D10553" t="str">
            <v>SENSOR DE PRESENÇA COM FOTOCÉLULA, FIXAÇÃO EM PAREDE - FORNECIMENTO E INSTALAÇÃO. AF_09/2024</v>
          </cell>
          <cell r="E10553" t="str">
            <v>UN</v>
          </cell>
          <cell r="G10553">
            <v>93.65</v>
          </cell>
        </row>
        <row r="10554">
          <cell r="A10554" t="str">
            <v>SINAPI 97597</v>
          </cell>
          <cell r="D10554" t="str">
            <v>SENSOR DE PRESENÇA COM FOTOCÉLULA, FIXAÇÃO EM TETO - FORNECIMENTO E INSTALAÇÃO. AF_09/2024</v>
          </cell>
          <cell r="E10554" t="str">
            <v>UN</v>
          </cell>
          <cell r="G10554">
            <v>66.2</v>
          </cell>
        </row>
        <row r="10555">
          <cell r="A10555" t="str">
            <v>SINAPI 97596</v>
          </cell>
          <cell r="D10555" t="str">
            <v>SENSOR DE PRESENÇA SEM FOTOCÉLULA, FIXAÇÃO EM PAREDE - FORNECIMENTO E INSTALAÇÃO. AF_09/2024</v>
          </cell>
          <cell r="E10555" t="str">
            <v>UN</v>
          </cell>
          <cell r="G10555">
            <v>68.19</v>
          </cell>
        </row>
        <row r="10556">
          <cell r="A10556" t="str">
            <v>SINAPI 97598</v>
          </cell>
          <cell r="D10556" t="str">
            <v>SENSOR DE PRESENÇA SEM FOTOCÉLULA, FIXAÇÃO EM TETO - FORNECIMENTO E INSTALAÇÃO. AF_09/2024</v>
          </cell>
          <cell r="E10556" t="str">
            <v>UN</v>
          </cell>
          <cell r="G10556">
            <v>62.94</v>
          </cell>
        </row>
        <row r="10557">
          <cell r="A10557" t="str">
            <v>SINAPI 98549</v>
          </cell>
          <cell r="D10557" t="str">
            <v>IMPERMEABILIZAÇÃO COM MANTA ASFÁLTICA COLADA COM ASFALTO DERRETIDO, DUAS CAMADAS, E = 3MM E E=4MM. AF_09/2023</v>
          </cell>
          <cell r="E10557" t="str">
            <v>M2</v>
          </cell>
          <cell r="G10557">
            <v>0</v>
          </cell>
        </row>
        <row r="10558">
          <cell r="A10558" t="str">
            <v>SINAPI 98562</v>
          </cell>
          <cell r="D10558" t="str">
            <v>IMPERMEABILIZAÇÃO DE SUPERFÍCIE COM ARGAMASSA DE CIMENTO E AREIA, COM ADITIVO IMPERMEABILIZANTE, E = 1,5CM. AF_09/2023</v>
          </cell>
          <cell r="E10558" t="str">
            <v>M2</v>
          </cell>
          <cell r="G10558">
            <v>57.57</v>
          </cell>
        </row>
        <row r="10559">
          <cell r="A10559" t="str">
            <v>SINAPI 98555</v>
          </cell>
          <cell r="D10559" t="str">
            <v>IMPERMEABILIZAÇÃO DE SUPERFÍCIE COM ARGAMASSA POLIMÉRICA / MEMBRANA ACRÍLICA, 3 DEMÃOS. AF_09/2023</v>
          </cell>
          <cell r="E10559" t="str">
            <v>M2</v>
          </cell>
          <cell r="G10559">
            <v>34.46</v>
          </cell>
        </row>
        <row r="10560">
          <cell r="A10560" t="str">
            <v>SINAPI 98556</v>
          </cell>
          <cell r="D10560" t="str">
            <v>IMPERMEABILIZAÇÃO DE SUPERFÍCIE COM ARGAMASSA POLIMÉRICA / MEMBRANA ACRÍLICA, 4 DEMÃOS, REFORÇADA COM VÉU DE POLIÉSTER (MAV). AF_09/2023</v>
          </cell>
          <cell r="E10560" t="str">
            <v>M2</v>
          </cell>
          <cell r="G10560">
            <v>61.88</v>
          </cell>
        </row>
        <row r="10561">
          <cell r="A10561" t="str">
            <v>SINAPI 98557</v>
          </cell>
          <cell r="D10561" t="str">
            <v>IMPERMEABILIZAÇÃO DE SUPERFÍCIE COM EMULSÃO ASFÁLTICA, 2 DEMÃOS. AF_09/2023</v>
          </cell>
          <cell r="E10561" t="str">
            <v>M2</v>
          </cell>
          <cell r="G10561">
            <v>42.25</v>
          </cell>
        </row>
        <row r="10562">
          <cell r="A10562" t="str">
            <v>SINAPI 98548</v>
          </cell>
          <cell r="D10562" t="str">
            <v>IMPERMEABILIZAÇÃO DE SUPERFÍCIE COM MANTA ASFÁLTICA COLADA COM ASFALTO DERRETIDO, UMA CAMADA, E=4MM. AF_09/2023</v>
          </cell>
          <cell r="E10562" t="str">
            <v>M2</v>
          </cell>
          <cell r="G10562">
            <v>0</v>
          </cell>
        </row>
        <row r="10563">
          <cell r="A10563" t="str">
            <v>SINAPI 98547</v>
          </cell>
          <cell r="D10563" t="str">
            <v>IMPERMEABILIZAÇÃO DE SUPERFÍCIE COM MANTA ASFÁLTICA, DUAS CAMADAS, INCLUSIVE APLICAÇÃO DE PRIMER ASFÁLTICO, E=3MM E E=4MM. AF_09/2023</v>
          </cell>
          <cell r="E10563" t="str">
            <v>M2</v>
          </cell>
          <cell r="G10563">
            <v>197.43</v>
          </cell>
        </row>
        <row r="10564">
          <cell r="A10564" t="str">
            <v>SINAPI 98546</v>
          </cell>
          <cell r="D10564" t="str">
            <v>IMPERMEABILIZAÇÃO DE SUPERFÍCIE COM MANTA ASFÁLTICA, UMA CAMADA, INCLUSIVE APLICAÇÃO DE PRIMER ASFÁLTICO, E=4MM. AF_09/2023</v>
          </cell>
          <cell r="E10564" t="str">
            <v>M2</v>
          </cell>
          <cell r="G10564">
            <v>118.1</v>
          </cell>
        </row>
        <row r="10565">
          <cell r="A10565" t="str">
            <v>SINAPI 98552</v>
          </cell>
          <cell r="D10565" t="str">
            <v>IMPERMEABILIZAÇÃO DE SUPERFÍCIE COM MEMBRANA A BASE DE POLIURÉIA, 2 DEMÃOS. AF_09/2023</v>
          </cell>
          <cell r="E10565" t="str">
            <v>M2</v>
          </cell>
          <cell r="G10565">
            <v>0</v>
          </cell>
        </row>
        <row r="10566">
          <cell r="A10566" t="str">
            <v>SINAPI 98553</v>
          </cell>
          <cell r="D10566" t="str">
            <v>IMPERMEABILIZAÇÃO DE SUPERFÍCIE COM MEMBRANA À BASE DE POLIURETANO, 2 DEMÃOS. AF_09/2023</v>
          </cell>
          <cell r="E10566" t="str">
            <v>M2</v>
          </cell>
          <cell r="G10566">
            <v>172.79</v>
          </cell>
        </row>
        <row r="10567">
          <cell r="A10567" t="str">
            <v>SINAPI 98554</v>
          </cell>
          <cell r="D10567" t="str">
            <v>IMPERMEABILIZAÇÃO DE SUPERFÍCIE COM MEMBRANA À BASE DE RESINA ACRÍLICA, 3 DEMÃOS. AF_09/2023</v>
          </cell>
          <cell r="E10567" t="str">
            <v>M2</v>
          </cell>
          <cell r="G10567">
            <v>47.78</v>
          </cell>
        </row>
        <row r="10568">
          <cell r="A10568" t="str">
            <v>SINAPI 98565</v>
          </cell>
          <cell r="D10568" t="str">
            <v>PROTEÇÃO MECÂNICA DE SUPERFICIE HORIZONTAL COM ARGAMASSA DE CIMENTO E AREIA, TRAÇO 1:3, E=3CM. AF_09/2023</v>
          </cell>
          <cell r="E10568" t="str">
            <v>M2</v>
          </cell>
          <cell r="G10568">
            <v>61.88</v>
          </cell>
        </row>
        <row r="10569">
          <cell r="A10569" t="str">
            <v>SINAPI 98567</v>
          </cell>
          <cell r="D10569" t="str">
            <v>PROTEÇÃO MECÂNICA DE SUPERFICIE HORIZONTAL COM ARGAMASSA DE CIMENTO E AREIA, TRAÇO 1:3, E=4CM. AF_09/2023</v>
          </cell>
          <cell r="E10569" t="str">
            <v>M2</v>
          </cell>
          <cell r="G10569">
            <v>79.62</v>
          </cell>
        </row>
        <row r="10570">
          <cell r="A10570" t="str">
            <v>SINAPI 98569</v>
          </cell>
          <cell r="D10570" t="str">
            <v>PROTEÇÃO MECÂNICA DE SUPERFICIE HORIZONTAL COM ARGAMASSA DE CIMENTO E AREIA, TRAÇO 1:3, E=5CM. AF_09/2023</v>
          </cell>
          <cell r="E10570" t="str">
            <v>M2</v>
          </cell>
          <cell r="G10570">
            <v>98.31</v>
          </cell>
        </row>
        <row r="10571">
          <cell r="A10571" t="str">
            <v>SINAPI 98571</v>
          </cell>
          <cell r="D10571" t="str">
            <v>PROTEÇÃO MECÂNICA DE SUPERFICIE HORIZONTAL COM CONCRETO 15 MPA, E=4CM. AF_09/2023</v>
          </cell>
          <cell r="E10571" t="str">
            <v>M2</v>
          </cell>
          <cell r="G10571">
            <v>50.87</v>
          </cell>
        </row>
        <row r="10572">
          <cell r="A10572" t="str">
            <v>SINAPI 98572</v>
          </cell>
          <cell r="D10572" t="str">
            <v>PROTEÇÃO MECÂNICA DE SUPERFICIE HORIZONTAL COM CONCRETO 15 MPA, E=5CM. AF_09/2023</v>
          </cell>
          <cell r="E10572" t="str">
            <v>M2</v>
          </cell>
          <cell r="G10572">
            <v>62.56</v>
          </cell>
        </row>
        <row r="10573">
          <cell r="A10573" t="str">
            <v>SINAPI 98563</v>
          </cell>
          <cell r="D10573" t="str">
            <v>PROTEÇÃO MECÂNICA DE SUPERFÍCIE HORIZONTAL COM ARGAMASSA DE CIMENTO E AREIA, TRAÇO 1:3, E=2CM. AF_09/2023</v>
          </cell>
          <cell r="E10573" t="str">
            <v>M2</v>
          </cell>
          <cell r="G10573">
            <v>43.2</v>
          </cell>
        </row>
        <row r="10574">
          <cell r="A10574" t="str">
            <v>SINAPI 98564</v>
          </cell>
          <cell r="D10574" t="str">
            <v>PROTEÇÃO MECÂNICA DE SUPERFÍCIE VERTICAL COM ARGAMASSA DE CIMENTO E AREIA, TRAÇO 1:3, E=2CM. AF_09/2023</v>
          </cell>
          <cell r="E10574" t="str">
            <v>M2</v>
          </cell>
          <cell r="G10574">
            <v>55.42</v>
          </cell>
        </row>
        <row r="10575">
          <cell r="A10575" t="str">
            <v>SINAPI 98566</v>
          </cell>
          <cell r="D10575" t="str">
            <v>PROTEÇÃO MECÂNICA DE SUPERFÍCIE VERTICAL COM ARGAMASSA DE CIMENTO E AREIA, TRAÇO 1:3, E=3CM. AF_09/2023</v>
          </cell>
          <cell r="E10575" t="str">
            <v>M2</v>
          </cell>
          <cell r="G10575">
            <v>74.099999999999994</v>
          </cell>
        </row>
        <row r="10576">
          <cell r="A10576" t="str">
            <v>SINAPI 98568</v>
          </cell>
          <cell r="D10576" t="str">
            <v>PROTEÇÃO MECÂNICA DE SUPERFÍCIE VERTICAL COM ARGAMASSA DE CIMENTO E AREIA, TRAÇO 1:3, E=4CM. AF_09/2023</v>
          </cell>
          <cell r="E10576" t="str">
            <v>M2</v>
          </cell>
          <cell r="G10576">
            <v>91.85</v>
          </cell>
        </row>
        <row r="10577">
          <cell r="A10577" t="str">
            <v>SINAPI 98570</v>
          </cell>
          <cell r="D10577" t="str">
            <v>PROTEÇÃO MECÂNICA DE SUPERFÍCIE VERTICAL COM ARGAMASSA DE CIMENTO E AREIA, TRAÇO 1:3, E=5CM. AF_09/2023</v>
          </cell>
          <cell r="E10577" t="str">
            <v>M2</v>
          </cell>
          <cell r="G10577">
            <v>110.54</v>
          </cell>
        </row>
        <row r="10578">
          <cell r="A10578" t="str">
            <v>SINAPI 98573</v>
          </cell>
          <cell r="D10578" t="str">
            <v>PROTEÇÃO MECÂNICA DE SUPERFÍCIE VERTICAL COM CONCRETO 15 MPA, E=5CM. AF_09/2023</v>
          </cell>
          <cell r="E10578" t="str">
            <v>M2</v>
          </cell>
          <cell r="G10578">
            <v>74.099999999999994</v>
          </cell>
        </row>
        <row r="10579">
          <cell r="A10579" t="str">
            <v>SINAPI 98576</v>
          </cell>
          <cell r="D10579" t="str">
            <v>TRATAMENTO DE JUNTA DE DILATAÇÃO COM MANTA ASFÁLTICA ADERIDA COM MAÇARICO. AF_09/2023</v>
          </cell>
          <cell r="E10579" t="str">
            <v>M</v>
          </cell>
          <cell r="G10579">
            <v>21.01</v>
          </cell>
        </row>
        <row r="10580">
          <cell r="A10580" t="str">
            <v>SINAPI 98575</v>
          </cell>
          <cell r="D10580" t="str">
            <v>TRATAMENTO DE JUNTA DE DILATAÇÃO, COM TARUGO DE POLIETILENO E SELANTE PU, INCLUSO PREENCHIMENTO COM ESPUMA EXPANSIVA PU. AF_09/2023</v>
          </cell>
          <cell r="E10580" t="str">
            <v>M</v>
          </cell>
          <cell r="G10580">
            <v>75.22</v>
          </cell>
        </row>
        <row r="10581">
          <cell r="A10581" t="str">
            <v>SINAPI 98577</v>
          </cell>
          <cell r="D10581" t="str">
            <v>TRATAMENTO DE JUNTA SERRADA, COM TARUGO DE POLIETILENO E SELANTE À BASE DE SILICONE. AF_09/2023</v>
          </cell>
          <cell r="E10581" t="str">
            <v>M</v>
          </cell>
          <cell r="G10581">
            <v>53.6</v>
          </cell>
        </row>
        <row r="10582">
          <cell r="A10582" t="str">
            <v>SINAPI 98558</v>
          </cell>
          <cell r="D10582" t="str">
            <v>TRATAMENTO DE RALO OU PONTO EMERGENTE COM ARGAMASSA POLIMÉRICA / MEMBRANA ACRÍLICA REFORÇADO COM TELA DE POLIÉSTER (MAV). AF_09/2023</v>
          </cell>
          <cell r="E10582" t="str">
            <v>UN</v>
          </cell>
          <cell r="G10582">
            <v>9.9</v>
          </cell>
        </row>
        <row r="10583">
          <cell r="A10583" t="str">
            <v>SINAPI 106110</v>
          </cell>
          <cell r="D10583" t="str">
            <v>TRATAMENTO DE RALO OU PONTO EMERGENTE COM MANTA ASFÁLTICA COLADA COM ASFÁLTO DERRETIDO, E=4MM. AF_09/2023</v>
          </cell>
          <cell r="E10583" t="str">
            <v>UN</v>
          </cell>
          <cell r="G10583">
            <v>0</v>
          </cell>
        </row>
        <row r="10584">
          <cell r="A10584" t="str">
            <v>SINAPI 98551</v>
          </cell>
          <cell r="D10584" t="str">
            <v>TRATAMENTO DE RODAPÉ COM MANTA ASFÁLTICA COLADA COM ASFALTO DERRETIDO, E=4MM. AF_09/2023</v>
          </cell>
          <cell r="E10584" t="str">
            <v>M</v>
          </cell>
          <cell r="G10584">
            <v>0</v>
          </cell>
        </row>
        <row r="10585">
          <cell r="A10585" t="str">
            <v>SINAPI 98559</v>
          </cell>
          <cell r="D10585" t="str">
            <v>TRATAMENTO DE RODAPÉ COM TELA DE POLIÉSTER. AF_09/2023</v>
          </cell>
          <cell r="E10585" t="str">
            <v>M</v>
          </cell>
          <cell r="G10585">
            <v>4.99</v>
          </cell>
        </row>
        <row r="10586">
          <cell r="A10586" t="str">
            <v>SINAPI 91925</v>
          </cell>
          <cell r="D10586" t="str">
            <v>CABO DE COBRE FLEXÍVEL ISOLADO, 1,5 MM², ANTI-CHAMA 0,6/1,0 KV, PARA CIRCUITOS TERMINAIS - FORNECIMENTO E INSTALAÇÃO. AF_03/2023</v>
          </cell>
          <cell r="E10586" t="str">
            <v>M</v>
          </cell>
          <cell r="G10586">
            <v>4.22</v>
          </cell>
        </row>
        <row r="10587">
          <cell r="A10587" t="str">
            <v>SINAPI 91924</v>
          </cell>
          <cell r="D10587" t="str">
            <v>CABO DE COBRE FLEXÍVEL ISOLADO, 1,5 MM², ANTI-CHAMA 450/750 V, PARA CIRCUITOS TERMINAIS - FORNECIMENTO E INSTALAÇÃO. AF_03/2023</v>
          </cell>
          <cell r="E10587" t="str">
            <v>M</v>
          </cell>
          <cell r="G10587">
            <v>3.51</v>
          </cell>
        </row>
        <row r="10588">
          <cell r="A10588" t="str">
            <v>SINAPI 91933</v>
          </cell>
          <cell r="D10588" t="str">
            <v>CABO DE COBRE FLEXÍVEL ISOLADO, 10 MM², ANTI-CHAMA 0,6/1,0 KV, PARA CIRCUITOS TERMINAIS - FORNECIMENTO E INSTALAÇÃO. AF_03/2023</v>
          </cell>
          <cell r="E10588" t="str">
            <v>M</v>
          </cell>
          <cell r="G10588">
            <v>18.78</v>
          </cell>
        </row>
        <row r="10589">
          <cell r="A10589" t="str">
            <v>SINAPI 91932</v>
          </cell>
          <cell r="D10589" t="str">
            <v>CABO DE COBRE FLEXÍVEL ISOLADO, 10 MM², ANTI-CHAMA 450/750 V, PARA CIRCUITOS TERMINAIS - FORNECIMENTO E INSTALAÇÃO. AF_03/2023</v>
          </cell>
          <cell r="E10589" t="str">
            <v>M</v>
          </cell>
          <cell r="G10589">
            <v>19.46</v>
          </cell>
        </row>
        <row r="10590">
          <cell r="A10590" t="str">
            <v>SINAPI 91935</v>
          </cell>
          <cell r="D10590" t="str">
            <v>CABO DE COBRE FLEXÍVEL ISOLADO, 16 MM², ANTI-CHAMA 0,6/1,0 KV, PARA CIRCUITOS TERMINAIS - FORNECIMENTO E INSTALAÇÃO. AF_03/2023</v>
          </cell>
          <cell r="E10590" t="str">
            <v>M</v>
          </cell>
          <cell r="G10590">
            <v>29.43</v>
          </cell>
        </row>
        <row r="10591">
          <cell r="A10591" t="str">
            <v>SINAPI 91934</v>
          </cell>
          <cell r="D10591" t="str">
            <v>CABO DE COBRE FLEXÍVEL ISOLADO, 16 MM², ANTI-CHAMA 450/750 V, PARA CIRCUITOS TERMINAIS - FORNECIMENTO E INSTALAÇÃO. AF_03/2023</v>
          </cell>
          <cell r="E10591" t="str">
            <v>M</v>
          </cell>
          <cell r="G10591">
            <v>28.11</v>
          </cell>
        </row>
        <row r="10592">
          <cell r="A10592" t="str">
            <v>SINAPI 91927</v>
          </cell>
          <cell r="D10592" t="str">
            <v>CABO DE COBRE FLEXÍVEL ISOLADO, 2,5 MM², ANTI-CHAMA 0,6/1,0 KV, PARA CIRCUITOS TERMINAIS - FORNECIMENTO E INSTALAÇÃO. AF_03/2023</v>
          </cell>
          <cell r="E10592" t="str">
            <v>M</v>
          </cell>
          <cell r="G10592">
            <v>5.67</v>
          </cell>
        </row>
        <row r="10593">
          <cell r="A10593" t="str">
            <v>SINAPI 91926</v>
          </cell>
          <cell r="D10593" t="str">
            <v>CABO DE COBRE FLEXÍVEL ISOLADO, 2,5 MM², ANTI-CHAMA 450/750 V, PARA CIRCUITOS TERMINAIS - FORNECIMENTO E INSTALAÇÃO. AF_03/2023</v>
          </cell>
          <cell r="E10593" t="str">
            <v>M</v>
          </cell>
          <cell r="G10593">
            <v>5.07</v>
          </cell>
        </row>
        <row r="10594">
          <cell r="A10594" t="str">
            <v>SINAPI 91929</v>
          </cell>
          <cell r="D10594" t="str">
            <v>CABO DE COBRE FLEXÍVEL ISOLADO, 4 MM², ANTI-CHAMA 0,6/1,0 KV, PARA CIRCUITOS TERMINAIS - FORNECIMENTO E INSTALAÇÃO. AF_03/2023</v>
          </cell>
          <cell r="E10594" t="str">
            <v>M</v>
          </cell>
          <cell r="G10594">
            <v>8.34</v>
          </cell>
        </row>
        <row r="10595">
          <cell r="A10595" t="str">
            <v>SINAPI 91928</v>
          </cell>
          <cell r="D10595" t="str">
            <v>CABO DE COBRE FLEXÍVEL ISOLADO, 4 MM², ANTI-CHAMA 450/750 V, PARA CIRCUITOS TERMINAIS - FORNECIMENTO E INSTALAÇÃO. AF_03/2023</v>
          </cell>
          <cell r="E10595" t="str">
            <v>M</v>
          </cell>
          <cell r="G10595">
            <v>7.82</v>
          </cell>
        </row>
        <row r="10596">
          <cell r="A10596" t="str">
            <v>SINAPI 91931</v>
          </cell>
          <cell r="D10596" t="str">
            <v>CABO DE COBRE FLEXÍVEL ISOLADO, 6 MM², ANTI-CHAMA 0,6/1,0 KV, PARA CIRCUITOS TERMINAIS - FORNECIMENTO E INSTALAÇÃO. AF_03/2023</v>
          </cell>
          <cell r="E10596" t="str">
            <v>M</v>
          </cell>
          <cell r="G10596">
            <v>11.75</v>
          </cell>
        </row>
        <row r="10597">
          <cell r="A10597" t="str">
            <v>SINAPI 91930</v>
          </cell>
          <cell r="D10597" t="str">
            <v>CABO DE COBRE FLEXÍVEL ISOLADO, 6 MM², ANTI-CHAMA 450/750 V, PARA CIRCUITOS TERMINAIS - FORNECIMENTO E INSTALAÇÃO. AF_03/2023</v>
          </cell>
          <cell r="E10597" t="str">
            <v>M</v>
          </cell>
          <cell r="G10597">
            <v>10.89</v>
          </cell>
        </row>
        <row r="10598">
          <cell r="A10598" t="str">
            <v>SINAPI 104620</v>
          </cell>
          <cell r="D10598" t="str">
            <v>CAIXA ELÉTRICA 4"X2" AUTOTRAVANTE PARA FURO CIRCULAR ALTA (2,00 M DO PISO), PVC, INSTALADA EM PAREDE - FORNECIMENTO E INSTALAÇÃO. AF_03/2023</v>
          </cell>
          <cell r="E10598" t="str">
            <v>UN</v>
          </cell>
          <cell r="G10598">
            <v>0</v>
          </cell>
        </row>
        <row r="10599">
          <cell r="A10599" t="str">
            <v>SINAPI 104624</v>
          </cell>
          <cell r="D10599" t="str">
            <v>CAIXA ELÉTRICA 4"X2" AUTOTRAVANTE PARA FURO CIRCULAR BAIXA (0,30 M DO PISO), PVC, INSTALADA EM PAREDE - FORNECIMENTO E INSTALAÇÃO. AF_03/2023</v>
          </cell>
          <cell r="E10599" t="str">
            <v>UN</v>
          </cell>
          <cell r="G10599">
            <v>0</v>
          </cell>
        </row>
        <row r="10600">
          <cell r="A10600" t="str">
            <v>SINAPI 104622</v>
          </cell>
          <cell r="D10600" t="str">
            <v>CAIXA ELÉTRICA 4"X2" AUTOTRAVANTE PARA FURO CIRCULAR MÉDIA (1,30 M DO PISO), PVC, INSTALADA EM PAREDE - FORNECIMENTO E INSTALAÇÃO. AF_03/2023</v>
          </cell>
          <cell r="E10600" t="str">
            <v>UN</v>
          </cell>
          <cell r="G10600">
            <v>0</v>
          </cell>
        </row>
        <row r="10601">
          <cell r="A10601" t="str">
            <v>SINAPI 104621</v>
          </cell>
          <cell r="D10601" t="str">
            <v>CAIXA ELÉTRICA 4"X4" AUTOTRAVANTE PARA FURO CIRCULAR ALTA (2,00 M DO PISO), PVC, INSTALADA EM PAREDE - FORNECIMENTO E INSTALAÇÃO. AF_03/2023</v>
          </cell>
          <cell r="E10601" t="str">
            <v>UN</v>
          </cell>
          <cell r="G10601">
            <v>0</v>
          </cell>
        </row>
        <row r="10602">
          <cell r="A10602" t="str">
            <v>SINAPI 104625</v>
          </cell>
          <cell r="D10602" t="str">
            <v>CAIXA ELÉTRICA 4"X4" AUTOTRAVANTE PARA FURO CIRCULAR BAIXA (0,30 M DO PISO), PVC, INSTALADA EM PAREDE - FORNECIMENTO E INSTALAÇÃO. AF_03/2023</v>
          </cell>
          <cell r="E10602" t="str">
            <v>UN</v>
          </cell>
          <cell r="G10602">
            <v>0</v>
          </cell>
        </row>
        <row r="10603">
          <cell r="A10603" t="str">
            <v>SINAPI 104623</v>
          </cell>
          <cell r="D10603" t="str">
            <v>CAIXA ELÉTRICA 4"X4" AUTOTRAVANTE PARA FURO CIRCULAR MÉDIA (1,30 M DO PISO), PVC, INSTALADA EM PAREDE - FORNECIMENTO E INSTALAÇÃO. AF_03/2023</v>
          </cell>
          <cell r="E10603" t="str">
            <v>UN</v>
          </cell>
          <cell r="G10603">
            <v>0</v>
          </cell>
        </row>
        <row r="10604">
          <cell r="A10604" t="str">
            <v>SINAPI 91937</v>
          </cell>
          <cell r="D10604" t="str">
            <v>CAIXA OCTOGONAL 3" X 3", PVC, INSTALADA EM LAJE - FORNECIMENTO E INSTALAÇÃO. AF_03/2023</v>
          </cell>
          <cell r="E10604" t="str">
            <v>UN</v>
          </cell>
          <cell r="G10604">
            <v>18.97</v>
          </cell>
        </row>
        <row r="10605">
          <cell r="A10605" t="str">
            <v>SINAPI 92865</v>
          </cell>
          <cell r="D10605" t="str">
            <v>CAIXA OCTOGONAL 4" X 4", METÁLICA, INSTALADA EM LAJE - FORNECIMENTO E INSTALAÇÃO. AF_03/2023</v>
          </cell>
          <cell r="E10605" t="str">
            <v>UN</v>
          </cell>
          <cell r="G10605">
            <v>17.03</v>
          </cell>
        </row>
        <row r="10606">
          <cell r="A10606" t="str">
            <v>SINAPI 91936</v>
          </cell>
          <cell r="D10606" t="str">
            <v>CAIXA OCTOGONAL 4" X 4", PVC, INSTALADA EM LAJE - FORNECIMENTO E INSTALAÇÃO. AF_03/2023</v>
          </cell>
          <cell r="E10606" t="str">
            <v>UN</v>
          </cell>
          <cell r="G10606">
            <v>21.27</v>
          </cell>
        </row>
        <row r="10607">
          <cell r="A10607" t="str">
            <v>SINAPI 92867</v>
          </cell>
          <cell r="D10607" t="str">
            <v>CAIXA RETANGULAR 4" X 2" ALTA (2,00 M DO PISO), METÁLICA, INSTALADA EM PAREDE - FORNECIMENTO E INSTALAÇÃO. AF_03/2023</v>
          </cell>
          <cell r="E10607" t="str">
            <v>UN</v>
          </cell>
          <cell r="G10607">
            <v>36.39</v>
          </cell>
        </row>
        <row r="10608">
          <cell r="A10608" t="str">
            <v>SINAPI 91939</v>
          </cell>
          <cell r="D10608" t="str">
            <v>CAIXA RETANGULAR 4" X 2" ALTA (2,00 M DO PISO), PVC, INSTALADA EM PAREDE - FORNECIMENTO E INSTALAÇÃO. AF_03/2023</v>
          </cell>
          <cell r="E10608" t="str">
            <v>UN</v>
          </cell>
          <cell r="G10608">
            <v>37.75</v>
          </cell>
        </row>
        <row r="10609">
          <cell r="A10609" t="str">
            <v>SINAPI 92869</v>
          </cell>
          <cell r="D10609" t="str">
            <v>CAIXA RETANGULAR 4" X 2" BAIXA (0,30 M DO PISO), METÁLICA, INSTALADA EM PAREDE - FORNECIMENTO E INSTALAÇÃO. AF_03/2023</v>
          </cell>
          <cell r="E10609" t="str">
            <v>UN</v>
          </cell>
          <cell r="G10609">
            <v>12.4</v>
          </cell>
        </row>
        <row r="10610">
          <cell r="A10610" t="str">
            <v>SINAPI 91941</v>
          </cell>
          <cell r="D10610" t="str">
            <v>CAIXA RETANGULAR 4" X 2" BAIXA (0,30 M DO PISO), PVC, INSTALADA EM PAREDE - FORNECIMENTO E INSTALAÇÃO. AF_03/2023</v>
          </cell>
          <cell r="E10610" t="str">
            <v>UN</v>
          </cell>
          <cell r="G10610">
            <v>13.76</v>
          </cell>
        </row>
        <row r="10611">
          <cell r="A10611" t="str">
            <v>SINAPI 92868</v>
          </cell>
          <cell r="D10611" t="str">
            <v>CAIXA RETANGULAR 4" X 2" MÉDIA (1,30 M DO PISO), METÁLICA, INSTALADA EM PAREDE - FORNECIMENTO E INSTALAÇÃO. AF_03/2023</v>
          </cell>
          <cell r="E10611" t="str">
            <v>UN</v>
          </cell>
          <cell r="G10611">
            <v>20.29</v>
          </cell>
        </row>
        <row r="10612">
          <cell r="A10612" t="str">
            <v>SINAPI 91940</v>
          </cell>
          <cell r="D10612" t="str">
            <v>CAIXA RETANGULAR 4" X 2" MÉDIA (1,30 M DO PISO), PVC, INSTALADA EM PAREDE - FORNECIMENTO E INSTALAÇÃO. AF_03/2023</v>
          </cell>
          <cell r="E10612" t="str">
            <v>UN</v>
          </cell>
          <cell r="G10612">
            <v>21.65</v>
          </cell>
        </row>
        <row r="10613">
          <cell r="A10613" t="str">
            <v>SINAPI 92870</v>
          </cell>
          <cell r="D10613" t="str">
            <v>CAIXA RETANGULAR 4" X 4" ALTA (2,00 M DO PISO), METÁLICA, INSTALADA EM PAREDE - FORNECIMENTO E INSTALAÇÃO. AF_03/2023</v>
          </cell>
          <cell r="E10613" t="str">
            <v>UN</v>
          </cell>
          <cell r="G10613">
            <v>39.5</v>
          </cell>
        </row>
        <row r="10614">
          <cell r="A10614" t="str">
            <v>SINAPI 91942</v>
          </cell>
          <cell r="D10614" t="str">
            <v>CAIXA RETANGULAR 4" X 4" ALTA (2,00 M DO PISO), PVC, INSTALADA EM PAREDE - FORNECIMENTO E INSTALAÇÃO. AF_03/2023</v>
          </cell>
          <cell r="E10614" t="str">
            <v>UN</v>
          </cell>
          <cell r="G10614">
            <v>42.01</v>
          </cell>
        </row>
        <row r="10615">
          <cell r="A10615" t="str">
            <v>SINAPI 92872</v>
          </cell>
          <cell r="D10615" t="str">
            <v>CAIXA RETANGULAR 4" X 4" BAIXA (0,30 M DO PISO), METÁLICA, INSTALADA EM PAREDE - FORNECIMENTO E INSTALAÇÃO. AF_03/2023</v>
          </cell>
          <cell r="E10615" t="str">
            <v>UN</v>
          </cell>
          <cell r="G10615">
            <v>14.65</v>
          </cell>
        </row>
        <row r="10616">
          <cell r="A10616" t="str">
            <v>SINAPI 91944</v>
          </cell>
          <cell r="D10616" t="str">
            <v>CAIXA RETANGULAR 4" X 4" BAIXA (0,30 M DO PISO), PVC, INSTALADA EM PAREDE - FORNECIMENTO E INSTALAÇÃO. AF_03/2023</v>
          </cell>
          <cell r="E10616" t="str">
            <v>UN</v>
          </cell>
          <cell r="G10616">
            <v>17.16</v>
          </cell>
        </row>
        <row r="10617">
          <cell r="A10617" t="str">
            <v>SINAPI 92871</v>
          </cell>
          <cell r="D10617" t="str">
            <v>CAIXA RETANGULAR 4" X 4" MÉDIA (1,30 M DO PISO), METÁLICA, INSTALADA EM PAREDE - FORNECIMENTO E INSTALAÇÃO. AF_03/2023</v>
          </cell>
          <cell r="E10617" t="str">
            <v>UN</v>
          </cell>
          <cell r="G10617">
            <v>22.85</v>
          </cell>
        </row>
        <row r="10618">
          <cell r="A10618" t="str">
            <v>SINAPI 91943</v>
          </cell>
          <cell r="D10618" t="str">
            <v>CAIXA RETANGULAR 4" X 4" MÉDIA (1,30 M DO PISO), PVC, INSTALADA EM PAREDE - FORNECIMENTO E INSTALAÇÃO. AF_03/2023</v>
          </cell>
          <cell r="E10618" t="str">
            <v>UN</v>
          </cell>
          <cell r="G10618">
            <v>25.36</v>
          </cell>
        </row>
        <row r="10619">
          <cell r="A10619" t="str">
            <v>SINAPI 92866</v>
          </cell>
          <cell r="D10619" t="str">
            <v>CAIXA SEXTAVADA 3" X 3", METÁLICA, INSTALADA EM LAJE - FORNECIMENTO E INSTALAÇÃO. AF_03/2023</v>
          </cell>
          <cell r="E10619" t="str">
            <v>UN</v>
          </cell>
          <cell r="G10619">
            <v>15.27</v>
          </cell>
        </row>
        <row r="10620">
          <cell r="A10620" t="str">
            <v>SINAPI 91987</v>
          </cell>
          <cell r="D10620" t="str">
            <v>CAMPAINHA CIGARRA (1 MÓDULO), 10A/250V, INCLUINDO SUPORTE E PLACA - FORNECIMENTO E INSTALAÇÃO. AF_03/2023</v>
          </cell>
          <cell r="E10620" t="str">
            <v>UN</v>
          </cell>
          <cell r="G10620">
            <v>53</v>
          </cell>
        </row>
        <row r="10621">
          <cell r="A10621" t="str">
            <v>SINAPI 91986</v>
          </cell>
          <cell r="D10621" t="str">
            <v>CAMPAINHA CIGARRA (1 MÓDULO), 10A/250V, SEM SUPORTE E SEM PLACA - FORNECIMENTO E INSTALAÇÃO. AF_03/2023</v>
          </cell>
          <cell r="E10621" t="str">
            <v>UN</v>
          </cell>
          <cell r="G10621">
            <v>40.67</v>
          </cell>
        </row>
        <row r="10622">
          <cell r="A10622" t="str">
            <v>SINAPI 97559</v>
          </cell>
          <cell r="D10622" t="str">
            <v>CURVA 135 GRAUS PARA ELETRODUTO, PVC, ROSCÁVEL, DN 25 MM (3/4"), PARA CIRCUITOS TERMINAIS, INSTALADA EM FORRO - FORNECIMENTO E INSTALAÇÃO. AF_03/2023</v>
          </cell>
          <cell r="E10622" t="str">
            <v>UN</v>
          </cell>
          <cell r="G10622">
            <v>15.87</v>
          </cell>
        </row>
        <row r="10623">
          <cell r="A10623" t="str">
            <v>SINAPI 97562</v>
          </cell>
          <cell r="D10623" t="str">
            <v>CURVA 135 GRAUS PARA ELETRODUTO, PVC, ROSCÁVEL, DN 25 MM (3/4"), PARA CIRCUITOS TERMINAIS, INSTALADA EM LAJE - FORNECIMENTO E INSTALAÇÃO. AF_03/2023</v>
          </cell>
          <cell r="E10623" t="str">
            <v>UN</v>
          </cell>
          <cell r="G10623">
            <v>13.14</v>
          </cell>
        </row>
        <row r="10624">
          <cell r="A10624" t="str">
            <v>SINAPI 97564</v>
          </cell>
          <cell r="D10624" t="str">
            <v>CURVA 135 GRAUS PARA ELETRODUTO, PVC, ROSCÁVEL, DN 25 MM (3/4"), PARA CIRCUITOS TERMINAIS, INSTALADA EM PAREDE - FORNECIMENTO E INSTALAÇÃO. AF_03/2023</v>
          </cell>
          <cell r="E10624" t="str">
            <v>UN</v>
          </cell>
          <cell r="G10624">
            <v>21.4</v>
          </cell>
        </row>
        <row r="10625">
          <cell r="A10625" t="str">
            <v>SINAPI 91889</v>
          </cell>
          <cell r="D10625" t="str">
            <v>CURVA 180 GRAUS PARA ELETRODUTO, PVC, ROSCÁVEL, DN 20 MM (1/2"), PARA CIRCUITOS TERMINAIS, INSTALADA EM FORRO - FORNECIMENTO E INSTALAÇÃO. AF_03/2023</v>
          </cell>
          <cell r="E10625" t="str">
            <v>UN</v>
          </cell>
          <cell r="G10625">
            <v>14.25</v>
          </cell>
        </row>
        <row r="10626">
          <cell r="A10626" t="str">
            <v>SINAPI 91901</v>
          </cell>
          <cell r="D10626" t="str">
            <v>CURVA 180 GRAUS PARA ELETRODUTO, PVC, ROSCÁVEL, DN 20 MM (1/2"), PARA CIRCUITOS TERMINAIS, INSTALADA EM LAJE - FORNECIMENTO E INSTALAÇÃO. AF_03/2023</v>
          </cell>
          <cell r="E10626" t="str">
            <v>UN</v>
          </cell>
          <cell r="G10626">
            <v>11.51</v>
          </cell>
        </row>
        <row r="10627">
          <cell r="A10627" t="str">
            <v>SINAPI 91913</v>
          </cell>
          <cell r="D10627" t="str">
            <v>CURVA 180 GRAUS PARA ELETRODUTO, PVC, ROSCÁVEL, DN 20 MM (1/2"), PARA CIRCUITOS TERMINAIS, INSTALADA EM PAREDE - FORNECIMENTO E INSTALAÇÃO. AF_03/2023</v>
          </cell>
          <cell r="E10627" t="str">
            <v>UN</v>
          </cell>
          <cell r="G10627">
            <v>19.84</v>
          </cell>
        </row>
        <row r="10628">
          <cell r="A10628" t="str">
            <v>SINAPI 91892</v>
          </cell>
          <cell r="D10628" t="str">
            <v>CURVA 180 GRAUS PARA ELETRODUTO, PVC, ROSCÁVEL, DN 25 MM (3/4"), PARA CIRCUITOS TERMINAIS, INSTALADA EM FORRO - FORNECIMENTO E INSTALAÇÃO. AF_03/2023</v>
          </cell>
          <cell r="E10628" t="str">
            <v>UN</v>
          </cell>
          <cell r="G10628">
            <v>18.54</v>
          </cell>
        </row>
        <row r="10629">
          <cell r="A10629" t="str">
            <v>SINAPI 91904</v>
          </cell>
          <cell r="D10629" t="str">
            <v>CURVA 180 GRAUS PARA ELETRODUTO, PVC, ROSCÁVEL, DN 25 MM (3/4"), PARA CIRCUITOS TERMINAIS, INSTALADA EM LAJE - FORNECIMENTO E INSTALAÇÃO. AF_03/2023</v>
          </cell>
          <cell r="E10629" t="str">
            <v>UN</v>
          </cell>
          <cell r="G10629">
            <v>15.81</v>
          </cell>
        </row>
        <row r="10630">
          <cell r="A10630" t="str">
            <v>SINAPI 91916</v>
          </cell>
          <cell r="D10630" t="str">
            <v>CURVA 180 GRAUS PARA ELETRODUTO, PVC, ROSCÁVEL, DN 25 MM (3/4"), PARA CIRCUITOS TERMINAIS, INSTALADA EM PAREDE - FORNECIMENTO E INSTALAÇÃO. AF_03/2023</v>
          </cell>
          <cell r="E10630" t="str">
            <v>UN</v>
          </cell>
          <cell r="G10630">
            <v>24.07</v>
          </cell>
        </row>
        <row r="10631">
          <cell r="A10631" t="str">
            <v>SINAPI 91895</v>
          </cell>
          <cell r="D10631" t="str">
            <v>CURVA 180 GRAUS PARA ELETRODUTO, PVC, ROSCÁVEL, DN 32 MM (1"), PARA CIRCUITOS TERMINAIS, INSTALADA EM FORRO - FORNECIMENTO E INSTALAÇÃO. AF_03/2023</v>
          </cell>
          <cell r="E10631" t="str">
            <v>UN</v>
          </cell>
          <cell r="G10631">
            <v>22.42</v>
          </cell>
        </row>
        <row r="10632">
          <cell r="A10632" t="str">
            <v>SINAPI 91907</v>
          </cell>
          <cell r="D10632" t="str">
            <v>CURVA 180 GRAUS PARA ELETRODUTO, PVC, ROSCÁVEL, DN 32 MM (1"), PARA CIRCUITOS TERMINAIS, INSTALADA EM LAJE - FORNECIMENTO E INSTALAÇÃO. AF_03/2023</v>
          </cell>
          <cell r="E10632" t="str">
            <v>UN</v>
          </cell>
          <cell r="G10632">
            <v>19.690000000000001</v>
          </cell>
        </row>
        <row r="10633">
          <cell r="A10633" t="str">
            <v>SINAPI 91919</v>
          </cell>
          <cell r="D10633" t="str">
            <v>CURVA 180 GRAUS PARA ELETRODUTO, PVC, ROSCÁVEL, DN 32 MM (1"), PARA CIRCUITOS TERMINAIS, INSTALADA EM PAREDE - FORNECIMENTO E INSTALAÇÃO. AF_03/2023</v>
          </cell>
          <cell r="E10633" t="str">
            <v>UN</v>
          </cell>
          <cell r="G10633">
            <v>27.89</v>
          </cell>
        </row>
        <row r="10634">
          <cell r="A10634" t="str">
            <v>SINAPI 91898</v>
          </cell>
          <cell r="D10634" t="str">
            <v>CURVA 180 GRAUS PARA ELETRODUTO, PVC, ROSCÁVEL, DN 40 MM (1 1/4"), PARA CIRCUITOS TERMINAIS, INSTALADA EM FORRO - FORNECIMENTO E INSTALAÇÃO. AF_03/2023</v>
          </cell>
          <cell r="E10634" t="str">
            <v>UN</v>
          </cell>
          <cell r="G10634">
            <v>25.61</v>
          </cell>
        </row>
        <row r="10635">
          <cell r="A10635" t="str">
            <v>SINAPI 91910</v>
          </cell>
          <cell r="D10635" t="str">
            <v>CURVA 180 GRAUS PARA ELETRODUTO, PVC, ROSCÁVEL, DN 40 MM (1 1/4"), PARA CIRCUITOS TERMINAIS, INSTALADA EM LAJE - FORNECIMENTO E INSTALAÇÃO. AF_03/2023</v>
          </cell>
          <cell r="E10635" t="str">
            <v>UN</v>
          </cell>
          <cell r="G10635">
            <v>22.93</v>
          </cell>
        </row>
        <row r="10636">
          <cell r="A10636" t="str">
            <v>SINAPI 91922</v>
          </cell>
          <cell r="D10636" t="str">
            <v>CURVA 180 GRAUS PARA ELETRODUTO, PVC, ROSCÁVEL, DN 40 MM (1 1/4"), PARA CIRCUITOS TERMINAIS, INSTALADA EM PAREDE - FORNECIMENTO E INSTALAÇÃO. AF_03/2023</v>
          </cell>
          <cell r="E10636" t="str">
            <v>UN</v>
          </cell>
          <cell r="G10636">
            <v>31.02</v>
          </cell>
        </row>
        <row r="10637">
          <cell r="A10637" t="str">
            <v>SINAPI 91887</v>
          </cell>
          <cell r="D10637" t="str">
            <v>CURVA 90 GRAUS PARA ELETRODUTO, PVC, ROSCÁVEL, DN 20 MM (1/2"), PARA CIRCUITOS TERMINAIS, INSTALADA EM FORRO - FORNECIMENTO E INSTALAÇÃO. AF_03/2023</v>
          </cell>
          <cell r="E10637" t="str">
            <v>UN</v>
          </cell>
          <cell r="G10637">
            <v>14.61</v>
          </cell>
        </row>
        <row r="10638">
          <cell r="A10638" t="str">
            <v>SINAPI 91899</v>
          </cell>
          <cell r="D10638" t="str">
            <v>CURVA 90 GRAUS PARA ELETRODUTO, PVC, ROSCÁVEL, DN 20 MM (1/2"), PARA CIRCUITOS TERMINAIS, INSTALADA EM LAJE - FORNECIMENTO E INSTALAÇÃO. AF_03/2023</v>
          </cell>
          <cell r="E10638" t="str">
            <v>UN</v>
          </cell>
          <cell r="G10638">
            <v>11.87</v>
          </cell>
        </row>
        <row r="10639">
          <cell r="A10639" t="str">
            <v>SINAPI 91911</v>
          </cell>
          <cell r="D10639" t="str">
            <v>CURVA 90 GRAUS PARA ELETRODUTO, PVC, ROSCÁVEL, DN 20 MM (1/2"), PARA CIRCUITOS TERMINAIS, INSTALADA EM PAREDE - FORNECIMENTO E INSTALAÇÃO. AF_03/2023</v>
          </cell>
          <cell r="E10639" t="str">
            <v>UN</v>
          </cell>
          <cell r="G10639">
            <v>20.2</v>
          </cell>
        </row>
        <row r="10640">
          <cell r="A10640" t="str">
            <v>SINAPI 91890</v>
          </cell>
          <cell r="D10640" t="str">
            <v>CURVA 90 GRAUS PARA ELETRODUTO, PVC, ROSCÁVEL, DN 25 MM (3/4"), PARA CIRCUITOS TERMINAIS, INSTALADA EM FORRO - FORNECIMENTO E INSTALAÇÃO. AF_03/2023</v>
          </cell>
          <cell r="E10640" t="str">
            <v>UN</v>
          </cell>
          <cell r="G10640">
            <v>16.14</v>
          </cell>
        </row>
        <row r="10641">
          <cell r="A10641" t="str">
            <v>SINAPI 91902</v>
          </cell>
          <cell r="D10641" t="str">
            <v>CURVA 90 GRAUS PARA ELETRODUTO, PVC, ROSCÁVEL, DN 25 MM (3/4"), PARA CIRCUITOS TERMINAIS, INSTALADA EM LAJE - FORNECIMENTO E INSTALAÇÃO. AF_03/2023</v>
          </cell>
          <cell r="E10641" t="str">
            <v>UN</v>
          </cell>
          <cell r="G10641">
            <v>13.41</v>
          </cell>
        </row>
        <row r="10642">
          <cell r="A10642" t="str">
            <v>SINAPI 91914</v>
          </cell>
          <cell r="D10642" t="str">
            <v>CURVA 90 GRAUS PARA ELETRODUTO, PVC, ROSCÁVEL, DN 25 MM (3/4"), PARA CIRCUITOS TERMINAIS, INSTALADA EM PAREDE - FORNECIMENTO E INSTALAÇÃO. AF_03/2023</v>
          </cell>
          <cell r="E10642" t="str">
            <v>UN</v>
          </cell>
          <cell r="G10642">
            <v>21.67</v>
          </cell>
        </row>
        <row r="10643">
          <cell r="A10643" t="str">
            <v>SINAPI 91893</v>
          </cell>
          <cell r="D10643" t="str">
            <v>CURVA 90 GRAUS PARA ELETRODUTO, PVC, ROSCÁVEL, DN 32 MM (1"), PARA CIRCUITOS TERMINAIS, INSTALADA EM FORRO - FORNECIMENTO E INSTALAÇÃO. AF_03/2023</v>
          </cell>
          <cell r="E10643" t="str">
            <v>UN</v>
          </cell>
          <cell r="G10643">
            <v>19.98</v>
          </cell>
        </row>
        <row r="10644">
          <cell r="A10644" t="str">
            <v>SINAPI 91905</v>
          </cell>
          <cell r="D10644" t="str">
            <v>CURVA 90 GRAUS PARA ELETRODUTO, PVC, ROSCÁVEL, DN 32 MM (1"), PARA CIRCUITOS TERMINAIS, INSTALADA EM LAJE - FORNECIMENTO E INSTALAÇÃO. AF_03/2023</v>
          </cell>
          <cell r="E10644" t="str">
            <v>UN</v>
          </cell>
          <cell r="G10644">
            <v>17.25</v>
          </cell>
        </row>
        <row r="10645">
          <cell r="A10645" t="str">
            <v>SINAPI 91917</v>
          </cell>
          <cell r="D10645" t="str">
            <v>CURVA 90 GRAUS PARA ELETRODUTO, PVC, ROSCÁVEL, DN 32 MM (1"), PARA CIRCUITOS TERMINAIS, INSTALADA EM PAREDE - FORNECIMENTO E INSTALAÇÃO. AF_03/2023</v>
          </cell>
          <cell r="E10645" t="str">
            <v>UN</v>
          </cell>
          <cell r="G10645">
            <v>25.45</v>
          </cell>
        </row>
        <row r="10646">
          <cell r="A10646" t="str">
            <v>SINAPI 91896</v>
          </cell>
          <cell r="D10646" t="str">
            <v>CURVA 90 GRAUS PARA ELETRODUTO, PVC, ROSCÁVEL, DN 40 MM (1 1/4"), PARA CIRCUITOS TERMINAIS, INSTALADA EM FORRO - FORNECIMENTO E INSTALAÇÃO. AF_03/2023</v>
          </cell>
          <cell r="E10646" t="str">
            <v>UN</v>
          </cell>
          <cell r="G10646">
            <v>23</v>
          </cell>
        </row>
        <row r="10647">
          <cell r="A10647" t="str">
            <v>SINAPI 91908</v>
          </cell>
          <cell r="D10647" t="str">
            <v>CURVA 90 GRAUS PARA ELETRODUTO, PVC, ROSCÁVEL, DN 40 MM (1 1/4"), PARA CIRCUITOS TERMINAIS, INSTALADA EM LAJE - FORNECIMENTO E INSTALAÇÃO. AF_03/2023</v>
          </cell>
          <cell r="E10647" t="str">
            <v>UN</v>
          </cell>
          <cell r="G10647">
            <v>20.32</v>
          </cell>
        </row>
        <row r="10648">
          <cell r="A10648" t="str">
            <v>SINAPI 91920</v>
          </cell>
          <cell r="D10648" t="str">
            <v>CURVA 90 GRAUS PARA ELETRODUTO, PVC, ROSCÁVEL, DN 40 MM (1 1/4"), PARA CIRCUITOS TERMINAIS, INSTALADA EM PAREDE - FORNECIMENTO E INSTALAÇÃO. AF_03/2023</v>
          </cell>
          <cell r="E10648" t="str">
            <v>UN</v>
          </cell>
          <cell r="G10648">
            <v>28.41</v>
          </cell>
        </row>
        <row r="10649">
          <cell r="A10649" t="str">
            <v>SINAPI 91983</v>
          </cell>
          <cell r="D10649" t="str">
            <v>DIMMER ROTATIVO (1 MÓDULO), 220V/600W, INCLUINDO SUPORTE E PLACA - FORNECIMENTO E INSTALAÇÃO. AF_03/2023</v>
          </cell>
          <cell r="E10649" t="str">
            <v>UN</v>
          </cell>
          <cell r="G10649">
            <v>102.57</v>
          </cell>
        </row>
        <row r="10650">
          <cell r="A10650" t="str">
            <v>SINAPI 91982</v>
          </cell>
          <cell r="D10650" t="str">
            <v>DIMMER ROTATIVO (1 MÓDULO), 220V/600W, SEM SUPORTE E SEM PLACA - FORNECIMENTO E INSTALAÇÃO. AF_03/2023</v>
          </cell>
          <cell r="E10650" t="str">
            <v>UN</v>
          </cell>
          <cell r="G10650">
            <v>90.24</v>
          </cell>
        </row>
        <row r="10651">
          <cell r="A10651" t="str">
            <v>SINAPI 91833</v>
          </cell>
          <cell r="D10651" t="str">
            <v>ELETRODUTO FLEXÍVEL CORRUGADO REFORÇADO, PVC, DN 20 MM (1/2"), PARA CIRCUITOS TERMINAIS, INSTALADO EM FORRO - FORNECIMENTO E INSTALAÇÃO. AF_03/2023</v>
          </cell>
          <cell r="E10651" t="str">
            <v>M</v>
          </cell>
          <cell r="G10651">
            <v>18.68</v>
          </cell>
        </row>
        <row r="10652">
          <cell r="A10652" t="str">
            <v>SINAPI 91843</v>
          </cell>
          <cell r="D10652" t="str">
            <v>ELETRODUTO FLEXÍVEL CORRUGADO REFORÇADO, PVC, DN 20 MM (1/2"), PARA CIRCUITOS TERMINAIS, INSTALADO EM LAJE - FORNECIMENTO E INSTALAÇÃO. AF_03/2023</v>
          </cell>
          <cell r="E10652" t="str">
            <v>M</v>
          </cell>
          <cell r="G10652">
            <v>7.19</v>
          </cell>
        </row>
        <row r="10653">
          <cell r="A10653" t="str">
            <v>SINAPI 91853</v>
          </cell>
          <cell r="D10653" t="str">
            <v>ELETRODUTO FLEXÍVEL CORRUGADO REFORÇADO, PVC, DN 20 MM (1/2"), PARA CIRCUITOS TERMINAIS, INSTALADO EM PAREDE - FORNECIMENTO E INSTALAÇÃO. AF_03/2023</v>
          </cell>
          <cell r="E10653" t="str">
            <v>M</v>
          </cell>
          <cell r="G10653">
            <v>10.82</v>
          </cell>
        </row>
        <row r="10654">
          <cell r="A10654" t="str">
            <v>SINAPI 91835</v>
          </cell>
          <cell r="D10654" t="str">
            <v>ELETRODUTO FLEXÍVEL CORRUGADO REFORÇADO, PVC, DN 25 MM (3/4"), PARA CIRCUITOS TERMINAIS, INSTALADO EM FORRO - FORNECIMENTO E INSTALAÇÃO. AF_03/2023</v>
          </cell>
          <cell r="E10654" t="str">
            <v>M</v>
          </cell>
          <cell r="G10654">
            <v>20.56</v>
          </cell>
        </row>
        <row r="10655">
          <cell r="A10655" t="str">
            <v>SINAPI 91845</v>
          </cell>
          <cell r="D10655" t="str">
            <v>ELETRODUTO FLEXÍVEL CORRUGADO REFORÇADO, PVC, DN 25 MM (3/4"), PARA CIRCUITOS TERMINAIS, INSTALADO EM LAJE - FORNECIMENTO E INSTALAÇÃO. AF_03/2023</v>
          </cell>
          <cell r="E10655" t="str">
            <v>M</v>
          </cell>
          <cell r="G10655">
            <v>9.01</v>
          </cell>
        </row>
        <row r="10656">
          <cell r="A10656" t="str">
            <v>SINAPI 91855</v>
          </cell>
          <cell r="D10656" t="str">
            <v>ELETRODUTO FLEXÍVEL CORRUGADO REFORÇADO, PVC, DN 25 MM (3/4"), PARA CIRCUITOS TERMINAIS, INSTALADO EM PAREDE - FORNECIMENTO E INSTALAÇÃO. AF_03/2023</v>
          </cell>
          <cell r="E10656" t="str">
            <v>M</v>
          </cell>
          <cell r="G10656">
            <v>12.55</v>
          </cell>
        </row>
        <row r="10657">
          <cell r="A10657" t="str">
            <v>SINAPI 91837</v>
          </cell>
          <cell r="D10657" t="str">
            <v>ELETRODUTO FLEXÍVEL CORRUGADO REFORÇADO, PVC, DN 32 MM (1"), PARA CIRCUITOS TERMINAIS, INSTALADO EM FORRO - FORNECIMENTO E INSTALAÇÃO. AF_03/2023</v>
          </cell>
          <cell r="E10657" t="str">
            <v>M</v>
          </cell>
          <cell r="G10657">
            <v>25.67</v>
          </cell>
        </row>
        <row r="10658">
          <cell r="A10658" t="str">
            <v>SINAPI 91847</v>
          </cell>
          <cell r="D10658" t="str">
            <v>ELETRODUTO FLEXÍVEL CORRUGADO REFORÇADO, PVC, DN 32 MM (1"), PARA CIRCUITOS TERMINAIS, INSTALADO EM LAJE - FORNECIMENTO E INSTALAÇÃO. AF_03/2023</v>
          </cell>
          <cell r="E10658" t="str">
            <v>M</v>
          </cell>
          <cell r="G10658">
            <v>14.18</v>
          </cell>
        </row>
        <row r="10659">
          <cell r="A10659" t="str">
            <v>SINAPI 91857</v>
          </cell>
          <cell r="D10659" t="str">
            <v>ELETRODUTO FLEXÍVEL CORRUGADO REFORÇADO, PVC, DN 32 MM (1"), PARA CIRCUITOS TERMINAIS, INSTALADO EM PAREDE - FORNECIMENTO E INSTALAÇÃO. AF_03/2023</v>
          </cell>
          <cell r="E10659" t="str">
            <v>M</v>
          </cell>
          <cell r="G10659">
            <v>17.39</v>
          </cell>
        </row>
        <row r="10660">
          <cell r="A10660" t="str">
            <v>SINAPI 91838</v>
          </cell>
          <cell r="D10660" t="str">
            <v>ELETRODUTO FLEXÍVEL CORRUGADO, PEAD, DN 32 MM (1"), PARA CIRCUITOS TERMINAIS, INSTALADO EM FORRO - FORNECIMENTO E INSTALAÇÃO. AF_03/2023</v>
          </cell>
          <cell r="E10660" t="str">
            <v>M</v>
          </cell>
          <cell r="G10660">
            <v>0</v>
          </cell>
        </row>
        <row r="10661">
          <cell r="A10661" t="str">
            <v>SINAPI 91848</v>
          </cell>
          <cell r="D10661" t="str">
            <v>ELETRODUTO FLEXÍVEL CORRUGADO, PEAD, DN 32 MM (1"), PARA CIRCUITOS TERMINAIS, INSTALADO EM LAJE - FORNECIMENTO E INSTALAÇÃO. AF_03/2023</v>
          </cell>
          <cell r="E10661" t="str">
            <v>M</v>
          </cell>
          <cell r="G10661">
            <v>0</v>
          </cell>
        </row>
        <row r="10662">
          <cell r="A10662" t="str">
            <v>SINAPI 91858</v>
          </cell>
          <cell r="D10662" t="str">
            <v>ELETRODUTO FLEXÍVEL CORRUGADO, PEAD, DN 32 MM (1"), PARA CIRCUITOS TERMINAIS, INSTALADO EM PAREDE - FORNECIMENTO E INSTALAÇÃO. AF_03/2023</v>
          </cell>
          <cell r="E10662" t="str">
            <v>M</v>
          </cell>
          <cell r="G10662">
            <v>0</v>
          </cell>
        </row>
        <row r="10663">
          <cell r="A10663" t="str">
            <v>SINAPI 91840</v>
          </cell>
          <cell r="D10663" t="str">
            <v>ELETRODUTO FLEXÍVEL CORRUGADO, PEAD, DN 40 MM (1 1/4"), PARA CIRCUITOS TERMINAIS, INSTALADO EM FORRO - FORNECIMENTO E INSTALAÇÃO. AF_03/2023</v>
          </cell>
          <cell r="E10663" t="str">
            <v>M</v>
          </cell>
          <cell r="G10663">
            <v>22.45</v>
          </cell>
        </row>
        <row r="10664">
          <cell r="A10664" t="str">
            <v>SINAPI 91850</v>
          </cell>
          <cell r="D10664" t="str">
            <v>ELETRODUTO FLEXÍVEL CORRUGADO, PEAD, DN 40 MM (1 1/4"), PARA CIRCUITOS TERMINAIS, INSTALADO EM LAJE - FORNECIMENTO E INSTALAÇÃO. AF_03/2023</v>
          </cell>
          <cell r="E10664" t="str">
            <v>M</v>
          </cell>
          <cell r="G10664">
            <v>10.91</v>
          </cell>
        </row>
        <row r="10665">
          <cell r="A10665" t="str">
            <v>SINAPI 91860</v>
          </cell>
          <cell r="D10665" t="str">
            <v>ELETRODUTO FLEXÍVEL CORRUGADO, PEAD, DN 40 MM (1 1/4"), PARA CIRCUITOS TERMINAIS, INSTALADO EM PAREDE - FORNECIMENTO E INSTALAÇÃO. AF_03/2023</v>
          </cell>
          <cell r="E10665" t="str">
            <v>M</v>
          </cell>
          <cell r="G10665">
            <v>14.45</v>
          </cell>
        </row>
        <row r="10666">
          <cell r="A10666" t="str">
            <v>SINAPI 91831</v>
          </cell>
          <cell r="D10666" t="str">
            <v>ELETRODUTO FLEXÍVEL CORRUGADO, PVC, DN 20 MM (1/2"), PARA CIRCUITOS TERMINAIS, INSTALADO EM FORRO - FORNECIMENTO E INSTALAÇÃO. AF_03/2023</v>
          </cell>
          <cell r="E10666" t="str">
            <v>M</v>
          </cell>
          <cell r="G10666">
            <v>18.07</v>
          </cell>
        </row>
        <row r="10667">
          <cell r="A10667" t="str">
            <v>SINAPI 91852</v>
          </cell>
          <cell r="D10667" t="str">
            <v>ELETRODUTO FLEXÍVEL CORRUGADO, PVC, DN 20 MM (1/2"), PARA CIRCUITOS TERMINAIS, INSTALADO EM PAREDE - FORNECIMENTO E INSTALAÇÃO. AF_03/2023</v>
          </cell>
          <cell r="E10667" t="str">
            <v>M</v>
          </cell>
          <cell r="G10667">
            <v>10.25</v>
          </cell>
        </row>
        <row r="10668">
          <cell r="A10668" t="str">
            <v>SINAPI 91834</v>
          </cell>
          <cell r="D10668" t="str">
            <v>ELETRODUTO FLEXÍVEL CORRUGADO, PVC, DN 25 MM (3/4"), PARA CIRCUITOS TERMINAIS, INSTALADO EM FORRO - FORNECIMENTO E INSTALAÇÃO. AF_03/2023</v>
          </cell>
          <cell r="E10668" t="str">
            <v>M</v>
          </cell>
          <cell r="G10668">
            <v>18.989999999999998</v>
          </cell>
        </row>
        <row r="10669">
          <cell r="A10669" t="str">
            <v>SINAPI 91854</v>
          </cell>
          <cell r="D10669" t="str">
            <v>ELETRODUTO FLEXÍVEL CORRUGADO, PVC, DN 25 MM (3/4"), PARA CIRCUITOS TERMINAIS, INSTALADO EM PAREDE - FORNECIMENTO E INSTALAÇÃO. AF_03/2023</v>
          </cell>
          <cell r="E10669" t="str">
            <v>M</v>
          </cell>
          <cell r="G10669">
            <v>11.09</v>
          </cell>
        </row>
        <row r="10670">
          <cell r="A10670" t="str">
            <v>SINAPI 91836</v>
          </cell>
          <cell r="D10670" t="str">
            <v>ELETRODUTO FLEXÍVEL CORRUGADO, PVC, DN 32 MM (1"), PARA CIRCUITOS TERMINAIS, INSTALADO EM FORRO - FORNECIMENTO E INSTALAÇÃO. AF_03/2023</v>
          </cell>
          <cell r="E10670" t="str">
            <v>M</v>
          </cell>
          <cell r="G10670">
            <v>21.99</v>
          </cell>
        </row>
        <row r="10671">
          <cell r="A10671" t="str">
            <v>SINAPI 91856</v>
          </cell>
          <cell r="D10671" t="str">
            <v>ELETRODUTO FLEXÍVEL CORRUGADO, PVC, DN 32 MM (1"), PARA CIRCUITOS TERMINAIS, INSTALADO EM PAREDE - FORNECIMENTO E INSTALAÇÃO. AF_03/2023</v>
          </cell>
          <cell r="E10671" t="str">
            <v>M</v>
          </cell>
          <cell r="G10671">
            <v>13.99</v>
          </cell>
        </row>
        <row r="10672">
          <cell r="A10672" t="str">
            <v>SINAPI 91839</v>
          </cell>
          <cell r="D10672" t="str">
            <v>ELETRODUTO FLEXÍVEL LISO, PEAD, DN 32 MM (1"), PARA CIRCUITOS TERMINAIS, INSTALADO EM FORRO - FORNECIMENTO E INSTALAÇÃO. AF_03/2023</v>
          </cell>
          <cell r="E10672" t="str">
            <v>M</v>
          </cell>
          <cell r="G10672">
            <v>19.809999999999999</v>
          </cell>
        </row>
        <row r="10673">
          <cell r="A10673" t="str">
            <v>SINAPI 91849</v>
          </cell>
          <cell r="D10673" t="str">
            <v>ELETRODUTO FLEXÍVEL LISO, PEAD, DN 32 MM (1"), PARA CIRCUITOS TERMINAIS, INSTALADO EM LAJE - FORNECIMENTO E INSTALAÇÃO. AF_03/2023</v>
          </cell>
          <cell r="E10673" t="str">
            <v>M</v>
          </cell>
          <cell r="G10673">
            <v>8.32</v>
          </cell>
        </row>
        <row r="10674">
          <cell r="A10674" t="str">
            <v>SINAPI 91859</v>
          </cell>
          <cell r="D10674" t="str">
            <v>ELETRODUTO FLEXÍVEL LISO, PEAD, DN 32 MM (1"), PARA CIRCUITOS TERMINAIS, INSTALADO EM PAREDE - FORNECIMENTO E INSTALAÇÃO. AF_03/2023</v>
          </cell>
          <cell r="E10674" t="str">
            <v>M</v>
          </cell>
          <cell r="G10674">
            <v>11.98</v>
          </cell>
        </row>
        <row r="10675">
          <cell r="A10675" t="str">
            <v>SINAPI 91841</v>
          </cell>
          <cell r="D10675" t="str">
            <v>ELETRODUTO FLEXÍVEL LISO, PEAD, DN 40 MM (1 1/4"), PARA CIRCUITOS TERMINAIS, INSTALADO EM FORRO - FORNECIMENTO E INSTALAÇÃO. AF_03/2023</v>
          </cell>
          <cell r="E10675" t="str">
            <v>M</v>
          </cell>
          <cell r="G10675">
            <v>21.76</v>
          </cell>
        </row>
        <row r="10676">
          <cell r="A10676" t="str">
            <v>SINAPI 91851</v>
          </cell>
          <cell r="D10676" t="str">
            <v>ELETRODUTO FLEXÍVEL LISO, PEAD, DN 40 MM (1 1/4"), PARA CIRCUITOS TERMINAIS, INSTALADO EM LAJE - FORNECIMENTO E INSTALAÇÃO. AF_03/2023</v>
          </cell>
          <cell r="E10676" t="str">
            <v>M</v>
          </cell>
          <cell r="G10676">
            <v>10.220000000000001</v>
          </cell>
        </row>
        <row r="10677">
          <cell r="A10677" t="str">
            <v>SINAPI 91861</v>
          </cell>
          <cell r="D10677" t="str">
            <v>ELETRODUTO FLEXÍVEL LISO, PEAD, DN 40 MM (1 1/4"), PARA CIRCUITOS TERMINAIS, INSTALADO EM PAREDE - FORNECIMENTO E INSTALAÇÃO. AF_03/2023</v>
          </cell>
          <cell r="E10677" t="str">
            <v>M</v>
          </cell>
          <cell r="G10677">
            <v>13.81</v>
          </cell>
        </row>
        <row r="10678">
          <cell r="A10678" t="str">
            <v>SINAPI 91862</v>
          </cell>
          <cell r="D10678" t="str">
            <v>ELETRODUTO RÍGIDO ROSCÁVEL, PVC, DN 20 MM (1/2"), PARA CIRCUITOS TERMINAIS, INSTALADO EM FORRO - FORNECIMENTO E INSTALAÇÃO. AF_03/2023</v>
          </cell>
          <cell r="E10678" t="str">
            <v>M</v>
          </cell>
          <cell r="G10678">
            <v>10.76</v>
          </cell>
        </row>
        <row r="10679">
          <cell r="A10679" t="str">
            <v>SINAPI 91866</v>
          </cell>
          <cell r="D10679" t="str">
            <v>ELETRODUTO RÍGIDO ROSCÁVEL, PVC, DN 20 MM (1/2"), PARA CIRCUITOS TERMINAIS, INSTALADO EM LAJE - FORNECIMENTO E INSTALAÇÃO. AF_03/2023</v>
          </cell>
          <cell r="E10679" t="str">
            <v>M</v>
          </cell>
          <cell r="G10679">
            <v>9.23</v>
          </cell>
        </row>
        <row r="10680">
          <cell r="A10680" t="str">
            <v>SINAPI 91870</v>
          </cell>
          <cell r="D10680" t="str">
            <v>ELETRODUTO RÍGIDO ROSCÁVEL, PVC, DN 20 MM (1/2"), PARA CIRCUITOS TERMINAIS, INSTALADO EM PAREDE - FORNECIMENTO E INSTALAÇÃO. AF_03/2023</v>
          </cell>
          <cell r="E10680" t="str">
            <v>M</v>
          </cell>
          <cell r="G10680">
            <v>14.35</v>
          </cell>
        </row>
        <row r="10681">
          <cell r="A10681" t="str">
            <v>SINAPI 91863</v>
          </cell>
          <cell r="D10681" t="str">
            <v>ELETRODUTO RÍGIDO ROSCÁVEL, PVC, DN 25 MM (3/4"), PARA CIRCUITOS TERMINAIS, INSTALADO EM FORRO - FORNECIMENTO E INSTALAÇÃO. AF_03/2023</v>
          </cell>
          <cell r="E10681" t="str">
            <v>M</v>
          </cell>
          <cell r="G10681">
            <v>12.65</v>
          </cell>
        </row>
        <row r="10682">
          <cell r="A10682" t="str">
            <v>SINAPI 91867</v>
          </cell>
          <cell r="D10682" t="str">
            <v>ELETRODUTO RÍGIDO ROSCÁVEL, PVC, DN 25 MM (3/4"), PARA CIRCUITOS TERMINAIS, INSTALADO EM LAJE - FORNECIMENTO E INSTALAÇÃO. AF_03/2023</v>
          </cell>
          <cell r="E10682" t="str">
            <v>M</v>
          </cell>
          <cell r="G10682">
            <v>11.13</v>
          </cell>
        </row>
        <row r="10683">
          <cell r="A10683" t="str">
            <v>SINAPI 91871</v>
          </cell>
          <cell r="D10683" t="str">
            <v>ELETRODUTO RÍGIDO ROSCÁVEL, PVC, DN 25 MM (3/4"), PARA CIRCUITOS TERMINAIS, INSTALADO EM PAREDE - FORNECIMENTO E INSTALAÇÃO. AF_03/2023</v>
          </cell>
          <cell r="E10683" t="str">
            <v>M</v>
          </cell>
          <cell r="G10683">
            <v>16.260000000000002</v>
          </cell>
        </row>
        <row r="10684">
          <cell r="A10684" t="str">
            <v>SINAPI 91864</v>
          </cell>
          <cell r="D10684" t="str">
            <v>ELETRODUTO RÍGIDO ROSCÁVEL, PVC, DN 32 MM (1"), PARA CIRCUITOS TERMINAIS, INSTALADO EM FORRO - FORNECIMENTO E INSTALAÇÃO. AF_03/2023</v>
          </cell>
          <cell r="E10684" t="str">
            <v>M</v>
          </cell>
          <cell r="G10684">
            <v>16.87</v>
          </cell>
        </row>
        <row r="10685">
          <cell r="A10685" t="str">
            <v>SINAPI 91868</v>
          </cell>
          <cell r="D10685" t="str">
            <v>ELETRODUTO RÍGIDO ROSCÁVEL, PVC, DN 32 MM (1"), PARA CIRCUITOS TERMINAIS, INSTALADO EM LAJE - FORNECIMENTO E INSTALAÇÃO. AF_03/2023</v>
          </cell>
          <cell r="E10685" t="str">
            <v>M</v>
          </cell>
          <cell r="G10685">
            <v>15.34</v>
          </cell>
        </row>
        <row r="10686">
          <cell r="A10686" t="str">
            <v>SINAPI 91872</v>
          </cell>
          <cell r="D10686" t="str">
            <v>ELETRODUTO RÍGIDO ROSCÁVEL, PVC, DN 32 MM (1"), PARA CIRCUITOS TERMINAIS, INSTALADO EM PAREDE - FORNECIMENTO E INSTALAÇÃO. AF_03/2023</v>
          </cell>
          <cell r="E10686" t="str">
            <v>M</v>
          </cell>
          <cell r="G10686">
            <v>20.47</v>
          </cell>
        </row>
        <row r="10687">
          <cell r="A10687" t="str">
            <v>SINAPI 91865</v>
          </cell>
          <cell r="D10687" t="str">
            <v>ELETRODUTO RÍGIDO ROSCÁVEL, PVC, DN 40 MM (1 1/4"), PARA CIRCUITOS TERMINAIS, INSTALADO EM FORRO - FORNECIMENTO E INSTALAÇÃO. AF_03/2023</v>
          </cell>
          <cell r="E10687" t="str">
            <v>M</v>
          </cell>
          <cell r="G10687">
            <v>21.04</v>
          </cell>
        </row>
        <row r="10688">
          <cell r="A10688" t="str">
            <v>SINAPI 91869</v>
          </cell>
          <cell r="D10688" t="str">
            <v>ELETRODUTO RÍGIDO ROSCÁVEL, PVC, DN 40 MM (1 1/4"), PARA CIRCUITOS TERMINAIS, INSTALADO EM LAJE - FORNECIMENTO E INSTALAÇÃO. AF_03/2023</v>
          </cell>
          <cell r="E10688" t="str">
            <v>M</v>
          </cell>
          <cell r="G10688">
            <v>19.46</v>
          </cell>
        </row>
        <row r="10689">
          <cell r="A10689" t="str">
            <v>SINAPI 91873</v>
          </cell>
          <cell r="D10689" t="str">
            <v>ELETRODUTO RÍGIDO ROSCÁVEL, PVC, DN 40 MM (1 1/4"), PARA CIRCUITOS TERMINAIS, INSTALADO EM PAREDE - FORNECIMENTO E INSTALAÇÃO. AF_03/2023</v>
          </cell>
          <cell r="E10689" t="str">
            <v>M</v>
          </cell>
          <cell r="G10689">
            <v>24.58</v>
          </cell>
        </row>
        <row r="10690">
          <cell r="A10690" t="str">
            <v>SINAPI 91981</v>
          </cell>
          <cell r="D10690" t="str">
            <v>INTERRUPTOR BIPOLAR (1 MÓDULO), 10A/250V, INCLUINDO SUPORTE E PLACA - FORNECIMENTO E INSTALAÇÃO. AF_03/2023</v>
          </cell>
          <cell r="E10690" t="str">
            <v>UN</v>
          </cell>
          <cell r="G10690">
            <v>54.95</v>
          </cell>
        </row>
        <row r="10691">
          <cell r="A10691" t="str">
            <v>SINAPI 91980</v>
          </cell>
          <cell r="D10691" t="str">
            <v>INTERRUPTOR BIPOLAR (1 MÓDULO), 10A/250V, SEM SUPORTE E SEM PLACA - FORNECIMENTO E INSTALAÇÃO. AF_03/2023</v>
          </cell>
          <cell r="E10691" t="str">
            <v>UN</v>
          </cell>
          <cell r="G10691">
            <v>42.62</v>
          </cell>
        </row>
        <row r="10692">
          <cell r="A10692" t="str">
            <v>SINAPI 91979</v>
          </cell>
          <cell r="D10692" t="str">
            <v>INTERRUPTOR INTERMEDIÁRIO (1 MÓDULO), 10A/250V, INCLUINDO SUPORTE E PLACA - FORNECIMENTO E INSTALAÇÃO. AF_03/2023</v>
          </cell>
          <cell r="E10692" t="str">
            <v>UN</v>
          </cell>
          <cell r="G10692">
            <v>56.14</v>
          </cell>
        </row>
        <row r="10693">
          <cell r="A10693" t="str">
            <v>SINAPI 91978</v>
          </cell>
          <cell r="D10693" t="str">
            <v>INTERRUPTOR INTERMEDIÁRIO (1 MÓDULO), 10A/250V, SEM SUPORTE E SEM PLACA - FORNECIMENTO E INSTALAÇÃO. AF_03/2023</v>
          </cell>
          <cell r="E10693" t="str">
            <v>UN</v>
          </cell>
          <cell r="G10693">
            <v>43.81</v>
          </cell>
        </row>
        <row r="10694">
          <cell r="A10694" t="str">
            <v>SINAPI 92029</v>
          </cell>
          <cell r="D10694" t="str">
            <v>INTERRUPTOR PARALELO (1 MÓDULO) COM 1 TOMADA DE EMBUTIR 2P+T 10 A, INCLUINDO SUPORTE E PLACA - FORNECIMENTO E INSTALAÇÃO. AF_03/2023</v>
          </cell>
          <cell r="E10694" t="str">
            <v>UN</v>
          </cell>
          <cell r="G10694">
            <v>64.489999999999995</v>
          </cell>
        </row>
        <row r="10695">
          <cell r="A10695" t="str">
            <v>SINAPI 92028</v>
          </cell>
          <cell r="D10695" t="str">
            <v>INTERRUPTOR PARALELO (1 MÓDULO) COM 1 TOMADA DE EMBUTIR 2P+T 10 A, SEM SUPORTE E SEM PLACA - FORNECIMENTO E INSTALAÇÃO. AF_03/2023</v>
          </cell>
          <cell r="E10695" t="str">
            <v>UN</v>
          </cell>
          <cell r="G10695">
            <v>52.16</v>
          </cell>
        </row>
        <row r="10696">
          <cell r="A10696" t="str">
            <v>SINAPI 92031</v>
          </cell>
          <cell r="D10696" t="str">
            <v>INTERRUPTOR PARALELO (1 MÓDULO) COM 2 TOMADAS DE EMBUTIR 2P+T 10 A, INCLUINDO SUPORTE E PLACA - FORNECIMENTO E INSTALAÇÃO. AF_03/2023</v>
          </cell>
          <cell r="E10696" t="str">
            <v>UN</v>
          </cell>
          <cell r="G10696">
            <v>88.02</v>
          </cell>
        </row>
        <row r="10697">
          <cell r="A10697" t="str">
            <v>SINAPI 92030</v>
          </cell>
          <cell r="D10697" t="str">
            <v>INTERRUPTOR PARALELO (1 MÓDULO) COM 2 TOMADAS DE EMBUTIR 2P+T 10 A, SEM SUPORTE E SEM PLACA - FORNECIMENTO E INSTALAÇÃO. AF_03/2023</v>
          </cell>
          <cell r="E10697" t="str">
            <v>UN</v>
          </cell>
          <cell r="G10697">
            <v>75.69</v>
          </cell>
        </row>
        <row r="10698">
          <cell r="A10698" t="str">
            <v>SINAPI 91955</v>
          </cell>
          <cell r="D10698" t="str">
            <v>INTERRUPTOR PARALELO (1 MÓDULO), 10A/250V, INCLUINDO SUPORTE E PLACA - FORNECIMENTO E INSTALAÇÃO. AF_03/2023</v>
          </cell>
          <cell r="E10698" t="str">
            <v>UN</v>
          </cell>
          <cell r="G10698">
            <v>40.89</v>
          </cell>
        </row>
        <row r="10699">
          <cell r="A10699" t="str">
            <v>SINAPI 91954</v>
          </cell>
          <cell r="D10699" t="str">
            <v>INTERRUPTOR PARALELO (1 MÓDULO), 10A/250V, SEM SUPORTE E SEM PLACA - FORNECIMENTO E INSTALAÇÃO. AF_03/2023</v>
          </cell>
          <cell r="E10699" t="str">
            <v>UN</v>
          </cell>
          <cell r="G10699">
            <v>28.56</v>
          </cell>
        </row>
        <row r="10700">
          <cell r="A10700" t="str">
            <v>SINAPI 92033</v>
          </cell>
          <cell r="D10700" t="str">
            <v>INTERRUPTOR PARALELO (2 MÓDULOS) COM 1 TOMADA DE EMBUTIR 2P+T 10 A, INCLUINDO SUPORTE E PLACA - FORNECIMENTO E INSTALAÇÃO. AF_03/2023</v>
          </cell>
          <cell r="E10700" t="str">
            <v>UN</v>
          </cell>
          <cell r="G10700">
            <v>89.14</v>
          </cell>
        </row>
        <row r="10701">
          <cell r="A10701" t="str">
            <v>SINAPI 92032</v>
          </cell>
          <cell r="D10701" t="str">
            <v>INTERRUPTOR PARALELO (2 MÓDULOS) COM 1 TOMADA DE EMBUTIR 2P+T 10 A, SEM SUPORTE E SEM PLACA - FORNECIMENTO E INSTALAÇÃO. AF_03/2023</v>
          </cell>
          <cell r="E10701" t="str">
            <v>UN</v>
          </cell>
          <cell r="G10701">
            <v>76.81</v>
          </cell>
        </row>
        <row r="10702">
          <cell r="A10702" t="str">
            <v>SINAPI 91961</v>
          </cell>
          <cell r="D10702" t="str">
            <v>INTERRUPTOR PARALELO (2 MÓDULOS), 10A/250V, INCLUINDO SUPORTE E PLACA - FORNECIMENTO E INSTALAÇÃO. AF_03/2023</v>
          </cell>
          <cell r="E10702" t="str">
            <v>UN</v>
          </cell>
          <cell r="G10702">
            <v>65.61</v>
          </cell>
        </row>
        <row r="10703">
          <cell r="A10703" t="str">
            <v>SINAPI 91960</v>
          </cell>
          <cell r="D10703" t="str">
            <v>INTERRUPTOR PARALELO (2 MÓDULOS), 10A/250V, SEM SUPORTE E SEM PLACA - FORNECIMENTO E INSTALAÇÃO. AF_03/2023</v>
          </cell>
          <cell r="E10703" t="str">
            <v>UN</v>
          </cell>
          <cell r="G10703">
            <v>53.28</v>
          </cell>
        </row>
        <row r="10704">
          <cell r="A10704" t="str">
            <v>SINAPI 91969</v>
          </cell>
          <cell r="D10704" t="str">
            <v>INTERRUPTOR PARALELO (3 MÓDULOS), 10A/250V, INCLUINDO SUPORTE E PLACA - FORNECIMENTO E INSTALAÇÃO. AF_03/2023</v>
          </cell>
          <cell r="E10704" t="str">
            <v>UN</v>
          </cell>
          <cell r="G10704">
            <v>90.26</v>
          </cell>
        </row>
        <row r="10705">
          <cell r="A10705" t="str">
            <v>SINAPI 91968</v>
          </cell>
          <cell r="D10705" t="str">
            <v>INTERRUPTOR PARALELO (3 MÓDULOS), 10A/250V, SEM SUPORTE E SEM PLACA - FORNECIMENTO E INSTALAÇÃO. AF_03/2023</v>
          </cell>
          <cell r="E10705" t="str">
            <v>UN</v>
          </cell>
          <cell r="G10705">
            <v>77.930000000000007</v>
          </cell>
        </row>
        <row r="10706">
          <cell r="A10706" t="str">
            <v>SINAPI 91985</v>
          </cell>
          <cell r="D10706" t="str">
            <v>INTERRUPTOR PULSADOR CAMPAINHA (1 MÓDULO), 10A/250V, INCLUINDO SUPORTE E PLACA - FORNECIMENTO E INSTALAÇÃO. AF_03/2023</v>
          </cell>
          <cell r="E10706" t="str">
            <v>UN</v>
          </cell>
          <cell r="G10706">
            <v>32.450000000000003</v>
          </cell>
        </row>
        <row r="10707">
          <cell r="A10707" t="str">
            <v>SINAPI 91984</v>
          </cell>
          <cell r="D10707" t="str">
            <v>INTERRUPTOR PULSADOR CAMPAINHA (1 MÓDULO), 10A/250V, SEM SUPORTE E SEM PLACA - FORNECIMENTO E INSTALAÇÃO. AF_03/2023</v>
          </cell>
          <cell r="E10707" t="str">
            <v>UN</v>
          </cell>
          <cell r="G10707">
            <v>20.12</v>
          </cell>
        </row>
        <row r="10708">
          <cell r="A10708" t="str">
            <v>SINAPI 91989</v>
          </cell>
          <cell r="D10708" t="str">
            <v>INTERRUPTOR PULSADOR MINUTERIA (1 MÓDULO), 10A/250V, INCLUINDO SUPORTE E PLACA - FORNECIMENTO E INSTALAÇÃO. AF_03/2023</v>
          </cell>
          <cell r="E10708" t="str">
            <v>UN</v>
          </cell>
          <cell r="G10708">
            <v>36.46</v>
          </cell>
        </row>
        <row r="10709">
          <cell r="A10709" t="str">
            <v>SINAPI 91988</v>
          </cell>
          <cell r="D10709" t="str">
            <v>INTERRUPTOR PULSADOR MINUTERIA (1 MÓDULO), 10A/250V, SEM SUPORTE E SEM PLACA - FORNECIMENTO E INSTALAÇÃO. AF_03/2023</v>
          </cell>
          <cell r="E10709" t="str">
            <v>UN</v>
          </cell>
          <cell r="G10709">
            <v>24.13</v>
          </cell>
        </row>
        <row r="10710">
          <cell r="A10710" t="str">
            <v>SINAPI 92023</v>
          </cell>
          <cell r="D10710" t="str">
            <v>INTERRUPTOR SIMPLES (1 MÓDULO) COM 1 TOMADA DE EMBUTIR 2P+T 10 A, INCLUINDO SUPORTE E PLACA - FORNECIMENTO E INSTALAÇÃO. AF_03/2023</v>
          </cell>
          <cell r="E10710" t="str">
            <v>UN</v>
          </cell>
          <cell r="G10710">
            <v>57.08</v>
          </cell>
        </row>
        <row r="10711">
          <cell r="A10711" t="str">
            <v>SINAPI 92022</v>
          </cell>
          <cell r="D10711" t="str">
            <v>INTERRUPTOR SIMPLES (1 MÓDULO) COM 1 TOMADA DE EMBUTIR 2P+T 10 A, SEM SUPORTE E SEM PLACA - FORNECIMENTO E INSTALAÇÃO. AF_03/2023</v>
          </cell>
          <cell r="E10711" t="str">
            <v>UN</v>
          </cell>
          <cell r="G10711">
            <v>44.75</v>
          </cell>
        </row>
        <row r="10712">
          <cell r="A10712" t="str">
            <v>SINAPI 92025</v>
          </cell>
          <cell r="D10712" t="str">
            <v>INTERRUPTOR SIMPLES (1 MÓDULO) COM 2 TOMADAS DE EMBUTIR 2P+T 10 A, INCLUINDO SUPORTE E PLACA - FORNECIMENTO E INSTALAÇÃO. AF_03/2023</v>
          </cell>
          <cell r="E10712" t="str">
            <v>UN</v>
          </cell>
          <cell r="G10712">
            <v>80.680000000000007</v>
          </cell>
        </row>
        <row r="10713">
          <cell r="A10713" t="str">
            <v>SINAPI 92024</v>
          </cell>
          <cell r="D10713" t="str">
            <v>INTERRUPTOR SIMPLES (1 MÓDULO) COM 2 TOMADAS DE EMBUTIR 2P+T 10 A, SEM SUPORTE E SEM PLACA - FORNECIMENTO E INSTALAÇÃO. AF_03/2023</v>
          </cell>
          <cell r="E10713" t="str">
            <v>UN</v>
          </cell>
          <cell r="G10713">
            <v>68.349999999999994</v>
          </cell>
        </row>
        <row r="10714">
          <cell r="A10714" t="str">
            <v>SINAPI 91957</v>
          </cell>
          <cell r="D10714" t="str">
            <v>INTERRUPTOR SIMPLES (1 MÓDULO) COM INTERRUPTOR PARALELO (1 MÓDULO), 10A/250V, INCLUINDO SUPORTE E PLACA - FORNECIMENTO E INSTALAÇÃO. AF_03/2023</v>
          </cell>
          <cell r="E10714" t="str">
            <v>UN</v>
          </cell>
          <cell r="G10714">
            <v>58.2</v>
          </cell>
        </row>
        <row r="10715">
          <cell r="A10715" t="str">
            <v>SINAPI 91956</v>
          </cell>
          <cell r="D10715" t="str">
            <v>INTERRUPTOR SIMPLES (1 MÓDULO) COM INTERRUPTOR PARALELO (1 MÓDULO), 10A/250V, SEM SUPORTE E SEM PLACA - FORNECIMENTO E INSTALAÇÃO. AF_03/2023</v>
          </cell>
          <cell r="E10715" t="str">
            <v>UN</v>
          </cell>
          <cell r="G10715">
            <v>45.87</v>
          </cell>
        </row>
        <row r="10716">
          <cell r="A10716" t="str">
            <v>SINAPI 91963</v>
          </cell>
          <cell r="D10716" t="str">
            <v>INTERRUPTOR SIMPLES (1 MÓDULO) COM INTERRUPTOR PARALELO (2 MÓDULOS), 10A/250V, INCLUINDO SUPORTE E PLACA - FORNECIMENTO E INSTALAÇÃO. AF_03/2023</v>
          </cell>
          <cell r="E10716" t="str">
            <v>UN</v>
          </cell>
          <cell r="G10716">
            <v>82.92</v>
          </cell>
        </row>
        <row r="10717">
          <cell r="A10717" t="str">
            <v>SINAPI 91962</v>
          </cell>
          <cell r="D10717" t="str">
            <v>INTERRUPTOR SIMPLES (1 MÓDULO) COM INTERRUPTOR PARALELO (2 MÓDULOS), 10A/250V, SEM SUPORTE E SEM PLACA - FORNECIMENTO E INSTALAÇÃO. AF_03/2023</v>
          </cell>
          <cell r="E10717" t="str">
            <v>UN</v>
          </cell>
          <cell r="G10717">
            <v>70.59</v>
          </cell>
        </row>
        <row r="10718">
          <cell r="A10718" t="str">
            <v>SINAPI 91953</v>
          </cell>
          <cell r="D10718" t="str">
            <v>INTERRUPTOR SIMPLES (1 MÓDULO), 10A/250V, INCLUINDO SUPORTE E PLACA - FORNECIMENTO E INSTALAÇÃO. AF_03/2023</v>
          </cell>
          <cell r="E10718" t="str">
            <v>UN</v>
          </cell>
          <cell r="G10718">
            <v>33.549999999999997</v>
          </cell>
        </row>
        <row r="10719">
          <cell r="A10719" t="str">
            <v>SINAPI 91952</v>
          </cell>
          <cell r="D10719" t="str">
            <v>INTERRUPTOR SIMPLES (1 MÓDULO), 10A/250V, SEM SUPORTE E SEM PLACA - FORNECIMENTO E INSTALAÇÃO. AF_03/2023</v>
          </cell>
          <cell r="E10719" t="str">
            <v>UN</v>
          </cell>
          <cell r="G10719">
            <v>21.22</v>
          </cell>
        </row>
        <row r="10720">
          <cell r="A10720" t="str">
            <v>SINAPI 92035</v>
          </cell>
          <cell r="D10720" t="str">
            <v>INTERRUPTOR SIMPLES (1 MÓDULO), INTERRUPTOR PARALELO (1 MÓDULO) E 1 TOMADA DE EMBUTIR 2P+T 10 A, INCLUINDO SUPORTE E PLACA - FORNECIMENTO E INSTALAÇÃO. AF_03/2023</v>
          </cell>
          <cell r="E10720" t="str">
            <v>UN</v>
          </cell>
          <cell r="G10720">
            <v>81.8</v>
          </cell>
        </row>
        <row r="10721">
          <cell r="A10721" t="str">
            <v>SINAPI 92034</v>
          </cell>
          <cell r="D10721" t="str">
            <v>INTERRUPTOR SIMPLES (1 MÓDULO), INTERRUPTOR PARALELO (1 MÓDULO) E 1 TOMADA DE EMBUTIR 2P+T 10 A, SEM SUPORTE E SEM PLACA - FORNECIMENTO E INSTALAÇÃO. AF_03/2023</v>
          </cell>
          <cell r="E10721" t="str">
            <v>UN</v>
          </cell>
          <cell r="G10721">
            <v>69.47</v>
          </cell>
        </row>
        <row r="10722">
          <cell r="A10722" t="str">
            <v>SINAPI 92027</v>
          </cell>
          <cell r="D10722" t="str">
            <v>INTERRUPTOR SIMPLES (2 MÓDULOS) COM 1 TOMADA DE EMBUTIR 2P+T 10 A, INCLUINDO SUPORTE E PLACA - FORNECIMENTO E INSTALAÇÃO. AF_03/2023</v>
          </cell>
          <cell r="E10722" t="str">
            <v>UN</v>
          </cell>
          <cell r="G10722">
            <v>74.45</v>
          </cell>
        </row>
        <row r="10723">
          <cell r="A10723" t="str">
            <v>SINAPI 92026</v>
          </cell>
          <cell r="D10723" t="str">
            <v>INTERRUPTOR SIMPLES (2 MÓDULOS) COM 1 TOMADA DE EMBUTIR 2P+T 10 A, SEM SUPORTE E SEM PLACA - FORNECIMENTO E INSTALAÇÃO. AF_03/2023</v>
          </cell>
          <cell r="E10723" t="str">
            <v>UN</v>
          </cell>
          <cell r="G10723">
            <v>62.12</v>
          </cell>
        </row>
        <row r="10724">
          <cell r="A10724" t="str">
            <v>SINAPI 91965</v>
          </cell>
          <cell r="D10724" t="str">
            <v>INTERRUPTOR SIMPLES (2 MÓDULOS) COM INTERRUPTOR PARALELO (1 MÓDULO), 10A/250V, INCLUINDO SUPORTE E PLACA - FORNECIMENTO E INSTALAÇÃO. AF_03/2023</v>
          </cell>
          <cell r="E10724" t="str">
            <v>UN</v>
          </cell>
          <cell r="G10724">
            <v>75.569999999999993</v>
          </cell>
        </row>
        <row r="10725">
          <cell r="A10725" t="str">
            <v>SINAPI 91964</v>
          </cell>
          <cell r="D10725" t="str">
            <v>INTERRUPTOR SIMPLES (2 MÓDULOS) COM INTERRUPTOR PARALELO (1 MÓDULO), 10A/250V, SEM SUPORTE E SEM PLACA - FORNECIMENTO E INSTALAÇÃO. AF_03/2023</v>
          </cell>
          <cell r="E10725" t="str">
            <v>UN</v>
          </cell>
          <cell r="G10725">
            <v>63.24</v>
          </cell>
        </row>
        <row r="10726">
          <cell r="A10726" t="str">
            <v>SINAPI 91973</v>
          </cell>
          <cell r="D10726" t="str">
            <v>INTERRUPTOR SIMPLES (2 MÓDULOS) COM INTERRUPTOR PARALELO (2 MÓDULOS), 10A/250V, INCLUINDO SUPORTE E PLACA - FORNECIMENTO E INSTALAÇÃO. AF_03/2023</v>
          </cell>
          <cell r="E10726" t="str">
            <v>UN</v>
          </cell>
          <cell r="G10726">
            <v>106.07</v>
          </cell>
        </row>
        <row r="10727">
          <cell r="A10727" t="str">
            <v>SINAPI 91972</v>
          </cell>
          <cell r="D10727" t="str">
            <v>INTERRUPTOR SIMPLES (2 MÓDULOS) COM INTERRUPTOR PARALELO (2 MÓDULOS), 10A/250V, SEM SUPORTE E SEM PLACA - FORNECIMENTO E INSTALAÇÃO. AF_03/2023</v>
          </cell>
          <cell r="E10727" t="str">
            <v>UN</v>
          </cell>
          <cell r="G10727">
            <v>88.45</v>
          </cell>
        </row>
        <row r="10728">
          <cell r="A10728" t="str">
            <v>SINAPI 91959</v>
          </cell>
          <cell r="D10728" t="str">
            <v>INTERRUPTOR SIMPLES (2 MÓDULOS), 10A/250V, INCLUINDO SUPORTE E PLACA - FORNECIMENTO E INSTALAÇÃO. AF_03/2023</v>
          </cell>
          <cell r="E10728" t="str">
            <v>UN</v>
          </cell>
          <cell r="G10728">
            <v>50.92</v>
          </cell>
        </row>
        <row r="10729">
          <cell r="A10729" t="str">
            <v>SINAPI 91958</v>
          </cell>
          <cell r="D10729" t="str">
            <v>INTERRUPTOR SIMPLES (2 MÓDULOS), 10A/250V, SEM SUPORTE E SEM PLACA - FORNECIMENTO E INSTALAÇÃO. AF_03/2023</v>
          </cell>
          <cell r="E10729" t="str">
            <v>UN</v>
          </cell>
          <cell r="G10729">
            <v>38.590000000000003</v>
          </cell>
        </row>
        <row r="10730">
          <cell r="A10730" t="str">
            <v>SINAPI 91971</v>
          </cell>
          <cell r="D10730" t="str">
            <v>INTERRUPTOR SIMPLES (3 MÓDULOS) COM INTERRUPTOR PARALELO (1 MÓDULO), 10A/250V, INCLUINDO SUPORTE E PLACA - FORNECIMENTO E INSTALAÇÃO. AF_03/2023</v>
          </cell>
          <cell r="E10730" t="str">
            <v>UN</v>
          </cell>
          <cell r="G10730">
            <v>98.67</v>
          </cell>
        </row>
        <row r="10731">
          <cell r="A10731" t="str">
            <v>SINAPI 91970</v>
          </cell>
          <cell r="D10731" t="str">
            <v>INTERRUPTOR SIMPLES (3 MÓDULOS) COM INTERRUPTOR PARALELO (1 MÓDULO), 10A/250V, SEM SUPORTE E SEM PLACA - FORNECIMENTO E INSTALAÇÃO. AF_03/2023</v>
          </cell>
          <cell r="E10731" t="str">
            <v>UN</v>
          </cell>
          <cell r="G10731">
            <v>81.05</v>
          </cell>
        </row>
        <row r="10732">
          <cell r="A10732" t="str">
            <v>SINAPI 91967</v>
          </cell>
          <cell r="D10732" t="str">
            <v>INTERRUPTOR SIMPLES (3 MÓDULOS), 10A/250V, INCLUINDO SUPORTE E PLACA - FORNECIMENTO E INSTALAÇÃO. AF_03/2023</v>
          </cell>
          <cell r="E10732" t="str">
            <v>UN</v>
          </cell>
          <cell r="G10732">
            <v>68.3</v>
          </cell>
        </row>
        <row r="10733">
          <cell r="A10733" t="str">
            <v>SINAPI 91966</v>
          </cell>
          <cell r="D10733" t="str">
            <v>INTERRUPTOR SIMPLES (3 MÓDULOS), 10A/250V, SEM SUPORTE E SEM PLACA - FORNECIMENTO E INSTALAÇÃO. AF_03/2023</v>
          </cell>
          <cell r="E10733" t="str">
            <v>UN</v>
          </cell>
          <cell r="G10733">
            <v>55.97</v>
          </cell>
        </row>
        <row r="10734">
          <cell r="A10734" t="str">
            <v>SINAPI 91975</v>
          </cell>
          <cell r="D10734" t="str">
            <v>INTERRUPTOR SIMPLES (4 MÓDULOS), 10A/250V, INCLUINDO SUPORTE E PLACA - FORNECIMENTO E INSTALAÇÃO. AF_03/2023</v>
          </cell>
          <cell r="E10734" t="str">
            <v>UN</v>
          </cell>
          <cell r="G10734">
            <v>91.33</v>
          </cell>
        </row>
        <row r="10735">
          <cell r="A10735" t="str">
            <v>SINAPI 91974</v>
          </cell>
          <cell r="D10735" t="str">
            <v>INTERRUPTOR SIMPLES (4 MÓDULOS), 10A/250V, SEM SUPORTE E SEM PLACA - FORNECIMENTO E INSTALAÇÃO. AF_03/2023</v>
          </cell>
          <cell r="E10735" t="str">
            <v>UN</v>
          </cell>
          <cell r="G10735">
            <v>73.709999999999994</v>
          </cell>
        </row>
        <row r="10736">
          <cell r="A10736" t="str">
            <v>SINAPI 91977</v>
          </cell>
          <cell r="D10736" t="str">
            <v>INTERRUPTOR SIMPLES (6 MÓDULOS), 10A/250V, INCLUINDO SUPORTE E PLACA - FORNECIMENTO E INSTALAÇÃO. AF_03/2023</v>
          </cell>
          <cell r="E10736" t="str">
            <v>UN</v>
          </cell>
          <cell r="G10736">
            <v>126.14</v>
          </cell>
        </row>
        <row r="10737">
          <cell r="A10737" t="str">
            <v>SINAPI 91976</v>
          </cell>
          <cell r="D10737" t="str">
            <v>INTERRUPTOR SIMPLES (6 MÓDULOS), 10A/250V, SEM SUPORTE E SEM PLACA - FORNECIMENTO E INSTALAÇÃO. AF_03/2023</v>
          </cell>
          <cell r="E10737" t="str">
            <v>UN</v>
          </cell>
          <cell r="G10737">
            <v>108.52</v>
          </cell>
        </row>
        <row r="10738">
          <cell r="A10738" t="str">
            <v>SINAPI 91874</v>
          </cell>
          <cell r="D10738" t="str">
            <v>LUVA PARA ELETRODUTO, PVC, ROSCÁVEL, DN 20 MM (1/2"), PARA CIRCUITOS TERMINAIS, INSTALADA EM FORRO - FORNECIMENTO E INSTALAÇÃO. AF_03/2023</v>
          </cell>
          <cell r="E10738" t="str">
            <v>UN</v>
          </cell>
          <cell r="G10738">
            <v>8.49</v>
          </cell>
        </row>
        <row r="10739">
          <cell r="A10739" t="str">
            <v>SINAPI 91878</v>
          </cell>
          <cell r="D10739" t="str">
            <v>LUVA PARA ELETRODUTO, PVC, ROSCÁVEL, DN 20 MM (1/2"), PARA CIRCUITOS TERMINAIS, INSTALADA EM LAJE - FORNECIMENTO E INSTALAÇÃO. AF_03/2023</v>
          </cell>
          <cell r="E10739" t="str">
            <v>UN</v>
          </cell>
          <cell r="G10739">
            <v>6.68</v>
          </cell>
        </row>
        <row r="10740">
          <cell r="A10740" t="str">
            <v>SINAPI 91882</v>
          </cell>
          <cell r="D10740" t="str">
            <v>LUVA PARA ELETRODUTO, PVC, ROSCÁVEL, DN 20 MM (1/2"), PARA CIRCUITOS TERMINAIS, INSTALADA EM PAREDE - FORNECIMENTO E INSTALAÇÃO. AF_03/2023</v>
          </cell>
          <cell r="E10740" t="str">
            <v>UN</v>
          </cell>
          <cell r="G10740">
            <v>12.22</v>
          </cell>
        </row>
        <row r="10741">
          <cell r="A10741" t="str">
            <v>SINAPI 91875</v>
          </cell>
          <cell r="D10741" t="str">
            <v>LUVA PARA ELETRODUTO, PVC, ROSCÁVEL, DN 25 MM (3/4"), PARA CIRCUITOS TERMINAIS, INSTALADA EM FORRO - FORNECIMENTO E INSTALAÇÃO. AF_03/2023</v>
          </cell>
          <cell r="E10741" t="str">
            <v>UN</v>
          </cell>
          <cell r="G10741">
            <v>9.9600000000000009</v>
          </cell>
        </row>
        <row r="10742">
          <cell r="A10742" t="str">
            <v>SINAPI 91879</v>
          </cell>
          <cell r="D10742" t="str">
            <v>LUVA PARA ELETRODUTO, PVC, ROSCÁVEL, DN 25 MM (3/4"), PARA CIRCUITOS TERMINAIS, INSTALADA EM LAJE - FORNECIMENTO E INSTALAÇÃO. AF_03/2023</v>
          </cell>
          <cell r="E10742" t="str">
            <v>UN</v>
          </cell>
          <cell r="G10742">
            <v>8.15</v>
          </cell>
        </row>
        <row r="10743">
          <cell r="A10743" t="str">
            <v>SINAPI 91884</v>
          </cell>
          <cell r="D10743" t="str">
            <v>LUVA PARA ELETRODUTO, PVC, ROSCÁVEL, DN 25 MM (3/4"), PARA CIRCUITOS TERMINAIS, INSTALADA EM PAREDE - FORNECIMENTO E INSTALAÇÃO. AF_03/2023</v>
          </cell>
          <cell r="E10743" t="str">
            <v>UN</v>
          </cell>
          <cell r="G10743">
            <v>13.68</v>
          </cell>
        </row>
        <row r="10744">
          <cell r="A10744" t="str">
            <v>SINAPI 91876</v>
          </cell>
          <cell r="D10744" t="str">
            <v>LUVA PARA ELETRODUTO, PVC, ROSCÁVEL, DN 32 MM (1"), PARA CIRCUITOS TERMINAIS, INSTALADA EM FORRO - FORNECIMENTO E INSTALAÇÃO. AF_03/2023</v>
          </cell>
          <cell r="E10744" t="str">
            <v>UN</v>
          </cell>
          <cell r="G10744">
            <v>11.96</v>
          </cell>
        </row>
        <row r="10745">
          <cell r="A10745" t="str">
            <v>SINAPI 91880</v>
          </cell>
          <cell r="D10745" t="str">
            <v>LUVA PARA ELETRODUTO, PVC, ROSCÁVEL, DN 32 MM (1"), PARA CIRCUITOS TERMINAIS, INSTALADA EM LAJE - FORNECIMENTO E INSTALAÇÃO. AF_03/2023</v>
          </cell>
          <cell r="E10745" t="str">
            <v>UN</v>
          </cell>
          <cell r="G10745">
            <v>10.16</v>
          </cell>
        </row>
        <row r="10746">
          <cell r="A10746" t="str">
            <v>SINAPI 91885</v>
          </cell>
          <cell r="D10746" t="str">
            <v>LUVA PARA ELETRODUTO, PVC, ROSCÁVEL, DN 32 MM (1"), PARA CIRCUITOS TERMINAIS, INSTALADA EM PAREDE - FORNECIMENTO E INSTALAÇÃO. AF_03/2023</v>
          </cell>
          <cell r="E10746" t="str">
            <v>UN</v>
          </cell>
          <cell r="G10746">
            <v>15.63</v>
          </cell>
        </row>
        <row r="10747">
          <cell r="A10747" t="str">
            <v>SINAPI 91877</v>
          </cell>
          <cell r="D10747" t="str">
            <v>LUVA PARA ELETRODUTO, PVC, ROSCÁVEL, DN 40 MM (1 1/4"), PARA CIRCUITOS TERMINAIS, INSTALADA EM FORRO - FORNECIMENTO E INSTALAÇÃO. AF_03/2023</v>
          </cell>
          <cell r="E10747" t="str">
            <v>UN</v>
          </cell>
          <cell r="G10747">
            <v>14.7</v>
          </cell>
        </row>
        <row r="10748">
          <cell r="A10748" t="str">
            <v>SINAPI 91881</v>
          </cell>
          <cell r="D10748" t="str">
            <v>LUVA PARA ELETRODUTO, PVC, ROSCÁVEL, DN 40 MM (1 1/4"), PARA CIRCUITOS TERMINAIS, INSTALADA EM LAJE - FORNECIMENTO E INSTALAÇÃO. AF_03/2023</v>
          </cell>
          <cell r="E10748" t="str">
            <v>UN</v>
          </cell>
          <cell r="G10748">
            <v>12.9</v>
          </cell>
        </row>
        <row r="10749">
          <cell r="A10749" t="str">
            <v>SINAPI 91886</v>
          </cell>
          <cell r="D10749" t="str">
            <v>LUVA PARA ELETRODUTO, PVC, ROSCÁVEL, DN 40 MM (1 1/4"), PARA CIRCUITOS TERMINAIS, INSTALADA EM PAREDE - FORNECIMENTO E INSTALAÇÃO. AF_03/2023</v>
          </cell>
          <cell r="E10749" t="str">
            <v>UN</v>
          </cell>
          <cell r="G10749">
            <v>18.3</v>
          </cell>
        </row>
        <row r="10750">
          <cell r="A10750" t="str">
            <v>SINAPI 91945</v>
          </cell>
          <cell r="D10750" t="str">
            <v>SUPORTE PARAFUSADO COM PLACA DE ENCAIXE 4" X 2" ALTO (2,00 M DO PISO) PARA PONTO ELÉTRICO - FORNECIMENTO E INSTALAÇÃO. AF_03/2023</v>
          </cell>
          <cell r="E10750" t="str">
            <v>UN</v>
          </cell>
          <cell r="G10750">
            <v>16</v>
          </cell>
        </row>
        <row r="10751">
          <cell r="A10751" t="str">
            <v>SINAPI 91947</v>
          </cell>
          <cell r="D10751" t="str">
            <v>SUPORTE PARAFUSADO COM PLACA DE ENCAIXE 4" X 2" BAIXO (0,30 M DO PISO) PARA PONTO ELÉTRICO - FORNECIMENTO E INSTALAÇÃO. AF_03/2023</v>
          </cell>
          <cell r="E10751" t="str">
            <v>UN</v>
          </cell>
          <cell r="G10751">
            <v>10.039999999999999</v>
          </cell>
        </row>
        <row r="10752">
          <cell r="A10752" t="str">
            <v>SINAPI 91946</v>
          </cell>
          <cell r="D10752" t="str">
            <v>SUPORTE PARAFUSADO COM PLACA DE ENCAIXE 4" X 2" MÉDIO (1,30 M DO PISO) PARA PONTO ELÉTRICO - FORNECIMENTO E INSTALAÇÃO. AF_03/2023</v>
          </cell>
          <cell r="E10752" t="str">
            <v>UN</v>
          </cell>
          <cell r="G10752">
            <v>12.33</v>
          </cell>
        </row>
        <row r="10753">
          <cell r="A10753" t="str">
            <v>SINAPI 91949</v>
          </cell>
          <cell r="D10753" t="str">
            <v>SUPORTE PARAFUSADO COM PLACA DE ENCAIXE 4" X 4" ALTO (2,00 M DO PISO) PARA PONTO ELÉTRICO - FORNECIMENTO E INSTALAÇÃO. AF_03/2023</v>
          </cell>
          <cell r="E10753" t="str">
            <v>UN</v>
          </cell>
          <cell r="G10753">
            <v>22.1</v>
          </cell>
        </row>
        <row r="10754">
          <cell r="A10754" t="str">
            <v>SINAPI 91951</v>
          </cell>
          <cell r="D10754" t="str">
            <v>SUPORTE PARAFUSADO COM PLACA DE ENCAIXE 4" X 4" BAIXO (0,30 M DO PISO) PARA PONTO ELÉTRICO - FORNECIMENTO E INSTALAÇÃO. AF_03/2023</v>
          </cell>
          <cell r="E10754" t="str">
            <v>UN</v>
          </cell>
          <cell r="G10754">
            <v>14.94</v>
          </cell>
        </row>
        <row r="10755">
          <cell r="A10755" t="str">
            <v>SINAPI 91950</v>
          </cell>
          <cell r="D10755" t="str">
            <v>SUPORTE PARAFUSADO COM PLACA DE ENCAIXE 4" X 4" MÉDIO (1,30 M DO PISO) PARA PONTO ELÉTRICO - FORNECIMENTO E INSTALAÇÃO. AF_03/2023</v>
          </cell>
          <cell r="E10755" t="str">
            <v>UN</v>
          </cell>
          <cell r="G10755">
            <v>17.62</v>
          </cell>
        </row>
        <row r="10756">
          <cell r="A10756" t="str">
            <v>SINAPI 91992</v>
          </cell>
          <cell r="D10756" t="str">
            <v>TOMADA ALTA DE EMBUTIR (1 MÓDULO), 2P+T 10 A, INCLUINDO SUPORTE E PLACA - FORNECIMENTO E INSTALAÇÃO. AF_03/2023</v>
          </cell>
          <cell r="E10756" t="str">
            <v>UN</v>
          </cell>
          <cell r="G10756">
            <v>51.83</v>
          </cell>
        </row>
        <row r="10757">
          <cell r="A10757" t="str">
            <v>SINAPI 91990</v>
          </cell>
          <cell r="D10757" t="str">
            <v>TOMADA ALTA DE EMBUTIR (1 MÓDULO), 2P+T 10 A, SEM SUPORTE E SEM PLACA - FORNECIMENTO E INSTALAÇÃO. AF_03/2023</v>
          </cell>
          <cell r="E10757" t="str">
            <v>UN</v>
          </cell>
          <cell r="G10757">
            <v>39.5</v>
          </cell>
        </row>
        <row r="10758">
          <cell r="A10758" t="str">
            <v>SINAPI 91993</v>
          </cell>
          <cell r="D10758" t="str">
            <v>TOMADA ALTA DE EMBUTIR (1 MÓDULO), 2P+T 20 A, INCLUINDO SUPORTE E PLACA - FORNECIMENTO E INSTALAÇÃO. AF_03/2023</v>
          </cell>
          <cell r="E10758" t="str">
            <v>UN</v>
          </cell>
          <cell r="G10758">
            <v>54</v>
          </cell>
        </row>
        <row r="10759">
          <cell r="A10759" t="str">
            <v>SINAPI 91991</v>
          </cell>
          <cell r="D10759" t="str">
            <v>TOMADA ALTA DE EMBUTIR (1 MÓDULO), 2P+T 20 A, SEM SUPORTE E SEM PLACA - FORNECIMENTO E INSTALAÇÃO. AF_03/2023</v>
          </cell>
          <cell r="E10759" t="str">
            <v>UN</v>
          </cell>
          <cell r="G10759">
            <v>41.67</v>
          </cell>
        </row>
        <row r="10760">
          <cell r="A10760" t="str">
            <v>SINAPI 92000</v>
          </cell>
          <cell r="D10760" t="str">
            <v>TOMADA BAIXA DE EMBUTIR (1 MÓDULO), 2P+T 10 A, INCLUINDO SUPORTE E PLACA - FORNECIMENTO E INSTALAÇÃO. AF_03/2023</v>
          </cell>
          <cell r="E10760" t="str">
            <v>UN</v>
          </cell>
          <cell r="G10760">
            <v>35.11</v>
          </cell>
        </row>
        <row r="10761">
          <cell r="A10761" t="str">
            <v>SINAPI 91998</v>
          </cell>
          <cell r="D10761" t="str">
            <v>TOMADA BAIXA DE EMBUTIR (1 MÓDULO), 2P+T 10 A, SEM SUPORTE E SEM PLACA - FORNECIMENTO E INSTALAÇÃO. AF_03/2023</v>
          </cell>
          <cell r="E10761" t="str">
            <v>UN</v>
          </cell>
          <cell r="G10761">
            <v>22.78</v>
          </cell>
        </row>
        <row r="10762">
          <cell r="A10762" t="str">
            <v>SINAPI 92001</v>
          </cell>
          <cell r="D10762" t="str">
            <v>TOMADA BAIXA DE EMBUTIR (1 MÓDULO), 2P+T 20 A, INCLUINDO SUPORTE E PLACA - FORNECIMENTO E INSTALAÇÃO. AF_03/2023</v>
          </cell>
          <cell r="E10762" t="str">
            <v>UN</v>
          </cell>
          <cell r="G10762">
            <v>37.28</v>
          </cell>
        </row>
        <row r="10763">
          <cell r="A10763" t="str">
            <v>SINAPI 91999</v>
          </cell>
          <cell r="D10763" t="str">
            <v>TOMADA BAIXA DE EMBUTIR (1 MÓDULO), 2P+T 20 A, SEM SUPORTE E SEM PLACA - FORNECIMENTO E INSTALAÇÃO. AF_03/2023</v>
          </cell>
          <cell r="E10763" t="str">
            <v>UN</v>
          </cell>
          <cell r="G10763">
            <v>24.95</v>
          </cell>
        </row>
        <row r="10764">
          <cell r="A10764" t="str">
            <v>SINAPI 92008</v>
          </cell>
          <cell r="D10764" t="str">
            <v>TOMADA BAIXA DE EMBUTIR (2 MÓDULOS), 2P+T 10 A, INCLUINDO SUPORTE E PLACA - FORNECIMENTO E INSTALAÇÃO. AF_03/2023</v>
          </cell>
          <cell r="E10764" t="str">
            <v>UN</v>
          </cell>
          <cell r="G10764">
            <v>53.99</v>
          </cell>
        </row>
        <row r="10765">
          <cell r="A10765" t="str">
            <v>SINAPI 92006</v>
          </cell>
          <cell r="D10765" t="str">
            <v>TOMADA BAIXA DE EMBUTIR (2 MÓDULOS), 2P+T 10 A, SEM SUPORTE E SEM PLACA - FORNECIMENTO E INSTALAÇÃO. AF_03/2023</v>
          </cell>
          <cell r="E10765" t="str">
            <v>UN</v>
          </cell>
          <cell r="G10765">
            <v>41.66</v>
          </cell>
        </row>
        <row r="10766">
          <cell r="A10766" t="str">
            <v>SINAPI 92009</v>
          </cell>
          <cell r="D10766" t="str">
            <v>TOMADA BAIXA DE EMBUTIR (2 MÓDULOS), 2P+T 20 A, INCLUINDO SUPORTE E PLACA - FORNECIMENTO E INSTALAÇÃO. AF_03/2023</v>
          </cell>
          <cell r="E10766" t="str">
            <v>UN</v>
          </cell>
          <cell r="G10766">
            <v>58.33</v>
          </cell>
        </row>
        <row r="10767">
          <cell r="A10767" t="str">
            <v>SINAPI 92007</v>
          </cell>
          <cell r="D10767" t="str">
            <v>TOMADA BAIXA DE EMBUTIR (2 MÓDULOS), 2P+T 20 A, SEM SUPORTE E SEM PLACA - FORNECIMENTO E INSTALAÇÃO. AF_03/2023</v>
          </cell>
          <cell r="E10767" t="str">
            <v>UN</v>
          </cell>
          <cell r="G10767">
            <v>46</v>
          </cell>
        </row>
        <row r="10768">
          <cell r="A10768" t="str">
            <v>SINAPI 92016</v>
          </cell>
          <cell r="D10768" t="str">
            <v>TOMADA BAIXA DE EMBUTIR (3 MÓDULOS), 2P+T 10 A, INCLUINDO SUPORTE E PLACA - FORNECIMENTO E INSTALAÇÃO. AF_03/2023</v>
          </cell>
          <cell r="E10768" t="str">
            <v>UN</v>
          </cell>
          <cell r="G10768">
            <v>72.849999999999994</v>
          </cell>
        </row>
        <row r="10769">
          <cell r="A10769" t="str">
            <v>SINAPI 92014</v>
          </cell>
          <cell r="D10769" t="str">
            <v>TOMADA BAIXA DE EMBUTIR (3 MÓDULOS), 2P+T 10 A, SEM SUPORTE E SEM PLACA - FORNECIMENTO E INSTALAÇÃO. AF_03/2023</v>
          </cell>
          <cell r="E10769" t="str">
            <v>UN</v>
          </cell>
          <cell r="G10769">
            <v>60.52</v>
          </cell>
        </row>
        <row r="10770">
          <cell r="A10770" t="str">
            <v>SINAPI 92017</v>
          </cell>
          <cell r="D10770" t="str">
            <v>TOMADA BAIXA DE EMBUTIR (3 MÓDULOS), 2P+T 20 A, INCLUINDO SUPORTE E PLACA - FORNECIMENTO E INSTALAÇÃO. AF_03/2023</v>
          </cell>
          <cell r="E10770" t="str">
            <v>UN</v>
          </cell>
          <cell r="G10770">
            <v>79.36</v>
          </cell>
        </row>
        <row r="10771">
          <cell r="A10771" t="str">
            <v>SINAPI 92015</v>
          </cell>
          <cell r="D10771" t="str">
            <v>TOMADA BAIXA DE EMBUTIR (3 MÓDULOS), 2P+T 20 A, SEM SUPORTE E SEM PLACA - FORNECIMENTO E INSTALAÇÃO. AF_03/2023</v>
          </cell>
          <cell r="E10771" t="str">
            <v>UN</v>
          </cell>
          <cell r="G10771">
            <v>67.03</v>
          </cell>
        </row>
        <row r="10772">
          <cell r="A10772" t="str">
            <v>SINAPI 92019</v>
          </cell>
          <cell r="D10772" t="str">
            <v>TOMADA BAIXA DE EMBUTIR (4 MÓDULOS), 2P+T 10 A, INCLUINDO SUPORTE E PLACA - FORNECIMENTO E INSTALAÇÃO. AF_03/2023</v>
          </cell>
          <cell r="E10772" t="str">
            <v>UN</v>
          </cell>
          <cell r="G10772">
            <v>97.7</v>
          </cell>
        </row>
        <row r="10773">
          <cell r="A10773" t="str">
            <v>SINAPI 92018</v>
          </cell>
          <cell r="D10773" t="str">
            <v>TOMADA BAIXA DE EMBUTIR (4 MÓDULOS), 2P+T 10 A, SEM SUPORTE E SEM PLACA - FORNECIMENTO E INSTALAÇÃO. AF_03/2023</v>
          </cell>
          <cell r="E10773" t="str">
            <v>UN</v>
          </cell>
          <cell r="G10773">
            <v>80.08</v>
          </cell>
        </row>
        <row r="10774">
          <cell r="A10774" t="str">
            <v>SINAPI 92021</v>
          </cell>
          <cell r="D10774" t="str">
            <v>TOMADA BAIXA DE EMBUTIR (6 MÓDULOS), 2P+T 10 A, INCLUINDO SUPORTE E PLACA - FORNECIMENTO E INSTALAÇÃO. AF_03/2023</v>
          </cell>
          <cell r="E10774" t="str">
            <v>UN</v>
          </cell>
          <cell r="G10774">
            <v>135.75</v>
          </cell>
        </row>
        <row r="10775">
          <cell r="A10775" t="str">
            <v>SINAPI 92020</v>
          </cell>
          <cell r="D10775" t="str">
            <v>TOMADA BAIXA DE EMBUTIR (6 MÓDULOS), 2P+T 10 A, SEM SUPORTE E SEM PLACA - FORNECIMENTO E INSTALAÇÃO. AF_03/2023</v>
          </cell>
          <cell r="E10775" t="str">
            <v>UN</v>
          </cell>
          <cell r="G10775">
            <v>118.13</v>
          </cell>
        </row>
        <row r="10776">
          <cell r="A10776" t="str">
            <v>SINAPI 91996</v>
          </cell>
          <cell r="D10776" t="str">
            <v>TOMADA MÉDIA DE EMBUTIR (1 MÓDULO), 2P+T 10 A, INCLUINDO SUPORTE E PLACA - FORNECIMENTO E INSTALAÇÃO. AF_03/2023</v>
          </cell>
          <cell r="E10776" t="str">
            <v>UN</v>
          </cell>
          <cell r="G10776">
            <v>39.770000000000003</v>
          </cell>
        </row>
        <row r="10777">
          <cell r="A10777" t="str">
            <v>SINAPI 91994</v>
          </cell>
          <cell r="D10777" t="str">
            <v>TOMADA MÉDIA DE EMBUTIR (1 MÓDULO), 2P+T 10 A, SEM SUPORTE E SEM PLACA - FORNECIMENTO E INSTALAÇÃO. AF_03/2023</v>
          </cell>
          <cell r="E10777" t="str">
            <v>UN</v>
          </cell>
          <cell r="G10777">
            <v>27.44</v>
          </cell>
        </row>
        <row r="10778">
          <cell r="A10778" t="str">
            <v>SINAPI 91997</v>
          </cell>
          <cell r="D10778" t="str">
            <v>TOMADA MÉDIA DE EMBUTIR (1 MÓDULO), 2P+T 20 A, INCLUINDO SUPORTE E PLACA - FORNECIMENTO E INSTALAÇÃO. AF_03/2023</v>
          </cell>
          <cell r="E10778" t="str">
            <v>UN</v>
          </cell>
          <cell r="G10778">
            <v>41.94</v>
          </cell>
        </row>
        <row r="10779">
          <cell r="A10779" t="str">
            <v>SINAPI 91995</v>
          </cell>
          <cell r="D10779" t="str">
            <v>TOMADA MÉDIA DE EMBUTIR (1 MÓDULO), 2P+T 20 A, SEM SUPORTE E SEM PLACA - FORNECIMENTO E INSTALAÇÃO. AF_03/2023</v>
          </cell>
          <cell r="E10779" t="str">
            <v>UN</v>
          </cell>
          <cell r="G10779">
            <v>29.61</v>
          </cell>
        </row>
        <row r="10780">
          <cell r="A10780" t="str">
            <v>SINAPI 92004</v>
          </cell>
          <cell r="D10780" t="str">
            <v>TOMADA MÉDIA DE EMBUTIR (2 MÓDULOS), 2P+T 10 A, INCLUINDO SUPORTE E PLACA - FORNECIMENTO E INSTALAÇÃO. AF_03/2023</v>
          </cell>
          <cell r="E10780" t="str">
            <v>UN</v>
          </cell>
          <cell r="G10780">
            <v>63.37</v>
          </cell>
        </row>
        <row r="10781">
          <cell r="A10781" t="str">
            <v>SINAPI 92002</v>
          </cell>
          <cell r="D10781" t="str">
            <v>TOMADA MÉDIA DE EMBUTIR (2 MÓDULOS), 2P+T 10 A, SEM SUPORTE E SEM PLACA - FORNECIMENTO E INSTALAÇÃO. AF_03/2023</v>
          </cell>
          <cell r="E10781" t="str">
            <v>UN</v>
          </cell>
          <cell r="G10781">
            <v>51.04</v>
          </cell>
        </row>
        <row r="10782">
          <cell r="A10782" t="str">
            <v>SINAPI 92005</v>
          </cell>
          <cell r="D10782" t="str">
            <v>TOMADA MÉDIA DE EMBUTIR (2 MÓDULOS), 2P+T 20 A, INCLUINDO SUPORTE E PLACA - FORNECIMENTO E INSTALAÇÃO. AF_03/2023</v>
          </cell>
          <cell r="E10782" t="str">
            <v>UN</v>
          </cell>
          <cell r="G10782">
            <v>67.709999999999994</v>
          </cell>
        </row>
        <row r="10783">
          <cell r="A10783" t="str">
            <v>SINAPI 92003</v>
          </cell>
          <cell r="D10783" t="str">
            <v>TOMADA MÉDIA DE EMBUTIR (2 MÓDULOS), 2P+T 20 A, SEM SUPORTE E SEM PLACA - FORNECIMENTO E INSTALAÇÃO. AF_03/2023</v>
          </cell>
          <cell r="E10783" t="str">
            <v>UN</v>
          </cell>
          <cell r="G10783">
            <v>55.38</v>
          </cell>
        </row>
        <row r="10784">
          <cell r="A10784" t="str">
            <v>SINAPI 92012</v>
          </cell>
          <cell r="D10784" t="str">
            <v>TOMADA MÉDIA DE EMBUTIR (3 MÓDULOS), 2P+T 10 A, INCLUINDO SUPORTE E PLACA - FORNECIMENTO E INSTALAÇÃO. AF_03/2023</v>
          </cell>
          <cell r="E10784" t="str">
            <v>UN</v>
          </cell>
          <cell r="G10784">
            <v>86.9</v>
          </cell>
        </row>
        <row r="10785">
          <cell r="A10785" t="str">
            <v>SINAPI 92010</v>
          </cell>
          <cell r="D10785" t="str">
            <v>TOMADA MÉDIA DE EMBUTIR (3 MÓDULOS), 2P+T 10 A, SEM SUPORTE E SEM PLACA - FORNECIMENTO E INSTALAÇÃO. AF_03/2023</v>
          </cell>
          <cell r="E10785" t="str">
            <v>UN</v>
          </cell>
          <cell r="G10785">
            <v>74.569999999999993</v>
          </cell>
        </row>
        <row r="10786">
          <cell r="A10786" t="str">
            <v>SINAPI 92013</v>
          </cell>
          <cell r="D10786" t="str">
            <v>TOMADA MÉDIA DE EMBUTIR (3 MÓDULOS), 2P+T 20 A, INCLUINDO SUPORTE E PLACA - FORNECIMENTO E INSTALAÇÃO. AF_03/2023</v>
          </cell>
          <cell r="E10786" t="str">
            <v>UN</v>
          </cell>
          <cell r="G10786">
            <v>93.41</v>
          </cell>
        </row>
        <row r="10787">
          <cell r="A10787" t="str">
            <v>SINAPI 92011</v>
          </cell>
          <cell r="D10787" t="str">
            <v>TOMADA MÉDIA DE EMBUTIR (3 MÓDULOS), 2P+T 20 A, SEM SUPORTE E SEM PLACA - FORNECIMENTO E INSTALAÇÃO. AF_03/2023</v>
          </cell>
          <cell r="E10787" t="str">
            <v>UN</v>
          </cell>
          <cell r="G10787">
            <v>81.08</v>
          </cell>
        </row>
        <row r="10788">
          <cell r="A10788" t="str">
            <v>SINAPI 95777</v>
          </cell>
          <cell r="D10788" t="str">
            <v>CONDULETE DE ALUMÍNIO, TIPO B, PARA ELETRODUTO DE AÇO GALVANIZADO DN 20 MM (3/4''), APARENTE - FORNECIMENTO E INSTALAÇÃO. AF_01/2026</v>
          </cell>
          <cell r="E10788" t="str">
            <v>UN</v>
          </cell>
          <cell r="G10788">
            <v>30.33</v>
          </cell>
        </row>
        <row r="10789">
          <cell r="A10789" t="str">
            <v>SINAPI 95780</v>
          </cell>
          <cell r="D10789" t="str">
            <v>CONDULETE DE ALUMÍNIO, TIPO B, PARA ELETRODUTO DE AÇO GALVANIZADO DN 25 MM (1''), APARENTE - FORNECIMENTO E INSTALAÇÃO. AF_01/2026</v>
          </cell>
          <cell r="E10789" t="str">
            <v>UN</v>
          </cell>
          <cell r="G10789">
            <v>35.39</v>
          </cell>
        </row>
        <row r="10790">
          <cell r="A10790" t="str">
            <v>SINAPI 95783</v>
          </cell>
          <cell r="D10790" t="str">
            <v>CONDULETE DE ALUMÍNIO, TIPO B, PARA ELETRODUTO DE AÇO GALVANIZADO DN 32 MM (1 1/4''), APARENTE - FORNECIMENTO E INSTALAÇÃO. AF_01/2026</v>
          </cell>
          <cell r="E10790" t="str">
            <v>UN</v>
          </cell>
          <cell r="G10790">
            <v>0</v>
          </cell>
        </row>
        <row r="10791">
          <cell r="A10791" t="str">
            <v>SINAPI 95778</v>
          </cell>
          <cell r="D10791" t="str">
            <v>CONDULETE DE ALUMÍNIO, TIPO C, PARA ELETRODUTO DE AÇO GALVANIZADO DN 20 MM (3/4''), APARENTE - FORNECIMENTO E INSTALAÇÃO. AF_01/2026</v>
          </cell>
          <cell r="E10791" t="str">
            <v>UN</v>
          </cell>
          <cell r="G10791">
            <v>34.89</v>
          </cell>
        </row>
        <row r="10792">
          <cell r="A10792" t="str">
            <v>SINAPI 95781</v>
          </cell>
          <cell r="D10792" t="str">
            <v>CONDULETE DE ALUMÍNIO, TIPO C, PARA ELETRODUTO DE AÇO GALVANIZADO DN 25 MM (1''), APARENTE - FORNECIMENTO E INSTALAÇÃO. AF_01/2026</v>
          </cell>
          <cell r="E10792" t="str">
            <v>UN</v>
          </cell>
          <cell r="G10792">
            <v>39.85</v>
          </cell>
        </row>
        <row r="10793">
          <cell r="A10793" t="str">
            <v>SINAPI 95784</v>
          </cell>
          <cell r="D10793" t="str">
            <v>CONDULETE DE ALUMÍNIO, TIPO C, PARA ELETRODUTO DE AÇO GALVANIZADO DN 32 MM (1 1/4''), APARENTE - FORNECIMENTO E INSTALAÇÃO. AF_01/2026</v>
          </cell>
          <cell r="E10793" t="str">
            <v>UN</v>
          </cell>
          <cell r="G10793">
            <v>0</v>
          </cell>
        </row>
        <row r="10794">
          <cell r="A10794" t="str">
            <v>SINAPI 95782</v>
          </cell>
          <cell r="D10794" t="str">
            <v>CONDULETE DE ALUMÍNIO, TIPO E, ELETRODUTO DE AÇO GALVANIZADO DN 25 MM (1''), APARENTE - FORNECIMENTO E INSTALAÇÃO. AF_01/2026</v>
          </cell>
          <cell r="E10794" t="str">
            <v>UN</v>
          </cell>
          <cell r="G10794">
            <v>38.200000000000003</v>
          </cell>
        </row>
        <row r="10795">
          <cell r="A10795" t="str">
            <v>SINAPI 95779</v>
          </cell>
          <cell r="D10795" t="str">
            <v>CONDULETE DE ALUMÍNIO, TIPO E, PARA ELETRODUTO DE AÇO GALVANIZADO DN 20 MM (3/4''), APARENTE - FORNECIMENTO E INSTALAÇÃO. AF_01/2026</v>
          </cell>
          <cell r="E10795" t="str">
            <v>UN</v>
          </cell>
          <cell r="G10795">
            <v>27.87</v>
          </cell>
        </row>
        <row r="10796">
          <cell r="A10796" t="str">
            <v>SINAPI 95785</v>
          </cell>
          <cell r="D10796" t="str">
            <v>CONDULETE DE ALUMÍNIO, TIPO E, PARA ELETRODUTO DE AÇO GALVANIZADO DN 32 MM (1 1/4''), APARENTE - FORNECIMENTO E INSTALAÇÃO. AF_01/2026</v>
          </cell>
          <cell r="E10796" t="str">
            <v>UN</v>
          </cell>
          <cell r="G10796">
            <v>44.1</v>
          </cell>
        </row>
        <row r="10797">
          <cell r="A10797" t="str">
            <v>SINAPI 95792</v>
          </cell>
          <cell r="D10797" t="str">
            <v>CONDULETE DE ALUMÍNIO, TIPO LB, PARA ELETRODUTO DE AÇO GALVANIZADO DN 20 MM (3/4''), APARENTE - FORNECIMENTO E INSTALAÇÃO. AF_01/2026</v>
          </cell>
          <cell r="E10797" t="str">
            <v>UN</v>
          </cell>
          <cell r="G10797">
            <v>0</v>
          </cell>
        </row>
        <row r="10798">
          <cell r="A10798" t="str">
            <v>SINAPI 95793</v>
          </cell>
          <cell r="D10798" t="str">
            <v>CONDULETE DE ALUMÍNIO, TIPO LB, PARA ELETRODUTO DE AÇO GALVANIZADO DN 25 MM (1''), APARENTE - FORNECIMENTO E INSTALAÇÃO. AF_01/2026</v>
          </cell>
          <cell r="E10798" t="str">
            <v>UN</v>
          </cell>
          <cell r="G10798">
            <v>0</v>
          </cell>
        </row>
        <row r="10799">
          <cell r="A10799" t="str">
            <v>SINAPI 95794</v>
          </cell>
          <cell r="D10799" t="str">
            <v>CONDULETE DE ALUMÍNIO, TIPO LB, PARA ELETRODUTO DE AÇO GALVANIZADO DN 32 MM (1 1/4''), APARENTE - FORNECIMENTO E INSTALAÇÃO. AF_01/2026</v>
          </cell>
          <cell r="E10799" t="str">
            <v>UN</v>
          </cell>
          <cell r="G10799">
            <v>0</v>
          </cell>
        </row>
        <row r="10800">
          <cell r="A10800" t="str">
            <v>SINAPI 95786</v>
          </cell>
          <cell r="D10800" t="str">
            <v>CONDULETE DE ALUMÍNIO, TIPO LL, PARA ELETRODUTO DE AÇO GALVANIZADO DN 20 MM (3/4''), APARENTE - FORNECIMENTO E INSTALAÇÃO. AF_01/2026</v>
          </cell>
          <cell r="E10800" t="str">
            <v>UN</v>
          </cell>
          <cell r="G10800">
            <v>0</v>
          </cell>
        </row>
        <row r="10801">
          <cell r="A10801" t="str">
            <v>SINAPI 95788</v>
          </cell>
          <cell r="D10801" t="str">
            <v>CONDULETE DE ALUMÍNIO, TIPO LL, PARA ELETRODUTO DE AÇO GALVANIZADO DN 25 MM (1''), APARENTE - FORNECIMENTO E INSTALAÇÃO. AF_01/2026</v>
          </cell>
          <cell r="E10801" t="str">
            <v>UN</v>
          </cell>
          <cell r="G10801">
            <v>0</v>
          </cell>
        </row>
        <row r="10802">
          <cell r="A10802" t="str">
            <v>SINAPI 95790</v>
          </cell>
          <cell r="D10802" t="str">
            <v>CONDULETE DE ALUMÍNIO, TIPO LL, PARA ELETRODUTO DE AÇO GALVANIZADO DN 32 MM (1 1/4''), APARENTE - FORNECIMENTO E INSTALAÇÃO. AF_01/2026</v>
          </cell>
          <cell r="E10802" t="str">
            <v>UN</v>
          </cell>
          <cell r="G10802">
            <v>0</v>
          </cell>
        </row>
        <row r="10803">
          <cell r="A10803" t="str">
            <v>SINAPI 95787</v>
          </cell>
          <cell r="D10803" t="str">
            <v>CONDULETE DE ALUMÍNIO, TIPO LR, PARA ELETRODUTO DE AÇO GALVANIZADO DN 20 MM (3/4''), APARENTE - FORNECIMENTO E INSTALAÇÃO. AF_01/2026</v>
          </cell>
          <cell r="E10803" t="str">
            <v>UN</v>
          </cell>
          <cell r="G10803">
            <v>35.4</v>
          </cell>
        </row>
        <row r="10804">
          <cell r="A10804" t="str">
            <v>SINAPI 95789</v>
          </cell>
          <cell r="D10804" t="str">
            <v>CONDULETE DE ALUMÍNIO, TIPO LR, PARA ELETRODUTO DE AÇO GALVANIZADO DN 25 MM (1''), APARENTE - FORNECIMENTO E INSTALAÇÃO. AF_01/2026</v>
          </cell>
          <cell r="E10804" t="str">
            <v>UN</v>
          </cell>
          <cell r="G10804">
            <v>44.73</v>
          </cell>
        </row>
        <row r="10805">
          <cell r="A10805" t="str">
            <v>SINAPI 95791</v>
          </cell>
          <cell r="D10805" t="str">
            <v>CONDULETE DE ALUMÍNIO, TIPO LR, PARA ELETRODUTO DE AÇO GALVANIZADO DN 32 MM (1 1/4''), APARENTE - FORNECIMENTO E INSTALAÇÃO. AF_01/2026</v>
          </cell>
          <cell r="E10805" t="str">
            <v>UN</v>
          </cell>
          <cell r="G10805">
            <v>58.76</v>
          </cell>
        </row>
        <row r="10806">
          <cell r="A10806" t="str">
            <v>SINAPI 95795</v>
          </cell>
          <cell r="D10806" t="str">
            <v>CONDULETE DE ALUMÍNIO, TIPO T, PARA ELETRODUTO DE AÇO GALVANIZADO DN 20 MM (3/4''), APARENTE - FORNECIMENTO E INSTALAÇÃO. AF_01/2026</v>
          </cell>
          <cell r="E10806" t="str">
            <v>UN</v>
          </cell>
          <cell r="G10806">
            <v>41.26</v>
          </cell>
        </row>
        <row r="10807">
          <cell r="A10807" t="str">
            <v>SINAPI 95796</v>
          </cell>
          <cell r="D10807" t="str">
            <v>CONDULETE DE ALUMÍNIO, TIPO T, PARA ELETRODUTO DE AÇO GALVANIZADO DN 25 MM (1''), APARENTE - FORNECIMENTO E INSTALAÇÃO. AF_01/2026</v>
          </cell>
          <cell r="E10807" t="str">
            <v>UN</v>
          </cell>
          <cell r="G10807">
            <v>52.83</v>
          </cell>
        </row>
        <row r="10808">
          <cell r="A10808" t="str">
            <v>SINAPI 95797</v>
          </cell>
          <cell r="D10808" t="str">
            <v>CONDULETE DE ALUMÍNIO, TIPO T, PARA ELETRODUTO DE AÇO GALVANIZADO DN 32 MM (1 1/4''), APARENTE - FORNECIMENTO E INSTALAÇÃO. AF_01/2026</v>
          </cell>
          <cell r="E10808" t="str">
            <v>UN</v>
          </cell>
          <cell r="G10808">
            <v>67.72</v>
          </cell>
        </row>
        <row r="10809">
          <cell r="A10809" t="str">
            <v>SINAPI 95798</v>
          </cell>
          <cell r="D10809" t="str">
            <v>CONDULETE DE ALUMÍNIO, TIPO TB, PARA ELETRODUTO DE AÇO GALVANIZADO DN 20 MM (3/4''), APARENTE - FORNECIMENTO E INSTALAÇÃO. AF_01/2026</v>
          </cell>
          <cell r="E10809" t="str">
            <v>UN</v>
          </cell>
          <cell r="G10809">
            <v>0</v>
          </cell>
        </row>
        <row r="10810">
          <cell r="A10810" t="str">
            <v>SINAPI 95799</v>
          </cell>
          <cell r="D10810" t="str">
            <v>CONDULETE DE ALUMÍNIO, TIPO TB, PARA ELETRODUTO DE AÇO GALVANIZADO DN 25 MM (1''), APARENTE - FORNECIMENTO E INSTALAÇÃO. AF_01/2026</v>
          </cell>
          <cell r="E10810" t="str">
            <v>UN</v>
          </cell>
          <cell r="G10810">
            <v>0</v>
          </cell>
        </row>
        <row r="10811">
          <cell r="A10811" t="str">
            <v>SINAPI 95800</v>
          </cell>
          <cell r="D10811" t="str">
            <v>CONDULETE DE ALUMÍNIO, TIPO TB, PARA ELETRODUTO DE AÇO GALVANIZADO DN 32 MM (1 1/4''), APARENTE - FORNECIMENTO E INSTALAÇÃO. AF_01/2026</v>
          </cell>
          <cell r="E10811" t="str">
            <v>UN</v>
          </cell>
          <cell r="G10811">
            <v>0</v>
          </cell>
        </row>
        <row r="10812">
          <cell r="A10812" t="str">
            <v>SINAPI 95801</v>
          </cell>
          <cell r="D10812" t="str">
            <v>CONDULETE DE ALUMÍNIO, TIPO X, PARA ELETRODUTO DE AÇO GALVANIZADO DN 20 MM (3/4''), APARENTE - FORNECIMENTO E INSTALAÇÃO. AF_01/2026</v>
          </cell>
          <cell r="E10812" t="str">
            <v>UN</v>
          </cell>
          <cell r="G10812">
            <v>50.46</v>
          </cell>
        </row>
        <row r="10813">
          <cell r="A10813" t="str">
            <v>SINAPI 95802</v>
          </cell>
          <cell r="D10813" t="str">
            <v>CONDULETE DE ALUMÍNIO, TIPO X, PARA ELETRODUTO DE AÇO GALVANIZADO DN 25 MM (1''), APARENTE - FORNECIMENTO E INSTALAÇÃO. AF_01/2026</v>
          </cell>
          <cell r="E10813" t="str">
            <v>UN</v>
          </cell>
          <cell r="G10813">
            <v>55.28</v>
          </cell>
        </row>
        <row r="10814">
          <cell r="A10814" t="str">
            <v>SINAPI 95803</v>
          </cell>
          <cell r="D10814" t="str">
            <v>CONDULETE DE ALUMÍNIO, TIPO X, PARA ELETRODUTO DE AÇO GALVANIZADO DN 32 MM (1 1/4''), APARENTE - FORNECIMENTO E INSTALAÇÃO. AF_01/2026</v>
          </cell>
          <cell r="E10814" t="str">
            <v>UN</v>
          </cell>
          <cell r="G10814">
            <v>74.09</v>
          </cell>
        </row>
        <row r="10815">
          <cell r="A10815" t="str">
            <v>SINAPI 95804</v>
          </cell>
          <cell r="D10815" t="str">
            <v>CONDULETE DE PVC, TIPO B, PARA ELETRODUTO DE PVC SOLDÁVEL DN 20 MM (1/2''), APARENTE - FORNECIMENTO E INSTALAÇÃO. AF_01/2026</v>
          </cell>
          <cell r="E10815" t="str">
            <v>UN</v>
          </cell>
          <cell r="G10815">
            <v>23.25</v>
          </cell>
        </row>
        <row r="10816">
          <cell r="A10816" t="str">
            <v>SINAPI 95805</v>
          </cell>
          <cell r="D10816" t="str">
            <v>CONDULETE DE PVC, TIPO B, PARA ELETRODUTO DE PVC SOLDÁVEL DN 25 MM (3/4''), APARENTE - FORNECIMENTO E INSTALAÇÃO. AF_01/2026</v>
          </cell>
          <cell r="E10816" t="str">
            <v>UN</v>
          </cell>
          <cell r="G10816">
            <v>23.43</v>
          </cell>
        </row>
        <row r="10817">
          <cell r="A10817" t="str">
            <v>SINAPI 95806</v>
          </cell>
          <cell r="D10817" t="str">
            <v>CONDULETE DE PVC, TIPO B, PARA ELETRODUTO DE PVC SOLDÁVEL DN 32 MM (1''), APARENTE - FORNECIMENTO E INSTALAÇÃO. AF_01/2026</v>
          </cell>
          <cell r="E10817" t="str">
            <v>UN</v>
          </cell>
          <cell r="G10817">
            <v>24.23</v>
          </cell>
        </row>
        <row r="10818">
          <cell r="A10818" t="str">
            <v>SINAPI 104401</v>
          </cell>
          <cell r="D10818" t="str">
            <v>CONDULETE DE PVC, TIPO C, PARA ELETRODUTO DE PVC SOLDÁVEL DN 20 MM (1/2''), APARENTE - FORNECIMENTO E INSTALAÇÃO. AF_01/2026</v>
          </cell>
          <cell r="E10818" t="str">
            <v>UN</v>
          </cell>
          <cell r="G10818">
            <v>26.1</v>
          </cell>
        </row>
        <row r="10819">
          <cell r="A10819" t="str">
            <v>SINAPI 104402</v>
          </cell>
          <cell r="D10819" t="str">
            <v>CONDULETE DE PVC, TIPO C, PARA ELETRODUTO DE PVC SOLDÁVEL DN 25 MM (3/4''), APARENTE - FORNECIMENTO E INSTALAÇÃO. AF_01/2026</v>
          </cell>
          <cell r="E10819" t="str">
            <v>UN</v>
          </cell>
          <cell r="G10819">
            <v>24.98</v>
          </cell>
        </row>
        <row r="10820">
          <cell r="A10820" t="str">
            <v>SINAPI 104403</v>
          </cell>
          <cell r="D10820" t="str">
            <v>CONDULETE DE PVC, TIPO C, PARA ELETRODUTO DE PVC SOLDÁVEL DN 32 MM (1''), APARENTE - FORNECIMENTO E INSTALAÇÃO. AF_01/2026</v>
          </cell>
          <cell r="E10820" t="str">
            <v>UN</v>
          </cell>
          <cell r="G10820">
            <v>28.53</v>
          </cell>
        </row>
        <row r="10821">
          <cell r="A10821" t="str">
            <v>SINAPI 104395</v>
          </cell>
          <cell r="D10821" t="str">
            <v>CONDULETE DE PVC, TIPO E, PARA ELETRODUTO DE PVC SOLDÁVEL DN 20 MM (1/2''), APARENTE - FORNECIMENTO E INSTALAÇÃO. AF_01/2026</v>
          </cell>
          <cell r="E10821" t="str">
            <v>UN</v>
          </cell>
          <cell r="G10821">
            <v>22.69</v>
          </cell>
        </row>
        <row r="10822">
          <cell r="A10822" t="str">
            <v>SINAPI 104396</v>
          </cell>
          <cell r="D10822" t="str">
            <v>CONDULETE DE PVC, TIPO E, PARA ELETRODUTO DE PVC SOLDÁVEL DN 25 MM (3/4''), APARENTE - FORNECIMENTO E INSTALAÇÃO. AF_01/2026</v>
          </cell>
          <cell r="E10822" t="str">
            <v>UN</v>
          </cell>
          <cell r="G10822">
            <v>21.94</v>
          </cell>
        </row>
        <row r="10823">
          <cell r="A10823" t="str">
            <v>SINAPI 104397</v>
          </cell>
          <cell r="D10823" t="str">
            <v>CONDULETE DE PVC, TIPO E, PARA ELETRODUTO DE PVC SOLDÁVEL DN 32 MM (1''), APARENTE - FORNECIMENTO E INSTALAÇÃO. AF_01/2026</v>
          </cell>
          <cell r="E10823" t="str">
            <v>UN</v>
          </cell>
          <cell r="G10823">
            <v>24.94</v>
          </cell>
        </row>
        <row r="10824">
          <cell r="A10824" t="str">
            <v>SINAPI 95810</v>
          </cell>
          <cell r="D10824" t="str">
            <v>CONDULETE DE PVC, TIPO LB, PARA ELETRODUTO DE PVC SOLDÁVEL DN 20 MM (1/2''), APARENTE - FORNECIMENTO E INSTALAÇÃO. AF_01/2026</v>
          </cell>
          <cell r="E10824" t="str">
            <v>UN</v>
          </cell>
          <cell r="G10824">
            <v>18.29</v>
          </cell>
        </row>
        <row r="10825">
          <cell r="A10825" t="str">
            <v>SINAPI 95811</v>
          </cell>
          <cell r="D10825" t="str">
            <v>CONDULETE DE PVC, TIPO LB, PARA ELETRODUTO DE PVC SOLDÁVEL DN 25 MM (3/4''), APARENTE - FORNECIMENTO E INSTALAÇÃO. AF_01/2026</v>
          </cell>
          <cell r="E10825" t="str">
            <v>UN</v>
          </cell>
          <cell r="G10825">
            <v>18.829999999999998</v>
          </cell>
        </row>
        <row r="10826">
          <cell r="A10826" t="str">
            <v>SINAPI 95812</v>
          </cell>
          <cell r="D10826" t="str">
            <v>CONDULETE DE PVC, TIPO LB, PARA ELETRODUTO DE PVC SOLDÁVEL DN 32 MM (1''), APARENTE - FORNECIMENTO E INSTALAÇÃO. AF_01/2026</v>
          </cell>
          <cell r="E10826" t="str">
            <v>UN</v>
          </cell>
          <cell r="G10826">
            <v>21.77</v>
          </cell>
        </row>
        <row r="10827">
          <cell r="A10827" t="str">
            <v>SINAPI 95807</v>
          </cell>
          <cell r="D10827" t="str">
            <v>CONDULETE DE PVC, TIPO LL, PARA ELETRODUTO DE PVC SOLDÁVEL DN 20 MM (1/2''), APARENTE - FORNECIMENTO E INSTALAÇÃO. AF_01/2026</v>
          </cell>
          <cell r="E10827" t="str">
            <v>UN</v>
          </cell>
          <cell r="G10827">
            <v>27.76</v>
          </cell>
        </row>
        <row r="10828">
          <cell r="A10828" t="str">
            <v>SINAPI 95808</v>
          </cell>
          <cell r="D10828" t="str">
            <v>CONDULETE DE PVC, TIPO LL, PARA ELETRODUTO DE PVC SOLDÁVEL DN 25 MM (3/4''), APARENTE - FORNECIMENTO E INSTALAÇÃO. AF_01/2026</v>
          </cell>
          <cell r="E10828" t="str">
            <v>UN</v>
          </cell>
          <cell r="G10828">
            <v>28.29</v>
          </cell>
        </row>
        <row r="10829">
          <cell r="A10829" t="str">
            <v>SINAPI 95809</v>
          </cell>
          <cell r="D10829" t="str">
            <v>CONDULETE DE PVC, TIPO LL, PARA ELETRODUTO DE PVC SOLDÁVEL DN 32 MM (1''), APARENTE - FORNECIMENTO E INSTALAÇÃO. AF_01/2026</v>
          </cell>
          <cell r="E10829" t="str">
            <v>UN</v>
          </cell>
          <cell r="G10829">
            <v>31.24</v>
          </cell>
        </row>
        <row r="10830">
          <cell r="A10830" t="str">
            <v>SINAPI 104398</v>
          </cell>
          <cell r="D10830" t="str">
            <v>CONDULETE DE PVC, TIPO LR, PARA ELETRODUTO DE PVC SOLDÁVEL DN 20 MM (1/2''), APARENTE - FORNECIMENTO E INSTALAÇÃO. AF_01/2026</v>
          </cell>
          <cell r="E10830" t="str">
            <v>UN</v>
          </cell>
          <cell r="G10830">
            <v>27.74</v>
          </cell>
        </row>
        <row r="10831">
          <cell r="A10831" t="str">
            <v>SINAPI 104399</v>
          </cell>
          <cell r="D10831" t="str">
            <v>CONDULETE DE PVC, TIPO LR, PARA ELETRODUTO DE PVC SOLDÁVEL DN 25 MM (3/4''), APARENTE - FORNECIMENTO E INSTALAÇÃO. AF_01/2026</v>
          </cell>
          <cell r="E10831" t="str">
            <v>UN</v>
          </cell>
          <cell r="G10831">
            <v>26.79</v>
          </cell>
        </row>
        <row r="10832">
          <cell r="A10832" t="str">
            <v>SINAPI 104400</v>
          </cell>
          <cell r="D10832" t="str">
            <v>CONDULETE DE PVC, TIPO LR, PARA ELETRODUTO DE PVC SOLDÁVEL DN 32 MM (1''), APARENTE - FORNECIMENTO E INSTALAÇÃO. AF_01/2026</v>
          </cell>
          <cell r="E10832" t="str">
            <v>UN</v>
          </cell>
          <cell r="G10832">
            <v>30.59</v>
          </cell>
        </row>
        <row r="10833">
          <cell r="A10833" t="str">
            <v>SINAPI 104404</v>
          </cell>
          <cell r="D10833" t="str">
            <v>CONDULETE DE PVC, TIPO T, PARA ELETRODUTO DE PVC SOLDÁVEL DN 25 MM (3/4''), APARENTE - FORNECIMENTO E INSTALAÇÃO. AF_01/2026</v>
          </cell>
          <cell r="E10833" t="str">
            <v>UN</v>
          </cell>
          <cell r="G10833">
            <v>31.01</v>
          </cell>
        </row>
        <row r="10834">
          <cell r="A10834" t="str">
            <v>SINAPI 104405</v>
          </cell>
          <cell r="D10834" t="str">
            <v>CONDULETE DE PVC, TIPO T, PARA ELETRODUTO DE PVC SOLDÁVEL DN 32 MM (1''), APARENTE - FORNECIMENTO E INSTALAÇÃO. AF_01/2026</v>
          </cell>
          <cell r="E10834" t="str">
            <v>UN</v>
          </cell>
          <cell r="G10834">
            <v>37.19</v>
          </cell>
        </row>
        <row r="10835">
          <cell r="A10835" t="str">
            <v>SINAPI 95813</v>
          </cell>
          <cell r="D10835" t="str">
            <v>CONDULETE DE PVC, TIPO TB, PARA ELETRODUTO DE PVC SOLDÁVEL DN 20 MM (1/2''), APARENTE - FORNECIMENTO E INSTALAÇÃO. AF_01/2026</v>
          </cell>
          <cell r="E10835" t="str">
            <v>UN</v>
          </cell>
          <cell r="G10835">
            <v>21.31</v>
          </cell>
        </row>
        <row r="10836">
          <cell r="A10836" t="str">
            <v>SINAPI 95814</v>
          </cell>
          <cell r="D10836" t="str">
            <v>CONDULETE DE PVC, TIPO TB, PARA ELETRODUTO DE PVC SOLDÁVEL DN 25 MM (3/4''), APARENTE - FORNECIMENTO E INSTALAÇÃO. AF_01/2026</v>
          </cell>
          <cell r="E10836" t="str">
            <v>UN</v>
          </cell>
          <cell r="G10836">
            <v>22.02</v>
          </cell>
        </row>
        <row r="10837">
          <cell r="A10837" t="str">
            <v>SINAPI 95815</v>
          </cell>
          <cell r="D10837" t="str">
            <v>CONDULETE DE PVC, TIPO TB, PARA ELETRODUTO DE PVC SOLDÁVEL DN 32 MM (1''), APARENTE - FORNECIMENTO E INSTALAÇÃO. AF_01/2026</v>
          </cell>
          <cell r="E10837" t="str">
            <v>UN</v>
          </cell>
          <cell r="G10837">
            <v>27.72</v>
          </cell>
        </row>
        <row r="10838">
          <cell r="A10838" t="str">
            <v>SINAPI 95816</v>
          </cell>
          <cell r="D10838" t="str">
            <v>CONDULETE DE PVC, TIPO X, PARA ELETRODUTO DE PVC SOLDÁVEL DN 20 MM (1/2''), APARENTE - FORNECIMENTO E INSTALAÇÃO. AF_01/2026</v>
          </cell>
          <cell r="E10838" t="str">
            <v>UN</v>
          </cell>
          <cell r="G10838">
            <v>34.090000000000003</v>
          </cell>
        </row>
        <row r="10839">
          <cell r="A10839" t="str">
            <v>SINAPI 95817</v>
          </cell>
          <cell r="D10839" t="str">
            <v>CONDULETE DE PVC, TIPO X, PARA ELETRODUTO DE PVC SOLDÁVEL DN 25 MM (3/4"), APARENTE - FORNECIMENTO E INSTALAÇÃO. AF_01/2026</v>
          </cell>
          <cell r="E10839" t="str">
            <v>UN</v>
          </cell>
          <cell r="G10839">
            <v>34.42</v>
          </cell>
        </row>
        <row r="10840">
          <cell r="A10840" t="str">
            <v>SINAPI 95818</v>
          </cell>
          <cell r="D10840" t="str">
            <v>CONDULETE DE PVC, TIPO X, PARA ELETRODUTO DE PVC SOLDÁVEL DN 32 MM (1''), APARENTE - FORNECIMENTO E INSTALAÇÃO. AF_01/2026</v>
          </cell>
          <cell r="E10840" t="str">
            <v>UN</v>
          </cell>
          <cell r="G10840">
            <v>42.03</v>
          </cell>
        </row>
        <row r="10841">
          <cell r="A10841" t="str">
            <v>SINAPI 106668</v>
          </cell>
          <cell r="D10841" t="str">
            <v>CONEXÕES ROSQUEÁVEIS PARA ELETRODUTO METÁLICO FLEXÍVEL COM CAPA (SEALTUBO) TERMINAL MACHO GIRATÓRIO, DIÂMETRO 1 1/4" - FORNECIMENTO E INSTALAÇÃO. AF_01/2026</v>
          </cell>
          <cell r="E10841" t="str">
            <v>UN</v>
          </cell>
          <cell r="G10841">
            <v>0</v>
          </cell>
        </row>
        <row r="10842">
          <cell r="A10842" t="str">
            <v>SINAPI 106667</v>
          </cell>
          <cell r="D10842" t="str">
            <v>CONEXÕES ROSQUEÁVEIS PARA ELETRODUTO METÁLICO FLEXÍVEL COM CAPA (SEALTUBO) TERMINAL MACHO GIRATÓRIO, DIÂMETRO 1" - FORNECIMENTO E INSTALAÇÃO. AF_01/2026</v>
          </cell>
          <cell r="E10842" t="str">
            <v>UN</v>
          </cell>
          <cell r="G10842">
            <v>0</v>
          </cell>
        </row>
        <row r="10843">
          <cell r="A10843" t="str">
            <v>SINAPI 106666</v>
          </cell>
          <cell r="D10843" t="str">
            <v>CONEXÕES ROSQUEÁVEIS PARA ELETRODUTO METÁLICO FLEXÍVEL COM CAPA (SEALTUBO) TERMINAL MACHO GIRATÓRIO, DIÂMETRO 3/4"- FORNECIMENTO E INSTALAÇÃO. AF_01/2026</v>
          </cell>
          <cell r="E10843" t="str">
            <v>UN</v>
          </cell>
          <cell r="G10843">
            <v>0</v>
          </cell>
        </row>
        <row r="10844">
          <cell r="A10844" t="str">
            <v>SINAPI 104391</v>
          </cell>
          <cell r="D10844" t="str">
            <v>CURVA 135 GRAUS PARA ELETRODUTO, AÇO GALVANIZADO, DN 20 MM (3/4''), APARENTE - FORNECIMENTO E INSTALAÇÃO. AF_01/2026</v>
          </cell>
          <cell r="E10844" t="str">
            <v>UN</v>
          </cell>
          <cell r="G10844">
            <v>23</v>
          </cell>
        </row>
        <row r="10845">
          <cell r="A10845" t="str">
            <v>SINAPI 104392</v>
          </cell>
          <cell r="D10845" t="str">
            <v>CURVA 135 GRAUS PARA ELETRODUTO, AÇO GALVANIZADO, DN 25 MM (1''), APARENTE - FORNECIMENTO E INSTALAÇÃO. AF_01/2026</v>
          </cell>
          <cell r="E10845" t="str">
            <v>UN</v>
          </cell>
          <cell r="G10845">
            <v>28.9</v>
          </cell>
        </row>
        <row r="10846">
          <cell r="A10846" t="str">
            <v>SINAPI 104393</v>
          </cell>
          <cell r="D10846" t="str">
            <v>CURVA 135 GRAUS PARA ELETRODUTO, AÇO GALVANIZADO, DN 32 MM (1 1/4''), APARENTE - FORNECIMENTO E INSTALAÇÃO. AF_01/2026</v>
          </cell>
          <cell r="E10846" t="str">
            <v>UN</v>
          </cell>
          <cell r="G10846">
            <v>47.65</v>
          </cell>
        </row>
        <row r="10847">
          <cell r="A10847" t="str">
            <v>SINAPI 104394</v>
          </cell>
          <cell r="D10847" t="str">
            <v>CURVA 135 GRAUS PARA ELETRODUTO, AÇO GALVANIZADO, DN 40 MM (1 1/2''), APARENTE - FORNECIMENTO E INSTALAÇÃO. AF_01/2026</v>
          </cell>
          <cell r="E10847" t="str">
            <v>UN</v>
          </cell>
          <cell r="G10847">
            <v>65.02</v>
          </cell>
        </row>
        <row r="10848">
          <cell r="A10848" t="str">
            <v>SINAPI 95761</v>
          </cell>
          <cell r="D10848" t="str">
            <v>CURVA 45 GRAUS PARA ELETRODUTO, AÇO GALVANIZADO, DN 20 MM (3/4''), APARENTE - FORNECIMENTO E INSTALAÇÃO. AF_01/2026</v>
          </cell>
          <cell r="E10848" t="str">
            <v>UN</v>
          </cell>
          <cell r="G10848">
            <v>21.28</v>
          </cell>
        </row>
        <row r="10849">
          <cell r="A10849" t="str">
            <v>SINAPI 95763</v>
          </cell>
          <cell r="D10849" t="str">
            <v>CURVA 45 GRAUS PARA ELETRODUTO, AÇO GALVANIZADO, DN 25 MM (1''), APARENTE - FORNECIMENTO E INSTALAÇÃO. AF_01/2026</v>
          </cell>
          <cell r="E10849" t="str">
            <v>UN</v>
          </cell>
          <cell r="G10849">
            <v>24.48</v>
          </cell>
        </row>
        <row r="10850">
          <cell r="A10850" t="str">
            <v>SINAPI 95765</v>
          </cell>
          <cell r="D10850" t="str">
            <v>CURVA 45 GRAUS PARA ELETRODUTO, AÇO GALVANIZADO, DN 32 MM (1 1/4''), APARENTE - FORNECIMENTO E INSTALAÇÃO. AF_01/2026</v>
          </cell>
          <cell r="E10850" t="str">
            <v>UN</v>
          </cell>
          <cell r="G10850">
            <v>0</v>
          </cell>
        </row>
        <row r="10851">
          <cell r="A10851" t="str">
            <v>SINAPI 95767</v>
          </cell>
          <cell r="D10851" t="str">
            <v>CURVA 45 GRAUS PARA ELETRODUTO, AÇO GALVANIZADO, DN 40 MM (1 1/2''), APARENTE - FORNECIMENTO E INSTALAÇÃO. AF_01/2026</v>
          </cell>
          <cell r="E10851" t="str">
            <v>UN</v>
          </cell>
          <cell r="G10851">
            <v>49.16</v>
          </cell>
        </row>
        <row r="10852">
          <cell r="A10852" t="str">
            <v>SINAPI 95762</v>
          </cell>
          <cell r="D10852" t="str">
            <v>CURVA 90 GRAUS PARA ELETRODUTO, AÇO GALVANIZADO, DN 20 MM (3/4''), APARENTE - FORNECIMENTO E INSTALAÇÃO. AF_01/2026</v>
          </cell>
          <cell r="E10852" t="str">
            <v>UN</v>
          </cell>
          <cell r="G10852">
            <v>21.36</v>
          </cell>
        </row>
        <row r="10853">
          <cell r="A10853" t="str">
            <v>SINAPI 95764</v>
          </cell>
          <cell r="D10853" t="str">
            <v>CURVA 90 GRAUS PARA ELETRODUTO, AÇO GALVANIZADO, DN 25 MM (1"), APARENTE - FORNECIMENTO E INSTALAÇÃO. AF_01/2026</v>
          </cell>
          <cell r="E10853" t="str">
            <v>UN</v>
          </cell>
          <cell r="G10853">
            <v>24.88</v>
          </cell>
        </row>
        <row r="10854">
          <cell r="A10854" t="str">
            <v>SINAPI 95766</v>
          </cell>
          <cell r="D10854" t="str">
            <v>CURVA 90 GRAUS PARA ELETRODUTO, AÇO GALVANIZADO, DN 32 MM (1 1/4''), APARENTE - FORNECIMENTO E INSTALAÇÃO. AF_01/2026</v>
          </cell>
          <cell r="E10854" t="str">
            <v>UN</v>
          </cell>
          <cell r="G10854">
            <v>40.549999999999997</v>
          </cell>
        </row>
        <row r="10855">
          <cell r="A10855" t="str">
            <v>SINAPI 95768</v>
          </cell>
          <cell r="D10855" t="str">
            <v>CURVA 90 GRAUS PARA ELETRODUTO, AÇO GALVANIZADO, DN 40 MM (1 1/2''), APARENTE - FORNECIMENTO E INSTALAÇÃO. AF_01/2026</v>
          </cell>
          <cell r="E10855" t="str">
            <v>UN</v>
          </cell>
          <cell r="G10855">
            <v>49.92</v>
          </cell>
        </row>
        <row r="10856">
          <cell r="A10856" t="str">
            <v>SINAPI 95739</v>
          </cell>
          <cell r="D10856" t="str">
            <v>CURVA 90 GRAUS PARA ELETRODUTO, PVC, SOLDÁVEL, DN 20 MM (1/2''), APARENTE - FORNECIMENTO E INSTALAÇÃO. AF_01/2026</v>
          </cell>
          <cell r="E10856" t="str">
            <v>UN</v>
          </cell>
          <cell r="G10856">
            <v>0</v>
          </cell>
        </row>
        <row r="10857">
          <cell r="A10857" t="str">
            <v>SINAPI 95740</v>
          </cell>
          <cell r="D10857" t="str">
            <v>CURVA 90 GRAUS PARA ELETRODUTO, PVC, SOLDÁVEL, DN 25 MM (3/4''), APARENTE - FORNECIMENTO E INSTALAÇÃO. AF_01/2026</v>
          </cell>
          <cell r="E10857" t="str">
            <v>UN</v>
          </cell>
          <cell r="G10857">
            <v>0</v>
          </cell>
        </row>
        <row r="10858">
          <cell r="A10858" t="str">
            <v>SINAPI 95741</v>
          </cell>
          <cell r="D10858" t="str">
            <v>CURVA 90 GRAUS PARA ELETRODUTO, PVC, SOLDÁVEL, DN 32 MM (1''), APARENTE - FORNECIMENTO E INSTALAÇÃO. AF_01/2026</v>
          </cell>
          <cell r="E10858" t="str">
            <v>UN</v>
          </cell>
          <cell r="G10858">
            <v>0</v>
          </cell>
        </row>
        <row r="10859">
          <cell r="A10859" t="str">
            <v>SINAPI 106671</v>
          </cell>
          <cell r="D10859" t="str">
            <v>ELETRODUTO METÁLICO ZINCADO FLEXÍVEL COM CAPA (SEALTUBO), DIÂMETRO 1 1/4"- FORNECIMENTO E INSTALAÇÃO. AF_01/2026</v>
          </cell>
          <cell r="E10859" t="str">
            <v>M</v>
          </cell>
          <cell r="G10859">
            <v>30.41</v>
          </cell>
        </row>
        <row r="10860">
          <cell r="A10860" t="str">
            <v>SINAPI 106670</v>
          </cell>
          <cell r="D10860" t="str">
            <v>ELETRODUTO METÁLICO ZINCADO FLEXÍVEL COM CAPA (SEALTUBO), DIÂMETRO 1"- FORNECIMENTO E INSTALAÇÃO. AF_01/2026</v>
          </cell>
          <cell r="E10860" t="str">
            <v>M</v>
          </cell>
          <cell r="G10860">
            <v>20.61</v>
          </cell>
        </row>
        <row r="10861">
          <cell r="A10861" t="str">
            <v>SINAPI 106669</v>
          </cell>
          <cell r="D10861" t="str">
            <v>ELETRODUTO METÁLICO ZINCADO FLEXÍVEL COM CAPA (SEALTUBO),  DIÂMETRO 3/4"- FORNECIMENTO E INSTALAÇÃO. AF_01/2026</v>
          </cell>
          <cell r="E10861" t="str">
            <v>M</v>
          </cell>
          <cell r="G10861">
            <v>15.99</v>
          </cell>
        </row>
        <row r="10862">
          <cell r="A10862" t="str">
            <v>SINAPI 95726</v>
          </cell>
          <cell r="D10862" t="str">
            <v>ELETRODUTO RÍGIDO SOLDÁVEL, PVC, DN 20 MM (1/2"), APARENTE - FORNECIMENTO E INSTALAÇÃO. AF_01/2026</v>
          </cell>
          <cell r="E10862" t="str">
            <v>M</v>
          </cell>
          <cell r="G10862">
            <v>17.23</v>
          </cell>
        </row>
        <row r="10863">
          <cell r="A10863" t="str">
            <v>SINAPI 95727</v>
          </cell>
          <cell r="D10863" t="str">
            <v>ELETRODUTO RÍGIDO SOLDÁVEL, PVC, DN 25 MM (3/4"), APARENTE - FORNECIMENTO E INSTALAÇÃO. AF_01/2026</v>
          </cell>
          <cell r="E10863" t="str">
            <v>M</v>
          </cell>
          <cell r="G10863">
            <v>18.350000000000001</v>
          </cell>
        </row>
        <row r="10864">
          <cell r="A10864" t="str">
            <v>SINAPI 95728</v>
          </cell>
          <cell r="D10864" t="str">
            <v>ELETRODUTO RÍGIDO SOLDÁVEL, PVC, DN 32 MM (1"), APARENTE - FORNECIMENTO E INSTALAÇÃO. AF_01/2026</v>
          </cell>
          <cell r="E10864" t="str">
            <v>M</v>
          </cell>
          <cell r="G10864">
            <v>20.76</v>
          </cell>
        </row>
        <row r="10865">
          <cell r="A10865" t="str">
            <v>SINAPI 104409</v>
          </cell>
          <cell r="D10865" t="str">
            <v>ELETRODUTO RÍGIDO, EM AÇO ZINCADO OU GALVANIZADO, TIPO PESADO, DN=1 1/2", APARENTE - FORNECIMENTO E INSTALAÇÃO. AF_01/2026</v>
          </cell>
          <cell r="E10865" t="str">
            <v>M</v>
          </cell>
          <cell r="G10865">
            <v>0</v>
          </cell>
        </row>
        <row r="10866">
          <cell r="A10866" t="str">
            <v>SINAPI 104408</v>
          </cell>
          <cell r="D10866" t="str">
            <v>ELETRODUTO RÍGIDO, EM AÇO ZINCADO OU GALVANIZADO, TIPO PESADO, DN=1 1/4", APARENTE- FORNECIMENTO E INSTALAÇÃO. AF_01/2026</v>
          </cell>
          <cell r="E10866" t="str">
            <v>M</v>
          </cell>
          <cell r="G10866">
            <v>0</v>
          </cell>
        </row>
        <row r="10867">
          <cell r="A10867" t="str">
            <v>SINAPI 104407</v>
          </cell>
          <cell r="D10867" t="str">
            <v>ELETRODUTO RÍGIDO, EM AÇO ZINCADO OU GALVANIZADO, TIPO PESADO, DN=1", APARENTE - FORNECIMENTO E INSTALAÇÃO. AF_01/2026</v>
          </cell>
          <cell r="E10867" t="str">
            <v>M</v>
          </cell>
          <cell r="G10867">
            <v>0</v>
          </cell>
        </row>
        <row r="10868">
          <cell r="A10868" t="str">
            <v>SINAPI 104406</v>
          </cell>
          <cell r="D10868" t="str">
            <v>ELETRODUTO RÍGIDO, EM AÇO ZINCADO OU GALVANIZADO, TIPO PESADO, DN=3/4", APARENTE - FORNECIMENTO E INSTALAÇÃO. AF_01/2026</v>
          </cell>
          <cell r="E10868" t="str">
            <v>M</v>
          </cell>
          <cell r="G10868">
            <v>0</v>
          </cell>
        </row>
        <row r="10869">
          <cell r="A10869" t="str">
            <v>SINAPI 104452</v>
          </cell>
          <cell r="D10869" t="str">
            <v>LUVA DE EMENDA PARA ELETRODUTO, AÇO GALVANIZADO, DN 20 MM (3/4''), APARENTE - FORNECIMENTO E INSTALAÇÃO. AF_01/2026</v>
          </cell>
          <cell r="E10869" t="str">
            <v>UN</v>
          </cell>
          <cell r="G10869">
            <v>9.34</v>
          </cell>
        </row>
        <row r="10870">
          <cell r="A10870" t="str">
            <v>SINAPI 104448</v>
          </cell>
          <cell r="D10870" t="str">
            <v>LUVA DE EMENDA PARA ELETRODUTO, AÇO GALVANIZADO, DN 25 MM (1''), APARENTE - FORNECIMENTO E INSTALAÇÃO. AF_01/2026</v>
          </cell>
          <cell r="E10870" t="str">
            <v>UN</v>
          </cell>
          <cell r="G10870">
            <v>10.07</v>
          </cell>
        </row>
        <row r="10871">
          <cell r="A10871" t="str">
            <v>SINAPI 104449</v>
          </cell>
          <cell r="D10871" t="str">
            <v>LUVA DE EMENDA PARA ELETRODUTO, AÇO GALVANIZADO, DN 32 MM (1 1/4''), APARENTE - FORNECIMENTO E INSTALAÇÃO. AF_01/2026</v>
          </cell>
          <cell r="E10871" t="str">
            <v>UN</v>
          </cell>
          <cell r="G10871">
            <v>12.67</v>
          </cell>
        </row>
        <row r="10872">
          <cell r="A10872" t="str">
            <v>SINAPI 104450</v>
          </cell>
          <cell r="D10872" t="str">
            <v>LUVA DE EMENDA PARA ELETRODUTO, AÇO GALVANIZADO, DN 40 MM (1 1/2''), APARENTE - FORNECIMENTO E INSTALAÇÃO. AF_01/2026</v>
          </cell>
          <cell r="E10872" t="str">
            <v>UN</v>
          </cell>
          <cell r="G10872">
            <v>15.39</v>
          </cell>
        </row>
        <row r="10873">
          <cell r="A10873" t="str">
            <v>SINAPI 104445</v>
          </cell>
          <cell r="D10873" t="str">
            <v>LUVA PARA ELETRODUTO, PVC, SOLDÁVEL, DN 20 MM (1/2''), APARENTE - FORNECIMENTO E INSTALAÇÃO. AF_01/2026</v>
          </cell>
          <cell r="E10873" t="str">
            <v>UN</v>
          </cell>
          <cell r="G10873">
            <v>0</v>
          </cell>
        </row>
        <row r="10874">
          <cell r="A10874" t="str">
            <v>SINAPI 104446</v>
          </cell>
          <cell r="D10874" t="str">
            <v>LUVA PARA ELETRODUTO, PVC, SOLDÁVEL, DN 25 MM (3/4''), APARENTE - FORNECIMENTO E INSTALAÇÃO. AF_01/2026</v>
          </cell>
          <cell r="E10874" t="str">
            <v>UN</v>
          </cell>
          <cell r="G10874">
            <v>0</v>
          </cell>
        </row>
        <row r="10875">
          <cell r="A10875" t="str">
            <v>SINAPI 104447</v>
          </cell>
          <cell r="D10875" t="str">
            <v>LUVA PARA ELETRODUTO, PVC, SOLDÁVEL, DN 32 MM (1''), APARENTE - FORNECIMENTO E INSTALAÇÃO. AF_01/2026</v>
          </cell>
          <cell r="E10875" t="str">
            <v>UN</v>
          </cell>
          <cell r="G10875">
            <v>0</v>
          </cell>
        </row>
        <row r="10876">
          <cell r="A10876" t="str">
            <v>SINAPI 101884</v>
          </cell>
          <cell r="D10876" t="str">
            <v>CABO DE COBRE ISOLADO, 10 MM², ANTI-CHAMA 450/750 V, INSTALADO EM ELETROCALHA OU PERFILADO - FORNECIMENTO E INSTALAÇÃO. AF_07/2025</v>
          </cell>
          <cell r="E10876" t="str">
            <v>M</v>
          </cell>
          <cell r="G10876">
            <v>12.4</v>
          </cell>
        </row>
        <row r="10877">
          <cell r="A10877" t="str">
            <v>SINAPI 101886</v>
          </cell>
          <cell r="D10877" t="str">
            <v>CABO DE COBRE ISOLADO, 16 MM², ANTI-CHAMA 450/750 V, INSTALADO EM ELETROCALHA OU PERFILADO - FORNECIMENTO E INSTALAÇÃO. AF_07/2025</v>
          </cell>
          <cell r="E10877" t="str">
            <v>M</v>
          </cell>
          <cell r="G10877">
            <v>17.79</v>
          </cell>
        </row>
        <row r="10878">
          <cell r="A10878" t="str">
            <v>SINAPI 101888</v>
          </cell>
          <cell r="D10878" t="str">
            <v>CABO DE COBRE ISOLADO, 25 MM², ANTI-CHAMA 450/750 V, INSTALADO EM ELETROCALHA OU PERFILADO - FORNECIMENTO E INSTALAÇÃO. AF_07/2025</v>
          </cell>
          <cell r="E10878" t="str">
            <v>M</v>
          </cell>
          <cell r="G10878">
            <v>28.44</v>
          </cell>
        </row>
        <row r="10879">
          <cell r="A10879" t="str">
            <v>SINAPI 101938</v>
          </cell>
          <cell r="D10879" t="str">
            <v>CAIXA DE PROTEÇÃO PARA MEDIDOR MONOFÁSICO DE EMBUTIR - FORNECIMENTO E INSTALAÇÃO. AF_07/2025</v>
          </cell>
          <cell r="E10879" t="str">
            <v>UN</v>
          </cell>
          <cell r="G10879">
            <v>166.62</v>
          </cell>
        </row>
        <row r="10880">
          <cell r="A10880" t="str">
            <v>SINAPI 101904</v>
          </cell>
          <cell r="D10880" t="str">
            <v>CONTATOR TRIPOLAR I NOMIMAL 95A - FORNECIMENTO E INSTALAÇÃO. AF_07/2025</v>
          </cell>
          <cell r="E10880" t="str">
            <v>UN</v>
          </cell>
          <cell r="G10880">
            <v>1590.65</v>
          </cell>
        </row>
        <row r="10881">
          <cell r="A10881" t="str">
            <v>SINAPI 101901</v>
          </cell>
          <cell r="D10881" t="str">
            <v>CONTATOR TRIPOLAR I NOMINAL 12A - FORNECIMENTO E INSTALAÇÃO. AF_07/2025</v>
          </cell>
          <cell r="E10881" t="str">
            <v>UN</v>
          </cell>
          <cell r="G10881">
            <v>166.97</v>
          </cell>
        </row>
        <row r="10882">
          <cell r="A10882" t="str">
            <v>SINAPI 101902</v>
          </cell>
          <cell r="D10882" t="str">
            <v>CONTATOR TRIPOLAR I NOMINAL 22A - FORNECIMENTO E INSTALAÇÃO. AF_07/2025</v>
          </cell>
          <cell r="E10882" t="str">
            <v>UN</v>
          </cell>
          <cell r="G10882">
            <v>205.7</v>
          </cell>
        </row>
        <row r="10883">
          <cell r="A10883" t="str">
            <v>SINAPI 101903</v>
          </cell>
          <cell r="D10883" t="str">
            <v>CONTATOR TRIPOLAR I NOMINAL 38A - FORNECIMENTO E INSTALAÇÃO. AF_07/2025</v>
          </cell>
          <cell r="E10883" t="str">
            <v>UN</v>
          </cell>
          <cell r="G10883">
            <v>426.72</v>
          </cell>
        </row>
        <row r="10884">
          <cell r="A10884" t="str">
            <v>SINAPI 97414</v>
          </cell>
          <cell r="D10884" t="str">
            <v>COTOVELO PARA BARRAMENTO BLINDADO, 1000A - FORNECIMENTO E INSTALAÇÃO. AF_07/2025</v>
          </cell>
          <cell r="E10884" t="str">
            <v>UN</v>
          </cell>
          <cell r="G10884">
            <v>0</v>
          </cell>
        </row>
        <row r="10885">
          <cell r="A10885" t="str">
            <v>SINAPI 97415</v>
          </cell>
          <cell r="D10885" t="str">
            <v>COTOVELO PARA BARRAMENTO BLINDADO, 1250A - FORNECIMENTO E INSTALAÇÃO. AF_07/2025</v>
          </cell>
          <cell r="E10885" t="str">
            <v>UN</v>
          </cell>
          <cell r="G10885">
            <v>0</v>
          </cell>
        </row>
        <row r="10886">
          <cell r="A10886" t="str">
            <v>SINAPI 97416</v>
          </cell>
          <cell r="D10886" t="str">
            <v>COTOVELO PARA BARRAMENTO BLINDADO, 1600A - FORNECIMENTO E INSTALAÇÃO. AF_07/2025</v>
          </cell>
          <cell r="E10886" t="str">
            <v>UN</v>
          </cell>
          <cell r="G10886">
            <v>0</v>
          </cell>
        </row>
        <row r="10887">
          <cell r="A10887" t="str">
            <v>SINAPI 97417</v>
          </cell>
          <cell r="D10887" t="str">
            <v>COTOVELO PARA BARRAMENTO BLINDADO, 2000A - FORNECIMENTO E INSTALAÇÃO. AF_07/2025</v>
          </cell>
          <cell r="E10887" t="str">
            <v>UN</v>
          </cell>
          <cell r="G10887">
            <v>0</v>
          </cell>
        </row>
        <row r="10888">
          <cell r="A10888" t="str">
            <v>SINAPI 97418</v>
          </cell>
          <cell r="D10888" t="str">
            <v>COTOVELO PARA BARRAMENTO BLINDADO, 2500A - FORNECIMENTO E INSTALAÇÃO. AF_07/2025</v>
          </cell>
          <cell r="E10888" t="str">
            <v>UN</v>
          </cell>
          <cell r="G10888">
            <v>0</v>
          </cell>
        </row>
        <row r="10889">
          <cell r="A10889" t="str">
            <v>SINAPI 97409</v>
          </cell>
          <cell r="D10889" t="str">
            <v>COTOVELO PARA BARRAMENTO BLINDADO, 250A - FORNECIMENTO E INSTALAÇÃO. AF_07/2025</v>
          </cell>
          <cell r="E10889" t="str">
            <v>UN</v>
          </cell>
          <cell r="G10889">
            <v>0</v>
          </cell>
        </row>
        <row r="10890">
          <cell r="A10890" t="str">
            <v>SINAPI 97410</v>
          </cell>
          <cell r="D10890" t="str">
            <v>COTOVELO PARA BARRAMENTO BLINDADO, 350A - FORNECIMENTO E INSTALAÇÃO. AF_07/2025</v>
          </cell>
          <cell r="E10890" t="str">
            <v>UN</v>
          </cell>
          <cell r="G10890">
            <v>0</v>
          </cell>
        </row>
        <row r="10891">
          <cell r="A10891" t="str">
            <v>SINAPI 97411</v>
          </cell>
          <cell r="D10891" t="str">
            <v>COTOVELO PARA BARRAMENTO BLINDADO, 450A - FORNECIMENTO E INSTALAÇÃO. AF_07/2025</v>
          </cell>
          <cell r="E10891" t="str">
            <v>UN</v>
          </cell>
          <cell r="G10891">
            <v>0</v>
          </cell>
        </row>
        <row r="10892">
          <cell r="A10892" t="str">
            <v>SINAPI 97412</v>
          </cell>
          <cell r="D10892" t="str">
            <v>COTOVELO PARA BARRAMENTO BLINDADO, 550A - FORNECIMENTO E INSTALAÇÃO. AF_07/2025</v>
          </cell>
          <cell r="E10892" t="str">
            <v>UN</v>
          </cell>
          <cell r="G10892">
            <v>0</v>
          </cell>
        </row>
        <row r="10893">
          <cell r="A10893" t="str">
            <v>SINAPI 97413</v>
          </cell>
          <cell r="D10893" t="str">
            <v>COTOVELO PARA BARRAMENTO BLINDADO, 630A - FORNECIMENTO E INSTALAÇÃO. AF_07/2025</v>
          </cell>
          <cell r="E10893" t="str">
            <v>UN</v>
          </cell>
          <cell r="G10893">
            <v>0</v>
          </cell>
        </row>
        <row r="10894">
          <cell r="A10894" t="str">
            <v>SINAPI 101900</v>
          </cell>
          <cell r="D10894" t="str">
            <v>DISJUNTOR BAIXA TENSÃO TRIPOLAR A SECO 800A/600V - FORNECIMENTO E INSTALAÇÃO. AF_07/2025</v>
          </cell>
          <cell r="E10894" t="str">
            <v>UN</v>
          </cell>
          <cell r="G10894">
            <v>5370.14</v>
          </cell>
        </row>
        <row r="10895">
          <cell r="A10895" t="str">
            <v>SINAPI 106030</v>
          </cell>
          <cell r="D10895" t="str">
            <v>DISJUNTOR BIPOLAR DR 63A - FORNECIMENTO E INSTALAÇÃO. AF_07/2025</v>
          </cell>
          <cell r="E10895" t="str">
            <v>UN</v>
          </cell>
          <cell r="G10895">
            <v>205.53</v>
          </cell>
        </row>
        <row r="10896">
          <cell r="A10896" t="str">
            <v>SINAPI 93660</v>
          </cell>
          <cell r="D10896" t="str">
            <v>DISJUNTOR BIPOLAR TIPO DIN, CORRENTE NOMINAL DE 10A - FORNECIMENTO E INSTALAÇÃO. AF_07/2025</v>
          </cell>
          <cell r="E10896" t="str">
            <v>UN</v>
          </cell>
          <cell r="G10896">
            <v>68.099999999999994</v>
          </cell>
        </row>
        <row r="10897">
          <cell r="A10897" t="str">
            <v>SINAPI 93661</v>
          </cell>
          <cell r="D10897" t="str">
            <v>DISJUNTOR BIPOLAR TIPO DIN, CORRENTE NOMINAL DE 16A - FORNECIMENTO E INSTALAÇÃO. AF_07/2025</v>
          </cell>
          <cell r="E10897" t="str">
            <v>UN</v>
          </cell>
          <cell r="G10897">
            <v>68.099999999999994</v>
          </cell>
        </row>
        <row r="10898">
          <cell r="A10898" t="str">
            <v>SINAPI 93662</v>
          </cell>
          <cell r="D10898" t="str">
            <v>DISJUNTOR BIPOLAR TIPO DIN, CORRENTE NOMINAL DE 20A - FORNECIMENTO E INSTALAÇÃO. AF_07/2025</v>
          </cell>
          <cell r="E10898" t="str">
            <v>UN</v>
          </cell>
          <cell r="G10898">
            <v>70.38</v>
          </cell>
        </row>
        <row r="10899">
          <cell r="A10899" t="str">
            <v>SINAPI 93663</v>
          </cell>
          <cell r="D10899" t="str">
            <v>DISJUNTOR BIPOLAR TIPO DIN, CORRENTE NOMINAL DE 25A - FORNECIMENTO E INSTALAÇÃO. AF_07/2025</v>
          </cell>
          <cell r="E10899" t="str">
            <v>UN</v>
          </cell>
          <cell r="G10899">
            <v>72.510000000000005</v>
          </cell>
        </row>
        <row r="10900">
          <cell r="A10900" t="str">
            <v>SINAPI 93664</v>
          </cell>
          <cell r="D10900" t="str">
            <v>DISJUNTOR BIPOLAR TIPO DIN, CORRENTE NOMINAL DE 32A - FORNECIMENTO E INSTALAÇÃO. AF_07/2025</v>
          </cell>
          <cell r="E10900" t="str">
            <v>UN</v>
          </cell>
          <cell r="G10900">
            <v>76.05</v>
          </cell>
        </row>
        <row r="10901">
          <cell r="A10901" t="str">
            <v>SINAPI 93665</v>
          </cell>
          <cell r="D10901" t="str">
            <v>DISJUNTOR BIPOLAR TIPO DIN, CORRENTE NOMINAL DE 40A - FORNECIMENTO E INSTALAÇÃO. AF_07/2025</v>
          </cell>
          <cell r="E10901" t="str">
            <v>UN</v>
          </cell>
          <cell r="G10901">
            <v>80.489999999999995</v>
          </cell>
        </row>
        <row r="10902">
          <cell r="A10902" t="str">
            <v>SINAPI 93666</v>
          </cell>
          <cell r="D10902" t="str">
            <v>DISJUNTOR BIPOLAR TIPO DIN, CORRENTE NOMINAL DE 50A - FORNECIMENTO E INSTALAÇÃO. AF_07/2025</v>
          </cell>
          <cell r="E10902" t="str">
            <v>UN</v>
          </cell>
          <cell r="G10902">
            <v>87.53</v>
          </cell>
        </row>
        <row r="10903">
          <cell r="A10903" t="str">
            <v>SINAPI 93674</v>
          </cell>
          <cell r="D10903" t="str">
            <v>DISJUNTOR BIPOLAR TIPO DR, CORRENTE NOMINAL DE 25A - FORNECIMENTO E INSTALAÇÃO. AF_07/2025</v>
          </cell>
          <cell r="E10903" t="str">
            <v>UN</v>
          </cell>
          <cell r="G10903">
            <v>175.13</v>
          </cell>
        </row>
        <row r="10904">
          <cell r="A10904" t="str">
            <v>SINAPI 93675</v>
          </cell>
          <cell r="D10904" t="str">
            <v>DISJUNTOR BIPOLAR TIPO DR, CORRENTE NOMINAL DE 40A - FORNECIMENTO E INSTALAÇÃO. AF_07/2025</v>
          </cell>
          <cell r="E10904" t="str">
            <v>UN</v>
          </cell>
          <cell r="G10904">
            <v>186.95</v>
          </cell>
        </row>
        <row r="10905">
          <cell r="A10905" t="str">
            <v>SINAPI 101892</v>
          </cell>
          <cell r="D10905" t="str">
            <v>DISJUNTOR BIPOLAR TIPO NEMA, CORRENTE NOMINAL DE 10 ATÉ 50A - FORNECIMENTO E INSTALAÇÃO. AF_07/2025</v>
          </cell>
          <cell r="E10905" t="str">
            <v>UN</v>
          </cell>
          <cell r="G10905">
            <v>85.66</v>
          </cell>
        </row>
        <row r="10906">
          <cell r="A10906" t="str">
            <v>SINAPI 93653</v>
          </cell>
          <cell r="D10906" t="str">
            <v>DISJUNTOR MONOPOLAR TIPO DIN, CORRENTE NOMINAL DE 10A - FORNECIMENTO E INSTALAÇÃO. AF_07/2025</v>
          </cell>
          <cell r="E10906" t="str">
            <v>UN</v>
          </cell>
          <cell r="G10906">
            <v>14.23</v>
          </cell>
        </row>
        <row r="10907">
          <cell r="A10907" t="str">
            <v>SINAPI 93654</v>
          </cell>
          <cell r="D10907" t="str">
            <v>DISJUNTOR MONOPOLAR TIPO DIN, CORRENTE NOMINAL DE 16A - FORNECIMENTO E INSTALAÇÃO. AF_07/2025</v>
          </cell>
          <cell r="E10907" t="str">
            <v>UN</v>
          </cell>
          <cell r="G10907">
            <v>14.23</v>
          </cell>
        </row>
        <row r="10908">
          <cell r="A10908" t="str">
            <v>SINAPI 93655</v>
          </cell>
          <cell r="D10908" t="str">
            <v>DISJUNTOR MONOPOLAR TIPO DIN, CORRENTE NOMINAL DE 20A - FORNECIMENTO E INSTALAÇÃO. AF_07/2025</v>
          </cell>
          <cell r="E10908" t="str">
            <v>UN</v>
          </cell>
          <cell r="G10908">
            <v>15.37</v>
          </cell>
        </row>
        <row r="10909">
          <cell r="A10909" t="str">
            <v>SINAPI 93656</v>
          </cell>
          <cell r="D10909" t="str">
            <v>DISJUNTOR MONOPOLAR TIPO DIN, CORRENTE NOMINAL DE 25A - FORNECIMENTO E INSTALAÇÃO. AF_07/2025</v>
          </cell>
          <cell r="E10909" t="str">
            <v>UN</v>
          </cell>
          <cell r="G10909">
            <v>16.440000000000001</v>
          </cell>
        </row>
        <row r="10910">
          <cell r="A10910" t="str">
            <v>SINAPI 93657</v>
          </cell>
          <cell r="D10910" t="str">
            <v>DISJUNTOR MONOPOLAR TIPO DIN, CORRENTE NOMINAL DE 32A - FORNECIMENTO E INSTALAÇÃO. AF_07/2025</v>
          </cell>
          <cell r="E10910" t="str">
            <v>UN</v>
          </cell>
          <cell r="G10910">
            <v>18.27</v>
          </cell>
        </row>
        <row r="10911">
          <cell r="A10911" t="str">
            <v>SINAPI 93658</v>
          </cell>
          <cell r="D10911" t="str">
            <v>DISJUNTOR MONOPOLAR TIPO DIN, CORRENTE NOMINAL DE 40A - FORNECIMENTO E INSTALAÇÃO. AF_07/2025</v>
          </cell>
          <cell r="E10911" t="str">
            <v>UN</v>
          </cell>
          <cell r="G10911">
            <v>26.02</v>
          </cell>
        </row>
        <row r="10912">
          <cell r="A10912" t="str">
            <v>SINAPI 93659</v>
          </cell>
          <cell r="D10912" t="str">
            <v>DISJUNTOR MONOPOLAR TIPO DIN, CORRENTE NOMINAL DE 50A - FORNECIMENTO E INSTALAÇÃO. AF_07/2025</v>
          </cell>
          <cell r="E10912" t="str">
            <v>UN</v>
          </cell>
          <cell r="G10912">
            <v>29.54</v>
          </cell>
        </row>
        <row r="10913">
          <cell r="A10913" t="str">
            <v>SINAPI 101890</v>
          </cell>
          <cell r="D10913" t="str">
            <v>DISJUNTOR MONOPOLAR TIPO NEMA, CORRENTE NOMINAL DE 10 ATÉ 30A - FORNECIMENTO E INSTALAÇÃO. AF_07/2025</v>
          </cell>
          <cell r="E10913" t="str">
            <v>UN</v>
          </cell>
          <cell r="G10913">
            <v>18.510000000000002</v>
          </cell>
        </row>
        <row r="10914">
          <cell r="A10914" t="str">
            <v>SINAPI 101891</v>
          </cell>
          <cell r="D10914" t="str">
            <v>DISJUNTOR MONOPOLAR TIPO NEMA, CORRENTE NOMINAL DE 35 ATÉ 50A - FORNECIMENTO E INSTALAÇÃO. AF_07/2025</v>
          </cell>
          <cell r="E10914" t="str">
            <v>UN</v>
          </cell>
          <cell r="G10914">
            <v>33.340000000000003</v>
          </cell>
        </row>
        <row r="10915">
          <cell r="A10915" t="str">
            <v>SINAPI 101895</v>
          </cell>
          <cell r="D10915" t="str">
            <v>DISJUNTOR TERMOMAGNÉTICO TRIPOLAR, CORRENTE NOMINAL DE 125A - FORNECIMENTO E INSTALAÇÃO. AF_07/2025</v>
          </cell>
          <cell r="E10915" t="str">
            <v>UN</v>
          </cell>
          <cell r="G10915">
            <v>505.71</v>
          </cell>
        </row>
        <row r="10916">
          <cell r="A10916" t="str">
            <v>SINAPI 101896</v>
          </cell>
          <cell r="D10916" t="str">
            <v>DISJUNTOR TERMOMAGNÉTICO TRIPOLAR, CORRENTE NOMINAL DE 200A - FORNECIMENTO E INSTALAÇÃO. AF_07/2025</v>
          </cell>
          <cell r="E10916" t="str">
            <v>UN</v>
          </cell>
          <cell r="G10916">
            <v>758.88</v>
          </cell>
        </row>
        <row r="10917">
          <cell r="A10917" t="str">
            <v>SINAPI 101897</v>
          </cell>
          <cell r="D10917" t="str">
            <v>DISJUNTOR TERMOMAGNÉTICO TRIPOLAR, CORRENTE NOMINAL DE 250A - FORNECIMENTO E INSTALAÇÃO. AF_07/2025</v>
          </cell>
          <cell r="E10917" t="str">
            <v>UN</v>
          </cell>
          <cell r="G10917">
            <v>1210.0999999999999</v>
          </cell>
        </row>
        <row r="10918">
          <cell r="A10918" t="str">
            <v>SINAPI 101898</v>
          </cell>
          <cell r="D10918" t="str">
            <v>DISJUNTOR TERMOMAGNÉTICO TRIPOLAR, CORRENTE NOMINAL DE 400A - FORNECIMENTO E INSTALAÇÃO. AF_07/2025</v>
          </cell>
          <cell r="E10918" t="str">
            <v>UN</v>
          </cell>
          <cell r="G10918">
            <v>1615.24</v>
          </cell>
        </row>
        <row r="10919">
          <cell r="A10919" t="str">
            <v>SINAPI 101899</v>
          </cell>
          <cell r="D10919" t="str">
            <v>DISJUNTOR TERMOMAGNÉTICO TRIPOLAR, CORRENTE NOMINAL DE 600A - FORNECIMENTO E INSTALAÇÃO. AF_07/2025</v>
          </cell>
          <cell r="E10919" t="str">
            <v>UN</v>
          </cell>
          <cell r="G10919">
            <v>2578.91</v>
          </cell>
        </row>
        <row r="10920">
          <cell r="A10920" t="str">
            <v>SINAPI 93676</v>
          </cell>
          <cell r="D10920" t="str">
            <v>DISJUNTOR TETRAPOLAR TIPO DR, CORRENTE NOMINAL DE 25A - FORNECIMENTO E INSTALAÇÃO. AF_07/2025</v>
          </cell>
          <cell r="E10920" t="str">
            <v>UN</v>
          </cell>
          <cell r="G10920">
            <v>209.58</v>
          </cell>
        </row>
        <row r="10921">
          <cell r="A10921" t="str">
            <v>SINAPI 97711</v>
          </cell>
          <cell r="D10921" t="str">
            <v>DISJUNTOR TETRAPOLAR TIPO DR, CORRENTE NOMINAL DE 40A - FORNECIMENTO E INSTALAÇÃO. AF_07/2025</v>
          </cell>
          <cell r="E10921" t="str">
            <v>UN</v>
          </cell>
          <cell r="G10921">
            <v>227.53</v>
          </cell>
        </row>
        <row r="10922">
          <cell r="A10922" t="str">
            <v>SINAPI 106020</v>
          </cell>
          <cell r="D10922" t="str">
            <v>DISJUNTOR TRIPOLAR DIN 63A - FORNECIMENTO E INSTALAÇÃO. AF_07/2025</v>
          </cell>
          <cell r="E10922" t="str">
            <v>UN</v>
          </cell>
          <cell r="G10922">
            <v>130.47</v>
          </cell>
        </row>
        <row r="10923">
          <cell r="A10923" t="str">
            <v>SINAPI 106031</v>
          </cell>
          <cell r="D10923" t="str">
            <v>DISJUNTOR TRIPOLAR DIN 80A - FORNECIMENTO E INSTALAÇÃO. AF_07/2025</v>
          </cell>
          <cell r="E10923" t="str">
            <v>UN</v>
          </cell>
          <cell r="G10923">
            <v>0</v>
          </cell>
        </row>
        <row r="10924">
          <cell r="A10924" t="str">
            <v>SINAPI 93667</v>
          </cell>
          <cell r="D10924" t="str">
            <v>DISJUNTOR TRIPOLAR TIPO DIN, CORRENTE NOMINAL DE 10A - FORNECIMENTO E INSTALAÇÃO. AF_07/2025</v>
          </cell>
          <cell r="E10924" t="str">
            <v>UN</v>
          </cell>
          <cell r="G10924">
            <v>85.44</v>
          </cell>
        </row>
        <row r="10925">
          <cell r="A10925" t="str">
            <v>SINAPI 93668</v>
          </cell>
          <cell r="D10925" t="str">
            <v>DISJUNTOR TRIPOLAR TIPO DIN, CORRENTE NOMINAL DE 16A - FORNECIMENTO E INSTALAÇÃO. AF_07/2025</v>
          </cell>
          <cell r="E10925" t="str">
            <v>UN</v>
          </cell>
          <cell r="G10925">
            <v>85.44</v>
          </cell>
        </row>
        <row r="10926">
          <cell r="A10926" t="str">
            <v>SINAPI 93669</v>
          </cell>
          <cell r="D10926" t="str">
            <v>DISJUNTOR TRIPOLAR TIPO DIN, CORRENTE NOMINAL DE 20A - FORNECIMENTO E INSTALAÇÃO. AF_07/2025</v>
          </cell>
          <cell r="E10926" t="str">
            <v>UN</v>
          </cell>
          <cell r="G10926">
            <v>88.86</v>
          </cell>
        </row>
        <row r="10927">
          <cell r="A10927" t="str">
            <v>SINAPI 93670</v>
          </cell>
          <cell r="D10927" t="str">
            <v>DISJUNTOR TRIPOLAR TIPO DIN, CORRENTE NOMINAL DE 25A - FORNECIMENTO E INSTALAÇÃO. AF_07/2025</v>
          </cell>
          <cell r="E10927" t="str">
            <v>UN</v>
          </cell>
          <cell r="G10927">
            <v>92.05</v>
          </cell>
        </row>
        <row r="10928">
          <cell r="A10928" t="str">
            <v>SINAPI 93671</v>
          </cell>
          <cell r="D10928" t="str">
            <v>DISJUNTOR TRIPOLAR TIPO DIN, CORRENTE NOMINAL DE 32A - FORNECIMENTO E INSTALAÇÃO. AF_07/2025</v>
          </cell>
          <cell r="E10928" t="str">
            <v>UN</v>
          </cell>
          <cell r="G10928">
            <v>97.36</v>
          </cell>
        </row>
        <row r="10929">
          <cell r="A10929" t="str">
            <v>SINAPI 93672</v>
          </cell>
          <cell r="D10929" t="str">
            <v>DISJUNTOR TRIPOLAR TIPO DIN, CORRENTE NOMINAL DE 40A - FORNECIMENTO E INSTALAÇÃO. AF_07/2025</v>
          </cell>
          <cell r="E10929" t="str">
            <v>UN</v>
          </cell>
          <cell r="G10929">
            <v>105.43</v>
          </cell>
        </row>
        <row r="10930">
          <cell r="A10930" t="str">
            <v>SINAPI 93673</v>
          </cell>
          <cell r="D10930" t="str">
            <v>DISJUNTOR TRIPOLAR TIPO DIN, CORRENTE NOMINAL DE 50A - FORNECIMENTO E INSTALAÇÃO. AF_07/2025</v>
          </cell>
          <cell r="E10930" t="str">
            <v>UN</v>
          </cell>
          <cell r="G10930">
            <v>115.98</v>
          </cell>
        </row>
        <row r="10931">
          <cell r="A10931" t="str">
            <v>SINAPI 101893</v>
          </cell>
          <cell r="D10931" t="str">
            <v>DISJUNTOR TRIPOLAR TIPO NEMA, CORRENTE NOMINAL DE 10 ATÉ 50A - FORNECIMENTO E INSTALAÇÃO. AF_07/2025</v>
          </cell>
          <cell r="E10931" t="str">
            <v>UN</v>
          </cell>
          <cell r="G10931">
            <v>109.79</v>
          </cell>
        </row>
        <row r="10932">
          <cell r="A10932" t="str">
            <v>SINAPI 101894</v>
          </cell>
          <cell r="D10932" t="str">
            <v>DISJUNTOR TRIPOLAR TIPO NEMA, CORRENTE NOMINAL DE 60 ATÉ 100A - FORNECIMENTO E INSTALAÇÃO. AF_07/2025</v>
          </cell>
          <cell r="E10932" t="str">
            <v>UN</v>
          </cell>
          <cell r="G10932">
            <v>187.01</v>
          </cell>
        </row>
        <row r="10933">
          <cell r="A10933" t="str">
            <v>SINAPI 106027</v>
          </cell>
          <cell r="D10933" t="str">
            <v>DISPOSITIVO DPS 20KA-175V OU 275V - FORNECIMENTO E INSTALAÇÃO. AF_07/2025</v>
          </cell>
          <cell r="E10933" t="str">
            <v>UN</v>
          </cell>
          <cell r="G10933">
            <v>89.87</v>
          </cell>
        </row>
        <row r="10934">
          <cell r="A10934" t="str">
            <v>SINAPI 106028</v>
          </cell>
          <cell r="D10934" t="str">
            <v>DISPOSITIVO DPS 40KA-175V OU 275V - FORNECIMENTO E INSTALAÇÃO. AF_07/2025</v>
          </cell>
          <cell r="E10934" t="str">
            <v>UN</v>
          </cell>
          <cell r="G10934">
            <v>0</v>
          </cell>
        </row>
        <row r="10935">
          <cell r="A10935" t="str">
            <v>SINAPI 106029</v>
          </cell>
          <cell r="D10935" t="str">
            <v>DISPOSITIVO DPS 60KA-275V - FORNECIMENTO E INSTALAÇÃO. AF_07/2025</v>
          </cell>
          <cell r="E10935" t="str">
            <v>UN</v>
          </cell>
          <cell r="G10935">
            <v>0</v>
          </cell>
        </row>
        <row r="10936">
          <cell r="A10936" t="str">
            <v>SINAPI 97421</v>
          </cell>
          <cell r="D10936" t="str">
            <v>GABARITO PARA BARRAMENTO BLINDADO - FORNECIMENTO E INSTALAÇÃO. AF_07/2025</v>
          </cell>
          <cell r="E10936" t="str">
            <v>UN</v>
          </cell>
          <cell r="G10936">
            <v>0</v>
          </cell>
        </row>
        <row r="10937">
          <cell r="A10937" t="str">
            <v>SINAPI 97373</v>
          </cell>
          <cell r="D10937" t="str">
            <v>PEÇA RETA DE BARRAMENTO BLINDADO, 1000A - FORNECIMENTO E INSTALAÇÃO. AF_07/2025</v>
          </cell>
          <cell r="E10937" t="str">
            <v>M</v>
          </cell>
          <cell r="G10937">
            <v>0</v>
          </cell>
        </row>
        <row r="10938">
          <cell r="A10938" t="str">
            <v>SINAPI 97374</v>
          </cell>
          <cell r="D10938" t="str">
            <v>PEÇA RETA DE BARRAMENTO BLINDADO, 1250A - FORNECIMENTO E INSTALAÇÃO. AF_07/2025</v>
          </cell>
          <cell r="E10938" t="str">
            <v>M</v>
          </cell>
          <cell r="G10938">
            <v>0</v>
          </cell>
        </row>
        <row r="10939">
          <cell r="A10939" t="str">
            <v>SINAPI 97375</v>
          </cell>
          <cell r="D10939" t="str">
            <v>PEÇA RETA DE BARRAMENTO BLINDADO, 1600A - FORNECIMENTO E INSTALAÇÃO. AF_07/2025</v>
          </cell>
          <cell r="E10939" t="str">
            <v>M</v>
          </cell>
          <cell r="G10939">
            <v>0</v>
          </cell>
        </row>
        <row r="10940">
          <cell r="A10940" t="str">
            <v>SINAPI 97376</v>
          </cell>
          <cell r="D10940" t="str">
            <v>PEÇA RETA DE BARRAMENTO BLINDADO, 2000A - FORNECIMENTO E INSTALAÇÃO. AF_07/2025</v>
          </cell>
          <cell r="E10940" t="str">
            <v>M</v>
          </cell>
          <cell r="G10940">
            <v>0</v>
          </cell>
        </row>
        <row r="10941">
          <cell r="A10941" t="str">
            <v>SINAPI 97377</v>
          </cell>
          <cell r="D10941" t="str">
            <v>PEÇA RETA DE BARRAMENTO BLINDADO, 2500A - FORNECIMENTO E INSTALAÇÃO. AF_07/2025</v>
          </cell>
          <cell r="E10941" t="str">
            <v>M</v>
          </cell>
          <cell r="G10941">
            <v>0</v>
          </cell>
        </row>
        <row r="10942">
          <cell r="A10942" t="str">
            <v>SINAPI 97368</v>
          </cell>
          <cell r="D10942" t="str">
            <v>PEÇA RETA DE BARRAMENTO BLINDADO, 250A - FORNECIMENTO E INSTALAÇÃO. AF_07/2025</v>
          </cell>
          <cell r="E10942" t="str">
            <v>M</v>
          </cell>
          <cell r="G10942">
            <v>0</v>
          </cell>
        </row>
        <row r="10943">
          <cell r="A10943" t="str">
            <v>SINAPI 97369</v>
          </cell>
          <cell r="D10943" t="str">
            <v>PEÇA RETA DE BARRAMENTO BLINDADO, 350A - FORNECIMENTO E INSTALAÇÃO. AF_07/2025</v>
          </cell>
          <cell r="E10943" t="str">
            <v>M</v>
          </cell>
          <cell r="G10943">
            <v>0</v>
          </cell>
        </row>
        <row r="10944">
          <cell r="A10944" t="str">
            <v>SINAPI 97370</v>
          </cell>
          <cell r="D10944" t="str">
            <v>PEÇA RETA DE BARRAMENTO BLINDADO, 450A - FORNECIMENTO E INSTALAÇÃO. AF_07/2025</v>
          </cell>
          <cell r="E10944" t="str">
            <v>M</v>
          </cell>
          <cell r="G10944">
            <v>0</v>
          </cell>
        </row>
        <row r="10945">
          <cell r="A10945" t="str">
            <v>SINAPI 97371</v>
          </cell>
          <cell r="D10945" t="str">
            <v>PEÇA RETA DE BARRAMENTO BLINDADO, 550A - FORNECIMENTO E INSTALAÇÃO. AF_07/2025</v>
          </cell>
          <cell r="E10945" t="str">
            <v>M</v>
          </cell>
          <cell r="G10945">
            <v>0</v>
          </cell>
        </row>
        <row r="10946">
          <cell r="A10946" t="str">
            <v>SINAPI 97372</v>
          </cell>
          <cell r="D10946" t="str">
            <v>PEÇA RETA DE BARRAMENTO BLINDADO, 630A - FORNECIMENTO E INSTALAÇÃO. AF_07/2025</v>
          </cell>
          <cell r="E10946" t="str">
            <v>M</v>
          </cell>
          <cell r="G10946">
            <v>0</v>
          </cell>
        </row>
        <row r="10947">
          <cell r="A10947" t="str">
            <v>SINAPI 101875</v>
          </cell>
          <cell r="D10947" t="str">
            <v>QUADRO DE DISTRIBUIÇÃO DE ENERGIA EM CHAPA DE AÇO GALVANIZADO, DE EMBUTIR, COM BARRAMENTO TRIFÁSICO, PARA 12 DISJUNTORES DIN 100A - FORNECIMENTO E INSTALAÇÃO. AF_07/2025</v>
          </cell>
          <cell r="E10947" t="str">
            <v>UN</v>
          </cell>
          <cell r="G10947">
            <v>446.83</v>
          </cell>
        </row>
        <row r="10948">
          <cell r="A10948" t="str">
            <v>SINAPI 101883</v>
          </cell>
          <cell r="D10948" t="str">
            <v>QUADRO DE DISTRIBUIÇÃO DE ENERGIA EM CHAPA DE AÇO GALVANIZADO, DE EMBUTIR, COM BARRAMENTO TRIFÁSICO, PARA 18 DISJUNTORES DIN 100A - FORNECIMENTO E INSTALAÇÃO. AF_07/2025</v>
          </cell>
          <cell r="E10948" t="str">
            <v>UN</v>
          </cell>
          <cell r="G10948">
            <v>600.01</v>
          </cell>
        </row>
        <row r="10949">
          <cell r="A10949" t="str">
            <v>SINAPI 101879</v>
          </cell>
          <cell r="D10949" t="str">
            <v>QUADRO DE DISTRIBUIÇÃO DE ENERGIA EM CHAPA DE AÇO GALVANIZADO, DE EMBUTIR, COM BARRAMENTO TRIFÁSICO, PARA 24 DISJUNTORES DIN 100A - FORNECIMENTO E INSTALAÇÃO. AF_07/2025</v>
          </cell>
          <cell r="E10949" t="str">
            <v>UN</v>
          </cell>
          <cell r="G10949">
            <v>625.84</v>
          </cell>
        </row>
        <row r="10950">
          <cell r="A10950" t="str">
            <v>SINAPI 106021</v>
          </cell>
          <cell r="D10950" t="str">
            <v>QUADRO DE DISTRIBUIÇÃO DE ENERGIA EM CHAPA DE AÇO GALVANIZADO, DE EMBUTIR, COM BARRAMENTO TRIFÁSICO, PARA 28 DISJUNTORES DIN 100A - FORNECIMENTO E INSTALAÇÃO. AF_07/2025</v>
          </cell>
          <cell r="E10950" t="str">
            <v>UN</v>
          </cell>
          <cell r="G10950">
            <v>0</v>
          </cell>
        </row>
        <row r="10951">
          <cell r="A10951" t="str">
            <v>SINAPI 101880</v>
          </cell>
          <cell r="D10951" t="str">
            <v>QUADRO DE DISTRIBUIÇÃO DE ENERGIA EM CHAPA DE AÇO GALVANIZADO, DE EMBUTIR, COM BARRAMENTO TRIFÁSICO, PARA 30 DISJUNTORES DIN 150A - FORNECIMENTO E INSTALAÇÃO. AF_07/2025</v>
          </cell>
          <cell r="E10951" t="str">
            <v>UN</v>
          </cell>
          <cell r="G10951">
            <v>728.5</v>
          </cell>
        </row>
        <row r="10952">
          <cell r="A10952" t="str">
            <v>SINAPI 101882</v>
          </cell>
          <cell r="D10952" t="str">
            <v>QUADRO DE DISTRIBUIÇÃO DE ENERGIA EM CHAPA DE AÇO GALVANIZADO, DE EMBUTIR, COM BARRAMENTO TRIFÁSICO, PARA 30 DISJUNTORES DIN 225A - FORNECIMENTO E INSTALAÇÃO. AF_07/2025</v>
          </cell>
          <cell r="E10952" t="str">
            <v>UN</v>
          </cell>
          <cell r="G10952">
            <v>1379.89</v>
          </cell>
        </row>
        <row r="10953">
          <cell r="A10953" t="str">
            <v>SINAPI 106022</v>
          </cell>
          <cell r="D10953" t="str">
            <v>QUADRO DE DISTRIBUIÇÃO DE ENERGIA EM CHAPA DE AÇO GALVANIZADO, DE EMBUTIR, COM BARRAMENTO TRIFÁSICO, PARA 36 DISJUNTORES DIN 100A - FORNECIMENTO E INSTALAÇÃO. AF_07/2025</v>
          </cell>
          <cell r="E10953" t="str">
            <v>UN</v>
          </cell>
          <cell r="G10953">
            <v>0</v>
          </cell>
        </row>
        <row r="10954">
          <cell r="A10954" t="str">
            <v>SINAPI 101881</v>
          </cell>
          <cell r="D10954" t="str">
            <v>QUADRO DE DISTRIBUIÇÃO DE ENERGIA EM CHAPA DE AÇO GALVANIZADO, DE EMBUTIR, COM BARRAMENTO TRIFÁSICO, PARA 40 DISJUNTORES DIN 100A - FORNECIMENTO E INSTALAÇÃO. AF_07/2025</v>
          </cell>
          <cell r="E10954" t="str">
            <v>UN</v>
          </cell>
          <cell r="G10954">
            <v>1003.19</v>
          </cell>
        </row>
        <row r="10955">
          <cell r="A10955" t="str">
            <v>SINAPI 106023</v>
          </cell>
          <cell r="D10955" t="str">
            <v>QUADRO DE DISTRIBUIÇÃO DE ENERGIA EM CHAPA DE AÇO GALVANIZADO, DE EMBUTIR, COM BARRAMENTO TRIFÁSICO, PARA 48 DISJUNTORES DIN 100A - FORNECIMENTO E INSTALAÇÃO. AF_07/2025</v>
          </cell>
          <cell r="E10955" t="str">
            <v>UN</v>
          </cell>
          <cell r="G10955">
            <v>0</v>
          </cell>
        </row>
        <row r="10956">
          <cell r="A10956" t="str">
            <v>SINAPI 101878</v>
          </cell>
          <cell r="D10956" t="str">
            <v>QUADRO DE DISTRIBUIÇÃO DE ENERGIA EM CHAPA DE AÇO GALVANIZADO, DE SOBREPOR, COM BARRAMENTO TRIFÁSICO, PARA 18 DISJUNTORES DIN 100A - FORNECIMENTO E INSTALAÇÃO. AF_07/2025</v>
          </cell>
          <cell r="E10956" t="str">
            <v>UN</v>
          </cell>
          <cell r="G10956">
            <v>469.63</v>
          </cell>
        </row>
        <row r="10957">
          <cell r="A10957" t="str">
            <v>SINAPI 106024</v>
          </cell>
          <cell r="D10957" t="str">
            <v>QUADRO DE DISTRIBUIÇÃO DE ENERGIA EM CHAPA DE AÇO GALVANIZADO, DE SOBREPOR, COM BARRAMENTO TRIFÁSICO, PARA 28 DISJUNTORES DIN 100A - FORNECIMENTO E INSTALAÇÃO. AF_07/2025</v>
          </cell>
          <cell r="E10957" t="str">
            <v>UN</v>
          </cell>
          <cell r="G10957">
            <v>0</v>
          </cell>
        </row>
        <row r="10958">
          <cell r="A10958" t="str">
            <v>SINAPI 106025</v>
          </cell>
          <cell r="D10958" t="str">
            <v>QUADRO DE DISTRIBUIÇÃO DE ENERGIA EM CHAPA DE AÇO GALVANIZADO, DE SOBREPOR, COM BARRAMENTO TRIFÁSICO, PARA 36 DISJUNTORES DIN 100A - FORNECIMENTO E INSTALAÇÃO. AF_07/2025</v>
          </cell>
          <cell r="E10958" t="str">
            <v>UN</v>
          </cell>
          <cell r="G10958">
            <v>0</v>
          </cell>
        </row>
        <row r="10959">
          <cell r="A10959" t="str">
            <v>SINAPI 106026</v>
          </cell>
          <cell r="D10959" t="str">
            <v>QUADRO DE DISTRIBUIÇÃO DE ENERGIA EM CHAPA DE AÇO GALVANIZADO, DE SOBREPOR, COM BARRAMENTO TRIFÁSICO, PARA 48 DISJUNTORES DIN 100A - FORNECIMENTO E INSTALAÇÃO. AF_07/2025</v>
          </cell>
          <cell r="E10959" t="str">
            <v>UN</v>
          </cell>
          <cell r="G10959">
            <v>0</v>
          </cell>
        </row>
        <row r="10960">
          <cell r="A10960" t="str">
            <v>SINAPI 101877</v>
          </cell>
          <cell r="D10960" t="str">
            <v>QUADRO DE DISTRIBUIÇÃO DE ENERGIA EM PVC, DE EMBUTIR, SEM BARRAMENTO, PARA 3 DISJUNTORES - FORNECIMENTO E INSTALAÇÃO. AF_07/2025</v>
          </cell>
          <cell r="E10960" t="str">
            <v>UN</v>
          </cell>
          <cell r="G10960">
            <v>89.96</v>
          </cell>
        </row>
        <row r="10961">
          <cell r="A10961" t="str">
            <v>SINAPI 101876</v>
          </cell>
          <cell r="D10961" t="str">
            <v>QUADRO DE DISTRIBUIÇÃO DE ENERGIA EM PVC, DE EMBUTIR, SEM BARRAMENTO, PARA 6 DISJUNTORES - FORNECIMENTO E INSTALAÇÃO. AF_07/2025</v>
          </cell>
          <cell r="E10961" t="str">
            <v>UN</v>
          </cell>
          <cell r="G10961">
            <v>123.51</v>
          </cell>
        </row>
        <row r="10962">
          <cell r="A10962" t="str">
            <v>SINAPI 101873</v>
          </cell>
          <cell r="D10962" t="str">
            <v>QUADRO DE DISTRIBUIÇÃO DE LUZ EM PVC PARA 12 DISJUNTORES - FORNECIMENTO E INSTALAÇÃO. AF_07/2025</v>
          </cell>
          <cell r="E10962" t="str">
            <v>UN</v>
          </cell>
          <cell r="G10962">
            <v>0</v>
          </cell>
        </row>
        <row r="10963">
          <cell r="A10963" t="str">
            <v>SINAPI 101874</v>
          </cell>
          <cell r="D10963" t="str">
            <v>QUADRO DE DISTRIBUIÇÃO DE LUZ EM PVC PARA 24 DISJUNTORES - FORNECIMENTO E INSTALAÇÃO. AF_07/2025</v>
          </cell>
          <cell r="E10963" t="str">
            <v>UN</v>
          </cell>
          <cell r="G10963">
            <v>0</v>
          </cell>
        </row>
        <row r="10964">
          <cell r="A10964" t="str">
            <v>SINAPI 101871</v>
          </cell>
          <cell r="D10964" t="str">
            <v>QUADRO DE DISTRIBUIÇÃO DE LUZ EM PVC PARA 4 DISJUNTORES - FORNECIMENTO E INSTALAÇÃO. AF_07/2025</v>
          </cell>
          <cell r="E10964" t="str">
            <v>UN</v>
          </cell>
          <cell r="G10964">
            <v>0</v>
          </cell>
        </row>
        <row r="10965">
          <cell r="A10965" t="str">
            <v>SINAPI 101872</v>
          </cell>
          <cell r="D10965" t="str">
            <v>QUADRO DE DISTRIBUIÇÃO DE LUZ EM PVC PARA 8 DISJUNTORES - FORNECIMENTO E INSTALAÇÃO. AF_07/2025</v>
          </cell>
          <cell r="E10965" t="str">
            <v>UN</v>
          </cell>
          <cell r="G10965">
            <v>0</v>
          </cell>
        </row>
        <row r="10966">
          <cell r="A10966" t="str">
            <v>SINAPI 97360</v>
          </cell>
          <cell r="D10966" t="str">
            <v>QUADRO DE MEDIÇÃO GERAL DE ENERGIA COM 12 MEDIDORES - FORNECIMENTO E INSTALAÇÃO. AF_07/2025</v>
          </cell>
          <cell r="E10966" t="str">
            <v>UN</v>
          </cell>
          <cell r="G10966">
            <v>7515.75</v>
          </cell>
        </row>
        <row r="10967">
          <cell r="A10967" t="str">
            <v>SINAPI 97361</v>
          </cell>
          <cell r="D10967" t="str">
            <v>QUADRO DE MEDIÇÃO GERAL DE ENERGIA COM 16 MEDIDORES - FORNECIMENTO E INSTALAÇÃO. AF_07/2025</v>
          </cell>
          <cell r="E10967" t="str">
            <v>UN</v>
          </cell>
          <cell r="G10967">
            <v>10021</v>
          </cell>
        </row>
        <row r="10968">
          <cell r="A10968" t="str">
            <v>SINAPI 97359</v>
          </cell>
          <cell r="D10968" t="str">
            <v>QUADRO DE MEDIÇÃO GERAL DE ENERGIA COM 8 MEDIDORES - FORNECIMENTO E INSTALAÇÃO. AF_07/2025</v>
          </cell>
          <cell r="E10968" t="str">
            <v>UN</v>
          </cell>
          <cell r="G10968">
            <v>3904.15</v>
          </cell>
        </row>
        <row r="10969">
          <cell r="A10969" t="str">
            <v>SINAPI 101946</v>
          </cell>
          <cell r="D10969" t="str">
            <v>QUADRO DE MEDIÇÃO GERAL DE ENERGIA PARA 1 MEDIDOR DE SOBREPOR - FORNECIMENTO E INSTALAÇÃO. AF_07/2025</v>
          </cell>
          <cell r="E10969" t="str">
            <v>UN</v>
          </cell>
          <cell r="G10969">
            <v>123.26</v>
          </cell>
        </row>
        <row r="10970">
          <cell r="A10970" t="str">
            <v>SINAPI 97362</v>
          </cell>
          <cell r="D10970" t="str">
            <v>QUADRO DE MEDIÇÃO GERAL DE ENERGIA PARA BARRAMENTO BLINDADO COM 4 MEDIDORES - FORNECIMENTO E INSTALAÇÃO. AF_07/2025</v>
          </cell>
          <cell r="E10970" t="str">
            <v>UN</v>
          </cell>
          <cell r="G10970">
            <v>1762.29</v>
          </cell>
        </row>
        <row r="10971">
          <cell r="A10971" t="str">
            <v>SINAPI 101553</v>
          </cell>
          <cell r="D10971" t="str">
            <v>ALÇA PREFORMADA DE DISTRIBUIÇÃO, EM AÇO GALVANIZADO, AWG 1 - FORNECIMENTO E INSTALAÇÃO. AF_12/2025</v>
          </cell>
          <cell r="E10971" t="str">
            <v>UN</v>
          </cell>
          <cell r="G10971">
            <v>15.18</v>
          </cell>
        </row>
        <row r="10972">
          <cell r="A10972" t="str">
            <v>SINAPI 101554</v>
          </cell>
          <cell r="D10972" t="str">
            <v>ALÇA PREFORMADA DE DISTRIBUIÇÃO, EM AÇO GALVANIZADO, AWG 2 - FORNECIMENTO E INSTALAÇÃO. AF_12/2025</v>
          </cell>
          <cell r="E10972" t="str">
            <v>UN</v>
          </cell>
          <cell r="G10972">
            <v>11.38</v>
          </cell>
        </row>
        <row r="10973">
          <cell r="A10973" t="str">
            <v>SINAPI 101555</v>
          </cell>
          <cell r="D10973" t="str">
            <v>ALÇA PREFORMADA DE DISTRIBUIÇÃO, EM AÇO GALVANIZADO, AWG 4 - FORNECIMENTO E INSTALAÇÃO. AF_12/2025</v>
          </cell>
          <cell r="E10973" t="str">
            <v>UN</v>
          </cell>
          <cell r="G10973">
            <v>7.92</v>
          </cell>
        </row>
        <row r="10974">
          <cell r="A10974" t="str">
            <v>SINAPI 101556</v>
          </cell>
          <cell r="D10974" t="str">
            <v>ALÇA PREFORMADA DE DISTRIBUIÇÃO, EM AÇO GALVANIZADO, AWG 6 - FORNECIMENTO E INSTALAÇÃO. AF_12/2025</v>
          </cell>
          <cell r="E10974" t="str">
            <v>UN</v>
          </cell>
          <cell r="G10974">
            <v>7.37</v>
          </cell>
        </row>
        <row r="10975">
          <cell r="A10975" t="str">
            <v>SINAPI 101537</v>
          </cell>
          <cell r="D10975" t="str">
            <v>APARELHO SINALIZADOR DE SAÍDA DE GARAGEM, COM CÉLULA FOTOELÉTRICA - FORNECIMENTO E INSTALAÇÃO. AF_12/2025</v>
          </cell>
          <cell r="E10975" t="str">
            <v>UN</v>
          </cell>
          <cell r="G10975">
            <v>102.33</v>
          </cell>
        </row>
        <row r="10976">
          <cell r="A10976" t="str">
            <v>SINAPI 101538</v>
          </cell>
          <cell r="D10976" t="str">
            <v>ARMAÇÃO SECUNDÁRIA, COM 1 ESTRIBO E 1 ISOLADOR - FORNECIMENTO E INSTALAÇÃO. AF_12/2025</v>
          </cell>
          <cell r="E10976" t="str">
            <v>UN</v>
          </cell>
          <cell r="G10976">
            <v>43.34</v>
          </cell>
        </row>
        <row r="10977">
          <cell r="A10977" t="str">
            <v>SINAPI 101542</v>
          </cell>
          <cell r="D10977" t="str">
            <v>ARMAÇÃO SECUNDÁRIA, COM 1 ESTRIBO, SEM ISOLADOR - FORNECIMENTO E INSTALAÇÃO. AF_12/2025</v>
          </cell>
          <cell r="E10977" t="str">
            <v>UN</v>
          </cell>
          <cell r="G10977">
            <v>33.29</v>
          </cell>
        </row>
        <row r="10978">
          <cell r="A10978" t="str">
            <v>SINAPI 101539</v>
          </cell>
          <cell r="D10978" t="str">
            <v>ARMAÇÃO SECUNDÁRIA, COM 2 ESTRIBOS E 2 ISOLADORES - FORNECIMENTO E INSTALAÇÃO. AF_12/2025</v>
          </cell>
          <cell r="E10978" t="str">
            <v>UN</v>
          </cell>
          <cell r="G10978">
            <v>73.290000000000006</v>
          </cell>
        </row>
        <row r="10979">
          <cell r="A10979" t="str">
            <v>SINAPI 101543</v>
          </cell>
          <cell r="D10979" t="str">
            <v>ARMAÇÃO SECUNDÁRIA, COM 2 ESTRIBOS, SEM ISOLADOR - FORNECIMENTO E INSTALAÇÃO. AF_12/2025</v>
          </cell>
          <cell r="E10979" t="str">
            <v>UN</v>
          </cell>
          <cell r="G10979">
            <v>60.1</v>
          </cell>
        </row>
        <row r="10980">
          <cell r="A10980" t="str">
            <v>SINAPI 101540</v>
          </cell>
          <cell r="D10980" t="str">
            <v>ARMAÇÃO SECUNDÁRIA, COM 3 ESTRIBOS E 3 ISOLADORES - FORNECIMENTO E INSTALAÇÃO. AF_12/2025</v>
          </cell>
          <cell r="E10980" t="str">
            <v>UN</v>
          </cell>
          <cell r="G10980">
            <v>121.85</v>
          </cell>
        </row>
        <row r="10981">
          <cell r="A10981" t="str">
            <v>SINAPI 101544</v>
          </cell>
          <cell r="D10981" t="str">
            <v>ARMAÇÃO SECUNDÁRIA, COM 3 ESTRIBOS, SEM ISOLADOR - FORNECIMENTO E INSTALAÇÃO. AF_12/2025</v>
          </cell>
          <cell r="E10981" t="str">
            <v>UN</v>
          </cell>
          <cell r="G10981">
            <v>95.31</v>
          </cell>
        </row>
        <row r="10982">
          <cell r="A10982" t="str">
            <v>SINAPI 101541</v>
          </cell>
          <cell r="D10982" t="str">
            <v>ARMAÇÃO SECUNDÁRIA, COM 4 ESTRIBOS E 4 ISOLADORES - FORNECIMENTO E INSTALAÇÃO. AF_12/2025</v>
          </cell>
          <cell r="E10982" t="str">
            <v>UN</v>
          </cell>
          <cell r="G10982">
            <v>159.33000000000001</v>
          </cell>
        </row>
        <row r="10983">
          <cell r="A10983" t="str">
            <v>SINAPI 101545</v>
          </cell>
          <cell r="D10983" t="str">
            <v>ARMAÇÃO SECUNDÁRIA, COM 4 ESTRIBOS, SEM ISOLADOR - FORNECIMENTO E INSTALAÇÃO. AF_12/2025</v>
          </cell>
          <cell r="E10983" t="str">
            <v>UN</v>
          </cell>
          <cell r="G10983">
            <v>136.84</v>
          </cell>
        </row>
        <row r="10984">
          <cell r="A10984" t="str">
            <v>SINAPI 106502</v>
          </cell>
          <cell r="D10984" t="str">
            <v>CABO DE ALUMÍNIO NÚ COM ALMA DE AÇO, BITOLA 1/0 AWG PARA REDE AÉREA DE DISTRIBUIÇÃO DE ENERGIA ELÉTRICA DE MÉDIA TENSÃO - FORNECIMENTO E INSTALAÇÃO. AF_12/2025</v>
          </cell>
          <cell r="E10984" t="str">
            <v>M</v>
          </cell>
          <cell r="G10984">
            <v>12.97</v>
          </cell>
        </row>
        <row r="10985">
          <cell r="A10985" t="str">
            <v>SINAPI 106503</v>
          </cell>
          <cell r="D10985" t="str">
            <v>CABO DE ALUMÍNIO NÚ COM ALMA DE AÇO, BITOLA 2 AWG PARA REDE AÉREA DE DISTRIBUIÇÃO DE ENERGIA ELÉTRICA DE MÉDIA TENSÃO - FORNECIMENTO E INSTALAÇÃO. AF_12/2025</v>
          </cell>
          <cell r="E10985" t="str">
            <v>M</v>
          </cell>
          <cell r="G10985">
            <v>8.18</v>
          </cell>
        </row>
        <row r="10986">
          <cell r="A10986" t="str">
            <v>SINAPI 106504</v>
          </cell>
          <cell r="D10986" t="str">
            <v>CABO DE ALUMÍNIO NÚ COM ALMA DE AÇO, BITOLA 2/0 AWG PARA REDE AÉREA DE DISTRIBUIÇÃO DE ENERGIA ELÉTRICA DE MÉDIA TENSÃO - FORNECIMENTO E INSTALAÇÃO. AF_12/2025</v>
          </cell>
          <cell r="E10986" t="str">
            <v>M</v>
          </cell>
          <cell r="G10986">
            <v>16.350000000000001</v>
          </cell>
        </row>
        <row r="10987">
          <cell r="A10987" t="str">
            <v>SINAPI 106505</v>
          </cell>
          <cell r="D10987" t="str">
            <v>CABO DE ALUMÍNIO NÚ COM ALMA DE AÇO, BITOLA 4 AWG PARA REDE AÉREA DE DISTRIBUIÇÃO DE ENERGIA ELÉTRICA DE MÉDIA TENSÃO - FORNECIMENTO E INSTALAÇÃO. AF_12/2025</v>
          </cell>
          <cell r="E10987" t="str">
            <v>M</v>
          </cell>
          <cell r="G10987">
            <v>5.29</v>
          </cell>
        </row>
        <row r="10988">
          <cell r="A10988" t="str">
            <v>SINAPI 106526</v>
          </cell>
          <cell r="D10988" t="str">
            <v>CABO DE ALUMÍNIO NÚ COM ALMA DE AÇO, BITOLA 4/0 AWG PARA REDE AÉREA DE DISTRIBUIÇÃO DE ENERGIA ELÉTRICA DE MÉDIA TENSÃO - FORNECIMENTO E INSTALAÇÃO. AF_12/2025</v>
          </cell>
          <cell r="E10988" t="str">
            <v>M</v>
          </cell>
          <cell r="G10988">
            <v>0</v>
          </cell>
        </row>
        <row r="10989">
          <cell r="A10989" t="str">
            <v>SINAPI 106506</v>
          </cell>
          <cell r="D10989" t="str">
            <v>CABO DE ALUMÍNIO NÚ SEM ALMA DE AÇO, BITOLA 1/0 AWG PARA REDE AÉREA DE DISTRIBUIÇÃO DE ENERGIA ELÉTRICA DE MÉDIA TENSÃO - FORNECIMENTO E INSTALAÇÃO. AF_12/2025</v>
          </cell>
          <cell r="E10989" t="str">
            <v>M</v>
          </cell>
          <cell r="G10989">
            <v>9.9499999999999993</v>
          </cell>
        </row>
        <row r="10990">
          <cell r="A10990" t="str">
            <v>SINAPI 106507</v>
          </cell>
          <cell r="D10990" t="str">
            <v>CABO DE ALUMÍNIO NÚ SEM ALMA DE AÇO, BITOLA 2 AWG PARA REDE AÉREA DE DISTRIBUIÇÃO DE ENERGIA ELÉTRICA DE MÉDIA TENSÃO - FORNECIMENTO E INSTALAÇÃO. AF_12/2025</v>
          </cell>
          <cell r="E10990" t="str">
            <v>M</v>
          </cell>
          <cell r="G10990">
            <v>6.38</v>
          </cell>
        </row>
        <row r="10991">
          <cell r="A10991" t="str">
            <v>SINAPI 106508</v>
          </cell>
          <cell r="D10991" t="str">
            <v>CABO DE ALUMÍNIO NÚ SEM ALMA DE AÇO, BITOLA 2/0 AWG PARA REDE AÉREA DE DISTRIBUIÇÃO DE ENERGIA ELÉTRICA DE MÉDIA TENSÃO - FORNECIMENTO E INSTALAÇÃO. AF_12/2025</v>
          </cell>
          <cell r="E10991" t="str">
            <v>M</v>
          </cell>
          <cell r="G10991">
            <v>12.56</v>
          </cell>
        </row>
        <row r="10992">
          <cell r="A10992" t="str">
            <v>SINAPI 106509</v>
          </cell>
          <cell r="D10992" t="str">
            <v>CABO DE ALUMÍNIO NÚ SEM ALMA DE AÇO, BITOLA 4 AWG PARA REDE AÉREA DE DISTRIBUIÇÃO DE ENERGIA ELÉTRICA DE MÉDIA TENSÃO - FORNECIMENTO E INSTALAÇÃO. AF_12/2025</v>
          </cell>
          <cell r="E10992" t="str">
            <v>M</v>
          </cell>
          <cell r="G10992">
            <v>4.13</v>
          </cell>
        </row>
        <row r="10993">
          <cell r="A10993" t="str">
            <v>SINAPI 106527</v>
          </cell>
          <cell r="D10993" t="str">
            <v>CABO DE ALUMÍNIO NÚ SEM ALMA DE AÇO, BITOLA 4/0 AWG PARA REDE AÉREA DE DISTRIBUIÇÃO DE ENERGIA ELÉTRICA DE MÉDIA TENSÃO - FORNECIMENTO E INSTALAÇÃO. AF_12/2025</v>
          </cell>
          <cell r="E10993" t="str">
            <v>M</v>
          </cell>
          <cell r="G10993">
            <v>0</v>
          </cell>
        </row>
        <row r="10994">
          <cell r="A10994" t="str">
            <v>SINAPI 106499</v>
          </cell>
          <cell r="D10994" t="str">
            <v>CABO DE ALUMÍNIO PROTEGIDO XLPE 90°C 35MM² TR 15KV AÉREO PARA REDE AÉREA COMPACTA DE DISTRIBUIÇÃO DE ENERGIA ELÉTRICA DE MÉDIA TENSÃO - FORNECIMENTO E INSTALAÇÃO. AF_12/2025</v>
          </cell>
          <cell r="E10994" t="str">
            <v>M</v>
          </cell>
          <cell r="G10994">
            <v>0</v>
          </cell>
        </row>
        <row r="10995">
          <cell r="A10995" t="str">
            <v>SINAPI 106500</v>
          </cell>
          <cell r="D10995" t="str">
            <v>CABO DE ALUMÍNIO PROTEGIDO XLPE 90°C 50MM² TR 15KV AÉREO PARA REDE AÉREA COMPACTA DE DISTRIBUIÇÃO DE ENERGIA ELÉTRICA DE MÉDIA TENSÃO - FORNECIMENTO E INSTALAÇÃO. AF_12/2025</v>
          </cell>
          <cell r="E10995" t="str">
            <v>M</v>
          </cell>
          <cell r="G10995">
            <v>0</v>
          </cell>
        </row>
        <row r="10996">
          <cell r="A10996" t="str">
            <v>SINAPI 106501</v>
          </cell>
          <cell r="D10996" t="str">
            <v>CABO DE ALUMÍNIO PROTEGIDO XLPE 90°C 70MM² TR 15KV AÉREO PARA REDE AÉREA COMPACTA DE DISTRIBUIÇÃO DE ENERGIA ELÉTRICA DE MÉDIA TENSÃO - FORNECIMENTO E INSTALAÇÃO. AF_12/2025</v>
          </cell>
          <cell r="E10996" t="str">
            <v>M</v>
          </cell>
          <cell r="G10996">
            <v>0</v>
          </cell>
        </row>
        <row r="10997">
          <cell r="A10997" t="str">
            <v>SINAPI 101560</v>
          </cell>
          <cell r="D10997" t="str">
            <v>CABO DE COBRE FLEXÍVEL ISOLADO, 10 MM², 0,6/1,0 KV, PARA REDE AÉREA DE DISTRIBUIÇÃO DE ENERGIA ELÉTRICA DE BAIXA TENSÃO - FORNECIMENTO E INSTALAÇÃO. AF_12/2025</v>
          </cell>
          <cell r="E10997" t="str">
            <v>M</v>
          </cell>
          <cell r="G10997">
            <v>11.8</v>
          </cell>
        </row>
        <row r="10998">
          <cell r="A10998" t="str">
            <v>SINAPI 101568</v>
          </cell>
          <cell r="D10998" t="str">
            <v>CABO DE COBRE FLEXÍVEL ISOLADO, 120 MM², 0,6/1,0 KV, PARA REDE AÉREA DE DISTRIBUIÇÃO DE ENERGIA ELÉTRICA DE BAIXA TENSÃO - FORNECIMENTO E INSTALAÇÃO. AF_12/2025</v>
          </cell>
          <cell r="E10998" t="str">
            <v>M</v>
          </cell>
          <cell r="G10998">
            <v>143.68</v>
          </cell>
        </row>
        <row r="10999">
          <cell r="A10999" t="str">
            <v>SINAPI 101561</v>
          </cell>
          <cell r="D10999" t="str">
            <v>CABO DE COBRE FLEXÍVEL ISOLADO, 16 MM², 0,6/1,0 KV, PARA REDE AÉREA DE DISTRIBUIÇÃO DE ENERGIA ELÉTRICA DE BAIXA TENSÃO - FORNECIMENTO E INSTALAÇÃO. AF_12/2025</v>
          </cell>
          <cell r="E10999" t="str">
            <v>M</v>
          </cell>
          <cell r="G10999">
            <v>18.739999999999998</v>
          </cell>
        </row>
        <row r="11000">
          <cell r="A11000" t="str">
            <v>SINAPI 101562</v>
          </cell>
          <cell r="D11000" t="str">
            <v>CABO DE COBRE FLEXÍVEL ISOLADO, 25 MM², 0,6/1,0 KV, PARA REDE AÉREA DE DISTRIBUIÇÃO DE ENERGIA ELÉTRICA DE BAIXA TENSÃO - FORNECIMENTO E INSTALAÇÃO. AF_12/2025</v>
          </cell>
          <cell r="E11000" t="str">
            <v>M</v>
          </cell>
          <cell r="G11000">
            <v>29.01</v>
          </cell>
        </row>
        <row r="11001">
          <cell r="A11001" t="str">
            <v>SINAPI 101563</v>
          </cell>
          <cell r="D11001" t="str">
            <v>CABO DE COBRE FLEXÍVEL ISOLADO, 35 MM², 0,6/1,0 KV, PARA REDE AÉREA DE DISTRIBUIÇÃO DE ENERGIA ELÉTRICA DE BAIXA TENSÃO - FORNECIMENTO E INSTALAÇÃO. AF_12/2025</v>
          </cell>
          <cell r="E11001" t="str">
            <v>M</v>
          </cell>
          <cell r="G11001">
            <v>40.97</v>
          </cell>
        </row>
        <row r="11002">
          <cell r="A11002" t="str">
            <v>SINAPI 101564</v>
          </cell>
          <cell r="D11002" t="str">
            <v>CABO DE COBRE FLEXÍVEL ISOLADO, 50 MM², 0,6/1,0 KV, PARA REDE AÉREA DE DISTRIBUIÇÃO DE ENERGIA ELÉTRICA DE BAIXA TENSÃO - FORNECIMENTO E INSTALAÇÃO. AF_12/2025</v>
          </cell>
          <cell r="E11002" t="str">
            <v>M</v>
          </cell>
          <cell r="G11002">
            <v>60.55</v>
          </cell>
        </row>
        <row r="11003">
          <cell r="A11003" t="str">
            <v>SINAPI 101565</v>
          </cell>
          <cell r="D11003" t="str">
            <v>CABO DE COBRE FLEXÍVEL ISOLADO, 70 MM², 0,6/1,0 KV, PARA REDE AÉREA DE DISTRIBUIÇÃO DE ENERGIA ELÉTRICA DE BAIXA TENSÃO - FORNECIMENTO E INSTALAÇÃO. AF_12/2025</v>
          </cell>
          <cell r="E11003" t="str">
            <v>M</v>
          </cell>
          <cell r="G11003">
            <v>84.66</v>
          </cell>
        </row>
        <row r="11004">
          <cell r="A11004" t="str">
            <v>SINAPI 101567</v>
          </cell>
          <cell r="D11004" t="str">
            <v>CABO DE COBRE FLEXÍVEL ISOLADO, 95 MM², 0,6/1,0 KV, PARA REDE AÉREA DE DISTRIBUIÇÃO DE ENERGIA ELÉTRICA DE BAIXA TENSÃO - FORNECIMENTO E INSTALAÇÃO. AF_12/2025</v>
          </cell>
          <cell r="E11004" t="str">
            <v>M</v>
          </cell>
          <cell r="G11004">
            <v>109.89</v>
          </cell>
        </row>
        <row r="11005">
          <cell r="A11005" t="str">
            <v>SINAPI 106524</v>
          </cell>
          <cell r="D11005" t="str">
            <v>CABO MENSAGEIRO PARA REDES AÉREAS COMPACTAS. AF_12/2025</v>
          </cell>
          <cell r="E11005" t="str">
            <v>M</v>
          </cell>
          <cell r="G11005">
            <v>0</v>
          </cell>
        </row>
        <row r="11006">
          <cell r="A11006" t="str">
            <v>SINAPI 106525</v>
          </cell>
          <cell r="D11006" t="str">
            <v>CHAVE FUSÍVEL 15KV CPF XS 100A, PARA REDES AÉREAS DE DISTRIBUIÇÃO DE ENERGIA ELÉTRICA DE MÉDIA TENSÃO - FORNECIMENTO E INSTALAÇÃO. AF_12/2025</v>
          </cell>
          <cell r="E11006" t="str">
            <v>UN</v>
          </cell>
          <cell r="G11006">
            <v>0</v>
          </cell>
        </row>
        <row r="11007">
          <cell r="A11007" t="str">
            <v>SINAPI 101551</v>
          </cell>
          <cell r="D11007" t="str">
            <v>CONECTOR CUNHA, PARA REDES AÉREAS DE DISTRIBUIÇÃO DE ENERGIA ELÉTRICA DE BAIXA TENSÃO - FORNECIMENTO E INSTALAÇÃO. AF_12/2025</v>
          </cell>
          <cell r="E11007" t="str">
            <v>UN</v>
          </cell>
          <cell r="G11007">
            <v>0</v>
          </cell>
        </row>
        <row r="11008">
          <cell r="A11008" t="str">
            <v>SINAPI 101552</v>
          </cell>
          <cell r="D11008" t="str">
            <v>CONECTOR H, PARA REDES AÉREAS DE DISTRIBUIÇÃO DE ENERGIA ELÉTRICA DE BAIXA TENSÃO - FORNECIMENTO E INSTALAÇÃO. AF_12/2025</v>
          </cell>
          <cell r="E11008" t="str">
            <v>UN</v>
          </cell>
          <cell r="G11008">
            <v>0</v>
          </cell>
        </row>
        <row r="11009">
          <cell r="A11009" t="str">
            <v>SINAPI 101550</v>
          </cell>
          <cell r="D11009" t="str">
            <v>CONECTOR PERFURANTE, PARA REDES AÉREAS DE DISTRIBUIÇÃO DE ENERGIA ELÉTRICA DE BAIXA TENSÃO - FORNECIMENTO E INSTALAÇÃO. AF_12/2025</v>
          </cell>
          <cell r="E11009" t="str">
            <v>UN</v>
          </cell>
          <cell r="G11009">
            <v>0</v>
          </cell>
        </row>
        <row r="11010">
          <cell r="A11010" t="str">
            <v>SINAPI 101501</v>
          </cell>
          <cell r="D11010" t="str">
            <v>ENTRADA DE ENERGIA ELÉTRICA, AÉREA, BIFÁSICA, COM CAIXA DE EMBUTIR, CABO DE 10 MM2 E DISJUNTOR DIN 50A (NÃO INCLUSO O POSTE DE CONCRETO). AF_12/2025</v>
          </cell>
          <cell r="E11010" t="str">
            <v>UN</v>
          </cell>
          <cell r="G11010">
            <v>1992.99</v>
          </cell>
        </row>
        <row r="11011">
          <cell r="A11011" t="str">
            <v>SINAPI 101502</v>
          </cell>
          <cell r="D11011" t="str">
            <v>ENTRADA DE ENERGIA ELÉTRICA, AÉREA, BIFÁSICA, COM CAIXA DE EMBUTIR, CABO DE 16 MM2 E DISJUNTOR DIN 50A (NÃO INCLUSO O POSTE DE CONCRETO). AF_12/2025</v>
          </cell>
          <cell r="E11011" t="str">
            <v>UN</v>
          </cell>
          <cell r="G11011">
            <v>2170.31</v>
          </cell>
        </row>
        <row r="11012">
          <cell r="A11012" t="str">
            <v>SINAPI 101503</v>
          </cell>
          <cell r="D11012" t="str">
            <v>ENTRADA DE ENERGIA ELÉTRICA, AÉREA, BIFÁSICA, COM CAIXA DE EMBUTIR, CABO DE 25 MM2 E DISJUNTOR DIN 50A (NÃO INCLUSO O POSTE DE CONCRETO). AF_12/2025</v>
          </cell>
          <cell r="E11012" t="str">
            <v>UN</v>
          </cell>
          <cell r="G11012">
            <v>2213.77</v>
          </cell>
        </row>
        <row r="11013">
          <cell r="A11013" t="str">
            <v>SINAPI 101504</v>
          </cell>
          <cell r="D11013" t="str">
            <v>ENTRADA DE ENERGIA ELÉTRICA, AÉREA, BIFÁSICA, COM CAIXA DE EMBUTIR, CABO DE 35 MM2 E DISJUNTOR DIN 50A (NÃO INCLUSO O POSTE DE CONCRETO). AF_12/2025</v>
          </cell>
          <cell r="E11013" t="str">
            <v>UN</v>
          </cell>
          <cell r="G11013">
            <v>2450.69</v>
          </cell>
        </row>
        <row r="11014">
          <cell r="A11014" t="str">
            <v>SINAPI 101497</v>
          </cell>
          <cell r="D11014" t="str">
            <v>ENTRADA DE ENERGIA ELÉTRICA, AÉREA, BIFÁSICA, COM CAIXA DE SOBREPOR, CABO DE 10 MM2 E DISJUNTOR DIN 50A (NÃO INCLUSO O POSTE DE CONCRETO). AF_12/2025</v>
          </cell>
          <cell r="E11014" t="str">
            <v>UN</v>
          </cell>
          <cell r="G11014">
            <v>2001.45</v>
          </cell>
        </row>
        <row r="11015">
          <cell r="A11015" t="str">
            <v>SINAPI 101498</v>
          </cell>
          <cell r="D11015" t="str">
            <v>ENTRADA DE ENERGIA ELÉTRICA, AÉREA, BIFÁSICA, COM CAIXA DE SOBREPOR, CABO DE 16 MM2 E DISJUNTOR DIN 50A (NÃO INCLUSO O POSTE DE CONCRETO). AF_12/2025</v>
          </cell>
          <cell r="E11015" t="str">
            <v>UN</v>
          </cell>
          <cell r="G11015">
            <v>2178.77</v>
          </cell>
        </row>
        <row r="11016">
          <cell r="A11016" t="str">
            <v>SINAPI 101499</v>
          </cell>
          <cell r="D11016" t="str">
            <v>ENTRADA DE ENERGIA ELÉTRICA, AÉREA, BIFÁSICA, COM CAIXA DE SOBREPOR, CABO DE 25 MM2 E DISJUNTOR DIN 50A (NÃO INCLUSO O POSTE DE CONCRETO). AF_12/2025</v>
          </cell>
          <cell r="E11016" t="str">
            <v>UN</v>
          </cell>
          <cell r="G11016">
            <v>2222.23</v>
          </cell>
        </row>
        <row r="11017">
          <cell r="A11017" t="str">
            <v>SINAPI 101500</v>
          </cell>
          <cell r="D11017" t="str">
            <v>ENTRADA DE ENERGIA ELÉTRICA, AÉREA, BIFÁSICA, COM CAIXA DE SOBREPOR, CABO DE 35 MM2 E DISJUNTOR DIN 50A (NÃO INCLUSO O POSTE DE CONCRETO). AF_12/2025</v>
          </cell>
          <cell r="E11017" t="str">
            <v>UN</v>
          </cell>
          <cell r="G11017">
            <v>2459.15</v>
          </cell>
        </row>
        <row r="11018">
          <cell r="A11018" t="str">
            <v>SINAPI 101493</v>
          </cell>
          <cell r="D11018" t="str">
            <v>ENTRADA DE ENERGIA ELÉTRICA, AÉREA, MONOFÁSICA, COM CAIXA DE EMBUTIR, CABO DE 10 MM2 E DISJUNTOR DIN 50A (NÃO INCLUSO O POSTE DE CONCRETO). AF_12/2025</v>
          </cell>
          <cell r="E11018" t="str">
            <v>UN</v>
          </cell>
          <cell r="G11018">
            <v>1696.11</v>
          </cell>
        </row>
        <row r="11019">
          <cell r="A11019" t="str">
            <v>SINAPI 101494</v>
          </cell>
          <cell r="D11019" t="str">
            <v>ENTRADA DE ENERGIA ELÉTRICA, AÉREA, MONOFÁSICA, COM CAIXA DE EMBUTIR, CABO DE 16 MM2 E DISJUNTOR DIN 50A (NÃO INCLUSO O POSTE DE CONCRETO). AF_12/2025</v>
          </cell>
          <cell r="E11019" t="str">
            <v>UN</v>
          </cell>
          <cell r="G11019">
            <v>1813.26</v>
          </cell>
        </row>
        <row r="11020">
          <cell r="A11020" t="str">
            <v>SINAPI 101495</v>
          </cell>
          <cell r="D11020" t="str">
            <v>ENTRADA DE ENERGIA ELÉTRICA, AÉREA, MONOFÁSICA, COM CAIXA DE EMBUTIR, CABO DE 25 MM2 E DISJUNTOR DIN 50A (NÃO INCLUSO O POSTE DE CONCRETO). AF_12/2025</v>
          </cell>
          <cell r="E11020" t="str">
            <v>UN</v>
          </cell>
          <cell r="G11020">
            <v>1841.97</v>
          </cell>
        </row>
        <row r="11021">
          <cell r="A11021" t="str">
            <v>SINAPI 101496</v>
          </cell>
          <cell r="D11021" t="str">
            <v>ENTRADA DE ENERGIA ELÉTRICA, AÉREA, MONOFÁSICA, COM CAIXA DE EMBUTIR, CABO DE 35 MM2 E DISJUNTOR DIN 50A (NÃO INCLUSO O POSTE DE CONCRETO). AF_12/2025</v>
          </cell>
          <cell r="E11021" t="str">
            <v>UN</v>
          </cell>
          <cell r="G11021">
            <v>2009.9</v>
          </cell>
        </row>
        <row r="11022">
          <cell r="A11022" t="str">
            <v>SINAPI 101489</v>
          </cell>
          <cell r="D11022" t="str">
            <v>ENTRADA DE ENERGIA ELÉTRICA, AÉREA, MONOFÁSICA, COM CAIXA DE SOBREPOR, CABO DE 10 MM2 E DISJUNTOR DIN 50A (NÃO INCLUSO O POSTE DE CONCRETO). AF_12/2025</v>
          </cell>
          <cell r="E11022" t="str">
            <v>UN</v>
          </cell>
          <cell r="G11022">
            <v>1714.05</v>
          </cell>
        </row>
        <row r="11023">
          <cell r="A11023" t="str">
            <v>SINAPI 101490</v>
          </cell>
          <cell r="D11023" t="str">
            <v>ENTRADA DE ENERGIA ELÉTRICA, AÉREA, MONOFÁSICA, COM CAIXA DE SOBREPOR, CABO DE 16 MM2 E DISJUNTOR DIN 50A (NÃO INCLUSO O POSTE DE CONCRETO). AF_12/2025</v>
          </cell>
          <cell r="E11023" t="str">
            <v>UN</v>
          </cell>
          <cell r="G11023">
            <v>1831.2</v>
          </cell>
        </row>
        <row r="11024">
          <cell r="A11024" t="str">
            <v>SINAPI 101491</v>
          </cell>
          <cell r="D11024" t="str">
            <v>ENTRADA DE ENERGIA ELÉTRICA, AÉREA, MONOFÁSICA, COM CAIXA DE SOBREPOR, CABO DE 25 MM2 E DISJUNTOR DIN 50A (NÃO INCLUSO O POSTE DE CONCRETO). AF_12/2025</v>
          </cell>
          <cell r="E11024" t="str">
            <v>UN</v>
          </cell>
          <cell r="G11024">
            <v>1859.91</v>
          </cell>
        </row>
        <row r="11025">
          <cell r="A11025" t="str">
            <v>SINAPI 101492</v>
          </cell>
          <cell r="D11025" t="str">
            <v>ENTRADA DE ENERGIA ELÉTRICA, AÉREA, MONOFÁSICA, COM CAIXA DE SOBREPOR, CABO DE 35 MM2 E DISJUNTOR DIN 50A (NÃO INCLUSO O POSTE DE CONCRETO). AF_12/2025</v>
          </cell>
          <cell r="E11025" t="str">
            <v>UN</v>
          </cell>
          <cell r="G11025">
            <v>2027.84</v>
          </cell>
        </row>
        <row r="11026">
          <cell r="A11026" t="str">
            <v>SINAPI 101509</v>
          </cell>
          <cell r="D11026" t="str">
            <v>ENTRADA DE ENERGIA ELÉTRICA, AÉREA, TRIFÁSICA, COM CAIXA DE EMBUTIR, CABO DE 10 MM2 E DISJUNTOR DIN 50A (NÃO INCLUSO O POSTE DE CONCRETO). AF_12/2025</v>
          </cell>
          <cell r="E11026" t="str">
            <v>UN</v>
          </cell>
          <cell r="G11026">
            <v>2174.38</v>
          </cell>
        </row>
        <row r="11027">
          <cell r="A11027" t="str">
            <v>SINAPI 101510</v>
          </cell>
          <cell r="D11027" t="str">
            <v>ENTRADA DE ENERGIA ELÉTRICA, AÉREA, TRIFÁSICA, COM CAIXA DE EMBUTIR, CABO DE 16 MM2 E DISJUNTOR DIN 50A (NÃO INCLUSO O POSTE DE CONCRETO). AF_12/2025</v>
          </cell>
          <cell r="E11027" t="str">
            <v>UN</v>
          </cell>
          <cell r="G11027">
            <v>2410.81</v>
          </cell>
        </row>
        <row r="11028">
          <cell r="A11028" t="str">
            <v>SINAPI 101511</v>
          </cell>
          <cell r="D11028" t="str">
            <v>ENTRADA DE ENERGIA ELÉTRICA, AÉREA, TRIFÁSICA, COM CAIXA DE EMBUTIR, CABO DE 25 MM2 E DISJUNTOR DIN 50A (NÃO INCLUSO O POSTE DE CONCRETO). AF_12/2025</v>
          </cell>
          <cell r="E11028" t="str">
            <v>UN</v>
          </cell>
          <cell r="G11028">
            <v>2468.75</v>
          </cell>
        </row>
        <row r="11029">
          <cell r="A11029" t="str">
            <v>SINAPI 101512</v>
          </cell>
          <cell r="D11029" t="str">
            <v>ENTRADA DE ENERGIA ELÉTRICA, AÉREA, TRIFÁSICA, COM CAIXA DE EMBUTIR, CABO DE 35 MM2 E DISJUNTOR DIN 50A (NÃO INCLUSO O POSTE DE CONCRETO). AF_12/2025</v>
          </cell>
          <cell r="E11029" t="str">
            <v>UN</v>
          </cell>
          <cell r="G11029">
            <v>2773.44</v>
          </cell>
        </row>
        <row r="11030">
          <cell r="A11030" t="str">
            <v>SINAPI 101505</v>
          </cell>
          <cell r="D11030" t="str">
            <v>ENTRADA DE ENERGIA ELÉTRICA, AÉREA, TRIFÁSICA, COM CAIXA DE SOBREPOR, CABO DE 10 MM2 E DISJUNTOR DIN 50A (NÃO INCLUSO O POSTE DE CONCRETO). AF_12/2025</v>
          </cell>
          <cell r="E11030" t="str">
            <v>UN</v>
          </cell>
          <cell r="G11030">
            <v>2134.13</v>
          </cell>
        </row>
        <row r="11031">
          <cell r="A11031" t="str">
            <v>SINAPI 101506</v>
          </cell>
          <cell r="D11031" t="str">
            <v>ENTRADA DE ENERGIA ELÉTRICA, AÉREA, TRIFÁSICA, COM CAIXA DE SOBREPOR, CABO DE 16 MM2 E DISJUNTOR DIN 50A (NÃO INCLUSO O POSTE DE CONCRETO). AF_12/2025</v>
          </cell>
          <cell r="E11031" t="str">
            <v>UN</v>
          </cell>
          <cell r="G11031">
            <v>2370.56</v>
          </cell>
        </row>
        <row r="11032">
          <cell r="A11032" t="str">
            <v>SINAPI 101507</v>
          </cell>
          <cell r="D11032" t="str">
            <v>ENTRADA DE ENERGIA ELÉTRICA, AÉREA, TRIFÁSICA, COM CAIXA DE SOBREPOR, CABO DE 25 MM2 E DISJUNTOR DIN 50A (NÃO INCLUSO O POSTE DE CONCRETO). AF_12/2025</v>
          </cell>
          <cell r="E11032" t="str">
            <v>UN</v>
          </cell>
          <cell r="G11032">
            <v>2428.5</v>
          </cell>
        </row>
        <row r="11033">
          <cell r="A11033" t="str">
            <v>SINAPI 101508</v>
          </cell>
          <cell r="D11033" t="str">
            <v>ENTRADA DE ENERGIA ELÉTRICA, AÉREA, TRIFÁSICA, COM CAIXA DE SOBREPOR, CABO DE 35 MM2 E DISJUNTOR DIN 50A (NÃO INCLUSO O POSTE DE CONCRETO). AF_12/2025</v>
          </cell>
          <cell r="E11033" t="str">
            <v>UN</v>
          </cell>
          <cell r="G11033">
            <v>2733.19</v>
          </cell>
        </row>
        <row r="11034">
          <cell r="A11034" t="str">
            <v>SINAPI 101525</v>
          </cell>
          <cell r="D11034" t="str">
            <v>ENTRADA DE ENERGIA ELÉTRICA, SUBTERRÂNEA, BIFÁSICA, COM CAIXA DE EMBUTIR, CABO DE 10 MM2 E DISJUNTOR DIN 50A (NÃO INCLUSA MURETA DE ALVENARIA). AF_12/2025</v>
          </cell>
          <cell r="E11034" t="str">
            <v>UN</v>
          </cell>
          <cell r="G11034">
            <v>1189.78</v>
          </cell>
        </row>
        <row r="11035">
          <cell r="A11035" t="str">
            <v>SINAPI 101526</v>
          </cell>
          <cell r="D11035" t="str">
            <v>ENTRADA DE ENERGIA ELÉTRICA, SUBTERRÂNEA, BIFÁSICA, COM CAIXA DE EMBUTIR, CABO DE 16 MM2 E DISJUNTOR DIN 50A (NÃO INCLUSA MURETA DE ALVENARIA). AF_12/2025</v>
          </cell>
          <cell r="E11035" t="str">
            <v>UN</v>
          </cell>
          <cell r="G11035">
            <v>1400.65</v>
          </cell>
        </row>
        <row r="11036">
          <cell r="A11036" t="str">
            <v>SINAPI 101527</v>
          </cell>
          <cell r="D11036" t="str">
            <v>ENTRADA DE ENERGIA ELÉTRICA, SUBTERRÂNEA, BIFÁSICA, COM CAIXA DE EMBUTIR, CABO DE 25 MM2 E DISJUNTOR DIN 50A (NÃO INCLUSA MURETA DE ALVENARIA). AF_12/2025</v>
          </cell>
          <cell r="E11036" t="str">
            <v>UN</v>
          </cell>
          <cell r="G11036">
            <v>1452.33</v>
          </cell>
        </row>
        <row r="11037">
          <cell r="A11037" t="str">
            <v>SINAPI 101528</v>
          </cell>
          <cell r="D11037" t="str">
            <v>ENTRADA DE ENERGIA ELÉTRICA, SUBTERRÂNEA, BIFÁSICA, COM CAIXA DE EMBUTIR, CABO DE 35 MM2 E DISJUNTOR DIN 50A (NÃO INCLUSA MURETA DE ALVENARIA). AF_12/2025</v>
          </cell>
          <cell r="E11037" t="str">
            <v>UN</v>
          </cell>
          <cell r="G11037">
            <v>1694.09</v>
          </cell>
        </row>
        <row r="11038">
          <cell r="A11038" t="str">
            <v>SINAPI 101521</v>
          </cell>
          <cell r="D11038" t="str">
            <v>ENTRADA DE ENERGIA ELÉTRICA, SUBTERRÂNEA, BIFÁSICA, COM CAIXA DE SOBREPOR, CABO DE 10 MM2 E DISJUNTOR DIN 50A (NÃO INCLUSA MURETA DE ALVENARIA). AF_12/2025</v>
          </cell>
          <cell r="E11038" t="str">
            <v>UN</v>
          </cell>
          <cell r="G11038">
            <v>1198.26</v>
          </cell>
        </row>
        <row r="11039">
          <cell r="A11039" t="str">
            <v>SINAPI 101522</v>
          </cell>
          <cell r="D11039" t="str">
            <v>ENTRADA DE ENERGIA ELÉTRICA, SUBTERRÂNEA, BIFÁSICA, COM CAIXA DE SOBREPOR, CABO DE 16 MM2 E DISJUNTOR DIN 50A (NÃO INCLUSA MURETA DE ALVENARIA). AF_12/2025</v>
          </cell>
          <cell r="E11039" t="str">
            <v>UN</v>
          </cell>
          <cell r="G11039">
            <v>1409.13</v>
          </cell>
        </row>
        <row r="11040">
          <cell r="A11040" t="str">
            <v>SINAPI 101523</v>
          </cell>
          <cell r="D11040" t="str">
            <v>ENTRADA DE ENERGIA ELÉTRICA, SUBTERRÂNEA, BIFÁSICA, COM CAIXA DE SOBREPOR, CABO DE 25 MM2 E DISJUNTOR DIN 50A (NÃO INCLUSA MURETA DE ALVENARIA). AF_12/2025</v>
          </cell>
          <cell r="E11040" t="str">
            <v>UN</v>
          </cell>
          <cell r="G11040">
            <v>1460.81</v>
          </cell>
        </row>
        <row r="11041">
          <cell r="A11041" t="str">
            <v>SINAPI 101524</v>
          </cell>
          <cell r="D11041" t="str">
            <v>ENTRADA DE ENERGIA ELÉTRICA, SUBTERRÂNEA, BIFÁSICA, COM CAIXA DE SOBREPOR, CABO DE 35 MM2 E DISJUNTOR DIN 50A (NÃO INCLUSA MURETA DE ALVENARIA). AF_12/2025</v>
          </cell>
          <cell r="E11041" t="str">
            <v>UN</v>
          </cell>
          <cell r="G11041">
            <v>1702.57</v>
          </cell>
        </row>
        <row r="11042">
          <cell r="A11042" t="str">
            <v>SINAPI 101517</v>
          </cell>
          <cell r="D11042" t="str">
            <v>ENTRADA DE ENERGIA ELÉTRICA, SUBTERRÂNEA, MONOFÁSICA, COM CAIXA DE EMBUTIR, CABO DE 10 MM2 E DISJUNTOR DIN 50A (NÃO INCLUSA MURETA DE ALVENARIA). AF_12/2025</v>
          </cell>
          <cell r="E11042" t="str">
            <v>UN</v>
          </cell>
          <cell r="G11042">
            <v>875.07</v>
          </cell>
        </row>
        <row r="11043">
          <cell r="A11043" t="str">
            <v>SINAPI 101518</v>
          </cell>
          <cell r="D11043" t="str">
            <v>ENTRADA DE ENERGIA ELÉTRICA, SUBTERRÂNEA, MONOFÁSICA, COM CAIXA DE EMBUTIR, CABO DE 16 MM2 E DISJUNTOR DIN 50A (NÃO INCLUSA MURETA DE ALVENARIA). AF_12/2025</v>
          </cell>
          <cell r="E11043" t="str">
            <v>UN</v>
          </cell>
          <cell r="G11043">
            <v>1015.65</v>
          </cell>
        </row>
        <row r="11044">
          <cell r="A11044" t="str">
            <v>SINAPI 101519</v>
          </cell>
          <cell r="D11044" t="str">
            <v>ENTRADA DE ENERGIA ELÉTRICA, SUBTERRÂNEA, MONOFÁSICA, COM CAIXA DE EMBUTIR, CABO DE 25 MM2 E DISJUNTOR DIN 50A (NÃO INCLUSA MURETA DE ALVENARIA). AF_12/2025</v>
          </cell>
          <cell r="E11044" t="str">
            <v>UN</v>
          </cell>
          <cell r="G11044">
            <v>1050.0999999999999</v>
          </cell>
        </row>
        <row r="11045">
          <cell r="A11045" t="str">
            <v>SINAPI 101520</v>
          </cell>
          <cell r="D11045" t="str">
            <v>ENTRADA DE ENERGIA ELÉTRICA, SUBTERRÂNEA, MONOFÁSICA, COM CAIXA DE EMBUTIR, CABO DE 35 MM2 E DISJUNTOR DIN 50A (NÃO INCLUSA MURETA DE ALVENARIA). AF_12/2025</v>
          </cell>
          <cell r="E11045" t="str">
            <v>UN</v>
          </cell>
          <cell r="G11045">
            <v>1211.28</v>
          </cell>
        </row>
        <row r="11046">
          <cell r="A11046" t="str">
            <v>SINAPI 101513</v>
          </cell>
          <cell r="D11046" t="str">
            <v>ENTRADA DE ENERGIA ELÉTRICA, SUBTERRÂNEA, MONOFÁSICA, COM CAIXA DE SOBREPOR, CABO DE 10 MM2 E DISJUNTOR DIN 50A (NÃO INCLUSA MURETA DE ALVENARIA). AF_12/2025</v>
          </cell>
          <cell r="E11046" t="str">
            <v>UN</v>
          </cell>
          <cell r="G11046">
            <v>893.01</v>
          </cell>
        </row>
        <row r="11047">
          <cell r="A11047" t="str">
            <v>SINAPI 101514</v>
          </cell>
          <cell r="D11047" t="str">
            <v>ENTRADA DE ENERGIA ELÉTRICA, SUBTERRÂNEA, MONOFÁSICA, COM CAIXA DE SOBREPOR, CABO DE 16 MM2 E DISJUNTOR DIN 50A (NÃO INCLUSA MURETA DE ALVENARIA). AF_12/2025</v>
          </cell>
          <cell r="E11047" t="str">
            <v>UN</v>
          </cell>
          <cell r="G11047">
            <v>1033.5899999999999</v>
          </cell>
        </row>
        <row r="11048">
          <cell r="A11048" t="str">
            <v>SINAPI 101515</v>
          </cell>
          <cell r="D11048" t="str">
            <v>ENTRADA DE ENERGIA ELÉTRICA, SUBTERRÂNEA, MONOFÁSICA, COM CAIXA DE SOBREPOR, CABO DE 25 MM2 E DISJUNTOR DIN 50A (NÃO INCLUSA MURETA DE ALVENARIA). AF_12/2025</v>
          </cell>
          <cell r="E11048" t="str">
            <v>UN</v>
          </cell>
          <cell r="G11048">
            <v>1068.04</v>
          </cell>
        </row>
        <row r="11049">
          <cell r="A11049" t="str">
            <v>SINAPI 101516</v>
          </cell>
          <cell r="D11049" t="str">
            <v>ENTRADA DE ENERGIA ELÉTRICA, SUBTERRÂNEA, MONOFÁSICA, COM CAIXA DE SOBREPOR, CABO DE 35 MM2 E DISJUNTOR DIN 50A (NÃO INCLUSA MURETA DE ALVENARIA). AF_12/2025</v>
          </cell>
          <cell r="E11049" t="str">
            <v>UN</v>
          </cell>
          <cell r="G11049">
            <v>1229.22</v>
          </cell>
        </row>
        <row r="11050">
          <cell r="A11050" t="str">
            <v>SINAPI 101533</v>
          </cell>
          <cell r="D11050" t="str">
            <v>ENTRADA DE ENERGIA ELÉTRICA, SUBTERRÂNEA, TRIFÁSICA, COM CAIXA DE EMBUTIR, CABO DE 10 MM2 E DISJUNTOR DIN 50A (NÃO INCLUSA MURETA DE ALVENARIA). AF_12/2025</v>
          </cell>
          <cell r="E11050" t="str">
            <v>UN</v>
          </cell>
          <cell r="G11050">
            <v>1390.89</v>
          </cell>
        </row>
        <row r="11051">
          <cell r="A11051" t="str">
            <v>SINAPI 101534</v>
          </cell>
          <cell r="D11051" t="str">
            <v>ENTRADA DE ENERGIA ELÉTRICA, SUBTERRÂNEA, TRIFÁSICA, COM CAIXA DE EMBUTIR, CABO DE 16 MM2 E DISJUNTOR DIN 50A (NÃO INCLUSA MURETA DE ALVENARIA). AF_12/2025</v>
          </cell>
          <cell r="E11051" t="str">
            <v>UN</v>
          </cell>
          <cell r="G11051">
            <v>1672.05</v>
          </cell>
        </row>
        <row r="11052">
          <cell r="A11052" t="str">
            <v>SINAPI 101535</v>
          </cell>
          <cell r="D11052" t="str">
            <v>ENTRADA DE ENERGIA ELÉTRICA, SUBTERRÂNEA, TRIFÁSICA, COM CAIXA DE EMBUTIR, CABO DE 25 MM2 E DISJUNTOR DIN 50A (NÃO INCLUSA MURETA DE ALVENARIA). AF_12/2025</v>
          </cell>
          <cell r="E11052" t="str">
            <v>UN</v>
          </cell>
          <cell r="G11052">
            <v>1740.95</v>
          </cell>
        </row>
        <row r="11053">
          <cell r="A11053" t="str">
            <v>SINAPI 101536</v>
          </cell>
          <cell r="D11053" t="str">
            <v>ENTRADA DE ENERGIA ELÉTRICA, SUBTERRÂNEA, TRIFÁSICA, COM CAIXA DE EMBUTIR, CABO DE 35 MM2 E DISJUNTOR DIN 50A (NÃO INCLUSA MURETA DE ALVENARIA). AF_12/2025</v>
          </cell>
          <cell r="E11053" t="str">
            <v>UN</v>
          </cell>
          <cell r="G11053">
            <v>2063.3000000000002</v>
          </cell>
        </row>
        <row r="11054">
          <cell r="A11054" t="str">
            <v>SINAPI 101529</v>
          </cell>
          <cell r="D11054" t="str">
            <v>ENTRADA DE ENERGIA ELÉTRICA, SUBTERRÂNEA, TRIFÁSICA, COM CAIXA DE SOBREPOR, CABO DE 10 MM2 E DISJUNTOR DIN 50A (NÃO INCLUSA MURETA DE ALVENARIA). AF_12/2025</v>
          </cell>
          <cell r="E11054" t="str">
            <v>UN</v>
          </cell>
          <cell r="G11054">
            <v>1350.66</v>
          </cell>
        </row>
        <row r="11055">
          <cell r="A11055" t="str">
            <v>SINAPI 101530</v>
          </cell>
          <cell r="D11055" t="str">
            <v>ENTRADA DE ENERGIA ELÉTRICA, SUBTERRÂNEA, TRIFÁSICA, COM CAIXA DE SOBREPOR, CABO DE 16 MM2 E DISJUNTOR DIN 50A (NÃO INCLUSA MURETA DE ALVENARIA). AF_12/2025</v>
          </cell>
          <cell r="E11055" t="str">
            <v>UN</v>
          </cell>
          <cell r="G11055">
            <v>1631.82</v>
          </cell>
        </row>
        <row r="11056">
          <cell r="A11056" t="str">
            <v>SINAPI 101531</v>
          </cell>
          <cell r="D11056" t="str">
            <v>ENTRADA DE ENERGIA ELÉTRICA, SUBTERRÂNEA, TRIFÁSICA, COM CAIXA DE SOBREPOR, CABO DE 25 MM2 E DISJUNTOR DIN 50A (NÃO INCLUSA MURETA DE ALVENARIA). AF_12/2025</v>
          </cell>
          <cell r="E11056" t="str">
            <v>UN</v>
          </cell>
          <cell r="G11056">
            <v>1700.72</v>
          </cell>
        </row>
        <row r="11057">
          <cell r="A11057" t="str">
            <v>SINAPI 101532</v>
          </cell>
          <cell r="D11057" t="str">
            <v>ENTRADA DE ENERGIA ELÉTRICA, SUBTERRÂNEA, TRIFÁSICA, COM CAIXA DE SOBREPOR, CABO DE 35 MM2 E DISJUNTOR DIN 50A (NÃO INCLUSA MURETA DE ALVENARIA). AF_12/2025</v>
          </cell>
          <cell r="E11057" t="str">
            <v>UN</v>
          </cell>
          <cell r="G11057">
            <v>2023.07</v>
          </cell>
        </row>
        <row r="11058">
          <cell r="A11058" t="str">
            <v>SINAPI 106510</v>
          </cell>
          <cell r="D11058" t="str">
            <v>ESTRUTURA B1 DE ACONCORAGEM EM POSTE CIRCULAR. AF_12/2025</v>
          </cell>
          <cell r="E11058" t="str">
            <v>UN</v>
          </cell>
          <cell r="G11058">
            <v>0</v>
          </cell>
        </row>
        <row r="11059">
          <cell r="A11059" t="str">
            <v>SINAPI 106514</v>
          </cell>
          <cell r="D11059" t="str">
            <v>ESTRUTURA B1 DE ACONCORAGEM EM POSTE DUPLO T. AF_12/2025</v>
          </cell>
          <cell r="E11059" t="str">
            <v>UN</v>
          </cell>
          <cell r="G11059">
            <v>0</v>
          </cell>
        </row>
        <row r="11060">
          <cell r="A11060" t="str">
            <v>SINAPI 106511</v>
          </cell>
          <cell r="D11060" t="str">
            <v>ESTRUTURA B2 DE ACONCORAGEM EM POSTE CIRCULAR. AF_12/2025</v>
          </cell>
          <cell r="E11060" t="str">
            <v>UN</v>
          </cell>
          <cell r="G11060">
            <v>0</v>
          </cell>
        </row>
        <row r="11061">
          <cell r="A11061" t="str">
            <v>SINAPI 106515</v>
          </cell>
          <cell r="D11061" t="str">
            <v>ESTRUTURA B2 DE ACONCORAGEM EM POSTE DUPLO T. AF_12/2025</v>
          </cell>
          <cell r="E11061" t="str">
            <v>UN</v>
          </cell>
          <cell r="G11061">
            <v>0</v>
          </cell>
        </row>
        <row r="11062">
          <cell r="A11062" t="str">
            <v>SINAPI 106512</v>
          </cell>
          <cell r="D11062" t="str">
            <v>ESTRUTURA B3 DE ACONCORAGEM EM POSTE CIRCULAR. AF_12/2025</v>
          </cell>
          <cell r="E11062" t="str">
            <v>UN</v>
          </cell>
          <cell r="G11062">
            <v>0</v>
          </cell>
        </row>
        <row r="11063">
          <cell r="A11063" t="str">
            <v>SINAPI 106516</v>
          </cell>
          <cell r="D11063" t="str">
            <v>ESTRUTURA B3 DE ACONCORAGEM EM POSTE DUPLO T. AF_12/2025</v>
          </cell>
          <cell r="E11063" t="str">
            <v>UN</v>
          </cell>
          <cell r="G11063">
            <v>0</v>
          </cell>
        </row>
        <row r="11064">
          <cell r="A11064" t="str">
            <v>SINAPI 106513</v>
          </cell>
          <cell r="D11064" t="str">
            <v>ESTRUTURA B4 DE ACONCORAGEM EM POSTE CIRCULAR. AF_12/2025</v>
          </cell>
          <cell r="E11064" t="str">
            <v>UN</v>
          </cell>
          <cell r="G11064">
            <v>0</v>
          </cell>
        </row>
        <row r="11065">
          <cell r="A11065" t="str">
            <v>SINAPI 106517</v>
          </cell>
          <cell r="D11065" t="str">
            <v>ESTRUTURA B4 DE ACONCORAGEM EM POSTE DUPLO T. AF_12/2025</v>
          </cell>
          <cell r="E11065" t="str">
            <v>UN</v>
          </cell>
          <cell r="G11065">
            <v>0</v>
          </cell>
        </row>
        <row r="11066">
          <cell r="A11066" t="str">
            <v>SINAPI 106518</v>
          </cell>
          <cell r="D11066" t="str">
            <v>ESTRUTURA CE1 REDE DE DISTRIBUIÇÃO COMPACTA EM POSTE CIRCULAR. AF_12/2025</v>
          </cell>
          <cell r="E11066" t="str">
            <v>UN</v>
          </cell>
          <cell r="G11066">
            <v>0</v>
          </cell>
        </row>
        <row r="11067">
          <cell r="A11067" t="str">
            <v>SINAPI 106519</v>
          </cell>
          <cell r="D11067" t="str">
            <v>ESTRUTURA CE1 REDE DE DISTRIBUIÇÃO COMPACTA EM POSTE DUPLO T. AF_12/2025</v>
          </cell>
          <cell r="E11067" t="str">
            <v>UN</v>
          </cell>
          <cell r="G11067">
            <v>0</v>
          </cell>
        </row>
        <row r="11068">
          <cell r="A11068" t="str">
            <v>SINAPI 106520</v>
          </cell>
          <cell r="D11068" t="str">
            <v>ESTRUTURA CE1A REDE DE DISTRIBUIÇÃO COMPACTA EM POSTE CIRCULAR. AF_12/2025</v>
          </cell>
          <cell r="E11068" t="str">
            <v>UN</v>
          </cell>
          <cell r="G11068">
            <v>0</v>
          </cell>
        </row>
        <row r="11069">
          <cell r="A11069" t="str">
            <v>SINAPI 106521</v>
          </cell>
          <cell r="D11069" t="str">
            <v>ESTRUTURA CE1A REDE DE DISTRIBUIÇÃO COMPACTA EM POSTE DUPLO T. AF_12/2025</v>
          </cell>
          <cell r="E11069" t="str">
            <v>UN</v>
          </cell>
          <cell r="G11069">
            <v>0</v>
          </cell>
        </row>
        <row r="11070">
          <cell r="A11070" t="str">
            <v>SINAPI 106522</v>
          </cell>
          <cell r="D11070" t="str">
            <v>ESTRUTURA CE2 REDE DE DISTRIBUIÇÃO COMPACTA EM POSTE CIRCULAR. AF_12/2025</v>
          </cell>
          <cell r="E11070" t="str">
            <v>UN</v>
          </cell>
          <cell r="G11070">
            <v>0</v>
          </cell>
        </row>
        <row r="11071">
          <cell r="A11071" t="str">
            <v>SINAPI 106523</v>
          </cell>
          <cell r="D11071" t="str">
            <v>ESTRUTURA CE2 REDE DE DISTRIBUIÇÃO COMPACTA EM POSTE DUPLO T. AF_12/2025</v>
          </cell>
          <cell r="E11071" t="str">
            <v>UN</v>
          </cell>
          <cell r="G11071">
            <v>0</v>
          </cell>
        </row>
        <row r="11072">
          <cell r="A11072" t="str">
            <v>SINAPI 101549</v>
          </cell>
          <cell r="D11072" t="str">
            <v>GRAMPO PARALELO METÁLICO, PARA REDES AÉREAS DE DISTRIBUIÇÃO DE ENERGIA ELÉTRICA DE BAIXA TENSÃO - FORNECIMENTO E INSTALAÇÃO. AF_12/2025</v>
          </cell>
          <cell r="E11072" t="str">
            <v>UN</v>
          </cell>
          <cell r="G11072">
            <v>23.16</v>
          </cell>
        </row>
        <row r="11073">
          <cell r="A11073" t="str">
            <v>SINAPI 101547</v>
          </cell>
          <cell r="D11073" t="str">
            <v>ISOLADOR, TIPO DISCO, PARA TENSÃO 15 KV - FORNECIMENTO E INSTALAÇÃO. AF_12/2025</v>
          </cell>
          <cell r="E11073" t="str">
            <v>UN</v>
          </cell>
          <cell r="G11073">
            <v>98.77</v>
          </cell>
        </row>
        <row r="11074">
          <cell r="A11074" t="str">
            <v>SINAPI 101546</v>
          </cell>
          <cell r="D11074" t="str">
            <v>ISOLADOR, TIPO PINO, PARA TENSÃO 15 KV - FORNECIMENTO E INSTALAÇÃO. AF_12/2025</v>
          </cell>
          <cell r="E11074" t="str">
            <v>UN</v>
          </cell>
          <cell r="G11074">
            <v>31.76</v>
          </cell>
        </row>
        <row r="11075">
          <cell r="A11075" t="str">
            <v>SINAPI 101548</v>
          </cell>
          <cell r="D11075" t="str">
            <v>ISOLADOR, TIPO ROLDANA, PARA BAIXA TENSÃO - FORNECIMENTO E INSTALAÇÃO. AF_12/2025</v>
          </cell>
          <cell r="E11075" t="str">
            <v>UN</v>
          </cell>
          <cell r="G11075">
            <v>8.1199999999999992</v>
          </cell>
        </row>
        <row r="11076">
          <cell r="A11076" t="str">
            <v>SINAPI 106528</v>
          </cell>
          <cell r="D11076" t="str">
            <v>TERMINAL MUFLA 15/25KV. AF_12/2025</v>
          </cell>
          <cell r="E11076" t="str">
            <v>UN</v>
          </cell>
          <cell r="G11076">
            <v>0</v>
          </cell>
        </row>
        <row r="11077">
          <cell r="A11077" t="str">
            <v>SINAPI 94764</v>
          </cell>
          <cell r="D11077" t="str">
            <v>ADAPTADOR COM FLANGE E ANEL DE VEDAÇÃO, CPVC, ROSCÁVEL, DN 15 MM, INSTALADO EM RESERVAÇÃO PREDIAL DE ÁGUA - FORNECIMENTO E INSTALAÇÃO. AF_04/2024</v>
          </cell>
          <cell r="E11077" t="str">
            <v>UN</v>
          </cell>
          <cell r="G11077">
            <v>38.85</v>
          </cell>
        </row>
        <row r="11078">
          <cell r="A11078" t="str">
            <v>SINAPI 94765</v>
          </cell>
          <cell r="D11078" t="str">
            <v>ADAPTADOR COM FLANGE E ANEL DE VEDAÇÃO, CPVC, ROSCÁVEL, DN 22 MM, INSTALADO EM RESERVAÇÃO PREDIAL DE ÁGUA - FORNECIMENTO E INSTALAÇÃO. AF_04/2024</v>
          </cell>
          <cell r="E11078" t="str">
            <v>UN</v>
          </cell>
          <cell r="G11078">
            <v>42.79</v>
          </cell>
        </row>
        <row r="11079">
          <cell r="A11079" t="str">
            <v>SINAPI 94766</v>
          </cell>
          <cell r="D11079" t="str">
            <v>ADAPTADOR COM FLANGE E ANEL DE VEDAÇÃO, CPVC, ROSCÁVEL, DN 28 MM, INSTALADO EM RESERVAÇÃO PREDIAL DE ÁGUA - FORNECIMENTO E INSTALAÇÃO. AF_04/2024</v>
          </cell>
          <cell r="E11079" t="str">
            <v>UN</v>
          </cell>
          <cell r="G11079">
            <v>47.79</v>
          </cell>
        </row>
        <row r="11080">
          <cell r="A11080" t="str">
            <v>SINAPI 94767</v>
          </cell>
          <cell r="D11080" t="str">
            <v>ADAPTADOR COM FLANGE E ANEL DE VEDAÇÃO, CPVC, ROSCÁVEL, DN 35 MM, INSTALADO EM RESERVAÇÃO PREDIAL DE ÁGUA - FORNECIMENTO E INSTALAÇÃO. AF_04/2024</v>
          </cell>
          <cell r="E11080" t="str">
            <v>UN</v>
          </cell>
          <cell r="G11080">
            <v>70.48</v>
          </cell>
        </row>
        <row r="11081">
          <cell r="A11081" t="str">
            <v>SINAPI 94768</v>
          </cell>
          <cell r="D11081" t="str">
            <v>ADAPTADOR COM FLANGE E ANEL DE VEDAÇÃO, CPVC, ROSCÁVEL, DN 42 MM, INSTALADO EM RESERVAÇÃO PREDIAL DE ÁGUA - FORNECIMENTO E INSTALAÇÃO. AF_04/2024</v>
          </cell>
          <cell r="E11081" t="str">
            <v>UN</v>
          </cell>
          <cell r="G11081">
            <v>79.78</v>
          </cell>
        </row>
        <row r="11082">
          <cell r="A11082" t="str">
            <v>SINAPI 94769</v>
          </cell>
          <cell r="D11082" t="str">
            <v>ADAPTADOR COM FLANGE E ANEL DE VEDAÇÃO, CPVC, ROSCÁVEL, DN 54 MM, INSTALADO EM RESERVAÇÃO PREDIAL DE ÁGUA - FORNECIMENTO E INSTALAÇÃO. AF_04/2024</v>
          </cell>
          <cell r="E11082" t="str">
            <v>UN</v>
          </cell>
          <cell r="G11082">
            <v>106.29</v>
          </cell>
        </row>
        <row r="11083">
          <cell r="A11083" t="str">
            <v>SINAPI 94783</v>
          </cell>
          <cell r="D11083" t="str">
            <v>ADAPTADOR COM FLANGE E ANEL DE VEDAÇÃO, PVC, SOLDÁVEL, DN 20 MM X 1/2", INSTALADO EM RESERVAÇÃO PREDIAL DE ÁGUA - FORNECIMENTO E INSTALAÇÃO. AF_04/2024</v>
          </cell>
          <cell r="E11083" t="str">
            <v>UN</v>
          </cell>
          <cell r="G11083">
            <v>20.63</v>
          </cell>
        </row>
        <row r="11084">
          <cell r="A11084" t="str">
            <v>SINAPI 94703</v>
          </cell>
          <cell r="D11084" t="str">
            <v>ADAPTADOR COM FLANGE E ANEL DE VEDAÇÃO, PVC, SOLDÁVEL, DN 25 MM X 3/4", INSTALADO EM RESERVAÇÃO PREDIAL DE ÁGUA - FORNECIMENTO E INSTALAÇÃO. AF_04/2024</v>
          </cell>
          <cell r="E11084" t="str">
            <v>UN</v>
          </cell>
          <cell r="G11084">
            <v>22.05</v>
          </cell>
        </row>
        <row r="11085">
          <cell r="A11085" t="str">
            <v>SINAPI 94704</v>
          </cell>
          <cell r="D11085" t="str">
            <v>ADAPTADOR COM FLANGE E ANEL DE VEDAÇÃO, PVC, SOLDÁVEL, DN 32 MM X 1", INSTALADO EM RESERVAÇÃO PREDIAL DE ÁGUA - FORNECIMENTO E INSTALAÇÃO. AF_04/2024</v>
          </cell>
          <cell r="E11085" t="str">
            <v>UN</v>
          </cell>
          <cell r="G11085">
            <v>29.27</v>
          </cell>
        </row>
        <row r="11086">
          <cell r="A11086" t="str">
            <v>SINAPI 94705</v>
          </cell>
          <cell r="D11086" t="str">
            <v>ADAPTADOR COM FLANGE E ANEL DE VEDAÇÃO, PVC, SOLDÁVEL, DN 40 MM X 1 1/4", INSTALADO EM RESERVAÇÃO PREDIAL DE ÁGUA - FORNECIMENTO E INSTALAÇÃO. AF_04/2024</v>
          </cell>
          <cell r="E11086" t="str">
            <v>UN</v>
          </cell>
          <cell r="G11086">
            <v>39.799999999999997</v>
          </cell>
        </row>
        <row r="11087">
          <cell r="A11087" t="str">
            <v>SINAPI 94706</v>
          </cell>
          <cell r="D11087" t="str">
            <v>ADAPTADOR COM FLANGE E ANEL DE VEDAÇÃO, PVC, SOLDÁVEL, DN 50 MM X 1 1/2", INSTALADO EM RESERVAÇÃO PREDIAL DE ÁGUA - FORNECIMENTO E INSTALAÇÃO. AF_04/2024</v>
          </cell>
          <cell r="E11087" t="str">
            <v>UN</v>
          </cell>
          <cell r="G11087">
            <v>38.979999999999997</v>
          </cell>
        </row>
        <row r="11088">
          <cell r="A11088" t="str">
            <v>SINAPI 94707</v>
          </cell>
          <cell r="D11088" t="str">
            <v>ADAPTADOR COM FLANGE E ANEL DE VEDAÇÃO, PVC, SOLDÁVEL, DN 60 MM X 2", INSTALADO EM RESERVAÇÃO PREDIAL DE ÁGUA - FORNECIMENTO E INSTALAÇÃO. AF_04/2024</v>
          </cell>
          <cell r="E11088" t="str">
            <v>UN</v>
          </cell>
          <cell r="G11088">
            <v>61.22</v>
          </cell>
        </row>
        <row r="11089">
          <cell r="A11089" t="str">
            <v>SINAPI 94715</v>
          </cell>
          <cell r="D11089" t="str">
            <v>ADAPTADOR COM FLANGES LIVRES, PVC, SOLDÁVEL, DN 110 MM X 4", INSTALADO EM RESERVAÇÃO PREDIAL DE ÁGUA - FORNECIMENTO E INSTALAÇÃO. AF_04/2024</v>
          </cell>
          <cell r="E11089" t="str">
            <v>UN</v>
          </cell>
          <cell r="G11089">
            <v>314.86</v>
          </cell>
        </row>
        <row r="11090">
          <cell r="A11090" t="str">
            <v>SINAPI 94713</v>
          </cell>
          <cell r="D11090" t="str">
            <v>ADAPTADOR COM FLANGES LIVRES, PVC, SOLDÁVEL, DN 75 MM X 2 1/2", INSTALADO EM RESERVAÇÃO PREDIAL DE ÁGUA - FORNECIMENTO E INSTALAÇÃO. AF_04/2024</v>
          </cell>
          <cell r="E11090" t="str">
            <v>UN</v>
          </cell>
          <cell r="G11090">
            <v>252.41</v>
          </cell>
        </row>
        <row r="11091">
          <cell r="A11091" t="str">
            <v>SINAPI 94714</v>
          </cell>
          <cell r="D11091" t="str">
            <v>ADAPTADOR COM FLANGES LIVRES, PVC, SOLDÁVEL, DN 85 MM X 3", INSTALADO EM RESERVAÇÃO PREDIAL DE ÁGUA - FORNECIMENTO E INSTALAÇÃO. AF_04/2024</v>
          </cell>
          <cell r="E11091" t="str">
            <v>UN</v>
          </cell>
          <cell r="G11091">
            <v>353.84</v>
          </cell>
        </row>
        <row r="11092">
          <cell r="A11092" t="str">
            <v>SINAPI 94670</v>
          </cell>
          <cell r="D11092" t="str">
            <v>ADAPTADOR CURTO COM BOLSA E ROSCA PARA REGISTRO, PVC, SOLDÁVEL, DN 110 MM X 4", INSTALADO EM RESERVAÇÃO PREDIAL DE ÁGUA - FORNECIMENTO E INSTALAÇÃO. AF_04/2024</v>
          </cell>
          <cell r="E11092" t="str">
            <v>UN</v>
          </cell>
          <cell r="G11092">
            <v>75.27</v>
          </cell>
        </row>
        <row r="11093">
          <cell r="A11093" t="str">
            <v>SINAPI 94656</v>
          </cell>
          <cell r="D11093" t="str">
            <v>ADAPTADOR CURTO COM BOLSA E ROSCA PARA REGISTRO, PVC, SOLDÁVEL, DN 25 MM X 3/4", INSTALADO EM RESERVAÇÃO PREDIAL DE ÁGUA - FORNECIMENTO E INSTALAÇÃO. AF_04/2024</v>
          </cell>
          <cell r="E11093" t="str">
            <v>UN</v>
          </cell>
          <cell r="G11093">
            <v>3.93</v>
          </cell>
        </row>
        <row r="11094">
          <cell r="A11094" t="str">
            <v>SINAPI 94658</v>
          </cell>
          <cell r="D11094" t="str">
            <v>ADAPTADOR CURTO COM BOLSA E ROSCA PARA REGISTRO, PVC, SOLDÁVEL, DN 32 MM X 1", INSTALADO EM RESERVAÇÃO PREDIAL DE ÁGUA - FORNECIMENTO E INSTALAÇÃO. AF_04/2024</v>
          </cell>
          <cell r="E11094" t="str">
            <v>UN</v>
          </cell>
          <cell r="G11094">
            <v>5.87</v>
          </cell>
        </row>
        <row r="11095">
          <cell r="A11095" t="str">
            <v>SINAPI 94660</v>
          </cell>
          <cell r="D11095" t="str">
            <v>ADAPTADOR CURTO COM BOLSA E ROSCA PARA REGISTRO, PVC, SOLDÁVEL, DN 40 MM X 1 1/4", INSTALADO EM RESERVAÇÃO PREDIAL DE ÁGUA - FORNECIMENTO E INSTALAÇÃO. AF_04/2024</v>
          </cell>
          <cell r="E11095" t="str">
            <v>UN</v>
          </cell>
          <cell r="G11095">
            <v>9.23</v>
          </cell>
        </row>
        <row r="11096">
          <cell r="A11096" t="str">
            <v>SINAPI 94662</v>
          </cell>
          <cell r="D11096" t="str">
            <v>ADAPTADOR CURTO COM BOLSA E ROSCA PARA REGISTRO, PVC, SOLDÁVEL, DN 50 MM X 1 1/2", INSTALADO EM RESERVAÇÃO PREDIAL DE ÁGUA - FORNECIMENTO E INSTALAÇÃO. AF_04/2024</v>
          </cell>
          <cell r="E11096" t="str">
            <v>UN</v>
          </cell>
          <cell r="G11096">
            <v>12.18</v>
          </cell>
        </row>
        <row r="11097">
          <cell r="A11097" t="str">
            <v>SINAPI 94664</v>
          </cell>
          <cell r="D11097" t="str">
            <v>ADAPTADOR CURTO COM BOLSA E ROSCA PARA REGISTRO, PVC, SOLDÁVEL, DN 60 MM X 2", INSTALADO EM RESERVAÇÃO PREDIAL DE ÁGUA - FORNECIMENTO E INSTALAÇÃO. AF_04/2024</v>
          </cell>
          <cell r="E11097" t="str">
            <v>UN</v>
          </cell>
          <cell r="G11097">
            <v>21.99</v>
          </cell>
        </row>
        <row r="11098">
          <cell r="A11098" t="str">
            <v>SINAPI 94666</v>
          </cell>
          <cell r="D11098" t="str">
            <v>ADAPTADOR CURTO COM BOLSA E ROSCA PARA REGISTRO, PVC, SOLDÁVEL, DN 75 MM X 2 1/2", INSTALADO EM RESERVAÇÃO PREDIAL DE ÁGUA - FORNECIMENTO E INSTALAÇÃO. AF_04/2024</v>
          </cell>
          <cell r="E11098" t="str">
            <v>UN</v>
          </cell>
          <cell r="G11098">
            <v>35.65</v>
          </cell>
        </row>
        <row r="11099">
          <cell r="A11099" t="str">
            <v>SINAPI 94668</v>
          </cell>
          <cell r="D11099" t="str">
            <v>ADAPTADOR CURTO COM BOLSA E ROSCA PARA REGISTRO, PVC, SOLDÁVEL, DN 85 MM X 3", INSTALADO EM RESERVAÇÃO PREDIAL DE ÁGUA - FORNECIMENTO E INSTALAÇÃO. AF_04/2024</v>
          </cell>
          <cell r="E11099" t="str">
            <v>UN</v>
          </cell>
          <cell r="G11099">
            <v>47.32</v>
          </cell>
        </row>
        <row r="11100">
          <cell r="A11100" t="str">
            <v>SINAPI 105215</v>
          </cell>
          <cell r="D11100" t="str">
            <v>BUCHA DE REDUÇÃO CPVC, SOLDÁVEL, DN 28 X 22 MM, INSTALADO EM RESERVAÇÃO PREDIAL DE ÁGUA - FORNECIMENTO E INSTALAÇÃO. AF_04/2024</v>
          </cell>
          <cell r="E11100" t="str">
            <v>UN</v>
          </cell>
          <cell r="G11100">
            <v>10.18</v>
          </cell>
        </row>
        <row r="11101">
          <cell r="A11101" t="str">
            <v>SINAPI 105216</v>
          </cell>
          <cell r="D11101" t="str">
            <v>BUCHA DE REDUÇÃO CPVC, SOLDÁVEL, DN 35 X 28 MM, INSTALADO EM RESERVAÇÃO PREDIAL DE ÁGUA - FORNECIMENTO E INSTALAÇÃO. AF_04/2024</v>
          </cell>
          <cell r="E11101" t="str">
            <v>UN</v>
          </cell>
          <cell r="G11101">
            <v>36.909999999999997</v>
          </cell>
        </row>
        <row r="11102">
          <cell r="A11102" t="str">
            <v>SINAPI 105217</v>
          </cell>
          <cell r="D11102" t="str">
            <v>BUCHA DE REDUÇÃO CPVC, SOLDÁVEL, DN 42 X 22 MM, INSTALADO EM RESERVAÇÃO PREDIAL DE ÁGUA - FORNECIMENTO E INSTALAÇÃO. AF_04/2024</v>
          </cell>
          <cell r="E11102" t="str">
            <v>UN</v>
          </cell>
          <cell r="G11102">
            <v>41.53</v>
          </cell>
        </row>
        <row r="11103">
          <cell r="A11103" t="str">
            <v>SINAPI 105214</v>
          </cell>
          <cell r="D11103" t="str">
            <v>BUCHA DE REDUÇÃO CPVC, SOLDÁVEL, DN 54 X 28 MM, INSTALADO EM RESERVAÇÃO PREDIAL DE ÁGUA - FORNECIMENTO E INSTALAÇÃO. AF_04/2024</v>
          </cell>
          <cell r="E11103" t="str">
            <v>UN</v>
          </cell>
          <cell r="G11103">
            <v>43.62</v>
          </cell>
        </row>
        <row r="11104">
          <cell r="A11104" t="str">
            <v>SINAPI 105218</v>
          </cell>
          <cell r="D11104" t="str">
            <v>BUCHA DE REDUÇÃO CPVC, SOLDÁVEL, DN 54 X 35 MM, INSTALADO EM RESERVAÇÃO PREDIAL DE ÁGUA - FORNECIMENTO E INSTALAÇÃO. AF_04/2024</v>
          </cell>
          <cell r="E11104" t="str">
            <v>UN</v>
          </cell>
          <cell r="G11104">
            <v>71.819999999999993</v>
          </cell>
        </row>
        <row r="11105">
          <cell r="A11105" t="str">
            <v>SINAPI 105213</v>
          </cell>
          <cell r="D11105" t="str">
            <v>BUCHA DE REDUÇÃO EM COBRE, PONTA X BOLSA, 66 X 54 MM, INSTALADO EM RESERVAÇÃO PREDIAL DE ÁGUA - FORNECIMENTO E INSTALAÇÃO. AF_04/2024</v>
          </cell>
          <cell r="E11105" t="str">
            <v>UN</v>
          </cell>
          <cell r="G11105">
            <v>200.89</v>
          </cell>
        </row>
        <row r="11106">
          <cell r="A11106" t="str">
            <v>SINAPI 105233</v>
          </cell>
          <cell r="D11106" t="str">
            <v>BUCHA DE REDUÇÃO PVC, SOLDÁVEL, LONGA, DN 40 X 25 MM, INSTALADO EM RESERVAÇÃO PREDIAL DE ÁGUA - FORNECIMENTO E INSTALAÇÃO. AF_04/2024</v>
          </cell>
          <cell r="E11106" t="str">
            <v>UN</v>
          </cell>
          <cell r="G11106">
            <v>8.7899999999999991</v>
          </cell>
        </row>
        <row r="11107">
          <cell r="A11107" t="str">
            <v>SINAPI 105234</v>
          </cell>
          <cell r="D11107" t="str">
            <v>BUCHA DE REDUÇÃO PVC, SOLDÁVEL, LONGA, DN 50 X 25 MM, INSTALADO EM RESERVAÇÃO PREDIAL DE ÁGUA - FORNECIMENTO E INSTALAÇÃO. AF_04/2024</v>
          </cell>
          <cell r="E11107" t="str">
            <v>UN</v>
          </cell>
          <cell r="G11107">
            <v>10.76</v>
          </cell>
        </row>
        <row r="11108">
          <cell r="A11108" t="str">
            <v>SINAPI 105228</v>
          </cell>
          <cell r="D11108" t="str">
            <v>BUCHA DE REDUÇÃO PVC, SOLDÁVEL, LONGA, DN 50 X 32 MM, INSTALADO EM RESERVAÇÃO PREDIAL DE ÁGUA - FORNECIMENTO E INSTALAÇÃO. AF_04/2024</v>
          </cell>
          <cell r="E11108" t="str">
            <v>UN</v>
          </cell>
          <cell r="G11108">
            <v>12.93</v>
          </cell>
        </row>
        <row r="11109">
          <cell r="A11109" t="str">
            <v>SINAPI 105138</v>
          </cell>
          <cell r="D11109" t="str">
            <v>BUCHA DE REDUÇÃO PVC, SOLDÁVEL, LONGA, DN 60 X 25 MM, INSTALADO EM RESERVAÇÃO PREDIAL DE ÁGUA - FORNECIMENTO E INSTALAÇÃO. AF_04/2024</v>
          </cell>
          <cell r="E11109" t="str">
            <v>UN</v>
          </cell>
          <cell r="G11109">
            <v>18.71</v>
          </cell>
        </row>
        <row r="11110">
          <cell r="A11110" t="str">
            <v>SINAPI 105139</v>
          </cell>
          <cell r="D11110" t="str">
            <v>BUCHA DE REDUÇÃO PVC, SOLDÁVEL, LONGA, DN 60 X 32 MM, INSTALADO EM RESERVAÇÃO PREDIAL DE ÁGUA - FORNECIMENTO E INSTALAÇÃO. AF_04/2024</v>
          </cell>
          <cell r="E11110" t="str">
            <v>UN</v>
          </cell>
          <cell r="G11110">
            <v>21.97</v>
          </cell>
        </row>
        <row r="11111">
          <cell r="A11111" t="str">
            <v>SINAPI 105140</v>
          </cell>
          <cell r="D11111" t="str">
            <v>BUCHA DE REDUÇÃO PVC, SOLDÁVEL, LONGA, DN 60 X 50 MM, INSTALADO EM RESERVAÇÃO PREDIAL DE ÁGUA - FORNECIMENTO E INSTALAÇÃO. AF_04/2024</v>
          </cell>
          <cell r="E11111" t="str">
            <v>UN</v>
          </cell>
          <cell r="G11111">
            <v>28.22</v>
          </cell>
        </row>
        <row r="11112">
          <cell r="A11112" t="str">
            <v>SINAPI 105141</v>
          </cell>
          <cell r="D11112" t="str">
            <v>BUCHA DE REDUÇÃO PVC, SOLDÁVEL, LONGA, DN 75 X 50 MM, INSTALADO EM RESERVAÇÃO PREDIAL DE ÁGUA - FORNECIMENTO E INSTALAÇÃO. AF_04/2024</v>
          </cell>
          <cell r="E11112" t="str">
            <v>UN</v>
          </cell>
          <cell r="G11112">
            <v>33.630000000000003</v>
          </cell>
        </row>
        <row r="11113">
          <cell r="A11113" t="str">
            <v>SINAPI 105172</v>
          </cell>
          <cell r="D11113" t="str">
            <v>BUCHA DE REDUÇÃO, EM FERRO GALVANIZADO, CONEXÃO ROSQUEADA, DN 80 MM X 50 MM (3" X 2"), INSTALADO EM RESERVAÇÃO PREDIAL DE ÁGUA - FORNECIMENTO E INSTALAÇÃO. AF_04/2024</v>
          </cell>
          <cell r="E11113" t="str">
            <v>UN</v>
          </cell>
          <cell r="G11113">
            <v>89.03</v>
          </cell>
        </row>
        <row r="11114">
          <cell r="A11114" t="str">
            <v>SINAPI 105169</v>
          </cell>
          <cell r="D11114" t="str">
            <v>BUCHA DE REDUÇÃO, EM FERRO GALVANIZADO, CONEXÃO ROSQUEADA, DN 80 MM X 65 MM (3" X 2 1/2"), INSTALADO EM RESERVAÇÃO PREDIAL DE ÁGUA - FORNECIMENTO E INSTALAÇÃO. AF_04/2024</v>
          </cell>
          <cell r="E11114" t="str">
            <v>UN</v>
          </cell>
          <cell r="G11114">
            <v>89.18</v>
          </cell>
        </row>
        <row r="11115">
          <cell r="A11115" t="str">
            <v>SINAPI 105230</v>
          </cell>
          <cell r="D11115" t="str">
            <v>BUCHA DE REDUÇÃO, PPR, DN 25 X 20 MM, INSTALADO EM RESERVAÇÃO PREDIAL DE ÁGUA - FORNECIMENTO E INSTALAÇÃO. AF_04/2024</v>
          </cell>
          <cell r="E11115" t="str">
            <v>UN</v>
          </cell>
          <cell r="G11115">
            <v>8.82</v>
          </cell>
        </row>
        <row r="11116">
          <cell r="A11116" t="str">
            <v>SINAPI 105231</v>
          </cell>
          <cell r="D11116" t="str">
            <v>BUCHA DE REDUÇÃO, PPR, DN 32 X 25 MM, INSTALADO EM RESERVAÇÃO PREDIAL DE ÁGUA - FORNECIMENTO E INSTALAÇÃO. AF_04/2024</v>
          </cell>
          <cell r="E11116" t="str">
            <v>UN</v>
          </cell>
          <cell r="G11116">
            <v>10.37</v>
          </cell>
        </row>
        <row r="11117">
          <cell r="A11117" t="str">
            <v>SINAPI 105232</v>
          </cell>
          <cell r="D11117" t="str">
            <v>BUCHA DE REDUÇÃO, PPR, DN 40 X 25 MM, INSTALADO EM RESERVAÇÃO PREDIAL DE ÁGUA - FORNECIMENTO E INSTALAÇÃO. AF_04/2024</v>
          </cell>
          <cell r="E11117" t="str">
            <v>UN</v>
          </cell>
          <cell r="G11117">
            <v>19.77</v>
          </cell>
        </row>
        <row r="11118">
          <cell r="A11118" t="str">
            <v>SINAPI 105229</v>
          </cell>
          <cell r="D11118" t="str">
            <v>BUCHA DE REDUÇÃO, PPR, DN 50 X 25 MM, INSTALADO EM RESERVAÇÃO PREDIAL DE ÁGUA - FORNECIMENTO E INSTALAÇÃO. AF_04/2024</v>
          </cell>
          <cell r="E11118" t="str">
            <v>UN</v>
          </cell>
          <cell r="G11118">
            <v>31.33</v>
          </cell>
        </row>
        <row r="11119">
          <cell r="A11119" t="str">
            <v>SINAPI 105146</v>
          </cell>
          <cell r="D11119" t="str">
            <v>BUCHA DE REDUÇÃO, PPR, DN 50 X 32 MM, INSTALADO EM RESERVAÇÃO PREDIAL DE ÁGUA - FORNECIMENTO E INSTALAÇÃO. AF_04/2024</v>
          </cell>
          <cell r="E11119" t="str">
            <v>UN</v>
          </cell>
          <cell r="G11119">
            <v>25.31</v>
          </cell>
        </row>
        <row r="11120">
          <cell r="A11120" t="str">
            <v>SINAPI 94613</v>
          </cell>
          <cell r="D11120" t="str">
            <v>CONECTOR EM BRONZE/LATÃO, DN 104 MM X 4", SEM ANEL DE SOLDA, BOLSA X ROSCA, INSTALADO EM RESERVAÇÃO PREDIAL DE ÁGUA - FORNECIMENTO E INSTALAÇÃO. AF_04/2024</v>
          </cell>
          <cell r="E11120" t="str">
            <v>UN</v>
          </cell>
          <cell r="G11120">
            <v>0</v>
          </cell>
        </row>
        <row r="11121">
          <cell r="A11121" t="str">
            <v>SINAPI 94607</v>
          </cell>
          <cell r="D11121" t="str">
            <v>CONECTOR EM BRONZE/LATÃO, DN 54 MM X 2", SEM ANEL DE SOLDA, BOLSA X ROSCA, INSTALADO EM RESERVAÇÃO PREDIAL DE ÁGUA - FORNECIMENTO E INSTALAÇÃO. AF_04/2024</v>
          </cell>
          <cell r="E11121" t="str">
            <v>UN</v>
          </cell>
          <cell r="G11121">
            <v>0</v>
          </cell>
        </row>
        <row r="11122">
          <cell r="A11122" t="str">
            <v>SINAPI 94609</v>
          </cell>
          <cell r="D11122" t="str">
            <v>CONECTOR EM BRONZE/LATÃO, DN 66 MM X 2 1/2", SEM ANEL DE SOLDA, BOLSA X ROSCA, INSTALADO EM RESERVAÇÃO PREDIAL DE ÁGUA - FORNECIMENTO E INSTALAÇÃO. AF_04/2024</v>
          </cell>
          <cell r="E11122" t="str">
            <v>UN</v>
          </cell>
          <cell r="G11122">
            <v>0</v>
          </cell>
        </row>
        <row r="11123">
          <cell r="A11123" t="str">
            <v>SINAPI 94611</v>
          </cell>
          <cell r="D11123" t="str">
            <v>CONECTOR EM BRONZE/LATÃO, DN 79 MM X 3", SEM ANEL DE SOLDA, BOLSA X ROSCA, INSTALADO EM RESERVAÇÃO PREDIAL DE ÁGUA - FORNECIMENTO E INSTALAÇÃO. AF_04/2024</v>
          </cell>
          <cell r="E11123" t="str">
            <v>UN</v>
          </cell>
          <cell r="G11123">
            <v>0</v>
          </cell>
        </row>
        <row r="11124">
          <cell r="A11124" t="str">
            <v>SINAPI 96738</v>
          </cell>
          <cell r="D11124" t="str">
            <v>CONECTOR MACHO, PPR, 25 MM X 1/2'', INSTALADO EM RESERVAÇÃO PREDIAL DE ÁGUA - FORNECIMENTO E INSTALAÇÃO. AF_04/2024</v>
          </cell>
          <cell r="E11124" t="str">
            <v>UN</v>
          </cell>
          <cell r="G11124">
            <v>26.22</v>
          </cell>
        </row>
        <row r="11125">
          <cell r="A11125" t="str">
            <v>SINAPI 96740</v>
          </cell>
          <cell r="D11125" t="str">
            <v>CONECTOR MACHO, PPR, 32 MM X 3/4'', INSTALADO EM RESERVAÇÃO PREDIAL DE ÁGUA - FORNECIMENTO E INSTALAÇÃO. AF_04/2024</v>
          </cell>
          <cell r="E11125" t="str">
            <v>UN</v>
          </cell>
          <cell r="G11125">
            <v>36.299999999999997</v>
          </cell>
        </row>
        <row r="11126">
          <cell r="A11126" t="str">
            <v>SINAPI 94738</v>
          </cell>
          <cell r="D11126" t="str">
            <v>CONECTOR, CPVC, SOLDÁVEL, DN 114 MM X 4", INSTALADO EM RESERVAÇÃO PREDIAL DE ÁGUA - FORNECIMENTO E INSTALAÇÃO. AF_04/2024</v>
          </cell>
          <cell r="E11126" t="str">
            <v>UN</v>
          </cell>
          <cell r="G11126">
            <v>1692.32</v>
          </cell>
        </row>
        <row r="11127">
          <cell r="A11127" t="str">
            <v>SINAPI 94724</v>
          </cell>
          <cell r="D11127" t="str">
            <v>CONECTOR, CPVC, SOLDÁVEL, DN 22 MM X 3/4", INSTALADO EM RESERVAÇÃO PREDIAL DE ÁGUA - FORNECIMENTO E INSTALAÇÃO. AF_04/2024</v>
          </cell>
          <cell r="E11127" t="str">
            <v>UN</v>
          </cell>
          <cell r="G11127">
            <v>27.07</v>
          </cell>
        </row>
        <row r="11128">
          <cell r="A11128" t="str">
            <v>SINAPI 94726</v>
          </cell>
          <cell r="D11128" t="str">
            <v>CONECTOR, CPVC, SOLDÁVEL, DN 28 MM X 1", INSTALADO EM RESERVAÇÃO PREDIAL DE ÁGUA - FORNECIMENTO E INSTALAÇÃO. AF_04/2024</v>
          </cell>
          <cell r="E11128" t="str">
            <v>UN</v>
          </cell>
          <cell r="G11128">
            <v>34.880000000000003</v>
          </cell>
        </row>
        <row r="11129">
          <cell r="A11129" t="str">
            <v>SINAPI 94728</v>
          </cell>
          <cell r="D11129" t="str">
            <v>CONECTOR, CPVC, SOLDÁVEL, DN 35 MM X 1 1/4", INSTALADO EM RESERVAÇÃO PREDIAL DE ÁGUA - FORNECIMENTO E INSTALAÇÃO. AF_04/2024</v>
          </cell>
          <cell r="E11129" t="str">
            <v>UN</v>
          </cell>
          <cell r="G11129">
            <v>54.32</v>
          </cell>
        </row>
        <row r="11130">
          <cell r="A11130" t="str">
            <v>SINAPI 94730</v>
          </cell>
          <cell r="D11130" t="str">
            <v>CONECTOR, CPVC, SOLDÁVEL, DN 42 MM X 1 1/2", INSTALADO EM RESERVAÇÃO PREDIAL DE ÁGUA - FORNECIMENTO E INSTALAÇÃO. AF_04/2024</v>
          </cell>
          <cell r="E11130" t="str">
            <v>UN</v>
          </cell>
          <cell r="G11130">
            <v>66.63</v>
          </cell>
        </row>
        <row r="11131">
          <cell r="A11131" t="str">
            <v>SINAPI 94732</v>
          </cell>
          <cell r="D11131" t="str">
            <v>CONECTOR, CPVC, SOLDÁVEL, DN 54 MM X 2", INSTALADO EM RESERVAÇÃO PREDIAL DE ÁGUA - FORNECIMENTO E INSTALAÇÃO. AF_04/2024</v>
          </cell>
          <cell r="E11131" t="str">
            <v>UN</v>
          </cell>
          <cell r="G11131">
            <v>106.7</v>
          </cell>
        </row>
        <row r="11132">
          <cell r="A11132" t="str">
            <v>SINAPI 94734</v>
          </cell>
          <cell r="D11132" t="str">
            <v>CONECTOR, CPVC, SOLDÁVEL, DN 73 MM X 2 1/2", INSTALADO EM RESERVAÇÃO PREDIAL DE ÁGUA - FORNECIMENTO E INSTALAÇÃO. AF_04/2024</v>
          </cell>
          <cell r="E11132" t="str">
            <v>UN</v>
          </cell>
          <cell r="G11132">
            <v>387.13</v>
          </cell>
        </row>
        <row r="11133">
          <cell r="A11133" t="str">
            <v>SINAPI 94736</v>
          </cell>
          <cell r="D11133" t="str">
            <v>CONECTOR, CPVC, SOLDÁVEL, DN 89 MM X 3", INSTALADO EM RESERVAÇÃO PREDIAL DE ÁGUA - FORNECIMENTO E INSTALAÇÃO. AF_04/2024</v>
          </cell>
          <cell r="E11133" t="str">
            <v>UN</v>
          </cell>
          <cell r="G11133">
            <v>562.9</v>
          </cell>
        </row>
        <row r="11134">
          <cell r="A11134" t="str">
            <v>SINAPI 94483</v>
          </cell>
          <cell r="D11134" t="str">
            <v>CONJUNTO HIDRÁULICO EM AÇO ROSCÁVEL PARA INSTALAÇÃO DE BOMBA, DN SUCÇÃO 32 MM (1 1/4") E DN RECALQUE 25 MM (1"), PARA EDIFICAÇÃO COM 4 PAVIMENTOS - FORNECIMENTO E INSTALAÇÃO. AF_04/2024</v>
          </cell>
          <cell r="E11134" t="str">
            <v>UN</v>
          </cell>
          <cell r="G11134">
            <v>1486.04</v>
          </cell>
        </row>
        <row r="11135">
          <cell r="A11135" t="str">
            <v>SINAPI 94482</v>
          </cell>
          <cell r="D11135" t="str">
            <v>CONJUNTO HIDRÁULICO EM AÇO ROSCÁVEL PARA INSTALAÇÃO DE BOMBA, DN SUCÇÃO 40 MM (1 1/2") E DN RECALQUE 32 MM (1 1/4"), PARA EDIFICAÇÃO COM 8 PAVIMENTOS - FORNECIMENTO E INSTALAÇÃO. AF_04/2024</v>
          </cell>
          <cell r="E11135" t="str">
            <v>UN</v>
          </cell>
          <cell r="G11135">
            <v>1775.98</v>
          </cell>
        </row>
        <row r="11136">
          <cell r="A11136" t="str">
            <v>SINAPI 94481</v>
          </cell>
          <cell r="D11136" t="str">
            <v>CONJUNTO HIDRÁULICO EM AÇO ROSCÁVEL PARA INSTALAÇÃO DE BOMBA, DN SUCÇÃO 50 MM (2") E DN RECALQUE 40 MM (1 1/2"), PARA EDIFICAÇÃO COM 12 PAVIMENTOS - FORNECIMENTO E INSTALAÇÃO. AF_04/2024</v>
          </cell>
          <cell r="E11136" t="str">
            <v>UN</v>
          </cell>
          <cell r="G11136">
            <v>2261.36</v>
          </cell>
        </row>
        <row r="11137">
          <cell r="A11137" t="str">
            <v>SINAPI 94480</v>
          </cell>
          <cell r="D11137" t="str">
            <v>CONJUNTO HIDRÁULICO EM AÇO ROSCÁVEL PARA INSTALAÇÃO DE BOMBA, DN SUCÇÃO 65 MM (2½") E DN RECALQUE 50 MM (2"), PARA EDIFICAÇÃO COM 18 PAVIMENTOS - FORNECIMENTO E INSTALAÇÃO. AF_04/2024</v>
          </cell>
          <cell r="E11137" t="str">
            <v>UN</v>
          </cell>
          <cell r="G11137">
            <v>3237.67</v>
          </cell>
        </row>
        <row r="11138">
          <cell r="A11138" t="str">
            <v>SINAPI 94472</v>
          </cell>
          <cell r="D11138" t="str">
            <v>COTOVELO 45 GRAUS, EM FERRO GALVANIZADO, CONEXÃO ROSQUEADA, DN 50 MM (2"), INSTALADO EM RESERVAÇÃO PREDIAL DE ÁGUA - FORNECIMENTO E INSTALAÇÃO. AF_04/2024</v>
          </cell>
          <cell r="E11138" t="str">
            <v>UN</v>
          </cell>
          <cell r="G11138">
            <v>81</v>
          </cell>
        </row>
        <row r="11139">
          <cell r="A11139" t="str">
            <v>SINAPI 94474</v>
          </cell>
          <cell r="D11139" t="str">
            <v>COTOVELO 45 GRAUS, EM FERRO GALVANIZADO, CONEXÃO ROSQUEADA, DN 65 MM (2 1/2"), INSTALADO EM RESERVAÇÃO PREDIAL DE ÁGUA - FORNECIMENTO E INSTALAÇÃO. AF_04/2024</v>
          </cell>
          <cell r="E11139" t="str">
            <v>UN</v>
          </cell>
          <cell r="G11139">
            <v>134.59</v>
          </cell>
        </row>
        <row r="11140">
          <cell r="A11140" t="str">
            <v>SINAPI 94476</v>
          </cell>
          <cell r="D11140" t="str">
            <v>COTOVELO 45 GRAUS, EM FERRO GALVANIZADO, CONEXÃO ROSQUEADA, DN 80 MM (3"), INSTALADO EM RESERVAÇÃO PREDIAL DE ÁGUA - FORNECIMENTO E INSTALAÇÃO. AF_04/2024</v>
          </cell>
          <cell r="E11140" t="str">
            <v>UN</v>
          </cell>
          <cell r="G11140">
            <v>187.25</v>
          </cell>
        </row>
        <row r="11141">
          <cell r="A11141" t="str">
            <v>SINAPI 94471</v>
          </cell>
          <cell r="D11141" t="str">
            <v>COTOVELO 90 GRAUS, EM FERRO GALVANIZADO, CONEXÃO ROSQUEADA, DN 50 MM (2"), INSTALADO EM RESERVAÇÃO PREDIAL DE ÁGUA - FORNECIMENTO E INSTALAÇÃO. AF_04/2024</v>
          </cell>
          <cell r="E11141" t="str">
            <v>UN</v>
          </cell>
          <cell r="G11141">
            <v>78.72</v>
          </cell>
        </row>
        <row r="11142">
          <cell r="A11142" t="str">
            <v>SINAPI 94473</v>
          </cell>
          <cell r="D11142" t="str">
            <v>COTOVELO 90 GRAUS, EM FERRO GALVANIZADO, CONEXÃO ROSQUEADA, DN 65 MM (2 1/2"), INSTALADO EM RESERVAÇÃO PREDIAL DE ÁGUA - FORNECIMENTO E INSTALAÇÃO. AF_04/2024</v>
          </cell>
          <cell r="E11142" t="str">
            <v>UN</v>
          </cell>
          <cell r="G11142">
            <v>124.54</v>
          </cell>
        </row>
        <row r="11143">
          <cell r="A11143" t="str">
            <v>SINAPI 94475</v>
          </cell>
          <cell r="D11143" t="str">
            <v>COTOVELO 90 GRAUS, EM FERRO GALVANIZADO, CONEXÃO ROSQUEADA, DN 80 MM (3"), INSTALADO EM RESERVAÇÃO PREDIAL DE ÁGUA - FORNECIMENTO E INSTALAÇÃO. AF_04/2024</v>
          </cell>
          <cell r="E11143" t="str">
            <v>UN</v>
          </cell>
          <cell r="G11143">
            <v>167.88</v>
          </cell>
        </row>
        <row r="11144">
          <cell r="A11144" t="str">
            <v>SINAPI 105194</v>
          </cell>
          <cell r="D11144" t="str">
            <v>COTOVELO 90 GRAUS, EM FERRO GALVANIZADO, MACHO/FÊMEA, CONEXÃO ROSQUEADA, DN 50 MM (2"), INSTALADO EM RESERVAÇÃO PREDIAL DE ÁGUA - FORNECIMENTO E INSTALAÇÃO. AF_04/2024</v>
          </cell>
          <cell r="E11144" t="str">
            <v>UN</v>
          </cell>
          <cell r="G11144">
            <v>87.27</v>
          </cell>
        </row>
        <row r="11145">
          <cell r="A11145" t="str">
            <v>SINAPI 105195</v>
          </cell>
          <cell r="D11145" t="str">
            <v>COTOVELO 90 GRAUS, EM FERRO GALVANIZADO, MACHO/FÊMEA, CONEXÃO ROSQUEADA, DN 80 MM (3"), INSTALADO EM RESERVAÇÃO PREDIAL DE ÁGUA - FORNECIMENTO E INSTALAÇÃO. AF_04/2024</v>
          </cell>
          <cell r="E11145" t="str">
            <v>UN</v>
          </cell>
          <cell r="G11145">
            <v>219.88</v>
          </cell>
        </row>
        <row r="11146">
          <cell r="A11146" t="str">
            <v>SINAPI 105178</v>
          </cell>
          <cell r="D11146" t="str">
            <v>COTOVELO DE REDUÇÃO, 90 GRAUS, EM FERRO GALVANIZADO, CONEXÃO ROSQUEADA, DN 65 MM X 50 MM (2 1/2" X 2"), INSTALADO EM RESERVAÇÃO PREDIAL DE ÁGUA - FORNECIMENTO E INSTALAÇÃO. AF_04/2024</v>
          </cell>
          <cell r="E11146" t="str">
            <v>UN</v>
          </cell>
          <cell r="G11146">
            <v>139.03</v>
          </cell>
        </row>
        <row r="11147">
          <cell r="A11147" t="str">
            <v>SINAPI 94620</v>
          </cell>
          <cell r="D11147" t="str">
            <v>COTOVELO EM COBRE, DN 104 MM, 90 GRAUS, SEM ANEL DE SOLDA, INSTALADO EM RESERVAÇÃO PREDIAL DE ÁGUA - FORNECIMENTO E INSTALAÇÃO. AF_04/2024</v>
          </cell>
          <cell r="E11147" t="str">
            <v>UN</v>
          </cell>
          <cell r="G11147">
            <v>921.08</v>
          </cell>
        </row>
        <row r="11148">
          <cell r="A11148" t="str">
            <v>SINAPI 94614</v>
          </cell>
          <cell r="D11148" t="str">
            <v>COTOVELO EM COBRE, DN 54 MM, 90 GRAUS, SEM ANEL DE SOLDA, INSTALADO EM RESERVAÇÃO PREDIAL DE ÁGUA - FORNECIMENTO E INSTALAÇÃO. AF_04/2024</v>
          </cell>
          <cell r="E11148" t="str">
            <v>UN</v>
          </cell>
          <cell r="G11148">
            <v>149.46</v>
          </cell>
        </row>
        <row r="11149">
          <cell r="A11149" t="str">
            <v>SINAPI 94616</v>
          </cell>
          <cell r="D11149" t="str">
            <v>COTOVELO EM COBRE, DN 66 MM, 90 GRAUS, SEM ANEL DE SOLDA, INSTALADO EM RESERVAÇÃO PREDIAL DE ÁGUA - FORNECIMENTO E INSTALAÇÃO. AF_04/2024</v>
          </cell>
          <cell r="E11149" t="str">
            <v>UN</v>
          </cell>
          <cell r="G11149">
            <v>412.52</v>
          </cell>
        </row>
        <row r="11150">
          <cell r="A11150" t="str">
            <v>SINAPI 94618</v>
          </cell>
          <cell r="D11150" t="str">
            <v>COTOVELO EM COBRE, DN 79 MM, 90 GRAUS, SEM ANEL DE SOLDA, INSTALADO EM RESERVAÇÃO PREDIAL DE ÁGUA - FORNECIMENTO E INSTALAÇÃO. AF_04/2024</v>
          </cell>
          <cell r="E11150" t="str">
            <v>UN</v>
          </cell>
          <cell r="G11150">
            <v>401.25</v>
          </cell>
        </row>
        <row r="11151">
          <cell r="A11151" t="str">
            <v>SINAPI 105193</v>
          </cell>
          <cell r="D11151" t="str">
            <v>COTOVELO, 90 GRAUS, EM FERRO GALVANIZADO, MACHO/FÊMEA, CONEXÃO ROSQUEADA, DN 65 MM (2 1/2"), INSTALADO EM RESERVAÇÃO PREDIAL DE ÁGUA - FORNECIMENTO E INSTALAÇÃO. AF_04/2024</v>
          </cell>
          <cell r="E11151" t="str">
            <v>UN</v>
          </cell>
          <cell r="G11151">
            <v>152.13999999999999</v>
          </cell>
        </row>
        <row r="11152">
          <cell r="A11152" t="str">
            <v>SINAPI 105197</v>
          </cell>
          <cell r="D11152" t="str">
            <v>CURVA 45 GRAUS, EM FERRO GALVANIZADO, FÊMEA, CONEXÃO ROSQUEADA, DN 50 MM (2"), INSTALADO EM RESERVAÇÃO PREDIAL DE ÁGUA - FORNECIMENTO E INSTALAÇÃO. AF_04/2024</v>
          </cell>
          <cell r="E11152" t="str">
            <v>UN</v>
          </cell>
          <cell r="G11152">
            <v>161.63</v>
          </cell>
        </row>
        <row r="11153">
          <cell r="A11153" t="str">
            <v>SINAPI 105196</v>
          </cell>
          <cell r="D11153" t="str">
            <v>CURVA 45 GRAUS, EM FERRO GALVANIZADO, FÊMEA, CONEXÃO ROSQUEADA, DN 65 MM (2 1/2"), INSTALADO EM RESERVAÇÃO PREDIAL DE ÁGUA - FORNECIMENTO E INSTALAÇÃO. AF_04/2024</v>
          </cell>
          <cell r="E11153" t="str">
            <v>UN</v>
          </cell>
          <cell r="G11153">
            <v>233.82</v>
          </cell>
        </row>
        <row r="11154">
          <cell r="A11154" t="str">
            <v>SINAPI 105198</v>
          </cell>
          <cell r="D11154" t="str">
            <v>CURVA 45 GRAUS, EM FERRO GALVANIZADO, FÊMEA, CONEXÃO ROSQUEADA, DN 80 MM (3"), INSTALADO EM RESERVAÇÃO PREDIAL DE ÁGUA - FORNECIMENTO E INSTALAÇÃO. AF_04/2024</v>
          </cell>
          <cell r="E11154" t="str">
            <v>UN</v>
          </cell>
          <cell r="G11154">
            <v>330.79</v>
          </cell>
        </row>
        <row r="11155">
          <cell r="A11155" t="str">
            <v>SINAPI 105200</v>
          </cell>
          <cell r="D11155" t="str">
            <v>CURVA 45 GRAUS, EM FERRO GALVANIZADO, MACHO/FÊMEA, CONEXÃO ROSQUEADA, DN 50 MM (2"), INSTALADO EM RESERVAÇÃO PREDIAL DE ÁGUA - FORNECIMENTO E INSTALAÇÃO. AF_04/2024</v>
          </cell>
          <cell r="E11155" t="str">
            <v>UN</v>
          </cell>
          <cell r="G11155">
            <v>128.16</v>
          </cell>
        </row>
        <row r="11156">
          <cell r="A11156" t="str">
            <v>SINAPI 105199</v>
          </cell>
          <cell r="D11156" t="str">
            <v>CURVA 45 GRAUS, EM FERRO GALVANIZADO, MACHO/FÊMEA, CONEXÃO ROSQUEADA, DN 65 MM (2 1/2"), INSTALADO EM RESERVAÇÃO PREDIAL DE ÁGUA - FORNECIMENTO E INSTALAÇÃO. AF_04/2024</v>
          </cell>
          <cell r="E11156" t="str">
            <v>UN</v>
          </cell>
          <cell r="G11156">
            <v>212.85</v>
          </cell>
        </row>
        <row r="11157">
          <cell r="A11157" t="str">
            <v>SINAPI 105201</v>
          </cell>
          <cell r="D11157" t="str">
            <v>CURVA 45 GRAUS, EM FERRO GALVANIZADO, MACHO/FÊMEA, CONEXÃO ROSQUEADA, DN 80 MM (3"), INSTALADO EM RESERVAÇÃO PREDIAL DE ÁGUA - FORNECIMENTO E INSTALAÇÃO. AF_04/2024</v>
          </cell>
          <cell r="E11157" t="str">
            <v>UN</v>
          </cell>
          <cell r="G11157">
            <v>290.58</v>
          </cell>
        </row>
        <row r="11158">
          <cell r="A11158" t="str">
            <v>SINAPI 94755</v>
          </cell>
          <cell r="D11158" t="str">
            <v>CURVA 90 GRAUS, CPVC, SOLDÁVEL, DN 114 MM, INSTALADO EM RESERVAÇÃO PREDIAL DE ÁGUA - FORNECIMENTO E INSTALAÇÃO. AF_04/2024</v>
          </cell>
          <cell r="E11158" t="str">
            <v>UN</v>
          </cell>
          <cell r="G11158">
            <v>0</v>
          </cell>
        </row>
        <row r="11159">
          <cell r="A11159" t="str">
            <v>SINAPI 94741</v>
          </cell>
          <cell r="D11159" t="str">
            <v>CURVA 90 GRAUS, CPVC, SOLDÁVEL, DN 22 MM, INSTALADO EM RESERVAÇÃO PREDIAL DE ÁGUA - FORNECIMENTO E INSTALAÇÃO. AF_04/2024</v>
          </cell>
          <cell r="E11159" t="str">
            <v>UN</v>
          </cell>
          <cell r="G11159">
            <v>13.73</v>
          </cell>
        </row>
        <row r="11160">
          <cell r="A11160" t="str">
            <v>SINAPI 94743</v>
          </cell>
          <cell r="D11160" t="str">
            <v>CURVA 90 GRAUS, CPVC, SOLDÁVEL, DN 28 MM, INSTALADO EM RESERVAÇÃO PREDIAL DE ÁGUA - FORNECIMENTO E INSTALAÇÃO. AF_04/2024</v>
          </cell>
          <cell r="E11160" t="str">
            <v>UN</v>
          </cell>
          <cell r="G11160">
            <v>22.22</v>
          </cell>
        </row>
        <row r="11161">
          <cell r="A11161" t="str">
            <v>SINAPI 94745</v>
          </cell>
          <cell r="D11161" t="str">
            <v>CURVA 90 GRAUS, CPVC, SOLDÁVEL, DN 35 MM, INSTALADO EM RESERVAÇÃO PREDIAL DE ÁGUA - FORNECIMENTO E INSTALAÇÃO. AF_04/2024</v>
          </cell>
          <cell r="E11161" t="str">
            <v>UN</v>
          </cell>
          <cell r="G11161">
            <v>0</v>
          </cell>
        </row>
        <row r="11162">
          <cell r="A11162" t="str">
            <v>SINAPI 94747</v>
          </cell>
          <cell r="D11162" t="str">
            <v>CURVA 90 GRAUS, CPVC, SOLDÁVEL, DN 42 MM, INSTALADO EM RESERVAÇÃO PREDIAL DE ÁGUA - FORNECIMENTO E INSTALAÇÃO. AF_04/2024</v>
          </cell>
          <cell r="E11162" t="str">
            <v>UN</v>
          </cell>
          <cell r="G11162">
            <v>0</v>
          </cell>
        </row>
        <row r="11163">
          <cell r="A11163" t="str">
            <v>SINAPI 94749</v>
          </cell>
          <cell r="D11163" t="str">
            <v>CURVA 90 GRAUS, CPVC, SOLDÁVEL, DN 54 MM, INSTALADO EM RESERVAÇÃO PREDIAL DE ÁGUA - FORNECIMENTO E INSTALAÇÃO. AF_04/2024</v>
          </cell>
          <cell r="E11163" t="str">
            <v>UN</v>
          </cell>
          <cell r="G11163">
            <v>0</v>
          </cell>
        </row>
        <row r="11164">
          <cell r="A11164" t="str">
            <v>SINAPI 94751</v>
          </cell>
          <cell r="D11164" t="str">
            <v>CURVA 90 GRAUS, CPVC, SOLDÁVEL, DN 73 MM, INSTALADO EM RESERVAÇÃO PREDIAL DE ÁGUA - FORNECIMENTO E INSTALAÇÃO. AF_04/2024</v>
          </cell>
          <cell r="E11164" t="str">
            <v>UN</v>
          </cell>
          <cell r="G11164">
            <v>0</v>
          </cell>
        </row>
        <row r="11165">
          <cell r="A11165" t="str">
            <v>SINAPI 94753</v>
          </cell>
          <cell r="D11165" t="str">
            <v>CURVA 90 GRAUS, CPVC, SOLDÁVEL, DN 89 MM, INSTALADO EM RESERVAÇÃO PREDIAL DE ÁGUA - FORNECIMENTO E INSTALAÇÃO. AF_04/2024</v>
          </cell>
          <cell r="E11165" t="str">
            <v>UN</v>
          </cell>
          <cell r="G11165">
            <v>0</v>
          </cell>
        </row>
        <row r="11166">
          <cell r="A11166" t="str">
            <v>SINAPI 105209</v>
          </cell>
          <cell r="D11166" t="str">
            <v>CURVA 90 GRAUS, EM FERRO GALVANIZADO, CONEXÃO ROSQUEADA, DN 50 MM (2"), INSTALADO EM RESERVAÇÃO PREDIAL DE ÁGUA - FORNECIMENTO E INSTALAÇÃO. AF_04/2024</v>
          </cell>
          <cell r="E11166" t="str">
            <v>UN</v>
          </cell>
          <cell r="G11166">
            <v>156.62</v>
          </cell>
        </row>
        <row r="11167">
          <cell r="A11167" t="str">
            <v>SINAPI 105208</v>
          </cell>
          <cell r="D11167" t="str">
            <v>CURVA 90 GRAUS, EM FERRO GALVANIZADO, CONEXÃO ROSQUEADA, DN 65 MM (2 1/2"), INSTALADO EM RESERVAÇÃO PREDIAL DE ÁGUA - FORNECIMENTO E INSTALAÇÃO. AF_04/2024</v>
          </cell>
          <cell r="E11167" t="str">
            <v>UN</v>
          </cell>
          <cell r="G11167">
            <v>319.33999999999997</v>
          </cell>
        </row>
        <row r="11168">
          <cell r="A11168" t="str">
            <v>SINAPI 105210</v>
          </cell>
          <cell r="D11168" t="str">
            <v>CURVA 90 GRAUS, EM FERRO GALVANIZADO, CONEXÃO ROSQUEADA, DN 80 MM (3"), INSTALADO EM RESERVAÇÃO PREDIAL DE ÁGUA - FORNECIMENTO E INSTALAÇÃO. AF_04/2024</v>
          </cell>
          <cell r="E11168" t="str">
            <v>UN</v>
          </cell>
          <cell r="G11168">
            <v>411.78</v>
          </cell>
        </row>
        <row r="11169">
          <cell r="A11169" t="str">
            <v>SINAPI 105203</v>
          </cell>
          <cell r="D11169" t="str">
            <v>CURVA 90 GRAUS, EM FERRO GALVANIZADO, FÊMEA, CONEXÃO ROSQUEADA, DN 50 MM (2"), INSTALADO EM RESERVAÇÃO PREDIAL DE ÁGUA - FORNECIMENTO E INSTALAÇÃO. AF_04/2024</v>
          </cell>
          <cell r="E11169" t="str">
            <v>UN</v>
          </cell>
          <cell r="G11169">
            <v>160.94</v>
          </cell>
        </row>
        <row r="11170">
          <cell r="A11170" t="str">
            <v>SINAPI 105202</v>
          </cell>
          <cell r="D11170" t="str">
            <v>CURVA 90 GRAUS, EM FERRO GALVANIZADO, FÊMEA, CONEXÃO ROSQUEADA, DN 65 MM (2 1/2"), INSTALADO EM RESERVAÇÃO PREDIAL DE ÁGUA - FORNECIMENTO E INSTALAÇÃO. AF_04/2024</v>
          </cell>
          <cell r="E11170" t="str">
            <v>UN</v>
          </cell>
          <cell r="G11170">
            <v>263.01</v>
          </cell>
        </row>
        <row r="11171">
          <cell r="A11171" t="str">
            <v>SINAPI 105204</v>
          </cell>
          <cell r="D11171" t="str">
            <v>CURVA 90 GRAUS, EM FERRO GALVANIZADO, FÊMEA, CONEXÃO ROSQUEADA, DN 80 (3"), INSTALADO EM RESERVAÇÃO PREDIAL DE ÁGUA - FORNECIMENTO E INSTALAÇÃO. AF_04/2024</v>
          </cell>
          <cell r="E11171" t="str">
            <v>UN</v>
          </cell>
          <cell r="G11171">
            <v>349.29</v>
          </cell>
        </row>
        <row r="11172">
          <cell r="A11172" t="str">
            <v>SINAPI 105206</v>
          </cell>
          <cell r="D11172" t="str">
            <v>CURVA 90 GRAUS, EM FERRO GALVANIZADO, MACHO/FÊMEA, CONEXÃO ROSQUEADA, DN 50 MM (2"), INSTALADO EM RESERVAÇÃO PREDIAL DE ÁGUA - FORNECIMENTO E INSTALAÇÃO. AF_04/2024</v>
          </cell>
          <cell r="E11172" t="str">
            <v>UN</v>
          </cell>
          <cell r="G11172">
            <v>153.5</v>
          </cell>
        </row>
        <row r="11173">
          <cell r="A11173" t="str">
            <v>SINAPI 105205</v>
          </cell>
          <cell r="D11173" t="str">
            <v>CURVA 90 GRAUS, EM FERRO GALVANIZADO, MACHO/FÊMEA, CONEXÃO ROSQUEADA, DN 65 MM (2 1/2"), INSTALADO EM RESERVAÇÃO PREDIAL DE ÁGUA - FORNECIMENTO E INSTALAÇÃO. AF_04/2024</v>
          </cell>
          <cell r="E11173" t="str">
            <v>UN</v>
          </cell>
          <cell r="G11173">
            <v>243.22</v>
          </cell>
        </row>
        <row r="11174">
          <cell r="A11174" t="str">
            <v>SINAPI 105207</v>
          </cell>
          <cell r="D11174" t="str">
            <v>CURVA 90 GRAUS, EM FERRO GALVANIZADO, MACHO/FÊMEA, CONEXÃO ROSQUEADA, DN 80 MM (3"), INSTALADO EM RESERVAÇÃO PREDIAL DE ÁGUA - FORNECIMENTO E INSTALAÇÃO. AF_04/2024</v>
          </cell>
          <cell r="E11174" t="str">
            <v>UN</v>
          </cell>
          <cell r="G11174">
            <v>339.39</v>
          </cell>
        </row>
        <row r="11175">
          <cell r="A11175" t="str">
            <v>SINAPI 94687</v>
          </cell>
          <cell r="D11175" t="str">
            <v>CURVA 90 GRAUS, PVC, SOLDÁVEL, DN 110 MM, INSTALADO EM RESERVAÇÃO PREDIAL DE ÁGUA - FORNECIMENTO E INSTALAÇÃO. AF_04/2024</v>
          </cell>
          <cell r="E11175" t="str">
            <v>UN</v>
          </cell>
          <cell r="G11175">
            <v>244.47</v>
          </cell>
        </row>
        <row r="11176">
          <cell r="A11176" t="str">
            <v>SINAPI 94673</v>
          </cell>
          <cell r="D11176" t="str">
            <v>CURVA 90 GRAUS, PVC, SOLDÁVEL, DN 25 MM, INSTALADO EM RESERVAÇÃO PREDIAL DE ÁGUA - FORNECIMENTO E INSTALAÇÃO. AF_04/2024</v>
          </cell>
          <cell r="E11176" t="str">
            <v>UN</v>
          </cell>
          <cell r="G11176">
            <v>7.92</v>
          </cell>
        </row>
        <row r="11177">
          <cell r="A11177" t="str">
            <v>SINAPI 94675</v>
          </cell>
          <cell r="D11177" t="str">
            <v>CURVA 90 GRAUS, PVC, SOLDÁVEL, DN 32 MM, INSTALADO EM RESERVAÇÃO PREDIAL DE ÁGUA - FORNECIMENTO E INSTALAÇÃO. AF_04/2024</v>
          </cell>
          <cell r="E11177" t="str">
            <v>UN</v>
          </cell>
          <cell r="G11177">
            <v>13.18</v>
          </cell>
        </row>
        <row r="11178">
          <cell r="A11178" t="str">
            <v>SINAPI 94677</v>
          </cell>
          <cell r="D11178" t="str">
            <v>CURVA 90 GRAUS, PVC, SOLDÁVEL, DN 40 MM, INSTALADO EM RESERVAÇÃO PREDIAL DE ÁGUA - FORNECIMENTO E INSTALAÇÃO. AF_04/2024</v>
          </cell>
          <cell r="E11178" t="str">
            <v>UN</v>
          </cell>
          <cell r="G11178">
            <v>21.22</v>
          </cell>
        </row>
        <row r="11179">
          <cell r="A11179" t="str">
            <v>SINAPI 94679</v>
          </cell>
          <cell r="D11179" t="str">
            <v>CURVA 90 GRAUS, PVC, SOLDÁVEL, DN 50 MM, INSTALADO EM RESERVAÇÃO PREDIAL DE ÁGUA - FORNECIMENTO E INSTALAÇÃO. AF_04/2024</v>
          </cell>
          <cell r="E11179" t="str">
            <v>UN</v>
          </cell>
          <cell r="G11179">
            <v>25.76</v>
          </cell>
        </row>
        <row r="11180">
          <cell r="A11180" t="str">
            <v>SINAPI 94681</v>
          </cell>
          <cell r="D11180" t="str">
            <v>CURVA 90 GRAUS, PVC, SOLDÁVEL, DN 60 MM, INSTALADO EM RESERVAÇÃO PREDIAL DE ÁGUA - FORNECIMENTO E INSTALAÇÃO. AF_04/2024</v>
          </cell>
          <cell r="E11180" t="str">
            <v>UN</v>
          </cell>
          <cell r="G11180">
            <v>52.67</v>
          </cell>
        </row>
        <row r="11181">
          <cell r="A11181" t="str">
            <v>SINAPI 94683</v>
          </cell>
          <cell r="D11181" t="str">
            <v>CURVA 90 GRAUS, PVC, SOLDÁVEL, DN 75 MM, INSTALADO EM RESERVAÇÃO PREDIAL DE ÁGUA - FORNECIMENTO E INSTALAÇÃO. AF_04/2024</v>
          </cell>
          <cell r="E11181" t="str">
            <v>UN</v>
          </cell>
          <cell r="G11181">
            <v>80.010000000000005</v>
          </cell>
        </row>
        <row r="11182">
          <cell r="A11182" t="str">
            <v>SINAPI 94685</v>
          </cell>
          <cell r="D11182" t="str">
            <v>CURVA 90 GRAUS, PVC, SOLDÁVEL, DN 85 MM, INSTALADO EM RESERVAÇÃO PREDIAL DE ÁGUA - FORNECIMENTO E INSTALAÇÃO. AF_04/2024</v>
          </cell>
          <cell r="E11182" t="str">
            <v>UN</v>
          </cell>
          <cell r="G11182">
            <v>101.88</v>
          </cell>
        </row>
        <row r="11183">
          <cell r="A11183" t="str">
            <v>SINAPI 94621</v>
          </cell>
          <cell r="D11183" t="str">
            <v>CURVA EM COBRE, DN 104 MM, 45 GRAUS, SEM ANEL DE SOLDA, BOLSA X BOLSA, INSTALADO EM RESERVAÇÃO PREDIAL DE ÁGUA - FORNECIMENTO E INSTALAÇÃO. AF_04/2024</v>
          </cell>
          <cell r="E11183" t="str">
            <v>UN</v>
          </cell>
          <cell r="G11183">
            <v>0</v>
          </cell>
        </row>
        <row r="11184">
          <cell r="A11184" t="str">
            <v>SINAPI 94615</v>
          </cell>
          <cell r="D11184" t="str">
            <v>CURVA EM COBRE, DN 54 MM, 45 GRAUS, SEM ANEL DE SOLDA, BOLSA X BOLSA, INSTALADO EM RESERVAÇÃO PREDIAL DE ÁGUA - FORNECIMENTO E INSTALAÇÃO. AF_04/2024</v>
          </cell>
          <cell r="E11184" t="str">
            <v>UN</v>
          </cell>
          <cell r="G11184">
            <v>169.2</v>
          </cell>
        </row>
        <row r="11185">
          <cell r="A11185" t="str">
            <v>SINAPI 94617</v>
          </cell>
          <cell r="D11185" t="str">
            <v>CURVA EM COBRE, DN 66 MM, 45 GRAUS, SEM ANEL DE SOLDA, BOLSA X BOLSA, INSTALADO EM RESERVAÇÃO PREDIAL DE ÁGUA - FORNECIMENTO E INSTALAÇÃO. AF_04/2024</v>
          </cell>
          <cell r="E11185" t="str">
            <v>UN</v>
          </cell>
          <cell r="G11185">
            <v>343.87</v>
          </cell>
        </row>
        <row r="11186">
          <cell r="A11186" t="str">
            <v>SINAPI 94619</v>
          </cell>
          <cell r="D11186" t="str">
            <v>CURVA EM COBRE, DN 79 MM, 45 GRAUS, SEM ANEL DE SOLDA, BOLSA X BOLSA, INSTALADO EM RESERVAÇÃO PREDIAL DE ÁGUA - FORNECIMENTO E INSTALAÇÃO. AF_04/2024</v>
          </cell>
          <cell r="E11186" t="str">
            <v>UN</v>
          </cell>
          <cell r="G11186">
            <v>0</v>
          </cell>
        </row>
        <row r="11187">
          <cell r="A11187" t="str">
            <v>SINAPI 105147</v>
          </cell>
          <cell r="D11187" t="str">
            <v>CURVA PPR 90 GRAUS, DN 20 MM, INSTALADO EM RESERVAÇÃO PREDIAL DE ÁGUA - FORNECIMENTO E INSTALAÇÃO. AF_04/2024</v>
          </cell>
          <cell r="E11187" t="str">
            <v>UN</v>
          </cell>
          <cell r="G11187">
            <v>17.63</v>
          </cell>
        </row>
        <row r="11188">
          <cell r="A11188" t="str">
            <v>SINAPI 105148</v>
          </cell>
          <cell r="D11188" t="str">
            <v>CURVA PPR 90 GRAUS, DN 25 MM, INSTALADO EM RESERVAÇÃO PREDIAL DE ÁGUA - FORNECIMENTO E INSTALAÇÃO. AF_04/2024</v>
          </cell>
          <cell r="E11188" t="str">
            <v>UN</v>
          </cell>
          <cell r="G11188">
            <v>25.25</v>
          </cell>
        </row>
        <row r="11189">
          <cell r="A11189" t="str">
            <v>SINAPI 105154</v>
          </cell>
          <cell r="D11189" t="str">
            <v>CURVA PVC 45 GRAUS, SOLDÁVEL, DN 25 MM, INSTALADO EM RESERVAÇÃO PREDIAL DE ÁGUA - FORNECIMENTO E INSTALAÇÃO. AF_04/2024</v>
          </cell>
          <cell r="E11189" t="str">
            <v>UN</v>
          </cell>
          <cell r="G11189">
            <v>7.33</v>
          </cell>
        </row>
        <row r="11190">
          <cell r="A11190" t="str">
            <v>SINAPI 105155</v>
          </cell>
          <cell r="D11190" t="str">
            <v>CURVA PVC 45 GRAUS, SOLDÁVEL, DN 32 MM, INSTALADO EM RESERVAÇÃO PREDIAL DE ÁGUA - FORNECIMENTO E INSTALAÇÃO. AF_04/2024</v>
          </cell>
          <cell r="E11190" t="str">
            <v>UN</v>
          </cell>
          <cell r="G11190">
            <v>11.01</v>
          </cell>
        </row>
        <row r="11191">
          <cell r="A11191" t="str">
            <v>SINAPI 105156</v>
          </cell>
          <cell r="D11191" t="str">
            <v>CURVA PVC 45 GRAUS, SOLDÁVEL, DN 40 MM, INSTALADO EM RESERVAÇÃO PREDIAL DE ÁGUA - FORNECIMENTO E INSTALAÇÃO. AF_04/2024</v>
          </cell>
          <cell r="E11191" t="str">
            <v>UN</v>
          </cell>
          <cell r="G11191">
            <v>14.02</v>
          </cell>
        </row>
        <row r="11192">
          <cell r="A11192" t="str">
            <v>SINAPI 105157</v>
          </cell>
          <cell r="D11192" t="str">
            <v>CURVA PVC 45 GRAUS, SOLDÁVEL, DN 50 MM, INSTALADO EM RESERVAÇÃO PREDIAL DE ÁGUA - FORNECIMENTO E INSTALAÇÃO. AF_04/2024</v>
          </cell>
          <cell r="E11192" t="str">
            <v>UN</v>
          </cell>
          <cell r="G11192">
            <v>21.65</v>
          </cell>
        </row>
        <row r="11193">
          <cell r="A11193" t="str">
            <v>SINAPI 105158</v>
          </cell>
          <cell r="D11193" t="str">
            <v>CURVA PVC 45 GRAUS, SOLDÁVEL, DN 60 MM, INSTALADO EM RESERVAÇÃO PREDIAL DE ÁGUA - FORNECIMENTO E INSTALAÇÃO. AF_04/2024</v>
          </cell>
          <cell r="E11193" t="str">
            <v>UN</v>
          </cell>
          <cell r="G11193">
            <v>31.81</v>
          </cell>
        </row>
        <row r="11194">
          <cell r="A11194" t="str">
            <v>SINAPI 105159</v>
          </cell>
          <cell r="D11194" t="str">
            <v>CURVA PVC 45 GRAUS, SOLDÁVEL, DN 75 MM, INSTALADO EM RESERVAÇÃO PREDIAL DE ÁGUA - FORNECIMENTO E INSTALAÇÃO. AF_04/2024</v>
          </cell>
          <cell r="E11194" t="str">
            <v>UN</v>
          </cell>
          <cell r="G11194">
            <v>56.67</v>
          </cell>
        </row>
        <row r="11195">
          <cell r="A11195" t="str">
            <v>SINAPI 105160</v>
          </cell>
          <cell r="D11195" t="str">
            <v>CURVA PVC 45 GRAUS, SOLDÁVEL, DN 85 MM, INSTALADO EM RESERVAÇÃO PREDIAL DE ÁGUA - FORNECIMENTO E INSTALAÇÃO. AF_04/2024</v>
          </cell>
          <cell r="E11195" t="str">
            <v>UN</v>
          </cell>
          <cell r="G11195">
            <v>69.94</v>
          </cell>
        </row>
        <row r="11196">
          <cell r="A11196" t="str">
            <v>SINAPI 94634</v>
          </cell>
          <cell r="D11196" t="str">
            <v>FLANGE CURTA EM COBRE, DN 104 MM X 4", INSTALADO EM RESERVAÇÃO PREDIAL DE ÁGUA - FORNECIMENTO E INSTALAÇÃO. AF_04/2024</v>
          </cell>
          <cell r="E11196" t="str">
            <v>UN</v>
          </cell>
          <cell r="G11196">
            <v>0</v>
          </cell>
        </row>
        <row r="11197">
          <cell r="A11197" t="str">
            <v>SINAPI 94631</v>
          </cell>
          <cell r="D11197" t="str">
            <v>FLANGE CURTA EM COBRE, DN 54 MM X 2", INSTALADO EM RESERVAÇÃO PREDIAL DE ÁGUA - FORNECIMENTO E INSTALAÇÃO. AF_04/2024</v>
          </cell>
          <cell r="E11197" t="str">
            <v>UN</v>
          </cell>
          <cell r="G11197">
            <v>0</v>
          </cell>
        </row>
        <row r="11198">
          <cell r="A11198" t="str">
            <v>SINAPI 94632</v>
          </cell>
          <cell r="D11198" t="str">
            <v>FLANGE CURTA EM COBRE, DN 66 MM X 2 1/2", INSTALADO EM RESERVAÇÃO PREDIAL DE ÁGUA - FORNECIMENTO E INSTALAÇÃO. AF_04/2024</v>
          </cell>
          <cell r="E11198" t="str">
            <v>UN</v>
          </cell>
          <cell r="G11198">
            <v>0</v>
          </cell>
        </row>
        <row r="11199">
          <cell r="A11199" t="str">
            <v>SINAPI 94633</v>
          </cell>
          <cell r="D11199" t="str">
            <v>FLANGE CURTA EM COBRE, DN 79 MM X 3", INSTALADO EM RESERVAÇÃO PREDIAL DE ÁGUA - FORNECIMENTO E INSTALAÇÃO. AF_04/2024</v>
          </cell>
          <cell r="E11199" t="str">
            <v>UN</v>
          </cell>
          <cell r="G11199">
            <v>0</v>
          </cell>
        </row>
        <row r="11200">
          <cell r="A11200" t="str">
            <v>SINAPI 94672</v>
          </cell>
          <cell r="D11200" t="str">
            <v>JOELHO 90 GRAUS COM BUCHA DE LATÃO, PVC, SOLDÁVEL, DN 25 MM X 3/4", INSTALADO EM RESERVAÇÃO PREDIAL DE ÁGUA - FORNECIMENTO E INSTALAÇÃO. AF_04/2024</v>
          </cell>
          <cell r="E11200" t="str">
            <v>UN</v>
          </cell>
          <cell r="G11200">
            <v>6.77</v>
          </cell>
        </row>
        <row r="11201">
          <cell r="A11201" t="str">
            <v>SINAPI 94754</v>
          </cell>
          <cell r="D11201" t="str">
            <v>JOELHO 90 GRAUS, CPVC, SOLDÁVEL, DN 114 MM, INSTALADO EM RESERVAÇÃO PREDIAL DE ÁGUA - FORNECIMENTO E INSTALAÇÃO. AF_04/2024</v>
          </cell>
          <cell r="E11201" t="str">
            <v>UN</v>
          </cell>
          <cell r="G11201">
            <v>299.99</v>
          </cell>
        </row>
        <row r="11202">
          <cell r="A11202" t="str">
            <v>SINAPI 94740</v>
          </cell>
          <cell r="D11202" t="str">
            <v>JOELHO 90 GRAUS, CPVC, SOLDÁVEL, DN 22 MM, INSTALADO EM RESERVAÇÃO PREDIAL DE ÁGUA - FORNECIMENTO E INSTALAÇÃO. AF_04/2024</v>
          </cell>
          <cell r="E11202" t="str">
            <v>UN</v>
          </cell>
          <cell r="G11202">
            <v>10.7</v>
          </cell>
        </row>
        <row r="11203">
          <cell r="A11203" t="str">
            <v>SINAPI 94742</v>
          </cell>
          <cell r="D11203" t="str">
            <v>JOELHO 90 GRAUS, CPVC, SOLDÁVEL, DN 28 MM, INSTALADO EM RESERVAÇÃO PREDIAL DE ÁGUA - FORNECIMENTO E INSTALAÇÃO. AF_04/2024</v>
          </cell>
          <cell r="E11203" t="str">
            <v>UN</v>
          </cell>
          <cell r="G11203">
            <v>17.670000000000002</v>
          </cell>
        </row>
        <row r="11204">
          <cell r="A11204" t="str">
            <v>SINAPI 94744</v>
          </cell>
          <cell r="D11204" t="str">
            <v>JOELHO 90 GRAUS, CPVC, SOLDÁVEL, DN 35 MM, INSTALADO EM RESERVAÇÃO PREDIAL DE ÁGUA - FORNECIMENTO E INSTALAÇÃO. AF_04/2024</v>
          </cell>
          <cell r="E11204" t="str">
            <v>UN</v>
          </cell>
          <cell r="G11204">
            <v>27.69</v>
          </cell>
        </row>
        <row r="11205">
          <cell r="A11205" t="str">
            <v>SINAPI 94746</v>
          </cell>
          <cell r="D11205" t="str">
            <v>JOELHO 90 GRAUS, CPVC, SOLDÁVEL, DN 42 MM, INSTALADO EM RESERVAÇÃO PREDIAL DE ÁGUA - FORNECIMENTO E INSTALAÇÃO. AF_04/2024</v>
          </cell>
          <cell r="E11205" t="str">
            <v>UN</v>
          </cell>
          <cell r="G11205">
            <v>39.6</v>
          </cell>
        </row>
        <row r="11206">
          <cell r="A11206" t="str">
            <v>SINAPI 94748</v>
          </cell>
          <cell r="D11206" t="str">
            <v>JOELHO 90 GRAUS, CPVC, SOLDÁVEL, DN 54 MM, INSTALADO EM RESERVAÇÃO PREDIAL DE ÁGUA - FORNECIMENTO E INSTALAÇÃO. AF_04/2024</v>
          </cell>
          <cell r="E11206" t="str">
            <v>UN</v>
          </cell>
          <cell r="G11206">
            <v>86.15</v>
          </cell>
        </row>
        <row r="11207">
          <cell r="A11207" t="str">
            <v>SINAPI 94750</v>
          </cell>
          <cell r="D11207" t="str">
            <v>JOELHO 90 GRAUS, CPVC, SOLDÁVEL, DN 73 MM, INSTALADO EM RESERVAÇÃO PREDIAL DE ÁGUA - FORNECIMENTO E INSTALAÇÃO. AF_04/2024</v>
          </cell>
          <cell r="E11207" t="str">
            <v>UN</v>
          </cell>
          <cell r="G11207">
            <v>173.34</v>
          </cell>
        </row>
        <row r="11208">
          <cell r="A11208" t="str">
            <v>SINAPI 94752</v>
          </cell>
          <cell r="D11208" t="str">
            <v>JOELHO 90 GRAUS, CPVC, SOLDÁVEL, DN 89 MM, INSTALADO EM RESERVAÇÃO PREDIAL DE ÁGUA - FORNECIMENTO E INSTALAÇÃO. AF_04/2024</v>
          </cell>
          <cell r="E11208" t="str">
            <v>UN</v>
          </cell>
          <cell r="G11208">
            <v>209</v>
          </cell>
        </row>
        <row r="11209">
          <cell r="A11209" t="str">
            <v>SINAPI 96755</v>
          </cell>
          <cell r="D11209" t="str">
            <v>JOELHO 90 GRAUS, PPR, DN 110 MM, INSTALADO EM RESERVAÇÃO PREDIAL DE ÁGUA - FORNECIMENTO E INSTALAÇÃO. AF_04/2024</v>
          </cell>
          <cell r="E11209" t="str">
            <v>UN</v>
          </cell>
          <cell r="G11209">
            <v>377.47</v>
          </cell>
        </row>
        <row r="11210">
          <cell r="A11210" t="str">
            <v>SINAPI 96747</v>
          </cell>
          <cell r="D11210" t="str">
            <v>JOELHO 90 GRAUS, PPR, DN 20 MM, INSTALADO EM RESERVAÇÃO PREDIAL DE ÁGUA - FORNECIMENTO E INSTALAÇÃO. AF_04/2024</v>
          </cell>
          <cell r="E11210" t="str">
            <v>UN</v>
          </cell>
          <cell r="G11210">
            <v>8.2100000000000009</v>
          </cell>
        </row>
        <row r="11211">
          <cell r="A11211" t="str">
            <v>SINAPI 96748</v>
          </cell>
          <cell r="D11211" t="str">
            <v>JOELHO 90 GRAUS, PPR, DN 25 MM, INSTALADO EM RESERVAÇÃO PREDIAL DE ÁGUA - FORNECIMENTO E INSTALAÇÃO. AF_04/2024</v>
          </cell>
          <cell r="E11211" t="str">
            <v>UN</v>
          </cell>
          <cell r="G11211">
            <v>9.5500000000000007</v>
          </cell>
        </row>
        <row r="11212">
          <cell r="A11212" t="str">
            <v>SINAPI 96749</v>
          </cell>
          <cell r="D11212" t="str">
            <v>JOELHO 90 GRAUS, PPR, DN 32 MM, INSTALADO EM RESERVAÇÃO PREDIAL DE ÁGUA - FORNECIMENTO E INSTALAÇÃO. AF_04/2024</v>
          </cell>
          <cell r="E11212" t="str">
            <v>UN</v>
          </cell>
          <cell r="G11212">
            <v>12.11</v>
          </cell>
        </row>
        <row r="11213">
          <cell r="A11213" t="str">
            <v>SINAPI 96750</v>
          </cell>
          <cell r="D11213" t="str">
            <v>JOELHO 90 GRAUS, PPR, DN 40 MM, INSTALADO EM RESERVAÇÃO PREDIAL DE ÁGUA - FORNECIMENTO E INSTALAÇÃO. AF_04/2024</v>
          </cell>
          <cell r="E11213" t="str">
            <v>UN</v>
          </cell>
          <cell r="G11213">
            <v>19.079999999999998</v>
          </cell>
        </row>
        <row r="11214">
          <cell r="A11214" t="str">
            <v>SINAPI 96751</v>
          </cell>
          <cell r="D11214" t="str">
            <v>JOELHO 90 GRAUS, PPR, DN 50 MM, INSTALADO EM RESERVAÇÃO PREDIAL DE ÁGUA - FORNECIMENTO E INSTALAÇÃO. AF_04/2024</v>
          </cell>
          <cell r="E11214" t="str">
            <v>UN</v>
          </cell>
          <cell r="G11214">
            <v>27.9</v>
          </cell>
        </row>
        <row r="11215">
          <cell r="A11215" t="str">
            <v>SINAPI 96752</v>
          </cell>
          <cell r="D11215" t="str">
            <v>JOELHO 90 GRAUS, PPR, DN 63 MM, INSTALADO EM RESERVAÇÃO PREDIAL DE ÁGUA - FORNECIMENTO E INSTALAÇÃO. AF_04/2024</v>
          </cell>
          <cell r="E11215" t="str">
            <v>UN</v>
          </cell>
          <cell r="G11215">
            <v>41.9</v>
          </cell>
        </row>
        <row r="11216">
          <cell r="A11216" t="str">
            <v>SINAPI 96753</v>
          </cell>
          <cell r="D11216" t="str">
            <v>JOELHO 90 GRAUS, PPR, DN 75 MM, INSTALADO EM RESERVAÇÃO PREDIAL DE ÁGUA - FORNECIMENTO E INSTALAÇÃO. AF_04/2024</v>
          </cell>
          <cell r="E11216" t="str">
            <v>UN</v>
          </cell>
          <cell r="G11216">
            <v>96.37</v>
          </cell>
        </row>
        <row r="11217">
          <cell r="A11217" t="str">
            <v>SINAPI 96754</v>
          </cell>
          <cell r="D11217" t="str">
            <v>JOELHO 90 GRAUS, PPR, DN 90 MM, INSTALADO EM RESERVAÇÃO PREDIAL DE ÁGUA - FORNECIMENTO E INSTALAÇÃO. AF_04/2024</v>
          </cell>
          <cell r="E11217" t="str">
            <v>UN</v>
          </cell>
          <cell r="G11217">
            <v>123.66</v>
          </cell>
        </row>
        <row r="11218">
          <cell r="A11218" t="str">
            <v>SINAPI 94686</v>
          </cell>
          <cell r="D11218" t="str">
            <v>JOELHO 90 GRAUS, PVC, SOLDÁVEL, DN 110 MM INSTALADO EM RESERVAÇÃO PREDIAL DE ÁGUA - FORNECIMENTO E INSTALAÇÃO. AF_04/2024</v>
          </cell>
          <cell r="E11218" t="str">
            <v>UN</v>
          </cell>
          <cell r="G11218">
            <v>269.81</v>
          </cell>
        </row>
        <row r="11219">
          <cell r="A11219" t="str">
            <v>SINAPI 94674</v>
          </cell>
          <cell r="D11219" t="str">
            <v>JOELHO 90 GRAUS, PVC, SOLDÁVEL, DN 32 MM INSTALADO EM RESERVAÇÃO PREDIAL DE ÁGUA - FORNECIMENTO E INSTALAÇÃO. AF_04/2024</v>
          </cell>
          <cell r="E11219" t="str">
            <v>UN</v>
          </cell>
          <cell r="G11219">
            <v>8.7799999999999994</v>
          </cell>
        </row>
        <row r="11220">
          <cell r="A11220" t="str">
            <v>SINAPI 94676</v>
          </cell>
          <cell r="D11220" t="str">
            <v>JOELHO 90 GRAUS, PVC, SOLDÁVEL, DN 40 MM INSTALADO EM RESERVAÇÃO PREDIAL DE ÁGUA - FORNECIMENTO E INSTALAÇÃO. AF_04/2024</v>
          </cell>
          <cell r="E11220" t="str">
            <v>UN</v>
          </cell>
          <cell r="G11220">
            <v>14.55</v>
          </cell>
        </row>
        <row r="11221">
          <cell r="A11221" t="str">
            <v>SINAPI 94678</v>
          </cell>
          <cell r="D11221" t="str">
            <v>JOELHO 90 GRAUS, PVC, SOLDÁVEL, DN 50 MM INSTALADO EM RESERVAÇÃO PREDIAL DE ÁGUA - FORNECIMENTO E INSTALAÇÃO. AF_04/2024</v>
          </cell>
          <cell r="E11221" t="str">
            <v>UN</v>
          </cell>
          <cell r="G11221">
            <v>16.98</v>
          </cell>
        </row>
        <row r="11222">
          <cell r="A11222" t="str">
            <v>SINAPI 94680</v>
          </cell>
          <cell r="D11222" t="str">
            <v>JOELHO 90 GRAUS, PVC, SOLDÁVEL, DN 60 MM INSTALADO EM RESERVAÇÃO PREDIAL DE ÁGUA - FORNECIMENTO E INSTALAÇÃO. AF_04/2024</v>
          </cell>
          <cell r="E11222" t="str">
            <v>UN</v>
          </cell>
          <cell r="G11222">
            <v>47.05</v>
          </cell>
        </row>
        <row r="11223">
          <cell r="A11223" t="str">
            <v>SINAPI 94682</v>
          </cell>
          <cell r="D11223" t="str">
            <v>JOELHO 90 GRAUS, PVC, SOLDÁVEL, DN 75 MM INSTALADO EM RESERVAÇÃO PREDIAL DE ÁGUA - FORNECIMENTO E INSTALAÇÃO. AF_04/2024</v>
          </cell>
          <cell r="E11223" t="str">
            <v>UN</v>
          </cell>
          <cell r="G11223">
            <v>116.03</v>
          </cell>
        </row>
        <row r="11224">
          <cell r="A11224" t="str">
            <v>SINAPI 94684</v>
          </cell>
          <cell r="D11224" t="str">
            <v>JOELHO 90 GRAUS, PVC, SOLDÁVEL, DN 85 MM INSTALADO EM RESERVAÇÃO PREDIAL DE ÁGUA - FORNECIMENTO E INSTALAÇÃO. AF_04/2024</v>
          </cell>
          <cell r="E11224" t="str">
            <v>UN</v>
          </cell>
          <cell r="G11224">
            <v>140.05000000000001</v>
          </cell>
        </row>
        <row r="11225">
          <cell r="A11225" t="str">
            <v>SINAPI 105219</v>
          </cell>
          <cell r="D11225" t="str">
            <v>JOELHO CPVC, SOLDÁVEL, 45 GRAUS, DN 22 MM, INSTALADO EM RESERVAÇÃO PREDIAL DE ÁGUA - FORNECIMENTO E INSTALAÇÃO. AF_04/2024</v>
          </cell>
          <cell r="E11225" t="str">
            <v>UN</v>
          </cell>
          <cell r="G11225">
            <v>12.38</v>
          </cell>
        </row>
        <row r="11226">
          <cell r="A11226" t="str">
            <v>SINAPI 105220</v>
          </cell>
          <cell r="D11226" t="str">
            <v>JOELHO CPVC, SOLDÁVEL, 45 GRAUS, DN 28 MM, INSTALADO EM RESERVAÇÃO PREDIAL DE ÁGUA - FORNECIMENTO E INSTALAÇÃO. AF_04/2024</v>
          </cell>
          <cell r="E11226" t="str">
            <v>UN</v>
          </cell>
          <cell r="G11226">
            <v>16.98</v>
          </cell>
        </row>
        <row r="11227">
          <cell r="A11227" t="str">
            <v>SINAPI 105221</v>
          </cell>
          <cell r="D11227" t="str">
            <v>JOELHO CPVC, SOLDÁVEL, 45 GRAUS, DN 35 MM, INSTALADO EM RESERVAÇÃO PREDIAL DE ÁGUA - FORNECIMENTO E INSTALAÇÃO. AF_04/2024</v>
          </cell>
          <cell r="E11227" t="str">
            <v>UN</v>
          </cell>
          <cell r="G11227">
            <v>25.97</v>
          </cell>
        </row>
        <row r="11228">
          <cell r="A11228" t="str">
            <v>SINAPI 105166</v>
          </cell>
          <cell r="D11228" t="str">
            <v>JOELHO CPVC, SOLDÁVEL, 45 GRAUS, DN 42 MM, INSTALADO EM RESERVAÇÃO PREDIAL DE ÁGUA - FORNECIMENTO E INSTALAÇÃO. AF_04/2024</v>
          </cell>
          <cell r="E11228" t="str">
            <v>UN</v>
          </cell>
          <cell r="G11228">
            <v>39.17</v>
          </cell>
        </row>
        <row r="11229">
          <cell r="A11229" t="str">
            <v>SINAPI 105222</v>
          </cell>
          <cell r="D11229" t="str">
            <v>JOELHO CPVC, SOLDÁVEL, 45 GRAUS, DN 54 MM, INSTALADO EM RESERVAÇÃO PREDIAL DE ÁGUA - FORNECIMENTO E INSTALAÇÃO. AF_04/2024</v>
          </cell>
          <cell r="E11229" t="str">
            <v>UN</v>
          </cell>
          <cell r="G11229">
            <v>73.59</v>
          </cell>
        </row>
        <row r="11230">
          <cell r="A11230" t="str">
            <v>SINAPI 105223</v>
          </cell>
          <cell r="D11230" t="str">
            <v>JOELHO CPVC, SOLDÁVEL, 45 GRAUS, DN 73 MM, INSTALADO EM RESERVAÇÃO PREDIAL DE ÁGUA - FORNECIMENTO E INSTALAÇÃO. AF_04/2024</v>
          </cell>
          <cell r="E11230" t="str">
            <v>UN</v>
          </cell>
          <cell r="G11230">
            <v>167.66</v>
          </cell>
        </row>
        <row r="11231">
          <cell r="A11231" t="str">
            <v>SINAPI 105224</v>
          </cell>
          <cell r="D11231" t="str">
            <v>JOELHO CPVC, SOLDÁVEL, 45 GRAUS, DN 89 MM, INSTALADO EM RESERVAÇÃO PREDIAL DE ÁGUA - FORNECIMENTO E INSTALAÇÃO. AF_04/2024</v>
          </cell>
          <cell r="E11231" t="str">
            <v>UN</v>
          </cell>
          <cell r="G11231">
            <v>244.35</v>
          </cell>
        </row>
        <row r="11232">
          <cell r="A11232" t="str">
            <v>SINAPI 105149</v>
          </cell>
          <cell r="D11232" t="str">
            <v>JOELHO PPR 45 GRAUS, SOLDÁVEL, DN 20 MM, INSTALADO EM RESERVAÇÃO PREDIAL DE ÁGUA - FORNECIMENTO E INSTALAÇÃO. AF_04/2024</v>
          </cell>
          <cell r="E11232" t="str">
            <v>UN</v>
          </cell>
          <cell r="G11232">
            <v>8.48</v>
          </cell>
        </row>
        <row r="11233">
          <cell r="A11233" t="str">
            <v>SINAPI 105150</v>
          </cell>
          <cell r="D11233" t="str">
            <v>JOELHO PPR 45 GRAUS, SOLDÁVEL, DN 25 MM, INSTALADO EM RESERVAÇÃO PREDIAL DE ÁGUA - FORNECIMENTO E INSTALAÇÃO. AF_04/2024</v>
          </cell>
          <cell r="E11233" t="str">
            <v>UN</v>
          </cell>
          <cell r="G11233">
            <v>9.99</v>
          </cell>
        </row>
        <row r="11234">
          <cell r="A11234" t="str">
            <v>SINAPI 105151</v>
          </cell>
          <cell r="D11234" t="str">
            <v>JOELHO PPR 45 GRAUS, SOLDÁVEL, DN 40 MM, INSTALADO EM RESERVAÇÃO PREDIAL DE ÁGUA - FORNECIMENTO E INSTALAÇÃO. AF_04/2024</v>
          </cell>
          <cell r="E11234" t="str">
            <v>UN</v>
          </cell>
          <cell r="G11234">
            <v>25.13</v>
          </cell>
        </row>
        <row r="11235">
          <cell r="A11235" t="str">
            <v>SINAPI 105152</v>
          </cell>
          <cell r="D11235" t="str">
            <v>JOELHO PPR 45 GRAUS, SOLDÁVEL, DN 50 MM, INSTALADO EM RESERVAÇÃO PREDIAL DE ÁGUA - FORNECIMENTO E INSTALAÇÃO. AF_04/2024</v>
          </cell>
          <cell r="E11235" t="str">
            <v>UN</v>
          </cell>
          <cell r="G11235">
            <v>37.479999999999997</v>
          </cell>
        </row>
        <row r="11236">
          <cell r="A11236" t="str">
            <v>SINAPI 105153</v>
          </cell>
          <cell r="D11236" t="str">
            <v>JOELHO PPR 45 GRAUS, SOLDÁVEL, DN 63 MM, INSTALADO EM RESERVAÇÃO PREDIAL DE ÁGUA - FORNECIMENTO E INSTALAÇÃO. AF_04/2024</v>
          </cell>
          <cell r="E11236" t="str">
            <v>UN</v>
          </cell>
          <cell r="G11236">
            <v>58.99</v>
          </cell>
        </row>
        <row r="11237">
          <cell r="A11237" t="str">
            <v>SINAPI 105161</v>
          </cell>
          <cell r="D11237" t="str">
            <v>JOELHO PPR 45 GRAUS, SOLDÁVEL, DN 75 MM, INSTALADO EM RESERVAÇÃO PREDIAL DE ÁGUA - FORNECIMENTO E INSTALAÇÃO. AF_04/2024</v>
          </cell>
          <cell r="E11237" t="str">
            <v>UN</v>
          </cell>
          <cell r="G11237">
            <v>106.8</v>
          </cell>
        </row>
        <row r="11238">
          <cell r="A11238" t="str">
            <v>SINAPI 105162</v>
          </cell>
          <cell r="D11238" t="str">
            <v>JOELHO PPR 45 GRAUS, SOLDÁVEL, DN 90 MM, INSTALADO EM RESERVAÇÃO PREDIAL DE ÁGUA - FORNECIMENTO E INSTALAÇÃO. AF_04/2024</v>
          </cell>
          <cell r="E11238" t="str">
            <v>UN</v>
          </cell>
          <cell r="G11238">
            <v>182.75</v>
          </cell>
        </row>
        <row r="11239">
          <cell r="A11239" t="str">
            <v>SINAPI 105163</v>
          </cell>
          <cell r="D11239" t="str">
            <v>JOELHO PPR, 45 GRAUS, SOLDÁVEL, DN 32 MM, INSTALADO EM RESERVAÇÃO PREDIAL DE ÁGUA - FORNECIMENTO E INSTALAÇÃO. AF_04/2024</v>
          </cell>
          <cell r="E11239" t="str">
            <v>UN</v>
          </cell>
          <cell r="G11239">
            <v>15.83</v>
          </cell>
        </row>
        <row r="11240">
          <cell r="A11240" t="str">
            <v>SINAPI 105170</v>
          </cell>
          <cell r="D11240" t="str">
            <v>JOELHO PVC, SOLDÁVEL, 45 GRAUS, DN 25 MM, INSTALADO EM RESERVAÇÃO PREDIAL DE ÁGUA - FORNECIMENTO E INSTALAÇÃO. AF_04/2024</v>
          </cell>
          <cell r="E11240" t="str">
            <v>UN</v>
          </cell>
          <cell r="G11240">
            <v>6.3</v>
          </cell>
        </row>
        <row r="11241">
          <cell r="A11241" t="str">
            <v>SINAPI 105179</v>
          </cell>
          <cell r="D11241" t="str">
            <v>JOELHO PVC, SOLDÁVEL, 45 GRAUS, DN 32 MM, INSTALADO EM RESERVAÇÃO PREDIAL DE ÁGUA - FORNECIMENTO E INSTALAÇÃO. AF_04/2024</v>
          </cell>
          <cell r="E11241" t="str">
            <v>UN</v>
          </cell>
          <cell r="G11241">
            <v>10.66</v>
          </cell>
        </row>
        <row r="11242">
          <cell r="A11242" t="str">
            <v>SINAPI 105180</v>
          </cell>
          <cell r="D11242" t="str">
            <v>JOELHO PVC, SOLDÁVEL, 45 GRAUS, DN 40 MM, INSTALADO EM RESERVAÇÃO PREDIAL DE ÁGUA - FORNECIMENTO E INSTALAÇÃO. AF_04/2024</v>
          </cell>
          <cell r="E11242" t="str">
            <v>UN</v>
          </cell>
          <cell r="G11242">
            <v>14.61</v>
          </cell>
        </row>
        <row r="11243">
          <cell r="A11243" t="str">
            <v>SINAPI 105181</v>
          </cell>
          <cell r="D11243" t="str">
            <v>JOELHO PVC, SOLDÁVEL, 45 GRAUS, DN 50 MM, INSTALADO EM RESERVAÇÃO PREDIAL DE ÁGUA - FORNECIMENTO E INSTALAÇÃO. AF_04/2024</v>
          </cell>
          <cell r="E11243" t="str">
            <v>UN</v>
          </cell>
          <cell r="G11243">
            <v>19.690000000000001</v>
          </cell>
        </row>
        <row r="11244">
          <cell r="A11244" t="str">
            <v>SINAPI 105182</v>
          </cell>
          <cell r="D11244" t="str">
            <v>JOELHO PVC, SOLDÁVEL, 45 GRAUS, DN 60 MM, INSTALADO EM RESERVAÇÃO PREDIAL DE ÁGUA - FORNECIMENTO E INSTALAÇÃO. AF_04/2024</v>
          </cell>
          <cell r="E11244" t="str">
            <v>UN</v>
          </cell>
          <cell r="G11244">
            <v>45.15</v>
          </cell>
        </row>
        <row r="11245">
          <cell r="A11245" t="str">
            <v>SINAPI 105183</v>
          </cell>
          <cell r="D11245" t="str">
            <v>JOELHO PVC, SOLDÁVEL, 45 GRAUS, DN 75 MM, INSTALADO EM RESERVAÇÃO PREDIAL DE ÁGUA - FORNECIMENTO E INSTALAÇÃO. AF_04/2024</v>
          </cell>
          <cell r="E11245" t="str">
            <v>UN</v>
          </cell>
          <cell r="G11245">
            <v>94.05</v>
          </cell>
        </row>
        <row r="11246">
          <cell r="A11246" t="str">
            <v>SINAPI 105184</v>
          </cell>
          <cell r="D11246" t="str">
            <v>JOELHO PVC, SOLDÁVEL, 45 GRAUS, DN 85 MM, INSTALADO EM RESERVAÇÃO PREDIAL DE ÁGUA - FORNECIMENTO E INSTALAÇÃO. AF_04/2024</v>
          </cell>
          <cell r="E11246" t="str">
            <v>UN</v>
          </cell>
          <cell r="G11246">
            <v>116.51</v>
          </cell>
        </row>
        <row r="11247">
          <cell r="A11247" t="str">
            <v>SINAPI 94612</v>
          </cell>
          <cell r="D11247" t="str">
            <v>LUVA DE COBRE, DN 104 MM, SEM ANEL DE SOLDA, INSTALADO EM RESERVAÇÃO PREDIAL DE ÁGUA - FORNECIMENTO E INSTALAÇÃO. AF_04/2024</v>
          </cell>
          <cell r="E11247" t="str">
            <v>UN</v>
          </cell>
          <cell r="G11247">
            <v>448.11</v>
          </cell>
        </row>
        <row r="11248">
          <cell r="A11248" t="str">
            <v>SINAPI 105142</v>
          </cell>
          <cell r="D11248" t="str">
            <v>LUVA DE REDUÇÃO SOLDÁVEL, PVC, DN 32 MM X 25 MM, INSTALADO EM RESERVAÇÃO PREDIAL DE ÁGUA - FORNECIMENTO E INSTALAÇÃO. AF_04/2024</v>
          </cell>
          <cell r="E11248" t="str">
            <v>UN</v>
          </cell>
          <cell r="G11248">
            <v>7.48</v>
          </cell>
        </row>
        <row r="11249">
          <cell r="A11249" t="str">
            <v>SINAPI 105143</v>
          </cell>
          <cell r="D11249" t="str">
            <v>LUVA DE REDUÇÃO SOLDÁVEL, PVC, DN 40 MM X 32 MM, INSTALADO EM RESERVAÇÃO PREDIAL DE ÁGUA - FORNECIMENTO E INSTALAÇÃO. AF_04/2024</v>
          </cell>
          <cell r="E11249" t="str">
            <v>UN</v>
          </cell>
          <cell r="G11249">
            <v>11.16</v>
          </cell>
        </row>
        <row r="11250">
          <cell r="A11250" t="str">
            <v>SINAPI 105144</v>
          </cell>
          <cell r="D11250" t="str">
            <v>LUVA DE REDUÇÃO SOLDÁVEL, PVC, DN 60 MM X 50 MM, INSTALADO EM RESERVAÇÃO PREDIAL DE ÁGUA - FORNECIMENTO E INSTALAÇÃO. AF_04/2024</v>
          </cell>
          <cell r="E11250" t="str">
            <v>UN</v>
          </cell>
          <cell r="G11250">
            <v>23.56</v>
          </cell>
        </row>
        <row r="11251">
          <cell r="A11251" t="str">
            <v>SINAPI 105173</v>
          </cell>
          <cell r="D11251" t="str">
            <v>LUVA DE REDUÇÃO, EM FERRO GALVANIZADO, CONEXÃO ROSQUEADA, DN 65 MM X 50 MM (2 1/2" X 2"), INSTALADO EM RESERVAÇÃO PREDIAL DE ÁGUA - FORNECIMENTO E INSTALAÇÃO. AF_04/2024</v>
          </cell>
          <cell r="E11251" t="str">
            <v>UN</v>
          </cell>
          <cell r="G11251">
            <v>89.51</v>
          </cell>
        </row>
        <row r="11252">
          <cell r="A11252" t="str">
            <v>SINAPI 105175</v>
          </cell>
          <cell r="D11252" t="str">
            <v>LUVA DE REDUÇÃO, EM FERRO GALVANIZADO, CONEXÃO ROSQUEADA, DN 80 MM X 50 MM (3" X 2"), INSTALADO EM RESERVAÇÃO PREDIAL DE ÁGUA - FORNECIMENTO E INSTALAÇÃO. AF_04/2024</v>
          </cell>
          <cell r="E11252" t="str">
            <v>UN</v>
          </cell>
          <cell r="G11252">
            <v>127.36</v>
          </cell>
        </row>
        <row r="11253">
          <cell r="A11253" t="str">
            <v>SINAPI 105174</v>
          </cell>
          <cell r="D11253" t="str">
            <v>LUVA DE REDUÇÃO, EM FERRO GALVANIZADO, CONEXÃO ROSQUEADA, DN 80 MM X 65 MM (3" X 2 1/2"), INSTALADO EM RESERVAÇÃO PREDIAL DE ÁGUA - FORNECIMENTO E INSTALAÇÃO. AF_04/2024</v>
          </cell>
          <cell r="E11253" t="str">
            <v>UN</v>
          </cell>
          <cell r="G11253">
            <v>129.03</v>
          </cell>
        </row>
        <row r="11254">
          <cell r="A11254" t="str">
            <v>SINAPI 105145</v>
          </cell>
          <cell r="D11254" t="str">
            <v>LUVA DE REDUÇÃO, SOLDÁVEL, PVC, DN 50 X 25 MM, INSTALADO EM RESERVAÇÃO PREDIAL DE ÁGUA - FORNECIMENTO E INSTALAÇÃO. AF_04/2024</v>
          </cell>
          <cell r="E11254" t="str">
            <v>UN</v>
          </cell>
          <cell r="G11254">
            <v>12.92</v>
          </cell>
        </row>
        <row r="11255">
          <cell r="A11255" t="str">
            <v>SINAPI 94606</v>
          </cell>
          <cell r="D11255" t="str">
            <v>LUVA EM COBRE, DN 54 MM, SEM ANEL DE SOLDA, INSTALADO EM RESERVAÇÃO PREDIAL DE ÁGUA - FORNECIMENTO E INSTALAÇÃO. AF_04/2024</v>
          </cell>
          <cell r="E11255" t="str">
            <v>UN</v>
          </cell>
          <cell r="G11255">
            <v>87.91</v>
          </cell>
        </row>
        <row r="11256">
          <cell r="A11256" t="str">
            <v>SINAPI 94608</v>
          </cell>
          <cell r="D11256" t="str">
            <v>LUVA EM COBRE, DN 66 MM, SEM ANEL DE SOLDA, INSTALADO EM RESERVAÇÃO PREDIAL DE ÁGUA - FORNECIMENTO E INSTALAÇÃO. AF_04/2024</v>
          </cell>
          <cell r="E11256" t="str">
            <v>UN</v>
          </cell>
          <cell r="G11256">
            <v>216.71</v>
          </cell>
        </row>
        <row r="11257">
          <cell r="A11257" t="str">
            <v>SINAPI 94610</v>
          </cell>
          <cell r="D11257" t="str">
            <v>LUVA EM COBRE, DN 79 MM, SEM ANEL DE SOLDA, INSTALADO EM RESERVAÇÃO PREDIAL DE ÁGUA - FORNECIMENTO E INSTALAÇÃO. AF_04/2024</v>
          </cell>
          <cell r="E11257" t="str">
            <v>UN</v>
          </cell>
          <cell r="G11257">
            <v>315.94</v>
          </cell>
        </row>
        <row r="11258">
          <cell r="A11258" t="str">
            <v>SINAPI 94657</v>
          </cell>
          <cell r="D11258" t="str">
            <v>LUVA PVC, SOLDÁVEL, DN 25 MM, INSTALADO EM RESERVAÇÃO PREDIAL DE ÁGUA - FORNECIMENTO E INSTALAÇÃO. AF_04/2024</v>
          </cell>
          <cell r="E11258" t="str">
            <v>UN</v>
          </cell>
          <cell r="G11258">
            <v>4.3899999999999997</v>
          </cell>
        </row>
        <row r="11259">
          <cell r="A11259" t="str">
            <v>SINAPI 94659</v>
          </cell>
          <cell r="D11259" t="str">
            <v>LUVA PVC, SOLDÁVEL, DN 32 MM, INSTALADO EM RESERVAÇÃO PREDIAL DE ÁGUA - FORNECIMENTO E INSTALAÇÃO. AF_04/2024</v>
          </cell>
          <cell r="E11259" t="str">
            <v>UN</v>
          </cell>
          <cell r="G11259">
            <v>6.83</v>
          </cell>
        </row>
        <row r="11260">
          <cell r="A11260" t="str">
            <v>SINAPI 94739</v>
          </cell>
          <cell r="D11260" t="str">
            <v>LUVA, CPVC, SOLDÁVEL, DN 114 MM, INSTALADO EM RESERVAÇÃO PREDIAL DE ÁGUA - FORNECIMENTO E INSTALAÇÃO. AF_04/2024</v>
          </cell>
          <cell r="E11260" t="str">
            <v>UN</v>
          </cell>
          <cell r="G11260">
            <v>244.68</v>
          </cell>
        </row>
        <row r="11261">
          <cell r="A11261" t="str">
            <v>SINAPI 94725</v>
          </cell>
          <cell r="D11261" t="str">
            <v>LUVA, CPVC, SOLDÁVEL, DN 22 MM, INSTALADO EM RESERVAÇÃO PREDIAL DE ÁGUA - FORNECIMENTO E INSTALAÇÃO. AF_04/2024</v>
          </cell>
          <cell r="E11261" t="str">
            <v>UN</v>
          </cell>
          <cell r="G11261">
            <v>7.64</v>
          </cell>
        </row>
        <row r="11262">
          <cell r="A11262" t="str">
            <v>SINAPI 94727</v>
          </cell>
          <cell r="D11262" t="str">
            <v>LUVA, CPVC, SOLDÁVEL, DN 28 MM, INSTALADO EM RESERVAÇÃO PREDIAL DE ÁGUA - FORNECIMENTO E INSTALAÇÃO. AF_04/2024</v>
          </cell>
          <cell r="E11262" t="str">
            <v>UN</v>
          </cell>
          <cell r="G11262">
            <v>12.3</v>
          </cell>
        </row>
        <row r="11263">
          <cell r="A11263" t="str">
            <v>SINAPI 94729</v>
          </cell>
          <cell r="D11263" t="str">
            <v>LUVA, CPVC, SOLDÁVEL, DN 35 MM, INSTALADO EM RESERVAÇÃO PREDIAL DE ÁGUA - FORNECIMENTO E INSTALAÇÃO. AF_04/2024</v>
          </cell>
          <cell r="E11263" t="str">
            <v>UN</v>
          </cell>
          <cell r="G11263">
            <v>21.01</v>
          </cell>
        </row>
        <row r="11264">
          <cell r="A11264" t="str">
            <v>SINAPI 94731</v>
          </cell>
          <cell r="D11264" t="str">
            <v>LUVA, CPVC, SOLDÁVEL, DN 42 MM, INSTALADO EM RESERVAÇÃO PREDIAL DE ÁGUA - FORNECIMENTO E INSTALAÇÃO. AF_04/2024</v>
          </cell>
          <cell r="E11264" t="str">
            <v>UN</v>
          </cell>
          <cell r="G11264">
            <v>27.79</v>
          </cell>
        </row>
        <row r="11265">
          <cell r="A11265" t="str">
            <v>SINAPI 94733</v>
          </cell>
          <cell r="D11265" t="str">
            <v>LUVA, CPVC, SOLDÁVEL, DN 54 MM, INSTALADO EM RESERVAÇÃO PREDIAL DE ÁGUA - FORNECIMENTO E INSTALAÇÃO. AF_04/2024</v>
          </cell>
          <cell r="E11265" t="str">
            <v>UN</v>
          </cell>
          <cell r="G11265">
            <v>48.41</v>
          </cell>
        </row>
        <row r="11266">
          <cell r="A11266" t="str">
            <v>SINAPI 94863</v>
          </cell>
          <cell r="D11266" t="str">
            <v>LUVA, CPVC, SOLDÁVEL, DN 73 MM, INSTALADO EM RESERVAÇÃO PREDIAL DE ÁGUA - FORNECIMENTO E INSTALAÇÃO. AF_04/2024</v>
          </cell>
          <cell r="E11266" t="str">
            <v>UN</v>
          </cell>
          <cell r="G11266">
            <v>165.77</v>
          </cell>
        </row>
        <row r="11267">
          <cell r="A11267" t="str">
            <v>SINAPI 94737</v>
          </cell>
          <cell r="D11267" t="str">
            <v>LUVA, CPVC, SOLDÁVEL, DN 89 MM, INSTALADO EM RESERVAÇÃO PREDIAL DE ÁGUA - FORNECIMENTO E INSTALAÇÃO. AF_04/2024</v>
          </cell>
          <cell r="E11267" t="str">
            <v>UN</v>
          </cell>
          <cell r="G11267">
            <v>198.19</v>
          </cell>
        </row>
        <row r="11268">
          <cell r="A11268" t="str">
            <v>SINAPI 94465</v>
          </cell>
          <cell r="D11268" t="str">
            <v>LUVA, EM FERRO GALVANIZADO, CONEXÃO ROSQUEADA, DN 50 MM (2"), INSTALADO EM RESERVAÇÃO PREDIAL DE ÁGUA - FORNECIMENTO E INSTALAÇÃO. AF_04/2024</v>
          </cell>
          <cell r="E11268" t="str">
            <v>UN</v>
          </cell>
          <cell r="G11268">
            <v>54.56</v>
          </cell>
        </row>
        <row r="11269">
          <cell r="A11269" t="str">
            <v>SINAPI 94467</v>
          </cell>
          <cell r="D11269" t="str">
            <v>LUVA, EM FERRO GALVANIZADO, CONEXÃO ROSQUEADA, DN 65 MM (2 1/2"), INSTALADO EM RESERVAÇÃO PREDIAL DE ÁGUA - FORNECIMENTO E INSTALAÇÃO. AF_04/2024</v>
          </cell>
          <cell r="E11269" t="str">
            <v>UN</v>
          </cell>
          <cell r="G11269">
            <v>86.85</v>
          </cell>
        </row>
        <row r="11270">
          <cell r="A11270" t="str">
            <v>SINAPI 94469</v>
          </cell>
          <cell r="D11270" t="str">
            <v>LUVA, EM FERRO GALVANIZADO, CONEXÃO ROSQUEADA, DN 80 MM (3"), INSTALADO EM RESERVAÇÃO PREDIAL DE ÁGUA - FORNECIMENTO E INSTALAÇÃO. AF_04/2024</v>
          </cell>
          <cell r="E11270" t="str">
            <v>UN</v>
          </cell>
          <cell r="G11270">
            <v>123.51</v>
          </cell>
        </row>
        <row r="11271">
          <cell r="A11271" t="str">
            <v>SINAPI 96746</v>
          </cell>
          <cell r="D11271" t="str">
            <v>LUVA, PPR, DN 110 MM, CLASSE PN 25, INSTALADO EM RESERVAÇÃO PREDIAL DE ÁGUA - FORNECIMENTO E INSTALAÇÃO. AF_04/2024</v>
          </cell>
          <cell r="E11271" t="str">
            <v>UN</v>
          </cell>
          <cell r="G11271">
            <v>124.5</v>
          </cell>
        </row>
        <row r="11272">
          <cell r="A11272" t="str">
            <v>SINAPI 96736</v>
          </cell>
          <cell r="D11272" t="str">
            <v>LUVA, PPR, DN 20 MM, INSTALADO EM RESERVAÇÃO PREDIAL DE ÁGUA - FORNECIMENTO E INSTALAÇÃO. AF_04/2024</v>
          </cell>
          <cell r="E11272" t="str">
            <v>UN</v>
          </cell>
          <cell r="G11272">
            <v>6.72</v>
          </cell>
        </row>
        <row r="11273">
          <cell r="A11273" t="str">
            <v>SINAPI 96737</v>
          </cell>
          <cell r="D11273" t="str">
            <v>LUVA, PPR, DN 25 MM, INSTALADO EM RESERVAÇÃO PREDIAL DE ÁGUA - FORNECIMENTO E INSTALAÇÃO. AF_04/2024</v>
          </cell>
          <cell r="E11273" t="str">
            <v>UN</v>
          </cell>
          <cell r="G11273">
            <v>6.9</v>
          </cell>
        </row>
        <row r="11274">
          <cell r="A11274" t="str">
            <v>SINAPI 96739</v>
          </cell>
          <cell r="D11274" t="str">
            <v>LUVA, PPR, DN 32 MM, CLASSE PN 25, INSTALADO EM RESERVAÇÃO PREDIAL DE ÁGUA - FORNECIMENTO E INSTALAÇÃO. AF_04/2024</v>
          </cell>
          <cell r="E11274" t="str">
            <v>UN</v>
          </cell>
          <cell r="G11274">
            <v>9.5399999999999991</v>
          </cell>
        </row>
        <row r="11275">
          <cell r="A11275" t="str">
            <v>SINAPI 96741</v>
          </cell>
          <cell r="D11275" t="str">
            <v>LUVA, PPR, DN 40 MM, CLASSE PN 25, INSTALADO EM RESERVAÇÃO PREDIAL DE ÁGUA - FORNECIMENTO E INSTALAÇÃO. AF_04/2024</v>
          </cell>
          <cell r="E11275" t="str">
            <v>UN</v>
          </cell>
          <cell r="G11275">
            <v>18.62</v>
          </cell>
        </row>
        <row r="11276">
          <cell r="A11276" t="str">
            <v>SINAPI 96742</v>
          </cell>
          <cell r="D11276" t="str">
            <v>LUVA, PPR, DN 50 MM, CLASSE PN 25, INSTALADO EM RESERVAÇÃO PREDIAL DE ÁGUA - FORNECIMENTO E INSTALAÇÃO. AF_04/2024</v>
          </cell>
          <cell r="E11276" t="str">
            <v>UN</v>
          </cell>
          <cell r="G11276">
            <v>22.88</v>
          </cell>
        </row>
        <row r="11277">
          <cell r="A11277" t="str">
            <v>SINAPI 96743</v>
          </cell>
          <cell r="D11277" t="str">
            <v>LUVA, PPR, DN 63 MM, CLASSE PN 25, INSTALADO EM RESERVAÇÃO PREDIAL DE ÁGUA - FORNECIMENTO E INSTALAÇÃO. AF_04/2024</v>
          </cell>
          <cell r="E11277" t="str">
            <v>UN</v>
          </cell>
          <cell r="G11277">
            <v>35.74</v>
          </cell>
        </row>
        <row r="11278">
          <cell r="A11278" t="str">
            <v>SINAPI 96744</v>
          </cell>
          <cell r="D11278" t="str">
            <v>LUVA, PPR, DN 75 MM, CLASSE PN 25, INSTALADO EM RESERVAÇÃO PREDIAL DE ÁGUA - FORNECIMENTO E INSTALAÇÃO. AF_04/2024</v>
          </cell>
          <cell r="E11278" t="str">
            <v>UN</v>
          </cell>
          <cell r="G11278">
            <v>60.39</v>
          </cell>
        </row>
        <row r="11279">
          <cell r="A11279" t="str">
            <v>SINAPI 96745</v>
          </cell>
          <cell r="D11279" t="str">
            <v>LUVA, PPR, DN 90 MM, CLASSE PN 25, INSTALADO EM RESERVAÇÃO PREDIAL DE ÁGUA - FORNECIMENTO E INSTALAÇÃO. AF_04/2024</v>
          </cell>
          <cell r="E11279" t="str">
            <v>UN</v>
          </cell>
          <cell r="G11279">
            <v>94.7</v>
          </cell>
        </row>
        <row r="11280">
          <cell r="A11280" t="str">
            <v>SINAPI 94671</v>
          </cell>
          <cell r="D11280" t="str">
            <v>LUVA, PVC, SOLDÁVEL, DN 110 MM, INSTALADO EM RESERVAÇÃO PREDIAL DE ÁGUA - FORNECIMENTO E INSTALAÇÃO. AF_04/2024</v>
          </cell>
          <cell r="E11280" t="str">
            <v>UN</v>
          </cell>
          <cell r="G11280">
            <v>114.21</v>
          </cell>
        </row>
        <row r="11281">
          <cell r="A11281" t="str">
            <v>SINAPI 94661</v>
          </cell>
          <cell r="D11281" t="str">
            <v>LUVA, PVC, SOLDÁVEL, DN 40 MM, INSTALADO EM RESERVAÇÃO PREDIAL DE ÁGUA - FORNECIMENTO E INSTALAÇÃO. AF_04/2024</v>
          </cell>
          <cell r="E11281" t="str">
            <v>UN</v>
          </cell>
          <cell r="G11281">
            <v>10.75</v>
          </cell>
        </row>
        <row r="11282">
          <cell r="A11282" t="str">
            <v>SINAPI 94663</v>
          </cell>
          <cell r="D11282" t="str">
            <v>LUVA, PVC, SOLDÁVEL, DN 50 MM, INSTALADO EM RESERVAÇÃO PREDIAL DE ÁGUA - FORNECIMENTO E INSTALAÇÃO. AF_04/2024</v>
          </cell>
          <cell r="E11282" t="str">
            <v>UN</v>
          </cell>
          <cell r="G11282">
            <v>13.49</v>
          </cell>
        </row>
        <row r="11283">
          <cell r="A11283" t="str">
            <v>SINAPI 94665</v>
          </cell>
          <cell r="D11283" t="str">
            <v>LUVA, PVC, SOLDÁVEL, DN 60 MM, INSTALADO EM RESERVAÇÃO PREDIAL DE ÁGUA - FORNECIMENTO E INSTALAÇÃO. AF_04/2024</v>
          </cell>
          <cell r="E11283" t="str">
            <v>UN</v>
          </cell>
          <cell r="G11283">
            <v>26.28</v>
          </cell>
        </row>
        <row r="11284">
          <cell r="A11284" t="str">
            <v>SINAPI 94667</v>
          </cell>
          <cell r="D11284" t="str">
            <v>LUVA, PVC, SOLDÁVEL, DN 75 MM, INSTALADO EM RESERVAÇÃO PREDIAL DE ÁGUA - FORNECIMENTO E INSTALAÇÃO. AF_04/2024</v>
          </cell>
          <cell r="E11284" t="str">
            <v>UN</v>
          </cell>
          <cell r="G11284">
            <v>38.659999999999997</v>
          </cell>
        </row>
        <row r="11285">
          <cell r="A11285" t="str">
            <v>SINAPI 94669</v>
          </cell>
          <cell r="D11285" t="str">
            <v>LUVA, PVC, SOLDÁVEL, DN 85 MM, INSTALADO EM RESERVAÇÃO PREDIAL DE ÁGUA - FORNECIMENTO E INSTALAÇÃO. AF_04/2024</v>
          </cell>
          <cell r="E11285" t="str">
            <v>UN</v>
          </cell>
          <cell r="G11285">
            <v>69.58</v>
          </cell>
        </row>
        <row r="11286">
          <cell r="A11286" t="str">
            <v>SINAPI 105177</v>
          </cell>
          <cell r="D11286" t="str">
            <v>NIPLE DE REDUÇÃO, EM FERRO GALVANIZADO, CONEXÃO ROSQUEADA, DN 80 MM X 50 MM (3" X 2"), INSTALADO EM RESERVAÇÃO PREDIAL DE ÁGUA - FORNECIMENTO E INSTALAÇÃO. AF_04/2024</v>
          </cell>
          <cell r="E11286" t="str">
            <v>UN</v>
          </cell>
          <cell r="G11286">
            <v>143.30000000000001</v>
          </cell>
        </row>
        <row r="11287">
          <cell r="A11287" t="str">
            <v>SINAPI 105176</v>
          </cell>
          <cell r="D11287" t="str">
            <v>NIPLE DE REDUÇÃO, EM FERRO GALVANIZADO, CONEXÃO ROSQUEADA, DN 80 MM X 65 MM (3" X 2 1/2"), INSTALADO EM RESERVAÇÃO PREDIAL DE ÁGUA - FORNECIMENTO E INSTALAÇÃO. AF_04/2024</v>
          </cell>
          <cell r="E11287" t="str">
            <v>UN</v>
          </cell>
          <cell r="G11287">
            <v>160.87</v>
          </cell>
        </row>
        <row r="11288">
          <cell r="A11288" t="str">
            <v>SINAPI 94466</v>
          </cell>
          <cell r="D11288" t="str">
            <v>NIPLE, EM FERRO GALVANIZADO, CONEXÃO ROSQUEADA, DN 50 MM (2"), INSTALADO EM RESERVAÇÃO PREDIAL DE ÁGUA - FORNECIMENTO E INSTALAÇÃO. AF_04/2024</v>
          </cell>
          <cell r="E11288" t="str">
            <v>UN</v>
          </cell>
          <cell r="G11288">
            <v>54.59</v>
          </cell>
        </row>
        <row r="11289">
          <cell r="A11289" t="str">
            <v>SINAPI 94468</v>
          </cell>
          <cell r="D11289" t="str">
            <v>NIPLE, EM FERRO GALVANIZADO, CONEXÃO ROSQUEADA, DN 65 MM (2 1/2"), INSTALADO EM RESERVAÇÃO PREDIAL DE ÁGUA - FORNECIMENTO E INSTALAÇÃO. AF_04/2024</v>
          </cell>
          <cell r="E11289" t="str">
            <v>UN</v>
          </cell>
          <cell r="G11289">
            <v>76.58</v>
          </cell>
        </row>
        <row r="11290">
          <cell r="A11290" t="str">
            <v>SINAPI 94470</v>
          </cell>
          <cell r="D11290" t="str">
            <v>NIPLE, EM FERRO GALVANIZADO, CONEXÃO ROSQUEADA, DN 80 MM (3"), INSTALADO EM RESERVAÇÃO PREDIAL DE ÁGUA - FORNECIMENTO E INSTALAÇÃO. AF_04/2024</v>
          </cell>
          <cell r="E11290" t="str">
            <v>UN</v>
          </cell>
          <cell r="G11290">
            <v>114.37</v>
          </cell>
        </row>
        <row r="11291">
          <cell r="A11291" t="str">
            <v>SINAPI 105225</v>
          </cell>
          <cell r="D11291" t="str">
            <v>TE DE REDUÇÃO, CPVC, DN 28 X 22 MM, INSTALADO EM RESERVAÇÃO PREDIAL DE ÁGUA - FORNECIMENTO E INSTALAÇÃO. AF_04/2024</v>
          </cell>
          <cell r="E11291" t="str">
            <v>UN</v>
          </cell>
          <cell r="G11291">
            <v>18.53</v>
          </cell>
        </row>
        <row r="11292">
          <cell r="A11292" t="str">
            <v>SINAPI 105226</v>
          </cell>
          <cell r="D11292" t="str">
            <v>TE DE REDUÇÃO, CPVC, DN 35 X 28 MM, INSTALADO EM RESERVAÇÃO PREDIAL DE ÁGUA - FORNECIMENTO E INSTALAÇÃO. AF_04/2024</v>
          </cell>
          <cell r="E11292" t="str">
            <v>UN</v>
          </cell>
          <cell r="G11292">
            <v>42.44</v>
          </cell>
        </row>
        <row r="11293">
          <cell r="A11293" t="str">
            <v>SINAPI 105227</v>
          </cell>
          <cell r="D11293" t="str">
            <v>TE DE REDUÇÃO, CPVC, DN 42 X 35 MM, INSTALADO EM RESERVAÇÃO PREDIAL DE ÁGUA - FORNECIMENTO E INSTALAÇÃO. AF_04/2024</v>
          </cell>
          <cell r="E11293" t="str">
            <v>UN</v>
          </cell>
          <cell r="G11293">
            <v>60.55</v>
          </cell>
        </row>
        <row r="11294">
          <cell r="A11294" t="str">
            <v>SINAPI 105212</v>
          </cell>
          <cell r="D11294" t="str">
            <v>TE DE REDUÇÃO, EM FERRO GALVANIZADO, CONEXÃO ROSQUEADA, DN 80 MM X 50 MM (3" X 2"), INSTALADO EM RESERVAÇÃO PREDIAL DE ÁGUA - FORNECIMENTO E INSTALAÇÃO. AF_04/2024</v>
          </cell>
          <cell r="E11294" t="str">
            <v>UN</v>
          </cell>
          <cell r="G11294">
            <v>244.14</v>
          </cell>
        </row>
        <row r="11295">
          <cell r="A11295" t="str">
            <v>SINAPI 105211</v>
          </cell>
          <cell r="D11295" t="str">
            <v>TE DE REDUÇÃO, EM FERRO GALVANIZADO, CONEXÃO ROSQUEADA, DN 80 MM X 65 MM (3" X 2 1/2"), INSTALADO EM RESERVAÇÃO PREDIAL DE ÁGUA - FORNECIMENTO E INSTALAÇÃO. AF_04/2024</v>
          </cell>
          <cell r="E11295" t="str">
            <v>UN</v>
          </cell>
          <cell r="G11295">
            <v>246.35</v>
          </cell>
        </row>
        <row r="11296">
          <cell r="A11296" t="str">
            <v>SINAPI 105189</v>
          </cell>
          <cell r="D11296" t="str">
            <v>TE DE REDUÇÃO, PVC, SOLDÁVEL, 90 GRAUS, DN 50 MM X 25 MM, INSTALADO EM RESERVAÇÃO PREDIAL DE ÁGUA - FORNECIMENTO E INSTALAÇÃO. AF_04/2024</v>
          </cell>
          <cell r="E11296" t="str">
            <v>UN</v>
          </cell>
          <cell r="G11296">
            <v>23.83</v>
          </cell>
        </row>
        <row r="11297">
          <cell r="A11297" t="str">
            <v>SINAPI 105190</v>
          </cell>
          <cell r="D11297" t="str">
            <v>TE DE REDUÇÃO, PVC, SOLDÁVEL, 90 GRAUS, DN 50 MM X 32 MM, INSTALADO EM RESERVAÇÃO PREDIAL DE ÁGUA - FORNECIMENTO E INSTALAÇÃO. AF_04/2024</v>
          </cell>
          <cell r="E11297" t="str">
            <v>UN</v>
          </cell>
          <cell r="G11297">
            <v>29.55</v>
          </cell>
        </row>
        <row r="11298">
          <cell r="A11298" t="str">
            <v>SINAPI 94625</v>
          </cell>
          <cell r="D11298" t="str">
            <v>TE EM COBRE, DN 104 MM, SEM ANEL DE SOLDA, INSTALADO EM RESERVAÇÃO PREDIAL DE ÁGUA - FORNECIMENTO E INSTALAÇÃO. AF_04/2024</v>
          </cell>
          <cell r="E11298" t="str">
            <v>UN</v>
          </cell>
          <cell r="G11298">
            <v>1602.64</v>
          </cell>
        </row>
        <row r="11299">
          <cell r="A11299" t="str">
            <v>SINAPI 94622</v>
          </cell>
          <cell r="D11299" t="str">
            <v>TE EM COBRE, DN 54 MM, SEM ANEL DE SOLDA, INSTALADO EM RESERVAÇÃO PREDIAL DE ÁGUA - FORNECIMENTO E INSTALAÇÃO. AF_04/2024</v>
          </cell>
          <cell r="E11299" t="str">
            <v>UN</v>
          </cell>
          <cell r="G11299">
            <v>217.57</v>
          </cell>
        </row>
        <row r="11300">
          <cell r="A11300" t="str">
            <v>SINAPI 94623</v>
          </cell>
          <cell r="D11300" t="str">
            <v>TE EM COBRE, DN 66 MM, SEM ANEL DE SOLDA, INSTALADO EM RESERVAÇÃO PREDIAL DE ÁGUA - FORNECIMENTO E INSTALAÇÃO. AF_04/2024</v>
          </cell>
          <cell r="E11300" t="str">
            <v>UN</v>
          </cell>
          <cell r="G11300">
            <v>511.28</v>
          </cell>
        </row>
        <row r="11301">
          <cell r="A11301" t="str">
            <v>SINAPI 94624</v>
          </cell>
          <cell r="D11301" t="str">
            <v>TE EM COBRE, DN 79 MM, SEM ANEL DE SOLDA, INSTALADO EM RESERVAÇÃO PREDIAL DE ÁGUA - FORNECIMENTO E INSTALAÇÃO. AF_04/2024</v>
          </cell>
          <cell r="E11301" t="str">
            <v>UN</v>
          </cell>
          <cell r="G11301">
            <v>767.74</v>
          </cell>
        </row>
        <row r="11302">
          <cell r="A11302" t="str">
            <v>SINAPI 94763</v>
          </cell>
          <cell r="D11302" t="str">
            <v>TE, CPVC, SOLDÁVEL, DN 114 MM, INSTALADO EM RESERVAÇÃO PREDIAL DE ÁGUA - FORNECIMENTO E INSTALAÇÃO. AF_04/2024</v>
          </cell>
          <cell r="E11302" t="str">
            <v>UN</v>
          </cell>
          <cell r="G11302">
            <v>374.63</v>
          </cell>
        </row>
        <row r="11303">
          <cell r="A11303" t="str">
            <v>SINAPI 94756</v>
          </cell>
          <cell r="D11303" t="str">
            <v>TE, CPVC, SOLDÁVEL, DN 22 MM, INSTALADO EM RESERVAÇÃO PREDIAL DE ÁGUA - FORNECIMENTO E INSTALAÇÃO. AF_04/2024</v>
          </cell>
          <cell r="E11303" t="str">
            <v>UN</v>
          </cell>
          <cell r="G11303">
            <v>13.85</v>
          </cell>
        </row>
        <row r="11304">
          <cell r="A11304" t="str">
            <v>SINAPI 94757</v>
          </cell>
          <cell r="D11304" t="str">
            <v>TE, CPVC, SOLDÁVEL, DN 28 MM, INSTALADO EM RESERVAÇÃO PREDIAL DE ÁGUA - FORNECIMENTO E INSTALAÇÃO. AF_04/2024</v>
          </cell>
          <cell r="E11304" t="str">
            <v>UN</v>
          </cell>
          <cell r="G11304">
            <v>21.61</v>
          </cell>
        </row>
        <row r="11305">
          <cell r="A11305" t="str">
            <v>SINAPI 94758</v>
          </cell>
          <cell r="D11305" t="str">
            <v>TE, CPVC, SOLDÁVEL, DN 35 MM, INSTALADO EM RESERVAÇÃO PREDIAL DE ÁGUA - FORNECIMENTO E INSTALAÇÃO. AF_04/2024</v>
          </cell>
          <cell r="E11305" t="str">
            <v>UN</v>
          </cell>
          <cell r="G11305">
            <v>53.71</v>
          </cell>
        </row>
        <row r="11306">
          <cell r="A11306" t="str">
            <v>SINAPI 94759</v>
          </cell>
          <cell r="D11306" t="str">
            <v>TE, CPVC, SOLDÁVEL, DN 42 MM, INSTALADO EM RESERVAÇÃO PREDIAL DE ÁGUA - FORNECIMENTO E INSTALAÇÃO. AF_04/2024</v>
          </cell>
          <cell r="E11306" t="str">
            <v>UN</v>
          </cell>
          <cell r="G11306">
            <v>68.34</v>
          </cell>
        </row>
        <row r="11307">
          <cell r="A11307" t="str">
            <v>SINAPI 94760</v>
          </cell>
          <cell r="D11307" t="str">
            <v>TE, CPVC, SOLDÁVEL, DN 54 MM, INSTALADO EM RESERVAÇÃO PREDIAL DE ÁGUA - FORNECIMENTO E INSTALAÇÃO. AF_04/2024</v>
          </cell>
          <cell r="E11307" t="str">
            <v>UN</v>
          </cell>
          <cell r="G11307">
            <v>108.54</v>
          </cell>
        </row>
        <row r="11308">
          <cell r="A11308" t="str">
            <v>SINAPI 94761</v>
          </cell>
          <cell r="D11308" t="str">
            <v>TE, CPVC, SOLDÁVEL, DN 73 MM, INSTALADO EM RESERVAÇÃO PREDIAL DE ÁGUA - FORNECIMENTO E INSTALAÇÃO. AF_04/2024</v>
          </cell>
          <cell r="E11308" t="str">
            <v>UN</v>
          </cell>
          <cell r="G11308">
            <v>233.3</v>
          </cell>
        </row>
        <row r="11309">
          <cell r="A11309" t="str">
            <v>SINAPI 94762</v>
          </cell>
          <cell r="D11309" t="str">
            <v>TE, CPVC, SOLDÁVEL, DN 89 MM, INSTALADO EM RESERVAÇÃO PREDIAL DE ÁGUA - FORNECIMENTO E INSTALAÇÃO. AF_04/2024</v>
          </cell>
          <cell r="E11309" t="str">
            <v>UN</v>
          </cell>
          <cell r="G11309">
            <v>283.95</v>
          </cell>
        </row>
        <row r="11310">
          <cell r="A11310" t="str">
            <v>SINAPI 94462</v>
          </cell>
          <cell r="D11310" t="str">
            <v>TUBO DE AÇO GALVANIZADO COM COSTURA, CLASSE MÉDIA, DN 50 MM (2"), CONEXÃO ROSQUEADA, INSTALADO EM RESERVAÇÃO PREDIAL DE ÁGUA - FORNECIMENTO E INSTALAÇÃO. AF_04/2024</v>
          </cell>
          <cell r="E11310" t="str">
            <v>M</v>
          </cell>
          <cell r="G11310">
            <v>116.12</v>
          </cell>
        </row>
        <row r="11311">
          <cell r="A11311" t="str">
            <v>SINAPI 94463</v>
          </cell>
          <cell r="D11311" t="str">
            <v>TUBO DE AÇO GALVANIZADO COM COSTURA, CLASSE MÉDIA, DN 65 MM (2 1/2"), CONEXÃO ROSQUEADA, INSTALADO EM RESERVAÇÃO PREDIAL DE ÁGUA - FORNECIMENTO E INSTALAÇÃO. AF_04/2024</v>
          </cell>
          <cell r="E11311" t="str">
            <v>M</v>
          </cell>
          <cell r="G11311">
            <v>142.47</v>
          </cell>
        </row>
        <row r="11312">
          <cell r="A11312" t="str">
            <v>SINAPI 94464</v>
          </cell>
          <cell r="D11312" t="str">
            <v>TUBO DE AÇO GALVANIZADO COM COSTURA, CLASSE MÉDIA, DN 80 MM (3"), CONEXÃO ROSQUEADA, INSTALADO EM RESERVAÇÃO PREDIAL DE ÁGUA - FORNECIMENTO E INSTALAÇÃO. AF_04/2024</v>
          </cell>
          <cell r="E11312" t="str">
            <v>M</v>
          </cell>
          <cell r="G11312">
            <v>187.34</v>
          </cell>
        </row>
        <row r="11313">
          <cell r="A11313" t="str">
            <v>SINAPI 94605</v>
          </cell>
          <cell r="D11313" t="str">
            <v>TUBO EM COBRE RÍGIDO, DN 104 MM, CLASSE E, SEM ISOLAMENTO, INSTALADO EM RESERVAÇÃO PREDIAL DE ÁGUA - FORNECIMENTO E INSTALAÇÃO. AF_04/2024</v>
          </cell>
          <cell r="E11313" t="str">
            <v>M</v>
          </cell>
          <cell r="G11313">
            <v>681.53</v>
          </cell>
        </row>
        <row r="11314">
          <cell r="A11314" t="str">
            <v>SINAPI 94602</v>
          </cell>
          <cell r="D11314" t="str">
            <v>TUBO EM COBRE RÍGIDO, DN 54 MM, CLASSE E, SEM ISOLAMENTO, INSTALADO EM RESERVAÇÃO PREDIAL DE ÁGUA - FORNECIMENTO E INSTALAÇÃO. AF_04/2024</v>
          </cell>
          <cell r="E11314" t="str">
            <v>M</v>
          </cell>
          <cell r="G11314">
            <v>242.61</v>
          </cell>
        </row>
        <row r="11315">
          <cell r="A11315" t="str">
            <v>SINAPI 94603</v>
          </cell>
          <cell r="D11315" t="str">
            <v>TUBO EM COBRE RÍGIDO, DN 66 MM, CLASSE E, SEM ISOLAMENTO, INSTALADO EM RESERVAÇÃO PREDIAL DE ÁGUA - FORNECIMENTO E INSTALAÇÃO. AF_04/2024</v>
          </cell>
          <cell r="E11315" t="str">
            <v>M</v>
          </cell>
          <cell r="G11315">
            <v>330.91</v>
          </cell>
        </row>
        <row r="11316">
          <cell r="A11316" t="str">
            <v>SINAPI 94604</v>
          </cell>
          <cell r="D11316" t="str">
            <v>TUBO EM COBRE RÍGIDO, DN 79 MM, CLASSE E, SEM ISOLAMENTO, INSTALADO EM RESERVAÇÃO PREDIAL DE ÁGUA - FORNECIMENTO E INSTALAÇÃO. AF_04/2024</v>
          </cell>
          <cell r="E11316" t="str">
            <v>M</v>
          </cell>
          <cell r="G11316">
            <v>470.82</v>
          </cell>
        </row>
        <row r="11317">
          <cell r="A11317" t="str">
            <v>SINAPI 94723</v>
          </cell>
          <cell r="D11317" t="str">
            <v>TUBO, CPVC, SOLDÁVEL, DN 114 MM, INSTALADO EM RESERVAÇÃO PREDIAL DE ÁGUA - FORNECIMENTO E INSTALAÇÃO. AF_04/2024</v>
          </cell>
          <cell r="E11317" t="str">
            <v>M</v>
          </cell>
          <cell r="G11317">
            <v>474.08</v>
          </cell>
        </row>
        <row r="11318">
          <cell r="A11318" t="str">
            <v>SINAPI 94716</v>
          </cell>
          <cell r="D11318" t="str">
            <v>TUBO, CPVC, SOLDÁVEL, DN 22 MM, INSTALADO EM RESERVAÇÃO PREDIAL DE ÁGUA - FORNECIMENTO E INSTALAÇÃO. AF_04/2024</v>
          </cell>
          <cell r="E11318" t="str">
            <v>M</v>
          </cell>
          <cell r="G11318">
            <v>23.37</v>
          </cell>
        </row>
        <row r="11319">
          <cell r="A11319" t="str">
            <v>SINAPI 94717</v>
          </cell>
          <cell r="D11319" t="str">
            <v>TUBO, CPVC, SOLDÁVEL, DN 28 MM, INSTALADO EM RESERVAÇÃO PREDIAL DE ÁGUA - FORNECIMENTO E INSTALAÇÃO. AF_04/2024</v>
          </cell>
          <cell r="E11319" t="str">
            <v>M</v>
          </cell>
          <cell r="G11319">
            <v>39.11</v>
          </cell>
        </row>
        <row r="11320">
          <cell r="A11320" t="str">
            <v>SINAPI 94718</v>
          </cell>
          <cell r="D11320" t="str">
            <v>TUBO, CPVC, SOLDÁVEL, DN 35 MM, INSTALADO EM RESERVAÇÃO PREDIAL DE ÁGUA - FORNECIMENTO E INSTALAÇÃO. AF_04/2024</v>
          </cell>
          <cell r="E11320" t="str">
            <v>M</v>
          </cell>
          <cell r="G11320">
            <v>51.06</v>
          </cell>
        </row>
        <row r="11321">
          <cell r="A11321" t="str">
            <v>SINAPI 94719</v>
          </cell>
          <cell r="D11321" t="str">
            <v>TUBO, CPVC, SOLDÁVEL, DN 42 MM, INSTALADO EM RESERVAÇÃO PREDIAL DE ÁGUA - FORNECIMENTO E INSTALAÇÃO. AF_04/2024</v>
          </cell>
          <cell r="E11321" t="str">
            <v>M</v>
          </cell>
          <cell r="G11321">
            <v>68.14</v>
          </cell>
        </row>
        <row r="11322">
          <cell r="A11322" t="str">
            <v>SINAPI 94720</v>
          </cell>
          <cell r="D11322" t="str">
            <v>TUBO, CPVC, SOLDÁVEL, DN 54 MM, INSTALADO EM RESERVAÇÃO PREDIAL DE ÁGUA - FORNECIMENTO E INSTALAÇÃO. AF_04/2024</v>
          </cell>
          <cell r="E11322" t="str">
            <v>M</v>
          </cell>
          <cell r="G11322">
            <v>99.76</v>
          </cell>
        </row>
        <row r="11323">
          <cell r="A11323" t="str">
            <v>SINAPI 94721</v>
          </cell>
          <cell r="D11323" t="str">
            <v>TUBO, CPVC, SOLDÁVEL, DN 73 MM, INSTALADO EM RESERVAÇÃO PREDIAL DE ÁGUA - FORNECIMENTO E INSTALAÇÃO. AF_04/2024</v>
          </cell>
          <cell r="E11323" t="str">
            <v>M</v>
          </cell>
          <cell r="G11323">
            <v>161.74</v>
          </cell>
        </row>
        <row r="11324">
          <cell r="A11324" t="str">
            <v>SINAPI 94722</v>
          </cell>
          <cell r="D11324" t="str">
            <v>TUBO, CPVC, SOLDÁVEL, DN 89 MM, INSTALADO EM RESERVAÇÃO PREDIAL DE ÁGUA - FORNECIMENTO E INSTALAÇÃO. AF_04/2024</v>
          </cell>
          <cell r="E11324" t="str">
            <v>M</v>
          </cell>
          <cell r="G11324">
            <v>252.11</v>
          </cell>
        </row>
        <row r="11325">
          <cell r="A11325" t="str">
            <v>SINAPI 96726</v>
          </cell>
          <cell r="D11325" t="str">
            <v>TUBO, PPR, DN 110 MM, CLASSE PN 12, INSTALADO EM RESERVAÇÃO PREDIAL DE ÁGUA - FORNECIMENTO E INSTALAÇÃO. AF_04/2024</v>
          </cell>
          <cell r="E11325" t="str">
            <v>M</v>
          </cell>
          <cell r="G11325">
            <v>184.36</v>
          </cell>
        </row>
        <row r="11326">
          <cell r="A11326" t="str">
            <v>SINAPI 96735</v>
          </cell>
          <cell r="D11326" t="str">
            <v>TUBO, PPR, DN 110 MM, CLASSE PN 25, INSTALADO EM RESERVAÇÃO PREDIAL DE ÁGUA - FORNECIMENTO E INSTALAÇÃO. AF_04/2024</v>
          </cell>
          <cell r="E11326" t="str">
            <v>M</v>
          </cell>
          <cell r="G11326">
            <v>348.65</v>
          </cell>
        </row>
        <row r="11327">
          <cell r="A11327" t="str">
            <v>SINAPI 96718</v>
          </cell>
          <cell r="D11327" t="str">
            <v>TUBO, PPR, DN 20 MM, CLASSE PN 20, INSTALADO EM RESERVAÇÃO PREDIAL DE ÁGUA - FORNECIMENTO E INSTALAÇÃO. AF_04/2024</v>
          </cell>
          <cell r="E11327" t="str">
            <v>M</v>
          </cell>
          <cell r="G11327">
            <v>16.52</v>
          </cell>
        </row>
        <row r="11328">
          <cell r="A11328" t="str">
            <v>SINAPI 96727</v>
          </cell>
          <cell r="D11328" t="str">
            <v>TUBO, PPR, DN 20 MM, CLASSE PN 25, INSTALADO EM RESERVAÇÃO PREDIAL DE ÁGUA - FORNECIMENTO E INSTALAÇÃO. AF_04/2024</v>
          </cell>
          <cell r="E11328" t="str">
            <v>M</v>
          </cell>
          <cell r="G11328">
            <v>18.8</v>
          </cell>
        </row>
        <row r="11329">
          <cell r="A11329" t="str">
            <v>SINAPI 96719</v>
          </cell>
          <cell r="D11329" t="str">
            <v>TUBO, PPR, DN 25 MM, CLASSE PN 20, INSTALADO EM RESERVAÇÃO PREDIAL DE ÁGUA - FORNECIMENTO E INSTALAÇÃO. AF_04/2024</v>
          </cell>
          <cell r="E11329" t="str">
            <v>M</v>
          </cell>
          <cell r="G11329">
            <v>21.15</v>
          </cell>
        </row>
        <row r="11330">
          <cell r="A11330" t="str">
            <v>SINAPI 96728</v>
          </cell>
          <cell r="D11330" t="str">
            <v>TUBO, PPR, DN 25 MM, CLASSE PN 25, INSTALADO EM RESERVAÇÃO PREDIAL DE ÁGUA - FORNECIMENTO E INSTALAÇÃO. AF_04/2024</v>
          </cell>
          <cell r="E11330" t="str">
            <v>M</v>
          </cell>
          <cell r="G11330">
            <v>24.3</v>
          </cell>
        </row>
        <row r="11331">
          <cell r="A11331" t="str">
            <v>SINAPI 96720</v>
          </cell>
          <cell r="D11331" t="str">
            <v>TUBO, PPR, DN 32 MM, CLASSE PN 12, INSTALADO EM RESERVAÇÃO PREDIAL DE ÁGUA - FORNECIMENTO E INSTALAÇÃO. AF_04/2024</v>
          </cell>
          <cell r="E11331" t="str">
            <v>M</v>
          </cell>
          <cell r="G11331">
            <v>19.170000000000002</v>
          </cell>
        </row>
        <row r="11332">
          <cell r="A11332" t="str">
            <v>SINAPI 96729</v>
          </cell>
          <cell r="D11332" t="str">
            <v>TUBO, PPR, DN 32 MM, CLASSE PN 25, INSTALADO EM RESERVAÇÃO PREDIAL DE ÁGUA - FORNECIMENTO E INSTALAÇÃO. AF_04/2024</v>
          </cell>
          <cell r="E11332" t="str">
            <v>M</v>
          </cell>
          <cell r="G11332">
            <v>31.32</v>
          </cell>
        </row>
        <row r="11333">
          <cell r="A11333" t="str">
            <v>SINAPI 96721</v>
          </cell>
          <cell r="D11333" t="str">
            <v>TUBO, PPR, DN 40 MM, CLASSE PN 12, INSTALADO EM RESERVAÇÃO PREDIAL DE ÁGUA - FORNECIMENTO E INSTALAÇÃO. AF_04/2024</v>
          </cell>
          <cell r="E11333" t="str">
            <v>M</v>
          </cell>
          <cell r="G11333">
            <v>24.93</v>
          </cell>
        </row>
        <row r="11334">
          <cell r="A11334" t="str">
            <v>SINAPI 96730</v>
          </cell>
          <cell r="D11334" t="str">
            <v>TUBO, PPR, DN 40 MM, CLASSE PN 25, INSTALADO EM RESERVAÇÃO PREDIAL DE ÁGUA - FORNECIMENTO E INSTALAÇÃO. AF_04/2024</v>
          </cell>
          <cell r="E11334" t="str">
            <v>M</v>
          </cell>
          <cell r="G11334">
            <v>43.32</v>
          </cell>
        </row>
        <row r="11335">
          <cell r="A11335" t="str">
            <v>SINAPI 96722</v>
          </cell>
          <cell r="D11335" t="str">
            <v>TUBO, PPR, DN 50 MM, CLASSE PN 12, INSTALADO EM RESERVAÇÃO PREDIAL DE ÁGUA - FORNECIMENTO E INSTALAÇÃO. AF_04/2024</v>
          </cell>
          <cell r="E11335" t="str">
            <v>M</v>
          </cell>
          <cell r="G11335">
            <v>38.25</v>
          </cell>
        </row>
        <row r="11336">
          <cell r="A11336" t="str">
            <v>SINAPI 96731</v>
          </cell>
          <cell r="D11336" t="str">
            <v>TUBO, PPR, DN 50 MM, CLASSE PN 25, INSTALADO EM RESERVAÇÃO PREDIAL DE ÁGUA - FORNECIMENTO E INSTALAÇÃO. AF_04/2024</v>
          </cell>
          <cell r="E11336" t="str">
            <v>M</v>
          </cell>
          <cell r="G11336">
            <v>65.489999999999995</v>
          </cell>
        </row>
        <row r="11337">
          <cell r="A11337" t="str">
            <v>SINAPI 96723</v>
          </cell>
          <cell r="D11337" t="str">
            <v>TUBO, PPR, DN 63 MM, CLASSE PN 12, INSTALADO EM RESERVAÇÃO PREDIAL DE ÁGUA - FORNECIMENTO E INSTALAÇÃO. AF_04/2024</v>
          </cell>
          <cell r="E11337" t="str">
            <v>M</v>
          </cell>
          <cell r="G11337">
            <v>59.37</v>
          </cell>
        </row>
        <row r="11338">
          <cell r="A11338" t="str">
            <v>SINAPI 96732</v>
          </cell>
          <cell r="D11338" t="str">
            <v>TUBO, PPR, DN 63 MM, CLASSE PN 25, INSTALADO EM RESERVAÇÃO PREDIAL DE ÁGUA - FORNECIMENTO E INSTALAÇÃO. AF_04/2024</v>
          </cell>
          <cell r="E11338" t="str">
            <v>M</v>
          </cell>
          <cell r="G11338">
            <v>110.33</v>
          </cell>
        </row>
        <row r="11339">
          <cell r="A11339" t="str">
            <v>SINAPI 96724</v>
          </cell>
          <cell r="D11339" t="str">
            <v>TUBO, PPR, DN 75 MM, CLASSE PN 12, INSTALADO EM RESERVAÇÃO PREDIAL DE ÁGUA - FORNECIMENTO E INSTALAÇÃO. AF_04/2024</v>
          </cell>
          <cell r="E11339" t="str">
            <v>M</v>
          </cell>
          <cell r="G11339">
            <v>76.22</v>
          </cell>
        </row>
        <row r="11340">
          <cell r="A11340" t="str">
            <v>SINAPI 96733</v>
          </cell>
          <cell r="D11340" t="str">
            <v>TUBO, PPR, DN 75 MM, CLASSE PN 25, INSTALADO EM RESERVAÇÃO PREDIAL DE ÁGUA - FORNECIMENTO E INSTALAÇÃO. AF_04/2024</v>
          </cell>
          <cell r="E11340" t="str">
            <v>M</v>
          </cell>
          <cell r="G11340">
            <v>150.32</v>
          </cell>
        </row>
        <row r="11341">
          <cell r="A11341" t="str">
            <v>SINAPI 96725</v>
          </cell>
          <cell r="D11341" t="str">
            <v>TUBO, PPR, DN 90 MM, CLASSE PN 12, INSTALADO EM RESERVAÇÃO PREDIAL DE ÁGUA - FORNECIMENTO E INSTALAÇÃO. AF_04/2024</v>
          </cell>
          <cell r="E11341" t="str">
            <v>M</v>
          </cell>
          <cell r="G11341">
            <v>124.73</v>
          </cell>
        </row>
        <row r="11342">
          <cell r="A11342" t="str">
            <v>SINAPI 96734</v>
          </cell>
          <cell r="D11342" t="str">
            <v>TUBO, PPR, DN 90 MM, CLASSE PN 25, INSTALADO EM RESERVAÇÃO PREDIAL DE ÁGUA - FORNECIMENTO E INSTALAÇÃO. AF_04/2024</v>
          </cell>
          <cell r="E11342" t="str">
            <v>M</v>
          </cell>
          <cell r="G11342">
            <v>250.69</v>
          </cell>
        </row>
        <row r="11343">
          <cell r="A11343" t="str">
            <v>SINAPI 94655</v>
          </cell>
          <cell r="D11343" t="str">
            <v>TUBO, PVC, SOLDÁVEL, DE 110MM, INSTALADO EM RESERVAÇÃO PREDIAL DE ÁGUA - FORNECIMENTO E INSTALAÇÃO. AF_04/2024</v>
          </cell>
          <cell r="E11343" t="str">
            <v>M</v>
          </cell>
          <cell r="G11343">
            <v>132.15</v>
          </cell>
        </row>
        <row r="11344">
          <cell r="A11344" t="str">
            <v>SINAPI 94648</v>
          </cell>
          <cell r="D11344" t="str">
            <v>TUBO, PVC, SOLDÁVEL, DE 25MM, INSTALADO EM RESERVAÇÃO PREDIAL DE ÁGUA - FORNECIMENTO E INSTALAÇÃO. AF_04/2024</v>
          </cell>
          <cell r="E11344" t="str">
            <v>M</v>
          </cell>
          <cell r="G11344">
            <v>7.53</v>
          </cell>
        </row>
        <row r="11345">
          <cell r="A11345" t="str">
            <v>SINAPI 94649</v>
          </cell>
          <cell r="D11345" t="str">
            <v>TUBO, PVC, SOLDÁVEL, DE 32MM, INSTALADO EM RESERVAÇÃO PREDIAL DE ÁGUA - FORNECIMENTO E INSTALAÇÃO. AF_04/2024</v>
          </cell>
          <cell r="E11345" t="str">
            <v>M</v>
          </cell>
          <cell r="G11345">
            <v>13.89</v>
          </cell>
        </row>
        <row r="11346">
          <cell r="A11346" t="str">
            <v>SINAPI 94650</v>
          </cell>
          <cell r="D11346" t="str">
            <v>TUBO, PVC, SOLDÁVEL, DE 40MM, INSTALADO EM RESERVAÇÃO PREDIAL DE ÁGUA - FORNECIMENTO E INSTALAÇÃO. AF_04/2024</v>
          </cell>
          <cell r="E11346" t="str">
            <v>M</v>
          </cell>
          <cell r="G11346">
            <v>20.96</v>
          </cell>
        </row>
        <row r="11347">
          <cell r="A11347" t="str">
            <v>SINAPI 94651</v>
          </cell>
          <cell r="D11347" t="str">
            <v>TUBO, PVC, SOLDÁVEL, DE 50MM, INSTALADO EM RESERVAÇÃO PREDIAL DE ÁGUA - FORNECIMENTO E INSTALAÇÃO. AF_04/2024</v>
          </cell>
          <cell r="E11347" t="str">
            <v>M</v>
          </cell>
          <cell r="G11347">
            <v>24.46</v>
          </cell>
        </row>
        <row r="11348">
          <cell r="A11348" t="str">
            <v>SINAPI 94652</v>
          </cell>
          <cell r="D11348" t="str">
            <v>TUBO, PVC, SOLDÁVEL, DE 60MM, INSTALADO EM RESERVAÇÃO PREDIAL DE ÁGUA - FORNECIMENTO E INSTALAÇÃO. AF_04/2024</v>
          </cell>
          <cell r="E11348" t="str">
            <v>M</v>
          </cell>
          <cell r="G11348">
            <v>38.19</v>
          </cell>
        </row>
        <row r="11349">
          <cell r="A11349" t="str">
            <v>SINAPI 94653</v>
          </cell>
          <cell r="D11349" t="str">
            <v>TUBO, PVC, SOLDÁVEL, DE 75MM, INSTALADO EM RESERVAÇÃO PREDIAL DE ÁGUA - FORNECIMENTO E INSTALAÇÃO. AF_04/2024</v>
          </cell>
          <cell r="E11349" t="str">
            <v>M</v>
          </cell>
          <cell r="G11349">
            <v>61.63</v>
          </cell>
        </row>
        <row r="11350">
          <cell r="A11350" t="str">
            <v>SINAPI 94654</v>
          </cell>
          <cell r="D11350" t="str">
            <v>TUBO, PVC, SOLDÁVEL, DE 85MM, INSTALADO EM RESERVAÇÃO PREDIAL DE ÁGUA - FORNECIMENTO E INSTALAÇÃO. AF_04/2024</v>
          </cell>
          <cell r="E11350" t="str">
            <v>M</v>
          </cell>
          <cell r="G11350">
            <v>83.88</v>
          </cell>
        </row>
        <row r="11351">
          <cell r="A11351" t="str">
            <v>SINAPI 94689</v>
          </cell>
          <cell r="D11351" t="str">
            <v>TÊ COM BUCHA DE LATÃO NA BOLSA CENTRAL, PVC, SOLDÁVEL, DN 25 MM X 3/4", INSTALADO EM RESERVAÇÃO PREDIAL DE ÁGUA - FORNECIMENTO E INSTALAÇÃO. AF_04/2024</v>
          </cell>
          <cell r="E11351" t="str">
            <v>UN</v>
          </cell>
          <cell r="G11351">
            <v>10.5</v>
          </cell>
        </row>
        <row r="11352">
          <cell r="A11352" t="str">
            <v>SINAPI 94702</v>
          </cell>
          <cell r="D11352" t="str">
            <v>TÊ DE REDUÇÃO, PVC, SOLDÁVEL, DN 110 MM X 60 MM, INSTALADO EM RESERVAÇÃO PREDIAL DE ÁGUA - FORNECIMENTO E INSTALAÇÃO. AF_04/2024</v>
          </cell>
          <cell r="E11352" t="str">
            <v>UN</v>
          </cell>
          <cell r="G11352">
            <v>202.91</v>
          </cell>
        </row>
        <row r="11353">
          <cell r="A11353" t="str">
            <v>SINAPI 94691</v>
          </cell>
          <cell r="D11353" t="str">
            <v>TÊ DE REDUÇÃO, PVC, SOLDÁVEL, DN 32 MM X 25 MM, INSTALADO EM RESERVAÇÃO PREDIAL DE ÁGUA - FORNECIMENTO E INSTALAÇÃO. AF_04/2024</v>
          </cell>
          <cell r="E11353" t="str">
            <v>UN</v>
          </cell>
          <cell r="G11353">
            <v>14.98</v>
          </cell>
        </row>
        <row r="11354">
          <cell r="A11354" t="str">
            <v>SINAPI 94693</v>
          </cell>
          <cell r="D11354" t="str">
            <v>TÊ DE REDUÇÃO, PVC, SOLDÁVEL, DN 40 MM X 32 MM, INSTALADO EM RESERVAÇÃO PREDIAL DE ÁGUA - FORNECIMENTO E INSTALAÇÃO. AF_04/2024</v>
          </cell>
          <cell r="E11354" t="str">
            <v>UN</v>
          </cell>
          <cell r="G11354">
            <v>19.63</v>
          </cell>
        </row>
        <row r="11355">
          <cell r="A11355" t="str">
            <v>SINAPI 94695</v>
          </cell>
          <cell r="D11355" t="str">
            <v>TÊ DE REDUÇÃO, PVC, SOLDÁVEL, DN 50 MM X 40 MM, INSTALADO EM RESERVAÇÃO PREDIAL DE ÁGUA - FORNECIMENTO E INSTALAÇÃO. AF_04/2024</v>
          </cell>
          <cell r="E11355" t="str">
            <v>UN</v>
          </cell>
          <cell r="G11355">
            <v>34.049999999999997</v>
          </cell>
        </row>
        <row r="11356">
          <cell r="A11356" t="str">
            <v>SINAPI 94698</v>
          </cell>
          <cell r="D11356" t="str">
            <v>TÊ DE REDUÇÃO, PVC, SOLDÁVEL, DN 75 MM X 50 MM, INSTALADO EM RESERVAÇÃO PREDIAL DE ÁGUA - FORNECIMENTO E INSTALAÇÃO. AF_04/2024</v>
          </cell>
          <cell r="E11356" t="str">
            <v>UN</v>
          </cell>
          <cell r="G11356">
            <v>72.819999999999993</v>
          </cell>
        </row>
        <row r="11357">
          <cell r="A11357" t="str">
            <v>SINAPI 94700</v>
          </cell>
          <cell r="D11357" t="str">
            <v>TÊ DE REDUÇÃO, PVC, SOLDÁVEL, DN 85 MM X 60 MM, INSTALADO EM RESERVAÇÃO PREDIAL DE ÁGUA - FORNECIMENTO E INSTALAÇÃO. AF_04/2024</v>
          </cell>
          <cell r="E11357" t="str">
            <v>UN</v>
          </cell>
          <cell r="G11357">
            <v>140.86000000000001</v>
          </cell>
        </row>
        <row r="11358">
          <cell r="A11358" t="str">
            <v>SINAPI 94477</v>
          </cell>
          <cell r="D11358" t="str">
            <v>TÊ, EM FERRO GALVANIZADO, CONEXÃO ROSQUEADA, DN 50 MM (2"), INSTALADO EM RESERVAÇÃO PREDIAL DE ÁGUA - FORNECIMENTO E INSTALAÇÃO. AF_04/2024</v>
          </cell>
          <cell r="E11358" t="str">
            <v>UN</v>
          </cell>
          <cell r="G11358">
            <v>104.89</v>
          </cell>
        </row>
        <row r="11359">
          <cell r="A11359" t="str">
            <v>SINAPI 94478</v>
          </cell>
          <cell r="D11359" t="str">
            <v>TÊ, EM FERRO GALVANIZADO, CONEXÃO ROSQUEADA, DN 65 MM (2 1/2"), INSTALADO EM RESERVAÇÃO PREDIAL DE ÁGUA - FORNECIMENTO E INSTALAÇÃO. AF_04/2024</v>
          </cell>
          <cell r="E11359" t="str">
            <v>UN</v>
          </cell>
          <cell r="G11359">
            <v>171.09</v>
          </cell>
        </row>
        <row r="11360">
          <cell r="A11360" t="str">
            <v>SINAPI 94479</v>
          </cell>
          <cell r="D11360" t="str">
            <v>TÊ, EM FERRO GALVANIZADO, CONEXÃO ROSQUEADA, DN 80 MM (3"), INSTALADO EM RESERVAÇÃO PREDIAL DE ÁGUA - FORNECIMENTO E INSTALAÇÃO. AF_04/2024</v>
          </cell>
          <cell r="E11360" t="str">
            <v>UN</v>
          </cell>
          <cell r="G11360">
            <v>221.94</v>
          </cell>
        </row>
        <row r="11361">
          <cell r="A11361" t="str">
            <v>SINAPI 96764</v>
          </cell>
          <cell r="D11361" t="str">
            <v>TÊ, PPR, DN 110 MM, INSTALADO EM RESERVAÇÃO PREDIAL DE ÁGUA - FORNECIMENTO E INSTALAÇÃO. AF_04/2024</v>
          </cell>
          <cell r="E11361" t="str">
            <v>UN</v>
          </cell>
          <cell r="G11361">
            <v>343.85</v>
          </cell>
        </row>
        <row r="11362">
          <cell r="A11362" t="str">
            <v>SINAPI 105164</v>
          </cell>
          <cell r="D11362" t="str">
            <v>TÊ, PPR, DN 20 MM, INSTALADO EM RESERVAÇÃO PREDIAL DE ÁGUA - FORNECIMENTO E INSTALAÇÃO. AF_04/2024</v>
          </cell>
          <cell r="E11362" t="str">
            <v>UN</v>
          </cell>
          <cell r="G11362">
            <v>12.19</v>
          </cell>
        </row>
        <row r="11363">
          <cell r="A11363" t="str">
            <v>SINAPI 105165</v>
          </cell>
          <cell r="D11363" t="str">
            <v>TÊ, PPR, DN 25 MM, INSTALADO EM RESERVAÇÃO PREDIAL DE ÁGUA - FORNECIMENTO E INSTALAÇÃO. AF_04/2024</v>
          </cell>
          <cell r="E11363" t="str">
            <v>UN</v>
          </cell>
          <cell r="G11363">
            <v>12.43</v>
          </cell>
        </row>
        <row r="11364">
          <cell r="A11364" t="str">
            <v>SINAPI 96758</v>
          </cell>
          <cell r="D11364" t="str">
            <v>TÊ, PPR, DN 32 MM, INSTALADO EM RESERVAÇÃO PREDIAL DE ÁGUA - FORNECIMENTO E INSTALAÇÃO. AF_04/2024</v>
          </cell>
          <cell r="E11364" t="str">
            <v>UN</v>
          </cell>
          <cell r="G11364">
            <v>19.04</v>
          </cell>
        </row>
        <row r="11365">
          <cell r="A11365" t="str">
            <v>SINAPI 96759</v>
          </cell>
          <cell r="D11365" t="str">
            <v>TÊ, PPR, DN 40 MM, INSTALADO EM RESERVAÇÃO PREDIAL DE ÁGUA - FORNECIMENTO E INSTALAÇÃO. AF_04/2024</v>
          </cell>
          <cell r="E11365" t="str">
            <v>UN</v>
          </cell>
          <cell r="G11365">
            <v>28.23</v>
          </cell>
        </row>
        <row r="11366">
          <cell r="A11366" t="str">
            <v>SINAPI 96760</v>
          </cell>
          <cell r="D11366" t="str">
            <v>TÊ, PPR, DN 50 MM, INSTALADO EM RESERVAÇÃO PREDIAL DE ÁGUA - FORNECIMENTO E INSTALAÇÃO. AF_04/2024</v>
          </cell>
          <cell r="E11366" t="str">
            <v>UN</v>
          </cell>
          <cell r="G11366">
            <v>46.11</v>
          </cell>
        </row>
        <row r="11367">
          <cell r="A11367" t="str">
            <v>SINAPI 96761</v>
          </cell>
          <cell r="D11367" t="str">
            <v>TÊ, PPR, DN 63 MM, INSTALADO EM RESERVAÇÃO PREDIAL DE ÁGUA - FORNECIMENTO E INSTALAÇÃO. AF_04/2024</v>
          </cell>
          <cell r="E11367" t="str">
            <v>UN</v>
          </cell>
          <cell r="G11367">
            <v>68.78</v>
          </cell>
        </row>
        <row r="11368">
          <cell r="A11368" t="str">
            <v>SINAPI 96762</v>
          </cell>
          <cell r="D11368" t="str">
            <v>TÊ, PPR, DN 75 MM, INSTALADO EM RESERVAÇÃO PREDIAL DE ÁGUA - FORNECIMENTO E INSTALAÇÃO. AF_04/2024</v>
          </cell>
          <cell r="E11368" t="str">
            <v>UN</v>
          </cell>
          <cell r="G11368">
            <v>129.68</v>
          </cell>
        </row>
        <row r="11369">
          <cell r="A11369" t="str">
            <v>SINAPI 96763</v>
          </cell>
          <cell r="D11369" t="str">
            <v>TÊ, PPR, DN 90 MM, INSTALADO EM RESERVAÇÃO PREDIAL DE ÁGUA - FORNECIMENTO E INSTALAÇÃO. AF_04/2024</v>
          </cell>
          <cell r="E11369" t="str">
            <v>UN</v>
          </cell>
          <cell r="G11369">
            <v>173.69</v>
          </cell>
        </row>
        <row r="11370">
          <cell r="A11370" t="str">
            <v>SINAPI 94701</v>
          </cell>
          <cell r="D11370" t="str">
            <v>TÊ, PVC, SOLDÁVEL, DN 110 MM INSTALADO EM RESERVAÇÃO PREDIAL DE ÁGUA - FORNECIMENTO E INSTALAÇÃO. AF_04/2024</v>
          </cell>
          <cell r="E11370" t="str">
            <v>UN</v>
          </cell>
          <cell r="G11370">
            <v>243.62</v>
          </cell>
        </row>
        <row r="11371">
          <cell r="A11371" t="str">
            <v>SINAPI 94688</v>
          </cell>
          <cell r="D11371" t="str">
            <v>TÊ, PVC, SOLDÁVEL, DN 25 MM INSTALADO EM RESERVAÇÃO PREDIAL DE ÁGUA - FORNECIMENTO E INSTALAÇÃO. AF_04/2024</v>
          </cell>
          <cell r="E11371" t="str">
            <v>UN</v>
          </cell>
          <cell r="G11371">
            <v>7.73</v>
          </cell>
        </row>
        <row r="11372">
          <cell r="A11372" t="str">
            <v>SINAPI 94690</v>
          </cell>
          <cell r="D11372" t="str">
            <v>TÊ, PVC, SOLDÁVEL, DN 32 MM INSTALADO EM RESERVAÇÃO PREDIAL DE ÁGUA - FORNECIMENTO E INSTALAÇÃO. AF_04/2024</v>
          </cell>
          <cell r="E11372" t="str">
            <v>UN</v>
          </cell>
          <cell r="G11372">
            <v>12.59</v>
          </cell>
        </row>
        <row r="11373">
          <cell r="A11373" t="str">
            <v>SINAPI 94692</v>
          </cell>
          <cell r="D11373" t="str">
            <v>TÊ, PVC, SOLDÁVEL, DN 40 MM INSTALADO EM RESERVAÇÃO PREDIAL DE ÁGUA - FORNECIMENTO E INSTALAÇÃO. AF_04/2024</v>
          </cell>
          <cell r="E11373" t="str">
            <v>UN</v>
          </cell>
          <cell r="G11373">
            <v>21.21</v>
          </cell>
        </row>
        <row r="11374">
          <cell r="A11374" t="str">
            <v>SINAPI 94694</v>
          </cell>
          <cell r="D11374" t="str">
            <v>TÊ, PVC, SOLDÁVEL, DN 50 MM INSTALADO EM RESERVAÇÃO PREDIAL DE ÁGUA - FORNECIMENTO E INSTALAÇÃO. AF_04/2024</v>
          </cell>
          <cell r="E11374" t="str">
            <v>UN</v>
          </cell>
          <cell r="G11374">
            <v>26.42</v>
          </cell>
        </row>
        <row r="11375">
          <cell r="A11375" t="str">
            <v>SINAPI 94696</v>
          </cell>
          <cell r="D11375" t="str">
            <v>TÊ, PVC, SOLDÁVEL, DN 60 MM INSTALADO EM RESERVAÇÃO PREDIAL DE ÁGUA - FORNECIMENTO E INSTALAÇÃO. AF_04/2024</v>
          </cell>
          <cell r="E11375" t="str">
            <v>UN</v>
          </cell>
          <cell r="G11375">
            <v>55.13</v>
          </cell>
        </row>
        <row r="11376">
          <cell r="A11376" t="str">
            <v>SINAPI 94697</v>
          </cell>
          <cell r="D11376" t="str">
            <v>TÊ, PVC, SOLDÁVEL, DN 75 MM INSTALADO EM RESERVAÇÃO PREDIAL DE ÁGUA - FORNECIMENTO E INSTALAÇÃO. AF_04/2024</v>
          </cell>
          <cell r="E11376" t="str">
            <v>UN</v>
          </cell>
          <cell r="G11376">
            <v>94.23</v>
          </cell>
        </row>
        <row r="11377">
          <cell r="A11377" t="str">
            <v>SINAPI 94699</v>
          </cell>
          <cell r="D11377" t="str">
            <v>TÊ, PVC, SOLDÁVEL, DN 85 MM INSTALADO EM RESERVAÇÃO PREDIAL DE ÁGUA - FORNECIMENTO E INSTALAÇÃO. AF_04/2024</v>
          </cell>
          <cell r="E11377" t="str">
            <v>UN</v>
          </cell>
          <cell r="G11377">
            <v>124.76</v>
          </cell>
        </row>
        <row r="11378">
          <cell r="A11378" t="str">
            <v>SINAPI 105167</v>
          </cell>
          <cell r="D11378" t="str">
            <v>UNIÃO FLANGE, PPR, COM PARAFUSOS, DN 40 MM, INSTALADO EM RESERVAÇÃO PREDIAL DE ÁGUA - FORNECIMENTO E INSTALAÇÃO. AF_04/2024</v>
          </cell>
          <cell r="E11378" t="str">
            <v>UN</v>
          </cell>
          <cell r="G11378">
            <v>242.46</v>
          </cell>
        </row>
        <row r="11379">
          <cell r="A11379" t="str">
            <v>SINAPI 105168</v>
          </cell>
          <cell r="D11379" t="str">
            <v>UNIÃO FLANGE, PPR, COM PARAFUSOS, DN 50 MM, INSTALADO EM RESERVAÇÃO PREDIAL DE ÁGUA - FORNECIMENTO E INSTALAÇÃO. AF_04/2024</v>
          </cell>
          <cell r="E11379" t="str">
            <v>UN</v>
          </cell>
          <cell r="G11379">
            <v>0</v>
          </cell>
        </row>
        <row r="11380">
          <cell r="A11380" t="str">
            <v>SINAPI 105171</v>
          </cell>
          <cell r="D11380" t="str">
            <v>UNIÃO FLANGE, PPR, COM PARAFUSOS, DN 63 MM, INSTALADO EM RESERVAÇÃO PREDIAL DE ÁGUA - FORNECIMENTO E INSTALAÇÃO. AF_04/2024</v>
          </cell>
          <cell r="E11380" t="str">
            <v>UN</v>
          </cell>
          <cell r="G11380">
            <v>0</v>
          </cell>
        </row>
        <row r="11381">
          <cell r="A11381" t="str">
            <v>SINAPI 105191</v>
          </cell>
          <cell r="D11381" t="str">
            <v>UNIÃO FLANGE, PPR, COM PARAFUSOS, DN 75 MM, INSTALADO EM RESERVAÇÃO PREDIAL DE ÁGUA - FORNECIMENTO E INSTALAÇÃO. AF_04/2024</v>
          </cell>
          <cell r="E11381" t="str">
            <v>UN</v>
          </cell>
          <cell r="G11381">
            <v>0</v>
          </cell>
        </row>
        <row r="11382">
          <cell r="A11382" t="str">
            <v>SINAPI 105192</v>
          </cell>
          <cell r="D11382" t="str">
            <v>UNIÃO FLANGE, PPR, COM PARAFUSOS, DN 90 MM, INSTALADO EM RESERVAÇÃO PREDIAL DE ÁGUA - FORNECIMENTO E INSTALAÇÃO. AF_04/2024</v>
          </cell>
          <cell r="E11382" t="str">
            <v>UN</v>
          </cell>
          <cell r="G11382">
            <v>0</v>
          </cell>
        </row>
        <row r="11383">
          <cell r="A11383" t="str">
            <v>SINAPI 96809</v>
          </cell>
          <cell r="D11383" t="str">
            <v>CONEXÃO FIXA, ROSCA FÊMEA, METÁLICA, PARA INSTALAÇÕES EM PEX ÁGUA, DN 16 MM X 1/2", COM ANEL DESLIZANTE. FORNECIMENTO E INSTALAÇÃO. AF_02/2023</v>
          </cell>
          <cell r="E11383" t="str">
            <v>UN</v>
          </cell>
          <cell r="G11383">
            <v>20.32</v>
          </cell>
        </row>
        <row r="11384">
          <cell r="A11384" t="str">
            <v>SINAPI 96812</v>
          </cell>
          <cell r="D11384" t="str">
            <v>CONEXÃO FIXA, ROSCA FÊMEA, METÁLICA, PARA INSTALAÇÕES EM PEX ÁGUA, DN 20 MM X 1/2", COM ANEL DESLIZANTE. FORNECIMENTO E INSTALAÇÃO. AF_02/2023</v>
          </cell>
          <cell r="E11384" t="str">
            <v>UN</v>
          </cell>
          <cell r="G11384">
            <v>21.2</v>
          </cell>
        </row>
        <row r="11385">
          <cell r="A11385" t="str">
            <v>SINAPI 96813</v>
          </cell>
          <cell r="D11385" t="str">
            <v>CONEXÃO FIXA, ROSCA FÊMEA, METÁLICA, PARA INSTALAÇÕES EM PEX ÁGUA, DN 20 MM X 3/4", COM ANEL DESLIZANTE. FORNECIMENTO E INSTALAÇÃO. AF_02/2023</v>
          </cell>
          <cell r="E11385" t="str">
            <v>UN</v>
          </cell>
          <cell r="G11385">
            <v>24.15</v>
          </cell>
        </row>
        <row r="11386">
          <cell r="A11386" t="str">
            <v>SINAPI 96817</v>
          </cell>
          <cell r="D11386" t="str">
            <v>CONEXÃO FIXA, ROSCA FÊMEA, METÁLICA, PARA INSTALAÇÕES EM PEX ÁGUA, DN 25 MM X 1", COM ANEL DESLIZANTE - FORNECIMENTO E INSTALAÇÃO. AF_02/2023</v>
          </cell>
          <cell r="E11386" t="str">
            <v>UN</v>
          </cell>
          <cell r="G11386">
            <v>36.08</v>
          </cell>
        </row>
        <row r="11387">
          <cell r="A11387" t="str">
            <v>SINAPI 96816</v>
          </cell>
          <cell r="D11387" t="str">
            <v>CONEXÃO FIXA, ROSCA FÊMEA, METÁLICA, PARA INSTALAÇÕES EM PEX ÁGUA, DN 25 MM X 3/4", COM ANEL DESLIZANTE - FORNECIMENTO E INSTALAÇÃO. AF_02/2023</v>
          </cell>
          <cell r="E11387" t="str">
            <v>UN</v>
          </cell>
          <cell r="G11387">
            <v>27.21</v>
          </cell>
        </row>
        <row r="11388">
          <cell r="A11388" t="str">
            <v>SINAPI 96821</v>
          </cell>
          <cell r="D11388" t="str">
            <v>CONEXÃO FIXA, ROSCA FÊMEA, METÁLICA, PARA INSTALAÇÕES EM PEX ÁGUA, DN 32 MM X 1", COM ANEL DESLIZANTE - FORNECIMENTO E INSTALAÇÃO. AF_02/2023</v>
          </cell>
          <cell r="E11388" t="str">
            <v>UN</v>
          </cell>
          <cell r="G11388">
            <v>40.11</v>
          </cell>
        </row>
        <row r="11389">
          <cell r="A11389" t="str">
            <v>SINAPI 96824</v>
          </cell>
          <cell r="D11389" t="str">
            <v>CONEXÃO FIXA, ROSCA FÊMEA, PARA INSTALAÇÕES EM PEX ÁGUA, DN 16MM X 1/2", CONEXÃO POR CRIMPAGEM - FORNECIMENTO E INSTALAÇÃO. AF_02/2023</v>
          </cell>
          <cell r="E11389" t="str">
            <v>UN</v>
          </cell>
          <cell r="G11389">
            <v>19</v>
          </cell>
        </row>
        <row r="11390">
          <cell r="A11390" t="str">
            <v>SINAPI 96827</v>
          </cell>
          <cell r="D11390" t="str">
            <v>CONEXÃO FIXA, ROSCA FÊMEA, PARA INSTALAÇÕES EM PEX ÁGUA, DN 20MM X 1/2", CONEXÃO POR CRIMPAGEM - FORNECIMENTO E INSTALAÇÃO. AF_02/2023</v>
          </cell>
          <cell r="E11390" t="str">
            <v>UN</v>
          </cell>
          <cell r="G11390">
            <v>20.68</v>
          </cell>
        </row>
        <row r="11391">
          <cell r="A11391" t="str">
            <v>SINAPI 96828</v>
          </cell>
          <cell r="D11391" t="str">
            <v>CONEXÃO FIXA, ROSCA FÊMEA, PARA INSTALAÇÕES EM PEX ÁGUA, DN 20MM X 3/4", CONEXÃO POR CRIMPAGEM - FORNECIMENTO E INSTALAÇÃO. AF_02/2023</v>
          </cell>
          <cell r="E11391" t="str">
            <v>UN</v>
          </cell>
          <cell r="G11391">
            <v>25.41</v>
          </cell>
        </row>
        <row r="11392">
          <cell r="A11392" t="str">
            <v>SINAPI 96832</v>
          </cell>
          <cell r="D11392" t="str">
            <v>CONEXÃO FIXA, ROSCA FÊMEA, PARA INSTALAÇÕES EM PEX ÁGUA, DN 25MM X 3/4", CONEXÃO POR CRIMPAGEM - FORNECIMENTO E INSTALAÇÃO. AF_02/2023</v>
          </cell>
          <cell r="E11392" t="str">
            <v>UN</v>
          </cell>
          <cell r="G11392">
            <v>31.77</v>
          </cell>
        </row>
        <row r="11393">
          <cell r="A11393" t="str">
            <v>SINAPI 104525</v>
          </cell>
          <cell r="D11393" t="str">
            <v>CONEXÃO FIXA, ROSCA MACHO, PARA INSTALAÇÕES EM PEX ÁGUA, DN 16 MM X 1/2", COM ANEL DESLIZANTE - FORNECIMENTO E INSTALAÇÃO. AF_02/2023</v>
          </cell>
          <cell r="E11393" t="str">
            <v>UN</v>
          </cell>
          <cell r="G11393">
            <v>0</v>
          </cell>
        </row>
        <row r="11394">
          <cell r="A11394" t="str">
            <v>SINAPI 104563</v>
          </cell>
          <cell r="D11394" t="str">
            <v>CONEXÃO FIXA, ROSCA MACHO, PARA INSTALAÇÕES EM PEX ÁGUA, DN 16 MM X 3/4", COM ANEL DESLIZANTE - FORNECIMENTO E INSTALAÇÃO. AF_02/2023</v>
          </cell>
          <cell r="E11394" t="str">
            <v>UN</v>
          </cell>
          <cell r="G11394">
            <v>0</v>
          </cell>
        </row>
        <row r="11395">
          <cell r="A11395" t="str">
            <v>SINAPI 104531</v>
          </cell>
          <cell r="D11395" t="str">
            <v>CONEXÃO FIXA, ROSCA MACHO, PARA INSTALAÇÕES EM PEX ÁGUA, DN 20 MM X 1/2", COM ANEL DESLIZANTE - FORNECIMENTO E INSTALAÇÃO. AF_02/2023</v>
          </cell>
          <cell r="E11395" t="str">
            <v>UN</v>
          </cell>
          <cell r="G11395">
            <v>0</v>
          </cell>
        </row>
        <row r="11396">
          <cell r="A11396" t="str">
            <v>SINAPI 104527</v>
          </cell>
          <cell r="D11396" t="str">
            <v>CONEXÃO FIXA, ROSCA MACHO, PARA INSTALAÇÕES EM PEX ÁGUA, DN 20 MM X 3/4", COM ANEL DESLIZANTE - FORNECIMENTO E INSTALAÇÃO. AF_02/2023</v>
          </cell>
          <cell r="E11396" t="str">
            <v>UN</v>
          </cell>
          <cell r="G11396">
            <v>0</v>
          </cell>
        </row>
        <row r="11397">
          <cell r="A11397" t="str">
            <v>SINAPI 104529</v>
          </cell>
          <cell r="D11397" t="str">
            <v>CONEXÃO FIXA, ROSCA MACHO, PARA INSTALAÇÕES EM PEX ÁGUA, DN 25 MM X 1", COM ANEL DESLIZANTE - FORNECIMENTO E INSTALAÇÃO. AF_02/2023</v>
          </cell>
          <cell r="E11397" t="str">
            <v>UN</v>
          </cell>
          <cell r="G11397">
            <v>0</v>
          </cell>
        </row>
        <row r="11398">
          <cell r="A11398" t="str">
            <v>SINAPI 104564</v>
          </cell>
          <cell r="D11398" t="str">
            <v>CONEXÃO FIXA, ROSCA MACHO, PARA INSTALAÇÕES EM PEX ÁGUA, DN 25 MM X 1/2", COM ANEL DESLIZANTE - FORNECIMENTO E INSTALAÇÃO. AF_02/2023</v>
          </cell>
          <cell r="E11398" t="str">
            <v>UN</v>
          </cell>
          <cell r="G11398">
            <v>0</v>
          </cell>
        </row>
        <row r="11399">
          <cell r="A11399" t="str">
            <v>SINAPI 104533</v>
          </cell>
          <cell r="D11399" t="str">
            <v>CONEXÃO FIXA, ROSCA MACHO, PARA INSTALAÇÕES EM PEX ÁGUA, DN 25 MM X 3/4", COM ANEL DESLIZANTE - FORNECIMENTO E INSTALAÇÃO. AF_02/2023</v>
          </cell>
          <cell r="E11399" t="str">
            <v>UN</v>
          </cell>
          <cell r="G11399">
            <v>0</v>
          </cell>
        </row>
        <row r="11400">
          <cell r="A11400" t="str">
            <v>SINAPI 104535</v>
          </cell>
          <cell r="D11400" t="str">
            <v>CONEXÃO FIXA, ROSCA MACHO, PARA INSTALAÇÕES EM PEX ÁGUA, DN 32 MM X 1", COM ANEL DESLIZANTE - FORNECIMENTO E INSTALAÇÃO. AF_02/2023</v>
          </cell>
          <cell r="E11400" t="str">
            <v>UN</v>
          </cell>
          <cell r="G11400">
            <v>0</v>
          </cell>
        </row>
        <row r="11401">
          <cell r="A11401" t="str">
            <v>SINAPI 96810</v>
          </cell>
          <cell r="D11401" t="str">
            <v>CONEXÃO MÓVEL, ROSCA FÊMEA, METÁLICA, PARA INSTALAÇÕES EM PEX ÁGUA, DN 16 MM X 3/4", COM ANEL DESLIZANTE. FORNECIMENTO E INSTALAÇÃO. AF_02/2023</v>
          </cell>
          <cell r="E11401" t="str">
            <v>UN</v>
          </cell>
          <cell r="G11401">
            <v>22.09</v>
          </cell>
        </row>
        <row r="11402">
          <cell r="A11402" t="str">
            <v>SINAPI 104524</v>
          </cell>
          <cell r="D11402" t="str">
            <v>CONEXÃO MÓVEL, ROSCA FÊMEA, PARA INSTALAÇÕES EM PEX ÁGUA, DN 16 MM X 1/2", COM ANEL DESLIZANTE - FORNECIMENTO E INSTALAÇÃO. AF_02/2023</v>
          </cell>
          <cell r="E11402" t="str">
            <v>UN</v>
          </cell>
          <cell r="G11402">
            <v>0</v>
          </cell>
        </row>
        <row r="11403">
          <cell r="A11403" t="str">
            <v>SINAPI 104530</v>
          </cell>
          <cell r="D11403" t="str">
            <v>CONEXÃO MÓVEL, ROSCA FÊMEA, PARA INSTALAÇÕES EM PEX ÁGUA, DN 20 MM X 1/2", COM ANEL DESLIZANTE - FORNECIMENTO E INSTALAÇÃO. AF_02/2023</v>
          </cell>
          <cell r="E11403" t="str">
            <v>UN</v>
          </cell>
          <cell r="G11403">
            <v>0</v>
          </cell>
        </row>
        <row r="11404">
          <cell r="A11404" t="str">
            <v>SINAPI 104526</v>
          </cell>
          <cell r="D11404" t="str">
            <v>CONEXÃO MÓVEL, ROSCA FÊMEA, PARA INSTALAÇÕES EM PEX ÁGUA, DN 20 MM X 3/4", COM ANEL DESLIZANTE - FORNECIMENTO E INSTALAÇÃO. AF_02/2023</v>
          </cell>
          <cell r="E11404" t="str">
            <v>UN</v>
          </cell>
          <cell r="G11404">
            <v>0</v>
          </cell>
        </row>
        <row r="11405">
          <cell r="A11405" t="str">
            <v>SINAPI 104528</v>
          </cell>
          <cell r="D11405" t="str">
            <v>CONEXÃO MÓVEL, ROSCA FÊMEA, PARA INSTALAÇÕES EM PEX ÁGUA, DN 25 MM X 1", COM ANEL DESLIZANTE - FORNECIMENTO E INSTALAÇÃO. AF_02/2023</v>
          </cell>
          <cell r="E11405" t="str">
            <v>UN</v>
          </cell>
          <cell r="G11405">
            <v>0</v>
          </cell>
        </row>
        <row r="11406">
          <cell r="A11406" t="str">
            <v>SINAPI 104532</v>
          </cell>
          <cell r="D11406" t="str">
            <v>CONEXÃO MÓVEL, ROSCA FÊMEA, PARA INSTALAÇÕES EM PEX ÁGUA, DN 25 MM X 3/4", COM ANEL DESLIZANTE - FORNECIMENTO E INSTALAÇÃO. AF_02/2023</v>
          </cell>
          <cell r="E11406" t="str">
            <v>UN</v>
          </cell>
          <cell r="G11406">
            <v>0</v>
          </cell>
        </row>
        <row r="11407">
          <cell r="A11407" t="str">
            <v>SINAPI 104534</v>
          </cell>
          <cell r="D11407" t="str">
            <v>CONEXÃO MÓVEL, ROSCA FÊMEA, PARA INSTALAÇÕES EM PEX ÁGUA, DN 32 MM X 1", COM ANEL DESLIZANTE - FORNECIMENTO E INSTALAÇÃO. AF_02/2023</v>
          </cell>
          <cell r="E11407" t="str">
            <v>UN</v>
          </cell>
          <cell r="G11407">
            <v>0</v>
          </cell>
        </row>
        <row r="11408">
          <cell r="A11408" t="str">
            <v>SINAPI 96873</v>
          </cell>
          <cell r="D11408" t="str">
            <v>DISTRIBUIDOR 2 SAÍDAS, METÁLICO, PARA INSTALAÇÕES EM PEX ÁGUA, ENTRADA DE 1" X 2 SAÍDAS DE 1/2", CONEXÃO POR ANEL DESLIZANTE - FORNECIMENTO E INSTALAÇÃO. AF_02/2023</v>
          </cell>
          <cell r="E11408" t="str">
            <v>UN</v>
          </cell>
          <cell r="G11408">
            <v>67.739999999999995</v>
          </cell>
        </row>
        <row r="11409">
          <cell r="A11409" t="str">
            <v>SINAPI 96872</v>
          </cell>
          <cell r="D11409" t="str">
            <v>DISTRIBUIDOR 2 SAÍDAS, METÁLICO, PARA INSTALAÇÕES EM PEX ÁGUA, ENTRADA DE 3/4" X 2 SAÍDAS DE 1/2", CONEXÃO POR ANEL DESLIZANTE - FORNECIMENTO E INSTALAÇÃO. AF_02/2023</v>
          </cell>
          <cell r="E11409" t="str">
            <v>UN</v>
          </cell>
          <cell r="G11409">
            <v>51.14</v>
          </cell>
        </row>
        <row r="11410">
          <cell r="A11410" t="str">
            <v>SINAPI 96876</v>
          </cell>
          <cell r="D11410" t="str">
            <v>DISTRIBUIDOR 2 SAÍDAS, PARA INSTALAÇÕES EM PEX ÁGUA, ENTRADA DE 32 MM X 2 SAÍDAS DE 16 MM, CONEXÃO POR CRIMPAGEM FORNECIMENTO E INSTALAÇÃO. AF_02/2023</v>
          </cell>
          <cell r="E11410" t="str">
            <v>UN</v>
          </cell>
          <cell r="G11410">
            <v>183.79</v>
          </cell>
        </row>
        <row r="11411">
          <cell r="A11411" t="str">
            <v>SINAPI 96878</v>
          </cell>
          <cell r="D11411" t="str">
            <v>DISTRIBUIDOR 2 SAÍDAS, PARA INSTALAÇÕES EM PEX ÁGUA, ENTRADA DE 32 MM X 2 SAÍDAS DE 25 MM, CONEXÃO POR CRIMPAGEM - FORNECIMENTO E INSTALAÇÃO. AF_02/2023</v>
          </cell>
          <cell r="E11411" t="str">
            <v>UN</v>
          </cell>
          <cell r="G11411">
            <v>206.38</v>
          </cell>
        </row>
        <row r="11412">
          <cell r="A11412" t="str">
            <v>SINAPI 96875</v>
          </cell>
          <cell r="D11412" t="str">
            <v>DISTRIBUIDOR 3 SAÍDAS, METÁLICO, PARA INSTALAÇÕES EM PEX ÁGUA, ENTRADA DE 1" X 3 SAÍDAS DE 1/2", CONEXÃO POR ANEL DESLIZANTE - FORNECIMENTO E INSTALAÇÃO. AF_02/2023</v>
          </cell>
          <cell r="E11412" t="str">
            <v>UN</v>
          </cell>
          <cell r="G11412">
            <v>81.069999999999993</v>
          </cell>
        </row>
        <row r="11413">
          <cell r="A11413" t="str">
            <v>SINAPI 96874</v>
          </cell>
          <cell r="D11413" t="str">
            <v>DISTRIBUIDOR 3 SAÍDAS, METÁLICO, PARA INSTALAÇÕES EM PEX ÁGUA, ENTRADA DE 3/4" X 3 SAÍDAS DE 1/2", CONEXÃO POR ANEL DESLIZANTE - FORNECIMENTO E INSTALAÇÃO. AF_02/2023</v>
          </cell>
          <cell r="E11413" t="str">
            <v>UN</v>
          </cell>
          <cell r="G11413">
            <v>62.12</v>
          </cell>
        </row>
        <row r="11414">
          <cell r="A11414" t="str">
            <v>SINAPI 96879</v>
          </cell>
          <cell r="D11414" t="str">
            <v>DISTRIBUIDOR 3 SAÍDAS, PARA INSTALAÇÕES EM PEX ÁGUA, ENTRADA DE 32 MM X 3 SAÍDAS DE 16 MM, CONEXÃO POR CRIMPAGEM - FORNECIMENTO E INSTALAÇÃO. AF_02/2023</v>
          </cell>
          <cell r="E11414" t="str">
            <v>UN</v>
          </cell>
          <cell r="G11414">
            <v>200.06</v>
          </cell>
        </row>
        <row r="11415">
          <cell r="A11415" t="str">
            <v>SINAPI 96881</v>
          </cell>
          <cell r="D11415" t="str">
            <v>DISTRIBUIDOR 3 SAÍDAS, PARA INSTALAÇÕES EM PEX ÁGUA, ENTRADA DE 32 MM X 3 SAÍDAS DE 25 MM, CONEXÃO POR CRIMPAGEM - FORNECIMENTO E INSTALAÇÃO. AF_02/2023</v>
          </cell>
          <cell r="E11415" t="str">
            <v>UN</v>
          </cell>
          <cell r="G11415">
            <v>237.31</v>
          </cell>
        </row>
        <row r="11416">
          <cell r="A11416" t="str">
            <v>SINAPI 96837</v>
          </cell>
          <cell r="D11416" t="str">
            <v>JOELHO 90 GRAUS, METÁLICO, PARA INSTALAÇÕES EM PEX ÁGUA, DN 16 MM, CONEXÃO POR ANEL DESLIZANTE - FORNECIMENTO E INSTALAÇÃO. AF_02/2023</v>
          </cell>
          <cell r="E11416" t="str">
            <v>UN</v>
          </cell>
          <cell r="G11416">
            <v>22.65</v>
          </cell>
        </row>
        <row r="11417">
          <cell r="A11417" t="str">
            <v>SINAPI 96840</v>
          </cell>
          <cell r="D11417" t="str">
            <v>JOELHO 90 GRAUS, METÁLICO, PARA INSTALAÇÕES EM PEX ÁGUA, DN 20 MM, CONEXÃO POR ANEL DESLIZANTE - FORNECIMENTO E INSTALAÇÃO. AF_02/2023</v>
          </cell>
          <cell r="E11417" t="str">
            <v>UN</v>
          </cell>
          <cell r="G11417">
            <v>27.31</v>
          </cell>
        </row>
        <row r="11418">
          <cell r="A11418" t="str">
            <v>SINAPI 96845</v>
          </cell>
          <cell r="D11418" t="str">
            <v>JOELHO 90 GRAUS, METÁLICO, PARA INSTALAÇÕES EM PEX ÁGUA, DN 25 MM, CONEXÃO POR ANEL DESLIZANTE - FORNECIMENTO E INSTALAÇÃO. AF_02/2023</v>
          </cell>
          <cell r="E11418" t="str">
            <v>UN</v>
          </cell>
          <cell r="G11418">
            <v>42.54</v>
          </cell>
        </row>
        <row r="11419">
          <cell r="A11419" t="str">
            <v>SINAPI 96848</v>
          </cell>
          <cell r="D11419" t="str">
            <v>JOELHO 90 GRAUS, METÁLICO, PARA INSTALAÇÕES EM PEX ÁGUA, DN 32 MM, CONEXÃO POR ANEL DESLIZANTE - FORNECIMENTO E INSTALAÇÃO. AF_02/2023</v>
          </cell>
          <cell r="E11419" t="str">
            <v>UN</v>
          </cell>
          <cell r="G11419">
            <v>56.33</v>
          </cell>
        </row>
        <row r="11420">
          <cell r="A11420" t="str">
            <v>SINAPI 96849</v>
          </cell>
          <cell r="D11420" t="str">
            <v>JOELHO 90 GRAUS, PARA INSTALAÇÕES EM PEX ÁGUA, DN 16 MM, CONEXÃO POR CRIMPAGEM - FORNECIMENTO E INSTALAÇÃO. AF_02/2023</v>
          </cell>
          <cell r="E11420" t="str">
            <v>UN</v>
          </cell>
          <cell r="G11420">
            <v>17.95</v>
          </cell>
        </row>
        <row r="11421">
          <cell r="A11421" t="str">
            <v>SINAPI 96852</v>
          </cell>
          <cell r="D11421" t="str">
            <v>JOELHO 90 GRAUS, PARA INSTALAÇÕES EM PEX ÁGUA, DN 20 MM, CONEXÃO POR CRIMPAGEM - FORNECIMENTO E INSTALAÇÃO. AF_02/2023</v>
          </cell>
          <cell r="E11421" t="str">
            <v>UN</v>
          </cell>
          <cell r="G11421">
            <v>22.79</v>
          </cell>
        </row>
        <row r="11422">
          <cell r="A11422" t="str">
            <v>SINAPI 96855</v>
          </cell>
          <cell r="D11422" t="str">
            <v>JOELHO 90 GRAUS, PARA INSTALAÇÕES EM PEX ÁGUA, DN 25 MM, CONEXÃO POR CRIMPAGEM - FORNECIMENTO E INSTALAÇÃO. AF_02/2023</v>
          </cell>
          <cell r="E11422" t="str">
            <v>UN</v>
          </cell>
          <cell r="G11422">
            <v>35.43</v>
          </cell>
        </row>
        <row r="11423">
          <cell r="A11423" t="str">
            <v>SINAPI 96838</v>
          </cell>
          <cell r="D11423" t="str">
            <v>JOELHO 90 GRAUS, ROSCA FÊMEA TERMINAL, METÁLICO, PARA INSTALAÇÕES EM PEX ÁGUA, DN 16MM X 1/2", CONEXÃO POR ANEL DESLIZANTE - FORNECIMENTO E INSTALAÇÃO. AF_02/2023</v>
          </cell>
          <cell r="E11423" t="str">
            <v>UN</v>
          </cell>
          <cell r="G11423">
            <v>27.39</v>
          </cell>
        </row>
        <row r="11424">
          <cell r="A11424" t="str">
            <v>SINAPI 96841</v>
          </cell>
          <cell r="D11424" t="str">
            <v>JOELHO 90 GRAUS, ROSCA FÊMEA TERMINAL, METÁLICO, PARA INSTALAÇÕES EM PEX ÁGUA, DN 20 MM X 1/2", CONEXÃO POR ANEL DESLIZANTE - FORNECIMENTO E INSTALAÇÃO. AF_02/2023</v>
          </cell>
          <cell r="E11424" t="str">
            <v>UN</v>
          </cell>
          <cell r="G11424">
            <v>30.36</v>
          </cell>
        </row>
        <row r="11425">
          <cell r="A11425" t="str">
            <v>SINAPI 96842</v>
          </cell>
          <cell r="D11425" t="str">
            <v>JOELHO 90 GRAUS, ROSCA FÊMEA TERMINAL, METÁLICO, PARA INSTALAÇÕES EM PEX ÁGUA, DN 20 MM X 3/4", CONEXÃO POR ANEL DESLIZANTE - FORNECIMENTO E INSTALAÇÃO. AF_02/2023</v>
          </cell>
          <cell r="E11425" t="str">
            <v>UN</v>
          </cell>
          <cell r="G11425">
            <v>34.729999999999997</v>
          </cell>
        </row>
        <row r="11426">
          <cell r="A11426" t="str">
            <v>SINAPI 96846</v>
          </cell>
          <cell r="D11426" t="str">
            <v>JOELHO 90 GRAUS, ROSCA FÊMEA TERMINAL, METÁLICO, PARA INSTALAÇÕES EM PEX ÁGUA, DN 25 MM X 3/4", CONEXÃO POR ANEL DESLIZANTE - FORNECIMENTO E INSTALAÇÃO. AF_02/2023</v>
          </cell>
          <cell r="E11426" t="str">
            <v>UN</v>
          </cell>
          <cell r="G11426">
            <v>40.340000000000003</v>
          </cell>
        </row>
        <row r="11427">
          <cell r="A11427" t="str">
            <v>SINAPI 96850</v>
          </cell>
          <cell r="D11427" t="str">
            <v>JOELHO 90 GRAUS, ROSCA FÊMEA TERMINAL, PARA INSTALAÇÕES EM PEX ÁGUA, DN 16MM X 1/2", CONEXÃO POR CRIMPAGEM - FORNECIMENTO E INSTALAÇÃO. AF_02/2023</v>
          </cell>
          <cell r="E11427" t="str">
            <v>UN</v>
          </cell>
          <cell r="G11427">
            <v>25.48</v>
          </cell>
        </row>
        <row r="11428">
          <cell r="A11428" t="str">
            <v>SINAPI 96853</v>
          </cell>
          <cell r="D11428" t="str">
            <v>JOELHO 90 GRAUS, ROSCA FÊMEA TERMINAL, PARA INSTALAÇÕES EM PEX ÁGUA, DN 20MM X 1/2", CONEXÃO POR CRIMPAGEM - FORNECIMENTO E INSTALAÇÃO. AF_02/2023</v>
          </cell>
          <cell r="E11428" t="str">
            <v>UN</v>
          </cell>
          <cell r="G11428">
            <v>27.37</v>
          </cell>
        </row>
        <row r="11429">
          <cell r="A11429" t="str">
            <v>SINAPI 96854</v>
          </cell>
          <cell r="D11429" t="str">
            <v>JOELHO 90 GRAUS, ROSCA FÊMEA TERMINAL, PARA INSTALAÇÕES EM PEX ÁGUA, DN 20MM X 3/4", CONEXÃO POR CRIMPAGEM - FORNECIMENTO E INSTALAÇÃO. AF_02/2023</v>
          </cell>
          <cell r="E11429" t="str">
            <v>UN</v>
          </cell>
          <cell r="G11429">
            <v>33.58</v>
          </cell>
        </row>
        <row r="11430">
          <cell r="A11430" t="str">
            <v>SINAPI 104571</v>
          </cell>
          <cell r="D11430" t="str">
            <v>JOELHO 90 GRAUS, ROSCA FÊMEA TERMINAL, PARA INSTALAÇÕES EM PEX ÁGUA, DN 25 MM X 3/4", FIXAÇÃO DAS CONEXÕES POR CRIMPAGEM - FORNECIMENTO E INSTALAÇÃO. AF_02/2023</v>
          </cell>
          <cell r="E11430" t="str">
            <v>UN</v>
          </cell>
          <cell r="G11430">
            <v>0</v>
          </cell>
        </row>
        <row r="11431">
          <cell r="A11431" t="str">
            <v>SINAPI 96856</v>
          </cell>
          <cell r="D11431" t="str">
            <v>JOELHO 90 GRAUS, ROSCA FÊMEA TERMINAL, PARA INSTALAÇÕES EM PEX ÁGUA, DN 25MM X 1/2", CONEXÃO POR CRIMPAGEM - FORNECIMENTO E INSTALAÇÃO. AF_02/2023</v>
          </cell>
          <cell r="E11431" t="str">
            <v>UN</v>
          </cell>
          <cell r="G11431">
            <v>38.22</v>
          </cell>
        </row>
        <row r="11432">
          <cell r="A11432" t="str">
            <v>SINAPI 104566</v>
          </cell>
          <cell r="D11432" t="str">
            <v>JOELHO 90 GRAUS, ROSCA MACHO TERMINAL, PARA INSTALAÇÕES EM PEX ÁGUA, DN 16 MM X 1/2", COM ANEL DESLIZANTE - FORNECIMENTO E INSTALAÇÃO. AF_02/2023</v>
          </cell>
          <cell r="E11432" t="str">
            <v>UN</v>
          </cell>
          <cell r="G11432">
            <v>0</v>
          </cell>
        </row>
        <row r="11433">
          <cell r="A11433" t="str">
            <v>SINAPI 104536</v>
          </cell>
          <cell r="D11433" t="str">
            <v>JOELHO 90 GRAUS, ROSCA MACHO TERMINAL, PARA INSTALAÇÕES EM PEX ÁGUA, DN 20 MM X 1/2", FIXAÇÃO DAS CONEXÕES POR CRIMPAGEM - FORNECIMENTO E INSTALAÇÃO. AF_02/2023</v>
          </cell>
          <cell r="E11433" t="str">
            <v>UN</v>
          </cell>
          <cell r="G11433">
            <v>0</v>
          </cell>
        </row>
        <row r="11434">
          <cell r="A11434" t="str">
            <v>SINAPI 104537</v>
          </cell>
          <cell r="D11434" t="str">
            <v>JOELHO 90 GRAUS, ROSCA MACHO TERMINAL, PARA INSTALAÇÕES EM PEX ÁGUA, DN 20 MM X 3/4", FIXAÇÃO DAS CONEXÕES POR CRIMPAGEM - FORNECIMENTO E INSTALAÇÃO. AF_02/2023</v>
          </cell>
          <cell r="E11434" t="str">
            <v>UN</v>
          </cell>
          <cell r="G11434">
            <v>0</v>
          </cell>
        </row>
        <row r="11435">
          <cell r="A11435" t="str">
            <v>SINAPI 104572</v>
          </cell>
          <cell r="D11435" t="str">
            <v>JOELHO 90 GRAUS, ROSCA MACHO TERMINAL, PARA INSTALAÇÕES EM PEX ÁGUA, DN 25 MM X 1", COM ANEL DESLIZANTE - FORNECIMENTO E INSTALAÇÃO. AF_02/2023</v>
          </cell>
          <cell r="E11435" t="str">
            <v>UN</v>
          </cell>
          <cell r="G11435">
            <v>0</v>
          </cell>
        </row>
        <row r="11436">
          <cell r="A11436" t="str">
            <v>SINAPI 104568</v>
          </cell>
          <cell r="D11436" t="str">
            <v>JOELHO 90 GRAUS, ROSCA MACHO TERMINAL, PARA INSTALAÇÕES EM PEX ÁGUA, DN 25 MM X 1/2", COM ANEL DESLIZANTE - FORNECIMENTO E INSTALAÇÃO. AF_02/2023</v>
          </cell>
          <cell r="E11436" t="str">
            <v>UN</v>
          </cell>
          <cell r="G11436">
            <v>0</v>
          </cell>
        </row>
        <row r="11437">
          <cell r="A11437" t="str">
            <v>SINAPI 104538</v>
          </cell>
          <cell r="D11437" t="str">
            <v>JOELHO 90 GRAUS, ROSCA MACHO TERMINAL, PARA INSTALAÇÕES EM PEX ÁGUA, DN 25 MM X 3/4", FIXAÇÃO DAS CONEXÕES POR CRIMPAGEM - FORNECIMENTO E INSTALAÇÃO. AF_02/2023</v>
          </cell>
          <cell r="E11437" t="str">
            <v>UN</v>
          </cell>
          <cell r="G11437">
            <v>0</v>
          </cell>
        </row>
        <row r="11438">
          <cell r="A11438" t="str">
            <v>SINAPI 104570</v>
          </cell>
          <cell r="D11438" t="str">
            <v>JOELHO 90 GRAUS, ROSCA MACHO TERMINAL, PARA INSTALAÇÕES EM PEX ÁGUA, DN 32 MM X 1", COM ANEL DESLIZANTE - FORNECIMENTO E INSTALAÇÃO. AF_02/2023</v>
          </cell>
          <cell r="E11438" t="str">
            <v>UN</v>
          </cell>
          <cell r="G11438">
            <v>0</v>
          </cell>
        </row>
        <row r="11439">
          <cell r="A11439" t="str">
            <v>SINAPI 104565</v>
          </cell>
          <cell r="D11439" t="str">
            <v>JOELHO ROSCA FÊMEA MÓVEL, PARA INSTALAÇÕES EM PEX ÁGUA, DN 16 MM X 1/2", COM ANEL DESLIZANTE - FORNECIMENTO E INSTALAÇÃO. AF_02/2023</v>
          </cell>
          <cell r="E11439" t="str">
            <v>UN</v>
          </cell>
          <cell r="G11439">
            <v>0</v>
          </cell>
        </row>
        <row r="11440">
          <cell r="A11440" t="str">
            <v>SINAPI 104567</v>
          </cell>
          <cell r="D11440" t="str">
            <v>JOELHO ROSCA FÊMEA MÓVEL, PARA INSTALAÇÕES EM PEX ÁGUA, DN 20 MM X 1/2", COM ANEL DESLIZANTE - FORNECIMENTO E INSTALAÇÃO. AF_02/2023</v>
          </cell>
          <cell r="E11440" t="str">
            <v>UN</v>
          </cell>
          <cell r="G11440">
            <v>0</v>
          </cell>
        </row>
        <row r="11441">
          <cell r="A11441" t="str">
            <v>SINAPI 104569</v>
          </cell>
          <cell r="D11441" t="str">
            <v>JOELHO ROSCA FÊMEA MÓVEL, PARA INSTALAÇÕES EM PEX ÁGUA, DN 25 MM X 3/4", COM ANEL DESLIZANTE - FORNECIMENTO E INSTALAÇÃO. AF_02/2023</v>
          </cell>
          <cell r="E11441" t="str">
            <v>UN</v>
          </cell>
          <cell r="G11441">
            <v>0</v>
          </cell>
        </row>
        <row r="11442">
          <cell r="A11442" t="str">
            <v>SINAPI 96843</v>
          </cell>
          <cell r="D11442" t="str">
            <v>JOELHO ROSCA FÊMEA, COM BASE FIXA, METÁLICO, PARA INSTALAÇÕES EM PEX ÁGUA, DN 20MM X 1/2", CONEXÃO POR ANEL DESLIZANTE - FORNECIMENTO E INSTALAÇÃO. AF_02/2023</v>
          </cell>
          <cell r="E11442" t="str">
            <v>UN</v>
          </cell>
          <cell r="G11442">
            <v>31.56</v>
          </cell>
        </row>
        <row r="11443">
          <cell r="A11443" t="str">
            <v>SINAPI 96847</v>
          </cell>
          <cell r="D11443" t="str">
            <v>JOELHO ROSCA FÊMEA, COM BASE FIXA, METÁLICO, PARA INSTALAÇÕES EM PEX ÁGUA, DN 25MM X 3/4", CONEXÃO POR ANEL DESLIZANTE - FORNECIMENTO E INSTALAÇÃO. AF_02/2023</v>
          </cell>
          <cell r="E11443" t="str">
            <v>UN</v>
          </cell>
          <cell r="G11443">
            <v>39.81</v>
          </cell>
        </row>
        <row r="11444">
          <cell r="A11444" t="str">
            <v>SINAPI 96844</v>
          </cell>
          <cell r="D11444" t="str">
            <v>JOELHO ROSCA FÊMEA, MÓVEL, METÁLICO, PARA INSTALAÇÕES EM PEX ÁGUA, DN 20MM X 3/4", CONEXÃO POR ANEL DESLIZANTE - FORNECIMENTO E INSTALAÇÃO. AF_02/2023</v>
          </cell>
          <cell r="E11444" t="str">
            <v>UN</v>
          </cell>
          <cell r="G11444">
            <v>36.28</v>
          </cell>
        </row>
        <row r="11445">
          <cell r="A11445" t="str">
            <v>SINAPI 96839</v>
          </cell>
          <cell r="D11445" t="str">
            <v>JOELHO, ROSCA FÊMEA, COM BASE FIXA, METÁLICO, PARA INSTALAÇÕES EM PEX ÁGUA, DN 16MM X 1/2", CONEXÃO POR ANEL DESLIZANTE - FORNECIMENTO E INSTALAÇÃO. AF_02/2023</v>
          </cell>
          <cell r="E11445" t="str">
            <v>UN</v>
          </cell>
          <cell r="G11445">
            <v>28.28</v>
          </cell>
        </row>
        <row r="11446">
          <cell r="A11446" t="str">
            <v>SINAPI 104574</v>
          </cell>
          <cell r="D11446" t="str">
            <v>JOELHO, ROSCA FÊMEA, COM BASE FIXA, PARA INSTALAÇÕES EM PEX ÁGUA, DN 16 MM X 3/4", FIXAÇÃO DAS CONEXÕES POR CRIMPAGEM - FORNECIMENTO E INSTALAÇÃO. AF_02/2023</v>
          </cell>
          <cell r="E11446" t="str">
            <v>UN</v>
          </cell>
          <cell r="G11446">
            <v>0</v>
          </cell>
        </row>
        <row r="11447">
          <cell r="A11447" t="str">
            <v>SINAPI 104575</v>
          </cell>
          <cell r="D11447" t="str">
            <v>JOELHO, ROSCA FÊMEA, COM BASE FIXA, PARA INSTALAÇÕES EM PEX ÁGUA, DN 20 MM X 3/4", FIXAÇÃO DAS CONEXÕES POR CRIMPAGEM - FORNECIMENTO E INSTALAÇÃO. AF_02/2023</v>
          </cell>
          <cell r="E11447" t="str">
            <v>UN</v>
          </cell>
          <cell r="G11447">
            <v>0</v>
          </cell>
        </row>
        <row r="11448">
          <cell r="A11448" t="str">
            <v>SINAPI 104573</v>
          </cell>
          <cell r="D11448" t="str">
            <v>JOELHO, ROSCA FÊMEA, COM BASE FIXA, PARA INSTALAÇÕES EM PEX ÁGUA, DN 25 MM X 1/2", FIXAÇÃO DAS CONEXÕES POR CRIMPAGEM - FORNECIMENTO E INSTALAÇÃO. AF_02/2023</v>
          </cell>
          <cell r="E11448" t="str">
            <v>UN</v>
          </cell>
          <cell r="G11448">
            <v>0</v>
          </cell>
        </row>
        <row r="11449">
          <cell r="A11449" t="str">
            <v>SINAPI 96805</v>
          </cell>
          <cell r="D11449" t="str">
            <v>KIT CHASSI PEX, PRÉ-FABRICADO, PARA CHUVEIRO, INCLUSO QUADRO METÁLICO, TUBOS, REGISTROS DE PRESSÃO E CONEXÕES POR ANEL DESLIZANTE - FORNECIMENTO E INSTALAÇÃO. AF_02/2023</v>
          </cell>
          <cell r="E11449" t="str">
            <v>UN</v>
          </cell>
          <cell r="G11449">
            <v>226.11</v>
          </cell>
        </row>
        <row r="11450">
          <cell r="A11450" t="str">
            <v>SINAPI 96802</v>
          </cell>
          <cell r="D11450" t="str">
            <v>KIT CHASSI PEX, PRÉ-FABRICADO, PARA CHUVEIRO, INCLUSO QUADRO METÁLICO, TUBOS, REGISTROS DE PRESSÃO E CONEXÕES POR CRIMPAGEM - FORNECIMENTO E INSTALAÇÃO. AF_02/2023</v>
          </cell>
          <cell r="E11450" t="str">
            <v>UN</v>
          </cell>
          <cell r="G11450">
            <v>434.37</v>
          </cell>
        </row>
        <row r="11451">
          <cell r="A11451" t="str">
            <v>SINAPI 96806</v>
          </cell>
          <cell r="D11451" t="str">
            <v>KIT CHASSI PEX, PRÉ-FABRICADO, PARA COZINHA COM CUBA SIMPLES, INCLUSO QUADRO METÁLICO, TUBOS E CONEXÕES POR ANEL DESLIZANTE - FORNECIMENTO E INSTALAÇÃO. AF_02/2023</v>
          </cell>
          <cell r="E11451" t="str">
            <v>UN</v>
          </cell>
          <cell r="G11451">
            <v>88.3</v>
          </cell>
        </row>
        <row r="11452">
          <cell r="A11452" t="str">
            <v>SINAPI 96803</v>
          </cell>
          <cell r="D11452" t="str">
            <v>KIT CHASSI PEX, PRÉ-FABRICADO, PARA COZINHA COM CUBA SIMPLES, INCLUSO QUADRO METÁLICO, TUBOS E CONEXÕES POR CRIMPAGEM - FORNECIMENTO E INSTALAÇÃO. AF_02/2023</v>
          </cell>
          <cell r="E11452" t="str">
            <v>UN</v>
          </cell>
          <cell r="G11452">
            <v>80.37</v>
          </cell>
        </row>
        <row r="11453">
          <cell r="A11453" t="str">
            <v>SINAPI 96807</v>
          </cell>
          <cell r="D11453" t="str">
            <v>KIT CHASSI PEX, PRÉ-FABRICADO, PARA ÁREA DE SERVIÇO COM TANQUE E MÁQUINA DE LAVAR ROUPA, INCLUSO QUADRO METÁLICO, TUBOS E CONEXÕES POR ANEL DESLIZANTE - FORNECIMENTO E INSTALAÇÃO. AF_02/2023</v>
          </cell>
          <cell r="E11453" t="str">
            <v>UN</v>
          </cell>
          <cell r="G11453">
            <v>142.62</v>
          </cell>
        </row>
        <row r="11454">
          <cell r="A11454" t="str">
            <v>SINAPI 96804</v>
          </cell>
          <cell r="D11454" t="str">
            <v>KIT CHASSI PEX, PRÉ-FABRICADO, PARA ÁREA DE SERVIÇO COM TANQUE E MÁQUINA DE LAVAR ROUPA, INCLUSO QUADRO METÁLICO, TUBOS E CONEXÕES POR CRIMPAGEM - FORNECIMENTO E INSTALAÇÃO. AF_02/2023</v>
          </cell>
          <cell r="E11454" t="str">
            <v>UN</v>
          </cell>
          <cell r="G11454">
            <v>130.63999999999999</v>
          </cell>
        </row>
        <row r="11455">
          <cell r="A11455" t="str">
            <v>SINAPI 96829</v>
          </cell>
          <cell r="D11455" t="str">
            <v>LUVA DE REDUÇÃO PARA INSTALAÇÕES EM PEX ÁGUA, DN 20 X 16 MM, CONEXÃO POR CRIMPAGEM - FORNECIMENTO E INSTALAÇÃO. AF_02/2023</v>
          </cell>
          <cell r="E11455" t="str">
            <v>UN</v>
          </cell>
          <cell r="G11455">
            <v>19.510000000000002</v>
          </cell>
        </row>
        <row r="11456">
          <cell r="A11456" t="str">
            <v>SINAPI 96833</v>
          </cell>
          <cell r="D11456" t="str">
            <v>LUVA DE REDUÇÃO PARA INSTALAÇÕES EM PEX ÁGUA, DN 25 X 16 MM, CONEXÃO POR CRIMPAGEM - FORNECIMENTO E INSTALAÇÃO. AF_02/2023</v>
          </cell>
          <cell r="E11456" t="str">
            <v>UN</v>
          </cell>
          <cell r="G11456">
            <v>24.79</v>
          </cell>
        </row>
        <row r="11457">
          <cell r="A11457" t="str">
            <v>SINAPI 96836</v>
          </cell>
          <cell r="D11457" t="str">
            <v>LUVA DE REDUÇÃO PARA INSTALAÇÕES EM PEX ÁGUA, DN 32 X 25 MM, CONEXÃO POR CRIMPAGEM - FORNECIMENTO E INSTALAÇÃO. AF_02/2023</v>
          </cell>
          <cell r="E11457" t="str">
            <v>UN</v>
          </cell>
          <cell r="G11457">
            <v>35.4</v>
          </cell>
        </row>
        <row r="11458">
          <cell r="A11458" t="str">
            <v>SINAPI 104576</v>
          </cell>
          <cell r="D11458" t="str">
            <v>LUVA DE REDUÇÃO, PARA INSTALAÇÕES EM PEX ÁGUA, DN 20 X 16 MM, COM ANEL DESLIZANTE - FORNECIMENTO E INSTALAÇÃO. AF_02/2023</v>
          </cell>
          <cell r="E11458" t="str">
            <v>UN</v>
          </cell>
          <cell r="G11458">
            <v>17.329999999999998</v>
          </cell>
        </row>
        <row r="11459">
          <cell r="A11459" t="str">
            <v>SINAPI 104577</v>
          </cell>
          <cell r="D11459" t="str">
            <v>LUVA DE REDUÇÃO, PARA INSTALAÇÕES EM PEX ÁGUA, DN 25 X 16 MM, COM ANEL DESLIZANTE - FORNECIMENTO E INSTALAÇÃO. AF_02/2023</v>
          </cell>
          <cell r="E11459" t="str">
            <v>UN</v>
          </cell>
          <cell r="G11459">
            <v>23.14</v>
          </cell>
        </row>
        <row r="11460">
          <cell r="A11460" t="str">
            <v>SINAPI 104578</v>
          </cell>
          <cell r="D11460" t="str">
            <v>LUVA DE REDUÇÃO, PARA INSTALAÇÕES EM PEX ÁGUA, DN 25 X 20 MM, COM ANEL DESLIZANTE - FORNECIMENTO E INSTALAÇÃO. AF_02/2023</v>
          </cell>
          <cell r="E11460" t="str">
            <v>UN</v>
          </cell>
          <cell r="G11460">
            <v>24.81</v>
          </cell>
        </row>
        <row r="11461">
          <cell r="A11461" t="str">
            <v>SINAPI 104580</v>
          </cell>
          <cell r="D11461" t="str">
            <v>LUVA DE REDUÇÃO, PARA INSTALAÇÕES EM PEX ÁGUA, DN 32 X 20 MM, FIXAÇÃO DAS CONEXÕES POR CRIMPAGEM - FORNECIMENTO E INSTALAÇÃO. AF_02/2023</v>
          </cell>
          <cell r="E11461" t="str">
            <v>UN</v>
          </cell>
          <cell r="G11461">
            <v>21.51</v>
          </cell>
        </row>
        <row r="11462">
          <cell r="A11462" t="str">
            <v>SINAPI 104579</v>
          </cell>
          <cell r="D11462" t="str">
            <v>LUVA DE REDUÇÃO, PARA INSTALAÇÕES EM PEX ÁGUA, DN 32 X 25 MM, COM ANEL DESLIZANTE - FORNECIMENTO E INSTALAÇÃO. AF_02/2023</v>
          </cell>
          <cell r="E11462" t="str">
            <v>UN</v>
          </cell>
          <cell r="G11462">
            <v>32.479999999999997</v>
          </cell>
        </row>
        <row r="11463">
          <cell r="A11463" t="str">
            <v>SINAPI 96823</v>
          </cell>
          <cell r="D11463" t="str">
            <v>LUVA PARA INSTALAÇÕES EM PEX ÁGUA, DN 16 MM, CONEXÃO POR CRIMPAGEM - FORNECIMENTO E INSTALAÇÃO. AF_02/2023</v>
          </cell>
          <cell r="E11463" t="str">
            <v>UN</v>
          </cell>
          <cell r="G11463">
            <v>12.15</v>
          </cell>
        </row>
        <row r="11464">
          <cell r="A11464" t="str">
            <v>SINAPI 96826</v>
          </cell>
          <cell r="D11464" t="str">
            <v>LUVA PARA INSTALAÇÕES EM PEX ÁGUA, DN 20 MM, CONEXÃO POR CRIMPAGEM - FORNECIMENTO E INSTALAÇÃO. AF_02/2023</v>
          </cell>
          <cell r="E11464" t="str">
            <v>UN</v>
          </cell>
          <cell r="G11464">
            <v>14.09</v>
          </cell>
        </row>
        <row r="11465">
          <cell r="A11465" t="str">
            <v>SINAPI 96830</v>
          </cell>
          <cell r="D11465" t="str">
            <v>LUVA PARA INSTALAÇÕES EM PEX ÁGUA, DN 25 MM, CONEXÃO POR CRIMPAGEM - FORNECIMENTO E INSTALAÇÃO. AF_02/2023</v>
          </cell>
          <cell r="E11465" t="str">
            <v>UN</v>
          </cell>
          <cell r="G11465">
            <v>22.01</v>
          </cell>
        </row>
        <row r="11466">
          <cell r="A11466" t="str">
            <v>SINAPI 96834</v>
          </cell>
          <cell r="D11466" t="str">
            <v>LUVA PARA INSTALAÇÕES EM PEX ÁGUA, DN 32 MM, CONEXÃO POR CRIMPAGEM - FORNECIMENTO E INSTALAÇÃO. AF_02/2023</v>
          </cell>
          <cell r="E11466" t="str">
            <v>UN</v>
          </cell>
          <cell r="G11466">
            <v>29.74</v>
          </cell>
        </row>
        <row r="11467">
          <cell r="A11467" t="str">
            <v>SINAPI 104581</v>
          </cell>
          <cell r="D11467" t="str">
            <v>LUVA, PARA INSTALAÇÕES EM PEX ÁGUA, DN 16 MM, COM ANEL DESLIZANTE - FORNECIMENTO E INSTALAÇÃO. AF_02/2023</v>
          </cell>
          <cell r="E11467" t="str">
            <v>UN</v>
          </cell>
          <cell r="G11467">
            <v>15.84</v>
          </cell>
        </row>
        <row r="11468">
          <cell r="A11468" t="str">
            <v>SINAPI 104582</v>
          </cell>
          <cell r="D11468" t="str">
            <v>LUVA, PARA INSTALAÇÕES EM PEX ÁGUA, DN 20 MM, COM ANEL DESLIZANTE - FORNECIMENTO E INSTALAÇÃO. AF_02/2023</v>
          </cell>
          <cell r="E11468" t="str">
            <v>UN</v>
          </cell>
          <cell r="G11468">
            <v>20.149999999999999</v>
          </cell>
        </row>
        <row r="11469">
          <cell r="A11469" t="str">
            <v>SINAPI 104583</v>
          </cell>
          <cell r="D11469" t="str">
            <v>LUVA, PARA INSTALAÇÕES EM PEX ÁGUA, DN 25 MM, COM ANEL DESLIZANTE - FORNECIMENTO E INSTALAÇÃO. AF_02/2023</v>
          </cell>
          <cell r="E11469" t="str">
            <v>UN</v>
          </cell>
          <cell r="G11469">
            <v>32.020000000000003</v>
          </cell>
        </row>
        <row r="11470">
          <cell r="A11470" t="str">
            <v>SINAPI 104584</v>
          </cell>
          <cell r="D11470" t="str">
            <v>LUVA, PARA INSTALAÇÕES EM PEX ÁGUA, DN 32 MM, COM ANEL DESLIZANTE - FORNECIMENTO E INSTALAÇÃO. AF_02/2023</v>
          </cell>
          <cell r="E11470" t="str">
            <v>UN</v>
          </cell>
          <cell r="G11470">
            <v>38.43</v>
          </cell>
        </row>
        <row r="11471">
          <cell r="A11471" t="str">
            <v>SINAPI 104585</v>
          </cell>
          <cell r="D11471" t="str">
            <v>TAMPÃO / CAP, ROSCA FÊMEA, PARA INSTALAÇÕES EM PEX ÁGUA, DN 1/2" - FORNECIMENTO E INSTALAÇÃO. AF_02/2023</v>
          </cell>
          <cell r="E11471" t="str">
            <v>UN</v>
          </cell>
          <cell r="G11471">
            <v>0</v>
          </cell>
        </row>
        <row r="11472">
          <cell r="A11472" t="str">
            <v>SINAPI 104587</v>
          </cell>
          <cell r="D11472" t="str">
            <v>TAMPÃO / CAP, ROSCA FÊMEA, PARA INSTALAÇÕES EM PEX ÁGUA, DN 3/4" - FORNECIMENTO E INSTALAÇÃO. AF_02/2023</v>
          </cell>
          <cell r="E11472" t="str">
            <v>UN</v>
          </cell>
          <cell r="G11472">
            <v>0</v>
          </cell>
        </row>
        <row r="11473">
          <cell r="A11473" t="str">
            <v>SINAPI 104586</v>
          </cell>
          <cell r="D11473" t="str">
            <v>TAMPÃO / CAP, ROSCA MACHO, PARA INSTALAÇÕES EM PEX ÁGUA, DN 1/2" - FORNECIMENTO E INSTALAÇÃO. AF_02/2023</v>
          </cell>
          <cell r="E11473" t="str">
            <v>UN</v>
          </cell>
          <cell r="G11473">
            <v>0</v>
          </cell>
        </row>
        <row r="11474">
          <cell r="A11474" t="str">
            <v>SINAPI 96798</v>
          </cell>
          <cell r="D11474" t="str">
            <v>TUBO, PEX, MONOCAMADA, DN 16, INSTALADO EM RAMAL/SUB-RAMAL OU DISTRIBUIÇÃO DE ÁGUA - FORNECIMENTO E INSTALAÇÃO. AF_02/2023</v>
          </cell>
          <cell r="E11474" t="str">
            <v>M</v>
          </cell>
          <cell r="G11474">
            <v>8.9600000000000009</v>
          </cell>
        </row>
        <row r="11475">
          <cell r="A11475" t="str">
            <v>SINAPI 96799</v>
          </cell>
          <cell r="D11475" t="str">
            <v>TUBO, PEX, MONOCAMADA, DN 20, INSTALADO EM RAMAL/SUB-RAMAL OU DISTRIBUIÇÃO DE ÁGUA - FORNECIMENTO E INSTALAÇÃO. AF_02/2023</v>
          </cell>
          <cell r="E11475" t="str">
            <v>M</v>
          </cell>
          <cell r="G11475">
            <v>11.46</v>
          </cell>
        </row>
        <row r="11476">
          <cell r="A11476" t="str">
            <v>SINAPI 96800</v>
          </cell>
          <cell r="D11476" t="str">
            <v>TUBO, PEX, MONOCAMADA, DN 25, INSTALADO EM RAMAL/SUB-RAMAL OU DISTRIBUIÇÃO DE ÁGUA - FORNECIMENTO E INSTALAÇÃO. AF_02/2023</v>
          </cell>
          <cell r="E11476" t="str">
            <v>M</v>
          </cell>
          <cell r="G11476">
            <v>15.59</v>
          </cell>
        </row>
        <row r="11477">
          <cell r="A11477" t="str">
            <v>SINAPI 96801</v>
          </cell>
          <cell r="D11477" t="str">
            <v>TUBO, PEX, MONOCAMADA, DN 32, INSTALADO EM RAMAL/SUB-RAMAL OU DISTRIBUIÇÃO DE ÁGUA - FORNECIMENTO E INSTALAÇÃO. AF_02/2023</v>
          </cell>
          <cell r="E11477" t="str">
            <v>M</v>
          </cell>
          <cell r="G11477">
            <v>23.54</v>
          </cell>
        </row>
        <row r="11478">
          <cell r="A11478" t="str">
            <v>SINAPI 104539</v>
          </cell>
          <cell r="D11478" t="str">
            <v>TÊ DE REDUÇÃO, PARA INSTALAÇÕES EM PEX ÁGUA, DN 16 X 20 X 16 MM, COM ANEL DESLIZANTE - FORNECIMENTO E INSTALAÇÃO. AF_02/2023</v>
          </cell>
          <cell r="E11478" t="str">
            <v>UN</v>
          </cell>
          <cell r="G11478">
            <v>0</v>
          </cell>
        </row>
        <row r="11479">
          <cell r="A11479" t="str">
            <v>SINAPI 104541</v>
          </cell>
          <cell r="D11479" t="str">
            <v>TÊ DE REDUÇÃO, PARA INSTALAÇÕES EM PEX ÁGUA, DN 16 X 25 X 16 MM, COM ANEL DESLIZANTE - FORNECIMENTO E INSTALAÇÃO. AF_02/2023</v>
          </cell>
          <cell r="E11479" t="str">
            <v>UN</v>
          </cell>
          <cell r="G11479">
            <v>0</v>
          </cell>
        </row>
        <row r="11480">
          <cell r="A11480" t="str">
            <v>SINAPI 104540</v>
          </cell>
          <cell r="D11480" t="str">
            <v>TÊ DE REDUÇÃO, PARA INSTALAÇÕES EM PEX ÁGUA, DN 20 X 16 X 16 MM, COM ANEL DESLIZANTE - FORNECIMENTO E INSTALAÇÃO. AF_02/2023</v>
          </cell>
          <cell r="E11480" t="str">
            <v>UN</v>
          </cell>
          <cell r="G11480">
            <v>0</v>
          </cell>
        </row>
        <row r="11481">
          <cell r="A11481" t="str">
            <v>SINAPI 104543</v>
          </cell>
          <cell r="D11481" t="str">
            <v>TÊ DE REDUÇÃO, PARA INSTALAÇÕES EM PEX ÁGUA, DN 20 X 16 X 20 MM, COM ANEL DESLIZANTE - FORNECIMENTO E INSTALAÇÃO. AF_02/2023</v>
          </cell>
          <cell r="E11481" t="str">
            <v>UN</v>
          </cell>
          <cell r="G11481">
            <v>0</v>
          </cell>
        </row>
        <row r="11482">
          <cell r="A11482" t="str">
            <v>SINAPI 104544</v>
          </cell>
          <cell r="D11482" t="str">
            <v>TÊ DE REDUÇÃO, PARA INSTALAÇÕES EM PEX ÁGUA, DN 20 X 20 X 16 MM, COM ANEL DESLIZANTE - FORNECIMENTO E INSTALAÇÃO. AF_02/2023</v>
          </cell>
          <cell r="E11482" t="str">
            <v>UN</v>
          </cell>
          <cell r="G11482">
            <v>0</v>
          </cell>
        </row>
        <row r="11483">
          <cell r="A11483" t="str">
            <v>SINAPI 104545</v>
          </cell>
          <cell r="D11483" t="str">
            <v>TÊ DE REDUÇÃO, PARA INSTALAÇÕES EM PEX ÁGUA, DN 20 X 25 X 20 MM, COM ANEL DESLIZANTE - FORNECIMENTO E INSTALAÇÃO. AF_02/2023</v>
          </cell>
          <cell r="E11483" t="str">
            <v>UN</v>
          </cell>
          <cell r="G11483">
            <v>0</v>
          </cell>
        </row>
        <row r="11484">
          <cell r="A11484" t="str">
            <v>SINAPI 104542</v>
          </cell>
          <cell r="D11484" t="str">
            <v>TÊ DE REDUÇÃO, PARA INSTALAÇÕES EM PEX ÁGUA, DN 25 X 16 X 16 MM, COM ANEL DESLIZANTE - FORNECIMENTO E INSTALAÇÃO. AF_02/2023</v>
          </cell>
          <cell r="E11484" t="str">
            <v>UN</v>
          </cell>
          <cell r="G11484">
            <v>0</v>
          </cell>
        </row>
        <row r="11485">
          <cell r="A11485" t="str">
            <v>SINAPI 104592</v>
          </cell>
          <cell r="D11485" t="str">
            <v>TÊ DE REDUÇÃO, PARA INSTALAÇÕES EM PEX ÁGUA, DN 25 X 16 X 20 MM, COM ANEL DESLIZANTE - FORNECIMENTO E INSTALAÇÃO. AF_02/2023</v>
          </cell>
          <cell r="E11485" t="str">
            <v>UN</v>
          </cell>
          <cell r="G11485">
            <v>0</v>
          </cell>
        </row>
        <row r="11486">
          <cell r="A11486" t="str">
            <v>SINAPI 104548</v>
          </cell>
          <cell r="D11486" t="str">
            <v>TÊ DE REDUÇÃO, PARA INSTALAÇÕES EM PEX ÁGUA, DN 25 X 16 X 25 MM, COM ANEL DESLIZANTE - FORNECIMENTO E INSTALAÇÃO. AF_02/2023</v>
          </cell>
          <cell r="E11486" t="str">
            <v>UN</v>
          </cell>
          <cell r="G11486">
            <v>0</v>
          </cell>
        </row>
        <row r="11487">
          <cell r="A11487" t="str">
            <v>SINAPI 104546</v>
          </cell>
          <cell r="D11487" t="str">
            <v>TÊ DE REDUÇÃO, PARA INSTALAÇÕES EM PEX ÁGUA, DN 25 X 20 X 20 MM, COM ANEL DESLIZANTE - FORNECIMENTO E INSTALAÇÃO. AF_02/2023</v>
          </cell>
          <cell r="E11487" t="str">
            <v>UN</v>
          </cell>
          <cell r="G11487">
            <v>0</v>
          </cell>
        </row>
        <row r="11488">
          <cell r="A11488" t="str">
            <v>SINAPI 104549</v>
          </cell>
          <cell r="D11488" t="str">
            <v>TÊ DE REDUÇÃO, PARA INSTALAÇÕES EM PEX ÁGUA, DN 25 X 20 X 25 MM, COM ANEL DESLIZANTE - FORNECIMENTO E INSTALAÇÃO. AF_02/2023</v>
          </cell>
          <cell r="E11488" t="str">
            <v>UN</v>
          </cell>
          <cell r="G11488">
            <v>0</v>
          </cell>
        </row>
        <row r="11489">
          <cell r="A11489" t="str">
            <v>SINAPI 104550</v>
          </cell>
          <cell r="D11489" t="str">
            <v>TÊ DE REDUÇÃO, PARA INSTALAÇÕES EM PEX ÁGUA, DN 25 X 32 X 25 MM, COM ANEL DESLIZANTE - FORNECIMENTO E INSTALAÇÃO. AF_02/2023</v>
          </cell>
          <cell r="E11489" t="str">
            <v>UN</v>
          </cell>
          <cell r="G11489">
            <v>0</v>
          </cell>
        </row>
        <row r="11490">
          <cell r="A11490" t="str">
            <v>SINAPI 104552</v>
          </cell>
          <cell r="D11490" t="str">
            <v>TÊ DE REDUÇÃO, PARA INSTALAÇÕES EM PEX ÁGUA, DN 32 X 20 X 32 MM, COM ANEL DESLIZANTE - FORNECIMENTO E INSTALAÇÃO. AF_02/2023</v>
          </cell>
          <cell r="E11490" t="str">
            <v>UN</v>
          </cell>
          <cell r="G11490">
            <v>0</v>
          </cell>
        </row>
        <row r="11491">
          <cell r="A11491" t="str">
            <v>SINAPI 104551</v>
          </cell>
          <cell r="D11491" t="str">
            <v>TÊ DE REDUÇÃO, PARA INSTALAÇÕES EM PEX ÁGUA, DN 32 X 25 X 25 MM, COM ANEL DESLIZANTE - FORNECIMENTO E INSTALAÇÃO. AF_02/2023</v>
          </cell>
          <cell r="E11491" t="str">
            <v>UN</v>
          </cell>
          <cell r="G11491">
            <v>0</v>
          </cell>
        </row>
        <row r="11492">
          <cell r="A11492" t="str">
            <v>SINAPI 104553</v>
          </cell>
          <cell r="D11492" t="str">
            <v>TÊ DE REDUÇÃO, PARA INSTALAÇÕES EM PEX ÁGUA, DN 32 X 25 X 32 MM, COM ANEL DESLIZANTE - FORNECIMENTO E INSTALAÇÃO. AF_02/2023</v>
          </cell>
          <cell r="E11492" t="str">
            <v>UN</v>
          </cell>
          <cell r="G11492">
            <v>0</v>
          </cell>
        </row>
        <row r="11493">
          <cell r="A11493" t="str">
            <v>SINAPI 104554</v>
          </cell>
          <cell r="D11493" t="str">
            <v>TÊ MISTURADOR, PARA INSTALAÇÕES EM PEX ÁGUA, DN 16 MM X 1/2", COM ANEL DESLIZANTE - FORNECIMENTO E INSTALAÇÃO. AF_02/2023</v>
          </cell>
          <cell r="E11493" t="str">
            <v>UN</v>
          </cell>
          <cell r="G11493">
            <v>0</v>
          </cell>
        </row>
        <row r="11494">
          <cell r="A11494" t="str">
            <v>SINAPI 104555</v>
          </cell>
          <cell r="D11494" t="str">
            <v>TÊ MISTURADOR, PARA INSTALAÇÕES EM PEX ÁGUA, DN 20 MM X 3/4", COM ANEL DESLIZANTE - FORNECIMENTO E INSTALAÇÃO. AF_02/2023</v>
          </cell>
          <cell r="E11494" t="str">
            <v>UN</v>
          </cell>
          <cell r="G11494">
            <v>0</v>
          </cell>
        </row>
        <row r="11495">
          <cell r="A11495" t="str">
            <v>SINAPI 104556</v>
          </cell>
          <cell r="D11495" t="str">
            <v>TÊ ROSCA FÊMEA, PARA INSTALAÇÕES EM PEX ÁGUA, DN 20 MM X 3/4", COM ANEL DESLIZANTE - FORNECIMENTO E INSTALAÇÃO. AF_02/2023</v>
          </cell>
          <cell r="E11495" t="str">
            <v>UN</v>
          </cell>
          <cell r="G11495">
            <v>0</v>
          </cell>
        </row>
        <row r="11496">
          <cell r="A11496" t="str">
            <v>SINAPI 104558</v>
          </cell>
          <cell r="D11496" t="str">
            <v>TÊ ROSCA FÊMEA, PARA INSTALAÇÕES EM PEX ÁGUA, DN 25 MM X 1/2", COM ANEL DESLIZANTE - FORNECIMENTO E INSTALAÇÃO. AF_02/2023</v>
          </cell>
          <cell r="E11496" t="str">
            <v>UN</v>
          </cell>
          <cell r="G11496">
            <v>0</v>
          </cell>
        </row>
        <row r="11497">
          <cell r="A11497" t="str">
            <v>SINAPI 104559</v>
          </cell>
          <cell r="D11497" t="str">
            <v>TÊ ROSCA MACHO, PARA INSTALAÇÕES EM PEX ÁGUA, DN 16 MM X 1/2", COM ANEL DESLIZANTE - FORNECIMENTO E INSTALAÇÃO. AF_02/2023</v>
          </cell>
          <cell r="E11497" t="str">
            <v>UN</v>
          </cell>
          <cell r="G11497">
            <v>0</v>
          </cell>
        </row>
        <row r="11498">
          <cell r="A11498" t="str">
            <v>SINAPI 104560</v>
          </cell>
          <cell r="D11498" t="str">
            <v>TÊ ROSCA MACHO, PARA INSTALAÇÕES EM PEX ÁGUA, DN 20 MM X 1/2", COM ANEL DESLIZANTE - FORNECIMENTO E INSTALAÇÃO. AF_02/2023</v>
          </cell>
          <cell r="E11498" t="str">
            <v>UN</v>
          </cell>
          <cell r="G11498">
            <v>0</v>
          </cell>
        </row>
        <row r="11499">
          <cell r="A11499" t="str">
            <v>SINAPI 104557</v>
          </cell>
          <cell r="D11499" t="str">
            <v>TÊ ROSCA MACHO, PARA INSTALAÇÕES EM PEX ÁGUA, DN 20 MM X 3/4", COM ANEL DESLIZANTE - FORNECIMENTO E INSTALAÇÃO. AF_02/2023</v>
          </cell>
          <cell r="E11499" t="str">
            <v>UN</v>
          </cell>
          <cell r="G11499">
            <v>0</v>
          </cell>
        </row>
        <row r="11500">
          <cell r="A11500" t="str">
            <v>SINAPI 104561</v>
          </cell>
          <cell r="D11500" t="str">
            <v>TÊ ROSCA MACHO, PARA INSTALAÇÕES EM PEX ÁGUA, DN 25 MM X 3/4", COM ANEL DESLIZANTE - FORNECIMENTO E INSTALAÇÃO. AF_02/2023</v>
          </cell>
          <cell r="E11500" t="str">
            <v>UN</v>
          </cell>
          <cell r="G11500">
            <v>0</v>
          </cell>
        </row>
        <row r="11501">
          <cell r="A11501" t="str">
            <v>SINAPI 104562</v>
          </cell>
          <cell r="D11501" t="str">
            <v>TÊ ROSCA MACHO, PARA INSTALAÇÕES EM PEX ÁGUA, DN 32 MM X 3/4", COM ANEL DESLIZANTE - FORNECIMENTO E INSTALAÇÃO. AF_02/2023</v>
          </cell>
          <cell r="E11501" t="str">
            <v>UN</v>
          </cell>
          <cell r="G11501">
            <v>0</v>
          </cell>
        </row>
        <row r="11502">
          <cell r="A11502" t="str">
            <v>SINAPI 96860</v>
          </cell>
          <cell r="D11502" t="str">
            <v>TÊ, METÁLICO, PARA INSTALAÇÕES EM PEX ÁGUA, DN 16 MM, CONEXÃO POR ANEL DESLIZANTE - FORNECIMENTO E INSTALAÇÃO. AF_02/2023</v>
          </cell>
          <cell r="E11502" t="str">
            <v>UN</v>
          </cell>
          <cell r="G11502">
            <v>32.29</v>
          </cell>
        </row>
        <row r="11503">
          <cell r="A11503" t="str">
            <v>SINAPI 96862</v>
          </cell>
          <cell r="D11503" t="str">
            <v>TÊ, METÁLICO, PARA INSTALAÇÕES EM PEX ÁGUA, DN 20 MM, CONEXÃO POR ANEL DESLIZANTE - FORNECIMENTO E INSTALAÇÃO. AF_02/2023</v>
          </cell>
          <cell r="E11503" t="str">
            <v>UN</v>
          </cell>
          <cell r="G11503">
            <v>39.630000000000003</v>
          </cell>
        </row>
        <row r="11504">
          <cell r="A11504" t="str">
            <v>SINAPI 96864</v>
          </cell>
          <cell r="D11504" t="str">
            <v>TÊ, METÁLICO, PARA INSTALAÇÕES EM PEX ÁGUA, DN 25 MM, CONEXÃO POR ANEL DESLIZANTE - FORNECIMENTO E INSTALAÇÃO. AF_02/2023</v>
          </cell>
          <cell r="E11504" t="str">
            <v>UN</v>
          </cell>
          <cell r="G11504">
            <v>55.64</v>
          </cell>
        </row>
        <row r="11505">
          <cell r="A11505" t="str">
            <v>SINAPI 96866</v>
          </cell>
          <cell r="D11505" t="str">
            <v>TÊ, METÁLICO, PARA INSTALAÇÕES EM PEX ÁGUA, DN 32 MM, CONEXÃO POR ANEL DESLIZANTE - FORNECIMENTO E INSTALAÇÃO. AF_02/2023</v>
          </cell>
          <cell r="E11505" t="str">
            <v>UN</v>
          </cell>
          <cell r="G11505">
            <v>72.25</v>
          </cell>
        </row>
        <row r="11506">
          <cell r="A11506" t="str">
            <v>SINAPI 96868</v>
          </cell>
          <cell r="D11506" t="str">
            <v>TÊ, PARA INSTALAÇÕES EM PEX ÁGUA, DN 16 MM, CONEXÃO POR CRIMPAGEM - FORNECIMENTO E INSTALAÇÃO. AF_02/2023</v>
          </cell>
          <cell r="E11506" t="str">
            <v>UN</v>
          </cell>
          <cell r="G11506">
            <v>21.15</v>
          </cell>
        </row>
        <row r="11507">
          <cell r="A11507" t="str">
            <v>SINAPI 96869</v>
          </cell>
          <cell r="D11507" t="str">
            <v>TÊ, PARA INSTALAÇÕES EM PEX ÁGUA, DN 20 MM, CONEXÃO POR CRIMPAGEM - FORNECIMENTO E INSTALAÇÃO. AF_02/2023</v>
          </cell>
          <cell r="E11507" t="str">
            <v>UN</v>
          </cell>
          <cell r="G11507">
            <v>32.08</v>
          </cell>
        </row>
        <row r="11508">
          <cell r="A11508" t="str">
            <v>SINAPI 96870</v>
          </cell>
          <cell r="D11508" t="str">
            <v>TÊ, PARA INSTALAÇÕES EM PEX ÁGUA, DN 25 MM, CONEXÃO POR CRIMPAGEM - FORNECIMENTO E INSTALAÇÃO. AF_02/2023</v>
          </cell>
          <cell r="E11508" t="str">
            <v>UN</v>
          </cell>
          <cell r="G11508">
            <v>47.83</v>
          </cell>
        </row>
        <row r="11509">
          <cell r="A11509" t="str">
            <v>SINAPI 96871</v>
          </cell>
          <cell r="D11509" t="str">
            <v>TÊ, PARA INSTALAÇÕES EM PEX ÁGUA, DN 32 MM, CONEXÃO POR CRIMPAGEM - FORNECIMENTO E INSTALAÇÃO. AF_02/2023</v>
          </cell>
          <cell r="E11509" t="str">
            <v>UN</v>
          </cell>
          <cell r="G11509">
            <v>54.79</v>
          </cell>
        </row>
        <row r="11510">
          <cell r="A11510" t="str">
            <v>SINAPI 96861</v>
          </cell>
          <cell r="D11510" t="str">
            <v>TÊ, ROSCA FÊMEA, METÁLICO, PARA INSTALAÇÕES EM PEX ÁGUA, DN 16 MM X ½", CONEXÃO POR ANEL DESLIZANTE - FORNECIMENTO E INSTALAÇÃO. AF_02/2023</v>
          </cell>
          <cell r="E11510" t="str">
            <v>UN</v>
          </cell>
          <cell r="G11510">
            <v>40.74</v>
          </cell>
        </row>
        <row r="11511">
          <cell r="A11511" t="str">
            <v>SINAPI 96863</v>
          </cell>
          <cell r="D11511" t="str">
            <v>TÊ, ROSCA FÊMEA, METÁLICO, PARA INSTALAÇÕES EM PEX ÁGUA, DN 20 MM X 1/2", CONEXÃO POR ANEL DESLIZANTE - FORNECIMENTO E INSTALAÇÃO. AF_02/2023</v>
          </cell>
          <cell r="E11511" t="str">
            <v>UN</v>
          </cell>
          <cell r="G11511">
            <v>41.88</v>
          </cell>
        </row>
        <row r="11512">
          <cell r="A11512" t="str">
            <v>SINAPI 96865</v>
          </cell>
          <cell r="D11512" t="str">
            <v>TÊ, ROSCA FÊMEA, METÁLICO, PARA INSTALAÇÕES EM PEX ÁGUA, DN 25 MM X 3/4", CONEXÃO POR ANEL DESLIZANTE - FORNECIMENTO E INSTALAÇÃO. AF_02/2023</v>
          </cell>
          <cell r="E11512" t="str">
            <v>UN</v>
          </cell>
          <cell r="G11512">
            <v>49.45</v>
          </cell>
        </row>
        <row r="11513">
          <cell r="A11513" t="str">
            <v>SINAPI 96814</v>
          </cell>
          <cell r="D11513" t="str">
            <v>UNIÃO DE REDUÇÃO, METÁLICA, PARA INSTALAÇÕES EM PEX ÁGUA, DN 20 X 16 MM, CONEXÃO POR ANEL DESLIZANTE - FORNECIMENTO E INSTALAÇÃO. AF_02/2023</v>
          </cell>
          <cell r="E11513" t="str">
            <v>UN</v>
          </cell>
          <cell r="G11513">
            <v>17.329999999999998</v>
          </cell>
        </row>
        <row r="11514">
          <cell r="A11514" t="str">
            <v>SINAPI 96818</v>
          </cell>
          <cell r="D11514" t="str">
            <v>UNIÃO DE REDUÇÃO, METÁLICA, PARA INSTALAÇÕES EM PEX ÁGUA, DN 25 X 16 MM, CONEXÃO POR ANEL DESLIZANTE - FORNECIMENTO E INSTALAÇÃO. AF_02/2023</v>
          </cell>
          <cell r="E11514" t="str">
            <v>UN</v>
          </cell>
          <cell r="G11514">
            <v>23.14</v>
          </cell>
        </row>
        <row r="11515">
          <cell r="A11515" t="str">
            <v>SINAPI 96819</v>
          </cell>
          <cell r="D11515" t="str">
            <v>UNIÃO DE REDUÇÃO, METÁLICA, PARA INSTALAÇÕES EM PEX ÁGUA, DN 25 X 20 MM, CONEXÃO POR ANEL DESLIZANTE - FORNECIMENTO E INSTALAÇÃO. AF_02/2023</v>
          </cell>
          <cell r="E11515" t="str">
            <v>UN</v>
          </cell>
          <cell r="G11515">
            <v>24.81</v>
          </cell>
        </row>
        <row r="11516">
          <cell r="A11516" t="str">
            <v>SINAPI 96822</v>
          </cell>
          <cell r="D11516" t="str">
            <v>UNIÃO DE REDUÇÃO, METÁLICA, PARA INSTALAÇÕES EM PEX ÁGUA, DN 32 X 25 MM, CONEXÃO POR ANEL DESLIZANTE - FORNECIMENTO E INSTALAÇÃO. AF_02/2023</v>
          </cell>
          <cell r="E11516" t="str">
            <v>UN</v>
          </cell>
          <cell r="G11516">
            <v>32.479999999999997</v>
          </cell>
        </row>
        <row r="11517">
          <cell r="A11517" t="str">
            <v>SINAPI 96808</v>
          </cell>
          <cell r="D11517" t="str">
            <v>UNIÃO METÁLICA PARA INSTALAÇÕES EM PEX ÁGUA, DN 16 MM, COM ANEL DESLIZANTE - FORNECIMENTO E INSTALAÇÃO. AF_02/2023</v>
          </cell>
          <cell r="E11517" t="str">
            <v>UN</v>
          </cell>
          <cell r="G11517">
            <v>18.5</v>
          </cell>
        </row>
        <row r="11518">
          <cell r="A11518" t="str">
            <v>SINAPI 96811</v>
          </cell>
          <cell r="D11518" t="str">
            <v>UNIÃO METÁLICA PARA INSTALAÇÕES EM PEX ÁGUA, DN 20 MM, COM ANEL DESLIZANTE - FORNECIMENTO E INSTALAÇÃO. AF_02/2023</v>
          </cell>
          <cell r="E11518" t="str">
            <v>UN</v>
          </cell>
          <cell r="G11518">
            <v>23.3</v>
          </cell>
        </row>
        <row r="11519">
          <cell r="A11519" t="str">
            <v>SINAPI 96815</v>
          </cell>
          <cell r="D11519" t="str">
            <v>UNIÃO METÁLICA PARA INSTALAÇÕES EM PEX ÁGUA, DN 25 MM, COM ANEL DESLIZANTE - FORNECIMENTO E INSTALAÇÃO. AF_02/2023</v>
          </cell>
          <cell r="E11519" t="str">
            <v>UN</v>
          </cell>
          <cell r="G11519">
            <v>35.799999999999997</v>
          </cell>
        </row>
        <row r="11520">
          <cell r="A11520" t="str">
            <v>SINAPI 96820</v>
          </cell>
          <cell r="D11520" t="str">
            <v>UNIÃO METÁLICA PARA INSTALAÇÕES EM PEX ÁGUA, DN 32 MM, COM ANEL DESLIZANTE - FORNECIMENTO E INSTALAÇÃO. AF_02/2023</v>
          </cell>
          <cell r="E11520" t="str">
            <v>UN</v>
          </cell>
          <cell r="G11520">
            <v>43.07</v>
          </cell>
        </row>
        <row r="11521">
          <cell r="A11521" t="str">
            <v>SINAPI 96702</v>
          </cell>
          <cell r="D11521" t="str">
            <v>BUCHA DE REDUÇÃO, PPR, 32 X 25, CLASSE PN 25, INSTALADO EM PRUMADA DE ÁGUA FORNECIMENTO E INSTALAÇÃO . AF_08/2022</v>
          </cell>
          <cell r="E11521" t="str">
            <v>UN</v>
          </cell>
          <cell r="G11521">
            <v>13.31</v>
          </cell>
        </row>
        <row r="11522">
          <cell r="A11522" t="str">
            <v>SINAPI 96662</v>
          </cell>
          <cell r="D11522" t="str">
            <v>BUCHA DE REDUÇÃO, PPR, 32 X 25, CLASSE PN 25, INSTALADO EM RAMAL DE DISTRIBUIÇÃO DE ÁGUA FORNECIMENTO E INSTALAÇÃO. AF_08/2022</v>
          </cell>
          <cell r="E11522" t="str">
            <v>UN</v>
          </cell>
          <cell r="G11522">
            <v>10.69</v>
          </cell>
        </row>
        <row r="11523">
          <cell r="A11523" t="str">
            <v>SINAPI 96704</v>
          </cell>
          <cell r="D11523" t="str">
            <v>BUCHA DE REDUÇÃO, PPR, 40 X 25, CLASSE PN 25, INSTALADO EM PRUMADA DE ÁGUA FORNECIMENTO E INSTALAÇÃO . AF_08/2022</v>
          </cell>
          <cell r="E11523" t="str">
            <v>UN</v>
          </cell>
          <cell r="G11523">
            <v>23.07</v>
          </cell>
        </row>
        <row r="11524">
          <cell r="A11524" t="str">
            <v>SINAPI 96664</v>
          </cell>
          <cell r="D11524" t="str">
            <v>BUCHA DE REDUÇÃO, PPR, 40 X 25, CLASSE PN 25, INSTALADO EM RAMAL DE DISTRIBUIÇÃO DE ÁGUA FORNECIMENTO E INSTALAÇÃO. AF_08/2022</v>
          </cell>
          <cell r="E11524" t="str">
            <v>UN</v>
          </cell>
          <cell r="G11524">
            <v>19.72</v>
          </cell>
        </row>
        <row r="11525">
          <cell r="A11525" t="str">
            <v>SINAPI 104191</v>
          </cell>
          <cell r="D11525" t="str">
            <v>BUCHA DE REDUÇÃO, PPR, DN 25 X 20 MM, INSTALADO EM RAMAL OU SUB-RAMAL DE ÁGUA - FORNECIMENTO E INSTALAÇÃO. AF_08/2022</v>
          </cell>
          <cell r="E11525" t="str">
            <v>UN</v>
          </cell>
          <cell r="G11525">
            <v>12.01</v>
          </cell>
        </row>
        <row r="11526">
          <cell r="A11526" t="str">
            <v>SINAPI 96700</v>
          </cell>
          <cell r="D11526" t="str">
            <v>CONECTOR FÊMEA, PPR, 25 X 1/2", CLASSE PN 25, INSTALADO EM PRUMADA DE ÁGUA FORNECIMENTO E INSTALAÇÃO . AF_08/2022</v>
          </cell>
          <cell r="E11526" t="str">
            <v>UN</v>
          </cell>
          <cell r="G11526">
            <v>19.14</v>
          </cell>
        </row>
        <row r="11527">
          <cell r="A11527" t="str">
            <v>SINAPI 96658</v>
          </cell>
          <cell r="D11527" t="str">
            <v>CONECTOR FÊMEA, PPR, 25 X 1/2, CLASSE PN 25, INSTALADO EM RAMAL DE DISTRIBUIÇÃO DE ÁGUA FORNECIMENTO E INSTALAÇÃO. AF_08/2022</v>
          </cell>
          <cell r="E11527" t="str">
            <v>UN</v>
          </cell>
          <cell r="G11527">
            <v>17.14</v>
          </cell>
        </row>
        <row r="11528">
          <cell r="A11528" t="str">
            <v>SINAPI 96641</v>
          </cell>
          <cell r="D11528" t="str">
            <v>CONECTOR FÊMEA, PPR, 25 X 1/2, CLASSE PN 25, INSTALADO EM RAMAL OU SUB-RAMAL DE ÁGUA FORNECIMENTO E INSTALAÇÃO. AF_08/2022</v>
          </cell>
          <cell r="E11528" t="str">
            <v>UN</v>
          </cell>
          <cell r="G11528">
            <v>19.59</v>
          </cell>
        </row>
        <row r="11529">
          <cell r="A11529" t="str">
            <v>SINAPI 96661</v>
          </cell>
          <cell r="D11529" t="str">
            <v>CONECTOR FÊMEA, PPR, 32 X 3/4", CLASSE PN 25, INSTALADO EM RAMAL DE DISTRIBUIÇÃO DE ÁGUA FORNECIMENTO E INSTALAÇÃO. AF_08/2022</v>
          </cell>
          <cell r="E11529" t="str">
            <v>UN</v>
          </cell>
          <cell r="G11529">
            <v>35.86</v>
          </cell>
        </row>
        <row r="11530">
          <cell r="A11530" t="str">
            <v>SINAPI 96699</v>
          </cell>
          <cell r="D11530" t="str">
            <v>CONECTOR MACHO, PPR, 25 X 1/2", CLASSE PN 25, INSTALADO EM PRUMADA DE ÁGUA FORNECIMENTO E INSTALAÇÃO . AF_08/2022</v>
          </cell>
          <cell r="E11530" t="str">
            <v>UN</v>
          </cell>
          <cell r="G11530">
            <v>28.71</v>
          </cell>
        </row>
        <row r="11531">
          <cell r="A11531" t="str">
            <v>SINAPI 96657</v>
          </cell>
          <cell r="D11531" t="str">
            <v>CONECTOR MACHO, PPR, 25 X 1/2, CLASSE PN 25, INSTALADO EM RAMAL DE DISTRIBUIÇÃO DE ÁGUA FORNECIMENTO E INSTALAÇÃO. AF_08/2022</v>
          </cell>
          <cell r="E11531" t="str">
            <v>UN</v>
          </cell>
          <cell r="G11531">
            <v>26.71</v>
          </cell>
        </row>
        <row r="11532">
          <cell r="A11532" t="str">
            <v>SINAPI 96640</v>
          </cell>
          <cell r="D11532" t="str">
            <v>CONECTOR MACHO, PPR, 25 X 1/2, CLASSE PN 25, INSTALADO EM RAMAL OU SUB-RAMAL DE ÁGUA FORNECIMENTO E INSTALAÇÃO. AF_08/2022</v>
          </cell>
          <cell r="E11532" t="str">
            <v>UN</v>
          </cell>
          <cell r="G11532">
            <v>29.16</v>
          </cell>
        </row>
        <row r="11533">
          <cell r="A11533" t="str">
            <v>SINAPI 96660</v>
          </cell>
          <cell r="D11533" t="str">
            <v>CONECTOR MACHO, PPR, 32 X 3/4", CLASSE PN 25, INSTALADO EM RAMAL DE DISTRIBUIÇÃO DE ÁGUA FORNECIMENTO E INSTALAÇÃO. AF_08/2022</v>
          </cell>
          <cell r="E11533" t="str">
            <v>UN</v>
          </cell>
          <cell r="G11533">
            <v>36.200000000000003</v>
          </cell>
        </row>
        <row r="11534">
          <cell r="A11534" t="str">
            <v>SINAPI 104196</v>
          </cell>
          <cell r="D11534" t="str">
            <v>CURVA 90 GRAUS, PPR, DN 20 MM, INSTALADO EM RAMAL OU SUB-RAMAL DE ÁGUA - FORNECIMENTO E INSTALAÇÃO. AF_08/2022</v>
          </cell>
          <cell r="E11534" t="str">
            <v>UN</v>
          </cell>
          <cell r="G11534">
            <v>18.149999999999999</v>
          </cell>
        </row>
        <row r="11535">
          <cell r="A11535" t="str">
            <v>SINAPI 104197</v>
          </cell>
          <cell r="D11535" t="str">
            <v>CURVA 90 GRAUS, PPR, DN 25 MM, INSTALADO EM RAMAL OU SUB-RAMAL DE ÁGUA - FORNECIMENTO E INSTALAÇÃO. AF_08/2022</v>
          </cell>
          <cell r="E11535" t="str">
            <v>UN</v>
          </cell>
          <cell r="G11535">
            <v>34.299999999999997</v>
          </cell>
        </row>
        <row r="11536">
          <cell r="A11536" t="str">
            <v>SINAPI 104198</v>
          </cell>
          <cell r="D11536" t="str">
            <v>JOELHO 45 GRAUS, PPR, DN 20 MM, INSTALADO EM RAMAL OU SUB-RAMAL DE ÁGUA - FORNECIMENTO E INSTALAÇÃO. AF_08/2022</v>
          </cell>
          <cell r="E11536" t="str">
            <v>UN</v>
          </cell>
          <cell r="G11536">
            <v>9</v>
          </cell>
        </row>
        <row r="11537">
          <cell r="A11537" t="str">
            <v>SINAPI 96685</v>
          </cell>
          <cell r="D11537" t="str">
            <v>JOELHO 45 GRAUS, PPR, DN 25 MM, CLASSE PN 25, INSTALADO EM PRUMADA DE ÁGUA FORNECIMENTO E INSTALAÇÃO . AF_08/2022</v>
          </cell>
          <cell r="E11537" t="str">
            <v>UN</v>
          </cell>
          <cell r="G11537">
            <v>13.76</v>
          </cell>
        </row>
        <row r="11538">
          <cell r="A11538" t="str">
            <v>SINAPI 96651</v>
          </cell>
          <cell r="D11538" t="str">
            <v>JOELHO 45 GRAUS, PPR, DN 25 MM, CLASSE PN 25, INSTALADO EM RAMAL DE DISTRIBUIÇÃO DE ÁGUA FORNECIMENTO E INSTALAÇÃO. AF_08/2022</v>
          </cell>
          <cell r="E11538" t="str">
            <v>UN</v>
          </cell>
          <cell r="G11538">
            <v>10.79</v>
          </cell>
        </row>
        <row r="11539">
          <cell r="A11539" t="str">
            <v>SINAPI 96638</v>
          </cell>
          <cell r="D11539" t="str">
            <v>JOELHO 45 GRAUS, PPR, DN 25 MM, CLASSE PN 25, INSTALADO EM RAMAL OU SUB-RAMAL DE ÁGUA FORNECIMENTO E INSTALAÇÃO. AF_08/2022</v>
          </cell>
          <cell r="E11539" t="str">
            <v>UN</v>
          </cell>
          <cell r="G11539">
            <v>19.04</v>
          </cell>
        </row>
        <row r="11540">
          <cell r="A11540" t="str">
            <v>SINAPI 96687</v>
          </cell>
          <cell r="D11540" t="str">
            <v>JOELHO 45 GRAUS, PPR, DN 32 MM, CLASSE PN 25, INSTALADO EM PRUMADA DE ÁGUA FORNECIMENTO E INSTALAÇÃO . AF_08/2022</v>
          </cell>
          <cell r="E11540" t="str">
            <v>UN</v>
          </cell>
          <cell r="G11540">
            <v>20.84</v>
          </cell>
        </row>
        <row r="11541">
          <cell r="A11541" t="str">
            <v>SINAPI 96653</v>
          </cell>
          <cell r="D11541" t="str">
            <v>JOELHO 45 GRAUS, PPR, DN 32 MM, CLASSE PN 25, INSTALADO EM RAMAL DE DISTRIBUIÇÃO DE ÁGUA - FORNECIMENTO E INSTALAÇÃO. AF_08/2022</v>
          </cell>
          <cell r="E11541" t="str">
            <v>UN</v>
          </cell>
          <cell r="G11541">
            <v>15.96</v>
          </cell>
        </row>
        <row r="11542">
          <cell r="A11542" t="str">
            <v>SINAPI 96689</v>
          </cell>
          <cell r="D11542" t="str">
            <v>JOELHO 45 GRAUS, PPR, DN 40 MM, CLASSE PN 25, INSTALADO EM PRUMADA DE ÁGUA FORNECIMENTO E INSTALAÇÃO . AF_08/2022</v>
          </cell>
          <cell r="E11542" t="str">
            <v>UN</v>
          </cell>
          <cell r="G11542">
            <v>31.23</v>
          </cell>
        </row>
        <row r="11543">
          <cell r="A11543" t="str">
            <v>SINAPI 96655</v>
          </cell>
          <cell r="D11543" t="str">
            <v>JOELHO 45 GRAUS, PPR, DN 40 MM, CLASSE PN 25, INSTALADO EM RAMAL DE DISTRIBUIÇÃO DE ÁGUA - FORNECIMENTO E INSTALAÇÃO. AF_08/2022</v>
          </cell>
          <cell r="E11543" t="str">
            <v>UN</v>
          </cell>
          <cell r="G11543">
            <v>24.16</v>
          </cell>
        </row>
        <row r="11544">
          <cell r="A11544" t="str">
            <v>SINAPI 96691</v>
          </cell>
          <cell r="D11544" t="str">
            <v>JOELHO 45 GRAUS, PPR, DN 50 MM, CLASSE PN 25, INSTALADO EM PRUMADA DE ÁGUA FORNECIMENTO E INSTALAÇÃO . AF_08/2022</v>
          </cell>
          <cell r="E11544" t="str">
            <v>UN</v>
          </cell>
          <cell r="G11544">
            <v>44.49</v>
          </cell>
        </row>
        <row r="11545">
          <cell r="A11545" t="str">
            <v>SINAPI 96693</v>
          </cell>
          <cell r="D11545" t="str">
            <v>JOELHO 45 GRAUS, PPR, DN 63 MM, CLASSE PN 25, INSTALADO EM PRUMADA DE ÁGUA FORNECIMENTO E INSTALAÇÃO . AF_08/2022</v>
          </cell>
          <cell r="E11545" t="str">
            <v>UN</v>
          </cell>
          <cell r="G11545">
            <v>66.36</v>
          </cell>
        </row>
        <row r="11546">
          <cell r="A11546" t="str">
            <v>SINAPI 96695</v>
          </cell>
          <cell r="D11546" t="str">
            <v>JOELHO 45 GRAUS, PPR, DN 75 MM, CLASSE PN 25, INSTALADO EM PRUMADA DE ÁGUA FORNECIMENTO E INSTALAÇÃO . AF_08/2022</v>
          </cell>
          <cell r="E11546" t="str">
            <v>UN</v>
          </cell>
          <cell r="G11546">
            <v>113.72</v>
          </cell>
        </row>
        <row r="11547">
          <cell r="A11547" t="str">
            <v>SINAPI 104193</v>
          </cell>
          <cell r="D11547" t="str">
            <v>JOELHO 45 GRAUS, PPR, F/ F, DN 90 MM, INSTALADO EM PRUMADA DE ÁGUA - FORNECIMENTO E INSTALAÇÃO. AF_08/2022</v>
          </cell>
          <cell r="E11547" t="str">
            <v>UN</v>
          </cell>
          <cell r="G11547">
            <v>187.98</v>
          </cell>
        </row>
        <row r="11548">
          <cell r="A11548" t="str">
            <v>SINAPI 96697</v>
          </cell>
          <cell r="D11548" t="str">
            <v>JOELHO 90 GRAUS, PPR, DN 110 MM, CLASSE PN 25, INSTALADO EM PRUMADA DE ÁGUA FORNECIMENTO E INSTALAÇÃO . AF_08/2022</v>
          </cell>
          <cell r="E11548" t="str">
            <v>UN</v>
          </cell>
          <cell r="G11548">
            <v>378.62</v>
          </cell>
        </row>
        <row r="11549">
          <cell r="A11549" t="str">
            <v>SINAPI 104199</v>
          </cell>
          <cell r="D11549" t="str">
            <v>JOELHO 90 GRAUS, PPR, DN 20 MM, INSTALADO EM RAMAL OU SUB-RAMAL DE ÁGUA - FORNECIMENTO E INSTALAÇÃO. AF_08/2022</v>
          </cell>
          <cell r="E11549" t="str">
            <v>UN</v>
          </cell>
          <cell r="G11549">
            <v>8.73</v>
          </cell>
        </row>
        <row r="11550">
          <cell r="A11550" t="str">
            <v>SINAPI 96684</v>
          </cell>
          <cell r="D11550" t="str">
            <v>JOELHO 90 GRAUS, PPR, DN 25 MM, CLASSE PN 25, INSTALADO EM PRUMADA DE ÁGUA FORNECIMENTO E INSTALAÇÃO . AF_08/2022</v>
          </cell>
          <cell r="E11550" t="str">
            <v>UN</v>
          </cell>
          <cell r="G11550">
            <v>13.32</v>
          </cell>
        </row>
        <row r="11551">
          <cell r="A11551" t="str">
            <v>SINAPI 96650</v>
          </cell>
          <cell r="D11551" t="str">
            <v>JOELHO 90 GRAUS, PPR, DN 25 MM, CLASSE PN 25, INSTALADO EM RAMAL DE DISTRIBUIÇÃO FORNECIMENTO E INSTALAÇÃO. AF_08/2022</v>
          </cell>
          <cell r="E11551" t="str">
            <v>UN</v>
          </cell>
          <cell r="G11551">
            <v>10.35</v>
          </cell>
        </row>
        <row r="11552">
          <cell r="A11552" t="str">
            <v>SINAPI 96637</v>
          </cell>
          <cell r="D11552" t="str">
            <v>JOELHO 90 GRAUS, PPR, DN 25 MM, CLASSE PN 25, INSTALADO EM RAMAL OU SUB-RAMAL DE ÁGUA FORNECIMENTO E INSTALAÇÃO. AF_08/2022</v>
          </cell>
          <cell r="E11552" t="str">
            <v>UN</v>
          </cell>
          <cell r="G11552">
            <v>18.600000000000001</v>
          </cell>
        </row>
        <row r="11553">
          <cell r="A11553" t="str">
            <v>SINAPI 96686</v>
          </cell>
          <cell r="D11553" t="str">
            <v>JOELHO 90 GRAUS, PPR, DN 32 MM, CLASSE PN 25, INSTALADO EM PRUMADA DE ÁGUA FORNECIMENTO E INSTALAÇÃO . AF_08/2022</v>
          </cell>
          <cell r="E11553" t="str">
            <v>UN</v>
          </cell>
          <cell r="G11553">
            <v>17.12</v>
          </cell>
        </row>
        <row r="11554">
          <cell r="A11554" t="str">
            <v>SINAPI 96652</v>
          </cell>
          <cell r="D11554" t="str">
            <v>JOELHO 90 GRAUS, PPR, DN 32 MM, CLASSE PN 25, INSTALADO EM RAMAL DE DISTRIBUIÇÃO - FORNECIMENTO E INSTALAÇÃO. AF_08/2022</v>
          </cell>
          <cell r="E11554" t="str">
            <v>UN</v>
          </cell>
          <cell r="G11554">
            <v>12.24</v>
          </cell>
        </row>
        <row r="11555">
          <cell r="A11555" t="str">
            <v>SINAPI 96688</v>
          </cell>
          <cell r="D11555" t="str">
            <v>JOELHO 90 GRAUS, PPR, DN 40 MM, CLASSE PN 25, INSTALADO EM PRUMADA DE ÁGUA FORNECIMENTO E INSTALAÇÃO . AF_08/2022</v>
          </cell>
          <cell r="E11555" t="str">
            <v>UN</v>
          </cell>
          <cell r="G11555">
            <v>25.18</v>
          </cell>
        </row>
        <row r="11556">
          <cell r="A11556" t="str">
            <v>SINAPI 96654</v>
          </cell>
          <cell r="D11556" t="str">
            <v>JOELHO 90 GRAUS, PPR, DN 40 MM, CLASSE PN 25, INSTALADO EM RAMAL DE DISTRIBUIÇÃO - FORNECIMENTO E INSTALAÇÃO. AF_08/2022</v>
          </cell>
          <cell r="E11556" t="str">
            <v>UN</v>
          </cell>
          <cell r="G11556">
            <v>18.11</v>
          </cell>
        </row>
        <row r="11557">
          <cell r="A11557" t="str">
            <v>SINAPI 96690</v>
          </cell>
          <cell r="D11557" t="str">
            <v>JOELHO 90 GRAUS, PPR, DN 50 MM, CLASSE PN 25, INSTALADO EM PRUMADA DE ÁGUA FORNECIMENTO E INSTALAÇÃO . AF_08/2022</v>
          </cell>
          <cell r="E11557" t="str">
            <v>UN</v>
          </cell>
          <cell r="G11557">
            <v>34.909999999999997</v>
          </cell>
        </row>
        <row r="11558">
          <cell r="A11558" t="str">
            <v>SINAPI 96692</v>
          </cell>
          <cell r="D11558" t="str">
            <v>JOELHO 90 GRAUS, PPR, DN 63 MM, CLASSE PN 25, INSTALADO EM PRUMADA DE ÁGUA FORNECIMENTO E INSTALAÇÃO . AF_08/2022</v>
          </cell>
          <cell r="E11558" t="str">
            <v>UN</v>
          </cell>
          <cell r="G11558">
            <v>49.27</v>
          </cell>
        </row>
        <row r="11559">
          <cell r="A11559" t="str">
            <v>SINAPI 96694</v>
          </cell>
          <cell r="D11559" t="str">
            <v>JOELHO 90 GRAUS, PPR, DN 75 MM, CLASSE PN 25, INSTALADO EM PRUMADA DE ÁGUA FORNECIMENTO E INSTALAÇÃO . AF_08/2022</v>
          </cell>
          <cell r="E11559" t="str">
            <v>UN</v>
          </cell>
          <cell r="G11559">
            <v>103.29</v>
          </cell>
        </row>
        <row r="11560">
          <cell r="A11560" t="str">
            <v>SINAPI 96696</v>
          </cell>
          <cell r="D11560" t="str">
            <v>JOELHO 90 GRAUS, PPR, DN 90 MM, CLASSE PN 25, INSTALADO EM PRUMADA DE ÁGUA FORNECIMENTO E INSTALAÇÃO . AF_08/2022</v>
          </cell>
          <cell r="E11560" t="str">
            <v>UN</v>
          </cell>
          <cell r="G11560">
            <v>128.88999999999999</v>
          </cell>
        </row>
        <row r="11561">
          <cell r="A11561" t="str">
            <v>SINAPI 96709</v>
          </cell>
          <cell r="D11561" t="str">
            <v>LUVA, PPR, DN 110 MM, CLASSE PN 25, INSTALADO EM PRUMADA DE ÁGUA FORNECIMENTO E INSTALAÇÃO. AF_08/2022</v>
          </cell>
          <cell r="E11561" t="str">
            <v>UN</v>
          </cell>
          <cell r="G11561">
            <v>125.25</v>
          </cell>
        </row>
        <row r="11562">
          <cell r="A11562" t="str">
            <v>SINAPI 104200</v>
          </cell>
          <cell r="D11562" t="str">
            <v>LUVA, PPR, DN 20 MM, INSTALADO EM RAMAL OU SUB-RAMAL DE ÁGUA - FORNECIMENTO E INSTALAÇÃO. AF_08/2022</v>
          </cell>
          <cell r="E11562" t="str">
            <v>UN</v>
          </cell>
          <cell r="G11562">
            <v>7.07</v>
          </cell>
        </row>
        <row r="11563">
          <cell r="A11563" t="str">
            <v>SINAPI 96698</v>
          </cell>
          <cell r="D11563" t="str">
            <v>LUVA, PPR, DN 25 MM, CLASSE PN 25, INSTALADO EM PRUMADA DE ÁGUA FORNECIMENTO E INSTALAÇÃO . AF_08/2022</v>
          </cell>
          <cell r="E11563" t="str">
            <v>UN</v>
          </cell>
          <cell r="G11563">
            <v>9.43</v>
          </cell>
        </row>
        <row r="11564">
          <cell r="A11564" t="str">
            <v>SINAPI 96656</v>
          </cell>
          <cell r="D11564" t="str">
            <v>LUVA, PPR, DN 25 MM, CLASSE PN 25, INSTALADO EM RAMAL DE DISTRIBUIÇÃO DE ÁGUA FORNECIMENTO E INSTALAÇÃO. AF_08/2022</v>
          </cell>
          <cell r="E11564" t="str">
            <v>UN</v>
          </cell>
          <cell r="G11564">
            <v>7.43</v>
          </cell>
        </row>
        <row r="11565">
          <cell r="A11565" t="str">
            <v>SINAPI 96639</v>
          </cell>
          <cell r="D11565" t="str">
            <v>LUVA, PPR, DN 25 MM, CLASSE PN 25, INSTALADO EM RAMAL OU SUB-RAMAL DE ÁGUA FORNECIMENTO E INSTALAÇÃO. AF_08/2022</v>
          </cell>
          <cell r="E11565" t="str">
            <v>UN</v>
          </cell>
          <cell r="G11565">
            <v>12.93</v>
          </cell>
        </row>
        <row r="11566">
          <cell r="A11566" t="str">
            <v>SINAPI 96701</v>
          </cell>
          <cell r="D11566" t="str">
            <v>LUVA, PPR, DN 32 MM, CLASSE PN 25, INSTALADO EM PRUMADA DE ÁGUA FORNECIMENTO E INSTALAÇÃO. AF_08/2022</v>
          </cell>
          <cell r="E11566" t="str">
            <v>UN</v>
          </cell>
          <cell r="G11566">
            <v>12.88</v>
          </cell>
        </row>
        <row r="11567">
          <cell r="A11567" t="str">
            <v>SINAPI 96659</v>
          </cell>
          <cell r="D11567" t="str">
            <v>LUVA, PPR, DN 32 MM, CLASSE PN 25, INSTALADO EM RAMAL DE DISTRIBUIÇÃO DE ÁGUA FORNECIMENTO E INSTALAÇÃO. AF_08/2022</v>
          </cell>
          <cell r="E11567" t="str">
            <v>UN</v>
          </cell>
          <cell r="G11567">
            <v>9.6300000000000008</v>
          </cell>
        </row>
        <row r="11568">
          <cell r="A11568" t="str">
            <v>SINAPI 96703</v>
          </cell>
          <cell r="D11568" t="str">
            <v>LUVA, PPR, DN 40 MM, CLASSE PN 25, INSTALADO EM PRUMADA DE ÁGUA FORNECIMENTO E INSTALAÇÃO. AF_08/2022</v>
          </cell>
          <cell r="E11568" t="str">
            <v>UN</v>
          </cell>
          <cell r="G11568">
            <v>22.7</v>
          </cell>
        </row>
        <row r="11569">
          <cell r="A11569" t="str">
            <v>SINAPI 96663</v>
          </cell>
          <cell r="D11569" t="str">
            <v>LUVA, PPR, DN 40 MM, CLASSE PN 25, INSTALADO EM RAMAL DE DISTRIBUIÇÃO DE ÁGUA FORNECIMENTO E INSTALAÇÃO. AF_08/2022</v>
          </cell>
          <cell r="E11569" t="str">
            <v>UN</v>
          </cell>
          <cell r="G11569">
            <v>18</v>
          </cell>
        </row>
        <row r="11570">
          <cell r="A11570" t="str">
            <v>SINAPI 96705</v>
          </cell>
          <cell r="D11570" t="str">
            <v>LUVA, PPR, DN 50 MM, CLASSE PN 25, INSTALADO EM PRUMADA DE ÁGUA FORNECIMENTO E INSTALAÇÃO. AF_08/2022</v>
          </cell>
          <cell r="E11570" t="str">
            <v>UN</v>
          </cell>
          <cell r="G11570">
            <v>27.55</v>
          </cell>
        </row>
        <row r="11571">
          <cell r="A11571" t="str">
            <v>SINAPI 96706</v>
          </cell>
          <cell r="D11571" t="str">
            <v>LUVA, PPR, DN 63 MM, CLASSE PN 25, INSTALADO EM PRUMADA DE ÁGUA FORNECIMENTO E INSTALAÇÃO. AF_08/2022</v>
          </cell>
          <cell r="E11571" t="str">
            <v>UN</v>
          </cell>
          <cell r="G11571">
            <v>40.65</v>
          </cell>
        </row>
        <row r="11572">
          <cell r="A11572" t="str">
            <v>SINAPI 96707</v>
          </cell>
          <cell r="D11572" t="str">
            <v>LUVA, PPR, DN 75 MM, CLASSE PN 25, INSTALADO EM PRUMADA DE ÁGUA FORNECIMENTO E INSTALAÇÃO. AF_08/2022</v>
          </cell>
          <cell r="E11572" t="str">
            <v>UN</v>
          </cell>
          <cell r="G11572">
            <v>65</v>
          </cell>
        </row>
        <row r="11573">
          <cell r="A11573" t="str">
            <v>SINAPI 96708</v>
          </cell>
          <cell r="D11573" t="str">
            <v>LUVA, PPR, DN 90 MM, CLASSE PN 25, INSTALADO EM PRUMADA DE ÁGUA FORNECIMENTO E INSTALAÇÃO. AF_08/2022</v>
          </cell>
          <cell r="E11573" t="str">
            <v>UN</v>
          </cell>
          <cell r="G11573">
            <v>98.21</v>
          </cell>
        </row>
        <row r="11574">
          <cell r="A11574" t="str">
            <v>SINAPI 96675</v>
          </cell>
          <cell r="D11574" t="str">
            <v>TUBO, PPR, DN 110, CLASSE PN 12, INSTALADO EM PRUMADA DE ÁGUA FORNECIMENTO E INSTALAÇÃO. AF_08/2022</v>
          </cell>
          <cell r="E11574" t="str">
            <v>M</v>
          </cell>
          <cell r="G11574">
            <v>175.65</v>
          </cell>
        </row>
        <row r="11575">
          <cell r="A11575" t="str">
            <v>SINAPI 96683</v>
          </cell>
          <cell r="D11575" t="str">
            <v>TUBO, PPR, DN 110, CLASSE PN 25, INSTALADO EM PRUMADA DE ÁGUA FORNECIMENTO E INSTALAÇÃO. AF_08/2022</v>
          </cell>
          <cell r="E11575" t="str">
            <v>M</v>
          </cell>
          <cell r="G11575">
            <v>340.85</v>
          </cell>
        </row>
        <row r="11576">
          <cell r="A11576" t="str">
            <v>SINAPI 104194</v>
          </cell>
          <cell r="D11576" t="str">
            <v>TUBO, PPR, DN 20, CLASSE PN20, INSTALADO EM RAMAL OU SUB-RAMAL DE ÁGUA - FORNECIMENTO E INSTALAÇÃO. AF_08/2022</v>
          </cell>
          <cell r="E11576" t="str">
            <v>M</v>
          </cell>
          <cell r="G11576">
            <v>25.29</v>
          </cell>
        </row>
        <row r="11577">
          <cell r="A11577" t="str">
            <v>SINAPI 104195</v>
          </cell>
          <cell r="D11577" t="str">
            <v>TUBO, PPR, DN 20, CLASSE PN25, INSTALADO EM RAMAL OU SUB-RAMAL DE ÁGUA - FORNECIMENTO E INSTALAÇÃO. AF_08/2022</v>
          </cell>
          <cell r="E11577" t="str">
            <v>M</v>
          </cell>
          <cell r="G11577">
            <v>26.84</v>
          </cell>
        </row>
        <row r="11578">
          <cell r="A11578" t="str">
            <v>SINAPI 96668</v>
          </cell>
          <cell r="D11578" t="str">
            <v>TUBO, PPR, DN 25, CLASSE PN 20, INSTALADO EM PRUMADA DE ÁGUA FORNECIMENTO E INSTALAÇÃO. AF_08/2022</v>
          </cell>
          <cell r="E11578" t="str">
            <v>M</v>
          </cell>
          <cell r="G11578">
            <v>20.190000000000001</v>
          </cell>
        </row>
        <row r="11579">
          <cell r="A11579" t="str">
            <v>SINAPI 96644</v>
          </cell>
          <cell r="D11579" t="str">
            <v>TUBO, PPR, DN 25, CLASSE PN 20, INSTALADO EM RAMAL DE DISTRIBUIÇÃO DE ÁGUA FORNECIMENTO E INSTALAÇÃO. AF_08/2022</v>
          </cell>
          <cell r="E11579" t="str">
            <v>M</v>
          </cell>
          <cell r="G11579">
            <v>26.11</v>
          </cell>
        </row>
        <row r="11580">
          <cell r="A11580" t="str">
            <v>SINAPI 96635</v>
          </cell>
          <cell r="D11580" t="str">
            <v>TUBO, PPR, DN 25, CLASSE PN 20, INSTALADO EM RAMAL OU SUB-RAMAL DE ÁGUA FORNECIMENTO E INSTALAÇÃO. AF_08/2022</v>
          </cell>
          <cell r="E11580" t="str">
            <v>M</v>
          </cell>
          <cell r="G11580">
            <v>48.33</v>
          </cell>
        </row>
        <row r="11581">
          <cell r="A11581" t="str">
            <v>SINAPI 96636</v>
          </cell>
          <cell r="D11581" t="str">
            <v>TUBO, PPR, DN 25, CLASSE PN 25 INSTALADO EM RAMAL OU SUB-RAMAL DE ÁGUA FORNECIMENTO E INSTALAÇÃO. AF_08/2022</v>
          </cell>
          <cell r="E11581" t="str">
            <v>M</v>
          </cell>
          <cell r="G11581">
            <v>51.2</v>
          </cell>
        </row>
        <row r="11582">
          <cell r="A11582" t="str">
            <v>SINAPI 96676</v>
          </cell>
          <cell r="D11582" t="str">
            <v>TUBO, PPR, DN 25, CLASSE PN 25, INSTALADO EM PRUMADA DE ÁGUA FORNECIMENTO E INSTALAÇÃO. AF_08/2022</v>
          </cell>
          <cell r="E11582" t="str">
            <v>M</v>
          </cell>
          <cell r="G11582">
            <v>25.61</v>
          </cell>
        </row>
        <row r="11583">
          <cell r="A11583" t="str">
            <v>SINAPI 96647</v>
          </cell>
          <cell r="D11583" t="str">
            <v>TUBO, PPR, DN 25, CLASSE PN 25, INSTALADO EM RAMAL DE DISTRIBUIÇÃO DE ÁGUA FORNECIMENTO E INSTALAÇÃO. AF_08/2022</v>
          </cell>
          <cell r="E11583" t="str">
            <v>M</v>
          </cell>
          <cell r="G11583">
            <v>28.31</v>
          </cell>
        </row>
        <row r="11584">
          <cell r="A11584" t="str">
            <v>SINAPI 96669</v>
          </cell>
          <cell r="D11584" t="str">
            <v>TUBO, PPR, DN 32, CLASSE PN 12, INSTALADO EM PRUMADA DE ÁGUA FORNECIMENTO E INSTALAÇÃO. AF_08/2022</v>
          </cell>
          <cell r="E11584" t="str">
            <v>M</v>
          </cell>
          <cell r="G11584">
            <v>20.010000000000002</v>
          </cell>
        </row>
        <row r="11585">
          <cell r="A11585" t="str">
            <v>SINAPI 96645</v>
          </cell>
          <cell r="D11585" t="str">
            <v>TUBO, PPR, DN 32, CLASSE PN 12, INSTALADO EM RAMAL DE DISTRIBUIÇÃO DE ÁGUA FORNECIMENTO E INSTALAÇÃO. AF_08/2022</v>
          </cell>
          <cell r="E11585" t="str">
            <v>M</v>
          </cell>
          <cell r="G11585">
            <v>23.17</v>
          </cell>
        </row>
        <row r="11586">
          <cell r="A11586" t="str">
            <v>SINAPI 96677</v>
          </cell>
          <cell r="D11586" t="str">
            <v>TUBO, PPR, DN 32, CLASSE PN 25, INSTALADO EM PRUMADA DE ÁGUA FORNECIMENTO E INSTALAÇÃO. AF_08/2022</v>
          </cell>
          <cell r="E11586" t="str">
            <v>M</v>
          </cell>
          <cell r="G11586">
            <v>33.32</v>
          </cell>
        </row>
        <row r="11587">
          <cell r="A11587" t="str">
            <v>SINAPI 96648</v>
          </cell>
          <cell r="D11587" t="str">
            <v>TUBO, PPR, DN 32, CLASSE PN 25, INSTALADO EM RAMAL DE DISTRIBUIÇÃO DE ÁGUA FORNECIMENTO E INSTALAÇÃO. AF_08/2022</v>
          </cell>
          <cell r="E11587" t="str">
            <v>M</v>
          </cell>
          <cell r="G11587">
            <v>34.840000000000003</v>
          </cell>
        </row>
        <row r="11588">
          <cell r="A11588" t="str">
            <v>SINAPI 96670</v>
          </cell>
          <cell r="D11588" t="str">
            <v>TUBO, PPR, DN 40, CLASSE PN 12, INSTALADO EM PRUMADA DE ÁGUA FORNECIMENTO E INSTALAÇÃO. AF_08/2022</v>
          </cell>
          <cell r="E11588" t="str">
            <v>M</v>
          </cell>
          <cell r="G11588">
            <v>26</v>
          </cell>
        </row>
        <row r="11589">
          <cell r="A11589" t="str">
            <v>SINAPI 96646</v>
          </cell>
          <cell r="D11589" t="str">
            <v>TUBO, PPR, DN 40, CLASSE PN 12, INSTALADO EM RAMAL DE DISTRIBUIÇÃO DE ÁGUA FORNECIMENTO E INSTALAÇÃO. AF_08/2022</v>
          </cell>
          <cell r="E11589" t="str">
            <v>M</v>
          </cell>
          <cell r="G11589">
            <v>28.27</v>
          </cell>
        </row>
        <row r="11590">
          <cell r="A11590" t="str">
            <v>SINAPI 96678</v>
          </cell>
          <cell r="D11590" t="str">
            <v>TUBO, PPR, DN 40, CLASSE PN 25, INSTALADO EM PRUMADA DE ÁGUA FORNECIMENTO E INSTALAÇÃO. AF_08/2022</v>
          </cell>
          <cell r="E11590" t="str">
            <v>M</v>
          </cell>
          <cell r="G11590">
            <v>45.8</v>
          </cell>
        </row>
        <row r="11591">
          <cell r="A11591" t="str">
            <v>SINAPI 96649</v>
          </cell>
          <cell r="D11591" t="str">
            <v>TUBO, PPR, DN 40, CLASSE PN 25, INSTALADO EM RAMAL DE DISTRIBUIÇÃO DE ÁGUA FORNECIMENTO E INSTALAÇÃO. AF_08/2022</v>
          </cell>
          <cell r="E11591" t="str">
            <v>M</v>
          </cell>
          <cell r="G11591">
            <v>45.96</v>
          </cell>
        </row>
        <row r="11592">
          <cell r="A11592" t="str">
            <v>SINAPI 96671</v>
          </cell>
          <cell r="D11592" t="str">
            <v>TUBO, PPR, DN 50, CLASSE PN 12, INSTALADO EM PRUMADA DE ÁGUA FORNECIMENTO E INSTALAÇÃO. AF_08/2022</v>
          </cell>
          <cell r="E11592" t="str">
            <v>M</v>
          </cell>
          <cell r="G11592">
            <v>39.22</v>
          </cell>
        </row>
        <row r="11593">
          <cell r="A11593" t="str">
            <v>SINAPI 96679</v>
          </cell>
          <cell r="D11593" t="str">
            <v>TUBO, PPR, DN 50, CLASSE PN 25, INSTALADO EM PRUMADA DE ÁGUA FORNECIMENTO E INSTALAÇÃO. AF_08/2022</v>
          </cell>
          <cell r="E11593" t="str">
            <v>M</v>
          </cell>
          <cell r="G11593">
            <v>68.09</v>
          </cell>
        </row>
        <row r="11594">
          <cell r="A11594" t="str">
            <v>SINAPI 96672</v>
          </cell>
          <cell r="D11594" t="str">
            <v>TUBO, PPR, DN 63, CLASSE PN 12, INSTALADO EM PRUMADA DE ÁGUA FORNECIMENTO E INSTALAÇÃO. AF_08/2022</v>
          </cell>
          <cell r="E11594" t="str">
            <v>M</v>
          </cell>
          <cell r="G11594">
            <v>59.57</v>
          </cell>
        </row>
        <row r="11595">
          <cell r="A11595" t="str">
            <v>SINAPI 96680</v>
          </cell>
          <cell r="D11595" t="str">
            <v>TUBO, PPR, DN 63, CLASSE PN 25, INSTALADO EM PRUMADA DE ÁGUA FORNECIMENTO E INSTALAÇÃO. AF_08/2022</v>
          </cell>
          <cell r="E11595" t="str">
            <v>M</v>
          </cell>
          <cell r="G11595">
            <v>112.29</v>
          </cell>
        </row>
        <row r="11596">
          <cell r="A11596" t="str">
            <v>SINAPI 96673</v>
          </cell>
          <cell r="D11596" t="str">
            <v>TUBO, PPR, DN 75, CLASSE PN 12, INSTALADO EM PRUMADA DE ÁGUA FORNECIMENTO E INSTALAÇÃO. AF_08/2022</v>
          </cell>
          <cell r="E11596" t="str">
            <v>M</v>
          </cell>
          <cell r="G11596">
            <v>75.05</v>
          </cell>
        </row>
        <row r="11597">
          <cell r="A11597" t="str">
            <v>SINAPI 96681</v>
          </cell>
          <cell r="D11597" t="str">
            <v>TUBO, PPR, DN 75, CLASSE PN 25, INSTALADO EM PRUMADA DE ÁGUA FORNECIMENTO E INSTALAÇÃO. AF_08/2022</v>
          </cell>
          <cell r="E11597" t="str">
            <v>M</v>
          </cell>
          <cell r="G11597">
            <v>150.91</v>
          </cell>
        </row>
        <row r="11598">
          <cell r="A11598" t="str">
            <v>SINAPI 96674</v>
          </cell>
          <cell r="D11598" t="str">
            <v>TUBO, PPR, DN 90, CLASSE PN 12, INSTALADO EM PRUMADA DE ÁGUA FORNECIMENTO E INSTALAÇÃO. AF_08/2022</v>
          </cell>
          <cell r="E11598" t="str">
            <v>M</v>
          </cell>
          <cell r="G11598">
            <v>120.97</v>
          </cell>
        </row>
        <row r="11599">
          <cell r="A11599" t="str">
            <v>SINAPI 96682</v>
          </cell>
          <cell r="D11599" t="str">
            <v>TUBO, PPR, DN 90, CLASSE PN 25, INSTALADO EM PRUMADA DE ÁGUA FORNECIMENTO E INSTALAÇÃO. AF_08/2022</v>
          </cell>
          <cell r="E11599" t="str">
            <v>M</v>
          </cell>
          <cell r="G11599">
            <v>248.48</v>
          </cell>
        </row>
        <row r="11600">
          <cell r="A11600" t="str">
            <v>SINAPI 96643</v>
          </cell>
          <cell r="D11600" t="str">
            <v>TÊ MISTURADOR, PPR, 25 X 3/4, CLASSE PN 25, INSTALADO EM RAMAL OU SUB-RAMAL DE ÁGUA FORNECIMENTO E INSTALAÇÃO. AF_08/2022</v>
          </cell>
          <cell r="E11600" t="str">
            <v>UN</v>
          </cell>
          <cell r="G11600">
            <v>51.24</v>
          </cell>
        </row>
        <row r="11601">
          <cell r="A11601" t="str">
            <v>SINAPI 104201</v>
          </cell>
          <cell r="D11601" t="str">
            <v>TÊ MISTURADOR, PPR, F M M, DN 20 X 20 MM, INSTALADO EM RAMAL OU SUB-RAMAL DE ÁGUA - FORNECIMENTO E INSTALAÇÃO. AF_08/2022</v>
          </cell>
          <cell r="E11601" t="str">
            <v>UN</v>
          </cell>
          <cell r="G11601">
            <v>22.43</v>
          </cell>
        </row>
        <row r="11602">
          <cell r="A11602" t="str">
            <v>SINAPI 104192</v>
          </cell>
          <cell r="D11602" t="str">
            <v>TÊ MISTURADOR, PPR, F M M, DN 25 X 25 MM, INSTALADO EM RAMAL OU SUB-RAMAL DE ÁGUA - FORNECIMENTO E INSTALAÇÃO. AF_08/2022</v>
          </cell>
          <cell r="E11602" t="str">
            <v>UN</v>
          </cell>
          <cell r="G11602">
            <v>33.15</v>
          </cell>
        </row>
        <row r="11603">
          <cell r="A11603" t="str">
            <v>SINAPI 104202</v>
          </cell>
          <cell r="D11603" t="str">
            <v>TÊ NORMAL, PPR, 90 GRAUS, DN 20 X 20 X 20 MM, INSTALADO EM RAMAL OU SUB-RAMAL DE ÁGUA - FORNECIMENTO E INSTALAÇÃO. AF_08/2022</v>
          </cell>
          <cell r="E11603" t="str">
            <v>UN</v>
          </cell>
          <cell r="G11603">
            <v>12.87</v>
          </cell>
        </row>
        <row r="11604">
          <cell r="A11604" t="str">
            <v>SINAPI 96717</v>
          </cell>
          <cell r="D11604" t="str">
            <v>TÊ NORMAL, PPR, DN 110 MM, CLASSE PN 25, INSTALADO EM PRUMADA DE ÁGUA FORNECIMENTO E INSTALAÇÃO . AF_08/2022</v>
          </cell>
          <cell r="E11604" t="str">
            <v>UN</v>
          </cell>
          <cell r="G11604">
            <v>345.36</v>
          </cell>
        </row>
        <row r="11605">
          <cell r="A11605" t="str">
            <v>SINAPI 96710</v>
          </cell>
          <cell r="D11605" t="str">
            <v>TÊ NORMAL, PPR, DN 25 MM, CLASSE PN 25, INSTALADO EM PRUMADA DE ÁGUA FORNECIMENTO E INSTALAÇÃO . AF_08/2022</v>
          </cell>
          <cell r="E11605" t="str">
            <v>UN</v>
          </cell>
          <cell r="G11605">
            <v>17.45</v>
          </cell>
        </row>
        <row r="11606">
          <cell r="A11606" t="str">
            <v>SINAPI 96665</v>
          </cell>
          <cell r="D11606" t="str">
            <v>TÊ NORMAL, PPR, DN 25 MM, CLASSE PN 25, INSTALADO EM RAMAL DE DISTRIBUIÇÃO DE ÁGUA FORNECIMENTO E INSTALAÇÃO. AF_08/2022</v>
          </cell>
          <cell r="E11606" t="str">
            <v>UN</v>
          </cell>
          <cell r="G11606">
            <v>13.49</v>
          </cell>
        </row>
        <row r="11607">
          <cell r="A11607" t="str">
            <v>SINAPI 96642</v>
          </cell>
          <cell r="D11607" t="str">
            <v>TÊ NORMAL, PPR, DN 25 MM, CLASSE PN 25, INSTALADO EM RAMAL OU SUB-RAMAL DE ÁGUA FORNECIMENTO E INSTALAÇÃO. AF_08/2022</v>
          </cell>
          <cell r="E11607" t="str">
            <v>UN</v>
          </cell>
          <cell r="G11607">
            <v>24.5</v>
          </cell>
        </row>
        <row r="11608">
          <cell r="A11608" t="str">
            <v>SINAPI 96711</v>
          </cell>
          <cell r="D11608" t="str">
            <v>TÊ NORMAL, PPR, DN 32 MM, CLASSE PN 25, INSTALADO EM PRUMADA DE ÁGUA FORNECIMENTO E INSTALAÇÃO . AF_08/2022</v>
          </cell>
          <cell r="E11608" t="str">
            <v>UN</v>
          </cell>
          <cell r="G11608">
            <v>25.72</v>
          </cell>
        </row>
        <row r="11609">
          <cell r="A11609" t="str">
            <v>SINAPI 96666</v>
          </cell>
          <cell r="D11609" t="str">
            <v>TÊ NORMAL, PPR, DN 32 MM, CLASSE PN 25, INSTALADO EM RAMAL DE DISTRIBUIÇÃO DE ÁGUA FORNECIMENTO E INSTALAÇÃO. AF_08/2022</v>
          </cell>
          <cell r="E11609" t="str">
            <v>UN</v>
          </cell>
          <cell r="G11609">
            <v>19.22</v>
          </cell>
        </row>
        <row r="11610">
          <cell r="A11610" t="str">
            <v>SINAPI 96712</v>
          </cell>
          <cell r="D11610" t="str">
            <v>TÊ NORMAL, PPR, DN 40 MM, CLASSE PN 25, INSTALADO EM PRUMADA DE ÁGUA FORNECIMENTO E INSTALAÇÃO . AF_08/2022</v>
          </cell>
          <cell r="E11610" t="str">
            <v>UN</v>
          </cell>
          <cell r="G11610">
            <v>36.380000000000003</v>
          </cell>
        </row>
        <row r="11611">
          <cell r="A11611" t="str">
            <v>SINAPI 96667</v>
          </cell>
          <cell r="D11611" t="str">
            <v>TÊ NORMAL, PPR, DN 40 MM, CLASSE PN 25, INSTALADO EM RAMAL DE DISTRIBUIÇÃO DE ÁGUA FORNECIMENTO E INSTALAÇÃO. AF_08/2022</v>
          </cell>
          <cell r="E11611" t="str">
            <v>UN</v>
          </cell>
          <cell r="G11611">
            <v>26.96</v>
          </cell>
        </row>
        <row r="11612">
          <cell r="A11612" t="str">
            <v>SINAPI 96713</v>
          </cell>
          <cell r="D11612" t="str">
            <v>TÊ NORMAL, PPR, DN 50 MM, CLASSE PN 25, INSTALADO EM PRUMADA DE ÁGUA FORNECIMENTO E INSTALAÇÃO . AF_08/2022</v>
          </cell>
          <cell r="E11612" t="str">
            <v>UN</v>
          </cell>
          <cell r="G11612">
            <v>55.43</v>
          </cell>
        </row>
        <row r="11613">
          <cell r="A11613" t="str">
            <v>SINAPI 96714</v>
          </cell>
          <cell r="D11613" t="str">
            <v>TÊ NORMAL, PPR, DN 63 MM, CLASSE PN 25, INSTALADO EM PRUMADA DE ÁGUA FORNECIMENTO E INSTALAÇÃO . AF_08/2022</v>
          </cell>
          <cell r="E11613" t="str">
            <v>UN</v>
          </cell>
          <cell r="G11613">
            <v>78.58</v>
          </cell>
        </row>
        <row r="11614">
          <cell r="A11614" t="str">
            <v>SINAPI 96715</v>
          </cell>
          <cell r="D11614" t="str">
            <v>TÊ NORMAL, PPR, DN 75 MM, CLASSE PN 25, INSTALADO EM PRUMADA DE ÁGUA FORNECIMENTO E INSTALAÇÃO . AF_08/2022</v>
          </cell>
          <cell r="E11614" t="str">
            <v>UN</v>
          </cell>
          <cell r="G11614">
            <v>138.91</v>
          </cell>
        </row>
        <row r="11615">
          <cell r="A11615" t="str">
            <v>SINAPI 96716</v>
          </cell>
          <cell r="D11615" t="str">
            <v>TÊ NORMAL, PPR, DN 90 MM, CLASSE PN 25, INSTALADO EM PRUMADA DE ÁGUA FORNECIMENTO E INSTALAÇÃO . AF_08/2022</v>
          </cell>
          <cell r="E11615" t="str">
            <v>UN</v>
          </cell>
          <cell r="G11615">
            <v>180.7</v>
          </cell>
        </row>
        <row r="11616">
          <cell r="A11616" t="str">
            <v>SINAPI 104328</v>
          </cell>
          <cell r="D11616" t="str">
            <v>CAIXA SIFONADA, COM GRELHA QUADRADA, PVC, DN 150 X 150 X 50 MM, JUNTA SOLDÁVEL, FORNECIDA E INSTALADA EM RAMAL DE DESCARGA OU EM RAMAL DE ESGOTO SANITÁRIO. AF_08/2022</v>
          </cell>
          <cell r="E11616" t="str">
            <v>UN</v>
          </cell>
          <cell r="G11616">
            <v>79.14</v>
          </cell>
        </row>
        <row r="11617">
          <cell r="A11617" t="str">
            <v>SINAPI 104329</v>
          </cell>
          <cell r="D11617" t="str">
            <v>CAIXA SIFONADA, COM GRELHA REDONDA, PVC, DN 150 X 150 X 50 MM, JUNTA SOLDÁVEL, FORNECIDA E INSTALADA EM RAMAL DE DESCARGA OU EM RAMAL DE ESGOTO SANITÁRIO. AF_08/2022</v>
          </cell>
          <cell r="E11617" t="str">
            <v>UN</v>
          </cell>
          <cell r="G11617">
            <v>88.96</v>
          </cell>
        </row>
        <row r="11618">
          <cell r="A11618" t="str">
            <v>SINAPI 89707</v>
          </cell>
          <cell r="D11618" t="str">
            <v>CAIXA SIFONADA, PVC, DN 100 X 100 X 50 MM, JUNTA ELÁSTICA, FORNECIDA E INSTALADA EM RAMAL DE DESCARGA OU EM RAMAL DE ESGOTO SANITÁRIO. AF_08/2022</v>
          </cell>
          <cell r="E11618" t="str">
            <v>UN</v>
          </cell>
          <cell r="G11618">
            <v>55.42</v>
          </cell>
        </row>
        <row r="11619">
          <cell r="A11619" t="str">
            <v>SINAPI 89708</v>
          </cell>
          <cell r="D11619" t="str">
            <v>CAIXA SIFONADA, PVC, DN 150 X 185 X 75 MM, JUNTA ELÁSTICA, FORNECIDA E INSTALADA EM RAMAL DE DESCARGA OU EM RAMAL DE ESGOTO SANITÁRIO. AF_08/2022</v>
          </cell>
          <cell r="E11619" t="str">
            <v>UN</v>
          </cell>
          <cell r="G11619">
            <v>115.74</v>
          </cell>
        </row>
        <row r="11620">
          <cell r="A11620" t="str">
            <v>SINAPI 104330</v>
          </cell>
          <cell r="D11620" t="str">
            <v>RALO LINEAR, EM PVC COM GRELHA INOX, JUNTA SOLDÁVEL, FORNECIDO E INSTALADO EM RAMAL DE DESCARGA OU EM RAMAL DE ESGOTO SANITÁRIO. AF_08/2022</v>
          </cell>
          <cell r="E11620" t="str">
            <v>UN</v>
          </cell>
          <cell r="G11620">
            <v>0</v>
          </cell>
        </row>
        <row r="11621">
          <cell r="A11621" t="str">
            <v>SINAPI 104326</v>
          </cell>
          <cell r="D11621" t="str">
            <v>RALO SECO CÔNICO, PVC, DN 100 X 40 MM, JUNTA SOLDÁVEL, FORNECIDO E INSTALADO EM RAMAL DE DESCARGA OU EM RAMAL DE ESGOTO SANITÁRIO. AF_08/2022</v>
          </cell>
          <cell r="E11621" t="str">
            <v>UN</v>
          </cell>
          <cell r="G11621">
            <v>22.76</v>
          </cell>
        </row>
        <row r="11622">
          <cell r="A11622" t="str">
            <v>SINAPI 89710</v>
          </cell>
          <cell r="D11622" t="str">
            <v>RALO SECO, PVC, DN 100 X 40 MM, JUNTA SOLDÁVEL, FORNECIDO E INSTALADO EM RAMAL DE DESCARGA OU EM RAMAL DE ESGOTO SANITÁRIO. AF_08/2022</v>
          </cell>
          <cell r="E11622" t="str">
            <v>UN</v>
          </cell>
          <cell r="G11622">
            <v>21.06</v>
          </cell>
        </row>
        <row r="11623">
          <cell r="A11623" t="str">
            <v>SINAPI 104327</v>
          </cell>
          <cell r="D11623" t="str">
            <v>RALO SIFONADO REDONDO, PVC, DN 100 X 40 MM, JUNTA SOLDÁVEL, FORNECIDO E INSTALADO EM RAMAL DE DESCARGA OU EM RAMAL DE ESGOTO SANITÁRIO. AF_08/2022</v>
          </cell>
          <cell r="E11623" t="str">
            <v>UN</v>
          </cell>
          <cell r="G11623">
            <v>21.75</v>
          </cell>
        </row>
        <row r="11624">
          <cell r="A11624" t="str">
            <v>SINAPI 89709</v>
          </cell>
          <cell r="D11624" t="str">
            <v>RALO SIFONADO, PVC, DN 100 X 40 MM, JUNTA SOLDÁVEL, FORNECIDO E INSTALADO EM RAMAL DE DESCARGA OU EM RAMAL DE ESGOTO SANITÁRIO. AF_08/2022</v>
          </cell>
          <cell r="E11624" t="str">
            <v>UN</v>
          </cell>
          <cell r="G11624">
            <v>23.81</v>
          </cell>
        </row>
        <row r="11625">
          <cell r="A11625" t="str">
            <v>SINAPI 104341</v>
          </cell>
          <cell r="D11625" t="str">
            <v>BUCHA DE REDUÇÃO LONGA, PVC, SÉRIE NORMAL, ESGOTO PREDIAL, DN 50 X 40 MM, JUNTA SOLDÁVEL E ELÁSTICA, FORNECIDO E INSTALADO EM RAMAL DE DESCARGA OU RAMAL DE ESGOTO SANITÁRIO. AF_08/2022</v>
          </cell>
          <cell r="E11625" t="str">
            <v>UN</v>
          </cell>
          <cell r="G11625">
            <v>11.91</v>
          </cell>
        </row>
        <row r="11626">
          <cell r="A11626" t="str">
            <v>SINAPI 104357</v>
          </cell>
          <cell r="D11626" t="str">
            <v>CAP, PVC, SÉRIE NORMAL, ESGOTO PREDIAL, DN 100 MM, JUNTA ELÁSTICA, FORNECIDO E INSTALADO EM SUBCOLETOR AÉREO DE ESGOTO SANITÁRIO. AF_08/2022</v>
          </cell>
          <cell r="E11626" t="str">
            <v>UN</v>
          </cell>
          <cell r="G11626">
            <v>20.18</v>
          </cell>
        </row>
        <row r="11627">
          <cell r="A11627" t="str">
            <v>SINAPI 89811</v>
          </cell>
          <cell r="D11627" t="str">
            <v>CURVA CURTA 90 GRAUS, PVC, SERIE NORMAL, ESGOTO PREDIAL, DN 100 MM, JUNTA ELÁSTICA, FORNECIDO E INSTALADO EM PRUMADA DE ESGOTO SANITÁRIO OU VENTILAÇÃO. AF_08/2022</v>
          </cell>
          <cell r="E11627" t="str">
            <v>UN</v>
          </cell>
          <cell r="G11627">
            <v>46.41</v>
          </cell>
        </row>
        <row r="11628">
          <cell r="A11628" t="str">
            <v>SINAPI 89748</v>
          </cell>
          <cell r="D11628" t="str">
            <v>CURVA CURTA 90 GRAUS, PVC, SERIE NORMAL, ESGOTO PREDIAL, DN 100 MM, JUNTA ELÁSTICA, FORNECIDO E INSTALADO EM RAMAL DE DESCARGA OU RAMAL DE ESGOTO SANITÁRIO. AF_08/2022</v>
          </cell>
          <cell r="E11628" t="str">
            <v>UN</v>
          </cell>
          <cell r="G11628">
            <v>44.94</v>
          </cell>
        </row>
        <row r="11629">
          <cell r="A11629" t="str">
            <v>SINAPI 89852</v>
          </cell>
          <cell r="D11629" t="str">
            <v>CURVA CURTA 90 GRAUS, PVC, SERIE NORMAL, ESGOTO PREDIAL, DN 100 MM, JUNTA ELÁSTICA, FORNECIDO E INSTALADO EM SUBCOLETOR AÉREO DE ESGOTO SANITÁRIO. AF_08/2022</v>
          </cell>
          <cell r="E11629" t="str">
            <v>UN</v>
          </cell>
          <cell r="G11629">
            <v>50.03</v>
          </cell>
        </row>
        <row r="11630">
          <cell r="A11630" t="str">
            <v>SINAPI 89728</v>
          </cell>
          <cell r="D11630" t="str">
            <v>CURVA CURTA 90 GRAUS, PVC, SERIE NORMAL, ESGOTO PREDIAL, DN 40 MM, JUNTA SOLDÁVEL, FORNECIDO E INSTALADO EM RAMAL DE DESCARGA OU RAMAL DE ESGOTO SANITÁRIO. AF_08/2022</v>
          </cell>
          <cell r="E11630" t="str">
            <v>UN</v>
          </cell>
          <cell r="G11630">
            <v>14.78</v>
          </cell>
        </row>
        <row r="11631">
          <cell r="A11631" t="str">
            <v>SINAPI 89803</v>
          </cell>
          <cell r="D11631" t="str">
            <v>CURVA CURTA 90 GRAUS, PVC, SERIE NORMAL, ESGOTO PREDIAL, DN 50 MM, JUNTA ELÁSTICA, FORNECIDO E INSTALADO EM PRUMADA DE ESGOTO SANITÁRIO OU VENTILAÇÃO. AF_08/2022</v>
          </cell>
          <cell r="E11631" t="str">
            <v>UN</v>
          </cell>
          <cell r="G11631">
            <v>18.73</v>
          </cell>
        </row>
        <row r="11632">
          <cell r="A11632" t="str">
            <v>SINAPI 89733</v>
          </cell>
          <cell r="D11632" t="str">
            <v>CURVA CURTA 90 GRAUS, PVC, SERIE NORMAL, ESGOTO PREDIAL, DN 50 MM, JUNTA ELÁSTICA, FORNECIDO E INSTALADO EM RAMAL DE DESCARGA OU RAMAL DE ESGOTO SANITÁRIO. AF_08/2022</v>
          </cell>
          <cell r="E11632" t="str">
            <v>UN</v>
          </cell>
          <cell r="G11632">
            <v>24.94</v>
          </cell>
        </row>
        <row r="11633">
          <cell r="A11633" t="str">
            <v>SINAPI 89807</v>
          </cell>
          <cell r="D11633" t="str">
            <v>CURVA CURTA 90 GRAUS, PVC, SERIE NORMAL, ESGOTO PREDIAL, DN 75 MM, JUNTA ELÁSTICA, FORNECIDO E INSTALADO EM PRUMADA DE ESGOTO SANITÁRIO OU VENTILAÇÃO. AF_08/2022</v>
          </cell>
          <cell r="E11633" t="str">
            <v>UN</v>
          </cell>
          <cell r="G11633">
            <v>39.35</v>
          </cell>
        </row>
        <row r="11634">
          <cell r="A11634" t="str">
            <v>SINAPI 89742</v>
          </cell>
          <cell r="D11634" t="str">
            <v>CURVA CURTA 90 GRAUS, PVC, SERIE NORMAL, ESGOTO PREDIAL, DN 75 MM, JUNTA ELÁSTICA, FORNECIDO E INSTALADO EM RAMAL DE DESCARGA OU RAMAL DE ESGOTO SANITÁRIO. AF_08/2022</v>
          </cell>
          <cell r="E11634" t="str">
            <v>UN</v>
          </cell>
          <cell r="G11634">
            <v>41.72</v>
          </cell>
        </row>
        <row r="11635">
          <cell r="A11635" t="str">
            <v>SINAPI 89812</v>
          </cell>
          <cell r="D11635" t="str">
            <v>CURVA LONGA 90 GRAUS, PVC, SERIE NORMAL, ESGOTO PREDIAL, DN 100 MM, JUNTA ELÁSTICA, FORNECIDO E INSTALADO EM PRUMADA DE ESGOTO SANITÁRIO OU VENTILAÇÃO. AF_08/2022</v>
          </cell>
          <cell r="E11635" t="str">
            <v>UN</v>
          </cell>
          <cell r="G11635">
            <v>82.17</v>
          </cell>
        </row>
        <row r="11636">
          <cell r="A11636" t="str">
            <v>SINAPI 89750</v>
          </cell>
          <cell r="D11636" t="str">
            <v>CURVA LONGA 90 GRAUS, PVC, SERIE NORMAL, ESGOTO PREDIAL, DN 100 MM, JUNTA ELÁSTICA, FORNECIDO E INSTALADO EM RAMAL DE DESCARGA OU RAMAL DE ESGOTO SANITÁRIO. AF_08/2022</v>
          </cell>
          <cell r="E11636" t="str">
            <v>UN</v>
          </cell>
          <cell r="G11636">
            <v>80.7</v>
          </cell>
        </row>
        <row r="11637">
          <cell r="A11637" t="str">
            <v>SINAPI 89853</v>
          </cell>
          <cell r="D11637" t="str">
            <v>CURVA LONGA 90 GRAUS, PVC, SERIE NORMAL, ESGOTO PREDIAL, DN 100 MM, JUNTA ELÁSTICA, FORNECIDO E INSTALADO EM SUBCOLETOR AÉREO DE ESGOTO SANITÁRIO. AF_08/2022</v>
          </cell>
          <cell r="E11637" t="str">
            <v>UN</v>
          </cell>
          <cell r="G11637">
            <v>85.79</v>
          </cell>
        </row>
        <row r="11638">
          <cell r="A11638" t="str">
            <v>SINAPI 89730</v>
          </cell>
          <cell r="D11638" t="str">
            <v>CURVA LONGA 90 GRAUS, PVC, SERIE NORMAL, ESGOTO PREDIAL, DN 40 MM, JUNTA SOLDÁVEL, FORNECIDO E INSTALADO EM RAMAL DE DESCARGA OU RAMAL DE ESGOTO SANITÁRIO. AF_08/2022</v>
          </cell>
          <cell r="E11638" t="str">
            <v>UN</v>
          </cell>
          <cell r="G11638">
            <v>16.72</v>
          </cell>
        </row>
        <row r="11639">
          <cell r="A11639" t="str">
            <v>SINAPI 89804</v>
          </cell>
          <cell r="D11639" t="str">
            <v>CURVA LONGA 90 GRAUS, PVC, SERIE NORMAL, ESGOTO PREDIAL, DN 50 MM, JUNTA ELÁSTICA, FORNECIDO E INSTALADO EM PRUMADA DE ESGOTO SANITÁRIO OU VENTILAÇÃO. AF_08/2022</v>
          </cell>
          <cell r="E11639" t="str">
            <v>UN</v>
          </cell>
          <cell r="G11639">
            <v>20.96</v>
          </cell>
        </row>
        <row r="11640">
          <cell r="A11640" t="str">
            <v>SINAPI 89735</v>
          </cell>
          <cell r="D11640" t="str">
            <v>CURVA LONGA 90 GRAUS, PVC, SERIE NORMAL, ESGOTO PREDIAL, DN 50 MM, JUNTA ELÁSTICA, FORNECIDO E INSTALADO EM RAMAL DE DESCARGA OU RAMAL DE ESGOTO SANITÁRIO. AF_08/2022</v>
          </cell>
          <cell r="E11640" t="str">
            <v>UN</v>
          </cell>
          <cell r="G11640">
            <v>27.17</v>
          </cell>
        </row>
        <row r="11641">
          <cell r="A11641" t="str">
            <v>SINAPI 89808</v>
          </cell>
          <cell r="D11641" t="str">
            <v>CURVA LONGA 90 GRAUS, PVC, SERIE NORMAL, ESGOTO PREDIAL, DN 75 MM, JUNTA ELÁSTICA, FORNECIDO E INSTALADO EM PRUMADA DE ESGOTO SANITÁRIO OU VENTILAÇÃO. AF_08/2022</v>
          </cell>
          <cell r="E11641" t="str">
            <v>UN</v>
          </cell>
          <cell r="G11641">
            <v>60.36</v>
          </cell>
        </row>
        <row r="11642">
          <cell r="A11642" t="str">
            <v>SINAPI 89743</v>
          </cell>
          <cell r="D11642" t="str">
            <v>CURVA LONGA 90 GRAUS, PVC, SERIE NORMAL, ESGOTO PREDIAL, DN 75 MM, JUNTA ELÁSTICA, FORNECIDO E INSTALADO EM RAMAL DE DESCARGA OU RAMAL DE ESGOTO SANITÁRIO. AF_08/2022</v>
          </cell>
          <cell r="E11642" t="str">
            <v>UN</v>
          </cell>
          <cell r="G11642">
            <v>62.73</v>
          </cell>
        </row>
        <row r="11643">
          <cell r="A11643" t="str">
            <v>SINAPI 89810</v>
          </cell>
          <cell r="D11643" t="str">
            <v>JOELHO 45 GRAUS, PVC, SERIE NORMAL, ESGOTO PREDIAL, DN 100 MM, JUNTA ELÁSTICA, FORNECIDO E INSTALADO EM PRUMADA DE ESGOTO SANITÁRIO OU VENTILAÇÃO. AF_08/2022</v>
          </cell>
          <cell r="E11643" t="str">
            <v>UN</v>
          </cell>
          <cell r="G11643">
            <v>31.92</v>
          </cell>
        </row>
        <row r="11644">
          <cell r="A11644" t="str">
            <v>SINAPI 89746</v>
          </cell>
          <cell r="D11644" t="str">
            <v>JOELHO 45 GRAUS, PVC, SERIE NORMAL, ESGOTO PREDIAL, DN 100 MM, JUNTA ELÁSTICA, FORNECIDO E INSTALADO EM RAMAL DE DESCARGA OU RAMAL DE ESGOTO SANITÁRIO. AF_08/2022</v>
          </cell>
          <cell r="E11644" t="str">
            <v>UN</v>
          </cell>
          <cell r="G11644">
            <v>30.45</v>
          </cell>
        </row>
        <row r="11645">
          <cell r="A11645" t="str">
            <v>SINAPI 89851</v>
          </cell>
          <cell r="D11645" t="str">
            <v>JOELHO 45 GRAUS, PVC, SERIE NORMAL, ESGOTO PREDIAL, DN 100 MM, JUNTA ELÁSTICA, FORNECIDO E INSTALADO EM SUBCOLETOR AÉREO DE ESGOTO SANITÁRIO. AF_08/2022</v>
          </cell>
          <cell r="E11645" t="str">
            <v>UN</v>
          </cell>
          <cell r="G11645">
            <v>35.54</v>
          </cell>
        </row>
        <row r="11646">
          <cell r="A11646" t="str">
            <v>SINAPI 89855</v>
          </cell>
          <cell r="D11646" t="str">
            <v>JOELHO 45 GRAUS, PVC, SERIE NORMAL, ESGOTO PREDIAL, DN 150 MM, JUNTA ELÁSTICA, FORNECIDO E INSTALADO EM SUBCOLETOR AÉREO DE ESGOTO SANITÁRIO. AF_08/2022</v>
          </cell>
          <cell r="E11646" t="str">
            <v>UN</v>
          </cell>
          <cell r="G11646">
            <v>114.94</v>
          </cell>
        </row>
        <row r="11647">
          <cell r="A11647" t="str">
            <v>SINAPI 89726</v>
          </cell>
          <cell r="D11647" t="str">
            <v>JOELHO 45 GRAUS, PVC, SERIE NORMAL, ESGOTO PREDIAL, DN 40 MM, JUNTA SOLDÁVEL, FORNECIDO E INSTALADO EM RAMAL DE DESCARGA OU RAMAL DE ESGOTO SANITÁRIO. AF_08/2022</v>
          </cell>
          <cell r="E11647" t="str">
            <v>UN</v>
          </cell>
          <cell r="G11647">
            <v>12.03</v>
          </cell>
        </row>
        <row r="11648">
          <cell r="A11648" t="str">
            <v>SINAPI 89802</v>
          </cell>
          <cell r="D11648" t="str">
            <v>JOELHO 45 GRAUS, PVC, SERIE NORMAL, ESGOTO PREDIAL, DN 50 MM, JUNTA ELÁSTICA, FORNECIDO E INSTALADO EM PRUMADA DE ESGOTO SANITÁRIO OU VENTILAÇÃO. AF_08/2022</v>
          </cell>
          <cell r="E11648" t="str">
            <v>UN</v>
          </cell>
          <cell r="G11648">
            <v>10.84</v>
          </cell>
        </row>
        <row r="11649">
          <cell r="A11649" t="str">
            <v>SINAPI 89732</v>
          </cell>
          <cell r="D11649" t="str">
            <v>JOELHO 45 GRAUS, PVC, SERIE NORMAL, ESGOTO PREDIAL, DN 50 MM, JUNTA ELÁSTICA, FORNECIDO E INSTALADO EM RAMAL DE DESCARGA OU RAMAL DE ESGOTO SANITÁRIO. AF_08/2022</v>
          </cell>
          <cell r="E11649" t="str">
            <v>UN</v>
          </cell>
          <cell r="G11649">
            <v>17.05</v>
          </cell>
        </row>
        <row r="11650">
          <cell r="A11650" t="str">
            <v>SINAPI 89806</v>
          </cell>
          <cell r="D11650" t="str">
            <v>JOELHO 45 GRAUS, PVC, SERIE NORMAL, ESGOTO PREDIAL, DN 75 MM, JUNTA ELÁSTICA, FORNECIDO E INSTALADO EM PRUMADA DE ESGOTO SANITÁRIO OU VENTILAÇÃO. AF_08/2022</v>
          </cell>
          <cell r="E11650" t="str">
            <v>UN</v>
          </cell>
          <cell r="G11650">
            <v>22.93</v>
          </cell>
        </row>
        <row r="11651">
          <cell r="A11651" t="str">
            <v>SINAPI 89739</v>
          </cell>
          <cell r="D11651" t="str">
            <v>JOELHO 45 GRAUS, PVC, SERIE NORMAL, ESGOTO PREDIAL, DN 75 MM, JUNTA ELÁSTICA, FORNECIDO E INSTALADO EM RAMAL DE DESCARGA OU RAMAL DE ESGOTO SANITÁRIO. AF_08/2022</v>
          </cell>
          <cell r="E11651" t="str">
            <v>UN</v>
          </cell>
          <cell r="G11651">
            <v>25.3</v>
          </cell>
        </row>
        <row r="11652">
          <cell r="A11652" t="str">
            <v>SINAPI 89809</v>
          </cell>
          <cell r="D11652" t="str">
            <v>JOELHO 90 GRAUS, PVC, SERIE NORMAL, ESGOTO PREDIAL, DN 100 MM, JUNTA ELÁSTICA, FORNECIDO E INSTALADO EM PRUMADA DE ESGOTO SANITÁRIO OU VENTILAÇÃO. AF_08/2022</v>
          </cell>
          <cell r="E11652" t="str">
            <v>UN</v>
          </cell>
          <cell r="G11652">
            <v>31.07</v>
          </cell>
        </row>
        <row r="11653">
          <cell r="A11653" t="str">
            <v>SINAPI 89744</v>
          </cell>
          <cell r="D11653" t="str">
            <v>JOELHO 90 GRAUS, PVC, SERIE NORMAL, ESGOTO PREDIAL, DN 100 MM, JUNTA ELÁSTICA, FORNECIDO E INSTALADO EM RAMAL DE DESCARGA OU RAMAL DE ESGOTO SANITÁRIO. AF_08/2022</v>
          </cell>
          <cell r="E11653" t="str">
            <v>UN</v>
          </cell>
          <cell r="G11653">
            <v>29.6</v>
          </cell>
        </row>
        <row r="11654">
          <cell r="A11654" t="str">
            <v>SINAPI 89850</v>
          </cell>
          <cell r="D11654" t="str">
            <v>JOELHO 90 GRAUS, PVC, SERIE NORMAL, ESGOTO PREDIAL, DN 100 MM, JUNTA ELÁSTICA, FORNECIDO E INSTALADO EM SUBCOLETOR AÉREO DE ESGOTO SANITÁRIO. AF_08/2022</v>
          </cell>
          <cell r="E11654" t="str">
            <v>UN</v>
          </cell>
          <cell r="G11654">
            <v>34.69</v>
          </cell>
        </row>
        <row r="11655">
          <cell r="A11655" t="str">
            <v>SINAPI 89854</v>
          </cell>
          <cell r="D11655" t="str">
            <v>JOELHO 90 GRAUS, PVC, SERIE NORMAL, ESGOTO PREDIAL, DN 150 MM, JUNTA ELÁSTICA, FORNECIDO E INSTALADO EM SUBCOLETOR AÉREO DE ESGOTO SANITÁRIO. AF_08/2022</v>
          </cell>
          <cell r="E11655" t="str">
            <v>UN</v>
          </cell>
          <cell r="G11655">
            <v>109.62</v>
          </cell>
        </row>
        <row r="11656">
          <cell r="A11656" t="str">
            <v>SINAPI 89724</v>
          </cell>
          <cell r="D11656" t="str">
            <v>JOELHO 90 GRAUS, PVC, SERIE NORMAL, ESGOTO PREDIAL, DN 40 MM, JUNTA SOLDÁVEL, FORNECIDO E INSTALADO EM RAMAL DE DESCARGA OU RAMAL DE ESGOTO SANITÁRIO. AF_08/2022</v>
          </cell>
          <cell r="E11656" t="str">
            <v>UN</v>
          </cell>
          <cell r="G11656">
            <v>11.8</v>
          </cell>
        </row>
        <row r="11657">
          <cell r="A11657" t="str">
            <v>SINAPI 89801</v>
          </cell>
          <cell r="D11657" t="str">
            <v>JOELHO 90 GRAUS, PVC, SERIE NORMAL, ESGOTO PREDIAL, DN 50 MM, JUNTA ELÁSTICA, FORNECIDO E INSTALADO EM PRUMADA DE ESGOTO SANITÁRIO OU VENTILAÇÃO. AF_08/2022</v>
          </cell>
          <cell r="E11657" t="str">
            <v>UN</v>
          </cell>
          <cell r="G11657">
            <v>10.1</v>
          </cell>
        </row>
        <row r="11658">
          <cell r="A11658" t="str">
            <v>SINAPI 89731</v>
          </cell>
          <cell r="D11658" t="str">
            <v>JOELHO 90 GRAUS, PVC, SERIE NORMAL, ESGOTO PREDIAL, DN 50 MM, JUNTA ELÁSTICA, FORNECIDO E INSTALADO EM RAMAL DE DESCARGA OU RAMAL DE ESGOTO SANITÁRIO. AF_08/2022</v>
          </cell>
          <cell r="E11658" t="str">
            <v>UN</v>
          </cell>
          <cell r="G11658">
            <v>16.309999999999999</v>
          </cell>
        </row>
        <row r="11659">
          <cell r="A11659" t="str">
            <v>SINAPI 89805</v>
          </cell>
          <cell r="D11659" t="str">
            <v>JOELHO 90 GRAUS, PVC, SERIE NORMAL, ESGOTO PREDIAL, DN 75 MM, JUNTA ELÁSTICA, FORNECIDO E INSTALADO EM PRUMADA DE ESGOTO SANITÁRIO OU VENTILAÇÃO. AF_08/2022</v>
          </cell>
          <cell r="E11659" t="str">
            <v>UN</v>
          </cell>
          <cell r="G11659">
            <v>21.93</v>
          </cell>
        </row>
        <row r="11660">
          <cell r="A11660" t="str">
            <v>SINAPI 89737</v>
          </cell>
          <cell r="D11660" t="str">
            <v>JOELHO 90 GRAUS, PVC, SERIE NORMAL, ESGOTO PREDIAL, DN 75 MM, JUNTA ELÁSTICA, FORNECIDO E INSTALADO EM RAMAL DE DESCARGA OU RAMAL DE ESGOTO SANITÁRIO. AF_08/2022</v>
          </cell>
          <cell r="E11660" t="str">
            <v>UN</v>
          </cell>
          <cell r="G11660">
            <v>24.3</v>
          </cell>
        </row>
        <row r="11661">
          <cell r="A11661" t="str">
            <v>SINAPI 104355</v>
          </cell>
          <cell r="D11661" t="str">
            <v>JUNÇÃO DE REDUCAO INVERTIDA, PVC, SÉRIE NORMAL, ESGOTO PREDIAL, DN 100 X 75 MM, JUNTA ELÁSTICA, FORNECIDO E INSTALADO EM PRUMADA DE ESGOTO SANITÁRIO OU VENTILAÇÃO. AF_08/2022</v>
          </cell>
          <cell r="E11661" t="str">
            <v>UN</v>
          </cell>
          <cell r="G11661">
            <v>50.82</v>
          </cell>
        </row>
        <row r="11662">
          <cell r="A11662" t="str">
            <v>SINAPI 104347</v>
          </cell>
          <cell r="D11662" t="str">
            <v>JUNÇÃO DE REDUCAO INVERTIDA, PVC, SÉRIE NORMAL, ESGOTO PREDIAL, DN 100 X 75 MM, JUNTA ELÁSTICA, FORNECIDO E INSTALADO EM RAMAL DE DESCARGA OU RAMAL DE ESGOTO SANITÁRIO. AF_08/2022</v>
          </cell>
          <cell r="E11662" t="str">
            <v>UN</v>
          </cell>
          <cell r="G11662">
            <v>50.55</v>
          </cell>
        </row>
        <row r="11663">
          <cell r="A11663" t="str">
            <v>SINAPI 104353</v>
          </cell>
          <cell r="D11663" t="str">
            <v>JUNÇÃO DE REDUÇÃO INVERTIDA, PVC, SÉRIE NORMAL, ESGOTO PREDIAL, DN 100 X 50 MM, JUNTA ELÁSTICA, FORNECIDO E INSTALADO EM PRUMADA DE ESGOTO SANITÁRIO OU VENTILAÇÃO. AF_08/2022</v>
          </cell>
          <cell r="E11663" t="str">
            <v>UN</v>
          </cell>
          <cell r="G11663">
            <v>44.02</v>
          </cell>
        </row>
        <row r="11664">
          <cell r="A11664" t="str">
            <v>SINAPI 104345</v>
          </cell>
          <cell r="D11664" t="str">
            <v>JUNÇÃO DE REDUÇÃO INVERTIDA, PVC, SÉRIE NORMAL, ESGOTO PREDIAL, DN 100 X 50 MM, JUNTA ELÁSTICA, FORNECIDO E INSTALADO EM RAMAL DE DESCARGA OU RAMAL DE ESGOTO SANITÁRIO. AF_08/2022</v>
          </cell>
          <cell r="E11664" t="str">
            <v>UN</v>
          </cell>
          <cell r="G11664">
            <v>45.48</v>
          </cell>
        </row>
        <row r="11665">
          <cell r="A11665" t="str">
            <v>SINAPI 104350</v>
          </cell>
          <cell r="D11665" t="str">
            <v>JUNÇÃO DE REDUÇÃO INVERTIDA, PVC, SÉRIE NORMAL, ESGOTO PREDIAL, DN 75 X 50 MM, JUNTA ELÁSTICA, FORNECIDO E INSTALADO EM PRUMADA DE ESGOTO SANITÁRIO OU VENTILAÇÃO. AF_08/2022</v>
          </cell>
          <cell r="E11665" t="str">
            <v>UN</v>
          </cell>
          <cell r="G11665">
            <v>31.31</v>
          </cell>
        </row>
        <row r="11666">
          <cell r="A11666" t="str">
            <v>SINAPI 104343</v>
          </cell>
          <cell r="D11666" t="str">
            <v>JUNÇÃO DE REDUÇÃO INVERTIDA, PVC, SÉRIE NORMAL, ESGOTO PREDIAL, DN 75 X 50 MM, JUNTA ELÁSTICA, FORNECIDO E INSTALADO EM RAMAL DE DESCARGA OU RAMAL DE ESGOTO SANITÁRIO. AF_08/2022</v>
          </cell>
          <cell r="E11666" t="str">
            <v>UN</v>
          </cell>
          <cell r="G11666">
            <v>36.18</v>
          </cell>
        </row>
        <row r="11667">
          <cell r="A11667" t="str">
            <v>SINAPI 89834</v>
          </cell>
          <cell r="D11667" t="str">
            <v>JUNÇÃO SIMPLES, PVC, SERIE NORMAL, ESGOTO PREDIAL, DN 100 X 100 MM, JUNTA ELÁSTICA, FORNECIDO E INSTALADO EM PRUMADA DE ESGOTO SANITÁRIO OU VENTILAÇÃO. AF_08/2022</v>
          </cell>
          <cell r="E11667" t="str">
            <v>UN</v>
          </cell>
          <cell r="G11667">
            <v>56.26</v>
          </cell>
        </row>
        <row r="11668">
          <cell r="A11668" t="str">
            <v>SINAPI 89797</v>
          </cell>
          <cell r="D11668" t="str">
            <v>JUNÇÃO SIMPLES, PVC, SERIE NORMAL, ESGOTO PREDIAL, DN 100 X 100 MM, JUNTA ELÁSTICA, FORNECIDO E INSTALADO EM RAMAL DE DESCARGA OU RAMAL DE ESGOTO SANITÁRIO. AF_08/2022</v>
          </cell>
          <cell r="E11668" t="str">
            <v>UN</v>
          </cell>
          <cell r="G11668">
            <v>54.29</v>
          </cell>
        </row>
        <row r="11669">
          <cell r="A11669" t="str">
            <v>SINAPI 89861</v>
          </cell>
          <cell r="D11669" t="str">
            <v>JUNÇÃO SIMPLES, PVC, SERIE NORMAL, ESGOTO PREDIAL, DN 100 X 100 MM, JUNTA ELÁSTICA, FORNECIDO E INSTALADO EM SUBCOLETOR AÉREO DE ESGOTO SANITÁRIO. AF_08/2022</v>
          </cell>
          <cell r="E11669" t="str">
            <v>UN</v>
          </cell>
          <cell r="G11669">
            <v>61.07</v>
          </cell>
        </row>
        <row r="11670">
          <cell r="A11670" t="str">
            <v>SINAPI 89783</v>
          </cell>
          <cell r="D11670" t="str">
            <v>JUNÇÃO SIMPLES, PVC, SERIE NORMAL, ESGOTO PREDIAL, DN 40 MM, JUNTA SOLDÁVEL, FORNECIDO E INSTALADO EM RAMAL DE DESCARGA OU RAMAL DE ESGOTO SANITÁRIO. AF_08/2022</v>
          </cell>
          <cell r="E11670" t="str">
            <v>UN</v>
          </cell>
          <cell r="G11670">
            <v>17.05</v>
          </cell>
        </row>
        <row r="11671">
          <cell r="A11671" t="str">
            <v>SINAPI 89827</v>
          </cell>
          <cell r="D11671" t="str">
            <v>JUNÇÃO SIMPLES, PVC, SERIE NORMAL, ESGOTO PREDIAL, DN 50 X 50 MM, JUNTA ELÁSTICA, FORNECIDO E INSTALADO EM PRUMADA DE ESGOTO SANITÁRIO OU VENTILAÇÃO. AF_08/2022</v>
          </cell>
          <cell r="E11671" t="str">
            <v>UN</v>
          </cell>
          <cell r="G11671">
            <v>20.190000000000001</v>
          </cell>
        </row>
        <row r="11672">
          <cell r="A11672" t="str">
            <v>SINAPI 89785</v>
          </cell>
          <cell r="D11672" t="str">
            <v>JUNÇÃO SIMPLES, PVC, SERIE NORMAL, ESGOTO PREDIAL, DN 50 X 50 MM, JUNTA ELÁSTICA, FORNECIDO E INSTALADO EM RAMAL DE DESCARGA OU RAMAL DE ESGOTO SANITÁRIO. AF_08/2022</v>
          </cell>
          <cell r="E11672" t="str">
            <v>UN</v>
          </cell>
          <cell r="G11672">
            <v>28.48</v>
          </cell>
        </row>
        <row r="11673">
          <cell r="A11673" t="str">
            <v>SINAPI 89830</v>
          </cell>
          <cell r="D11673" t="str">
            <v>JUNÇÃO SIMPLES, PVC, SERIE NORMAL, ESGOTO PREDIAL, DN 75 X 75 MM, JUNTA ELÁSTICA, FORNECIDO E INSTALADO EM PRUMADA DE ESGOTO SANITÁRIO OU VENTILAÇÃO. AF_08/2022</v>
          </cell>
          <cell r="E11673" t="str">
            <v>UN</v>
          </cell>
          <cell r="G11673">
            <v>40.08</v>
          </cell>
        </row>
        <row r="11674">
          <cell r="A11674" t="str">
            <v>SINAPI 89795</v>
          </cell>
          <cell r="D11674" t="str">
            <v>JUNÇÃO SIMPLES, PVC, SERIE NORMAL, ESGOTO PREDIAL, DN 75 X 75 MM, JUNTA ELÁSTICA, FORNECIDO E INSTALADO EM RAMAL DE DESCARGA OU RAMAL DE ESGOTO SANITÁRIO. AF_08/2022</v>
          </cell>
          <cell r="E11674" t="str">
            <v>UN</v>
          </cell>
          <cell r="G11674">
            <v>43.25</v>
          </cell>
        </row>
        <row r="11675">
          <cell r="A11675" t="str">
            <v>SINAPI 89823</v>
          </cell>
          <cell r="D11675" t="str">
            <v>LUVA DE CORRER, PVC, SERIE NORMAL, ESGOTO PREDIAL, DN 100 MM, JUNTA ELÁSTICA, FORNECIDO E INSTALADO EM PRUMADA DE ESGOTO SANITÁRIO OU VENTILAÇÃO. AF_08/2022</v>
          </cell>
          <cell r="E11675" t="str">
            <v>UN</v>
          </cell>
          <cell r="G11675">
            <v>37.1</v>
          </cell>
        </row>
        <row r="11676">
          <cell r="A11676" t="str">
            <v>SINAPI 89779</v>
          </cell>
          <cell r="D11676" t="str">
            <v>LUVA DE CORRER, PVC, SERIE NORMAL, ESGOTO PREDIAL, DN 100 MM, JUNTA ELÁSTICA, FORNECIDO E INSTALADO EM RAMAL DE DESCARGA OU RAMAL DE ESGOTO SANITÁRIO. AF_08/2022</v>
          </cell>
          <cell r="E11676" t="str">
            <v>UN</v>
          </cell>
          <cell r="G11676">
            <v>36.11</v>
          </cell>
        </row>
        <row r="11677">
          <cell r="A11677" t="str">
            <v>SINAPI 89857</v>
          </cell>
          <cell r="D11677" t="str">
            <v>LUVA DE CORRER, PVC, SERIE NORMAL, ESGOTO PREDIAL, DN 100 MM, JUNTA ELÁSTICA, FORNECIDO E INSTALADO EM SUBCOLETOR AÉREO DE ESGOTO SANITÁRIO. AF_08/2022</v>
          </cell>
          <cell r="E11677" t="str">
            <v>UN</v>
          </cell>
          <cell r="G11677">
            <v>39.5</v>
          </cell>
        </row>
        <row r="11678">
          <cell r="A11678" t="str">
            <v>SINAPI 89814</v>
          </cell>
          <cell r="D11678" t="str">
            <v>LUVA DE CORRER, PVC, SERIE NORMAL, ESGOTO PREDIAL, DN 50 MM, JUNTA ELÁSTICA, FORNECIDO E INSTALADO EM PRUMADA DE ESGOTO SANITÁRIO OU VENTILAÇÃO. AF_08/2022</v>
          </cell>
          <cell r="E11678" t="str">
            <v>UN</v>
          </cell>
          <cell r="G11678">
            <v>17.78</v>
          </cell>
        </row>
        <row r="11679">
          <cell r="A11679" t="str">
            <v>SINAPI 89754</v>
          </cell>
          <cell r="D11679" t="str">
            <v>LUVA DE CORRER, PVC, SERIE NORMAL, ESGOTO PREDIAL, DN 50 MM, JUNTA ELÁSTICA, FORNECIDO E INSTALADO EM RAMAL DE DESCARGA OU RAMAL DE ESGOTO SANITÁRIO. AF_08/2022</v>
          </cell>
          <cell r="E11679" t="str">
            <v>UN</v>
          </cell>
          <cell r="G11679">
            <v>21.93</v>
          </cell>
        </row>
        <row r="11680">
          <cell r="A11680" t="str">
            <v>SINAPI 89819</v>
          </cell>
          <cell r="D11680" t="str">
            <v>LUVA DE CORRER, PVC, SERIE NORMAL, ESGOTO PREDIAL, DN 75 MM, JUNTA ELÁSTICA, FORNECIDO E INSTALADO EM PRUMADA DE ESGOTO SANITÁRIO OU VENTILAÇÃO. AF_08/2022</v>
          </cell>
          <cell r="E11680" t="str">
            <v>UN</v>
          </cell>
          <cell r="G11680">
            <v>25.09</v>
          </cell>
        </row>
        <row r="11681">
          <cell r="A11681" t="str">
            <v>SINAPI 89776</v>
          </cell>
          <cell r="D11681" t="str">
            <v>LUVA DE CORRER, PVC, SERIE NORMAL, ESGOTO PREDIAL, DN 75 MM, JUNTA ELÁSTICA, FORNECIDO E INSTALADO EM RAMAL DE DESCARGA OU RAMAL DE ESGOTO SANITÁRIO. AF_08/2022</v>
          </cell>
          <cell r="E11681" t="str">
            <v>UN</v>
          </cell>
          <cell r="G11681">
            <v>26.67</v>
          </cell>
        </row>
        <row r="11682">
          <cell r="A11682" t="str">
            <v>SINAPI 89821</v>
          </cell>
          <cell r="D11682" t="str">
            <v>LUVA SIMPLES, PVC, SERIE NORMAL, ESGOTO PREDIAL, DN 100 MM, JUNTA ELÁSTICA, FORNECIDO E INSTALADO EM PRUMADA DE ESGOTO SANITÁRIO OU VENTILAÇÃO. AF_08/2022</v>
          </cell>
          <cell r="E11682" t="str">
            <v>UN</v>
          </cell>
          <cell r="G11682">
            <v>20.61</v>
          </cell>
        </row>
        <row r="11683">
          <cell r="A11683" t="str">
            <v>SINAPI 89778</v>
          </cell>
          <cell r="D11683" t="str">
            <v>LUVA SIMPLES, PVC, SERIE NORMAL, ESGOTO PREDIAL, DN 100 MM, JUNTA ELÁSTICA, FORNECIDO E INSTALADO EM RAMAL DE DESCARGA OU RAMAL DE ESGOTO SANITÁRIO. AF_08/2022</v>
          </cell>
          <cell r="E11683" t="str">
            <v>UN</v>
          </cell>
          <cell r="G11683">
            <v>19.62</v>
          </cell>
        </row>
        <row r="11684">
          <cell r="A11684" t="str">
            <v>SINAPI 89856</v>
          </cell>
          <cell r="D11684" t="str">
            <v>LUVA SIMPLES, PVC, SERIE NORMAL, ESGOTO PREDIAL, DN 100 MM, JUNTA ELÁSTICA, FORNECIDO E INSTALADO EM SUBCOLETOR AÉREO DE ESGOTO SANITÁRIO. AF_08/2022</v>
          </cell>
          <cell r="E11684" t="str">
            <v>UN</v>
          </cell>
          <cell r="G11684">
            <v>23.02</v>
          </cell>
        </row>
        <row r="11685">
          <cell r="A11685" t="str">
            <v>SINAPI 89752</v>
          </cell>
          <cell r="D11685" t="str">
            <v>LUVA SIMPLES, PVC, SERIE NORMAL, ESGOTO PREDIAL, DN 40 MM, JUNTA SOLDÁVEL, FORNECIDO E INSTALADO EM RAMAL DE DESCARGA OU RAMAL DE ESGOTO SANITÁRIO. AF_08/2022</v>
          </cell>
          <cell r="E11685" t="str">
            <v>UN</v>
          </cell>
          <cell r="G11685">
            <v>8.74</v>
          </cell>
        </row>
        <row r="11686">
          <cell r="A11686" t="str">
            <v>SINAPI 89813</v>
          </cell>
          <cell r="D11686" t="str">
            <v>LUVA SIMPLES, PVC, SERIE NORMAL, ESGOTO PREDIAL, DN 50 MM, JUNTA ELÁSTICA, FORNECIDO E INSTALADO EM PRUMADA DE ESGOTO SANITÁRIO OU VENTILAÇÃO. AF_08/2022</v>
          </cell>
          <cell r="E11686" t="str">
            <v>UN</v>
          </cell>
          <cell r="G11686">
            <v>6.23</v>
          </cell>
        </row>
        <row r="11687">
          <cell r="A11687" t="str">
            <v>SINAPI 89753</v>
          </cell>
          <cell r="D11687" t="str">
            <v>LUVA SIMPLES, PVC, SERIE NORMAL, ESGOTO PREDIAL, DN 50 MM, JUNTA ELÁSTICA, FORNECIDO E INSTALADO EM RAMAL DE DESCARGA OU RAMAL DE ESGOTO SANITÁRIO. AF_08/2022</v>
          </cell>
          <cell r="E11687" t="str">
            <v>UN</v>
          </cell>
          <cell r="G11687">
            <v>10.47</v>
          </cell>
        </row>
        <row r="11688">
          <cell r="A11688" t="str">
            <v>SINAPI 89817</v>
          </cell>
          <cell r="D11688" t="str">
            <v>LUVA SIMPLES, PVC, SERIE NORMAL, ESGOTO PREDIAL, DN 75 MM, JUNTA ELÁSTICA, FORNECIDO E INSTALADO EM PRUMADA DE ESGOTO SANITÁRIO OU VENTILAÇÃO. AF_08/2022</v>
          </cell>
          <cell r="E11688" t="str">
            <v>UN</v>
          </cell>
          <cell r="G11688">
            <v>15.41</v>
          </cell>
        </row>
        <row r="11689">
          <cell r="A11689" t="str">
            <v>SINAPI 89774</v>
          </cell>
          <cell r="D11689" t="str">
            <v>LUVA SIMPLES, PVC, SERIE NORMAL, ESGOTO PREDIAL, DN 75 MM, JUNTA ELÁSTICA, FORNECIDO E INSTALADO EM RAMAL DE DESCARGA OU RAMAL DE ESGOTO SANITÁRIO. AF_08/2022</v>
          </cell>
          <cell r="E11689" t="str">
            <v>UN</v>
          </cell>
          <cell r="G11689">
            <v>17.04</v>
          </cell>
        </row>
        <row r="11690">
          <cell r="A11690" t="str">
            <v>SINAPI 95693</v>
          </cell>
          <cell r="D11690" t="str">
            <v>LUVA SIMPLES, PVC, SÉRIE NORMAL, ESGOTO PREDIAL, DN 150 MM, JUNTA ELÁSTICA, FORNECIDO E INSTALADO EM SUBCOLETOR AÉREO DE ESGOTO SANITÁRIO. AF_08/2022</v>
          </cell>
          <cell r="E11690" t="str">
            <v>UN</v>
          </cell>
          <cell r="G11690">
            <v>54.5</v>
          </cell>
        </row>
        <row r="11691">
          <cell r="A11691" t="str">
            <v>SINAPI 89833</v>
          </cell>
          <cell r="D11691" t="str">
            <v>TE, PVC, SERIE NORMAL, ESGOTO PREDIAL, DN 100 X 100 MM, JUNTA ELÁSTICA, FORNECIDO E INSTALADO EM PRUMADA DE ESGOTO SANITÁRIO OU VENTILAÇÃO. AF_08/2022</v>
          </cell>
          <cell r="E11691" t="str">
            <v>UN</v>
          </cell>
          <cell r="G11691">
            <v>48.06</v>
          </cell>
        </row>
        <row r="11692">
          <cell r="A11692" t="str">
            <v>SINAPI 89796</v>
          </cell>
          <cell r="D11692" t="str">
            <v>TE, PVC, SERIE NORMAL, ESGOTO PREDIAL, DN 100 X 100 MM, JUNTA ELÁSTICA, FORNECIDO E INSTALADO EM RAMAL DE DESCARGA OU RAMAL DE ESGOTO SANITÁRIO. AF_08/2022</v>
          </cell>
          <cell r="E11692" t="str">
            <v>UN</v>
          </cell>
          <cell r="G11692">
            <v>46.09</v>
          </cell>
        </row>
        <row r="11693">
          <cell r="A11693" t="str">
            <v>SINAPI 89860</v>
          </cell>
          <cell r="D11693" t="str">
            <v>TE, PVC, SERIE NORMAL, ESGOTO PREDIAL, DN 100 X 100 MM, JUNTA ELÁSTICA, FORNECIDO E INSTALADO EM SUBCOLETOR AÉREO DE ESGOTO SANITÁRIO. AF_08/2022</v>
          </cell>
          <cell r="E11693" t="str">
            <v>UN</v>
          </cell>
          <cell r="G11693">
            <v>52.87</v>
          </cell>
        </row>
        <row r="11694">
          <cell r="A11694" t="str">
            <v>SINAPI 89782</v>
          </cell>
          <cell r="D11694" t="str">
            <v>TE, PVC, SERIE NORMAL, ESGOTO PREDIAL, DN 40 X 40 MM, JUNTA SOLDÁVEL, FORNECIDO E INSTALADO EM RAMAL DE DESCARGA OU RAMAL DE ESGOTO SANITÁRIO. AF_08/2022</v>
          </cell>
          <cell r="E11694" t="str">
            <v>UN</v>
          </cell>
          <cell r="G11694">
            <v>16.95</v>
          </cell>
        </row>
        <row r="11695">
          <cell r="A11695" t="str">
            <v>SINAPI 89825</v>
          </cell>
          <cell r="D11695" t="str">
            <v>TE, PVC, SERIE NORMAL, ESGOTO PREDIAL, DN 50 X 50 MM, JUNTA ELÁSTICA, FORNECIDO E INSTALADO EM PRUMADA DE ESGOTO SANITÁRIO OU VENTILAÇÃO. AF_08/2022</v>
          </cell>
          <cell r="E11695" t="str">
            <v>UN</v>
          </cell>
          <cell r="G11695">
            <v>17.79</v>
          </cell>
        </row>
        <row r="11696">
          <cell r="A11696" t="str">
            <v>SINAPI 89784</v>
          </cell>
          <cell r="D11696" t="str">
            <v>TE, PVC, SERIE NORMAL, ESGOTO PREDIAL, DN 50 X 50 MM, JUNTA ELÁSTICA, FORNECIDO E INSTALADO EM RAMAL DE DESCARGA OU RAMAL DE ESGOTO SANITÁRIO. AF_08/2022</v>
          </cell>
          <cell r="E11696" t="str">
            <v>UN</v>
          </cell>
          <cell r="G11696">
            <v>26.08</v>
          </cell>
        </row>
        <row r="11697">
          <cell r="A11697" t="str">
            <v>SINAPI 89829</v>
          </cell>
          <cell r="D11697" t="str">
            <v>TE, PVC, SERIE NORMAL, ESGOTO PREDIAL, DN 75 X 75 MM, JUNTA ELÁSTICA, FORNECIDO E INSTALADO EM PRUMADA DE ESGOTO SANITÁRIO OU VENTILAÇÃO. AF_08/2022</v>
          </cell>
          <cell r="E11697" t="str">
            <v>UN</v>
          </cell>
          <cell r="G11697">
            <v>37.96</v>
          </cell>
        </row>
        <row r="11698">
          <cell r="A11698" t="str">
            <v>SINAPI 89786</v>
          </cell>
          <cell r="D11698" t="str">
            <v>TE, PVC, SERIE NORMAL, ESGOTO PREDIAL, DN 75 X 75 MM, JUNTA ELÁSTICA, FORNECIDO E INSTALADO EM RAMAL DE DESCARGA OU RAMAL DE ESGOTO SANITÁRIO. AF_08/2022</v>
          </cell>
          <cell r="E11698" t="str">
            <v>UN</v>
          </cell>
          <cell r="G11698">
            <v>41.13</v>
          </cell>
        </row>
        <row r="11699">
          <cell r="A11699" t="str">
            <v>SINAPI 104352</v>
          </cell>
          <cell r="D11699" t="str">
            <v>TE, PVC, SÉRIE NORMAL, ESGOTO PREDIAL, DN 100 X 50 MM, JUNTA ELÁSTICA, FORNECIDO E INSTALADO EM PRUMADA DE ESGOTO SANITÁRIO OU VENTILAÇÃO. AF_08/2022</v>
          </cell>
          <cell r="E11699" t="str">
            <v>UN</v>
          </cell>
          <cell r="G11699">
            <v>41.9</v>
          </cell>
        </row>
        <row r="11700">
          <cell r="A11700" t="str">
            <v>SINAPI 104344</v>
          </cell>
          <cell r="D11700" t="str">
            <v>TE, PVC, SÉRIE NORMAL, ESGOTO PREDIAL, DN 100 X 50 MM, JUNTA ELÁSTICA, FORNECIDO E INSTALADO EM RAMAL DE DESCARGA OU RAMAL DE ESGOTO SANITÁRIO. AF_08/2022</v>
          </cell>
          <cell r="E11700" t="str">
            <v>UN</v>
          </cell>
          <cell r="G11700">
            <v>43.36</v>
          </cell>
        </row>
        <row r="11701">
          <cell r="A11701" t="str">
            <v>SINAPI 104354</v>
          </cell>
          <cell r="D11701" t="str">
            <v>TE, PVC, SÉRIE NORMAL, ESGOTO PREDIAL, DN 100 X 75 MM, JUNTA ELÁSTICA, FORNECIDO E INSTALADO EM PRUMADA DE ESGOTO SANITÁRIO OU VENTILAÇÃO. AF_08/2022</v>
          </cell>
          <cell r="E11701" t="str">
            <v>UN</v>
          </cell>
          <cell r="G11701">
            <v>48.1</v>
          </cell>
        </row>
        <row r="11702">
          <cell r="A11702" t="str">
            <v>SINAPI 104346</v>
          </cell>
          <cell r="D11702" t="str">
            <v>TE, PVC, SÉRIE NORMAL, ESGOTO PREDIAL, DN 100 X 75 MM, JUNTA ELÁSTICA, FORNECIDO E INSTALADO EM RAMAL DE DESCARGA OU RAMAL DE ESGOTO SANITÁRIO. AF_08/2022</v>
          </cell>
          <cell r="E11702" t="str">
            <v>UN</v>
          </cell>
          <cell r="G11702">
            <v>47.83</v>
          </cell>
        </row>
        <row r="11703">
          <cell r="A11703" t="str">
            <v>SINAPI 104356</v>
          </cell>
          <cell r="D11703" t="str">
            <v>TERMINAL DE VENTILAÇÃO, PVC, SÉRIE NORMAL, ESGOTO PREDIAL, DN 100 MM, JUNTA SOLDÁVEL, FORNECIDO E INSTALADO EM PRUMADA DE ESGOTO SANITÁRIO OU VENTILAÇÃO. AF_08/2022</v>
          </cell>
          <cell r="E11703" t="str">
            <v>UN</v>
          </cell>
          <cell r="G11703">
            <v>31.98</v>
          </cell>
        </row>
        <row r="11704">
          <cell r="A11704" t="str">
            <v>SINAPI 104348</v>
          </cell>
          <cell r="D11704" t="str">
            <v>TERMINAL DE VENTILAÇÃO, PVC, SÉRIE NORMAL, ESGOTO PREDIAL, DN 50 MM, JUNTA SOLDÁVEL, FORNECIDO E INSTALADO EM PRUMADA DE ESGOTO SANITÁRIO OU VENTILAÇÃO. AF_08/2022</v>
          </cell>
          <cell r="E11704" t="str">
            <v>UN</v>
          </cell>
          <cell r="G11704">
            <v>11.49</v>
          </cell>
        </row>
        <row r="11705">
          <cell r="A11705" t="str">
            <v>SINAPI 104351</v>
          </cell>
          <cell r="D11705" t="str">
            <v>TERMINAL DE VENTILAÇÃO, PVC, SÉRIE NORMAL, ESGOTO PREDIAL, DN 75 MM, JUNTA SOLDÁVEL, FORNECIDO E INSTALADO EM PRUMADA DE ESGOTO SANITÁRIO OU VENTILAÇÃO. AF_08/2022</v>
          </cell>
          <cell r="E11705" t="str">
            <v>UN</v>
          </cell>
          <cell r="G11705">
            <v>23.98</v>
          </cell>
        </row>
        <row r="11706">
          <cell r="A11706" t="str">
            <v>SINAPI 89800</v>
          </cell>
          <cell r="D11706" t="str">
            <v>TUBO PVC, SERIE NORMAL, ESGOTO PREDIAL, DN 100 MM, FORNECIDO E INSTALADO EM PRUMADA DE ESGOTO SANITÁRIO OU VENTILAÇÃO. AF_08/2022</v>
          </cell>
          <cell r="E11706" t="str">
            <v>M</v>
          </cell>
          <cell r="G11706">
            <v>31.9</v>
          </cell>
        </row>
        <row r="11707">
          <cell r="A11707" t="str">
            <v>SINAPI 89714</v>
          </cell>
          <cell r="D11707" t="str">
            <v>TUBO PVC, SERIE NORMAL, ESGOTO PREDIAL, DN 100 MM, FORNECIDO E INSTALADO EM RAMAL DE DESCARGA OU RAMAL DE ESGOTO SANITÁRIO. AF_08/2022</v>
          </cell>
          <cell r="E11707" t="str">
            <v>M</v>
          </cell>
          <cell r="G11707">
            <v>42.8</v>
          </cell>
        </row>
        <row r="11708">
          <cell r="A11708" t="str">
            <v>SINAPI 89848</v>
          </cell>
          <cell r="D11708" t="str">
            <v>TUBO PVC, SERIE NORMAL, ESGOTO PREDIAL, DN 100 MM, FORNECIDO E INSTALADO EM SUBCOLETOR AÉREO DE ESGOTO SANITÁRIO. AF_08/2022</v>
          </cell>
          <cell r="E11708" t="str">
            <v>M</v>
          </cell>
          <cell r="G11708">
            <v>30.47</v>
          </cell>
        </row>
        <row r="11709">
          <cell r="A11709" t="str">
            <v>SINAPI 89849</v>
          </cell>
          <cell r="D11709" t="str">
            <v>TUBO PVC, SERIE NORMAL, ESGOTO PREDIAL, DN 150 MM, FORNECIDO E INSTALADO EM SUBCOLETOR AÉREO DE ESGOTO SANITÁRIO. AF_08/2022</v>
          </cell>
          <cell r="E11709" t="str">
            <v>M</v>
          </cell>
          <cell r="G11709">
            <v>60.73</v>
          </cell>
        </row>
        <row r="11710">
          <cell r="A11710" t="str">
            <v>SINAPI 89711</v>
          </cell>
          <cell r="D11710" t="str">
            <v>TUBO PVC, SERIE NORMAL, ESGOTO PREDIAL, DN 40 MM, FORNECIDO E INSTALADO EM RAMAL DE DESCARGA OU RAMAL DE ESGOTO SANITÁRIO. AF_08/2022</v>
          </cell>
          <cell r="E11710" t="str">
            <v>M</v>
          </cell>
          <cell r="G11710">
            <v>24.63</v>
          </cell>
        </row>
        <row r="11711">
          <cell r="A11711" t="str">
            <v>SINAPI 89798</v>
          </cell>
          <cell r="D11711" t="str">
            <v>TUBO PVC, SERIE NORMAL, ESGOTO PREDIAL, DN 50 MM, FORNECIDO E INSTALADO EM PRUMADA DE ESGOTO SANITÁRIO OU VENTILAÇÃO. AF_08/2022</v>
          </cell>
          <cell r="E11711" t="str">
            <v>M</v>
          </cell>
          <cell r="G11711">
            <v>14.13</v>
          </cell>
        </row>
        <row r="11712">
          <cell r="A11712" t="str">
            <v>SINAPI 89712</v>
          </cell>
          <cell r="D11712" t="str">
            <v>TUBO PVC, SERIE NORMAL, ESGOTO PREDIAL, DN 50 MM, FORNECIDO E INSTALADO EM RAMAL DE DESCARGA OU RAMAL DE ESGOTO SANITÁRIO. AF_08/2022</v>
          </cell>
          <cell r="E11712" t="str">
            <v>M</v>
          </cell>
          <cell r="G11712">
            <v>30.72</v>
          </cell>
        </row>
        <row r="11713">
          <cell r="A11713" t="str">
            <v>SINAPI 89799</v>
          </cell>
          <cell r="D11713" t="str">
            <v>TUBO PVC, SERIE NORMAL, ESGOTO PREDIAL, DN 75 MM, FORNECIDO E INSTALADO EM PRUMADA DE ESGOTO SANITÁRIO OU VENTILAÇÃO. AF_08/2022</v>
          </cell>
          <cell r="E11713" t="str">
            <v>M</v>
          </cell>
          <cell r="G11713">
            <v>24.37</v>
          </cell>
        </row>
        <row r="11714">
          <cell r="A11714" t="str">
            <v>SINAPI 89713</v>
          </cell>
          <cell r="D11714" t="str">
            <v>TUBO PVC, SERIE NORMAL, ESGOTO PREDIAL, DN 75 MM, FORNECIDO E INSTALADO EM RAMAL DE DESCARGA OU RAMAL DE ESGOTO SANITÁRIO. AF_08/2022</v>
          </cell>
          <cell r="E11714" t="str">
            <v>M</v>
          </cell>
          <cell r="G11714">
            <v>38.15</v>
          </cell>
        </row>
        <row r="11715">
          <cell r="A11715" t="str">
            <v>SINAPI 89376</v>
          </cell>
          <cell r="D11715" t="str">
            <v>ADAPTADOR CURTO COM BOLSA E ROSCA PARA REGISTRO, PVC, SOLDÁVEL, DN 20MM X 1/2, INSTALADO EM RAMAL OU SUB-RAMAL DE ÁGUA - FORNECIMENTO E INSTALAÇÃO. AF_06/2022</v>
          </cell>
          <cell r="E11715" t="str">
            <v>UN</v>
          </cell>
          <cell r="G11715">
            <v>6.64</v>
          </cell>
        </row>
        <row r="11716">
          <cell r="A11716" t="str">
            <v>SINAPI 89429</v>
          </cell>
          <cell r="D11716" t="str">
            <v>ADAPTADOR CURTO COM BOLSA E ROSCA PARA REGISTRO, PVC, SOLDÁVEL, DN 25MM X 3/4, INSTALADO EM RAMAL DE DISTRIBUIÇÃO DE ÁGUA - FORNECIMENTO E INSTALAÇÃO. AF_06/2022</v>
          </cell>
          <cell r="E11716" t="str">
            <v>UN</v>
          </cell>
          <cell r="G11716">
            <v>7.14</v>
          </cell>
        </row>
        <row r="11717">
          <cell r="A11717" t="str">
            <v>SINAPI 89383</v>
          </cell>
          <cell r="D11717" t="str">
            <v>ADAPTADOR CURTO COM BOLSA E ROSCA PARA REGISTRO, PVC, SOLDÁVEL, DN 25MM X 3/4, INSTALADO EM RAMAL OU SUB-RAMAL DE ÁGUA - FORNECIMENTO E INSTALAÇÃO. AF_06/2022</v>
          </cell>
          <cell r="E11717" t="str">
            <v>UN</v>
          </cell>
          <cell r="G11717">
            <v>7.75</v>
          </cell>
        </row>
        <row r="11718">
          <cell r="A11718" t="str">
            <v>SINAPI 89553</v>
          </cell>
          <cell r="D11718" t="str">
            <v>ADAPTADOR CURTO COM BOLSA E ROSCA PARA REGISTRO, PVC, SOLDÁVEL, DN 32MM X 1, INSTALADO EM PRUMADA DE ÁGUA - FORNECIMENTO E INSTALAÇÃO. AF_06/2022</v>
          </cell>
          <cell r="E11718" t="str">
            <v>UN</v>
          </cell>
          <cell r="G11718">
            <v>6.52</v>
          </cell>
        </row>
        <row r="11719">
          <cell r="A11719" t="str">
            <v>SINAPI 89436</v>
          </cell>
          <cell r="D11719" t="str">
            <v>ADAPTADOR CURTO COM BOLSA E ROSCA PARA REGISTRO, PVC, SOLDÁVEL, DN 32MM X 1, INSTALADO EM RAMAL DE DISTRIBUIÇÃO DE ÁGUA - FORNECIMENTO E INSTALAÇÃO. AF_06/2022</v>
          </cell>
          <cell r="E11719" t="str">
            <v>UN</v>
          </cell>
          <cell r="G11719">
            <v>9.4</v>
          </cell>
        </row>
        <row r="11720">
          <cell r="A11720" t="str">
            <v>SINAPI 89391</v>
          </cell>
          <cell r="D11720" t="str">
            <v>ADAPTADOR CURTO COM BOLSA E ROSCA PARA REGISTRO, PVC, SOLDÁVEL, DN 32MM X 1, INSTALADO EM RAMAL OU SUB-RAMAL DE ÁGUA - FORNECIMENTO E INSTALAÇÃO. AF_06/2022</v>
          </cell>
          <cell r="E11720" t="str">
            <v>UN</v>
          </cell>
          <cell r="G11720">
            <v>10.119999999999999</v>
          </cell>
        </row>
        <row r="11721">
          <cell r="A11721" t="str">
            <v>SINAPI 103994</v>
          </cell>
          <cell r="D11721" t="str">
            <v>ADAPTADOR CURTO COM BOLSA E ROSCA PARA REGISTRO, PVC, SOLDÁVEL, DN 40MM X 1.1/2", INSTALADO EM RAMAL DE DISTRIBUIÇÃO DE ÁGUA - FORNECIMENTO E INSTALAÇÃO. AF_06/2022</v>
          </cell>
          <cell r="E11721" t="str">
            <v>UN</v>
          </cell>
          <cell r="G11721">
            <v>15.9</v>
          </cell>
        </row>
        <row r="11722">
          <cell r="A11722" t="str">
            <v>SINAPI 89570</v>
          </cell>
          <cell r="D11722" t="str">
            <v>ADAPTADOR CURTO COM BOLSA E ROSCA PARA REGISTRO, PVC, SOLDÁVEL, DN 40MM X 1.1/2, INSTALADO EM PRUMADA DE ÁGUA - FORNECIMENTO E INSTALAÇÃO. AF_06/2022</v>
          </cell>
          <cell r="E11722" t="str">
            <v>UN</v>
          </cell>
          <cell r="G11722">
            <v>12.63</v>
          </cell>
        </row>
        <row r="11723">
          <cell r="A11723" t="str">
            <v>SINAPI 103992</v>
          </cell>
          <cell r="D11723" t="str">
            <v>ADAPTADOR CURTO COM BOLSA E ROSCA PARA REGISTRO, PVC, SOLDÁVEL, DN 40MM X 1.1/4", INSTALADO EM RAMAL DE DISTRIBUIÇÃO DE ÁGUA - FORNECIMENTO E INSTALAÇÃO. AF_06/2022</v>
          </cell>
          <cell r="E11723" t="str">
            <v>UN</v>
          </cell>
          <cell r="G11723">
            <v>13.08</v>
          </cell>
        </row>
        <row r="11724">
          <cell r="A11724" t="str">
            <v>SINAPI 89572</v>
          </cell>
          <cell r="D11724" t="str">
            <v>ADAPTADOR CURTO COM BOLSA E ROSCA PARA REGISTRO, PVC, SOLDÁVEL, DN 40MM X 1.1/4, INSTALADO EM PRUMADA DE ÁGUA - FORNECIMENTO E INSTALAÇÃO. AF_06/2022</v>
          </cell>
          <cell r="E11724" t="str">
            <v>UN</v>
          </cell>
          <cell r="G11724">
            <v>9.73</v>
          </cell>
        </row>
        <row r="11725">
          <cell r="A11725" t="str">
            <v>SINAPI 104001</v>
          </cell>
          <cell r="D11725" t="str">
            <v>ADAPTADOR CURTO COM BOLSA E ROSCA PARA REGISTRO, PVC, SOLDÁVEL, DN 50MM X 1.1/2", INSTALADO EM RAMAL DE DISTRIBUIÇÃO DE ÁGUA - FORNECIMENTO E INSTALAÇÃO. AF_06/2022</v>
          </cell>
          <cell r="E11725" t="str">
            <v>UN</v>
          </cell>
          <cell r="G11725">
            <v>15.62</v>
          </cell>
        </row>
        <row r="11726">
          <cell r="A11726" t="str">
            <v>SINAPI 89596</v>
          </cell>
          <cell r="D11726" t="str">
            <v>ADAPTADOR CURTO COM BOLSA E ROSCA PARA REGISTRO, PVC, SOLDÁVEL, DN 50MM X 1.1/2, INSTALADO EM PRUMADA DE ÁGUA - FORNECIMENTO E INSTALAÇÃO. AF_06/2022</v>
          </cell>
          <cell r="E11726" t="str">
            <v>UN</v>
          </cell>
          <cell r="G11726">
            <v>11.67</v>
          </cell>
        </row>
        <row r="11727">
          <cell r="A11727" t="str">
            <v>SINAPI 104002</v>
          </cell>
          <cell r="D11727" t="str">
            <v>ADAPTADOR CURTO COM BOLSA E ROSCA PARA REGISTRO, PVC, SOLDÁVEL, DN 50MM X 1.1/4", INSTALADO EM RAMAL DE DISTRIBUIÇÃO DE ÁGUA - FORNECIMENTO E INSTALAÇÃO. AF_06/2022</v>
          </cell>
          <cell r="E11727" t="str">
            <v>UN</v>
          </cell>
          <cell r="G11727">
            <v>19.48</v>
          </cell>
        </row>
        <row r="11728">
          <cell r="A11728" t="str">
            <v>SINAPI 89595</v>
          </cell>
          <cell r="D11728" t="str">
            <v>ADAPTADOR CURTO COM BOLSA E ROSCA PARA REGISTRO, PVC, SOLDÁVEL, DN 50MM X 1.1/4, INSTALADO EM PRUMADA DE ÁGUA - FORNECIMENTO E INSTALAÇÃO. AF_06/2022</v>
          </cell>
          <cell r="E11728" t="str">
            <v>UN</v>
          </cell>
          <cell r="G11728">
            <v>15.84</v>
          </cell>
        </row>
        <row r="11729">
          <cell r="A11729" t="str">
            <v>SINAPI 89610</v>
          </cell>
          <cell r="D11729" t="str">
            <v>ADAPTADOR CURTO COM BOLSA E ROSCA PARA REGISTRO, PVC, SOLDÁVEL, DN 60MM X 2, INSTALADO EM PRUMADA DE ÁGUA - FORNECIMENTO E INSTALAÇÃO. AF_06/2022</v>
          </cell>
          <cell r="E11729" t="str">
            <v>UN</v>
          </cell>
          <cell r="G11729">
            <v>21.36</v>
          </cell>
        </row>
        <row r="11730">
          <cell r="A11730" t="str">
            <v>SINAPI 89613</v>
          </cell>
          <cell r="D11730" t="str">
            <v>ADAPTADOR CURTO COM BOLSA E ROSCA PARA REGISTRO, PVC, SOLDÁVEL, DN 75MM X 2.1/2", INSTALADO EM PRUMADA DE ÁGUA - FORNECIMENTO E INSTALAÇÃO. AF_12/2014</v>
          </cell>
          <cell r="E11730" t="str">
            <v>UN</v>
          </cell>
          <cell r="G11730">
            <v>33.08</v>
          </cell>
        </row>
        <row r="11731">
          <cell r="A11731" t="str">
            <v>SINAPI 89616</v>
          </cell>
          <cell r="D11731" t="str">
            <v>ADAPTADOR CURTO COM BOLSA E ROSCA PARA REGISTRO, PVC, SOLDÁVEL, DN 85MM X 3, INSTALADO EM PRUMADA DE ÁGUA - FORNECIMENTO E INSTALAÇÃO. AF_06/2022</v>
          </cell>
          <cell r="E11731" t="str">
            <v>UN</v>
          </cell>
          <cell r="G11731">
            <v>44.05</v>
          </cell>
        </row>
        <row r="11732">
          <cell r="A11732" t="str">
            <v>SINAPI 103952</v>
          </cell>
          <cell r="D11732" t="str">
            <v>BUCHA DE REDUÇÃO, CURTA, PVC, SOLDÁVEL, DN 25 X 20 MM, INSTALADO EM RAMAL DE DISTRIBUIÇÃO DE ÁGUA - FORNECIMENTO E INSTALAÇÃO. AF_06/2022</v>
          </cell>
          <cell r="E11732" t="str">
            <v>UN</v>
          </cell>
          <cell r="G11732">
            <v>6.82</v>
          </cell>
        </row>
        <row r="11733">
          <cell r="A11733" t="str">
            <v>SINAPI 103947</v>
          </cell>
          <cell r="D11733" t="str">
            <v>BUCHA DE REDUÇÃO, CURTA, PVC, SOLDÁVEL, DN 25 X 20 MM, INSTALADO EM RAMAL OU SUB-RAMAL DE ÁGUA - FORNECIMENTO E INSTALAÇÃO. AF_06/2022</v>
          </cell>
          <cell r="E11733" t="str">
            <v>UN</v>
          </cell>
          <cell r="G11733">
            <v>7.43</v>
          </cell>
        </row>
        <row r="11734">
          <cell r="A11734" t="str">
            <v>SINAPI 103957</v>
          </cell>
          <cell r="D11734" t="str">
            <v>BUCHA DE REDUÇÃO, CURTA, PVC, SOLDÁVEL, DN 32 X 25 MM, INSTALADO EM PRUMADA DE ÁGUA - FORNECIMENTO E INSTALAÇÃO. AF_06/2022</v>
          </cell>
          <cell r="E11734" t="str">
            <v>UN</v>
          </cell>
          <cell r="G11734">
            <v>5.61</v>
          </cell>
        </row>
        <row r="11735">
          <cell r="A11735" t="str">
            <v>SINAPI 103953</v>
          </cell>
          <cell r="D11735" t="str">
            <v>BUCHA DE REDUÇÃO, CURTA, PVC, SOLDÁVEL, DN 32 X 25 MM, INSTALADO EM RAMAL DE DISTRIBUIÇÃO DE ÁGUA - FORNECIMENTO E INSTALAÇÃO. AF_06/2022</v>
          </cell>
          <cell r="E11735" t="str">
            <v>UN</v>
          </cell>
          <cell r="G11735">
            <v>8.49</v>
          </cell>
        </row>
        <row r="11736">
          <cell r="A11736" t="str">
            <v>SINAPI 103948</v>
          </cell>
          <cell r="D11736" t="str">
            <v>BUCHA DE REDUÇÃO, CURTA, PVC, SOLDÁVEL, DN 32 X 25 MM, INSTALADO EM RAMAL OU SUB-RAMAL DE ÁGUA - FORNECIMENTO E INSTALAÇÃO. AF_06/2022</v>
          </cell>
          <cell r="E11736" t="str">
            <v>UN</v>
          </cell>
          <cell r="G11736">
            <v>9.2100000000000009</v>
          </cell>
        </row>
        <row r="11737">
          <cell r="A11737" t="str">
            <v>SINAPI 103958</v>
          </cell>
          <cell r="D11737" t="str">
            <v>BUCHA DE REDUÇÃO, CURTA, PVC, SOLDÁVEL, DN 50 X 40 MM, INSTALADO EM PRUMADA DE ÁGUA - FORNECIMENTO E INSTALAÇÃO. AF_06/2022</v>
          </cell>
          <cell r="E11737" t="str">
            <v>UN</v>
          </cell>
          <cell r="G11737">
            <v>11.21</v>
          </cell>
        </row>
        <row r="11738">
          <cell r="A11738" t="str">
            <v>SINAPI 104009</v>
          </cell>
          <cell r="D11738" t="str">
            <v>BUCHA DE REDUÇÃO, CURTA, PVC, SOLDÁVEL, DN 50 X 40 MM, INSTALADO EM RAMAL DE DISTRIBUIÇÃO DE ÁGUA - FORNECIMENTO E INSTALAÇÃO. AF_06/2022</v>
          </cell>
          <cell r="E11738" t="str">
            <v>UN</v>
          </cell>
          <cell r="G11738">
            <v>15.1</v>
          </cell>
        </row>
        <row r="11739">
          <cell r="A11739" t="str">
            <v>SINAPI 103959</v>
          </cell>
          <cell r="D11739" t="str">
            <v>BUCHA DE REDUÇÃO, CURTA, PVC, SOLDÁVEL, DN 60 X 50 MM, INSTALADO EM PRUMADA DE ÁGUA - FORNECIMENTO E INSTALAÇÃO. AF_06/2022</v>
          </cell>
          <cell r="E11739" t="str">
            <v>UN</v>
          </cell>
          <cell r="G11739">
            <v>16.62</v>
          </cell>
        </row>
        <row r="11740">
          <cell r="A11740" t="str">
            <v>SINAPI 103962</v>
          </cell>
          <cell r="D11740" t="str">
            <v>BUCHA DE REDUÇÃO, LONGA, PVC, SOLDÁVEL, DN 32 X 20 MM, INSTALADO EM PRUMADA DE ÁGUA - FORNECIMENTO E INSTALAÇÃO. AF_06/2022</v>
          </cell>
          <cell r="E11740" t="str">
            <v>UN</v>
          </cell>
          <cell r="G11740">
            <v>7.19</v>
          </cell>
        </row>
        <row r="11741">
          <cell r="A11741" t="str">
            <v>SINAPI 103954</v>
          </cell>
          <cell r="D11741" t="str">
            <v>BUCHA DE REDUÇÃO, LONGA, PVC, SOLDÁVEL, DN 32 X 20 MM, INSTALADO EM RAMAL DE DISTRIBUIÇÃO DE ÁGUA - FORNECIMENTO E INSTALAÇÃO. AF_06/2022</v>
          </cell>
          <cell r="E11741" t="str">
            <v>UN</v>
          </cell>
          <cell r="G11741">
            <v>9.98</v>
          </cell>
        </row>
        <row r="11742">
          <cell r="A11742" t="str">
            <v>SINAPI 103949</v>
          </cell>
          <cell r="D11742" t="str">
            <v>BUCHA DE REDUÇÃO, LONGA, PVC, SOLDÁVEL, DN 32 X 20 MM, INSTALADO EM RAMAL OU SUB-RAMAL DE ÁGUA - FORNECIMENTO E INSTALAÇÃO. AF_06/2022</v>
          </cell>
          <cell r="E11742" t="str">
            <v>UN</v>
          </cell>
          <cell r="G11742">
            <v>10.65</v>
          </cell>
        </row>
        <row r="11743">
          <cell r="A11743" t="str">
            <v>SINAPI 103964</v>
          </cell>
          <cell r="D11743" t="str">
            <v>BUCHA DE REDUÇÃO, LONGA, PVC, SOLDÁVEL, DN 40 X 25 MM, INSTALADO EM PRUMADA DE ÁGUA - FORNECIMENTO E INSTALAÇÃO. AF_06/2022</v>
          </cell>
          <cell r="E11743" t="str">
            <v>UN</v>
          </cell>
          <cell r="G11743">
            <v>9.1300000000000008</v>
          </cell>
        </row>
        <row r="11744">
          <cell r="A11744" t="str">
            <v>SINAPI 104014</v>
          </cell>
          <cell r="D11744" t="str">
            <v>BUCHA DE REDUÇÃO, LONGA, PVC, SOLDÁVEL, DN 40 X 25 MM, INSTALADO EM RAMAL DE DISTRIBUIÇÃO DE ÁGUA - FORNECIMENTO E INSTALAÇÃO. AF_06/2022</v>
          </cell>
          <cell r="E11744" t="str">
            <v>UN</v>
          </cell>
          <cell r="G11744">
            <v>12.26</v>
          </cell>
        </row>
        <row r="11745">
          <cell r="A11745" t="str">
            <v>SINAPI 103966</v>
          </cell>
          <cell r="D11745" t="str">
            <v>BUCHA DE REDUÇÃO, LONGA, PVC, SOLDÁVEL, DN 50 X 25 MM, INSTALADO EM PRUMADA DE ÁGUA - FORNECIMENTO E INSTALAÇÃO. AF_06/2022</v>
          </cell>
          <cell r="E11745" t="str">
            <v>UN</v>
          </cell>
          <cell r="G11745">
            <v>10.77</v>
          </cell>
        </row>
        <row r="11746">
          <cell r="A11746" t="str">
            <v>SINAPI 103999</v>
          </cell>
          <cell r="D11746" t="str">
            <v>BUCHA DE REDUÇÃO, LONGA, PVC, SOLDÁVEL, DN 50 X 25 MM, INSTALADO EM RAMAL DE DISTRIBUIÇÃO DE ÁGUA - FORNECIMENTO E INSTALAÇÃO. AF_06/2022</v>
          </cell>
          <cell r="E11746" t="str">
            <v>UN</v>
          </cell>
          <cell r="G11746">
            <v>14.19</v>
          </cell>
        </row>
        <row r="11747">
          <cell r="A11747" t="str">
            <v>SINAPI 103967</v>
          </cell>
          <cell r="D11747" t="str">
            <v>BUCHA DE REDUÇÃO, LONGA, PVC, SOLDÁVEL, DN 50 X 32 MM, INSTALADO EM PRUMADA DE ÁGUA - FORNECIMENTO E INSTALAÇÃO. AF_06/2022</v>
          </cell>
          <cell r="E11747" t="str">
            <v>UN</v>
          </cell>
          <cell r="G11747">
            <v>12.89</v>
          </cell>
        </row>
        <row r="11748">
          <cell r="A11748" t="str">
            <v>SINAPI 104003</v>
          </cell>
          <cell r="D11748" t="str">
            <v>BUCHA DE REDUÇÃO, LONGA, PVC, SOLDÁVEL, DN 50 X 32 MM, INSTALADO EM RAMAL DE DISTRIBUIÇÃO DE ÁGUA - FORNECIMENTO E INSTALAÇÃO. AF_06/2022</v>
          </cell>
          <cell r="E11748" t="str">
            <v>UN</v>
          </cell>
          <cell r="G11748">
            <v>16.53</v>
          </cell>
        </row>
        <row r="11749">
          <cell r="A11749" t="str">
            <v>SINAPI 103968</v>
          </cell>
          <cell r="D11749" t="str">
            <v>BUCHA DE REDUÇÃO, LONGA, PVC, SOLDÁVEL, DN 60 X 25 MM, INSTALADO EM PRUMADA DE ÁGUA - FORNECIMENTO E INSTALAÇÃO. AF_06/2022</v>
          </cell>
          <cell r="E11749" t="str">
            <v>UN</v>
          </cell>
          <cell r="G11749">
            <v>18.2</v>
          </cell>
        </row>
        <row r="11750">
          <cell r="A11750" t="str">
            <v>SINAPI 103969</v>
          </cell>
          <cell r="D11750" t="str">
            <v>BUCHA DE REDUÇÃO, LONGA, PVC, SOLDÁVEL, DN 60 X 32 MM, INSTALADO EM PRUMADA DE ÁGUA - FORNECIMENTO E INSTALAÇÃO. AF_06/2022</v>
          </cell>
          <cell r="E11750" t="str">
            <v>UN</v>
          </cell>
          <cell r="G11750">
            <v>21.43</v>
          </cell>
        </row>
        <row r="11751">
          <cell r="A11751" t="str">
            <v>SINAPI 103971</v>
          </cell>
          <cell r="D11751" t="str">
            <v>BUCHA DE REDUÇÃO, LONGA, PVC, SOLDÁVEL, DN 60 X 50 MM, INSTALADO EM PRUMADA DE ÁGUA - FORNECIMENTO E INSTALAÇÃO. AF_06/2022</v>
          </cell>
          <cell r="E11751" t="str">
            <v>UN</v>
          </cell>
          <cell r="G11751">
            <v>27.18</v>
          </cell>
        </row>
        <row r="11752">
          <cell r="A11752" t="str">
            <v>SINAPI 103972</v>
          </cell>
          <cell r="D11752" t="str">
            <v>BUCHA DE REDUÇÃO, LONGA, PVC, SOLDÁVEL, DN 75 X 50 MM, INSTALADO EM PRUMADA DE ÁGUA - FORNECIMENTO E INSTALAÇÃO. AF_06/2022</v>
          </cell>
          <cell r="E11752" t="str">
            <v>UN</v>
          </cell>
          <cell r="G11752">
            <v>31.48</v>
          </cell>
        </row>
        <row r="11753">
          <cell r="A11753" t="str">
            <v>SINAPI 103993</v>
          </cell>
          <cell r="D11753" t="str">
            <v>BUCHA DE REDUÇÃO, PVC, SOLDÁVEL, DN 40MM X 32MM, INSTALADO EM RAMAL DE DISTRIBUIÇÃO DE ÁGUA - FORNECIMENTO E INSTALAÇÃO. AF_06/2022</v>
          </cell>
          <cell r="E11753" t="str">
            <v>UN</v>
          </cell>
          <cell r="G11753">
            <v>11.33</v>
          </cell>
        </row>
        <row r="11754">
          <cell r="A11754" t="str">
            <v>SINAPI 89407</v>
          </cell>
          <cell r="D11754" t="str">
            <v>CURVA 45 GRAUS, PVC, SOLDÁVEL, DN 20MM, INSTALADO EM RAMAL DE DISTRIBUIÇÃO DE ÁGUA - FORNECIMENTO E INSTALAÇÃO. AF_06/2022</v>
          </cell>
          <cell r="E11754" t="str">
            <v>UN</v>
          </cell>
          <cell r="G11754">
            <v>10.32</v>
          </cell>
        </row>
        <row r="11755">
          <cell r="A11755" t="str">
            <v>SINAPI 89361</v>
          </cell>
          <cell r="D11755" t="str">
            <v>CURVA 45 GRAUS, PVC, SOLDÁVEL, DN 20MM, INSTALADO EM RAMAL OU SUB-RAMAL DE ÁGUA - FORNECIMENTO E INSTALAÇÃO. AF_06/2022</v>
          </cell>
          <cell r="E11755" t="str">
            <v>UN</v>
          </cell>
          <cell r="G11755">
            <v>11.17</v>
          </cell>
        </row>
        <row r="11756">
          <cell r="A11756" t="str">
            <v>SINAPI 89490</v>
          </cell>
          <cell r="D11756" t="str">
            <v>CURVA 45 GRAUS, PVC, SOLDÁVEL, DN 25MM, INSTALADO EM PRUMADA DE ÁGUA - FORNECIMENTO E INSTALAÇÃO. AF_06/2022</v>
          </cell>
          <cell r="E11756" t="str">
            <v>UN</v>
          </cell>
          <cell r="G11756">
            <v>8.1199999999999992</v>
          </cell>
        </row>
        <row r="11757">
          <cell r="A11757" t="str">
            <v>SINAPI 89411</v>
          </cell>
          <cell r="D11757" t="str">
            <v>CURVA 45 GRAUS, PVC, SOLDÁVEL, DN 25MM, INSTALADO EM RAMAL DE DISTRIBUIÇÃO DE ÁGUA - FORNECIMENTO E INSTALAÇÃO. AF_06/2022</v>
          </cell>
          <cell r="E11757" t="str">
            <v>UN</v>
          </cell>
          <cell r="G11757">
            <v>12.1</v>
          </cell>
        </row>
        <row r="11758">
          <cell r="A11758" t="str">
            <v>SINAPI 89365</v>
          </cell>
          <cell r="D11758" t="str">
            <v>CURVA 45 GRAUS, PVC, SOLDÁVEL, DN 25MM, INSTALADO EM RAMAL OU SUB-RAMAL DE ÁGUA - FORNECIMENTO E INSTALAÇÃO. AF_06/2022</v>
          </cell>
          <cell r="E11758" t="str">
            <v>UN</v>
          </cell>
          <cell r="G11758">
            <v>13.07</v>
          </cell>
        </row>
        <row r="11759">
          <cell r="A11759" t="str">
            <v>SINAPI 89496</v>
          </cell>
          <cell r="D11759" t="str">
            <v>CURVA 45 GRAUS, PVC, SOLDÁVEL, DN 32MM, INSTALADO EM PRUMADA DE ÁGUA - FORNECIMENTO E INSTALAÇÃO. AF_06/2022</v>
          </cell>
          <cell r="E11759" t="str">
            <v>UN</v>
          </cell>
          <cell r="G11759">
            <v>11.68</v>
          </cell>
        </row>
        <row r="11760">
          <cell r="A11760" t="str">
            <v>SINAPI 89416</v>
          </cell>
          <cell r="D11760" t="str">
            <v>CURVA 45 GRAUS, PVC, SOLDÁVEL, DN 32MM, INSTALADO EM RAMAL DE DISTRIBUIÇÃO DE ÁGUA - FORNECIMENTO E INSTALAÇÃO. AF_06/2022</v>
          </cell>
          <cell r="E11760" t="str">
            <v>UN</v>
          </cell>
          <cell r="G11760">
            <v>16.309999999999999</v>
          </cell>
        </row>
        <row r="11761">
          <cell r="A11761" t="str">
            <v>SINAPI 89370</v>
          </cell>
          <cell r="D11761" t="str">
            <v>CURVA 45 GRAUS, PVC, SOLDÁVEL, DN 32MM, INSTALADO EM RAMAL OU SUB-RAMAL DE ÁGUA - FORNECIMENTO E INSTALAÇÃO. AF_06/2022</v>
          </cell>
          <cell r="E11761" t="str">
            <v>UN</v>
          </cell>
          <cell r="G11761">
            <v>17.47</v>
          </cell>
        </row>
        <row r="11762">
          <cell r="A11762" t="str">
            <v>SINAPI 89500</v>
          </cell>
          <cell r="D11762" t="str">
            <v>CURVA 45 GRAUS, PVC, SOLDÁVEL, DN 40MM, INSTALADO EM PRUMADA DE ÁGUA - FORNECIMENTO E INSTALAÇÃO. AF_06/2022</v>
          </cell>
          <cell r="E11762" t="str">
            <v>UN</v>
          </cell>
          <cell r="G11762">
            <v>14.28</v>
          </cell>
        </row>
        <row r="11763">
          <cell r="A11763" t="str">
            <v>SINAPI 103983</v>
          </cell>
          <cell r="D11763" t="str">
            <v>CURVA 45 GRAUS, PVC, SOLDÁVEL, DN 40MM, INSTALADO EM RAMAL DE DISTRIBUIÇÃO DE ÁGUA - FORNECIMENTO E INSTALAÇÃO. AF_06/2022</v>
          </cell>
          <cell r="E11763" t="str">
            <v>UN</v>
          </cell>
          <cell r="G11763">
            <v>19.600000000000001</v>
          </cell>
        </row>
        <row r="11764">
          <cell r="A11764" t="str">
            <v>SINAPI 89504</v>
          </cell>
          <cell r="D11764" t="str">
            <v>CURVA 45 GRAUS, PVC, SOLDÁVEL, DN 50MM, INSTALADO EM PRUMADA DE ÁGUA - FORNECIMENTO E INSTALAÇÃO. AF_06/2022</v>
          </cell>
          <cell r="E11764" t="str">
            <v>UN</v>
          </cell>
          <cell r="G11764">
            <v>20.88</v>
          </cell>
        </row>
        <row r="11765">
          <cell r="A11765" t="str">
            <v>SINAPI 103987</v>
          </cell>
          <cell r="D11765" t="str">
            <v>CURVA 45 GRAUS, PVC, SOLDÁVEL, DN 50MM, INSTALADO EM RAMAL DE DISTRIBUIÇÃO DE ÁGUA - FORNECIMENTO E INSTALAÇÃO. AF_06/2022</v>
          </cell>
          <cell r="E11765" t="str">
            <v>UN</v>
          </cell>
          <cell r="G11765">
            <v>27.1</v>
          </cell>
        </row>
        <row r="11766">
          <cell r="A11766" t="str">
            <v>SINAPI 89510</v>
          </cell>
          <cell r="D11766" t="str">
            <v>CURVA 45 GRAUS, PVC, SOLDÁVEL, DN 60MM, INSTALADO EM PRUMADA DE ÁGUA - FORNECIMENTO E INSTALAÇÃO. AF_06/2022</v>
          </cell>
          <cell r="E11766" t="str">
            <v>UN</v>
          </cell>
          <cell r="G11766">
            <v>29.53</v>
          </cell>
        </row>
        <row r="11767">
          <cell r="A11767" t="str">
            <v>SINAPI 89519</v>
          </cell>
          <cell r="D11767" t="str">
            <v>CURVA 45 GRAUS, PVC, SOLDÁVEL, DN 75MM, INSTALADO EM PRUMADA DE ÁGUA - FORNECIMENTO E INSTALAÇÃO. AF_06/2022</v>
          </cell>
          <cell r="E11767" t="str">
            <v>UN</v>
          </cell>
          <cell r="G11767">
            <v>51.09</v>
          </cell>
        </row>
        <row r="11768">
          <cell r="A11768" t="str">
            <v>SINAPI 89527</v>
          </cell>
          <cell r="D11768" t="str">
            <v>CURVA 45 GRAUS, PVC, SOLDÁVEL, DN 85MM, INSTALADO EM PRUMADA DE ÁGUA - FORNECIMENTO E INSTALAÇÃO. AF_06/2022</v>
          </cell>
          <cell r="E11768" t="str">
            <v>UN</v>
          </cell>
          <cell r="G11768">
            <v>61.45</v>
          </cell>
        </row>
        <row r="11769">
          <cell r="A11769" t="str">
            <v>SINAPI 89406</v>
          </cell>
          <cell r="D11769" t="str">
            <v>CURVA 90 GRAUS, PVC, SOLDÁVEL, DN 20MM, INSTALADO EM RAMAL DE DISTRIBUIÇÃO DE ÁGUA - FORNECIMENTO E INSTALAÇÃO. AF_06/2022</v>
          </cell>
          <cell r="E11769" t="str">
            <v>UN</v>
          </cell>
          <cell r="G11769">
            <v>10.24</v>
          </cell>
        </row>
        <row r="11770">
          <cell r="A11770" t="str">
            <v>SINAPI 89360</v>
          </cell>
          <cell r="D11770" t="str">
            <v>CURVA 90 GRAUS, PVC, SOLDÁVEL, DN 20MM, INSTALADO EM RAMAL OU SUB-RAMAL DE ÁGUA - FORNECIMENTO E INSTALAÇÃO. AF_06/2022</v>
          </cell>
          <cell r="E11770" t="str">
            <v>UN</v>
          </cell>
          <cell r="G11770">
            <v>11.09</v>
          </cell>
        </row>
        <row r="11771">
          <cell r="A11771" t="str">
            <v>SINAPI 89489</v>
          </cell>
          <cell r="D11771" t="str">
            <v>CURVA 90 GRAUS, PVC, SOLDÁVEL, DN 25MM, INSTALADO EM PRUMADA DE ÁGUA - FORNECIMENTO E INSTALAÇÃO. AF_06/2022</v>
          </cell>
          <cell r="E11771" t="str">
            <v>UN</v>
          </cell>
          <cell r="G11771">
            <v>8.7100000000000009</v>
          </cell>
        </row>
        <row r="11772">
          <cell r="A11772" t="str">
            <v>SINAPI 89410</v>
          </cell>
          <cell r="D11772" t="str">
            <v>CURVA 90 GRAUS, PVC, SOLDÁVEL, DN 25MM, INSTALADO EM RAMAL DE DISTRIBUIÇÃO DE ÁGUA - FORNECIMENTO E INSTALAÇÃO. AF_06/2022</v>
          </cell>
          <cell r="E11772" t="str">
            <v>UN</v>
          </cell>
          <cell r="G11772">
            <v>12.69</v>
          </cell>
        </row>
        <row r="11773">
          <cell r="A11773" t="str">
            <v>SINAPI 89364</v>
          </cell>
          <cell r="D11773" t="str">
            <v>CURVA 90 GRAUS, PVC, SOLDÁVEL, DN 25MM, INSTALADO EM RAMAL OU SUB-RAMAL DE ÁGUA - FORNECIMENTO E INSTALAÇÃO. AF_06/2022</v>
          </cell>
          <cell r="E11773" t="str">
            <v>UN</v>
          </cell>
          <cell r="G11773">
            <v>13.66</v>
          </cell>
        </row>
        <row r="11774">
          <cell r="A11774" t="str">
            <v>SINAPI 89494</v>
          </cell>
          <cell r="D11774" t="str">
            <v>CURVA 90 GRAUS, PVC, SOLDÁVEL, DN 32MM, INSTALADO EM PRUMADA DE ÁGUA - FORNECIMENTO E INSTALAÇÃO. AF_06/2022</v>
          </cell>
          <cell r="E11774" t="str">
            <v>UN</v>
          </cell>
          <cell r="G11774">
            <v>13.85</v>
          </cell>
        </row>
        <row r="11775">
          <cell r="A11775" t="str">
            <v>SINAPI 89415</v>
          </cell>
          <cell r="D11775" t="str">
            <v>CURVA 90 GRAUS, PVC, SOLDÁVEL, DN 32MM, INSTALADO EM RAMAL DE DISTRIBUIÇÃO DE ÁGUA - FORNECIMENTO E INSTALAÇÃO. AF_06/2022</v>
          </cell>
          <cell r="E11775" t="str">
            <v>UN</v>
          </cell>
          <cell r="G11775">
            <v>18.48</v>
          </cell>
        </row>
        <row r="11776">
          <cell r="A11776" t="str">
            <v>SINAPI 89369</v>
          </cell>
          <cell r="D11776" t="str">
            <v>CURVA 90 GRAUS, PVC, SOLDÁVEL, DN 32MM, INSTALADO EM RAMAL OU SUB-RAMAL DE ÁGUA - FORNECIMENTO E INSTALAÇÃO. AF_06/2022</v>
          </cell>
          <cell r="E11776" t="str">
            <v>UN</v>
          </cell>
          <cell r="G11776">
            <v>19.64</v>
          </cell>
        </row>
        <row r="11777">
          <cell r="A11777" t="str">
            <v>SINAPI 89499</v>
          </cell>
          <cell r="D11777" t="str">
            <v>CURVA 90 GRAUS, PVC, SOLDÁVEL, DN 40MM, INSTALADO EM PRUMADA DE ÁGUA - FORNECIMENTO E INSTALAÇÃO. AF_06/2022</v>
          </cell>
          <cell r="E11777" t="str">
            <v>UN</v>
          </cell>
          <cell r="G11777">
            <v>21.48</v>
          </cell>
        </row>
        <row r="11778">
          <cell r="A11778" t="str">
            <v>SINAPI 103982</v>
          </cell>
          <cell r="D11778" t="str">
            <v>CURVA 90 GRAUS, PVC, SOLDÁVEL, DN 40MM, INSTALADO EM RAMAL DE DISTRIBUIÇÃO DE ÁGUA - FORNECIMENTO E INSTALAÇÃO. AF_06/2022</v>
          </cell>
          <cell r="E11778" t="str">
            <v>UN</v>
          </cell>
          <cell r="G11778">
            <v>26.8</v>
          </cell>
        </row>
        <row r="11779">
          <cell r="A11779" t="str">
            <v>SINAPI 89503</v>
          </cell>
          <cell r="D11779" t="str">
            <v>CURVA 90 GRAUS, PVC, SOLDÁVEL, DN 50MM, INSTALADO EM PRUMADA DE ÁGUA - FORNECIMENTO E INSTALAÇÃO. AF_06/2022</v>
          </cell>
          <cell r="E11779" t="str">
            <v>UN</v>
          </cell>
          <cell r="G11779">
            <v>24.99</v>
          </cell>
        </row>
        <row r="11780">
          <cell r="A11780" t="str">
            <v>SINAPI 103986</v>
          </cell>
          <cell r="D11780" t="str">
            <v>CURVA 90 GRAUS, PVC, SOLDÁVEL, DN 50MM, INSTALADO EM RAMAL DE DISTRIBUIÇÃO DE ÁGUA - FORNECIMENTO E INSTALAÇÃO. AF_06/2022</v>
          </cell>
          <cell r="E11780" t="str">
            <v>UN</v>
          </cell>
          <cell r="G11780">
            <v>31.21</v>
          </cell>
        </row>
        <row r="11781">
          <cell r="A11781" t="str">
            <v>SINAPI 89507</v>
          </cell>
          <cell r="D11781" t="str">
            <v>CURVA 90 GRAUS, PVC, SOLDÁVEL, DN 60MM, INSTALADO EM PRUMADA DE ÁGUA - FORNECIMENTO E INSTALAÇÃO. AF_06/2022</v>
          </cell>
          <cell r="E11781" t="str">
            <v>UN</v>
          </cell>
          <cell r="G11781">
            <v>50.39</v>
          </cell>
        </row>
        <row r="11782">
          <cell r="A11782" t="str">
            <v>SINAPI 89517</v>
          </cell>
          <cell r="D11782" t="str">
            <v>CURVA 90 GRAUS, PVC, SOLDÁVEL, DN 75MM, INSTALADO EM PRUMADA DE ÁGUA - FORNECIMENTO E INSTALAÇÃO. AF_06/2022</v>
          </cell>
          <cell r="E11782" t="str">
            <v>UN</v>
          </cell>
          <cell r="G11782">
            <v>74.430000000000007</v>
          </cell>
        </row>
        <row r="11783">
          <cell r="A11783" t="str">
            <v>SINAPI 89525</v>
          </cell>
          <cell r="D11783" t="str">
            <v>CURVA 90 GRAUS, PVC, SOLDÁVEL, DN 85MM, INSTALADO EM PRUMADA DE ÁGUA - FORNECIMENTO E INSTALAÇÃO. AF_06/2022</v>
          </cell>
          <cell r="E11783" t="str">
            <v>UN</v>
          </cell>
          <cell r="G11783">
            <v>93.39</v>
          </cell>
        </row>
        <row r="11784">
          <cell r="A11784" t="str">
            <v>SINAPI 89423</v>
          </cell>
          <cell r="D11784" t="str">
            <v>CURVA DE TRANSPOSIÇÃO, PVC, SOLDÁVEL, DN 20MM, INSTALADO EM RAMAL DE DISTRIBUIÇÃO DE ÁGUA FORNECIMENTO E INSTALAÇÃO. AF_06/2022</v>
          </cell>
          <cell r="E11784" t="str">
            <v>UN</v>
          </cell>
          <cell r="G11784">
            <v>10.97</v>
          </cell>
        </row>
        <row r="11785">
          <cell r="A11785" t="str">
            <v>SINAPI 89377</v>
          </cell>
          <cell r="D11785" t="str">
            <v>CURVA DE TRANSPOSIÇÃO, PVC, SOLDÁVEL, DN 20MM, INSTALADO EM RAMAL OU SUB-RAMAL DE ÁGUA - FORNECIMENTO E INSTALAÇÃO. AF_06/2022</v>
          </cell>
          <cell r="E11785" t="str">
            <v>UN</v>
          </cell>
          <cell r="G11785">
            <v>11.54</v>
          </cell>
        </row>
        <row r="11786">
          <cell r="A11786" t="str">
            <v>SINAPI 89540</v>
          </cell>
          <cell r="D11786" t="str">
            <v>CURVA DE TRANSPOSIÇÃO, PVC, SOLDÁVEL, DN 25MM, INSTALADO EM PRUMADA DE ÁGUA - FORNECIMENTO E INSTALAÇÃO. AF_06/2022</v>
          </cell>
          <cell r="E11786" t="str">
            <v>UN</v>
          </cell>
          <cell r="G11786">
            <v>11.34</v>
          </cell>
        </row>
        <row r="11787">
          <cell r="A11787" t="str">
            <v>SINAPI 89430</v>
          </cell>
          <cell r="D11787" t="str">
            <v>CURVA DE TRANSPOSIÇÃO, PVC, SOLDÁVEL, DN 25MM, INSTALADO EM RAMAL DE DISTRIBUIÇÃO DE ÁGUA FORNECIMENTO E INSTALAÇÃO. AF_06/2022</v>
          </cell>
          <cell r="E11787" t="str">
            <v>UN</v>
          </cell>
          <cell r="G11787">
            <v>13.99</v>
          </cell>
        </row>
        <row r="11788">
          <cell r="A11788" t="str">
            <v>SINAPI 89384</v>
          </cell>
          <cell r="D11788" t="str">
            <v>CURVA DE TRANSPOSIÇÃO, PVC, SOLDÁVEL, DN 25MM, INSTALADO EM RAMAL OU SUB-RAMAL DE ÁGUA FORNECIMENTO E INSTALAÇÃO. AF_06/2022</v>
          </cell>
          <cell r="E11788" t="str">
            <v>UN</v>
          </cell>
          <cell r="G11788">
            <v>14.65</v>
          </cell>
        </row>
        <row r="11789">
          <cell r="A11789" t="str">
            <v>SINAPI 89555</v>
          </cell>
          <cell r="D11789" t="str">
            <v>CURVA DE TRANSPOSIÇÃO, PVC, SOLDÁVEL, DN 32MM, INSTALADO EM PRUMADA DE ÁGUA FORNECIMENTO E INSTALAÇÃO. AF_06/2022</v>
          </cell>
          <cell r="E11789" t="str">
            <v>UN</v>
          </cell>
          <cell r="G11789">
            <v>23.1</v>
          </cell>
        </row>
        <row r="11790">
          <cell r="A11790" t="str">
            <v>SINAPI 89437</v>
          </cell>
          <cell r="D11790" t="str">
            <v>CURVA DE TRANSPOSIÇÃO, PVC, SOLDÁVEL, DN 32MM, INSTALADO EM RAMAL DE DISTRIBUIÇÃO DE ÁGUA FORNECIMENTO E INSTALAÇÃO. AF_06/2022</v>
          </cell>
          <cell r="E11790" t="str">
            <v>UN</v>
          </cell>
          <cell r="G11790">
            <v>26.2</v>
          </cell>
        </row>
        <row r="11791">
          <cell r="A11791" t="str">
            <v>SINAPI 89392</v>
          </cell>
          <cell r="D11791" t="str">
            <v>CURVA DE TRANSPOSIÇÃO, PVC, SOLDÁVEL, DN 32MM, INSTALADO EM RAMAL OU SUB-RAMAL DE ÁGUA FORNECIMENTO E INSTALAÇÃO. AF_06/2022</v>
          </cell>
          <cell r="E11791" t="str">
            <v>UN</v>
          </cell>
          <cell r="G11791">
            <v>26.97</v>
          </cell>
        </row>
        <row r="11792">
          <cell r="A11792" t="str">
            <v>SINAPI 89405</v>
          </cell>
          <cell r="D11792" t="str">
            <v>JOELHO 45 GRAUS, PVC, SOLDÁVEL, DN 20MM, INSTALADO EM RAMAL DE DISTRIBUIÇÃO DE ÁGUA - FORNECIMENTO E INSTALAÇÃO. AF_06/2022</v>
          </cell>
          <cell r="E11792" t="str">
            <v>UN</v>
          </cell>
          <cell r="G11792">
            <v>9.17</v>
          </cell>
        </row>
        <row r="11793">
          <cell r="A11793" t="str">
            <v>SINAPI 89359</v>
          </cell>
          <cell r="D11793" t="str">
            <v>JOELHO 45 GRAUS, PVC, SOLDÁVEL, DN 20MM, INSTALADO EM RAMAL OU SUB-RAMAL DE ÁGUA - FORNECIMENTO E INSTALAÇÃO. AF_06/2022</v>
          </cell>
          <cell r="E11793" t="str">
            <v>UN</v>
          </cell>
          <cell r="G11793">
            <v>10.02</v>
          </cell>
        </row>
        <row r="11794">
          <cell r="A11794" t="str">
            <v>SINAPI 89485</v>
          </cell>
          <cell r="D11794" t="str">
            <v>JOELHO 45 GRAUS, PVC, SOLDÁVEL, DN 25MM, INSTALADO EM PRUMADA DE ÁGUA - FORNECIMENTO E INSTALAÇÃO. AF_06/2022</v>
          </cell>
          <cell r="E11794" t="str">
            <v>UN</v>
          </cell>
          <cell r="G11794">
            <v>7.09</v>
          </cell>
        </row>
        <row r="11795">
          <cell r="A11795" t="str">
            <v>SINAPI 89409</v>
          </cell>
          <cell r="D11795" t="str">
            <v>JOELHO 45 GRAUS, PVC, SOLDÁVEL, DN 25MM, INSTALADO EM RAMAL DE DISTRIBUIÇÃO DE ÁGUA - FORNECIMENTO E INSTALAÇÃO. AF_06/2022</v>
          </cell>
          <cell r="E11795" t="str">
            <v>UN</v>
          </cell>
          <cell r="G11795">
            <v>11.07</v>
          </cell>
        </row>
        <row r="11796">
          <cell r="A11796" t="str">
            <v>SINAPI 89363</v>
          </cell>
          <cell r="D11796" t="str">
            <v>JOELHO 45 GRAUS, PVC, SOLDÁVEL, DN 25MM, INSTALADO EM RAMAL OU SUB-RAMAL DE ÁGUA - FORNECIMENTO E INSTALAÇÃO. AF_06/2022</v>
          </cell>
          <cell r="E11796" t="str">
            <v>UN</v>
          </cell>
          <cell r="G11796">
            <v>12.04</v>
          </cell>
        </row>
        <row r="11797">
          <cell r="A11797" t="str">
            <v>SINAPI 89493</v>
          </cell>
          <cell r="D11797" t="str">
            <v>JOELHO 45 GRAUS, PVC, SOLDÁVEL, DN 32MM, INSTALADO EM PRUMADA DE ÁGUA - FORNECIMENTO E INSTALAÇÃO. AF_06/2022</v>
          </cell>
          <cell r="E11797" t="str">
            <v>UN</v>
          </cell>
          <cell r="G11797">
            <v>11.33</v>
          </cell>
        </row>
        <row r="11798">
          <cell r="A11798" t="str">
            <v>SINAPI 89414</v>
          </cell>
          <cell r="D11798" t="str">
            <v>JOELHO 45 GRAUS, PVC, SOLDÁVEL, DN 32MM, INSTALADO EM RAMAL DE DISTRIBUIÇÃO DE ÁGUA - FORNECIMENTO E INSTALAÇÃO. AF_06/2022</v>
          </cell>
          <cell r="E11798" t="str">
            <v>UN</v>
          </cell>
          <cell r="G11798">
            <v>15.96</v>
          </cell>
        </row>
        <row r="11799">
          <cell r="A11799" t="str">
            <v>SINAPI 89368</v>
          </cell>
          <cell r="D11799" t="str">
            <v>JOELHO 45 GRAUS, PVC, SOLDÁVEL, DN 32MM, INSTALADO EM RAMAL OU SUB-RAMAL DE ÁGUA - FORNECIMENTO E INSTALAÇÃO. AF_06/2022</v>
          </cell>
          <cell r="E11799" t="str">
            <v>UN</v>
          </cell>
          <cell r="G11799">
            <v>17.12</v>
          </cell>
        </row>
        <row r="11800">
          <cell r="A11800" t="str">
            <v>SINAPI 89498</v>
          </cell>
          <cell r="D11800" t="str">
            <v>JOELHO 45 GRAUS, PVC, SOLDÁVEL, DN 40MM, INSTALADO EM PRUMADA DE ÁGUA - FORNECIMENTO E INSTALAÇÃO. AF_06/2022</v>
          </cell>
          <cell r="E11800" t="str">
            <v>UN</v>
          </cell>
          <cell r="G11800">
            <v>14.87</v>
          </cell>
        </row>
        <row r="11801">
          <cell r="A11801" t="str">
            <v>SINAPI 103981</v>
          </cell>
          <cell r="D11801" t="str">
            <v>JOELHO 45 GRAUS, PVC, SOLDÁVEL, DN 40MM, INSTALADO EM RAMAL DE DISTRIBUIÇÃO DE ÁGUA - FORNECIMENTO E INSTALAÇÃO. AF_06/2022</v>
          </cell>
          <cell r="E11801" t="str">
            <v>UN</v>
          </cell>
          <cell r="G11801">
            <v>20.190000000000001</v>
          </cell>
        </row>
        <row r="11802">
          <cell r="A11802" t="str">
            <v>SINAPI 89502</v>
          </cell>
          <cell r="D11802" t="str">
            <v>JOELHO 45 GRAUS, PVC, SOLDÁVEL, DN 50MM, INSTALADO EM PRUMADA DE ÁGUA - FORNECIMENTO E INSTALAÇÃO. AF_06/2022</v>
          </cell>
          <cell r="E11802" t="str">
            <v>UN</v>
          </cell>
          <cell r="G11802">
            <v>18.920000000000002</v>
          </cell>
        </row>
        <row r="11803">
          <cell r="A11803" t="str">
            <v>SINAPI 103985</v>
          </cell>
          <cell r="D11803" t="str">
            <v>JOELHO 45 GRAUS, PVC, SOLDÁVEL, DN 50MM, INSTALADO EM RAMAL DE DISTRIBUIÇÃO DE ÁGUA - FORNECIMENTO E INSTALAÇÃO. AF_06/2022</v>
          </cell>
          <cell r="E11803" t="str">
            <v>UN</v>
          </cell>
          <cell r="G11803">
            <v>25.14</v>
          </cell>
        </row>
        <row r="11804">
          <cell r="A11804" t="str">
            <v>SINAPI 89506</v>
          </cell>
          <cell r="D11804" t="str">
            <v>JOELHO 45 GRAUS, PVC, SOLDÁVEL, DN 60MM, INSTALADO EM PRUMADA DE ÁGUA - FORNECIMENTO E INSTALAÇÃO. AF_06/2022</v>
          </cell>
          <cell r="E11804" t="str">
            <v>UN</v>
          </cell>
          <cell r="G11804">
            <v>42.87</v>
          </cell>
        </row>
        <row r="11805">
          <cell r="A11805" t="str">
            <v>SINAPI 89515</v>
          </cell>
          <cell r="D11805" t="str">
            <v>JOELHO 45 GRAUS, PVC, SOLDÁVEL, DN 75MM, INSTALADO EM PRUMADA DE ÁGUA - FORNECIMENTO E INSTALAÇÃO. AF_06/2022</v>
          </cell>
          <cell r="E11805" t="str">
            <v>UN</v>
          </cell>
          <cell r="G11805">
            <v>88.47</v>
          </cell>
        </row>
        <row r="11806">
          <cell r="A11806" t="str">
            <v>SINAPI 89523</v>
          </cell>
          <cell r="D11806" t="str">
            <v>JOELHO 45 GRAUS, PVC, SOLDÁVEL, DN 85MM, INSTALADO EM PRUMADA DE ÁGUA - FORNECIMENTO E INSTALAÇÃO. AF_06/2022</v>
          </cell>
          <cell r="E11806" t="str">
            <v>UN</v>
          </cell>
          <cell r="G11806">
            <v>108.02</v>
          </cell>
        </row>
        <row r="11807">
          <cell r="A11807" t="str">
            <v>SINAPI 90373</v>
          </cell>
          <cell r="D11807" t="str">
            <v>JOELHO 90 GRAUS COM BUCHA DE LATÃO, PVC, SOLDÁVEL, DN 25MM, X 1/2 INSTALADO EM RAMAL OU SUB-RAMAL DE ÁGUA - FORNECIMENTO E INSTALAÇÃO. AF_06/2022</v>
          </cell>
          <cell r="E11807" t="str">
            <v>UN</v>
          </cell>
          <cell r="G11807">
            <v>14.82</v>
          </cell>
        </row>
        <row r="11808">
          <cell r="A11808" t="str">
            <v>SINAPI 89366</v>
          </cell>
          <cell r="D11808" t="str">
            <v>JOELHO 90 GRAUS COM BUCHA DE LATÃO, PVC, SOLDÁVEL, DN 25MM, X 3/4 INSTALADO EM RAMAL OU SUB-RAMAL DE ÁGUA - FORNECIMENTO E INSTALAÇÃO. AF_06/2022</v>
          </cell>
          <cell r="E11808" t="str">
            <v>UN</v>
          </cell>
          <cell r="G11808">
            <v>18.399999999999999</v>
          </cell>
        </row>
        <row r="11809">
          <cell r="A11809" t="str">
            <v>SINAPI 89404</v>
          </cell>
          <cell r="D11809" t="str">
            <v>JOELHO 90 GRAUS, PVC, SOLDÁVEL, DN 20MM, INSTALADO EM RAMAL DE DISTRIBUIÇÃO DE ÁGUA - FORNECIMENTO E INSTALAÇÃO. AF_06/2022</v>
          </cell>
          <cell r="E11809" t="str">
            <v>UN</v>
          </cell>
          <cell r="G11809">
            <v>8.59</v>
          </cell>
        </row>
        <row r="11810">
          <cell r="A11810" t="str">
            <v>SINAPI 89358</v>
          </cell>
          <cell r="D11810" t="str">
            <v>JOELHO 90 GRAUS, PVC, SOLDÁVEL, DN 20MM, INSTALADO EM RAMAL OU SUB-RAMAL DE ÁGUA - FORNECIMENTO E INSTALAÇÃO. AF_06/2022</v>
          </cell>
          <cell r="E11810" t="str">
            <v>UN</v>
          </cell>
          <cell r="G11810">
            <v>9.44</v>
          </cell>
        </row>
        <row r="11811">
          <cell r="A11811" t="str">
            <v>SINAPI 89481</v>
          </cell>
          <cell r="D11811" t="str">
            <v>JOELHO 90 GRAUS, PVC, SOLDÁVEL, DN 25MM, INSTALADO EM PRUMADA DE ÁGUA - FORNECIMENTO E INSTALAÇÃO. AF_06/2022</v>
          </cell>
          <cell r="E11811" t="str">
            <v>UN</v>
          </cell>
          <cell r="G11811">
            <v>6.24</v>
          </cell>
        </row>
        <row r="11812">
          <cell r="A11812" t="str">
            <v>SINAPI 89408</v>
          </cell>
          <cell r="D11812" t="str">
            <v>JOELHO 90 GRAUS, PVC, SOLDÁVEL, DN 25MM, INSTALADO EM RAMAL DE DISTRIBUIÇÃO DE ÁGUA - FORNECIMENTO E INSTALAÇÃO. AF_06/2022</v>
          </cell>
          <cell r="E11812" t="str">
            <v>UN</v>
          </cell>
          <cell r="G11812">
            <v>10.220000000000001</v>
          </cell>
        </row>
        <row r="11813">
          <cell r="A11813" t="str">
            <v>SINAPI 89362</v>
          </cell>
          <cell r="D11813" t="str">
            <v>JOELHO 90 GRAUS, PVC, SOLDÁVEL, DN 25MM, INSTALADO EM RAMAL OU SUB-RAMAL DE ÁGUA - FORNECIMENTO E INSTALAÇÃO. AF_06/2022</v>
          </cell>
          <cell r="E11813" t="str">
            <v>UN</v>
          </cell>
          <cell r="G11813">
            <v>11.19</v>
          </cell>
        </row>
        <row r="11814">
          <cell r="A11814" t="str">
            <v>SINAPI 89412</v>
          </cell>
          <cell r="D11814" t="str">
            <v>JOELHO 90 GRAUS, PVC, SOLDÁVEL, DN 25MM, X 3/4 INSTALADO EM RAMAL DE DISTRIBUIÇÃO DE ÁGUA - FORNECIMENTO E INSTALAÇÃO. AF_06/2022</v>
          </cell>
          <cell r="E11814" t="str">
            <v>UN</v>
          </cell>
          <cell r="G11814">
            <v>11.35</v>
          </cell>
        </row>
        <row r="11815">
          <cell r="A11815" t="str">
            <v>SINAPI 89492</v>
          </cell>
          <cell r="D11815" t="str">
            <v>JOELHO 90 GRAUS, PVC, SOLDÁVEL, DN 32MM, INSTALADO EM PRUMADA DE ÁGUA - FORNECIMENTO E INSTALAÇÃO. AF_06/2022</v>
          </cell>
          <cell r="E11815" t="str">
            <v>UN</v>
          </cell>
          <cell r="G11815">
            <v>9.4499999999999993</v>
          </cell>
        </row>
        <row r="11816">
          <cell r="A11816" t="str">
            <v>SINAPI 89413</v>
          </cell>
          <cell r="D11816" t="str">
            <v>JOELHO 90 GRAUS, PVC, SOLDÁVEL, DN 32MM, INSTALADO EM RAMAL DE DISTRIBUIÇÃO DE ÁGUA - FORNECIMENTO E INSTALAÇÃO. AF_06/2022</v>
          </cell>
          <cell r="E11816" t="str">
            <v>UN</v>
          </cell>
          <cell r="G11816">
            <v>14.08</v>
          </cell>
        </row>
        <row r="11817">
          <cell r="A11817" t="str">
            <v>SINAPI 89367</v>
          </cell>
          <cell r="D11817" t="str">
            <v>JOELHO 90 GRAUS, PVC, SOLDÁVEL, DN 32MM, INSTALADO EM RAMAL OU SUB-RAMAL DE ÁGUA - FORNECIMENTO E INSTALAÇÃO. AF_06/2022</v>
          </cell>
          <cell r="E11817" t="str">
            <v>UN</v>
          </cell>
          <cell r="G11817">
            <v>15.24</v>
          </cell>
        </row>
        <row r="11818">
          <cell r="A11818" t="str">
            <v>SINAPI 89497</v>
          </cell>
          <cell r="D11818" t="str">
            <v>JOELHO 90 GRAUS, PVC, SOLDÁVEL, DN 40MM, INSTALADO EM PRUMADA DE ÁGUA - FORNECIMENTO E INSTALAÇÃO. AF_06/2022</v>
          </cell>
          <cell r="E11818" t="str">
            <v>UN</v>
          </cell>
          <cell r="G11818">
            <v>14.81</v>
          </cell>
        </row>
        <row r="11819">
          <cell r="A11819" t="str">
            <v>SINAPI 103980</v>
          </cell>
          <cell r="D11819" t="str">
            <v>JOELHO 90 GRAUS, PVC, SOLDÁVEL, DN 40MM, INSTALADO EM RAMAL DE DISTRIBUIÇÃO DE ÁGUA - FORNECIMENTO E INSTALAÇÃO. AF_06/2022</v>
          </cell>
          <cell r="E11819" t="str">
            <v>UN</v>
          </cell>
          <cell r="G11819">
            <v>20.13</v>
          </cell>
        </row>
        <row r="11820">
          <cell r="A11820" t="str">
            <v>SINAPI 89501</v>
          </cell>
          <cell r="D11820" t="str">
            <v>JOELHO 90 GRAUS, PVC, SOLDÁVEL, DN 50MM, INSTALADO EM PRUMADA DE ÁGUA - FORNECIMENTO E INSTALAÇÃO. AF_06/2022</v>
          </cell>
          <cell r="E11820" t="str">
            <v>UN</v>
          </cell>
          <cell r="G11820">
            <v>16.21</v>
          </cell>
        </row>
        <row r="11821">
          <cell r="A11821" t="str">
            <v>SINAPI 103984</v>
          </cell>
          <cell r="D11821" t="str">
            <v>JOELHO 90 GRAUS, PVC, SOLDÁVEL, DN 50MM, INSTALADO EM RAMAL DE DISTRIBUIÇÃO DE ÁGUA - FORNECIMENTO E INSTALAÇÃO. AF_06/2022</v>
          </cell>
          <cell r="E11821" t="str">
            <v>UN</v>
          </cell>
          <cell r="G11821">
            <v>22.43</v>
          </cell>
        </row>
        <row r="11822">
          <cell r="A11822" t="str">
            <v>SINAPI 89505</v>
          </cell>
          <cell r="D11822" t="str">
            <v>JOELHO 90 GRAUS, PVC, SOLDÁVEL, DN 60MM, INSTALADO EM PRUMADA DE ÁGUA - FORNECIMENTO E INSTALAÇÃO. AF_06/2022</v>
          </cell>
          <cell r="E11822" t="str">
            <v>UN</v>
          </cell>
          <cell r="G11822">
            <v>44.77</v>
          </cell>
        </row>
        <row r="11823">
          <cell r="A11823" t="str">
            <v>SINAPI 89513</v>
          </cell>
          <cell r="D11823" t="str">
            <v>JOELHO 90 GRAUS, PVC, SOLDÁVEL, DN 75MM, INSTALADO EM PRUMADA DE ÁGUA - FORNECIMENTO E INSTALAÇÃO. AF_06/2022</v>
          </cell>
          <cell r="E11823" t="str">
            <v>UN</v>
          </cell>
          <cell r="G11823">
            <v>110.45</v>
          </cell>
        </row>
        <row r="11824">
          <cell r="A11824" t="str">
            <v>SINAPI 89521</v>
          </cell>
          <cell r="D11824" t="str">
            <v>JOELHO 90 GRAUS, PVC, SOLDÁVEL, DN 85MM, INSTALADO EM PRUMADA DE ÁGUA - FORNECIMENTO E INSTALAÇÃO. AF_06/2022</v>
          </cell>
          <cell r="E11824" t="str">
            <v>UN</v>
          </cell>
          <cell r="G11824">
            <v>131.56</v>
          </cell>
        </row>
        <row r="11825">
          <cell r="A11825" t="str">
            <v>SINAPI 103955</v>
          </cell>
          <cell r="D11825" t="str">
            <v>JOELHO DE REDUÇÃO, 90 GRAUS, PVC, SOLDÁVEL, DN 25 MM X 20 MM, INSTALADO EM RAMAL DE DISTRIBUIÇÃO DE ÁGUA - FORNECIMENTO E INSTALAÇÃO. AF_06/2022</v>
          </cell>
          <cell r="E11825" t="str">
            <v>UN</v>
          </cell>
          <cell r="G11825">
            <v>11.68</v>
          </cell>
        </row>
        <row r="11826">
          <cell r="A11826" t="str">
            <v>SINAPI 103950</v>
          </cell>
          <cell r="D11826" t="str">
            <v>JOELHO DE REDUÇÃO, 90 GRAUS, PVC, SOLDÁVEL, DN 25 MM X 20 MM, INSTALADO EM RAMAL OU SUB-RAMAL DE ÁGUA - FORNECIMENTO E INSTALAÇÃO. AF_06/2022</v>
          </cell>
          <cell r="E11826" t="str">
            <v>UN</v>
          </cell>
          <cell r="G11826">
            <v>12.59</v>
          </cell>
        </row>
        <row r="11827">
          <cell r="A11827" t="str">
            <v>SINAPI 103974</v>
          </cell>
          <cell r="D11827" t="str">
            <v>JOELHO DE REDUÇÃO, 90 GRAUS, PVC, SOLDÁVEL, DN 32 MM X 25 MM, INSTALADO EM PRUMADA DE ÁGUA - FORNECIMENTO E INSTALAÇÃO. AF_06/2022</v>
          </cell>
          <cell r="E11827" t="str">
            <v>UN</v>
          </cell>
          <cell r="G11827">
            <v>11.77</v>
          </cell>
        </row>
        <row r="11828">
          <cell r="A11828" t="str">
            <v>SINAPI 103956</v>
          </cell>
          <cell r="D11828" t="str">
            <v>JOELHO DE REDUÇÃO, 90 GRAUS, PVC, SOLDÁVEL, DN 32 MM X 25 MM, INSTALADO EM RAMAL DE DISTRIBUIÇÃO DE ÁGUA - FORNECIMENTO E INSTALAÇÃO. AF_06/2022</v>
          </cell>
          <cell r="E11828" t="str">
            <v>UN</v>
          </cell>
          <cell r="G11828">
            <v>16.079999999999998</v>
          </cell>
        </row>
        <row r="11829">
          <cell r="A11829" t="str">
            <v>SINAPI 103951</v>
          </cell>
          <cell r="D11829" t="str">
            <v>JOELHO DE REDUÇÃO, 90 GRAUS, PVC, SOLDÁVEL, DN 32 MM X 25 MM, INSTALADO EM RAMAL OU SUB-RAMAL DE ÁGUA - FORNECIMENTO E INSTALAÇÃO. AF_06/2022</v>
          </cell>
          <cell r="E11829" t="str">
            <v>UN</v>
          </cell>
          <cell r="G11829">
            <v>17.149999999999999</v>
          </cell>
        </row>
        <row r="11830">
          <cell r="A11830" t="str">
            <v>SINAPI 89374</v>
          </cell>
          <cell r="D11830" t="str">
            <v>LUVA COM BUCHA DE LATÃO, PVC, SOLDÁVEL, DN 20MM X 1/2", INSTALADO EM RAMAL OU SUB-RAMAL DE ÁGUA - FORNECIMENTO E INSTALAÇÃO. AF_06/2022</v>
          </cell>
          <cell r="E11830" t="str">
            <v>UN</v>
          </cell>
          <cell r="G11830">
            <v>11.38</v>
          </cell>
        </row>
        <row r="11831">
          <cell r="A11831" t="str">
            <v>SINAPI 89427</v>
          </cell>
          <cell r="D11831" t="str">
            <v>LUVA COM BUCHA DE LATÃO, PVC, SOLDÁVEL, DN 25MM X 3/4, INSTALADO EM RAMAL DE DISTRIBUIÇÃO DE ÁGUA - FORNECIMENTO E INSTALAÇÃO. AF_06/2022</v>
          </cell>
          <cell r="E11831" t="str">
            <v>UN</v>
          </cell>
          <cell r="G11831">
            <v>13.33</v>
          </cell>
        </row>
        <row r="11832">
          <cell r="A11832" t="str">
            <v>SINAPI 89381</v>
          </cell>
          <cell r="D11832" t="str">
            <v>LUVA COM BUCHA DE LATÃO, PVC, SOLDÁVEL, DN 25MM X 3/4, INSTALADO EM RAMAL OU SUB-RAMAL DE ÁGUA - FORNECIMENTO E INSTALAÇÃO. AF_06/2022</v>
          </cell>
          <cell r="E11832" t="str">
            <v>UN</v>
          </cell>
          <cell r="G11832">
            <v>13.94</v>
          </cell>
        </row>
        <row r="11833">
          <cell r="A11833" t="str">
            <v>SINAPI 95237</v>
          </cell>
          <cell r="D11833" t="str">
            <v>LUVA COM BUCHA DE LATÃO, PVC, SOLDÁVEL, DN 32MM X 1, INSTALADO EM RAMAL DE DISTRIBUIÇÃO DE ÁGUA FORNECIMENTO E INSTALAÇÃO. AF_06/2022</v>
          </cell>
          <cell r="E11833" t="str">
            <v>UN</v>
          </cell>
          <cell r="G11833">
            <v>26.4</v>
          </cell>
        </row>
        <row r="11834">
          <cell r="A11834" t="str">
            <v>SINAPI 89979</v>
          </cell>
          <cell r="D11834" t="str">
            <v>LUVA COM BUCHA DE LATÃO, PVC, SOLDÁVEL, DN 32MM X 1, INSTALADO EM RAMAL OU SUB-RAMAL DE ÁGUA FORNECIMENTO E INSTALAÇÃO. AF_06/2022</v>
          </cell>
          <cell r="E11834" t="str">
            <v>UN</v>
          </cell>
          <cell r="G11834">
            <v>27.12</v>
          </cell>
        </row>
        <row r="11835">
          <cell r="A11835" t="str">
            <v>SINAPI 103991</v>
          </cell>
          <cell r="D11835" t="str">
            <v>LUVA COM ROSCA, PVC, SOLDÁVEL, DN 40MM X 1.1/4", INSTALADO EM RAMAL DE DISTRIBUIÇÃO DE ÁGUA - FORNECIMENTO E INSTALAÇÃO. AF_06/2022</v>
          </cell>
          <cell r="E11835" t="str">
            <v>UN</v>
          </cell>
          <cell r="G11835">
            <v>20.3</v>
          </cell>
        </row>
        <row r="11836">
          <cell r="A11836" t="str">
            <v>SINAPI 89564</v>
          </cell>
          <cell r="D11836" t="str">
            <v>LUVA COM ROSCA, PVC, SOLDÁVEL, DN 40MM X 1.1/4, INSTALADO EM PRUMADA DE ÁGUA - FORNECIMENTO E INSTALAÇÃO. AF_06/2022</v>
          </cell>
          <cell r="E11836" t="str">
            <v>UN</v>
          </cell>
          <cell r="G11836">
            <v>16.95</v>
          </cell>
        </row>
        <row r="11837">
          <cell r="A11837" t="str">
            <v>SINAPI 104000</v>
          </cell>
          <cell r="D11837" t="str">
            <v>LUVA COM ROSCA, PVC, SOLDÁVEL, DN 50MM X 1.1/2", INSTALADO EM RAMAL DE DISTRIBUIÇÃO DE ÁGUA - FORNECIMENTO E INSTALAÇÃO. AF_06/2022</v>
          </cell>
          <cell r="E11837" t="str">
            <v>UN</v>
          </cell>
          <cell r="G11837">
            <v>30.68</v>
          </cell>
        </row>
        <row r="11838">
          <cell r="A11838" t="str">
            <v>SINAPI 89593</v>
          </cell>
          <cell r="D11838" t="str">
            <v>LUVA COM ROSCA, PVC, SOLDÁVEL, DN 50MM X 1.1/2, INSTALADO EM PRUMADA DE ÁGUA - FORNECIMENTO E INSTALAÇÃO. AF_06/2022</v>
          </cell>
          <cell r="E11838" t="str">
            <v>UN</v>
          </cell>
          <cell r="G11838">
            <v>26.73</v>
          </cell>
        </row>
        <row r="11839">
          <cell r="A11839" t="str">
            <v>SINAPI 89418</v>
          </cell>
          <cell r="D11839" t="str">
            <v>LUVA DE CORRER, PVC, SOLDÁVEL, DN 20MM, INSTALADO EM RAMAL DE DISTRIBUIÇÃO DE ÁGUA - FORNECIMENTO E INSTALAÇÃO. AF_06/2022</v>
          </cell>
          <cell r="E11839" t="str">
            <v>UN</v>
          </cell>
          <cell r="G11839">
            <v>17.16</v>
          </cell>
        </row>
        <row r="11840">
          <cell r="A11840" t="str">
            <v>SINAPI 89372</v>
          </cell>
          <cell r="D11840" t="str">
            <v>LUVA DE CORRER, PVC, SOLDÁVEL, DN 20MM, INSTALADO EM RAMAL OU SUB-RAMAL DE ÁGUA - FORNECIMENTO E INSTALAÇÃO. AF_06/2022</v>
          </cell>
          <cell r="E11840" t="str">
            <v>UN</v>
          </cell>
          <cell r="G11840">
            <v>17.73</v>
          </cell>
        </row>
        <row r="11841">
          <cell r="A11841" t="str">
            <v>SINAPI 89530</v>
          </cell>
          <cell r="D11841" t="str">
            <v>LUVA DE CORRER, PVC, SOLDÁVEL, DN 25MM, INSTALADO EM PRUMADA DE ÁGUA - FORNECIMENTO E INSTALAÇÃO. AF_06/2022</v>
          </cell>
          <cell r="E11841" t="str">
            <v>UN</v>
          </cell>
          <cell r="G11841">
            <v>17.510000000000002</v>
          </cell>
        </row>
        <row r="11842">
          <cell r="A11842" t="str">
            <v>SINAPI 89425</v>
          </cell>
          <cell r="D11842" t="str">
            <v>LUVA DE CORRER, PVC, SOLDÁVEL, DN 25MM, INSTALADO EM RAMAL DE DISTRIBUIÇÃO DE ÁGUA - FORNECIMENTO E INSTALAÇÃO. AF_06/2022</v>
          </cell>
          <cell r="E11842" t="str">
            <v>UN</v>
          </cell>
          <cell r="G11842">
            <v>20.16</v>
          </cell>
        </row>
        <row r="11843">
          <cell r="A11843" t="str">
            <v>SINAPI 89379</v>
          </cell>
          <cell r="D11843" t="str">
            <v>LUVA DE CORRER, PVC, SOLDÁVEL, DN 25MM, INSTALADO EM RAMAL OU SUB-RAMAL DE ÁGUA - FORNECIMENTO E INSTALAÇÃO. AF_12/2014</v>
          </cell>
          <cell r="E11843" t="str">
            <v>UN</v>
          </cell>
          <cell r="G11843">
            <v>20.82</v>
          </cell>
        </row>
        <row r="11844">
          <cell r="A11844" t="str">
            <v>SINAPI 89542</v>
          </cell>
          <cell r="D11844" t="str">
            <v>LUVA DE CORRER, PVC, SOLDÁVEL, DN 32MM, INSTALADO EM PRUMADA DE ÁGUA - FORNECIMENTO E INSTALAÇÃO. AF_06/2022</v>
          </cell>
          <cell r="E11844" t="str">
            <v>UN</v>
          </cell>
          <cell r="G11844">
            <v>29.01</v>
          </cell>
        </row>
        <row r="11845">
          <cell r="A11845" t="str">
            <v>SINAPI 89432</v>
          </cell>
          <cell r="D11845" t="str">
            <v>LUVA DE CORRER, PVC, SOLDÁVEL, DN 32MM, INSTALADO EM RAMAL DE DISTRIBUIÇÃO DE ÁGUA FORNECIMENTO E INSTALAÇÃO. AF_06/2022</v>
          </cell>
          <cell r="E11845" t="str">
            <v>UN</v>
          </cell>
          <cell r="G11845">
            <v>32.11</v>
          </cell>
        </row>
        <row r="11846">
          <cell r="A11846" t="str">
            <v>SINAPI 89387</v>
          </cell>
          <cell r="D11846" t="str">
            <v>LUVA DE CORRER, PVC, SOLDÁVEL, DN 32MM, INSTALADO EM RAMAL OU SUB-RAMAL DE ÁGUA FORNECIMENTO E INSTALAÇÃO. AF_06/2022</v>
          </cell>
          <cell r="E11846" t="str">
            <v>UN</v>
          </cell>
          <cell r="G11846">
            <v>32.880000000000003</v>
          </cell>
        </row>
        <row r="11847">
          <cell r="A11847" t="str">
            <v>SINAPI 89560</v>
          </cell>
          <cell r="D11847" t="str">
            <v>LUVA DE CORRER, PVC, SOLDÁVEL, DN 40MM, INSTALADO EM PRUMADA DE ÁGUA FORNECIMENTO E INSTALAÇÃO. AF_06/2022</v>
          </cell>
          <cell r="E11847" t="str">
            <v>UN</v>
          </cell>
          <cell r="G11847">
            <v>37.14</v>
          </cell>
        </row>
        <row r="11848">
          <cell r="A11848" t="str">
            <v>SINAPI 104159</v>
          </cell>
          <cell r="D11848" t="str">
            <v>LUVA DE CORRER, PVC, SOLDÁVEL, DN 40MM, INSTALADO EM RAMAL DE DISTRIBUIÇÃO DE ÁGUA - FORNECIMENTO E INSTALAÇÃO. AF_06/2022</v>
          </cell>
          <cell r="E11848" t="str">
            <v>UN</v>
          </cell>
          <cell r="G11848">
            <v>40.74</v>
          </cell>
        </row>
        <row r="11849">
          <cell r="A11849" t="str">
            <v>SINAPI 89577</v>
          </cell>
          <cell r="D11849" t="str">
            <v>LUVA DE CORRER, PVC, SOLDÁVEL, DN 50MM, INSTALADO EM PRUMADA DE ÁGUA - FORNECIMENTO E INSTALAÇÃO. AF_06/2022</v>
          </cell>
          <cell r="E11849" t="str">
            <v>UN</v>
          </cell>
          <cell r="G11849">
            <v>39.36</v>
          </cell>
        </row>
        <row r="11850">
          <cell r="A11850" t="str">
            <v>SINAPI 103996</v>
          </cell>
          <cell r="D11850" t="str">
            <v>LUVA DE CORRER, PVC, SOLDÁVEL, DN 50MM, INSTALADO EM RAMAL DE DISTRIBUIÇÃO DE ÁGUA - FORNECIMENTO E INSTALAÇÃO. AF_06/2022</v>
          </cell>
          <cell r="E11850" t="str">
            <v>UN</v>
          </cell>
          <cell r="G11850">
            <v>43.55</v>
          </cell>
        </row>
        <row r="11851">
          <cell r="A11851" t="str">
            <v>SINAPI 89598</v>
          </cell>
          <cell r="D11851" t="str">
            <v>LUVA DE CORRER, PVC, SOLDÁVEL, DN 60MM, INSTALADO EM PRUMADA DE ÁGUA FORNECIMENTO E INSTALAÇÃO. AF_06/2022</v>
          </cell>
          <cell r="E11851" t="str">
            <v>UN</v>
          </cell>
          <cell r="G11851">
            <v>52.99</v>
          </cell>
        </row>
        <row r="11852">
          <cell r="A11852" t="str">
            <v>SINAPI 89419</v>
          </cell>
          <cell r="D11852" t="str">
            <v>LUVA DE REDUÇÃO, PVC, SOLDÁVEL, DN 25MM X 20MM, INSTALADO EM RAMAL DE DISTRIBUIÇÃO DE ÁGUA - FORNECIMENTO E INSTALAÇÃO. AF_06/2022</v>
          </cell>
          <cell r="E11852" t="str">
            <v>UN</v>
          </cell>
          <cell r="G11852">
            <v>7.7</v>
          </cell>
        </row>
        <row r="11853">
          <cell r="A11853" t="str">
            <v>SINAPI 89373</v>
          </cell>
          <cell r="D11853" t="str">
            <v>LUVA DE REDUÇÃO, PVC, SOLDÁVEL, DN 25MM X 20MM, INSTALADO EM RAMAL OU SUB-RAMAL DE ÁGUA - FORNECIMENTO E INSTALAÇÃO. AF_06/2022</v>
          </cell>
          <cell r="E11853" t="str">
            <v>UN</v>
          </cell>
          <cell r="G11853">
            <v>8.31</v>
          </cell>
        </row>
        <row r="11854">
          <cell r="A11854" t="str">
            <v>SINAPI 89532</v>
          </cell>
          <cell r="D11854" t="str">
            <v>LUVA DE REDUÇÃO, PVC, SOLDÁVEL, DN 32MM X 25MM, INSTALADO EM PRUMADA DE ÁGUA - FORNECIMENTO E INSTALAÇÃO. AF_06/2022</v>
          </cell>
          <cell r="E11854" t="str">
            <v>UN</v>
          </cell>
          <cell r="G11854">
            <v>7.96</v>
          </cell>
        </row>
        <row r="11855">
          <cell r="A11855" t="str">
            <v>SINAPI 89426</v>
          </cell>
          <cell r="D11855" t="str">
            <v>LUVA DE REDUÇÃO, PVC, SOLDÁVEL, DN 32MM X 25MM, INSTALADO EM RAMAL DE DISTRIBUIÇÃO DE ÁGUA - FORNECIMENTO E INSTALAÇÃO. AF_06/2022</v>
          </cell>
          <cell r="E11855" t="str">
            <v>UN</v>
          </cell>
          <cell r="G11855">
            <v>10.84</v>
          </cell>
        </row>
        <row r="11856">
          <cell r="A11856" t="str">
            <v>SINAPI 89380</v>
          </cell>
          <cell r="D11856" t="str">
            <v>LUVA DE REDUÇÃO, PVC, SOLDÁVEL, DN 32MM X 25MM, INSTALADO EM RAMAL OU SUB-RAMAL DE ÁGUA - FORNECIMENTO E INSTALAÇÃO. AF_06/2022</v>
          </cell>
          <cell r="E11856" t="str">
            <v>UN</v>
          </cell>
          <cell r="G11856">
            <v>11.56</v>
          </cell>
        </row>
        <row r="11857">
          <cell r="A11857" t="str">
            <v>SINAPI 89562</v>
          </cell>
          <cell r="D11857" t="str">
            <v>LUVA DE REDUÇÃO, PVC, SOLDÁVEL, DN 40MM X 32MM, INSTALADO EM PRUMADA DE ÁGUA - FORNECIMENTO E INSTALAÇÃO. AF_06/2022</v>
          </cell>
          <cell r="E11857" t="str">
            <v>UN</v>
          </cell>
          <cell r="G11857">
            <v>11.47</v>
          </cell>
        </row>
        <row r="11858">
          <cell r="A11858" t="str">
            <v>SINAPI 89433</v>
          </cell>
          <cell r="D11858" t="str">
            <v>LUVA DE REDUÇÃO, PVC, SOLDÁVEL, DN 40MM X 32MM, INSTALADO EM RAMAL DE DISTRIBUIÇÃO DE ÁGUA - FORNECIMENTO E INSTALAÇÃO. AF_06/2022</v>
          </cell>
          <cell r="E11858" t="str">
            <v>UN</v>
          </cell>
          <cell r="G11858">
            <v>14.82</v>
          </cell>
        </row>
        <row r="11859">
          <cell r="A11859" t="str">
            <v>SINAPI 89579</v>
          </cell>
          <cell r="D11859" t="str">
            <v>LUVA DE REDUÇÃO, PVC, SOLDÁVEL, DN 50MM X 25MM, INSTALADO EM PRUMADA DE ÁGUA FORNECIMENTO E INSTALAÇÃO. AF_06/2022</v>
          </cell>
          <cell r="E11859" t="str">
            <v>UN</v>
          </cell>
          <cell r="G11859">
            <v>12.93</v>
          </cell>
        </row>
        <row r="11860">
          <cell r="A11860" t="str">
            <v>SINAPI 103998</v>
          </cell>
          <cell r="D11860" t="str">
            <v>LUVA DE REDUÇÃO, PVC, SOLDÁVEL, DN 50MM X 25MM, INSTALADO EM RAMAL DE DISTRIBUIÇÃO DE ÁGUA FORNECIMENTO E INSTALAÇÃO. AF_06/2022</v>
          </cell>
          <cell r="E11860" t="str">
            <v>UN</v>
          </cell>
          <cell r="G11860">
            <v>16.350000000000001</v>
          </cell>
        </row>
        <row r="11861">
          <cell r="A11861" t="str">
            <v>SINAPI 89605</v>
          </cell>
          <cell r="D11861" t="str">
            <v>LUVA DE REDUÇÃO, PVC, SOLDÁVEL, DN 60MM X 50MM, INSTALADO EM PRUMADA DE ÁGUA - FORNECIMENTO E INSTALAÇÃO. AF_06/2022</v>
          </cell>
          <cell r="E11861" t="str">
            <v>UN</v>
          </cell>
          <cell r="G11861">
            <v>22.52</v>
          </cell>
        </row>
        <row r="11862">
          <cell r="A11862" t="str">
            <v>SINAPI 89981</v>
          </cell>
          <cell r="D11862" t="str">
            <v>LUVA SOLDÁVEL E COM BUCHA DE LATÃO, PVC, SOLDÁVEL, DN 32MM X 1, INSTALADO EM PRUMADA DE ÁGUA FORNECIMENTO E INSTALAÇÃO. AF_06/2022</v>
          </cell>
          <cell r="E11862" t="str">
            <v>UN</v>
          </cell>
          <cell r="G11862">
            <v>23.52</v>
          </cell>
        </row>
        <row r="11863">
          <cell r="A11863" t="str">
            <v>SINAPI 89385</v>
          </cell>
          <cell r="D11863" t="str">
            <v>LUVA SOLDÁVEL E COM ROSCA, PVC, SOLDÁVEL, DN 25MM X 3/4, INSTALADO EM RAMAL OU SUB-RAMAL DE ÁGUA - FORNECIMENTO E INSTALAÇÃO. AF_06/2022</v>
          </cell>
          <cell r="E11863" t="str">
            <v>UN</v>
          </cell>
          <cell r="G11863">
            <v>8.43</v>
          </cell>
        </row>
        <row r="11864">
          <cell r="A11864" t="str">
            <v>SINAPI 89551</v>
          </cell>
          <cell r="D11864" t="str">
            <v>LUVA SOLDÁVEL E COM ROSCA, PVC, SOLDÁVEL, DN 32MM X 1, INSTALADO EM PRUMADA DE ÁGUA - FORNECIMENTO E INSTALAÇÃO. AF_06/2022</v>
          </cell>
          <cell r="E11864" t="str">
            <v>UN</v>
          </cell>
          <cell r="G11864">
            <v>9.48</v>
          </cell>
        </row>
        <row r="11865">
          <cell r="A11865" t="str">
            <v>SINAPI 89434</v>
          </cell>
          <cell r="D11865" t="str">
            <v>LUVA SOLDÁVEL E COM ROSCA, PVC, SOLDÁVEL, DN 32MM X 1, INSTALADO EM RAMAL DE DISTRIBUIÇÃO DE ÁGUA - FORNECIMENTO E INSTALAÇÃO. AF_06/2022</v>
          </cell>
          <cell r="E11865" t="str">
            <v>UN</v>
          </cell>
          <cell r="G11865">
            <v>12.36</v>
          </cell>
        </row>
        <row r="11866">
          <cell r="A11866" t="str">
            <v>SINAPI 89389</v>
          </cell>
          <cell r="D11866" t="str">
            <v>LUVA SOLDÁVEL E COM ROSCA, PVC, SOLDÁVEL, DN 32MM X 1, INSTALADO EM RAMAL OU SUB-RAMAL DE ÁGUA - FORNECIMENTO E INSTALAÇÃO. AF_06/2022</v>
          </cell>
          <cell r="E11866" t="str">
            <v>UN</v>
          </cell>
          <cell r="G11866">
            <v>13.08</v>
          </cell>
        </row>
        <row r="11867">
          <cell r="A11867" t="str">
            <v>SINAPI 89417</v>
          </cell>
          <cell r="D11867" t="str">
            <v>LUVA, PVC, SOLDÁVEL, DN 20MM, INSTALADO EM RAMAL DE DISTRIBUIÇÃO DE ÁGUA - FORNECIMENTO E INSTALAÇÃO. AF_06/2022</v>
          </cell>
          <cell r="E11867" t="str">
            <v>UN</v>
          </cell>
          <cell r="G11867">
            <v>6.44</v>
          </cell>
        </row>
        <row r="11868">
          <cell r="A11868" t="str">
            <v>SINAPI 89371</v>
          </cell>
          <cell r="D11868" t="str">
            <v>LUVA, PVC, SOLDÁVEL, DN 20MM, INSTALADO EM RAMAL OU SUB-RAMAL DE ÁGUA - FORNECIMENTO E INSTALAÇÃO. AF_06/2022</v>
          </cell>
          <cell r="E11868" t="str">
            <v>UN</v>
          </cell>
          <cell r="G11868">
            <v>7.01</v>
          </cell>
        </row>
        <row r="11869">
          <cell r="A11869" t="str">
            <v>SINAPI 89528</v>
          </cell>
          <cell r="D11869" t="str">
            <v>LUVA, PVC, SOLDÁVEL, DN 25MM, INSTALADO EM PRUMADA DE ÁGUA - FORNECIMENTO E INSTALAÇÃO. AF_06/2022</v>
          </cell>
          <cell r="E11869" t="str">
            <v>UN</v>
          </cell>
          <cell r="G11869">
            <v>4.9400000000000004</v>
          </cell>
        </row>
        <row r="11870">
          <cell r="A11870" t="str">
            <v>SINAPI 89424</v>
          </cell>
          <cell r="D11870" t="str">
            <v>LUVA, PVC, SOLDÁVEL, DN 25MM, INSTALADO EM RAMAL DE DISTRIBUIÇÃO DE ÁGUA - FORNECIMENTO E INSTALAÇÃO. AF_06/2022</v>
          </cell>
          <cell r="E11870" t="str">
            <v>UN</v>
          </cell>
          <cell r="G11870">
            <v>7.59</v>
          </cell>
        </row>
        <row r="11871">
          <cell r="A11871" t="str">
            <v>SINAPI 89378</v>
          </cell>
          <cell r="D11871" t="str">
            <v>LUVA, PVC, SOLDÁVEL, DN 25MM, INSTALADO EM RAMAL OU SUB-RAMAL DE ÁGUA - FORNECIMENTO E INSTALAÇÃO. AF_06/2022</v>
          </cell>
          <cell r="E11871" t="str">
            <v>UN</v>
          </cell>
          <cell r="G11871">
            <v>8.25</v>
          </cell>
        </row>
        <row r="11872">
          <cell r="A11872" t="str">
            <v>SINAPI 89541</v>
          </cell>
          <cell r="D11872" t="str">
            <v>LUVA, PVC, SOLDÁVEL, DN 32MM, INSTALADO EM PRUMADA DE ÁGUA - FORNECIMENTO E INSTALAÇÃO. AF_06/2022</v>
          </cell>
          <cell r="E11872" t="str">
            <v>UN</v>
          </cell>
          <cell r="G11872">
            <v>7.29</v>
          </cell>
        </row>
        <row r="11873">
          <cell r="A11873" t="str">
            <v>SINAPI 89431</v>
          </cell>
          <cell r="D11873" t="str">
            <v>LUVA, PVC, SOLDÁVEL, DN 32MM, INSTALADO EM RAMAL DE DISTRIBUIÇÃO DE ÁGUA - FORNECIMENTO E INSTALAÇÃO. AF_06/2022</v>
          </cell>
          <cell r="E11873" t="str">
            <v>UN</v>
          </cell>
          <cell r="G11873">
            <v>10.39</v>
          </cell>
        </row>
        <row r="11874">
          <cell r="A11874" t="str">
            <v>SINAPI 89386</v>
          </cell>
          <cell r="D11874" t="str">
            <v>LUVA, PVC, SOLDÁVEL, DN 32MM, INSTALADO EM RAMAL OU SUB-RAMAL DE ÁGUA - FORNECIMENTO E INSTALAÇÃO. AF_06/2022</v>
          </cell>
          <cell r="E11874" t="str">
            <v>UN</v>
          </cell>
          <cell r="G11874">
            <v>11.16</v>
          </cell>
        </row>
        <row r="11875">
          <cell r="A11875" t="str">
            <v>SINAPI 89558</v>
          </cell>
          <cell r="D11875" t="str">
            <v>LUVA, PVC, SOLDÁVEL, DN 40MM, INSTALADO EM PRUMADA DE ÁGUA - FORNECIMENTO E INSTALAÇÃO. AF_06/2022</v>
          </cell>
          <cell r="E11875" t="str">
            <v>UN</v>
          </cell>
          <cell r="G11875">
            <v>10.89</v>
          </cell>
        </row>
        <row r="11876">
          <cell r="A11876" t="str">
            <v>SINAPI 103988</v>
          </cell>
          <cell r="D11876" t="str">
            <v>LUVA, PVC, SOLDÁVEL, DN 40MM, INSTALADO EM RAMAL DE DISTRIBUIÇÃO DE ÁGUA - FORNECIMENTO E INSTALAÇÃO. AF_06/2022</v>
          </cell>
          <cell r="E11876" t="str">
            <v>UN</v>
          </cell>
          <cell r="G11876">
            <v>14.49</v>
          </cell>
        </row>
        <row r="11877">
          <cell r="A11877" t="str">
            <v>SINAPI 89575</v>
          </cell>
          <cell r="D11877" t="str">
            <v>LUVA, PVC, SOLDÁVEL, DN 50MM, INSTALADO EM PRUMADA DE ÁGUA - FORNECIMENTO E INSTALAÇÃO. AF_06/2022</v>
          </cell>
          <cell r="E11877" t="str">
            <v>UN</v>
          </cell>
          <cell r="G11877">
            <v>12.97</v>
          </cell>
        </row>
        <row r="11878">
          <cell r="A11878" t="str">
            <v>SINAPI 103995</v>
          </cell>
          <cell r="D11878" t="str">
            <v>LUVA, PVC, SOLDÁVEL, DN 50MM, INSTALADO EM RAMAL DE DISTRIBUIÇÃO DE ÁGUA - FORNECIMENTO E INSTALAÇÃO. AF_06/2022</v>
          </cell>
          <cell r="E11878" t="str">
            <v>UN</v>
          </cell>
          <cell r="G11878">
            <v>17.16</v>
          </cell>
        </row>
        <row r="11879">
          <cell r="A11879" t="str">
            <v>SINAPI 89597</v>
          </cell>
          <cell r="D11879" t="str">
            <v>LUVA, PVC, SOLDÁVEL, DN 60MM, INSTALADO EM PRUMADA DE ÁGUA - FORNECIMENTO E INSTALAÇÃO. AF_06/2022</v>
          </cell>
          <cell r="E11879" t="str">
            <v>UN</v>
          </cell>
          <cell r="G11879">
            <v>24.74</v>
          </cell>
        </row>
        <row r="11880">
          <cell r="A11880" t="str">
            <v>SINAPI 89611</v>
          </cell>
          <cell r="D11880" t="str">
            <v>LUVA, PVC, SOLDÁVEL, DN 75MM, INSTALADO EM PRUMADA DE ÁGUA - FORNECIMENTO E INSTALAÇÃO. AF_06/2022</v>
          </cell>
          <cell r="E11880" t="str">
            <v>UN</v>
          </cell>
          <cell r="G11880">
            <v>34.89</v>
          </cell>
        </row>
        <row r="11881">
          <cell r="A11881" t="str">
            <v>SINAPI 89614</v>
          </cell>
          <cell r="D11881" t="str">
            <v>LUVA, PVC, SOLDÁVEL, DN 85MM, INSTALADO EM PRUMADA DE ÁGUA - FORNECIMENTO E INSTALAÇÃO. AF_06/2022</v>
          </cell>
          <cell r="E11881" t="str">
            <v>UN</v>
          </cell>
          <cell r="G11881">
            <v>63.9</v>
          </cell>
        </row>
        <row r="11882">
          <cell r="A11882" t="str">
            <v>SINAPI 103975</v>
          </cell>
          <cell r="D11882" t="str">
            <v>TE DE REDUÇÃO, 90 GRAUS, PVC, SOLDÁVEL, DN 50 MM X 20 MM, INSTALADO EM PRUMADA DE ÁGUA - FORNECIMENTO E INSTALAÇÃO. AF_06/2022</v>
          </cell>
          <cell r="E11882" t="str">
            <v>UN</v>
          </cell>
          <cell r="G11882">
            <v>19.77</v>
          </cell>
        </row>
        <row r="11883">
          <cell r="A11883" t="str">
            <v>SINAPI 104007</v>
          </cell>
          <cell r="D11883" t="str">
            <v>TE DE REDUÇÃO, 90 GRAUS, PVC, SOLDÁVEL, DN 50 MM X 20 MM, INSTALADO EM RAMAL DE DISTRIBUIÇÃO DE ÁGUA - FORNECIMENTO E INSTALAÇÃO. AF_06/2022</v>
          </cell>
          <cell r="E11883" t="str">
            <v>UN</v>
          </cell>
          <cell r="G11883">
            <v>24.84</v>
          </cell>
        </row>
        <row r="11884">
          <cell r="A11884" t="str">
            <v>SINAPI 103976</v>
          </cell>
          <cell r="D11884" t="str">
            <v>TE DE REDUÇÃO, 90 GRAUS, PVC, SOLDÁVEL, DN 50 MM X 32 MM, INSTALADO EM PRUMADA DE ÁGUA - FORNECIMENTO E INSTALAÇÃO. AF_06/2022</v>
          </cell>
          <cell r="E11884" t="str">
            <v>UN</v>
          </cell>
          <cell r="G11884">
            <v>28.28</v>
          </cell>
        </row>
        <row r="11885">
          <cell r="A11885" t="str">
            <v>SINAPI 104008</v>
          </cell>
          <cell r="D11885" t="str">
            <v>TE DE REDUÇÃO, 90 GRAUS, PVC, SOLDÁVEL, DN 50 MM X 32 MM, INSTALADO EM RAMAL DE DISTRIBUIÇÃO DE ÁGUA - FORNECIMENTO E INSTALAÇÃO. AF_06/2022</v>
          </cell>
          <cell r="E11885" t="str">
            <v>UN</v>
          </cell>
          <cell r="G11885">
            <v>35.53</v>
          </cell>
        </row>
        <row r="11886">
          <cell r="A11886" t="str">
            <v>SINAPI 89630</v>
          </cell>
          <cell r="D11886" t="str">
            <v>TE DE REDUÇÃO, PVC, SOLDÁVEL, DN 75MM X 50MM, INSTALADO EM PRUMADA DE ÁGUA - FORNECIMENTO E INSTALAÇÃO. AF_06/2022</v>
          </cell>
          <cell r="E11886" t="str">
            <v>UN</v>
          </cell>
          <cell r="G11886">
            <v>65.98</v>
          </cell>
        </row>
        <row r="11887">
          <cell r="A11887" t="str">
            <v>SINAPI 89632</v>
          </cell>
          <cell r="D11887" t="str">
            <v>TE DE REDUÇÃO, PVC, SOLDÁVEL, DN 85MM X 60MM, INSTALADO EM PRUMADA DE ÁGUA - FORNECIMENTO E INSTALAÇÃO. AF_06/2022</v>
          </cell>
          <cell r="E11887" t="str">
            <v>UN</v>
          </cell>
          <cell r="G11887">
            <v>130.65</v>
          </cell>
        </row>
        <row r="11888">
          <cell r="A11888" t="str">
            <v>SINAPI 89438</v>
          </cell>
          <cell r="D11888" t="str">
            <v>TE, PVC, SOLDÁVEL, DN 20MM, INSTALADO EM RAMAL DE DISTRIBUIÇÃO DE ÁGUA - FORNECIMENTO E INSTALAÇÃO. AF_06/2022</v>
          </cell>
          <cell r="E11888" t="str">
            <v>UN</v>
          </cell>
          <cell r="G11888">
            <v>11.93</v>
          </cell>
        </row>
        <row r="11889">
          <cell r="A11889" t="str">
            <v>SINAPI 89393</v>
          </cell>
          <cell r="D11889" t="str">
            <v>TE, PVC, SOLDÁVEL, DN 20MM, INSTALADO EM RAMAL OU SUB-RAMAL DE ÁGUA - FORNECIMENTO E INSTALAÇÃO. AF_06/2022</v>
          </cell>
          <cell r="E11889" t="str">
            <v>UN</v>
          </cell>
          <cell r="G11889">
            <v>13.05</v>
          </cell>
        </row>
        <row r="11890">
          <cell r="A11890" t="str">
            <v>SINAPI 89617</v>
          </cell>
          <cell r="D11890" t="str">
            <v>TE, PVC, SOLDÁVEL, DN 25MM, INSTALADO EM PRUMADA DE ÁGUA - FORNECIMENTO E INSTALAÇÃO. AF_06/2022</v>
          </cell>
          <cell r="E11890" t="str">
            <v>UN</v>
          </cell>
          <cell r="G11890">
            <v>8.7899999999999991</v>
          </cell>
        </row>
        <row r="11891">
          <cell r="A11891" t="str">
            <v>SINAPI 89440</v>
          </cell>
          <cell r="D11891" t="str">
            <v>TE, PVC, SOLDÁVEL, DN 25MM, INSTALADO EM RAMAL DE DISTRIBUIÇÃO DE ÁGUA - FORNECIMENTO E INSTALAÇÃO. AF_06/2022</v>
          </cell>
          <cell r="E11891" t="str">
            <v>UN</v>
          </cell>
          <cell r="G11891">
            <v>14.09</v>
          </cell>
        </row>
        <row r="11892">
          <cell r="A11892" t="str">
            <v>SINAPI 89395</v>
          </cell>
          <cell r="D11892" t="str">
            <v>TE, PVC, SOLDÁVEL, DN 25MM, INSTALADO EM RAMAL OU SUB-RAMAL DE ÁGUA - FORNECIMENTO E INSTALAÇÃO. AF_06/2022</v>
          </cell>
          <cell r="E11892" t="str">
            <v>UN</v>
          </cell>
          <cell r="G11892">
            <v>15.4</v>
          </cell>
        </row>
        <row r="11893">
          <cell r="A11893" t="str">
            <v>SINAPI 89620</v>
          </cell>
          <cell r="D11893" t="str">
            <v>TE, PVC, SOLDÁVEL, DN 32MM, INSTALADO EM PRUMADA DE ÁGUA - FORNECIMENTO E INSTALAÇÃO. AF_06/2022</v>
          </cell>
          <cell r="E11893" t="str">
            <v>UN</v>
          </cell>
          <cell r="G11893">
            <v>13.52</v>
          </cell>
        </row>
        <row r="11894">
          <cell r="A11894" t="str">
            <v>SINAPI 89443</v>
          </cell>
          <cell r="D11894" t="str">
            <v>TE, PVC, SOLDÁVEL, DN 32MM, INSTALADO EM RAMAL DE DISTRIBUIÇÃO DE ÁGUA - FORNECIMENTO E INSTALAÇÃO. AF_06/2022</v>
          </cell>
          <cell r="E11894" t="str">
            <v>UN</v>
          </cell>
          <cell r="G11894">
            <v>19.66</v>
          </cell>
        </row>
        <row r="11895">
          <cell r="A11895" t="str">
            <v>SINAPI 89398</v>
          </cell>
          <cell r="D11895" t="str">
            <v>TE, PVC, SOLDÁVEL, DN 32MM, INSTALADO EM RAMAL OU SUB-RAMAL DE ÁGUA - FORNECIMENTO E INSTALAÇÃO. AF_06/2022</v>
          </cell>
          <cell r="E11895" t="str">
            <v>UN</v>
          </cell>
          <cell r="G11895">
            <v>21.22</v>
          </cell>
        </row>
        <row r="11896">
          <cell r="A11896" t="str">
            <v>SINAPI 89623</v>
          </cell>
          <cell r="D11896" t="str">
            <v>TE, PVC, SOLDÁVEL, DN 40MM, INSTALADO EM PRUMADA DE ÁGUA - FORNECIMENTO E INSTALAÇÃO. AF_06/2022</v>
          </cell>
          <cell r="E11896" t="str">
            <v>UN</v>
          </cell>
          <cell r="G11896">
            <v>21.6</v>
          </cell>
        </row>
        <row r="11897">
          <cell r="A11897" t="str">
            <v>SINAPI 104011</v>
          </cell>
          <cell r="D11897" t="str">
            <v>TE, PVC, SOLDÁVEL, DN 40MM, INSTALADO EM RAMAL DE DISTRIBUIÇÃO DE ÁGUA - FORNECIMENTO E INSTALAÇÃO. AF_06/2022</v>
          </cell>
          <cell r="E11897" t="str">
            <v>UN</v>
          </cell>
          <cell r="G11897">
            <v>28.68</v>
          </cell>
        </row>
        <row r="11898">
          <cell r="A11898" t="str">
            <v>SINAPI 89625</v>
          </cell>
          <cell r="D11898" t="str">
            <v>TE, PVC, SOLDÁVEL, DN 50MM, INSTALADO EM PRUMADA DE ÁGUA - FORNECIMENTO E INSTALAÇÃO. AF_06/2022</v>
          </cell>
          <cell r="E11898" t="str">
            <v>UN</v>
          </cell>
          <cell r="G11898">
            <v>25.4</v>
          </cell>
        </row>
        <row r="11899">
          <cell r="A11899" t="str">
            <v>SINAPI 104004</v>
          </cell>
          <cell r="D11899" t="str">
            <v>TE, PVC, SOLDÁVEL, DN 50MM, INSTALADO EM RAMAL DE DISTRIBUIÇÃO DE ÁGUA - FORNECIMENTO E INSTALAÇÃO. AF_06/2022</v>
          </cell>
          <cell r="E11899" t="str">
            <v>UN</v>
          </cell>
          <cell r="G11899">
            <v>33.729999999999997</v>
          </cell>
        </row>
        <row r="11900">
          <cell r="A11900" t="str">
            <v>SINAPI 89628</v>
          </cell>
          <cell r="D11900" t="str">
            <v>TE, PVC, SOLDÁVEL, DN 60MM, INSTALADO EM PRUMADA DE ÁGUA - FORNECIMENTO E INSTALAÇÃO. AF_06/2022</v>
          </cell>
          <cell r="E11900" t="str">
            <v>UN</v>
          </cell>
          <cell r="G11900">
            <v>52.04</v>
          </cell>
        </row>
        <row r="11901">
          <cell r="A11901" t="str">
            <v>SINAPI 89629</v>
          </cell>
          <cell r="D11901" t="str">
            <v>TE, PVC, SOLDÁVEL, DN 75MM, INSTALADO EM PRUMADA DE ÁGUA - FORNECIMENTO E INSTALAÇÃO. AF_06/2022</v>
          </cell>
          <cell r="E11901" t="str">
            <v>UN</v>
          </cell>
          <cell r="G11901">
            <v>86.76</v>
          </cell>
        </row>
        <row r="11902">
          <cell r="A11902" t="str">
            <v>SINAPI 89631</v>
          </cell>
          <cell r="D11902" t="str">
            <v>TE, PVC, SOLDÁVEL, DN 85MM, INSTALADO EM PRUMADA DE ÁGUA - FORNECIMENTO E INSTALAÇÃO. AF_06/2022</v>
          </cell>
          <cell r="E11902" t="str">
            <v>UN</v>
          </cell>
          <cell r="G11902">
            <v>113.49</v>
          </cell>
        </row>
        <row r="11903">
          <cell r="A11903" t="str">
            <v>SINAPI 89401</v>
          </cell>
          <cell r="D11903" t="str">
            <v>TUBO, PVC, SOLDÁVEL, DE 20MM, INSTALADO EM RAMAL DE DISTRIBUIÇÃO DE ÁGUA - FORNECIMENTO E INSTALAÇÃO. AF_06/2022</v>
          </cell>
          <cell r="E11903" t="str">
            <v>M</v>
          </cell>
          <cell r="G11903">
            <v>12.48</v>
          </cell>
        </row>
        <row r="11904">
          <cell r="A11904" t="str">
            <v>SINAPI 89355</v>
          </cell>
          <cell r="D11904" t="str">
            <v>TUBO, PVC, SOLDÁVEL, DE 20MM, INSTALADO EM RAMAL OU SUB-RAMAL DE ÁGUA - FORNECIMENTO E INSTALAÇÃO. AF_06/2022</v>
          </cell>
          <cell r="E11904" t="str">
            <v>M</v>
          </cell>
          <cell r="G11904">
            <v>24.07</v>
          </cell>
        </row>
        <row r="11905">
          <cell r="A11905" t="str">
            <v>SINAPI 89446</v>
          </cell>
          <cell r="D11905" t="str">
            <v>TUBO, PVC, SOLDÁVEL, DE 25MM, INSTALADO EM PRUMADA DE ÁGUA - FORNECIMENTO E INSTALAÇÃO. AF_06/2022</v>
          </cell>
          <cell r="E11905" t="str">
            <v>M</v>
          </cell>
          <cell r="G11905">
            <v>5.92</v>
          </cell>
        </row>
        <row r="11906">
          <cell r="A11906" t="str">
            <v>SINAPI 89402</v>
          </cell>
          <cell r="D11906" t="str">
            <v>TUBO, PVC, SOLDÁVEL, DE 25MM, INSTALADO EM RAMAL DE DISTRIBUIÇÃO DE ÁGUA - FORNECIMENTO E INSTALAÇÃO. AF_06/2022</v>
          </cell>
          <cell r="E11906" t="str">
            <v>M</v>
          </cell>
          <cell r="G11906">
            <v>14.36</v>
          </cell>
        </row>
        <row r="11907">
          <cell r="A11907" t="str">
            <v>SINAPI 89356</v>
          </cell>
          <cell r="D11907" t="str">
            <v>TUBO, PVC, SOLDÁVEL, DE 25MM, INSTALADO EM RAMAL OU SUB-RAMAL DE ÁGUA - FORNECIMENTO E INSTALAÇÃO. AF_06/2022</v>
          </cell>
          <cell r="E11907" t="str">
            <v>M</v>
          </cell>
          <cell r="G11907">
            <v>27.79</v>
          </cell>
        </row>
        <row r="11908">
          <cell r="A11908" t="str">
            <v>SINAPI 89447</v>
          </cell>
          <cell r="D11908" t="str">
            <v>TUBO, PVC, SOLDÁVEL, DE 32MM, INSTALADO EM PRUMADA DE ÁGUA - FORNECIMENTO E INSTALAÇÃO. AF_06/2022</v>
          </cell>
          <cell r="E11908" t="str">
            <v>M</v>
          </cell>
          <cell r="G11908">
            <v>11.67</v>
          </cell>
        </row>
        <row r="11909">
          <cell r="A11909" t="str">
            <v>SINAPI 89403</v>
          </cell>
          <cell r="D11909" t="str">
            <v>TUBO, PVC, SOLDÁVEL, DE 32MM, INSTALADO EM RAMAL DE DISTRIBUIÇÃO DE ÁGUA - FORNECIMENTO E INSTALAÇÃO. AF_06/2022</v>
          </cell>
          <cell r="E11909" t="str">
            <v>M</v>
          </cell>
          <cell r="G11909">
            <v>21.71</v>
          </cell>
        </row>
        <row r="11910">
          <cell r="A11910" t="str">
            <v>SINAPI 89357</v>
          </cell>
          <cell r="D11910" t="str">
            <v>TUBO, PVC, SOLDÁVEL, DE 32MM, INSTALADO EM RAMAL OU SUB-RAMAL DE ÁGUA - FORNECIMENTO E INSTALAÇÃO. AF_06/2022</v>
          </cell>
          <cell r="E11910" t="str">
            <v>M</v>
          </cell>
          <cell r="G11910">
            <v>37.74</v>
          </cell>
        </row>
        <row r="11911">
          <cell r="A11911" t="str">
            <v>SINAPI 89448</v>
          </cell>
          <cell r="D11911" t="str">
            <v>TUBO, PVC, SOLDÁVEL, DE 40MM, INSTALADO EM PRUMADA DE ÁGUA - FORNECIMENTO E INSTALAÇÃO. AF_06/2022</v>
          </cell>
          <cell r="E11911" t="str">
            <v>M</v>
          </cell>
          <cell r="G11911">
            <v>17.8</v>
          </cell>
        </row>
        <row r="11912">
          <cell r="A11912" t="str">
            <v>SINAPI 103978</v>
          </cell>
          <cell r="D11912" t="str">
            <v>TUBO, PVC, SOLDÁVEL, DE 40MM, INSTALADO EM RAMAL DE DISTRIBUIÇÃO DE ÁGUA - FORNECIMENTO E INSTALAÇÃO. AF_06/2022</v>
          </cell>
          <cell r="E11912" t="str">
            <v>M</v>
          </cell>
          <cell r="G11912">
            <v>29.6</v>
          </cell>
        </row>
        <row r="11913">
          <cell r="A11913" t="str">
            <v>SINAPI 89449</v>
          </cell>
          <cell r="D11913" t="str">
            <v>TUBO, PVC, SOLDÁVEL, DE 50MM, INSTALADO EM PRUMADA DE ÁGUA - FORNECIMENTO E INSTALAÇÃO. AF_06/2022</v>
          </cell>
          <cell r="E11913" t="str">
            <v>M</v>
          </cell>
          <cell r="G11913">
            <v>19.73</v>
          </cell>
        </row>
        <row r="11914">
          <cell r="A11914" t="str">
            <v>SINAPI 103979</v>
          </cell>
          <cell r="D11914" t="str">
            <v>TUBO, PVC, SOLDÁVEL, DE 50MM, INSTALADO EM RAMAL DE DISTRIBUIÇÃO DE ÁGUA - FORNECIMENTO E INSTALAÇÃO. AF_06/2022</v>
          </cell>
          <cell r="E11914" t="str">
            <v>M</v>
          </cell>
          <cell r="G11914">
            <v>33.81</v>
          </cell>
        </row>
        <row r="11915">
          <cell r="A11915" t="str">
            <v>SINAPI 89450</v>
          </cell>
          <cell r="D11915" t="str">
            <v>TUBO, PVC, SOLDÁVEL, DE 60MM, INSTALADO EM PRUMADA DE ÁGUA - FORNECIMENTO E INSTALAÇÃO. AF_06/2022</v>
          </cell>
          <cell r="E11915" t="str">
            <v>M</v>
          </cell>
          <cell r="G11915">
            <v>31.47</v>
          </cell>
        </row>
        <row r="11916">
          <cell r="A11916" t="str">
            <v>SINAPI 89451</v>
          </cell>
          <cell r="D11916" t="str">
            <v>TUBO, PVC, SOLDÁVEL, DE 75MM, INSTALADO EM PRUMADA DE ÁGUA - FORNECIMENTO E INSTALAÇÃO. AF_06/2022</v>
          </cell>
          <cell r="E11916" t="str">
            <v>M</v>
          </cell>
          <cell r="G11916">
            <v>51.14</v>
          </cell>
        </row>
        <row r="11917">
          <cell r="A11917" t="str">
            <v>SINAPI 89452</v>
          </cell>
          <cell r="D11917" t="str">
            <v>TUBO, PVC, SOLDÁVEL, DE 85MM, INSTALADO EM PRUMADA DE ÁGUA - FORNECIMENTO E INSTALAÇÃO. AF_06/2022</v>
          </cell>
          <cell r="E11917" t="str">
            <v>M</v>
          </cell>
          <cell r="G11917">
            <v>70.34</v>
          </cell>
        </row>
        <row r="11918">
          <cell r="A11918" t="str">
            <v>SINAPI 89394</v>
          </cell>
          <cell r="D11918" t="str">
            <v>TÊ COM BUCHA DE LATÃO NA BOLSA CENTRAL, PVC, SOLDÁVEL, DN 20MM X 1/2, INSTALADO EM RAMAL OU SUB-RAMAL DE ÁGUA - FORNECIMENTO E INSTALAÇÃO. AF_06/2022</v>
          </cell>
          <cell r="E11918" t="str">
            <v>UN</v>
          </cell>
          <cell r="G11918">
            <v>21.04</v>
          </cell>
        </row>
        <row r="11919">
          <cell r="A11919" t="str">
            <v>SINAPI 89396</v>
          </cell>
          <cell r="D11919" t="str">
            <v>TÊ COM BUCHA DE LATÃO NA BOLSA CENTRAL, PVC, SOLDÁVEL, DN 25MM X 1/2, INSTALADO EM RAMAL OU SUB-RAMAL DE ÁGUA - FORNECIMENTO E INSTALAÇÃO. AF_06/2022</v>
          </cell>
          <cell r="E11919" t="str">
            <v>UN</v>
          </cell>
          <cell r="G11919">
            <v>23.06</v>
          </cell>
        </row>
        <row r="11920">
          <cell r="A11920" t="str">
            <v>SINAPI 90374</v>
          </cell>
          <cell r="D11920" t="str">
            <v>TÊ COM BUCHA DE LATÃO NA BOLSA CENTRAL, PVC, SOLDÁVEL, DN 25MM X 3/4, INSTALADO EM RAMAL OU SUB-RAMAL DE ÁGUA - FORNECIMENTO E INSTALAÇÃO. AF_06/2022</v>
          </cell>
          <cell r="E11920" t="str">
            <v>UN</v>
          </cell>
          <cell r="G11920">
            <v>24.99</v>
          </cell>
        </row>
        <row r="11921">
          <cell r="A11921" t="str">
            <v>SINAPI 89444</v>
          </cell>
          <cell r="D11921" t="str">
            <v>TÊ COM BUCHA DE LATÃO NA BOLSA CENTRAL, PVC, SOLDÁVEL, DN 32MM X 3/4, INSTALADO EM RAMAL DE DISTRIBUIÇÃO DE ÁGUA - FORNECIMENTO E INSTALAÇÃO. AF_06/2022</v>
          </cell>
          <cell r="E11921" t="str">
            <v>UN</v>
          </cell>
          <cell r="G11921">
            <v>27.15</v>
          </cell>
        </row>
        <row r="11922">
          <cell r="A11922" t="str">
            <v>SINAPI 89399</v>
          </cell>
          <cell r="D11922" t="str">
            <v>TÊ COM BUCHA DE LATÃO NA BOLSA CENTRAL, PVC, SOLDÁVEL, DN 32MM X 3/4, INSTALADO EM RAMAL OU SUB-RAMAL DE ÁGUA - FORNECIMENTO E INSTALAÇÃO. AF_06/2022</v>
          </cell>
          <cell r="E11922" t="str">
            <v>UN</v>
          </cell>
          <cell r="G11922">
            <v>27.89</v>
          </cell>
        </row>
        <row r="11923">
          <cell r="A11923" t="str">
            <v>SINAPI 89442</v>
          </cell>
          <cell r="D11923" t="str">
            <v>TÊ DE REDUÇÃO, PVC, SOLDÁVEL, DN 25MM X 20MM, INSTALADO EM RAMAL DE DISTRIBUIÇÃO DE ÁGUA - FORNECIMENTO E INSTALAÇÃO. AF_06/2022</v>
          </cell>
          <cell r="E11923" t="str">
            <v>UN</v>
          </cell>
          <cell r="G11923">
            <v>15.96</v>
          </cell>
        </row>
        <row r="11924">
          <cell r="A11924" t="str">
            <v>SINAPI 89397</v>
          </cell>
          <cell r="D11924" t="str">
            <v>TÊ DE REDUÇÃO, PVC, SOLDÁVEL, DN 25MM X 20MM, INSTALADO EM RAMAL OU SUB-RAMAL DE ÁGUA - FORNECIMENTO E INSTALAÇÃO. AF_06/2022</v>
          </cell>
          <cell r="E11924" t="str">
            <v>UN</v>
          </cell>
          <cell r="G11924">
            <v>17.16</v>
          </cell>
        </row>
        <row r="11925">
          <cell r="A11925" t="str">
            <v>SINAPI 89622</v>
          </cell>
          <cell r="D11925" t="str">
            <v>TÊ DE REDUÇÃO, PVC, SOLDÁVEL, DN 32MM X 25MM, INSTALADO EM PRUMADA DE ÁGUA - FORNECIMENTO E INSTALAÇÃO. AF_06/2022</v>
          </cell>
          <cell r="E11925" t="str">
            <v>UN</v>
          </cell>
          <cell r="G11925">
            <v>15.74</v>
          </cell>
        </row>
        <row r="11926">
          <cell r="A11926" t="str">
            <v>SINAPI 89445</v>
          </cell>
          <cell r="D11926" t="str">
            <v>TÊ DE REDUÇÃO, PVC, SOLDÁVEL, DN 32MM X 25MM, INSTALADO EM RAMAL DE DISTRIBUIÇÃO DE ÁGUA - FORNECIMENTO E INSTALAÇÃO. AF_06/2022</v>
          </cell>
          <cell r="E11926" t="str">
            <v>UN</v>
          </cell>
          <cell r="G11926">
            <v>21.47</v>
          </cell>
        </row>
        <row r="11927">
          <cell r="A11927" t="str">
            <v>SINAPI 89400</v>
          </cell>
          <cell r="D11927" t="str">
            <v>TÊ DE REDUÇÃO, PVC, SOLDÁVEL, DN 32MM X 25MM, INSTALADO EM RAMAL OU SUB-RAMAL DE ÁGUA - FORNECIMENTO E INSTALAÇÃO. AF_06/2022</v>
          </cell>
          <cell r="E11927" t="str">
            <v>UN</v>
          </cell>
          <cell r="G11927">
            <v>22.9</v>
          </cell>
        </row>
        <row r="11928">
          <cell r="A11928" t="str">
            <v>SINAPI 89624</v>
          </cell>
          <cell r="D11928" t="str">
            <v>TÊ DE REDUÇÃO, PVC, SOLDÁVEL, DN 40MM X 32MM, INSTALADO EM PRUMADA DE ÁGUA - FORNECIMENTO E INSTALAÇÃO. AF_06/2022</v>
          </cell>
          <cell r="E11928" t="str">
            <v>UN</v>
          </cell>
          <cell r="G11928">
            <v>19.96</v>
          </cell>
        </row>
        <row r="11929">
          <cell r="A11929" t="str">
            <v>SINAPI 104012</v>
          </cell>
          <cell r="D11929" t="str">
            <v>TÊ DE REDUÇÃO, PVC, SOLDÁVEL, DN 40MM X 32MM, INSTALADO EM RAMAL DE DISTRIBUIÇÃO DE ÁGUA - FORNECIMENTO E INSTALAÇÃO. AF_06/2022</v>
          </cell>
          <cell r="E11929" t="str">
            <v>UN</v>
          </cell>
          <cell r="G11929">
            <v>26.56</v>
          </cell>
        </row>
        <row r="11930">
          <cell r="A11930" t="str">
            <v>SINAPI 89627</v>
          </cell>
          <cell r="D11930" t="str">
            <v>TÊ DE REDUÇÃO, PVC, SOLDÁVEL, DN 50MM X 25MM, INSTALADO EM PRUMADA DE ÁGUA - FORNECIMENTO E INSTALAÇÃO. AF_06/2022</v>
          </cell>
          <cell r="E11930" t="str">
            <v>UN</v>
          </cell>
          <cell r="G11930">
            <v>22.28</v>
          </cell>
        </row>
        <row r="11931">
          <cell r="A11931" t="str">
            <v>SINAPI 104006</v>
          </cell>
          <cell r="D11931" t="str">
            <v>TÊ DE REDUÇÃO, PVC, SOLDÁVEL, DN 50MM X 25MM, INSTALADO EM RAMAL DE DISTRIBUIÇÃO DE ÁGUA - FORNECIMENTO E INSTALAÇÃO. AF_06/2022</v>
          </cell>
          <cell r="E11931" t="str">
            <v>UN</v>
          </cell>
          <cell r="G11931">
            <v>28.36</v>
          </cell>
        </row>
        <row r="11932">
          <cell r="A11932" t="str">
            <v>SINAPI 89626</v>
          </cell>
          <cell r="D11932" t="str">
            <v>TÊ DE REDUÇÃO, PVC, SOLDÁVEL, DN 50MM X 40MM, INSTALADO EM PRUMADA DE ÁGUA - FORNECIMENTO E INSTALAÇÃO. AF_06/2022</v>
          </cell>
          <cell r="E11932" t="str">
            <v>UN</v>
          </cell>
          <cell r="G11932">
            <v>32.94</v>
          </cell>
        </row>
        <row r="11933">
          <cell r="A11933" t="str">
            <v>SINAPI 104005</v>
          </cell>
          <cell r="D11933" t="str">
            <v>TÊ DE REDUÇÃO, PVC, SOLDÁVEL, DN 50MM X 40MM, INSTALADO EM RAMAL DE DISTRIBUIÇÃO DE ÁGUA - FORNECIMENTO E INSTALAÇÃO. AF_06/2022</v>
          </cell>
          <cell r="E11933" t="str">
            <v>UN</v>
          </cell>
          <cell r="G11933">
            <v>40.659999999999997</v>
          </cell>
        </row>
        <row r="11934">
          <cell r="A11934" t="str">
            <v>SINAPI 89439</v>
          </cell>
          <cell r="D11934" t="str">
            <v>TÊ SOLDÁVEL E COM ROSCA NA BOLSA CENTRAL, PVC, SOLDÁVEL, DN 20MM X 1/2, INSTALADO EM RAMAL DE DISTRIBUIÇÃO DE ÁGUA - FORNECIMENTO E INSTALAÇÃO. AF_06/2022</v>
          </cell>
          <cell r="E11934" t="str">
            <v>UN</v>
          </cell>
          <cell r="G11934">
            <v>13.54</v>
          </cell>
        </row>
        <row r="11935">
          <cell r="A11935" t="str">
            <v>SINAPI 89421</v>
          </cell>
          <cell r="D11935" t="str">
            <v>UNIÃO, PVC, SOLDÁVEL, DN 20MM, INSTALADO EM RAMAL DE DISTRIBUIÇÃO DE ÁGUA - FORNECIMENTO E INSTALAÇÃO. AF_06/2022</v>
          </cell>
          <cell r="E11935" t="str">
            <v>UN</v>
          </cell>
          <cell r="G11935">
            <v>12.83</v>
          </cell>
        </row>
        <row r="11936">
          <cell r="A11936" t="str">
            <v>SINAPI 89375</v>
          </cell>
          <cell r="D11936" t="str">
            <v>UNIÃO, PVC, SOLDÁVEL, DN 20MM, INSTALADO EM RAMAL OU SUB-RAMAL DE ÁGUA - FORNECIMENTO E INSTALAÇÃO. AF_06/2022</v>
          </cell>
          <cell r="E11936" t="str">
            <v>UN</v>
          </cell>
          <cell r="G11936">
            <v>13.4</v>
          </cell>
        </row>
        <row r="11937">
          <cell r="A11937" t="str">
            <v>SINAPI 89536</v>
          </cell>
          <cell r="D11937" t="str">
            <v>UNIÃO, PVC, SOLDÁVEL, DN 25MM, INSTALADO EM PRUMADA DE ÁGUA - FORNECIMENTO E INSTALAÇÃO. AF_06/2022</v>
          </cell>
          <cell r="E11937" t="str">
            <v>UN</v>
          </cell>
          <cell r="G11937">
            <v>12.76</v>
          </cell>
        </row>
        <row r="11938">
          <cell r="A11938" t="str">
            <v>SINAPI 89428</v>
          </cell>
          <cell r="D11938" t="str">
            <v>UNIÃO, PVC, SOLDÁVEL, DN 25MM, INSTALADO EM RAMAL DE DISTRIBUIÇÃO DE ÁGUA - FORNECIMENTO E INSTALAÇÃO. AF_06/2022</v>
          </cell>
          <cell r="E11938" t="str">
            <v>UN</v>
          </cell>
          <cell r="G11938">
            <v>15.41</v>
          </cell>
        </row>
        <row r="11939">
          <cell r="A11939" t="str">
            <v>SINAPI 89382</v>
          </cell>
          <cell r="D11939" t="str">
            <v>UNIÃO, PVC, SOLDÁVEL, DN 25MM, INSTALADO EM RAMAL OU SUB-RAMAL DE ÁGUA - FORNECIMENTO E INSTALAÇÃO. AF_06/2022</v>
          </cell>
          <cell r="E11939" t="str">
            <v>UN</v>
          </cell>
          <cell r="G11939">
            <v>16.07</v>
          </cell>
        </row>
        <row r="11940">
          <cell r="A11940" t="str">
            <v>SINAPI 89552</v>
          </cell>
          <cell r="D11940" t="str">
            <v>UNIÃO, PVC, SOLDÁVEL, DN 32MM, INSTALADO EM PRUMADA DE ÁGUA - FORNECIMENTO E INSTALAÇÃO. AF_06/2022</v>
          </cell>
          <cell r="E11940" t="str">
            <v>UN</v>
          </cell>
          <cell r="G11940">
            <v>19.79</v>
          </cell>
        </row>
        <row r="11941">
          <cell r="A11941" t="str">
            <v>SINAPI 89435</v>
          </cell>
          <cell r="D11941" t="str">
            <v>UNIÃO, PVC, SOLDÁVEL, DN 32MM, INSTALADO EM RAMAL DE DISTRIBUIÇÃO DE ÁGUA - FORNECIMENTO E INSTALAÇÃO. AF_06/2022</v>
          </cell>
          <cell r="E11941" t="str">
            <v>UN</v>
          </cell>
          <cell r="G11941">
            <v>22.89</v>
          </cell>
        </row>
        <row r="11942">
          <cell r="A11942" t="str">
            <v>SINAPI 89390</v>
          </cell>
          <cell r="D11942" t="str">
            <v>UNIÃO, PVC, SOLDÁVEL, DN 32MM, INSTALADO EM RAMAL OU SUB-RAMAL DE ÁGUA - FORNECIMENTO E INSTALAÇÃO. AF_06/2022</v>
          </cell>
          <cell r="E11942" t="str">
            <v>UN</v>
          </cell>
          <cell r="G11942">
            <v>23.66</v>
          </cell>
        </row>
        <row r="11943">
          <cell r="A11943" t="str">
            <v>SINAPI 89568</v>
          </cell>
          <cell r="D11943" t="str">
            <v>UNIÃO, PVC, SOLDÁVEL, DN 40MM, INSTALADO EM PRUMADA DE ÁGUA - FORNECIMENTO E INSTALAÇÃO. AF_06/2022</v>
          </cell>
          <cell r="E11943" t="str">
            <v>UN</v>
          </cell>
          <cell r="G11943">
            <v>34.479999999999997</v>
          </cell>
        </row>
        <row r="11944">
          <cell r="A11944" t="str">
            <v>SINAPI 103990</v>
          </cell>
          <cell r="D11944" t="str">
            <v>UNIÃO, PVC, SOLDÁVEL, DN 40MM, INSTALADO EM RAMAL DE DISTRIBUIÇÃO DE ÁGUA - FORNECIMENTO E INSTALAÇÃO. AF_06/2022</v>
          </cell>
          <cell r="E11944" t="str">
            <v>UN</v>
          </cell>
          <cell r="G11944">
            <v>38.08</v>
          </cell>
        </row>
        <row r="11945">
          <cell r="A11945" t="str">
            <v>SINAPI 89594</v>
          </cell>
          <cell r="D11945" t="str">
            <v>UNIÃO, PVC, SOLDÁVEL, DN 50MM, INSTALADO EM PRUMADA DE ÁGUA - FORNECIMENTO E INSTALAÇÃO. AF_06/2022</v>
          </cell>
          <cell r="E11945" t="str">
            <v>UN</v>
          </cell>
          <cell r="G11945">
            <v>38.35</v>
          </cell>
        </row>
        <row r="11946">
          <cell r="A11946" t="str">
            <v>SINAPI 103997</v>
          </cell>
          <cell r="D11946" t="str">
            <v>UNIÃO, PVC, SOLDÁVEL, DN 50MM, INSTALADO EM RAMAL DE DISTRIBUIÇÃO DE ÁGUA - FORNECIMENTO E INSTALAÇÃO. AF_06/2022</v>
          </cell>
          <cell r="E11946" t="str">
            <v>UN</v>
          </cell>
          <cell r="G11946">
            <v>42.54</v>
          </cell>
        </row>
        <row r="11947">
          <cell r="A11947" t="str">
            <v>SINAPI 89609</v>
          </cell>
          <cell r="D11947" t="str">
            <v>UNIÃO, PVC, SOLDÁVEL, DN 60MM, INSTALADO EM PRUMADA DE ÁGUA - FORNECIMENTO E INSTALAÇÃO. AF_06/2022</v>
          </cell>
          <cell r="E11947" t="str">
            <v>UN</v>
          </cell>
          <cell r="G11947">
            <v>88.59</v>
          </cell>
        </row>
        <row r="11948">
          <cell r="A11948" t="str">
            <v>SINAPI 89612</v>
          </cell>
          <cell r="D11948" t="str">
            <v>UNIÃO, PVC, SOLDÁVEL, DN 75MM, INSTALADO EM PRUMADA DE ÁGUA - FORNECIMENTO E INSTALAÇÃO. AF_06/2022</v>
          </cell>
          <cell r="E11948" t="str">
            <v>UN</v>
          </cell>
          <cell r="G11948">
            <v>173.29</v>
          </cell>
        </row>
        <row r="11949">
          <cell r="A11949" t="str">
            <v>SINAPI 89615</v>
          </cell>
          <cell r="D11949" t="str">
            <v>UNIÃO, PVC, SOLDÁVEL, DN 85MM, INSTALADO EM PRUMADA DE ÁGUA - FORNECIMENTO E INSTALAÇÃO. AF_06/2022</v>
          </cell>
          <cell r="E11949" t="str">
            <v>UN</v>
          </cell>
          <cell r="G11949">
            <v>204.64</v>
          </cell>
        </row>
        <row r="11950">
          <cell r="A11950" t="str">
            <v>SINAPI 89747</v>
          </cell>
          <cell r="D11950" t="str">
            <v>ADAPTADOR, CPVC, SOLDÁVEL, DN 22MM, INSTALADO EM RAMAL DE DISTRIBUIÇÃO DE ÁGUA FORNECIMENTO E INSTALAÇÃO. AF_06/2022</v>
          </cell>
          <cell r="E11950" t="str">
            <v>UN</v>
          </cell>
          <cell r="G11950">
            <v>32.08</v>
          </cell>
        </row>
        <row r="11951">
          <cell r="A11951" t="str">
            <v>SINAPI 89656</v>
          </cell>
          <cell r="D11951" t="str">
            <v>ADAPTADOR, CPVC, SOLDÁVEL, DN15MM, INSTALADO EM RAMAL OU SUB-RAMAL DE ÁGUA FORNECIMENTO E INSTALAÇÃO. AF_06/2022</v>
          </cell>
          <cell r="E11951" t="str">
            <v>UN</v>
          </cell>
          <cell r="G11951">
            <v>24.4</v>
          </cell>
        </row>
        <row r="11952">
          <cell r="A11952" t="str">
            <v>SINAPI 89663</v>
          </cell>
          <cell r="D11952" t="str">
            <v>ADAPTADOR, CPVC, SOLDÁVEL, DN22MM, INSTALADO EM RAMAL OU SUB-RAMAL DE ÁGUA FORNECIMENTO E INSTALAÇÃO. AF_06/2022</v>
          </cell>
          <cell r="E11952" t="str">
            <v>UN</v>
          </cell>
          <cell r="G11952">
            <v>32.67</v>
          </cell>
        </row>
        <row r="11953">
          <cell r="A11953" t="str">
            <v>SINAPI 89759</v>
          </cell>
          <cell r="D11953" t="str">
            <v>BUCHA DE REDUÇÃO, CPVC, SOLDÁVEL, DN 28MM X 22MM, INSTALADO EM RAMAL DE DISTRIBUIÇÃO DE ÁGUA - FORNECIMENTO E INSTALAÇÃO. AF_06/2022</v>
          </cell>
          <cell r="E11953" t="str">
            <v>UN</v>
          </cell>
          <cell r="G11953">
            <v>13.29</v>
          </cell>
        </row>
        <row r="11954">
          <cell r="A11954" t="str">
            <v>SINAPI 89832</v>
          </cell>
          <cell r="D11954" t="str">
            <v>BUCHA DE REDUÇÃO, CPVC, SOLDÁVEL, DN 42MM X 22MM, INSTALADO EM RAMAL DE DISTRIBUIÇÃO DE ÁGUA - FORNECIMENTO E INSTALAÇÃO. AF_06/2022</v>
          </cell>
          <cell r="E11954" t="str">
            <v>UN</v>
          </cell>
          <cell r="G11954">
            <v>44.84</v>
          </cell>
        </row>
        <row r="11955">
          <cell r="A11955" t="str">
            <v>SINAPI 89666</v>
          </cell>
          <cell r="D11955" t="str">
            <v>BUCHA DE REDUÇÃO, CPVC, SOLDÁVEL, DN22MM X 15MM, INSTALADO EM RAMAL OU SUB-RAMAL DE ÁGUA FORNECIMENTO E INSTALAÇÃO. AF_06/2022</v>
          </cell>
          <cell r="E11955" t="str">
            <v>UN</v>
          </cell>
          <cell r="G11955">
            <v>8.7799999999999994</v>
          </cell>
        </row>
        <row r="11956">
          <cell r="A11956" t="str">
            <v>SINAPI 89678</v>
          </cell>
          <cell r="D11956" t="str">
            <v>BUCHA DE REDUÇÃO, CPVC, SOLDÁVEL, DN28MM X 22MM, INSTALADO EM RAMAL OU SUB-RAMAL DE ÁGUA FORNECIMENTO E INSTALAÇÃO. AF_06/2022</v>
          </cell>
          <cell r="E11956" t="str">
            <v>UN</v>
          </cell>
          <cell r="G11956">
            <v>13.94</v>
          </cell>
        </row>
        <row r="11957">
          <cell r="A11957" t="str">
            <v>SINAPI 89764</v>
          </cell>
          <cell r="D11957" t="str">
            <v>BUCHA DE REDUÇÃO, CPVC, SOLDÁVEL, DN35MM X 28MM, INSTALADO EM RAMAL DE DISTRIBUIÇÃO DE ÁGUA - FORNECIMENTO E INSTALAÇÃO. AF_06/2022</v>
          </cell>
          <cell r="E11957" t="str">
            <v>UN</v>
          </cell>
          <cell r="G11957">
            <v>40.35</v>
          </cell>
        </row>
        <row r="11958">
          <cell r="A11958" t="str">
            <v>SINAPI 89689</v>
          </cell>
          <cell r="D11958" t="str">
            <v>BUCHA DE REDUÇÃO, CPVC, SOLDÁVEL, DN35MM X 28MM, INSTALADO EM RAMAL OU SUB-RAMAL DE ÁGUA FORNECIMENTO E INSTALAÇÃO. AF_06/2022</v>
          </cell>
          <cell r="E11958" t="str">
            <v>UN</v>
          </cell>
          <cell r="G11958">
            <v>41.1</v>
          </cell>
        </row>
        <row r="11959">
          <cell r="A11959" t="str">
            <v>SINAPI 89655</v>
          </cell>
          <cell r="D11959" t="str">
            <v>CONECTOR, CPVC, SOLDÁVEL, DN 15MM X 1/2, INSTALADO EM RAMAL OU SUB-RAMAL DE ÁGUA FORNECIMENTO E INSTALAÇÃO. AF_06/2022</v>
          </cell>
          <cell r="E11959" t="str">
            <v>UN</v>
          </cell>
          <cell r="G11959">
            <v>26.12</v>
          </cell>
        </row>
        <row r="11960">
          <cell r="A11960" t="str">
            <v>SINAPI 89662</v>
          </cell>
          <cell r="D11960" t="str">
            <v>CONECTOR, CPVC, SOLDÁVEL, DN 22MM X 1/2, INSTALADO EM RAMAL OU SUB-RAMAL DE ÁGUA FORNECIMENTO E INSTALAÇÃO. AF_06/2022</v>
          </cell>
          <cell r="E11960" t="str">
            <v>UN</v>
          </cell>
          <cell r="G11960">
            <v>33.700000000000003</v>
          </cell>
        </row>
        <row r="11961">
          <cell r="A11961" t="str">
            <v>SINAPI 89758</v>
          </cell>
          <cell r="D11961" t="str">
            <v>CONECTOR, CPVC, SOLDÁVEL, DN 28MM X 1, INSTALADO EM RAMAL DE DISTRIBUIÇÃO DE ÁGUA FORNECIMENTO E INSTALAÇÃO. AF_06/2022</v>
          </cell>
          <cell r="E11961" t="str">
            <v>UN</v>
          </cell>
          <cell r="G11961">
            <v>39.93</v>
          </cell>
        </row>
        <row r="11962">
          <cell r="A11962" t="str">
            <v>SINAPI 89676</v>
          </cell>
          <cell r="D11962" t="str">
            <v>CONECTOR, CPVC, SOLDÁVEL, DN 28MM X 1, INSTALADO EM RAMAL OU SUB-RAMAL DE ÁGUA FORNECIMENTO E INSTALAÇÃO. AF_06/2022</v>
          </cell>
          <cell r="E11962" t="str">
            <v>UN</v>
          </cell>
          <cell r="G11962">
            <v>40.08</v>
          </cell>
        </row>
        <row r="11963">
          <cell r="A11963" t="str">
            <v>SINAPI 89818</v>
          </cell>
          <cell r="D11963" t="str">
            <v>CONECTOR, CPVC, SOLDÁVEL, DN 35MM X 1 1/4, INSTALADO EM PRUMADA DE ÁGUA FORNECIMENTO E INSTALAÇÃO. AF_06/2022</v>
          </cell>
          <cell r="E11963" t="str">
            <v>UN</v>
          </cell>
          <cell r="G11963">
            <v>56.99</v>
          </cell>
        </row>
        <row r="11964">
          <cell r="A11964" t="str">
            <v>SINAPI 89763</v>
          </cell>
          <cell r="D11964" t="str">
            <v>CONECTOR, CPVC, SOLDÁVEL, DN 35MM X 1 1/4, INSTALADO EM RAMAL DE DISTRIBUIÇÃO DE ÁGUA - FORNECIMENTO E INSTALAÇÃO. AF_06/2022</v>
          </cell>
          <cell r="E11964" t="str">
            <v>UN</v>
          </cell>
          <cell r="G11964">
            <v>60.1</v>
          </cell>
        </row>
        <row r="11965">
          <cell r="A11965" t="str">
            <v>SINAPI 89686</v>
          </cell>
          <cell r="D11965" t="str">
            <v>CONECTOR, CPVC, SOLDÁVEL, DN 35MM X 1 1/4, INSTALADO EM RAMAL OU SUB-RAMAL DE ÁGUA FORNECIMENTO E INSTALAÇÃO. AF_06/2022</v>
          </cell>
          <cell r="E11965" t="str">
            <v>UN</v>
          </cell>
          <cell r="G11965">
            <v>60.89</v>
          </cell>
        </row>
        <row r="11966">
          <cell r="A11966" t="str">
            <v>SINAPI 104029</v>
          </cell>
          <cell r="D11966" t="str">
            <v>CONECTOR, CPVC, SOLDÁVEL, DN 42MM X 1.1/2", INSTALADO EM RAMAL DE DISTRIBUIÇÃO DE ÁGUA - FORNECIMENTO E INSTALAÇÃO. AF_06/2022</v>
          </cell>
          <cell r="E11966" t="str">
            <v>UN</v>
          </cell>
          <cell r="G11966">
            <v>72.19</v>
          </cell>
        </row>
        <row r="11967">
          <cell r="A11967" t="str">
            <v>SINAPI 89831</v>
          </cell>
          <cell r="D11967" t="str">
            <v>CONECTOR, CPVC, SOLDÁVEL, DN 42MM X 1.1/2, INSTALADO EM PRUMADA DE ÁGUA FORNECIMENTO E INSTALAÇÃO. AF_06/2022</v>
          </cell>
          <cell r="E11967" t="str">
            <v>UN</v>
          </cell>
          <cell r="G11967">
            <v>68.790000000000006</v>
          </cell>
        </row>
        <row r="11968">
          <cell r="A11968" t="str">
            <v>SINAPI 89668</v>
          </cell>
          <cell r="D11968" t="str">
            <v>CONECTOR, CPVC, SOLDÁVEL, DN22MM X 3/4", INSTALADO EM RAMAL OU SUB-RAMAL DE ÁGUA - FORNECIMENTO E INSTALAÇÃO. AF_06/2022</v>
          </cell>
          <cell r="E11968" t="str">
            <v>UN</v>
          </cell>
          <cell r="G11968">
            <v>31.89</v>
          </cell>
        </row>
        <row r="11969">
          <cell r="A11969" t="str">
            <v>SINAPI 89639</v>
          </cell>
          <cell r="D11969" t="str">
            <v>CURVA 90 GRAUS, CPVC, SOLDÁVEL, DN 15MM, INSTALADO EM RAMAL OU SUB-RAMAL DE ÁGUA - FORNECIMENTO E INSTALAÇÃO. AF_06/2022</v>
          </cell>
          <cell r="E11969" t="str">
            <v>UN</v>
          </cell>
          <cell r="G11969">
            <v>14</v>
          </cell>
        </row>
        <row r="11970">
          <cell r="A11970" t="str">
            <v>SINAPI 89721</v>
          </cell>
          <cell r="D11970" t="str">
            <v>CURVA 90 GRAUS, CPVC, SOLDÁVEL, DN 22MM, INSTALADO EM RAMAL DE DISTRIBUIÇÃO DE ÁGUA - FORNECIMENTO E INSTALAÇÃO. AF_06/2022</v>
          </cell>
          <cell r="E11970" t="str">
            <v>UN</v>
          </cell>
          <cell r="G11970">
            <v>18.13</v>
          </cell>
        </row>
        <row r="11971">
          <cell r="A11971" t="str">
            <v>SINAPI 89643</v>
          </cell>
          <cell r="D11971" t="str">
            <v>CURVA 90 GRAUS, CPVC, SOLDÁVEL, DN 22MM, INSTALADO EM RAMAL OU SUB-RAMAL DE ÁGUA - FORNECIMENTO E INSTALAÇÃO. AF_06/2022</v>
          </cell>
          <cell r="E11971" t="str">
            <v>UN</v>
          </cell>
          <cell r="G11971">
            <v>19.02</v>
          </cell>
        </row>
        <row r="11972">
          <cell r="A11972" t="str">
            <v>SINAPI 89727</v>
          </cell>
          <cell r="D11972" t="str">
            <v>CURVA 90 GRAUS, CPVC, SOLDÁVEL, DN 28MM, INSTALADO EM RAMAL DE DISTRIBUIÇÃO DE ÁGUA FORNECIMENTO E INSTALAÇÃO. AF_06/2022</v>
          </cell>
          <cell r="E11972" t="str">
            <v>UN</v>
          </cell>
          <cell r="G11972">
            <v>27.17</v>
          </cell>
        </row>
        <row r="11973">
          <cell r="A11973" t="str">
            <v>SINAPI 89648</v>
          </cell>
          <cell r="D11973" t="str">
            <v>CURVA 90 GRAUS, CPVC, SOLDÁVEL, DN 28MM, INSTALADO EM RAMAL OU SUB-RAMAL DE ÁGUA FORNECIMENTO E INSTALAÇÃO. AF_06/2022</v>
          </cell>
          <cell r="E11973" t="str">
            <v>UN</v>
          </cell>
          <cell r="G11973">
            <v>28.21</v>
          </cell>
        </row>
        <row r="11974">
          <cell r="A11974" t="str">
            <v>SINAPI 89749</v>
          </cell>
          <cell r="D11974" t="str">
            <v>CURVA DE TRANSPOSIÇÃO, CPVC, SOLDÁVEL, DN 22MM, INSTALADO EM RAMAL DE DISTRIBUIÇÃO DE ÁGUA FORNECIMENTO E INSTALAÇÃO. AF_06/2022</v>
          </cell>
          <cell r="E11974" t="str">
            <v>UN</v>
          </cell>
          <cell r="G11974">
            <v>18.579999999999998</v>
          </cell>
        </row>
        <row r="11975">
          <cell r="A11975" t="str">
            <v>SINAPI 89657</v>
          </cell>
          <cell r="D11975" t="str">
            <v>CURVA DE TRANSPOSIÇÃO, CPVC, SOLDÁVEL, DN15MM, INSTALADO EM RAMAL OU SUB-RAMAL DE ÁGUA FORNECIMENTO E INSTALAÇÃO. AF_06/2022</v>
          </cell>
          <cell r="E11975" t="str">
            <v>UN</v>
          </cell>
          <cell r="G11975">
            <v>15.45</v>
          </cell>
        </row>
        <row r="11976">
          <cell r="A11976" t="str">
            <v>SINAPI 89664</v>
          </cell>
          <cell r="D11976" t="str">
            <v>CURVA DE TRANSPOSIÇÃO, CPVC, SOLDÁVEL, DN22MM, INSTALADO EM RAMAL OU SUB-RAMAL DE ÁGUA FORNECIMENTO E INSTALAÇÃO. AF_06/2022</v>
          </cell>
          <cell r="E11976" t="str">
            <v>UN</v>
          </cell>
          <cell r="G11976">
            <v>19.170000000000002</v>
          </cell>
        </row>
        <row r="11977">
          <cell r="A11977" t="str">
            <v>SINAPI 89638</v>
          </cell>
          <cell r="D11977" t="str">
            <v>JOELHO 45 GRAUS, CPVC, SOLDÁVEL, DN 15MM, INSTALADO EM RAMAL OU SUB-RAMAL DE ÁGUA - FORNECIMENTO E INSTALAÇÃO. AF_06/2022</v>
          </cell>
          <cell r="E11977" t="str">
            <v>UN</v>
          </cell>
          <cell r="G11977">
            <v>13.32</v>
          </cell>
        </row>
        <row r="11978">
          <cell r="A11978" t="str">
            <v>SINAPI 89720</v>
          </cell>
          <cell r="D11978" t="str">
            <v>JOELHO 45 GRAUS, CPVC, SOLDÁVEL, DN 22MM, INSTALADO EM RAMAL DE DISTRIBUIÇÃO DE ÁGUA FORNECIMENTO E INSTALAÇÃO. AF_06/2022</v>
          </cell>
          <cell r="E11978" t="str">
            <v>UN</v>
          </cell>
          <cell r="G11978">
            <v>16.78</v>
          </cell>
        </row>
        <row r="11979">
          <cell r="A11979" t="str">
            <v>SINAPI 89642</v>
          </cell>
          <cell r="D11979" t="str">
            <v>JOELHO 45 GRAUS, CPVC, SOLDÁVEL, DN 22MM, INSTALADO EM RAMAL OU SUB-RAMAL DE ÁGUA - FORNECIMENTO E INSTALAÇÃO. AF_06/2022</v>
          </cell>
          <cell r="E11979" t="str">
            <v>UN</v>
          </cell>
          <cell r="G11979">
            <v>17.670000000000002</v>
          </cell>
        </row>
        <row r="11980">
          <cell r="A11980" t="str">
            <v>SINAPI 89725</v>
          </cell>
          <cell r="D11980" t="str">
            <v>JOELHO 45 GRAUS, CPVC, SOLDÁVEL, DN 28MM, INSTALADO EM RAMAL DE DISTRIBUIÇÃO DE ÁGUA FORNECIMENTO E INSTALAÇÃO. AF_06/2022</v>
          </cell>
          <cell r="E11980" t="str">
            <v>UN</v>
          </cell>
          <cell r="G11980">
            <v>21.93</v>
          </cell>
        </row>
        <row r="11981">
          <cell r="A11981" t="str">
            <v>SINAPI 89647</v>
          </cell>
          <cell r="D11981" t="str">
            <v>JOELHO 45 GRAUS, CPVC, SOLDÁVEL, DN 28MM, INSTALADO EM RAMAL OU SUB-RAMAL DE ÁGUA FORNECIMENTO E INSTALAÇÃO. AF_06/2022</v>
          </cell>
          <cell r="E11981" t="str">
            <v>UN</v>
          </cell>
          <cell r="G11981">
            <v>22.97</v>
          </cell>
        </row>
        <row r="11982">
          <cell r="A11982" t="str">
            <v>SINAPI 89780</v>
          </cell>
          <cell r="D11982" t="str">
            <v>JOELHO 45 GRAUS, CPVC, SOLDÁVEL, DN 35MM, INSTALADO EM PRUMADA DE ÁGUA - FORNECIMENTO E INSTALAÇÃO. AF_06/2022</v>
          </cell>
          <cell r="E11982" t="str">
            <v>UN</v>
          </cell>
          <cell r="G11982">
            <v>26.51</v>
          </cell>
        </row>
        <row r="11983">
          <cell r="A11983" t="str">
            <v>SINAPI 89734</v>
          </cell>
          <cell r="D11983" t="str">
            <v>JOELHO 45 GRAUS, CPVC, SOLDÁVEL, DN 35MM, INSTALADO EM RAMAL DE DISTRIBUIÇÃO DE ÁGUA FORNECIMENTO E INSTALAÇÃO. AF_06/2022</v>
          </cell>
          <cell r="E11983" t="str">
            <v>UN</v>
          </cell>
          <cell r="G11983">
            <v>31.33</v>
          </cell>
        </row>
        <row r="11984">
          <cell r="A11984" t="str">
            <v>SINAPI 89650</v>
          </cell>
          <cell r="D11984" t="str">
            <v>JOELHO 45 GRAUS, CPVC, SOLDÁVEL, DN 35MM, INSTALADO EM RAMAL OU SUB-RAMAL DE ÁGUA FORNECIMENTO E INSTALAÇÃO. AF_06/2022</v>
          </cell>
          <cell r="E11984" t="str">
            <v>UN</v>
          </cell>
          <cell r="G11984">
            <v>32.56</v>
          </cell>
        </row>
        <row r="11985">
          <cell r="A11985" t="str">
            <v>SINAPI 89787</v>
          </cell>
          <cell r="D11985" t="str">
            <v>JOELHO 45 GRAUS, CPVC, SOLDÁVEL, DN 42MM, INSTALADO EM PRUMADA DE ÁGUA FORNECIMENTO E INSTALAÇÃO. AF_06/2022</v>
          </cell>
          <cell r="E11985" t="str">
            <v>UN</v>
          </cell>
          <cell r="G11985">
            <v>39.26</v>
          </cell>
        </row>
        <row r="11986">
          <cell r="A11986" t="str">
            <v>SINAPI 104024</v>
          </cell>
          <cell r="D11986" t="str">
            <v>JOELHO 45 GRAUS, CPVC, SOLDÁVEL, DN 42MM, INSTALADO EM RAMAL DE DISTRIBUIÇÃO DE ÁGUA - FORNECIMENTO E INSTALAÇÃO. AF_06/2022</v>
          </cell>
          <cell r="E11986" t="str">
            <v>UN</v>
          </cell>
          <cell r="G11986">
            <v>44.68</v>
          </cell>
        </row>
        <row r="11987">
          <cell r="A11987" t="str">
            <v>SINAPI 89789</v>
          </cell>
          <cell r="D11987" t="str">
            <v>JOELHO 45 GRAUS, CPVC, SOLDÁVEL, DN 54MM, INSTALADO EM PRUMADA DE ÁGUA FORNECIMENTO E INSTALAÇÃO. AF_06/2022</v>
          </cell>
          <cell r="E11987" t="str">
            <v>UN</v>
          </cell>
          <cell r="G11987">
            <v>72.28</v>
          </cell>
        </row>
        <row r="11988">
          <cell r="A11988" t="str">
            <v>SINAPI 89791</v>
          </cell>
          <cell r="D11988" t="str">
            <v>JOELHO 45 GRAUS, CPVC, SOLDÁVEL, DN 73MM, INSTALADO EM PRUMADA DE ÁGUA FORNECIMENTO E INSTALAÇÃO. AF_06/2022</v>
          </cell>
          <cell r="E11988" t="str">
            <v>UN</v>
          </cell>
          <cell r="G11988">
            <v>162.59</v>
          </cell>
        </row>
        <row r="11989">
          <cell r="A11989" t="str">
            <v>SINAPI 89793</v>
          </cell>
          <cell r="D11989" t="str">
            <v>JOELHO 45 GRAUS, CPVC, SOLDÁVEL, DN 89MM, INSTALADO EM PRUMADA DE ÁGUA FORNECIMENTO E INSTALAÇÃO. AF_06/2022</v>
          </cell>
          <cell r="E11989" t="str">
            <v>UN</v>
          </cell>
          <cell r="G11989">
            <v>234.62</v>
          </cell>
        </row>
        <row r="11990">
          <cell r="A11990" t="str">
            <v>SINAPI 89637</v>
          </cell>
          <cell r="D11990" t="str">
            <v>JOELHO 90 GRAUS, CPVC, SOLDÁVEL, DN 15MM, INSTALADO EM RAMAL OU SUB-RAMAL DE ÁGUA - FORNECIMENTO E INSTALAÇÃO. AF_06/2022</v>
          </cell>
          <cell r="E11990" t="str">
            <v>UN</v>
          </cell>
          <cell r="G11990">
            <v>12.36</v>
          </cell>
        </row>
        <row r="11991">
          <cell r="A11991" t="str">
            <v>SINAPI 89719</v>
          </cell>
          <cell r="D11991" t="str">
            <v>JOELHO 90 GRAUS, CPVC, SOLDÁVEL, DN 22MM, INSTALADO EM RAMAL DE DISTRIBUIÇÃO DE ÁGUA FORNECIMENTO E INSTALAÇÃO. AF_06/2022</v>
          </cell>
          <cell r="E11991" t="str">
            <v>UN</v>
          </cell>
          <cell r="G11991">
            <v>15.1</v>
          </cell>
        </row>
        <row r="11992">
          <cell r="A11992" t="str">
            <v>SINAPI 89641</v>
          </cell>
          <cell r="D11992" t="str">
            <v>JOELHO 90 GRAUS, CPVC, SOLDÁVEL, DN 22MM, INSTALADO EM RAMAL OU SUB-RAMAL DE ÁGUA - FORNECIMENTO E INSTALAÇÃO. AF_06/2022</v>
          </cell>
          <cell r="E11992" t="str">
            <v>UN</v>
          </cell>
          <cell r="G11992">
            <v>15.99</v>
          </cell>
        </row>
        <row r="11993">
          <cell r="A11993" t="str">
            <v>SINAPI 89723</v>
          </cell>
          <cell r="D11993" t="str">
            <v>JOELHO 90 GRAUS, CPVC, SOLDÁVEL, DN 28MM, INSTALADO EM RAMAL DE DISTRIBUIÇÃO DE ÁGUA FORNECIMENTO E INSTALAÇÃO. AF_06/2022</v>
          </cell>
          <cell r="E11993" t="str">
            <v>UN</v>
          </cell>
          <cell r="G11993">
            <v>22.62</v>
          </cell>
        </row>
        <row r="11994">
          <cell r="A11994" t="str">
            <v>SINAPI 89646</v>
          </cell>
          <cell r="D11994" t="str">
            <v>JOELHO 90 GRAUS, CPVC, SOLDÁVEL, DN 28MM, INSTALADO EM RAMAL OU SUB-RAMAL DE ÁGUA - FORNECIMENTO E INSTALAÇÃO. AF_06/2022</v>
          </cell>
          <cell r="E11994" t="str">
            <v>UN</v>
          </cell>
          <cell r="G11994">
            <v>23.66</v>
          </cell>
        </row>
        <row r="11995">
          <cell r="A11995" t="str">
            <v>SINAPI 89777</v>
          </cell>
          <cell r="D11995" t="str">
            <v>JOELHO 90 GRAUS, CPVC, SOLDÁVEL, DN 35MM, INSTALADO EM PRUMADA DE ÁGUA FORNECIMENTO E INSTALAÇÃO. AF_06/2022</v>
          </cell>
          <cell r="E11995" t="str">
            <v>UN</v>
          </cell>
          <cell r="G11995">
            <v>28.23</v>
          </cell>
        </row>
        <row r="11996">
          <cell r="A11996" t="str">
            <v>SINAPI 89729</v>
          </cell>
          <cell r="D11996" t="str">
            <v>JOELHO 90 GRAUS, CPVC, SOLDÁVEL, DN 35MM, INSTALADO EM RAMAL DE DISTRIBUIÇÃO DE ÁGUA FORNECIMENTO E INSTALAÇÃO. AF_06/2022</v>
          </cell>
          <cell r="E11996" t="str">
            <v>UN</v>
          </cell>
          <cell r="G11996">
            <v>33.049999999999997</v>
          </cell>
        </row>
        <row r="11997">
          <cell r="A11997" t="str">
            <v>SINAPI 89649</v>
          </cell>
          <cell r="D11997" t="str">
            <v>JOELHO 90 GRAUS, CPVC, SOLDÁVEL, DN 35MM, INSTALADO EM RAMAL OU SUB-RAMAL DE ÁGUA FORNECIMENTO E INSTALAÇÃO. AF_06/2022</v>
          </cell>
          <cell r="E11997" t="str">
            <v>UN</v>
          </cell>
          <cell r="G11997">
            <v>34.28</v>
          </cell>
        </row>
        <row r="11998">
          <cell r="A11998" t="str">
            <v>SINAPI 89781</v>
          </cell>
          <cell r="D11998" t="str">
            <v>JOELHO 90 GRAUS, CPVC, SOLDÁVEL, DN 42MM, INSTALADO EM PRUMADA DE ÁGUA FORNECIMENTO E INSTALAÇÃO. AF_06/2022</v>
          </cell>
          <cell r="E11998" t="str">
            <v>UN</v>
          </cell>
          <cell r="G11998">
            <v>39.69</v>
          </cell>
        </row>
        <row r="11999">
          <cell r="A11999" t="str">
            <v>SINAPI 104023</v>
          </cell>
          <cell r="D11999" t="str">
            <v>JOELHO 90 GRAUS, CPVC, SOLDÁVEL, DN 42MM, INSTALADO EM RAMAL DE DISTRIBUIÇÃO DE ÁGUA - FORNECIMENTO E INSTALAÇÃO. AF_06/2022</v>
          </cell>
          <cell r="E11999" t="str">
            <v>UN</v>
          </cell>
          <cell r="G11999">
            <v>45.11</v>
          </cell>
        </row>
        <row r="12000">
          <cell r="A12000" t="str">
            <v>SINAPI 89788</v>
          </cell>
          <cell r="D12000" t="str">
            <v>JOELHO 90 GRAUS, CPVC, SOLDÁVEL, DN 54MM, INSTALADO EM PRUMADA DE ÁGUA FORNECIMENTO E INSTALAÇÃO. AF_06/2022</v>
          </cell>
          <cell r="E12000" t="str">
            <v>UN</v>
          </cell>
          <cell r="G12000">
            <v>84.84</v>
          </cell>
        </row>
        <row r="12001">
          <cell r="A12001" t="str">
            <v>SINAPI 89790</v>
          </cell>
          <cell r="D12001" t="str">
            <v>JOELHO 90 GRAUS, CPVC, SOLDÁVEL, DN 73MM, INSTALADO EM PRUMADA DE ÁGUA FORNECIMENTO E INSTALAÇÃO. AF_06/2022</v>
          </cell>
          <cell r="E12001" t="str">
            <v>UN</v>
          </cell>
          <cell r="G12001">
            <v>168.27</v>
          </cell>
        </row>
        <row r="12002">
          <cell r="A12002" t="str">
            <v>SINAPI 89792</v>
          </cell>
          <cell r="D12002" t="str">
            <v>JOELHO 90 GRAUS, CPVC, SOLDÁVEL, DN 89MM, INSTALADO EM PRUMADA DE ÁGUA FORNECIMENTO E INSTALAÇÃO. AF_06/2022</v>
          </cell>
          <cell r="E12002" t="str">
            <v>UN</v>
          </cell>
          <cell r="G12002">
            <v>199.27</v>
          </cell>
        </row>
        <row r="12003">
          <cell r="A12003" t="str">
            <v>SINAPI 89640</v>
          </cell>
          <cell r="D12003" t="str">
            <v>JOELHO DE TRANSIÇÃO, 90 GRAUS, CPVC, SOLDÁVEL, DN 15MM X 1/2", INSTALADO EM RAMAL OU SUB-RAMAL DE ÁGUA - FORNECIMENTO E INSTALAÇÃO. AF_06/2022</v>
          </cell>
          <cell r="E12003" t="str">
            <v>UN</v>
          </cell>
          <cell r="G12003">
            <v>21.27</v>
          </cell>
        </row>
        <row r="12004">
          <cell r="A12004" t="str">
            <v>SINAPI 89644</v>
          </cell>
          <cell r="D12004" t="str">
            <v>JOELHO DE TRANSIÇÃO, 90 GRAUS, CPVC, SOLDÁVEL, DN 22MM X 1/2", INSTALADO EM RAMAL OU SUB-RAMAL DE ÁGUA - FORNECIMENTO E INSTALAÇÃO. AF_06/2022</v>
          </cell>
          <cell r="E12004" t="str">
            <v>UN</v>
          </cell>
          <cell r="G12004">
            <v>25.88</v>
          </cell>
        </row>
        <row r="12005">
          <cell r="A12005" t="str">
            <v>SINAPI 89645</v>
          </cell>
          <cell r="D12005" t="str">
            <v>JOELHO DE TRANSIÇÃO, 90 GRAUS, CPVC, SOLDÁVEL, DN 22MM X 3/4", INSTALADO EM RAMAL OU SUB-RAMAL DE ÁGUA - FORNECIMENTO E INSTALAÇÃO. AF_06/2022</v>
          </cell>
          <cell r="E12005" t="str">
            <v>UN</v>
          </cell>
          <cell r="G12005">
            <v>35.729999999999997</v>
          </cell>
        </row>
        <row r="12006">
          <cell r="A12006" t="str">
            <v>SINAPI 89652</v>
          </cell>
          <cell r="D12006" t="str">
            <v>LUVA DE CORRER, CPVC, SOLDÁVEL, DN 15MM, INSTALADO EM RAMAL OU SUB-RAMAL DE ÁGUA FORNECIMENTO E INSTALAÇÃO. AF_06/2022</v>
          </cell>
          <cell r="E12006" t="str">
            <v>UN</v>
          </cell>
          <cell r="G12006">
            <v>13.74</v>
          </cell>
        </row>
        <row r="12007">
          <cell r="A12007" t="str">
            <v>SINAPI 89738</v>
          </cell>
          <cell r="D12007" t="str">
            <v>LUVA DE CORRER, CPVC, SOLDÁVEL, DN 22MM, INSTALADO EM RAMAL DE DISTRIBUIÇÃO DE ÁGUA FORNECIMENTO E INSTALAÇÃO. AF_12/2014</v>
          </cell>
          <cell r="E12007" t="str">
            <v>UN</v>
          </cell>
          <cell r="G12007">
            <v>18.649999999999999</v>
          </cell>
        </row>
        <row r="12008">
          <cell r="A12008" t="str">
            <v>SINAPI 89659</v>
          </cell>
          <cell r="D12008" t="str">
            <v>LUVA DE CORRER, CPVC, SOLDÁVEL, DN 22MM, INSTALADO EM RAMAL OU SUB-RAMAL DE ÁGUA FORNECIMENTO E INSTALAÇÃO. AF_06/2022</v>
          </cell>
          <cell r="E12008" t="str">
            <v>UN</v>
          </cell>
          <cell r="G12008">
            <v>19.239999999999998</v>
          </cell>
        </row>
        <row r="12009">
          <cell r="A12009" t="str">
            <v>SINAPI 89756</v>
          </cell>
          <cell r="D12009" t="str">
            <v>LUVA DE CORRER, CPVC, SOLDÁVEL, DN 28MM, INSTALADO EM RAMAL DE DISTRIBUIÇÃO DE ÁGUA FORNECIMENTO E INSTALAÇÃO. AF_06/2022</v>
          </cell>
          <cell r="E12009" t="str">
            <v>UN</v>
          </cell>
          <cell r="G12009">
            <v>25.65</v>
          </cell>
        </row>
        <row r="12010">
          <cell r="A12010" t="str">
            <v>SINAPI 89672</v>
          </cell>
          <cell r="D12010" t="str">
            <v>LUVA DE CORRER, CPVC, SOLDÁVEL, DN 28MM, INSTALADO EM RAMAL OU SUB-RAMAL DE ÁGUA FORNECIMENTO E INSTALAÇÃO. AF_06/2022</v>
          </cell>
          <cell r="E12010" t="str">
            <v>UN</v>
          </cell>
          <cell r="G12010">
            <v>26.34</v>
          </cell>
        </row>
        <row r="12011">
          <cell r="A12011" t="str">
            <v>SINAPI 89815</v>
          </cell>
          <cell r="D12011" t="str">
            <v>LUVA DE CORRER, CPVC, SOLDÁVEL, DN 35MM, INSTALADO EM PRUMADA DE ÁGUA FORNECIMENTO E INSTALAÇÃO. AF_06/2022</v>
          </cell>
          <cell r="E12011" t="str">
            <v>UN</v>
          </cell>
          <cell r="G12011">
            <v>30.86</v>
          </cell>
        </row>
        <row r="12012">
          <cell r="A12012" t="str">
            <v>SINAPI 89761</v>
          </cell>
          <cell r="D12012" t="str">
            <v>LUVA DE CORRER, CPVC, SOLDÁVEL, DN 35MM, INSTALADO EM RAMAL DE DISTRIBUIÇÃO DE ÁGUA - FORNECIMENTO E INSTALAÇÃO. AF_06/2022</v>
          </cell>
          <cell r="E12012" t="str">
            <v>UN</v>
          </cell>
          <cell r="G12012">
            <v>34.06</v>
          </cell>
        </row>
        <row r="12013">
          <cell r="A12013" t="str">
            <v>SINAPI 89682</v>
          </cell>
          <cell r="D12013" t="str">
            <v>LUVA DE CORRER, CPVC, SOLDÁVEL, DN 35MM, INSTALADO EM RAMAL OU SUB-RAMAL DE ÁGUA FORNECIMENTO E INSTALAÇÃO. AF_06/2022</v>
          </cell>
          <cell r="E12013" t="str">
            <v>UN</v>
          </cell>
          <cell r="G12013">
            <v>34.86</v>
          </cell>
        </row>
        <row r="12014">
          <cell r="A12014" t="str">
            <v>SINAPI 89824</v>
          </cell>
          <cell r="D12014" t="str">
            <v>LUVA DE CORRER, CPVC, SOLDÁVEL, DN 42MM, INSTALADO EM PRUMADA DE ÁGUA FORNECIMENTO E INSTALAÇÃO. AF_06/2022</v>
          </cell>
          <cell r="E12014" t="str">
            <v>UN</v>
          </cell>
          <cell r="G12014">
            <v>41.77</v>
          </cell>
        </row>
        <row r="12015">
          <cell r="A12015" t="str">
            <v>SINAPI 104026</v>
          </cell>
          <cell r="D12015" t="str">
            <v>LUVA DE CORRER, CPVC, SOLDÁVEL, DN 42MM, INSTALADO EM RAMAL DE DISTRIBUIÇÃO DE ÁGUA - FORNECIMENTO E INSTALAÇÃO. AF_06/2022</v>
          </cell>
          <cell r="E12015" t="str">
            <v>UN</v>
          </cell>
          <cell r="G12015">
            <v>45.38</v>
          </cell>
        </row>
        <row r="12016">
          <cell r="A12016" t="str">
            <v>SINAPI 89740</v>
          </cell>
          <cell r="D12016" t="str">
            <v>LUVA DE TRANSIÇÃO, CPVC, SOLDÁVEL, DN 22MM X 25MM, INSTALADO EM RAMAL DE DISTRIBUIÇÃO DE ÁGUA FORNECIMENTO E INSTALAÇÃO. AF_06/2022</v>
          </cell>
          <cell r="E12016" t="str">
            <v>UN</v>
          </cell>
          <cell r="G12016">
            <v>10.76</v>
          </cell>
        </row>
        <row r="12017">
          <cell r="A12017" t="str">
            <v>SINAPI 89836</v>
          </cell>
          <cell r="D12017" t="str">
            <v>LUVA DE TRANSIÇÃO, CPVC, SOLDÁVEL, DN 54MM X 2, INSTALADO EM PRUMADA DE ÁGUA FORNECIMENTO E INSTALAÇÃO. AF_06/2022</v>
          </cell>
          <cell r="E12017" t="str">
            <v>UN</v>
          </cell>
          <cell r="G12017">
            <v>210.59</v>
          </cell>
        </row>
        <row r="12018">
          <cell r="A12018" t="str">
            <v>SINAPI 89653</v>
          </cell>
          <cell r="D12018" t="str">
            <v>LUVA DE TRANSIÇÃO, CPVC, SOLDÁVEL, DN15MM X 1/2", INSTALADO EM RAMAL OU SUB-RAMAL DE ÁGUA - FORNECIMENTO E INSTALAÇÃO. AF_06/2022</v>
          </cell>
          <cell r="E12018" t="str">
            <v>UN</v>
          </cell>
          <cell r="G12018">
            <v>19.16</v>
          </cell>
        </row>
        <row r="12019">
          <cell r="A12019" t="str">
            <v>SINAPI 89660</v>
          </cell>
          <cell r="D12019" t="str">
            <v>LUVA DE TRANSIÇÃO, CPVC, SOLDÁVEL, DN22MM X 25MM, INSTALADO EM RAMAL OU SUB-RAMAL DE ÁGUA - FORNECIMENTO E INSTALAÇÃO. AF_06/2022</v>
          </cell>
          <cell r="E12019" t="str">
            <v>UN</v>
          </cell>
          <cell r="G12019">
            <v>11.38</v>
          </cell>
        </row>
        <row r="12020">
          <cell r="A12020" t="str">
            <v>SINAPI 104028</v>
          </cell>
          <cell r="D12020" t="str">
            <v>LUVA DE TRANSIÇÃO, CPVC, SOLDÁVEL, DN42MM X 1.1/2", INSTALADO EM RAMAL DE DISTRIBUIÇÃO DE ÁGUA - FORNECIMENTO E INSTALAÇÃO. AF_06/2022</v>
          </cell>
          <cell r="E12020" t="str">
            <v>UN</v>
          </cell>
          <cell r="G12020">
            <v>137.47</v>
          </cell>
        </row>
        <row r="12021">
          <cell r="A12021" t="str">
            <v>SINAPI 89826</v>
          </cell>
          <cell r="D12021" t="str">
            <v>LUVA DE TRANSIÇÃO, CPVC, SOLDÁVEL, DN42MM X 1.1/2, INSTALADO EM PRUMADA DE ÁGUA FORNECIMENTO E INSTALAÇÃO. AF_06/2022</v>
          </cell>
          <cell r="E12021" t="str">
            <v>UN</v>
          </cell>
          <cell r="G12021">
            <v>134.07</v>
          </cell>
        </row>
        <row r="12022">
          <cell r="A12022" t="str">
            <v>SINAPI 89651</v>
          </cell>
          <cell r="D12022" t="str">
            <v>LUVA, CPVC, SOLDÁVEL, DN 15MM, INSTALADO EM RAMAL OU SUB-RAMAL DE ÁGUA - FORNECIMENTO E INSTALAÇÃO. AF_06/2022</v>
          </cell>
          <cell r="E12022" t="str">
            <v>UN</v>
          </cell>
          <cell r="G12022">
            <v>8.4</v>
          </cell>
        </row>
        <row r="12023">
          <cell r="A12023" t="str">
            <v>SINAPI 89736</v>
          </cell>
          <cell r="D12023" t="str">
            <v>LUVA, CPVC, SOLDÁVEL, DN 22MM, INSTALADO EM RAMAL DE DISTRIBUIÇÃO DE ÁGUA FORNECIMENTO E INSTALAÇÃO. AF_06/2022</v>
          </cell>
          <cell r="E12023" t="str">
            <v>UN</v>
          </cell>
          <cell r="G12023">
            <v>10.58</v>
          </cell>
        </row>
        <row r="12024">
          <cell r="A12024" t="str">
            <v>SINAPI 89658</v>
          </cell>
          <cell r="D12024" t="str">
            <v>LUVA, CPVC, SOLDÁVEL, DN 22MM, INSTALADO EM RAMAL OU SUB-RAMAL DE ÁGUA FORNECIMENTO E INSTALAÇÃO. AF_06/2022</v>
          </cell>
          <cell r="E12024" t="str">
            <v>UN</v>
          </cell>
          <cell r="G12024">
            <v>11.17</v>
          </cell>
        </row>
        <row r="12025">
          <cell r="A12025" t="str">
            <v>SINAPI 89755</v>
          </cell>
          <cell r="D12025" t="str">
            <v>LUVA, CPVC, SOLDÁVEL, DN 28MM, INSTALADO EM RAMAL DE DISTRIBUIÇÃO DE ÁGUA FORNECIMENTO E INSTALAÇÃO. AF_06/2022</v>
          </cell>
          <cell r="E12025" t="str">
            <v>UN</v>
          </cell>
          <cell r="G12025">
            <v>15.61</v>
          </cell>
        </row>
        <row r="12026">
          <cell r="A12026" t="str">
            <v>SINAPI 89670</v>
          </cell>
          <cell r="D12026" t="str">
            <v>LUVA, CPVC, SOLDÁVEL, DN 28MM, INSTALADO EM RAMAL OU SUB-RAMAL DE ÁGUA FORNECIMENTO E INSTALAÇÃO. AF_06/2022</v>
          </cell>
          <cell r="E12026" t="str">
            <v>UN</v>
          </cell>
          <cell r="G12026">
            <v>16.3</v>
          </cell>
        </row>
        <row r="12027">
          <cell r="A12027" t="str">
            <v>SINAPI 89794</v>
          </cell>
          <cell r="D12027" t="str">
            <v>LUVA, CPVC, SOLDÁVEL, DN 35MM, INSTALADO EM PRUMADA DE ÁGUA FORNECIMENTO E INSTALAÇÃO. AF_06/2022</v>
          </cell>
          <cell r="E12027" t="str">
            <v>UN</v>
          </cell>
          <cell r="G12027">
            <v>21.39</v>
          </cell>
        </row>
        <row r="12028">
          <cell r="A12028" t="str">
            <v>SINAPI 89760</v>
          </cell>
          <cell r="D12028" t="str">
            <v>LUVA, CPVC, SOLDÁVEL, DN 35MM, INSTALADO EM RAMAL DE DISTRIBUIÇÃO DE ÁGUA - FORNECIMENTO E INSTALAÇÃO. AF_06/2022</v>
          </cell>
          <cell r="E12028" t="str">
            <v>UN</v>
          </cell>
          <cell r="G12028">
            <v>24.59</v>
          </cell>
        </row>
        <row r="12029">
          <cell r="A12029" t="str">
            <v>SINAPI 89680</v>
          </cell>
          <cell r="D12029" t="str">
            <v>LUVA, CPVC, SOLDÁVEL, DN 35MM, INSTALADO EM RAMAL OU SUB-RAMAL DE ÁGUA FORNECIMENTO E INSTALAÇÃO. AF_06/2022</v>
          </cell>
          <cell r="E12029" t="str">
            <v>UN</v>
          </cell>
          <cell r="G12029">
            <v>25.39</v>
          </cell>
        </row>
        <row r="12030">
          <cell r="A12030" t="str">
            <v>SINAPI 89822</v>
          </cell>
          <cell r="D12030" t="str">
            <v>LUVA, CPVC, SOLDÁVEL, DN 42MM, INSTALADO EM PRUMADA DE ÁGUA FORNECIMENTO E INSTALAÇÃO. AF_06/2022</v>
          </cell>
          <cell r="E12030" t="str">
            <v>UN</v>
          </cell>
          <cell r="G12030">
            <v>27.85</v>
          </cell>
        </row>
        <row r="12031">
          <cell r="A12031" t="str">
            <v>SINAPI 104025</v>
          </cell>
          <cell r="D12031" t="str">
            <v>LUVA, CPVC, SOLDÁVEL, DN 42MM, INSTALADO EM RAMAL DE DISTRIBUIÇÃO DE ÁGUA - FORNECIMENTO E INSTALAÇÃO. AF_06/2022</v>
          </cell>
          <cell r="E12031" t="str">
            <v>UN</v>
          </cell>
          <cell r="G12031">
            <v>31.46</v>
          </cell>
        </row>
        <row r="12032">
          <cell r="A12032" t="str">
            <v>SINAPI 89835</v>
          </cell>
          <cell r="D12032" t="str">
            <v>LUVA, CPVC, SOLDÁVEL, DN 54MM, INSTALADO EM PRUMADA DE ÁGUA FORNECIMENTO E INSTALAÇÃO. AF_06/2022</v>
          </cell>
          <cell r="E12032" t="str">
            <v>UN</v>
          </cell>
          <cell r="G12032">
            <v>47.5</v>
          </cell>
        </row>
        <row r="12033">
          <cell r="A12033" t="str">
            <v>SINAPI 89838</v>
          </cell>
          <cell r="D12033" t="str">
            <v>LUVA, CPVC, SOLDÁVEL, DN 73MM, INSTALADO EM PRUMADA DE ÁGUA FORNECIMENTO E INSTALAÇÃO. AF_06/2022</v>
          </cell>
          <cell r="E12033" t="str">
            <v>UN</v>
          </cell>
          <cell r="G12033">
            <v>162.38999999999999</v>
          </cell>
        </row>
        <row r="12034">
          <cell r="A12034" t="str">
            <v>SINAPI 89840</v>
          </cell>
          <cell r="D12034" t="str">
            <v>LUVA, CPVC, SOLDÁVEL, DN 89MM, INSTALADO EM PRUMADA DE ÁGUA FORNECIMENTO E INSTALAÇÃO. AF_06/2022</v>
          </cell>
          <cell r="E12034" t="str">
            <v>UN</v>
          </cell>
          <cell r="G12034">
            <v>191.73</v>
          </cell>
        </row>
        <row r="12035">
          <cell r="A12035" t="str">
            <v>SINAPI 104015</v>
          </cell>
          <cell r="D12035" t="str">
            <v>TE DE REDUÇÃO, CPVC, SOLDÁVEL, DN 22 X 15 MM, INSTALADO EM RAMAL OU SUB-RAMAL DE ÁGUA - FORNECIMENTO E INSTALAÇÃO. AF_06/2022</v>
          </cell>
          <cell r="E12035" t="str">
            <v>UN</v>
          </cell>
          <cell r="G12035">
            <v>19.2</v>
          </cell>
        </row>
        <row r="12036">
          <cell r="A12036" t="str">
            <v>SINAPI 104018</v>
          </cell>
          <cell r="D12036" t="str">
            <v>TE DE REDUÇÃO, CPVC, SOLDÁVEL, DN 28 X 22 MM, INSTALADO EM RAMAL DE DISTRIBUIÇÃO DE ÁGUA - FORNECIMENTO E INSTALAÇÃO. AF_06/2022</v>
          </cell>
          <cell r="E12036" t="str">
            <v>UN</v>
          </cell>
          <cell r="G12036">
            <v>24.34</v>
          </cell>
        </row>
        <row r="12037">
          <cell r="A12037" t="str">
            <v>SINAPI 104016</v>
          </cell>
          <cell r="D12037" t="str">
            <v>TE DE REDUÇÃO, CPVC, SOLDÁVEL, DN 28 X 22 MM, INSTALADO EM RAMAL OU SUB-RAMAL DE ÁGUA - FORNECIMENTO E INSTALAÇÃO. AF_06/2022</v>
          </cell>
          <cell r="E12037" t="str">
            <v>UN</v>
          </cell>
          <cell r="G12037">
            <v>25.63</v>
          </cell>
        </row>
        <row r="12038">
          <cell r="A12038" t="str">
            <v>SINAPI 104019</v>
          </cell>
          <cell r="D12038" t="str">
            <v>TE DE REDUÇÃO, CPVC, SOLDÁVEL, DN 35 X 28 MM, INSTALADO EM RAMAL DE DISTRIBUIÇÃO DE ÁGUA - FORNECIMENTO E INSTALAÇÃO. AF_06/2022</v>
          </cell>
          <cell r="E12038" t="str">
            <v>UN</v>
          </cell>
          <cell r="G12038">
            <v>48.8</v>
          </cell>
        </row>
        <row r="12039">
          <cell r="A12039" t="str">
            <v>SINAPI 104017</v>
          </cell>
          <cell r="D12039" t="str">
            <v>TE DE REDUÇÃO, CPVC, SOLDÁVEL, DN 35 X 28 MM, INSTALADO EM RAMAL OU SUB-RAMAL DE ÁGUA - FORNECIMENTO E INSTALAÇÃO. AF_06/2022</v>
          </cell>
          <cell r="E12039" t="str">
            <v>UN</v>
          </cell>
          <cell r="G12039">
            <v>50.31</v>
          </cell>
        </row>
        <row r="12040">
          <cell r="A12040" t="str">
            <v>SINAPI 104020</v>
          </cell>
          <cell r="D12040" t="str">
            <v>TE DE REDUÇÃO, CPVC, SOLDÁVEL, DN 42 X 35 MM, INSTALADO EM PRUMADA DE ÁGUA - FORNECIMENTO E INSTALAÇÃO. AF_06/2022</v>
          </cell>
          <cell r="E12040" t="str">
            <v>UN</v>
          </cell>
          <cell r="G12040">
            <v>60.43</v>
          </cell>
        </row>
        <row r="12041">
          <cell r="A12041" t="str">
            <v>SINAPI 104030</v>
          </cell>
          <cell r="D12041" t="str">
            <v>TE DE REDUÇÃO, CPVC, SOLDÁVEL, DN 42 X 35 MM, INSTALADO EM RAMAL DE DISTRIBUIÇÃO DE ÁGUA - FORNECIMENTO E INSTALAÇÃO. AF_06/2022</v>
          </cell>
          <cell r="E12041" t="str">
            <v>UN</v>
          </cell>
          <cell r="G12041">
            <v>67.23</v>
          </cell>
        </row>
        <row r="12042">
          <cell r="A12042" t="str">
            <v>SINAPI 89694</v>
          </cell>
          <cell r="D12042" t="str">
            <v>TE DE TRANSIÇÃO, CPVC, SOLDÁVEL, DN 15MM X 1/2, INSTALADO EM RAMAL OU SUB-RAMAL DE ÁGUA FORNECIMENTO E INSTALAÇÃO. AF_06/2022</v>
          </cell>
          <cell r="E12042" t="str">
            <v>UN</v>
          </cell>
          <cell r="G12042">
            <v>22.87</v>
          </cell>
        </row>
        <row r="12043">
          <cell r="A12043" t="str">
            <v>SINAPI 89700</v>
          </cell>
          <cell r="D12043" t="str">
            <v>TE DE TRANSIÇÃO, CPVC, SOLDÁVEL, DN 22MM X 1/2, INSTALADO EM RAMAL OU SUB-RAMAL DE ÁGUA FORNECIMENTO E INSTALAÇÃO. AF_06/2022</v>
          </cell>
          <cell r="E12043" t="str">
            <v>UN</v>
          </cell>
          <cell r="G12043">
            <v>26.18</v>
          </cell>
        </row>
        <row r="12044">
          <cell r="A12044" t="str">
            <v>SINAPI 89703</v>
          </cell>
          <cell r="D12044" t="str">
            <v>TE MISTURADOR DE TRANSIÇÃO, CPVC, SOLDÁVEL, DN 22MM X 3/4", INSTALADO EM RAMAL OU SUB-RAMAL DE ÁGUA - FORNECIMENTO E INSTALAÇÃO. AF_06/2022</v>
          </cell>
          <cell r="E12044" t="str">
            <v>UN</v>
          </cell>
          <cell r="G12044">
            <v>52.42</v>
          </cell>
        </row>
        <row r="12045">
          <cell r="A12045" t="str">
            <v>SINAPI 89691</v>
          </cell>
          <cell r="D12045" t="str">
            <v>TE, CPVC, SOLDÁVEL, DN 15MM, INSTALADO EM RAMAL OU SUB-RAMAL DE ÁGUA - FORNECIMENTO E INSTALAÇÃO. AF_06/2022</v>
          </cell>
          <cell r="E12045" t="str">
            <v>UN</v>
          </cell>
          <cell r="G12045">
            <v>16.010000000000002</v>
          </cell>
        </row>
        <row r="12046">
          <cell r="A12046" t="str">
            <v>SINAPI 89765</v>
          </cell>
          <cell r="D12046" t="str">
            <v>TE, CPVC, SOLDÁVEL, DN 22MM, INSTALADO EM RAMAL DE DISTRIBUIÇÃO DE ÁGUA - FORNECIMENTO E INSTALAÇÃO. AF_06/2022</v>
          </cell>
          <cell r="E12046" t="str">
            <v>UN</v>
          </cell>
          <cell r="G12046">
            <v>19.72</v>
          </cell>
        </row>
        <row r="12047">
          <cell r="A12047" t="str">
            <v>SINAPI 89697</v>
          </cell>
          <cell r="D12047" t="str">
            <v>TE, CPVC, SOLDÁVEL, DN 22MM, INSTALADO EM RAMAL OU SUB-RAMAL DE ÁGUA - FORNECIMENTO E INSTALAÇÃO. AF_06/2022</v>
          </cell>
          <cell r="E12047" t="str">
            <v>UN</v>
          </cell>
          <cell r="G12047">
            <v>20.9</v>
          </cell>
        </row>
        <row r="12048">
          <cell r="A12048" t="str">
            <v>SINAPI 89844</v>
          </cell>
          <cell r="D12048" t="str">
            <v>TE, CPVC, SOLDÁVEL, DN 42MM, INSTALADO EM PRUMADA DE ÁGUA FORNECIMENTO E INSTALAÇÃO. AF_06/2022</v>
          </cell>
          <cell r="E12048" t="str">
            <v>UN</v>
          </cell>
          <cell r="G12048">
            <v>68.48</v>
          </cell>
        </row>
        <row r="12049">
          <cell r="A12049" t="str">
            <v>SINAPI 104022</v>
          </cell>
          <cell r="D12049" t="str">
            <v>TE, CPVC, SOLDÁVEL, DN 42MM, INSTALADO EM RAMAL DE DISTRIBUIÇÃO DE ÁGUA - FORNECIMENTO E INSTALAÇÃO. AF_06/2022</v>
          </cell>
          <cell r="E12049" t="str">
            <v>UN</v>
          </cell>
          <cell r="G12049">
            <v>75.680000000000007</v>
          </cell>
        </row>
        <row r="12050">
          <cell r="A12050" t="str">
            <v>SINAPI 89633</v>
          </cell>
          <cell r="D12050" t="str">
            <v>TUBO, CPVC, SOLDÁVEL, DN 15MM, INSTALADO EM RAMAL OU SUB-RAMAL DE ÁGUA - FORNECIMENTO E INSTALAÇÃO. AF_06/2022</v>
          </cell>
          <cell r="E12050" t="str">
            <v>M</v>
          </cell>
          <cell r="G12050">
            <v>29.61</v>
          </cell>
        </row>
        <row r="12051">
          <cell r="A12051" t="str">
            <v>SINAPI 89716</v>
          </cell>
          <cell r="D12051" t="str">
            <v>TUBO, CPVC, SOLDÁVEL, DN 22MM, INSTALADO EM RAMAL DE DISTRIBUIÇÃO DE ÁGUA - FORNECIMENTO E INSTALAÇÃO. AF_06/2022</v>
          </cell>
          <cell r="E12051" t="str">
            <v>M</v>
          </cell>
          <cell r="G12051">
            <v>29.63</v>
          </cell>
        </row>
        <row r="12052">
          <cell r="A12052" t="str">
            <v>SINAPI 89634</v>
          </cell>
          <cell r="D12052" t="str">
            <v>TUBO, CPVC, SOLDÁVEL, DN 22MM, INSTALADO EM RAMAL OU SUB-RAMAL DE ÁGUA - FORNECIMENTO E INSTALAÇÃO. AF_06/2022</v>
          </cell>
          <cell r="E12052" t="str">
            <v>M</v>
          </cell>
          <cell r="G12052">
            <v>41.82</v>
          </cell>
        </row>
        <row r="12053">
          <cell r="A12053" t="str">
            <v>SINAPI 89717</v>
          </cell>
          <cell r="D12053" t="str">
            <v>TUBO, CPVC, SOLDÁVEL, DN 28MM, INSTALADO EM RAMAL DE DISTRIBUIÇÃO DE ÁGUA - FORNECIMENTO E INSTALAÇÃO. AF_06/2022</v>
          </cell>
          <cell r="E12053" t="str">
            <v>M</v>
          </cell>
          <cell r="G12053">
            <v>46.29</v>
          </cell>
        </row>
        <row r="12054">
          <cell r="A12054" t="str">
            <v>SINAPI 89635</v>
          </cell>
          <cell r="D12054" t="str">
            <v>TUBO, CPVC, SOLDÁVEL, DN 28MM, INSTALADO EM RAMAL OU SUB-RAMAL DE ÁGUA - FORNECIMENTO E INSTALAÇÃO. AF_06/2022</v>
          </cell>
          <cell r="E12054" t="str">
            <v>M</v>
          </cell>
          <cell r="G12054">
            <v>60.67</v>
          </cell>
        </row>
        <row r="12055">
          <cell r="A12055" t="str">
            <v>SINAPI 89770</v>
          </cell>
          <cell r="D12055" t="str">
            <v>TUBO, CPVC, SOLDÁVEL, DN 35MM, INSTALADO EM PRUMADA DE ÁGUA FORNECIMENTO E INSTALAÇÃO. AF_06/2022</v>
          </cell>
          <cell r="E12055" t="str">
            <v>M</v>
          </cell>
          <cell r="G12055">
            <v>48.48</v>
          </cell>
        </row>
        <row r="12056">
          <cell r="A12056" t="str">
            <v>SINAPI 89718</v>
          </cell>
          <cell r="D12056" t="str">
            <v>TUBO, CPVC, SOLDÁVEL, DN 35MM, INSTALADO EM RAMAL DE DISTRIBUIÇÃO DE ÁGUA FORNECIMENTO E INSTALAÇÃO. AF_06/2022</v>
          </cell>
          <cell r="E12056" t="str">
            <v>M</v>
          </cell>
          <cell r="G12056">
            <v>59.14</v>
          </cell>
        </row>
        <row r="12057">
          <cell r="A12057" t="str">
            <v>SINAPI 89636</v>
          </cell>
          <cell r="D12057" t="str">
            <v>TUBO, CPVC, SOLDÁVEL, DN 35MM, INSTALADO EM RAMAL OU SUB-RAMAL DE ÁGUA FORNECIMENTO E INSTALAÇÃO. AF_06/2022</v>
          </cell>
          <cell r="E12057" t="str">
            <v>M</v>
          </cell>
          <cell r="G12057">
            <v>76.06</v>
          </cell>
        </row>
        <row r="12058">
          <cell r="A12058" t="str">
            <v>SINAPI 89771</v>
          </cell>
          <cell r="D12058" t="str">
            <v>TUBO, CPVC, SOLDÁVEL, DN 42MM, INSTALADO EM PRUMADA DE ÁGUA FORNECIMENTO E INSTALAÇÃO. AF_06/2022</v>
          </cell>
          <cell r="E12058" t="str">
            <v>M</v>
          </cell>
          <cell r="G12058">
            <v>64.69</v>
          </cell>
        </row>
        <row r="12059">
          <cell r="A12059" t="str">
            <v>SINAPI 104021</v>
          </cell>
          <cell r="D12059" t="str">
            <v>TUBO, CPVC, SOLDÁVEL, DN 42MM, INSTALADO EM RAMAL DE DISTRIBUIÇÃO DE ÁGUA - FORNECIMENTO E INSTALAÇÃO. AF_06/2022</v>
          </cell>
          <cell r="E12059" t="str">
            <v>M</v>
          </cell>
          <cell r="G12059">
            <v>76.91</v>
          </cell>
        </row>
        <row r="12060">
          <cell r="A12060" t="str">
            <v>SINAPI 89772</v>
          </cell>
          <cell r="D12060" t="str">
            <v>TUBO, CPVC, SOLDÁVEL, DN 54MM, INSTALADO EM PRUMADA DE ÁGUA FORNECIMENTO E INSTALAÇÃO. AF_06/2022</v>
          </cell>
          <cell r="E12060" t="str">
            <v>M</v>
          </cell>
          <cell r="G12060">
            <v>94.3</v>
          </cell>
        </row>
        <row r="12061">
          <cell r="A12061" t="str">
            <v>SINAPI 89773</v>
          </cell>
          <cell r="D12061" t="str">
            <v>TUBO, CPVC, SOLDÁVEL, DN 73MM, INSTALADO EM PRUMADA DE ÁGUA FORNECIMENTO E INSTALAÇÃO. AF_06/2022</v>
          </cell>
          <cell r="E12061" t="str">
            <v>M</v>
          </cell>
          <cell r="G12061">
            <v>151.86000000000001</v>
          </cell>
        </row>
        <row r="12062">
          <cell r="A12062" t="str">
            <v>SINAPI 89775</v>
          </cell>
          <cell r="D12062" t="str">
            <v>TUBO, CPVC, SOLDÁVEL, DN 89MM, INSTALADO EM PRUMADA DE ÁGUA FORNECIMENTO E INSTALAÇÃO. AF_06/2022</v>
          </cell>
          <cell r="E12062" t="str">
            <v>M</v>
          </cell>
          <cell r="G12062">
            <v>237.28</v>
          </cell>
        </row>
        <row r="12063">
          <cell r="A12063" t="str">
            <v>SINAPI 89767</v>
          </cell>
          <cell r="D12063" t="str">
            <v>TÊ MISTURADOR, CPVC, SOLDÁVEL, DN 22MM, INSTALADO EM RAMAL DE DISTRIBUIÇÃO DE ÁGUA - FORNECIMENTO E INSTALAÇÃO. AF_06/2022</v>
          </cell>
          <cell r="E12063" t="str">
            <v>UN</v>
          </cell>
          <cell r="G12063">
            <v>24.22</v>
          </cell>
        </row>
        <row r="12064">
          <cell r="A12064" t="str">
            <v>SINAPI 89695</v>
          </cell>
          <cell r="D12064" t="str">
            <v>TÊ MISTURADOR, CPVC, SOLDÁVEL, DN15MM, INSTALADO EM RAMAL OU SUB-RAMAL DE ÁGUA FORNECIMENTO E INSTALAÇÃO. AF_06/2022</v>
          </cell>
          <cell r="E12064" t="str">
            <v>UN</v>
          </cell>
          <cell r="G12064">
            <v>19.71</v>
          </cell>
        </row>
        <row r="12065">
          <cell r="A12065" t="str">
            <v>SINAPI 89702</v>
          </cell>
          <cell r="D12065" t="str">
            <v>TÊ MISTURADOR, CPVC, SOLDÁVEL, DN22MM, INSTALADO EM RAMAL OU SUB-RAMAL DE ÁGUA FORNECIMENTO E INSTALAÇÃO. AF_06/2022</v>
          </cell>
          <cell r="E12065" t="str">
            <v>UN</v>
          </cell>
          <cell r="G12065">
            <v>25.4</v>
          </cell>
        </row>
        <row r="12066">
          <cell r="A12066" t="str">
            <v>SINAPI 89768</v>
          </cell>
          <cell r="D12066" t="str">
            <v>TÊ, CPVC, SOLDÁVEL, DN 28MM, INSTALADO EM RAMAL DE DISTRIBUIÇÃO DE ÁGUA - FORNECIMENTO E INSTALAÇÃO. AF_06/2022</v>
          </cell>
          <cell r="E12066" t="str">
            <v>UN</v>
          </cell>
          <cell r="G12066">
            <v>28.22</v>
          </cell>
        </row>
        <row r="12067">
          <cell r="A12067" t="str">
            <v>SINAPI 89842</v>
          </cell>
          <cell r="D12067" t="str">
            <v>TÊ, CPVC, SOLDÁVEL, DN 35MM, INSTALADO EM PRUMADA DE ÁGUA FORNECIMENTO E INSTALAÇÃO. AF_06/2022</v>
          </cell>
          <cell r="E12067" t="str">
            <v>UN</v>
          </cell>
          <cell r="G12067">
            <v>54.47</v>
          </cell>
        </row>
        <row r="12068">
          <cell r="A12068" t="str">
            <v>SINAPI 89845</v>
          </cell>
          <cell r="D12068" t="str">
            <v>TÊ, CPVC, SOLDÁVEL, DN 54 MM, INSTALADO EM PRUMADA DE ÁGUA FORNECIMENTO E INSTALAÇÃO. AF_06/2022</v>
          </cell>
          <cell r="E12068" t="str">
            <v>UN</v>
          </cell>
          <cell r="G12068">
            <v>106.81</v>
          </cell>
        </row>
        <row r="12069">
          <cell r="A12069" t="str">
            <v>SINAPI 89846</v>
          </cell>
          <cell r="D12069" t="str">
            <v>TÊ, CPVC, SOLDÁVEL, DN 73MM, INSTALADO EM PRUMADA DE ÁGUA FORNECIMENTO E INSTALAÇÃO. AF_06/2022</v>
          </cell>
          <cell r="E12069" t="str">
            <v>UN</v>
          </cell>
          <cell r="G12069">
            <v>226.54</v>
          </cell>
        </row>
        <row r="12070">
          <cell r="A12070" t="str">
            <v>SINAPI 89847</v>
          </cell>
          <cell r="D12070" t="str">
            <v>TÊ, CPVC, SOLDÁVEL, DN 89MM, INSTALADO EM PRUMADA DE ÁGUA FORNECIMENTO E INSTALAÇÃO. AF_06/2022</v>
          </cell>
          <cell r="E12070" t="str">
            <v>UN</v>
          </cell>
          <cell r="G12070">
            <v>270.95999999999998</v>
          </cell>
        </row>
        <row r="12071">
          <cell r="A12071" t="str">
            <v>SINAPI 89705</v>
          </cell>
          <cell r="D12071" t="str">
            <v>TÊ, CPVC, SOLDÁVEL, DN28MM, INSTALADO EM RAMAL OU SUB-RAMAL DE ÁGUA FORNECIMENTO E INSTALAÇÃO. AF_06/2022</v>
          </cell>
          <cell r="E12071" t="str">
            <v>UN</v>
          </cell>
          <cell r="G12071">
            <v>29.6</v>
          </cell>
        </row>
        <row r="12072">
          <cell r="A12072" t="str">
            <v>SINAPI 89769</v>
          </cell>
          <cell r="D12072" t="str">
            <v>TÊ, CPVC, SOLDÁVEL, DN35MM, INSTALADO EM RAMAL DE DISTRIBUIÇÃO DE ÁGUA - FORNECIMENTO E INSTALAÇÃO. AF_06/2022</v>
          </cell>
          <cell r="E12072" t="str">
            <v>UN</v>
          </cell>
          <cell r="G12072">
            <v>60.86</v>
          </cell>
        </row>
        <row r="12073">
          <cell r="A12073" t="str">
            <v>SINAPI 89706</v>
          </cell>
          <cell r="D12073" t="str">
            <v>TÊ, CPVC, SOLDÁVEL, DN35MM, INSTALADO EM RAMAL OU SUB-RAMAL DE ÁGUA FORNECIMENTO E INSTALAÇÃO. AF_06/2022</v>
          </cell>
          <cell r="E12073" t="str">
            <v>UN</v>
          </cell>
          <cell r="G12073">
            <v>62.49</v>
          </cell>
        </row>
        <row r="12074">
          <cell r="A12074" t="str">
            <v>SINAPI 89741</v>
          </cell>
          <cell r="D12074" t="str">
            <v>UNIÃO, CPVC, SOLDÁVEL, DN 22MM, INSTALADO EM RAMAL DE DISTRIBUIÇÃO DE ÁGUA FORNECIMENTO E INSTALAÇÃO. AF_06/2022</v>
          </cell>
          <cell r="E12074" t="str">
            <v>UN</v>
          </cell>
          <cell r="G12074">
            <v>25.27</v>
          </cell>
        </row>
        <row r="12075">
          <cell r="A12075" t="str">
            <v>SINAPI 89757</v>
          </cell>
          <cell r="D12075" t="str">
            <v>UNIÃO, CPVC, SOLDÁVEL, DN 28MM, INSTALADO EM RAMAL DE DISTRIBUIÇÃO DE ÁGUA FORNECIMENTO E INSTALAÇÃO. AF_06/2022</v>
          </cell>
          <cell r="E12075" t="str">
            <v>UN</v>
          </cell>
          <cell r="G12075">
            <v>32.909999999999997</v>
          </cell>
        </row>
        <row r="12076">
          <cell r="A12076" t="str">
            <v>SINAPI 104027</v>
          </cell>
          <cell r="D12076" t="str">
            <v>UNIÃO, CPVC, SOLDÁVEL, DN 42MM, INSTALADO EM RAMAL DE DISTRIBUIÇÃO DE ÁGUA FORNECIMENTO E INSTALAÇÃO. AF_06/2022</v>
          </cell>
          <cell r="E12076" t="str">
            <v>UN</v>
          </cell>
          <cell r="G12076">
            <v>68.09</v>
          </cell>
        </row>
        <row r="12077">
          <cell r="A12077" t="str">
            <v>SINAPI 89837</v>
          </cell>
          <cell r="D12077" t="str">
            <v>UNIÃO, CPVC, SOLDÁVEL, DN 54MM, INSTALADO EM PRUMADA DE ÁGUA FORNECIMENTO E INSTALAÇÃO. AF_06/2022</v>
          </cell>
          <cell r="E12077" t="str">
            <v>UN</v>
          </cell>
          <cell r="G12077">
            <v>141.63</v>
          </cell>
        </row>
        <row r="12078">
          <cell r="A12078" t="str">
            <v>SINAPI 89839</v>
          </cell>
          <cell r="D12078" t="str">
            <v>UNIÃO, CPVC, SOLDÁVEL, DN 73MM, INSTALADO EM PRUMADA DE ÁGUA FORNECIMENTO E INSTALAÇÃO. AF_06/2022</v>
          </cell>
          <cell r="E12078" t="str">
            <v>UN</v>
          </cell>
          <cell r="G12078">
            <v>183.94</v>
          </cell>
        </row>
        <row r="12079">
          <cell r="A12079" t="str">
            <v>SINAPI 89841</v>
          </cell>
          <cell r="D12079" t="str">
            <v>UNIÃO, CPVC, SOLDÁVEL, DN 89MM, INSTALADO EM PRUMADA DE ÁGUA FORNECIMENTO E INSTALAÇÃO. AF_06/2022</v>
          </cell>
          <cell r="E12079" t="str">
            <v>UN</v>
          </cell>
          <cell r="G12079">
            <v>279.14</v>
          </cell>
        </row>
        <row r="12080">
          <cell r="A12080" t="str">
            <v>SINAPI 89654</v>
          </cell>
          <cell r="D12080" t="str">
            <v>UNIÃO, CPVC, SOLDÁVEL, DN15MM, INSTALADO EM RAMAL OU SUB-RAMAL DE ÁGUA FORNECIMENTO E INSTALAÇÃO. AF_06/2022</v>
          </cell>
          <cell r="E12080" t="str">
            <v>UN</v>
          </cell>
          <cell r="G12080">
            <v>22.06</v>
          </cell>
        </row>
        <row r="12081">
          <cell r="A12081" t="str">
            <v>SINAPI 89661</v>
          </cell>
          <cell r="D12081" t="str">
            <v>UNIÃO, CPVC, SOLDÁVEL, DN22MM, INSTALADO EM RAMAL OU SUB-RAMAL DE ÁGUA FORNECIMENTO E INSTALAÇÃO. AF_06/2022</v>
          </cell>
          <cell r="E12081" t="str">
            <v>UN</v>
          </cell>
          <cell r="G12081">
            <v>25.86</v>
          </cell>
        </row>
        <row r="12082">
          <cell r="A12082" t="str">
            <v>SINAPI 89674</v>
          </cell>
          <cell r="D12082" t="str">
            <v>UNIÃO, CPVC, SOLDÁVEL, DN28MM, INSTALADO EM RAMAL OU SUB-RAMAL DE ÁGUA FORNECIMENTO E INSTALAÇÃO. AF_06/2022</v>
          </cell>
          <cell r="E12082" t="str">
            <v>UN</v>
          </cell>
          <cell r="G12082">
            <v>33.6</v>
          </cell>
        </row>
        <row r="12083">
          <cell r="A12083" t="str">
            <v>SINAPI 89816</v>
          </cell>
          <cell r="D12083" t="str">
            <v>UNIÃO, CPVC, SOLDÁVEL, DN35MM, INSTALADO EM PRUMADA DE ÁGUA FORNECIMENTO E INSTALAÇÃO. AF_06/2022</v>
          </cell>
          <cell r="E12083" t="str">
            <v>UN</v>
          </cell>
          <cell r="G12083">
            <v>44.42</v>
          </cell>
        </row>
        <row r="12084">
          <cell r="A12084" t="str">
            <v>SINAPI 89762</v>
          </cell>
          <cell r="D12084" t="str">
            <v>UNIÃO, CPVC, SOLDÁVEL, DN35MM, INSTALADO EM RAMAL DE DISTRIBUIÇÃO DE ÁGUA - FORNECIMENTO E INSTALAÇÃO. AF_06/2022</v>
          </cell>
          <cell r="E12084" t="str">
            <v>UN</v>
          </cell>
          <cell r="G12084">
            <v>47.62</v>
          </cell>
        </row>
        <row r="12085">
          <cell r="A12085" t="str">
            <v>SINAPI 89684</v>
          </cell>
          <cell r="D12085" t="str">
            <v>UNIÃO, CPVC, SOLDÁVEL, DN35MM, INSTALADO EM RAMAL OU SUB-RAMAL DE ÁGUA FORNECIMENTO E INSTALAÇÃO. AF_06/2022</v>
          </cell>
          <cell r="E12085" t="str">
            <v>UN</v>
          </cell>
          <cell r="G12085">
            <v>48.42</v>
          </cell>
        </row>
        <row r="12086">
          <cell r="A12086" t="str">
            <v>SINAPI 89828</v>
          </cell>
          <cell r="D12086" t="str">
            <v>UNIÃO, CPVC, SOLDÁVEL, DN42MM, INSTALADO EM PRUMADA DE ÁGUA FORNECIMENTO E INSTALAÇÃO. AF_06/2022</v>
          </cell>
          <cell r="E12086" t="str">
            <v>UN</v>
          </cell>
          <cell r="G12086">
            <v>64.48</v>
          </cell>
        </row>
        <row r="12087">
          <cell r="A12087" t="str">
            <v>SINAPI 89546</v>
          </cell>
          <cell r="D12087" t="str">
            <v>BUCHA DE REDUÇÃO LONGA, PVC, SERIE R, ÁGUA PLUVIAL, DN 50 X 40 MM, JUNTA ELÁSTICA, FORNECIDO E INSTALADO EM RAMAL DE ENCAMINHAMENTO. AF_06/2022</v>
          </cell>
          <cell r="E12087" t="str">
            <v>UN</v>
          </cell>
          <cell r="G12087">
            <v>11.59</v>
          </cell>
        </row>
        <row r="12088">
          <cell r="A12088" t="str">
            <v>SINAPI 89482</v>
          </cell>
          <cell r="D12088" t="str">
            <v>CAIXA SIFONADA, PVC, DN 100 X 100 X 50 MM, FORNECIDA E INSTALADA EM RAMAIS DE ENCAMINHAMENTO DE ÁGUA PLUVIAL. AF_06/2022</v>
          </cell>
          <cell r="E12088" t="str">
            <v>UN</v>
          </cell>
          <cell r="G12088">
            <v>44.51</v>
          </cell>
        </row>
        <row r="12089">
          <cell r="A12089" t="str">
            <v>SINAPI 89491</v>
          </cell>
          <cell r="D12089" t="str">
            <v>CAIXA SIFONADA, PVC, DN 150 X 185 X 75 MM, FORNECIDA E INSTALADA EM RAMAIS DE ENCAMINHAMENTO DE ÁGUA PLUVIAL. AF_06/2022</v>
          </cell>
          <cell r="E12089" t="str">
            <v>UN</v>
          </cell>
          <cell r="G12089">
            <v>110.89</v>
          </cell>
        </row>
        <row r="12090">
          <cell r="A12090" t="str">
            <v>SINAPI 104178</v>
          </cell>
          <cell r="D12090" t="str">
            <v>CAP, PVC, SERIE R, ÁGUA PLUVIAL, DN 100 MM, JUNTA ELÁSTICA, FORNECIDO E INSTALADO EM RAMAL DE ENCAMINHAMENTO. AF_06/2022</v>
          </cell>
          <cell r="E12090" t="str">
            <v>UN</v>
          </cell>
          <cell r="G12090">
            <v>22.32</v>
          </cell>
        </row>
        <row r="12091">
          <cell r="A12091" t="str">
            <v>SINAPI 104179</v>
          </cell>
          <cell r="D12091" t="str">
            <v>CAP, PVC, SERIE R, ÁGUA PLUVIAL, DN 150 MM, JUNTA ELÁSTICA, FORNECIDO E INSTALADO EM RAMAL DE ENCAMINHAMENTO. AF_06/2022</v>
          </cell>
          <cell r="E12091" t="str">
            <v>UN</v>
          </cell>
          <cell r="G12091">
            <v>83.55</v>
          </cell>
        </row>
        <row r="12092">
          <cell r="A12092" t="str">
            <v>SINAPI 89587</v>
          </cell>
          <cell r="D12092" t="str">
            <v>CURVA 87 GRAUS E 30 MINUTOS, PVC, SERIE R, ÁGUA PLUVIAL, DN 100 MM, JUNTA ELÁSTICA, FORNECIDO E INSTALADO EM CONDUTORES VERTICAIS DE ÁGUAS PLUVIAIS. AF_06/2022</v>
          </cell>
          <cell r="E12092" t="str">
            <v>UN</v>
          </cell>
          <cell r="G12092">
            <v>52.35</v>
          </cell>
        </row>
        <row r="12093">
          <cell r="A12093" t="str">
            <v>SINAPI 89535</v>
          </cell>
          <cell r="D12093" t="str">
            <v>CURVA 87 GRAUS E 30 MINUTOS, PVC, SERIE R, ÁGUA PLUVIAL, DN 100 MM, JUNTA ELÁSTICA, FORNECIDO E INSTALADO EM RAMAL DE ENCAMINHAMENTO. AF_06/2022</v>
          </cell>
          <cell r="E12093" t="str">
            <v>UN</v>
          </cell>
          <cell r="G12093">
            <v>43.7</v>
          </cell>
        </row>
        <row r="12094">
          <cell r="A12094" t="str">
            <v>SINAPI 89592</v>
          </cell>
          <cell r="D12094" t="str">
            <v>CURVA 87 GRAUS E 30 MINUTOS, PVC, SERIE R, ÁGUA PLUVIAL, DN 150 MM, JUNTA ELÁSTICA, FORNECIDO E INSTALADO EM CONDUTORES VERTICAIS DE ÁGUAS PLUVIAIS. AF_06/2022</v>
          </cell>
          <cell r="E12094" t="str">
            <v>UN</v>
          </cell>
          <cell r="G12094">
            <v>161.83000000000001</v>
          </cell>
        </row>
        <row r="12095">
          <cell r="A12095" t="str">
            <v>SINAPI 104169</v>
          </cell>
          <cell r="D12095" t="str">
            <v>CURVA 87 GRAUS E 30 MINUTOS, PVC, SERIE R, ÁGUA PLUVIAL, DN 150 MM, JUNTA ELÁSTICA, FORNECIDO E INSTALADO EM RAMAL DE ENCAMINHAMENTO. AF_06/2022</v>
          </cell>
          <cell r="E12095" t="str">
            <v>UN</v>
          </cell>
          <cell r="G12095">
            <v>149.16</v>
          </cell>
        </row>
        <row r="12096">
          <cell r="A12096" t="str">
            <v>SINAPI 89583</v>
          </cell>
          <cell r="D12096" t="str">
            <v>CURVA 87 GRAUS E 30 MINUTOS, PVC, SERIE R, ÁGUA PLUVIAL, DN 75 MM, JUNTA ELÁSTICA, FORNECIDO E INSTALADO EM CONDUTORES VERTICAIS DE ÁGUAS PLUVIAIS. AF_06/2022</v>
          </cell>
          <cell r="E12096" t="str">
            <v>UN</v>
          </cell>
          <cell r="G12096">
            <v>44.42</v>
          </cell>
        </row>
        <row r="12097">
          <cell r="A12097" t="str">
            <v>SINAPI 89526</v>
          </cell>
          <cell r="D12097" t="str">
            <v>CURVA 87 GRAUS E 30 MINUTOS, PVC, SERIE R, ÁGUA PLUVIAL, DN 75 MM, JUNTA ELÁSTICA, FORNECIDO E INSTALADO EM RAMAL DE ENCAMINHAMENTO. AF_06/2022</v>
          </cell>
          <cell r="E12097" t="str">
            <v>UN</v>
          </cell>
          <cell r="G12097">
            <v>39.64</v>
          </cell>
        </row>
        <row r="12098">
          <cell r="A12098" t="str">
            <v>SINAPI 95695</v>
          </cell>
          <cell r="D12098" t="str">
            <v>CURVA 90 GRAUS, PVC, SERIE R, ÁGUA PLUVIAL, DN 100 MM, JUNTA ELÁSTICA, FORNECIDO E INSTALADO EM CONDUTORES VERTICAIS DE ÁGUAS PLUVIAIS. AF_06/2022</v>
          </cell>
          <cell r="E12098" t="str">
            <v>UN</v>
          </cell>
          <cell r="G12098">
            <v>63.22</v>
          </cell>
        </row>
        <row r="12099">
          <cell r="A12099" t="str">
            <v>SINAPI 95694</v>
          </cell>
          <cell r="D12099" t="str">
            <v>CURVA 90 GRAUS, PVC, SERIE R, ÁGUA PLUVIAL, DN 100 MM, JUNTA ELÁSTICA, FORNECIDO E INSTALADO EM RAMAL DE ENCAMINHAMENTO. AF_06/2022</v>
          </cell>
          <cell r="E12099" t="str">
            <v>UN</v>
          </cell>
          <cell r="G12099">
            <v>54.57</v>
          </cell>
        </row>
        <row r="12100">
          <cell r="A12100" t="str">
            <v>SINAPI 89585</v>
          </cell>
          <cell r="D12100" t="str">
            <v>JOELHO 45 GRAUS, PVC, SERIE R, ÁGUA PLUVIAL, DN 100 MM, JUNTA ELÁSTICA, FORNECIDO E INSTALADO EM CONDUTORES VERTICAIS DE ÁGUAS PLUVIAIS. AF_06/2022</v>
          </cell>
          <cell r="E12100" t="str">
            <v>UN</v>
          </cell>
          <cell r="G12100">
            <v>47.85</v>
          </cell>
        </row>
        <row r="12101">
          <cell r="A12101" t="str">
            <v>SINAPI 89531</v>
          </cell>
          <cell r="D12101" t="str">
            <v>JOELHO 45 GRAUS, PVC, SERIE R, ÁGUA PLUVIAL, DN 100 MM, JUNTA ELÁSTICA, FORNECIDO E INSTALADO EM RAMAL DE ENCAMINHAMENTO. AF_06/2022</v>
          </cell>
          <cell r="E12101" t="str">
            <v>UN</v>
          </cell>
          <cell r="G12101">
            <v>39.200000000000003</v>
          </cell>
        </row>
        <row r="12102">
          <cell r="A12102" t="str">
            <v>SINAPI 89591</v>
          </cell>
          <cell r="D12102" t="str">
            <v>JOELHO 45 GRAUS, PVC, SERIE R, ÁGUA PLUVIAL, DN 150 MM, JUNTA ELÁSTICA, FORNECIDO E INSTALADO EM CONDUTORES VERTICAIS DE ÁGUAS PLUVIAIS. AF_06/2022</v>
          </cell>
          <cell r="E12102" t="str">
            <v>UN</v>
          </cell>
          <cell r="G12102">
            <v>133.63999999999999</v>
          </cell>
        </row>
        <row r="12103">
          <cell r="A12103" t="str">
            <v>SINAPI 104168</v>
          </cell>
          <cell r="D12103" t="str">
            <v>JOELHO 45 GRAUS, PVC, SERIE R, ÁGUA PLUVIAL, DN 150 MM, JUNTA ELÁSTICA, FORNECIDO E INSTALADO EM RAMAL DE ENCAMINHAMENTO. AF_06/2022</v>
          </cell>
          <cell r="E12103" t="str">
            <v>UN</v>
          </cell>
          <cell r="G12103">
            <v>120.97</v>
          </cell>
        </row>
        <row r="12104">
          <cell r="A12104" t="str">
            <v>SINAPI 89516</v>
          </cell>
          <cell r="D12104" t="str">
            <v>JOELHO 45 GRAUS, PVC, SERIE R, ÁGUA PLUVIAL, DN 40 MM, JUNTA SOLDÁVEL, FORNECIDO E INSTALADO EM RAMAL DE ENCAMINHAMENTO. AF_06/2022</v>
          </cell>
          <cell r="E12104" t="str">
            <v>UN</v>
          </cell>
          <cell r="G12104">
            <v>9.0299999999999994</v>
          </cell>
        </row>
        <row r="12105">
          <cell r="A12105" t="str">
            <v>SINAPI 89520</v>
          </cell>
          <cell r="D12105" t="str">
            <v>JOELHO 45 GRAUS, PVC, SERIE R, ÁGUA PLUVIAL, DN 50 MM, JUNTA ELÁSTICA, FORNECIDO E INSTALADO EM RAMAL DE ENCAMINHAMENTO. AF_06/2022</v>
          </cell>
          <cell r="E12105" t="str">
            <v>UN</v>
          </cell>
          <cell r="G12105">
            <v>16.48</v>
          </cell>
        </row>
        <row r="12106">
          <cell r="A12106" t="str">
            <v>SINAPI 89582</v>
          </cell>
          <cell r="D12106" t="str">
            <v>JOELHO 45 GRAUS, PVC, SERIE R, ÁGUA PLUVIAL, DN 75 MM, JUNTA ELÁSTICA, FORNECIDO E INSTALADO EM CONDUTORES VERTICAIS DE ÁGUAS PLUVIAIS. AF_06/2022</v>
          </cell>
          <cell r="E12106" t="str">
            <v>UN</v>
          </cell>
          <cell r="G12106">
            <v>35.81</v>
          </cell>
        </row>
        <row r="12107">
          <cell r="A12107" t="str">
            <v>SINAPI 89524</v>
          </cell>
          <cell r="D12107" t="str">
            <v>JOELHO 45 GRAUS, PVC, SERIE R, ÁGUA PLUVIAL, DN 75 MM, JUNTA ELÁSTICA, FORNECIDO E INSTALADO EM RAMAL DE ENCAMINHAMENTO. AF_06/2022</v>
          </cell>
          <cell r="E12107" t="str">
            <v>UN</v>
          </cell>
          <cell r="G12107">
            <v>31.03</v>
          </cell>
        </row>
        <row r="12108">
          <cell r="A12108" t="str">
            <v>SINAPI 89584</v>
          </cell>
          <cell r="D12108" t="str">
            <v>JOELHO 90 GRAUS, PVC, SERIE R, ÁGUA PLUVIAL, DN 100 MM, JUNTA ELÁSTICA, FORNECIDO E INSTALADO EM CONDUTORES VERTICAIS DE ÁGUAS PLUVIAIS. AF_06/2022</v>
          </cell>
          <cell r="E12108" t="str">
            <v>UN</v>
          </cell>
          <cell r="G12108">
            <v>46.8</v>
          </cell>
        </row>
        <row r="12109">
          <cell r="A12109" t="str">
            <v>SINAPI 89529</v>
          </cell>
          <cell r="D12109" t="str">
            <v>JOELHO 90 GRAUS, PVC, SERIE R, ÁGUA PLUVIAL, DN 100 MM, JUNTA ELÁSTICA, FORNECIDO E INSTALADO EM RAMAL DE ENCAMINHAMENTO. AF_06/2022</v>
          </cell>
          <cell r="E12109" t="str">
            <v>UN</v>
          </cell>
          <cell r="G12109">
            <v>38.15</v>
          </cell>
        </row>
        <row r="12110">
          <cell r="A12110" t="str">
            <v>SINAPI 89590</v>
          </cell>
          <cell r="D12110" t="str">
            <v>JOELHO 90 GRAUS, PVC, SERIE R, ÁGUA PLUVIAL, DN 150 MM, JUNTA ELÁSTICA, FORNECIDO E INSTALADO EM CONDUTORES VERTICAIS DE ÁGUAS PLUVIAIS. AF_06/2022</v>
          </cell>
          <cell r="E12110" t="str">
            <v>UN</v>
          </cell>
          <cell r="G12110">
            <v>136.85</v>
          </cell>
        </row>
        <row r="12111">
          <cell r="A12111" t="str">
            <v>SINAPI 104167</v>
          </cell>
          <cell r="D12111" t="str">
            <v>JOELHO 90 GRAUS, PVC, SERIE R, ÁGUA PLUVIAL, DN 150 MM, JUNTA ELÁSTICA, FORNECIDO E INSTALADO EM RAMAL DE ENCAMINHAMENTO. AF_06/2022</v>
          </cell>
          <cell r="E12111" t="str">
            <v>UN</v>
          </cell>
          <cell r="G12111">
            <v>124.18</v>
          </cell>
        </row>
        <row r="12112">
          <cell r="A12112" t="str">
            <v>SINAPI 89514</v>
          </cell>
          <cell r="D12112" t="str">
            <v>JOELHO 90 GRAUS, PVC, SERIE R, ÁGUA PLUVIAL, DN 40 MM, JUNTA SOLDÁVEL, FORNECIDO E INSTALADO EM RAMAL DE ENCAMINHAMENTO. AF_06/2022</v>
          </cell>
          <cell r="E12112" t="str">
            <v>UN</v>
          </cell>
          <cell r="G12112">
            <v>8.94</v>
          </cell>
        </row>
        <row r="12113">
          <cell r="A12113" t="str">
            <v>SINAPI 89518</v>
          </cell>
          <cell r="D12113" t="str">
            <v>JOELHO 90 GRAUS, PVC, SERIE R, ÁGUA PLUVIAL, DN 50 MM, JUNTA ELÁSTICA, FORNECIDO E INSTALADO EM RAMAL DE ENCAMINHAMENTO. AF_06/2022</v>
          </cell>
          <cell r="E12113" t="str">
            <v>UN</v>
          </cell>
          <cell r="G12113">
            <v>15.74</v>
          </cell>
        </row>
        <row r="12114">
          <cell r="A12114" t="str">
            <v>SINAPI 89581</v>
          </cell>
          <cell r="D12114" t="str">
            <v>JOELHO 90 GRAUS, PVC, SERIE R, ÁGUA PLUVIAL, DN 75 MM, JUNTA ELÁSTICA, FORNECIDO E INSTALADO EM CONDUTORES VERTICAIS DE ÁGUAS PLUVIAIS. AF_06/2022</v>
          </cell>
          <cell r="E12114" t="str">
            <v>UN</v>
          </cell>
          <cell r="G12114">
            <v>35.340000000000003</v>
          </cell>
        </row>
        <row r="12115">
          <cell r="A12115" t="str">
            <v>SINAPI 89522</v>
          </cell>
          <cell r="D12115" t="str">
            <v>JOELHO 90 GRAUS, PVC, SERIE R, ÁGUA PLUVIAL, DN 75 MM, JUNTA ELÁSTICA, FORNECIDO E INSTALADO EM RAMAL DE ENCAMINHAMENTO. AF_06/2022</v>
          </cell>
          <cell r="E12115" t="str">
            <v>UN</v>
          </cell>
          <cell r="G12115">
            <v>30.56</v>
          </cell>
        </row>
        <row r="12116">
          <cell r="A12116" t="str">
            <v>SINAPI 89574</v>
          </cell>
          <cell r="D12116" t="str">
            <v>JUNÇÃO DUPLA, PVC, SERIE R, ÁGUA PLUVIAL, DN 100 X 100 X 100 MM, JUNTA ELÁSTICA, FORNECIDO E INSTALADO EM RAMAL DE ENCAMINHAMENTO. AF_06/2022</v>
          </cell>
          <cell r="E12116" t="str">
            <v>UN</v>
          </cell>
          <cell r="G12116">
            <v>156.53</v>
          </cell>
        </row>
        <row r="12117">
          <cell r="A12117" t="str">
            <v>SINAPI 89690</v>
          </cell>
          <cell r="D12117" t="str">
            <v>JUNÇÃO SIMPLES, PVC, SERIE R, ÁGUA PLUVIAL, DN 100 X 100 MM, JUNTA ELÁSTICA, FORNECIDO E INSTALADO EM CONDUTORES VERTICAIS DE ÁGUAS PLUVIAIS. AF_06/2022</v>
          </cell>
          <cell r="E12117" t="str">
            <v>UN</v>
          </cell>
          <cell r="G12117">
            <v>93.11</v>
          </cell>
        </row>
        <row r="12118">
          <cell r="A12118" t="str">
            <v>SINAPI 89567</v>
          </cell>
          <cell r="D12118" t="str">
            <v>JUNÇÃO SIMPLES, PVC, SERIE R, ÁGUA PLUVIAL, DN 100 X 100 MM, JUNTA ELÁSTICA, FORNECIDO E INSTALADO EM RAMAL DE ENCAMINHAMENTO. AF_06/2022</v>
          </cell>
          <cell r="E12118" t="str">
            <v>UN</v>
          </cell>
          <cell r="G12118">
            <v>81.58</v>
          </cell>
        </row>
        <row r="12119">
          <cell r="A12119" t="str">
            <v>SINAPI 89692</v>
          </cell>
          <cell r="D12119" t="str">
            <v>JUNÇÃO SIMPLES, PVC, SERIE R, ÁGUA PLUVIAL, DN 100 X 75 MM, JUNTA ELÁSTICA, FORNECIDO E INSTALADO EM CONDUTORES VERTICAIS DE ÁGUAS PLUVIAIS. AF_06/2022</v>
          </cell>
          <cell r="E12119" t="str">
            <v>UN</v>
          </cell>
          <cell r="G12119">
            <v>104.5</v>
          </cell>
        </row>
        <row r="12120">
          <cell r="A12120" t="str">
            <v>SINAPI 89569</v>
          </cell>
          <cell r="D12120" t="str">
            <v>JUNÇÃO SIMPLES, PVC, SERIE R, ÁGUA PLUVIAL, DN 100 X 75 MM, JUNTA ELÁSTICA, FORNECIDO E INSTALADO EM RAMAL DE ENCAMINHAMENTO. AF_06/2022</v>
          </cell>
          <cell r="E12120" t="str">
            <v>UN</v>
          </cell>
          <cell r="G12120">
            <v>94.7</v>
          </cell>
        </row>
        <row r="12121">
          <cell r="A12121" t="str">
            <v>SINAPI 89699</v>
          </cell>
          <cell r="D12121" t="str">
            <v>JUNÇÃO SIMPLES, PVC, SERIE R, ÁGUA PLUVIAL, DN 150 X 100 MM, JUNTA ELÁSTICA, FORNECIDO E INSTALADO EM CONDUTORES VERTICAIS DE ÁGUAS PLUVIAIS. AF_06/2022</v>
          </cell>
          <cell r="E12121" t="str">
            <v>UN</v>
          </cell>
          <cell r="G12121">
            <v>204.2</v>
          </cell>
        </row>
        <row r="12122">
          <cell r="A12122" t="str">
            <v>SINAPI 104174</v>
          </cell>
          <cell r="D12122" t="str">
            <v>JUNÇÃO SIMPLES, PVC, SERIE R, ÁGUA PLUVIAL, DN 150 X 100 MM, JUNTA ELÁSTICA, FORNECIDO E INSTALADO EM RAMAL DE ENCAMINHAMENTO. AF_06/2022</v>
          </cell>
          <cell r="E12122" t="str">
            <v>UN</v>
          </cell>
          <cell r="G12122">
            <v>190.85</v>
          </cell>
        </row>
        <row r="12123">
          <cell r="A12123" t="str">
            <v>SINAPI 89698</v>
          </cell>
          <cell r="D12123" t="str">
            <v>JUNÇÃO SIMPLES, PVC, SERIE R, ÁGUA PLUVIAL, DN 150 X 150 MM, JUNTA ELÁSTICA, FORNECIDO E INSTALADO EM CONDUTORES VERTICAIS DE ÁGUAS PLUVIAIS. AF_06/2022</v>
          </cell>
          <cell r="E12123" t="str">
            <v>UN</v>
          </cell>
          <cell r="G12123">
            <v>269.24</v>
          </cell>
        </row>
        <row r="12124">
          <cell r="A12124" t="str">
            <v>SINAPI 104176</v>
          </cell>
          <cell r="D12124" t="str">
            <v>JUNÇÃO SIMPLES, PVC, SERIE R, ÁGUA PLUVIAL, DN 150 X 150 MM, JUNTA ELÁSTICA, FORNECIDO E INSTALADO EM RAMAL DE ENCAMINHAMENTO. AF_06/2022</v>
          </cell>
          <cell r="E12124" t="str">
            <v>UN</v>
          </cell>
          <cell r="G12124">
            <v>252.35</v>
          </cell>
        </row>
        <row r="12125">
          <cell r="A12125" t="str">
            <v>SINAPI 89561</v>
          </cell>
          <cell r="D12125" t="str">
            <v>JUNÇÃO SIMPLES, PVC, SERIE R, ÁGUA PLUVIAL, DN 40 MM, JUNTA SOLDÁVEL, FORNECIDO E INSTALADO EM RAMAL DE ENCAMINHAMENTO. AF_06/2022</v>
          </cell>
          <cell r="E12125" t="str">
            <v>UN</v>
          </cell>
          <cell r="G12125">
            <v>15.67</v>
          </cell>
        </row>
        <row r="12126">
          <cell r="A12126" t="str">
            <v>SINAPI 89563</v>
          </cell>
          <cell r="D12126" t="str">
            <v>JUNÇÃO SIMPLES, PVC, SERIE R, ÁGUA PLUVIAL, DN 50 MM, JUNTA ELÁSTICA, FORNECIDO E INSTALADO EM RAMAL DE ENCAMINHAMENTO. AF_06/2022</v>
          </cell>
          <cell r="E12126" t="str">
            <v>UN</v>
          </cell>
          <cell r="G12126">
            <v>35.28</v>
          </cell>
        </row>
        <row r="12127">
          <cell r="A12127" t="str">
            <v>SINAPI 89685</v>
          </cell>
          <cell r="D12127" t="str">
            <v>JUNÇÃO SIMPLES, PVC, SERIE R, ÁGUA PLUVIAL, DN 75 X 75 MM, JUNTA ELÁSTICA, FORNECIDO E INSTALADO EM CONDUTORES VERTICAIS DE ÁGUAS PLUVIAIS. AF_06/2022</v>
          </cell>
          <cell r="E12127" t="str">
            <v>UN</v>
          </cell>
          <cell r="G12127">
            <v>63.23</v>
          </cell>
        </row>
        <row r="12128">
          <cell r="A12128" t="str">
            <v>SINAPI 89565</v>
          </cell>
          <cell r="D12128" t="str">
            <v>JUNÇÃO SIMPLES, PVC, SERIE R, ÁGUA PLUVIAL, DN 75 X 75 MM, JUNTA ELÁSTICA, FORNECIDO E INSTALADO EM RAMAL DE ENCAMINHAMENTO. AF_06/2022</v>
          </cell>
          <cell r="E12128" t="str">
            <v>UN</v>
          </cell>
          <cell r="G12128">
            <v>56.85</v>
          </cell>
        </row>
        <row r="12129">
          <cell r="A12129" t="str">
            <v>SINAPI 89671</v>
          </cell>
          <cell r="D12129" t="str">
            <v>LUVA DE CORRER, PVC, SERIE R, ÁGUA PLUVIAL, DN 100 MM, JUNTA ELÁSTICA, FORNECIDO E INSTALADO EM CONDUTORES VERTICAIS DE ÁGUAS PLUVIAIS. AF_06/2022</v>
          </cell>
          <cell r="E12129" t="str">
            <v>UN</v>
          </cell>
          <cell r="G12129">
            <v>46.56</v>
          </cell>
        </row>
        <row r="12130">
          <cell r="A12130" t="str">
            <v>SINAPI 89556</v>
          </cell>
          <cell r="D12130" t="str">
            <v>LUVA DE CORRER, PVC, SERIE R, ÁGUA PLUVIAL, DN 100 MM, JUNTA ELÁSTICA, FORNECIDO E INSTALADO EM RAMAL DE ENCAMINHAMENTO. AF_06/2022</v>
          </cell>
          <cell r="E12130" t="str">
            <v>UN</v>
          </cell>
          <cell r="G12130">
            <v>40.79</v>
          </cell>
        </row>
        <row r="12131">
          <cell r="A12131" t="str">
            <v>SINAPI 89679</v>
          </cell>
          <cell r="D12131" t="str">
            <v>LUVA DE CORRER, PVC, SERIE R, ÁGUA PLUVIAL, DN 150 MM, JUNTA ELÁSTICA, FORNECIDO E INSTALADO EM CONDUTORES VERTICAIS DE ÁGUAS PLUVIAIS. AF_06/2022</v>
          </cell>
          <cell r="E12131" t="str">
            <v>UN</v>
          </cell>
          <cell r="G12131">
            <v>125.14</v>
          </cell>
        </row>
        <row r="12132">
          <cell r="A12132" t="str">
            <v>SINAPI 104171</v>
          </cell>
          <cell r="D12132" t="str">
            <v>LUVA DE CORRER, PVC, SERIE R, ÁGUA PLUVIAL, DN 150 MM, JUNTA ELÁSTICA, FORNECIDO E INSTALADO EM RAMAL DE ENCAMINHAMENTO. AF_06/2022</v>
          </cell>
          <cell r="E12132" t="str">
            <v>UN</v>
          </cell>
          <cell r="G12132">
            <v>97.52</v>
          </cell>
        </row>
        <row r="12133">
          <cell r="A12133" t="str">
            <v>SINAPI 89600</v>
          </cell>
          <cell r="D12133" t="str">
            <v>LUVA DE CORRER, PVC, SERIE R, ÁGUA PLUVIAL, DN 75 MM, JUNTA ELÁSTICA, FORNECIDO E INSTALADO EM CONDUTORES VERTICAIS DE ÁGUAS PLUVIAIS. AF_06/2022</v>
          </cell>
          <cell r="E12133" t="str">
            <v>UN</v>
          </cell>
          <cell r="G12133">
            <v>26.69</v>
          </cell>
        </row>
        <row r="12134">
          <cell r="A12134" t="str">
            <v>SINAPI 89548</v>
          </cell>
          <cell r="D12134" t="str">
            <v>LUVA DE CORRER, PVC, SERIE R, ÁGUA PLUVIAL, DN 75 MM, JUNTA ELÁSTICA, FORNECIDO E INSTALADO EM RAMAL DE ENCAMINHAMENTO. AF_06/2022</v>
          </cell>
          <cell r="E12134" t="str">
            <v>UN</v>
          </cell>
          <cell r="G12134">
            <v>23.5</v>
          </cell>
        </row>
        <row r="12135">
          <cell r="A12135" t="str">
            <v>SINAPI 89669</v>
          </cell>
          <cell r="D12135" t="str">
            <v>LUVA SIMPLES, PVC, SERIE R, ÁGUA PLUVIAL, DN 100 MM, JUNTA ELÁSTICA, FORNECIDO E INSTALADO EM CONDUTORES VERTICAIS DE ÁGUAS PLUVIAIS. AF_06/2022</v>
          </cell>
          <cell r="E12135" t="str">
            <v>UN</v>
          </cell>
          <cell r="G12135">
            <v>35.44</v>
          </cell>
        </row>
        <row r="12136">
          <cell r="A12136" t="str">
            <v>SINAPI 89554</v>
          </cell>
          <cell r="D12136" t="str">
            <v>LUVA SIMPLES, PVC, SERIE R, ÁGUA PLUVIAL, DN 100 MM, JUNTA ELÁSTICA, FORNECIDO E INSTALADO EM RAMAL DE ENCAMINHAMENTO. AF_06/2022</v>
          </cell>
          <cell r="E12136" t="str">
            <v>UN</v>
          </cell>
          <cell r="G12136">
            <v>29.63</v>
          </cell>
        </row>
        <row r="12137">
          <cell r="A12137" t="str">
            <v>SINAPI 89677</v>
          </cell>
          <cell r="D12137" t="str">
            <v>LUVA SIMPLES, PVC, SERIE R, ÁGUA PLUVIAL, DN 150 MM, JUNTA ELÁSTICA, FORNECIDO E INSTALADO EM CONDUTORES VERTICAIS DE ÁGUAS PLUVIAIS. AF_06/2022</v>
          </cell>
          <cell r="E12137" t="str">
            <v>UN</v>
          </cell>
          <cell r="G12137">
            <v>80.52</v>
          </cell>
        </row>
        <row r="12138">
          <cell r="A12138" t="str">
            <v>SINAPI 104170</v>
          </cell>
          <cell r="D12138" t="str">
            <v>LUVA SIMPLES, PVC, SERIE R, ÁGUA PLUVIAL, DN 150 MM, JUNTA ELÁSTICA, FORNECIDO E INSTALADO EM RAMAL DE ENCAMINHAMENTO. AF_06/2022</v>
          </cell>
          <cell r="E12138" t="str">
            <v>UN</v>
          </cell>
          <cell r="G12138">
            <v>71.83</v>
          </cell>
        </row>
        <row r="12139">
          <cell r="A12139" t="str">
            <v>SINAPI 89544</v>
          </cell>
          <cell r="D12139" t="str">
            <v>LUVA SIMPLES, PVC, SERIE R, ÁGUA PLUVIAL, DN 40 MM, JUNTA SOLDÁVEL, FORNECIDO E INSTALADO EM RAMAL DE ENCAMINHAMENTO. AF_06/2022</v>
          </cell>
          <cell r="E12139" t="str">
            <v>UN</v>
          </cell>
          <cell r="G12139">
            <v>9</v>
          </cell>
        </row>
        <row r="12140">
          <cell r="A12140" t="str">
            <v>SINAPI 89545</v>
          </cell>
          <cell r="D12140" t="str">
            <v>LUVA SIMPLES, PVC, SERIE R, ÁGUA PLUVIAL, DN 50 MM, JUNTA ELÁSTICA, FORNECIDO E INSTALADO EM RAMAL DE ENCAMINHAMENTO. AF_06/2022</v>
          </cell>
          <cell r="E12140" t="str">
            <v>UN</v>
          </cell>
          <cell r="G12140">
            <v>17.28</v>
          </cell>
        </row>
        <row r="12141">
          <cell r="A12141" t="str">
            <v>SINAPI 89599</v>
          </cell>
          <cell r="D12141" t="str">
            <v>LUVA SIMPLES, PVC, SERIE R, ÁGUA PLUVIAL, DN 75 MM, JUNTA ELÁSTICA, FORNECIDO E INSTALADO EM CONDUTORES VERTICAIS DE ÁGUAS PLUVIAIS. AF_06/2022</v>
          </cell>
          <cell r="E12141" t="str">
            <v>UN</v>
          </cell>
          <cell r="G12141">
            <v>26.42</v>
          </cell>
        </row>
        <row r="12142">
          <cell r="A12142" t="str">
            <v>SINAPI 89547</v>
          </cell>
          <cell r="D12142" t="str">
            <v>LUVA SIMPLES, PVC, SERIE R, ÁGUA PLUVIAL, DN 75 MM, JUNTA ELÁSTICA, FORNECIDO E INSTALADO EM RAMAL DE ENCAMINHAMENTO. AF_06/2022</v>
          </cell>
          <cell r="E12142" t="str">
            <v>UN</v>
          </cell>
          <cell r="G12142">
            <v>23.21</v>
          </cell>
        </row>
        <row r="12143">
          <cell r="A12143" t="str">
            <v>SINAPI 89495</v>
          </cell>
          <cell r="D12143" t="str">
            <v>RALO SIFONADO, PVC, DN 100 X 40 MM, JUNTA SOLDÁVEL, FORNECIDO E INSTALADO EM RAMAIS DE ENCAMINHAMENTO DE ÁGUA PLUVIAL. AF_06/2022</v>
          </cell>
          <cell r="E12143" t="str">
            <v>UN</v>
          </cell>
          <cell r="G12143">
            <v>20.55</v>
          </cell>
        </row>
        <row r="12144">
          <cell r="A12144" t="str">
            <v>SINAPI 89673</v>
          </cell>
          <cell r="D12144" t="str">
            <v>REDUÇÃO EXCÊNTRICA, PVC, SERIE R, ÁGUA PLUVIAL, DN 100 X 75 MM, JUNTA ELÁSTICA, FORNECIDO E INSTALADO EM CONDUTORES VERTICAIS DE ÁGUAS PLUVIAIS. AF_06/2022</v>
          </cell>
          <cell r="E12144" t="str">
            <v>UN</v>
          </cell>
          <cell r="G12144">
            <v>36.92</v>
          </cell>
        </row>
        <row r="12145">
          <cell r="A12145" t="str">
            <v>SINAPI 89557</v>
          </cell>
          <cell r="D12145" t="str">
            <v>REDUÇÃO EXCÊNTRICA, PVC, SERIE R, ÁGUA PLUVIAL, DN 100 X 75 MM, JUNTA ELÁSTICA, FORNECIDO E INSTALADO EM RAMAL DE ENCAMINHAMENTO. AF_06/2022</v>
          </cell>
          <cell r="E12145" t="str">
            <v>UN</v>
          </cell>
          <cell r="G12145">
            <v>32.44</v>
          </cell>
        </row>
        <row r="12146">
          <cell r="A12146" t="str">
            <v>SINAPI 89681</v>
          </cell>
          <cell r="D12146" t="str">
            <v>REDUÇÃO EXCÊNTRICA, PVC, SERIE R, ÁGUA PLUVIAL, DN 150 X 100 MM, JUNTA ELÁSTICA, FORNECIDO E INSTALADO EM CONDUTORES VERTICAIS DE ÁGUAS PLUVIAIS. AF_06/2022</v>
          </cell>
          <cell r="E12146" t="str">
            <v>UN</v>
          </cell>
          <cell r="G12146">
            <v>91.56</v>
          </cell>
        </row>
        <row r="12147">
          <cell r="A12147" t="str">
            <v>SINAPI 104173</v>
          </cell>
          <cell r="D12147" t="str">
            <v>REDUÇÃO EXCÊNTRICA, PVC, SERIE R, ÁGUA PLUVIAL, DN 150 X 100 MM, JUNTA ELÁSTICA, FORNECIDO E INSTALADO EM RAMAL DE ENCAMINHAMENTO. AF_06/2022</v>
          </cell>
          <cell r="E12147" t="str">
            <v>UN</v>
          </cell>
          <cell r="G12147">
            <v>85.78</v>
          </cell>
        </row>
        <row r="12148">
          <cell r="A12148" t="str">
            <v>SINAPI 89549</v>
          </cell>
          <cell r="D12148" t="str">
            <v>REDUÇÃO EXCÊNTRICA, PVC, SERIE R, ÁGUA PLUVIAL, DN 75 X 50 MM, JUNTA ELÁSTICA, FORNECIDO E INSTALADO EM RAMAL DE ENCAMINHAMENTO. AF_06/2022</v>
          </cell>
          <cell r="E12148" t="str">
            <v>UN</v>
          </cell>
          <cell r="G12148">
            <v>19.47</v>
          </cell>
        </row>
        <row r="12149">
          <cell r="A12149" t="str">
            <v>SINAPI 89578</v>
          </cell>
          <cell r="D12149" t="str">
            <v>TUBO PVC, SÉRIE R, ÁGUA PLUVIAL, DN 100 MM, FORNECIDO E INSTALADO EM CONDUTORES VERTICAIS DE ÁGUAS PLUVIAIS. AF_06/2022</v>
          </cell>
          <cell r="E12149" t="str">
            <v>M</v>
          </cell>
          <cell r="G12149">
            <v>34.369999999999997</v>
          </cell>
        </row>
        <row r="12150">
          <cell r="A12150" t="str">
            <v>SINAPI 89512</v>
          </cell>
          <cell r="D12150" t="str">
            <v>TUBO PVC, SÉRIE R, ÁGUA PLUVIAL, DN 100 MM, FORNECIDO E INSTALADO EM RAMAL DE ENCAMINHAMENTO. AF_06/2022</v>
          </cell>
          <cell r="E12150" t="str">
            <v>M</v>
          </cell>
          <cell r="G12150">
            <v>53.91</v>
          </cell>
        </row>
        <row r="12151">
          <cell r="A12151" t="str">
            <v>SINAPI 89580</v>
          </cell>
          <cell r="D12151" t="str">
            <v>TUBO PVC, SÉRIE R, ÁGUA PLUVIAL, DN 150 MM, FORNECIDO E INSTALADO EM CONDUTORES VERTICAIS DE ÁGUAS PLUVIAIS. AF_06/2022</v>
          </cell>
          <cell r="E12151" t="str">
            <v>M</v>
          </cell>
          <cell r="G12151">
            <v>70.790000000000006</v>
          </cell>
        </row>
        <row r="12152">
          <cell r="A12152" t="str">
            <v>SINAPI 104166</v>
          </cell>
          <cell r="D12152" t="str">
            <v>TUBO PVC, SÉRIE R, ÁGUA PLUVIAL, DN 150 MM, FORNECIDO E INSTALADO EM RAMAL DE ENCAMINHAMENTO. AF_06/2022</v>
          </cell>
          <cell r="E12152" t="str">
            <v>M</v>
          </cell>
          <cell r="G12152">
            <v>77.98</v>
          </cell>
        </row>
        <row r="12153">
          <cell r="A12153" t="str">
            <v>SINAPI 89508</v>
          </cell>
          <cell r="D12153" t="str">
            <v>TUBO PVC, SÉRIE R, ÁGUA PLUVIAL, DN 40 MM, FORNECIDO E INSTALADO EM RAMAL DE ENCAMINHAMENTO. AF_06/2022</v>
          </cell>
          <cell r="E12153" t="str">
            <v>M</v>
          </cell>
          <cell r="G12153">
            <v>18.54</v>
          </cell>
        </row>
        <row r="12154">
          <cell r="A12154" t="str">
            <v>SINAPI 89509</v>
          </cell>
          <cell r="D12154" t="str">
            <v>TUBO PVC, SÉRIE R, ÁGUA PLUVIAL, DN 50 MM, FORNECIDO E INSTALADO EM RAMAL DE ENCAMINHAMENTO. AF_06/2022</v>
          </cell>
          <cell r="E12154" t="str">
            <v>M</v>
          </cell>
          <cell r="G12154">
            <v>24.97</v>
          </cell>
        </row>
        <row r="12155">
          <cell r="A12155" t="str">
            <v>SINAPI 89576</v>
          </cell>
          <cell r="D12155" t="str">
            <v>TUBO PVC, SÉRIE R, ÁGUA PLUVIAL, DN 75 MM, FORNECIDO E INSTALADO EM CONDUTORES VERTICAIS DE ÁGUAS PLUVIAIS. AF_06/2022</v>
          </cell>
          <cell r="E12155" t="str">
            <v>M</v>
          </cell>
          <cell r="G12155">
            <v>27.56</v>
          </cell>
        </row>
        <row r="12156">
          <cell r="A12156" t="str">
            <v>SINAPI 89511</v>
          </cell>
          <cell r="D12156" t="str">
            <v>TUBO PVC, SÉRIE R, ÁGUA PLUVIAL, DN 75 MM, FORNECIDO E INSTALADO EM RAMAL DE ENCAMINHAMENTO. AF_06/2022</v>
          </cell>
          <cell r="E12156" t="str">
            <v>M</v>
          </cell>
          <cell r="G12156">
            <v>42.27</v>
          </cell>
        </row>
        <row r="12157">
          <cell r="A12157" t="str">
            <v>SINAPI 89675</v>
          </cell>
          <cell r="D12157" t="str">
            <v>TÊ DE INSPEÇÃO, PVC, SERIE R, ÁGUA PLUVIAL, DN 100 MM, JUNTA ELÁSTICA, FORNECIDO E INSTALADO EM CONDUTORES VERTICAIS DE ÁGUAS PLUVIAIS. AF_06/2022</v>
          </cell>
          <cell r="E12157" t="str">
            <v>UN</v>
          </cell>
          <cell r="G12157">
            <v>73.2</v>
          </cell>
        </row>
        <row r="12158">
          <cell r="A12158" t="str">
            <v>SINAPI 89559</v>
          </cell>
          <cell r="D12158" t="str">
            <v>TÊ DE INSPEÇÃO, PVC, SERIE R, ÁGUA PLUVIAL, DN 100 MM, JUNTA ELÁSTICA, FORNECIDO E INSTALADO EM RAMAL DE ENCAMINHAMENTO. AF_06/2022</v>
          </cell>
          <cell r="E12158" t="str">
            <v>UN</v>
          </cell>
          <cell r="G12158">
            <v>67.430000000000007</v>
          </cell>
        </row>
        <row r="12159">
          <cell r="A12159" t="str">
            <v>SINAPI 104172</v>
          </cell>
          <cell r="D12159" t="str">
            <v>TÊ DE INSPEÇÃO, PVC, SERIE R, ÁGUA PLUVIAL, DN 150 MM, JUNTA ELÁSTICA, FORNECIDO E INSTALADO EM RAMAL DE ENCAMINHAMENTO. AF_06/2022</v>
          </cell>
          <cell r="E12159" t="str">
            <v>UN</v>
          </cell>
          <cell r="G12159">
            <v>274.77999999999997</v>
          </cell>
        </row>
        <row r="12160">
          <cell r="A12160" t="str">
            <v>SINAPI 89683</v>
          </cell>
          <cell r="D12160" t="str">
            <v>TÊ DE INSPEÇÃO, PVC, SERIE R, ÁGUA PLUVIAL, DN 150 X 100 MM, JUNTA ELÁSTICA, FORNECIDO E INSTALADO EM CONDUTORES VERTICAIS DE ÁGUAS PLUVIAIS. AF_06/2022</v>
          </cell>
          <cell r="E12160" t="str">
            <v>UN</v>
          </cell>
          <cell r="G12160">
            <v>283.22000000000003</v>
          </cell>
        </row>
        <row r="12161">
          <cell r="A12161" t="str">
            <v>SINAPI 89667</v>
          </cell>
          <cell r="D12161" t="str">
            <v>TÊ DE INSPEÇÃO, PVC, SERIE R, ÁGUA PLUVIAL, DN 75 MM, JUNTA ELÁSTICA, FORNECIDO E INSTALADO EM CONDUTORES VERTICAIS DE ÁGUAS PLUVIAIS. AF_06/2022</v>
          </cell>
          <cell r="E12161" t="str">
            <v>UN</v>
          </cell>
          <cell r="G12161">
            <v>44.71</v>
          </cell>
        </row>
        <row r="12162">
          <cell r="A12162" t="str">
            <v>SINAPI 89550</v>
          </cell>
          <cell r="D12162" t="str">
            <v>TÊ DE INSPEÇÃO, PVC, SERIE R, ÁGUA PLUVIAL, DN 75 MM, JUNTA ELÁSTICA, FORNECIDO E INSTALADO EM RAMAL DE ENCAMINHAMENTO. AF_06/2022</v>
          </cell>
          <cell r="E12162" t="str">
            <v>UN</v>
          </cell>
          <cell r="G12162">
            <v>41.52</v>
          </cell>
        </row>
        <row r="12163">
          <cell r="A12163" t="str">
            <v>SINAPI 89693</v>
          </cell>
          <cell r="D12163" t="str">
            <v>TÊ, PVC, SERIE R, ÁGUA PLUVIAL, DN 100 X 100 MM, JUNTA ELÁSTICA, FORNECIDO E INSTALADO EM CONDUTORES VERTICAIS DE ÁGUAS PLUVIAIS. AF_06/2022</v>
          </cell>
          <cell r="E12163" t="str">
            <v>UN</v>
          </cell>
          <cell r="G12163">
            <v>82.47</v>
          </cell>
        </row>
        <row r="12164">
          <cell r="A12164" t="str">
            <v>SINAPI 89571</v>
          </cell>
          <cell r="D12164" t="str">
            <v>TÊ, PVC, SERIE R, ÁGUA PLUVIAL, DN 100 X 100 MM, JUNTA ELÁSTICA, FORNECIDO E INSTALADO EM RAMAL DE ENCAMINHAMENTO. AF_06/2022</v>
          </cell>
          <cell r="E12164" t="str">
            <v>UN</v>
          </cell>
          <cell r="G12164">
            <v>70.94</v>
          </cell>
        </row>
        <row r="12165">
          <cell r="A12165" t="str">
            <v>SINAPI 89696</v>
          </cell>
          <cell r="D12165" t="str">
            <v>TÊ, PVC, SERIE R, ÁGUA PLUVIAL, DN 100 X 75 MM, JUNTA ELÁSTICA, FORNECIDO E INSTALADO EM CONDUTORES VERTICAIS DE ÁGUAS PLUVIAIS. AF_06/2022</v>
          </cell>
          <cell r="E12165" t="str">
            <v>UN</v>
          </cell>
          <cell r="G12165">
            <v>87.27</v>
          </cell>
        </row>
        <row r="12166">
          <cell r="A12166" t="str">
            <v>SINAPI 89573</v>
          </cell>
          <cell r="D12166" t="str">
            <v>TÊ, PVC, SERIE R, ÁGUA PLUVIAL, DN 100 X 75 MM, JUNTA ELÁSTICA, FORNECIDO E INSTALADO EM RAMAL DE ENCAMINHAMENTO. AF_06/2022</v>
          </cell>
          <cell r="E12166" t="str">
            <v>UN</v>
          </cell>
          <cell r="G12166">
            <v>77.47</v>
          </cell>
        </row>
        <row r="12167">
          <cell r="A12167" t="str">
            <v>SINAPI 89704</v>
          </cell>
          <cell r="D12167" t="str">
            <v>TÊ, PVC, SERIE R, ÁGUA PLUVIAL, DN 150 X 100 MM, JUNTA ELÁSTICA, FORNECIDO E INSTALADO EM CONDUTORES VERTICAIS DE ÁGUAS PLUVIAIS. AF_06/2022</v>
          </cell>
          <cell r="E12167" t="str">
            <v>UN</v>
          </cell>
          <cell r="G12167">
            <v>156.02000000000001</v>
          </cell>
        </row>
        <row r="12168">
          <cell r="A12168" t="str">
            <v>SINAPI 104175</v>
          </cell>
          <cell r="D12168" t="str">
            <v>TÊ, PVC, SERIE R, ÁGUA PLUVIAL, DN 150 X 100 MM, JUNTA ELÁSTICA, FORNECIDO E INSTALADO EM RAMAL DE ENCAMINHAMENTO. AF_06/2022</v>
          </cell>
          <cell r="E12168" t="str">
            <v>UN</v>
          </cell>
          <cell r="G12168">
            <v>142.66999999999999</v>
          </cell>
        </row>
        <row r="12169">
          <cell r="A12169" t="str">
            <v>SINAPI 89701</v>
          </cell>
          <cell r="D12169" t="str">
            <v>TÊ, PVC, SERIE R, ÁGUA PLUVIAL, DN 150 X 150 MM, JUNTA ELÁSTICA, FORNECIDO E INSTALADO EM CONDUTORES VERTICAIS DE ÁGUAS PLUVIAIS. AF_06/2022</v>
          </cell>
          <cell r="E12169" t="str">
            <v>UN</v>
          </cell>
          <cell r="G12169">
            <v>200.91</v>
          </cell>
        </row>
        <row r="12170">
          <cell r="A12170" t="str">
            <v>SINAPI 104177</v>
          </cell>
          <cell r="D12170" t="str">
            <v>TÊ, PVC, SERIE R, ÁGUA PLUVIAL, DN 150 X 150 MM, JUNTA ELÁSTICA, FORNECIDO E INSTALADO EM RAMAL DE ENCAMINHAMENTO. AF_06/2022</v>
          </cell>
          <cell r="E12170" t="str">
            <v>UN</v>
          </cell>
          <cell r="G12170">
            <v>184.02</v>
          </cell>
        </row>
        <row r="12171">
          <cell r="A12171" t="str">
            <v>SINAPI 89566</v>
          </cell>
          <cell r="D12171" t="str">
            <v>TÊ, PVC, SERIE R, ÁGUA PLUVIAL, DN 75 MM, JUNTA ELÁSTICA, FORNECIDO E INSTALADO EM RAMAL DE ENCAMINHAMENTO. AF_06/2022</v>
          </cell>
          <cell r="E12171" t="str">
            <v>UN</v>
          </cell>
          <cell r="G12171">
            <v>48.4</v>
          </cell>
        </row>
        <row r="12172">
          <cell r="A12172" t="str">
            <v>SINAPI 89687</v>
          </cell>
          <cell r="D12172" t="str">
            <v>TÊ, PVC, SERIE R, ÁGUA PLUVIAL, DN 75 X 75 MM, JUNTA ELÁSTICA, FORNECIDO E INSTALADO EM CONDUTORES VERTICAIS DE ÁGUAS PLUVIAIS. AF_06/2022</v>
          </cell>
          <cell r="E12172" t="str">
            <v>UN</v>
          </cell>
          <cell r="G12172">
            <v>54.78</v>
          </cell>
        </row>
        <row r="12173">
          <cell r="A12173" t="str">
            <v>SINAPI 102450</v>
          </cell>
          <cell r="D12173" t="str">
            <v>DIVISORIA (N2) - PAINEL/VIDRO - PAINEL C/ MSO/COMEIA E=35MM - PERFIS SIMPLES ACO GALVANIZADO PINTADO. AF_10/2025</v>
          </cell>
          <cell r="E12173" t="str">
            <v>M2</v>
          </cell>
          <cell r="G12173">
            <v>0</v>
          </cell>
        </row>
        <row r="12174">
          <cell r="A12174" t="str">
            <v>SINAPI 102250</v>
          </cell>
          <cell r="D12174" t="str">
            <v>DIVISORIA (N2) - PAINEL/VIDRO - PAINEL DE PVC E=35MM - PERFIS SIMPLES ACO GALVANIZADO PINTADO. AF_10/2025</v>
          </cell>
          <cell r="E12174" t="str">
            <v>M2</v>
          </cell>
          <cell r="G12174">
            <v>0</v>
          </cell>
        </row>
        <row r="12175">
          <cell r="A12175" t="str">
            <v>SINAPI 102240</v>
          </cell>
          <cell r="D12175" t="str">
            <v>DIVISORIA (N2) - PAINEL/VIDRO - PAINEL MDF/VIDRO 6 MM, LINHA 90 MM - PERFIS DE ALUMÍNIO EXTRUDADO. AF_10/2025</v>
          </cell>
          <cell r="E12175" t="str">
            <v>M2</v>
          </cell>
          <cell r="G12175">
            <v>0</v>
          </cell>
        </row>
        <row r="12176">
          <cell r="A12176" t="str">
            <v>SINAPI 102449</v>
          </cell>
          <cell r="D12176" t="str">
            <v>DIVISORIA (N3) - PAINEL/VIDRO/PAINEL MSO/COMEIA E=35MM - PERFIS SIMPLES ACO GALVANIZADO PINTADO. AF_10/2025</v>
          </cell>
          <cell r="E12176" t="str">
            <v>M2</v>
          </cell>
          <cell r="G12176">
            <v>0</v>
          </cell>
        </row>
        <row r="12177">
          <cell r="A12177" t="str">
            <v>SINAPI 102249</v>
          </cell>
          <cell r="D12177" t="str">
            <v>DIVISORIA (N3) - PAINEL/VIDRO/PAINEL PVC E=35MM - PERFIS SIMPLES ACO GALVANIZADO PINTADO. AF_10/2025</v>
          </cell>
          <cell r="E12177" t="str">
            <v>M2</v>
          </cell>
          <cell r="G12177">
            <v>0</v>
          </cell>
        </row>
        <row r="12178">
          <cell r="A12178" t="str">
            <v>SINAPI 102238</v>
          </cell>
          <cell r="D12178" t="str">
            <v>DIVISORIA CEGA (N1) - PAINEL MDF, LINHA 90 MM - PERFIS DE ALUMÍNIO EXTRUDADO. AF_10/2025</v>
          </cell>
          <cell r="E12178" t="str">
            <v>M2</v>
          </cell>
          <cell r="G12178">
            <v>0</v>
          </cell>
        </row>
        <row r="12179">
          <cell r="A12179" t="str">
            <v>SINAPI 102448</v>
          </cell>
          <cell r="D12179" t="str">
            <v>DIVISORIA CEGA (N1) - PAINEL MSO/COMEIA E=35MM - PERFIS SIMPLES ACO GALVANIZADO PINTADO. AF_10/2025</v>
          </cell>
          <cell r="E12179" t="str">
            <v>M2</v>
          </cell>
          <cell r="G12179">
            <v>0</v>
          </cell>
        </row>
        <row r="12180">
          <cell r="A12180" t="str">
            <v>SINAPI 102248</v>
          </cell>
          <cell r="D12180" t="str">
            <v>DIVISORIA CEGA (N1) - PAINEL PVC E=35MM - PERFIS SIMPLES ACO GALVANIZADO PINTADO. AF_10/2025</v>
          </cell>
          <cell r="E12180" t="str">
            <v>M2</v>
          </cell>
          <cell r="G12180">
            <v>0</v>
          </cell>
        </row>
        <row r="12181">
          <cell r="A12181" t="str">
            <v>SINAPI 102253</v>
          </cell>
          <cell r="D12181" t="str">
            <v>DIVISORIA SANITÁRIA, EM GRANITO CINZA POLIDO, ESP = 3CM, ASSENTADO COM ARGAMASSA COLANTE AC III-E. AF_10/2025</v>
          </cell>
          <cell r="E12181" t="str">
            <v>M2</v>
          </cell>
          <cell r="G12181">
            <v>742.28</v>
          </cell>
        </row>
        <row r="12182">
          <cell r="A12182" t="str">
            <v>SINAPI 102254</v>
          </cell>
          <cell r="D12182" t="str">
            <v>DIVISORIA SANITÁRIA, EM MÁRMORE BRANCO POLIDO, ESP = 3CM, ASSENTADO COM ARGAMASSA COLANTE AC III-E. AF_10/2025</v>
          </cell>
          <cell r="E12182" t="str">
            <v>M2</v>
          </cell>
          <cell r="G12182">
            <v>649.30999999999995</v>
          </cell>
        </row>
        <row r="12183">
          <cell r="A12183" t="str">
            <v>SINAPI 102257</v>
          </cell>
          <cell r="D12183" t="str">
            <v>DIVISORIA SANITÁRIA, EM PAINEL DE GRANILITE, ESP = 3CM, ASSENTADO COM ARGAMASSA COLANTE AC III-E. AF_10/2025</v>
          </cell>
          <cell r="E12183" t="str">
            <v>M2</v>
          </cell>
          <cell r="G12183">
            <v>421.11</v>
          </cell>
        </row>
        <row r="12184">
          <cell r="A12184" t="str">
            <v>SINAPI 102239</v>
          </cell>
          <cell r="D12184" t="str">
            <v>DIVISÓRIA (N3) - PAINEL/VIDRO/PAINEL MDF, LINHA 90 MM - PERFIS DE ALUMINIO EXTRUDADO. AF_10/2025</v>
          </cell>
          <cell r="E12184" t="str">
            <v>M2</v>
          </cell>
          <cell r="G12184">
            <v>0</v>
          </cell>
        </row>
        <row r="12185">
          <cell r="A12185" t="str">
            <v>SINAPI 102236</v>
          </cell>
          <cell r="D12185" t="str">
            <v>DIVISÓRIA EM VIDRO TEMPERADO 10 MM COM PORTA DE CORRER, INCLUSIVE FERRAGENS. AF_10/2025</v>
          </cell>
          <cell r="E12185" t="str">
            <v>M2</v>
          </cell>
          <cell r="G12185">
            <v>0</v>
          </cell>
        </row>
        <row r="12186">
          <cell r="A12186" t="str">
            <v>SINAPI 102235</v>
          </cell>
          <cell r="D12186" t="str">
            <v>DIVISÓRIA FIXA EM VIDRO TEMPERADO 10 MM, SEM ABERTURA. AF_10/2025_PS</v>
          </cell>
          <cell r="E12186" t="str">
            <v>M2</v>
          </cell>
          <cell r="G12186">
            <v>302.83999999999997</v>
          </cell>
        </row>
        <row r="12187">
          <cell r="A12187" t="str">
            <v>SINAPI 106164</v>
          </cell>
          <cell r="D12187" t="str">
            <v>DIVISÓRIA SALA LIMPA - PAINEL PIR 50 MM, PERFIS DE AÇO GALVANIZADO E ACABAMENTO COM PERFIS DE ALUMINIO CANTO ARREDONDADO PINTADO. AF_10/2025</v>
          </cell>
          <cell r="E12187" t="str">
            <v>M2</v>
          </cell>
          <cell r="G12187">
            <v>0</v>
          </cell>
        </row>
        <row r="12188">
          <cell r="A12188" t="str">
            <v>SINAPI 102260</v>
          </cell>
          <cell r="D12188" t="str">
            <v>DIVISÓRIA SANITÁRIA, TIPO CABINE, EM PAINÉIS DE PVC, INCLUSIVE ESTRUTURA, PORTA E FERRAGENS. AF_10/2025</v>
          </cell>
          <cell r="E12188" t="str">
            <v>M2</v>
          </cell>
          <cell r="G12188">
            <v>0</v>
          </cell>
        </row>
        <row r="12189">
          <cell r="A12189" t="str">
            <v>SINAPI 102259</v>
          </cell>
          <cell r="D12189" t="str">
            <v>DIVISÓRIA SANITÁRIA, TIPO CABINE, EM PAINÉIS ESTRUTURAIS TS, INCLUSIVE ESTRUTURA, PORTA E FERRAGENS. AF_10/2025</v>
          </cell>
          <cell r="E12189" t="str">
            <v>M2</v>
          </cell>
          <cell r="G12189">
            <v>0</v>
          </cell>
        </row>
        <row r="12190">
          <cell r="A12190" t="str">
            <v>SINAPI 102262</v>
          </cell>
          <cell r="D12190" t="str">
            <v>PORTA DE CABINE SANITÁRIA EM VIDRO TEMPERADO 8MM, INCLUSIVE DOBRADIÇAS, BATENTE, TRINCO E CONTRA-TRINCO. AF_10/2025</v>
          </cell>
          <cell r="E12190" t="str">
            <v>UN</v>
          </cell>
          <cell r="G12190">
            <v>0</v>
          </cell>
        </row>
        <row r="12191">
          <cell r="A12191" t="str">
            <v>SINAPI 102242</v>
          </cell>
          <cell r="D12191" t="str">
            <v>PORTA PARA DIVISÓRIA MDF/VIDRO 6 MM, LINHA 90 MM, 0,80 X 2,10 M - PERFIS DE ALUMINIO EXTRUDADO, INCLUSO PORTAL, BATENTES, DOBRADIÇAS E FECHADURA. AF_10/2025</v>
          </cell>
          <cell r="E12191" t="str">
            <v>M2</v>
          </cell>
          <cell r="G12191">
            <v>0</v>
          </cell>
        </row>
        <row r="12192">
          <cell r="A12192" t="str">
            <v>SINAPI 106165</v>
          </cell>
          <cell r="D12192" t="str">
            <v>PORTA SALA LIMPA COM VISOR - PAINEL PIR 50 MM. AF_10/2025</v>
          </cell>
          <cell r="E12192" t="str">
            <v>UN</v>
          </cell>
          <cell r="G12192">
            <v>0</v>
          </cell>
        </row>
        <row r="12193">
          <cell r="A12193" t="str">
            <v>SINAPI 102246</v>
          </cell>
          <cell r="D12193" t="str">
            <v>PORTA/PAINEL CEGO PARA DIVISÓRIA (N1) - PAINEL CEGO MSO/COMEIA E=35MM, S/ BONECA, INCLUSO BATENTE, TESTEIRO, DOBRADIÇAS E FECHADURA. AF_10/2025</v>
          </cell>
          <cell r="E12193" t="str">
            <v>M2</v>
          </cell>
          <cell r="G12193">
            <v>0</v>
          </cell>
        </row>
        <row r="12194">
          <cell r="A12194" t="str">
            <v>SINAPI 102252</v>
          </cell>
          <cell r="D12194" t="str">
            <v>PORTA/VIDRO PARA DIVISÓRIA (N2) - PAINEL DE PVC E=35MM, S/ BONECA, INCLUSO BATENTE, TESTEIRO, DOBRADIÇAS E FECHADURA. AF_10/2025</v>
          </cell>
          <cell r="E12194" t="str">
            <v>M2</v>
          </cell>
          <cell r="G12194">
            <v>0</v>
          </cell>
        </row>
        <row r="12195">
          <cell r="A12195" t="str">
            <v>SINAPI 101912</v>
          </cell>
          <cell r="D12195" t="str">
            <v>ABRIGO PARA HIDRANTE, 75X45X17CM, COM REGISTRO GLOBO ANGULAR 45 GRAUS 2 1/2", ADAPTADOR STORZ 2 1/2", MANGUEIRA DE INCÊNDIO 15M 2 1/2" E ESGUICHO EM LATÃO 2 1/2" - FORNECIMENTO E INSTALAÇÃO. AF_01/2026</v>
          </cell>
          <cell r="E12195" t="str">
            <v>UN</v>
          </cell>
          <cell r="G12195">
            <v>1260.49</v>
          </cell>
        </row>
        <row r="12196">
          <cell r="A12196" t="str">
            <v>SINAPI 96765</v>
          </cell>
          <cell r="D12196" t="str">
            <v>ABRIGO PARA HIDRANTE, 90X60X17CM, COM REGISTRO GLOBO ANGULAR 45 GRAUS 2 1/2", ADAPTADOR STORZ 2 1/2", MANGUEIRA DE INCÊNDIO 20M, REDUÇÃO 2 1/2" X 1 1/2" E ESGUICHO EM LATÃO 1 1/2" - FORNECIMENTO E INSTALAÇÃO. AF_01/2026</v>
          </cell>
          <cell r="E12196" t="str">
            <v>UN</v>
          </cell>
          <cell r="G12196">
            <v>1362.18</v>
          </cell>
        </row>
        <row r="12197">
          <cell r="A12197" t="str">
            <v>SINAPI 97430</v>
          </cell>
          <cell r="D12197" t="str">
            <v>ACOPLAMENTO RÍGIDO EM AÇO, CONEXÃO RANHURADA, DN 50 (2"), INSTALADO EM PRUMADAS - FORNECIMENTO E INSTALAÇÃO. AF_01/2026</v>
          </cell>
          <cell r="E12197" t="str">
            <v>UN</v>
          </cell>
          <cell r="G12197">
            <v>45.17</v>
          </cell>
        </row>
        <row r="12198">
          <cell r="A12198" t="str">
            <v>SINAPI 97431</v>
          </cell>
          <cell r="D12198" t="str">
            <v>ACOPLAMENTO RÍGIDO EM AÇO, CONEXÃO RANHURADA, DN 65 (2 1/2"), INSTALADO EM PRUMADAS - FORNECIMENTO E INSTALAÇÃO. AF_01/2026</v>
          </cell>
          <cell r="E12198" t="str">
            <v>UN</v>
          </cell>
          <cell r="G12198">
            <v>47.85</v>
          </cell>
        </row>
        <row r="12199">
          <cell r="A12199" t="str">
            <v>SINAPI 97432</v>
          </cell>
          <cell r="D12199" t="str">
            <v>ACOPLAMENTO RÍGIDO EM AÇO, CONEXÃO RANHURADA, DN 80 (3"), INSTALADO EM PRUMADAS - FORNECIMENTO E INSTALAÇÃO. AF_01/2026</v>
          </cell>
          <cell r="E12199" t="str">
            <v>UN</v>
          </cell>
          <cell r="G12199">
            <v>51.58</v>
          </cell>
        </row>
        <row r="12200">
          <cell r="A12200" t="str">
            <v>SINAPI 101913</v>
          </cell>
          <cell r="D12200" t="str">
            <v>CAIXA DE INCÊNDIO 45X75X17CM - FORNECIMENTO E INSTALAÇÃO. AF_01/2026</v>
          </cell>
          <cell r="E12200" t="str">
            <v>UN</v>
          </cell>
          <cell r="G12200">
            <v>353.17</v>
          </cell>
        </row>
        <row r="12201">
          <cell r="A12201" t="str">
            <v>SINAPI 101914</v>
          </cell>
          <cell r="D12201" t="str">
            <v>CAIXA DE INCÊNDIO 60X90X17CM - FORNECIMENTO E INSTALAÇÃO. AF_01/2026</v>
          </cell>
          <cell r="E12201" t="str">
            <v>UN</v>
          </cell>
          <cell r="G12201">
            <v>421.59</v>
          </cell>
        </row>
        <row r="12202">
          <cell r="A12202" t="str">
            <v>SINAPI 101915</v>
          </cell>
          <cell r="D12202" t="str">
            <v>CONJUNTO DE MANGUEIRA PARA COMBATE A INCÊNDIO EM FIBRA DE POLIESTER PURA, COM 1.1/2", REVESTIDA INTERNAMENTE, COMPRIMENTO DE 15M - FORNECIMENTO E INSTALAÇÃO. AF_01/2026</v>
          </cell>
          <cell r="E12202" t="str">
            <v>UN</v>
          </cell>
          <cell r="G12202">
            <v>395.01</v>
          </cell>
        </row>
        <row r="12203">
          <cell r="A12203" t="str">
            <v>SINAPI 97433</v>
          </cell>
          <cell r="D12203" t="str">
            <v>CURVA 45 GRAUS, EM AÇO, CONEXÃO RANHURADA, DN 50 (2"), INSTALADO EM PRUMADAS - FORNECIMENTO E INSTALAÇÃO. AF_01/2026</v>
          </cell>
          <cell r="E12203" t="str">
            <v>UN</v>
          </cell>
          <cell r="G12203">
            <v>98.03</v>
          </cell>
        </row>
        <row r="12204">
          <cell r="A12204" t="str">
            <v>SINAPI 97435</v>
          </cell>
          <cell r="D12204" t="str">
            <v>CURVA 45 GRAUS, EM AÇO, CONEXÃO RANHURADA, DN 65 (2 1/2"), INSTALADO EM PRUMADAS - FORNECIMENTO E INSTALAÇÃO. AF_01/2026</v>
          </cell>
          <cell r="E12204" t="str">
            <v>UN</v>
          </cell>
          <cell r="G12204">
            <v>110.35</v>
          </cell>
        </row>
        <row r="12205">
          <cell r="A12205" t="str">
            <v>SINAPI 97437</v>
          </cell>
          <cell r="D12205" t="str">
            <v>CURVA 45 GRAUS, EM AÇO, CONEXÃO RANHURADA, DN 80 (3"), INSTALADO EM PRUMADAS - FORNECIMENTO E INSTALAÇÃO. AF_01/2026</v>
          </cell>
          <cell r="E12205" t="str">
            <v>UN</v>
          </cell>
          <cell r="G12205">
            <v>122.55</v>
          </cell>
        </row>
        <row r="12206">
          <cell r="A12206" t="str">
            <v>SINAPI 97546</v>
          </cell>
          <cell r="D12206" t="str">
            <v>CURVA 45 GRAUS, EM AÇO, CONEXÃO SOLDADA, DN 15 (1/2"), INSTALADO EM RAMAIS E SUB-RAMAIS DE GÁS - FORNECIMENTO E INSTALAÇÃO. AF_01/2026</v>
          </cell>
          <cell r="E12206" t="str">
            <v>UN</v>
          </cell>
          <cell r="G12206">
            <v>36.520000000000003</v>
          </cell>
        </row>
        <row r="12207">
          <cell r="A12207" t="str">
            <v>SINAPI 97548</v>
          </cell>
          <cell r="D12207" t="str">
            <v>CURVA 45 GRAUS, EM AÇO, CONEXÃO SOLDADA, DN 20 (3/4"), INSTALADO EM RAMAIS E SUB-RAMAIS DE GÁS - FORNECIMENTO E INSTALAÇÃO. AF_01/2026</v>
          </cell>
          <cell r="E12207" t="str">
            <v>UN</v>
          </cell>
          <cell r="G12207">
            <v>54.53</v>
          </cell>
        </row>
        <row r="12208">
          <cell r="A12208" t="str">
            <v>SINAPI 97550</v>
          </cell>
          <cell r="D12208" t="str">
            <v>CURVA 45 GRAUS, EM AÇO, CONEXÃO SOLDADA, DN 25 (1"), INSTALADO EM RAMAIS E SUB-RAMAIS DE GÁS - FORNECIMENTO E INSTALAÇÃO. AF_01/2026</v>
          </cell>
          <cell r="E12208" t="str">
            <v>UN</v>
          </cell>
          <cell r="G12208">
            <v>91.26</v>
          </cell>
        </row>
        <row r="12209">
          <cell r="A12209" t="str">
            <v>SINAPI 97479</v>
          </cell>
          <cell r="D12209" t="str">
            <v>CURVA 45 GRAUS, EM AÇO, CONEXÃO SOLDADA, DN 25 (1"), INSTALADO EM REDE DE ALIMENTAÇÃO PARA HIDRANTE - FORNECIMENTO E INSTALAÇÃO. AF_01/2026</v>
          </cell>
          <cell r="E12209" t="str">
            <v>UN</v>
          </cell>
          <cell r="G12209">
            <v>59.57</v>
          </cell>
        </row>
        <row r="12210">
          <cell r="A12210" t="str">
            <v>SINAPI 97517</v>
          </cell>
          <cell r="D12210" t="str">
            <v>CURVA 45 GRAUS, EM AÇO, CONEXÃO SOLDADA, DN 25 (1"), INSTALADO EM REDE DE ALIMENTAÇÃO PARA SPRINKLER - FORNECIMENTO E INSTALAÇÃO. AF_01/2026</v>
          </cell>
          <cell r="E12210" t="str">
            <v>UN</v>
          </cell>
          <cell r="G12210">
            <v>55.67</v>
          </cell>
        </row>
        <row r="12211">
          <cell r="A12211" t="str">
            <v>SINAPI 97481</v>
          </cell>
          <cell r="D12211" t="str">
            <v>CURVA 45 GRAUS, EM AÇO, CONEXÃO SOLDADA, DN 32 (1 1/4"), INSTALADO EM REDE DE ALIMENTAÇÃO PARA HIDRANTE - FORNECIMENTO E INSTALAÇÃO. AF_01/2026</v>
          </cell>
          <cell r="E12211" t="str">
            <v>UN</v>
          </cell>
          <cell r="G12211">
            <v>85.77</v>
          </cell>
        </row>
        <row r="12212">
          <cell r="A12212" t="str">
            <v>SINAPI 97519</v>
          </cell>
          <cell r="D12212" t="str">
            <v>CURVA 45 GRAUS, EM AÇO, CONEXÃO SOLDADA, DN 32 (1 1/4"), INSTALADO EM REDE DE ALIMENTAÇÃO PARA SPRINKLER - FORNECIMENTO E INSTALAÇÃO. AF_01/2026</v>
          </cell>
          <cell r="E12212" t="str">
            <v>UN</v>
          </cell>
          <cell r="G12212">
            <v>78.89</v>
          </cell>
        </row>
        <row r="12213">
          <cell r="A12213" t="str">
            <v>SINAPI 97483</v>
          </cell>
          <cell r="D12213" t="str">
            <v>CURVA 45 GRAUS, EM AÇO, CONEXÃO SOLDADA, DN 40 (1 1/2"), INSTALADO EM REDE DE ALIMENTAÇÃO PARA HIDRANTE - FORNECIMENTO E INSTALAÇÃO. AF_01/2026</v>
          </cell>
          <cell r="E12213" t="str">
            <v>UN</v>
          </cell>
          <cell r="G12213">
            <v>119.47</v>
          </cell>
        </row>
        <row r="12214">
          <cell r="A12214" t="str">
            <v>SINAPI 97521</v>
          </cell>
          <cell r="D12214" t="str">
            <v>CURVA 45 GRAUS, EM AÇO, CONEXÃO SOLDADA, DN 40 (1 1/2"), INSTALADO EM REDE DE ALIMENTAÇÃO PARA SPRINKLER - FORNECIMENTO E INSTALAÇÃO. AF_01/2026</v>
          </cell>
          <cell r="E12214" t="str">
            <v>UN</v>
          </cell>
          <cell r="G12214">
            <v>109.19</v>
          </cell>
        </row>
        <row r="12215">
          <cell r="A12215" t="str">
            <v>SINAPI 97452</v>
          </cell>
          <cell r="D12215" t="str">
            <v>CURVA 45 GRAUS, EM AÇO, CONEXÃO SOLDADA, DN 50 (2"), INSTALADO EM PRUMADAS - FORNECIMENTO E INSTALAÇÃO. AF_01/2026</v>
          </cell>
          <cell r="E12215" t="str">
            <v>UN</v>
          </cell>
          <cell r="G12215">
            <v>195.52</v>
          </cell>
        </row>
        <row r="12216">
          <cell r="A12216" t="str">
            <v>SINAPI 97485</v>
          </cell>
          <cell r="D12216" t="str">
            <v>CURVA 45 GRAUS, EM AÇO, CONEXÃO SOLDADA, DN 50 (2"), INSTALADO EM REDE DE ALIMENTAÇÃO PARA HIDRANTE - FORNECIMENTO E INSTALAÇÃO. AF_01/2026</v>
          </cell>
          <cell r="E12216" t="str">
            <v>UN</v>
          </cell>
          <cell r="G12216">
            <v>164.25</v>
          </cell>
        </row>
        <row r="12217">
          <cell r="A12217" t="str">
            <v>SINAPI 97523</v>
          </cell>
          <cell r="D12217" t="str">
            <v>CURVA 45 GRAUS, EM AÇO, CONEXÃO SOLDADA, DN 50 (2"), INSTALADO EM REDE DE ALIMENTAÇÃO PARA SPRINKLER - FORNECIMENTO E INSTALAÇÃO. AF_01/2026</v>
          </cell>
          <cell r="E12217" t="str">
            <v>UN</v>
          </cell>
          <cell r="G12217">
            <v>149.72</v>
          </cell>
        </row>
        <row r="12218">
          <cell r="A12218" t="str">
            <v>SINAPI 97454</v>
          </cell>
          <cell r="D12218" t="str">
            <v>CURVA 45 GRAUS, EM AÇO, CONEXÃO SOLDADA, DN 65 (2 1/2"), INSTALADO EM PRUMADAS - FORNECIMENTO E INSTALAÇÃO. AF_01/2026</v>
          </cell>
          <cell r="E12218" t="str">
            <v>UN</v>
          </cell>
          <cell r="G12218">
            <v>322.91000000000003</v>
          </cell>
        </row>
        <row r="12219">
          <cell r="A12219" t="str">
            <v>SINAPI 97487</v>
          </cell>
          <cell r="D12219" t="str">
            <v>CURVA 45 GRAUS, EM AÇO, CONEXÃO SOLDADA, DN 65 (2 1/2"), INSTALADO EM REDE DE ALIMENTAÇÃO PARA HIDRANTE - FORNECIMENTO E INSTALAÇÃO. AF_01/2026</v>
          </cell>
          <cell r="E12219" t="str">
            <v>UN</v>
          </cell>
          <cell r="G12219">
            <v>300.83</v>
          </cell>
        </row>
        <row r="12220">
          <cell r="A12220" t="str">
            <v>SINAPI 97525</v>
          </cell>
          <cell r="D12220" t="str">
            <v>CURVA 45 GRAUS, EM AÇO, CONEXÃO SOLDADA, DN 65 (2 1/2"), INSTALADO EM REDE DE ALIMENTAÇÃO PARA SPRINKLER - FORNECIMENTO E INSTALAÇÃO. AF_01/2026</v>
          </cell>
          <cell r="E12220" t="str">
            <v>UN</v>
          </cell>
          <cell r="G12220">
            <v>279.91000000000003</v>
          </cell>
        </row>
        <row r="12221">
          <cell r="A12221" t="str">
            <v>SINAPI 97456</v>
          </cell>
          <cell r="D12221" t="str">
            <v>CURVA 45 GRAUS, EM AÇO, CONEXÃO SOLDADA, DN 80 (3"), INSTALADO EM PRUMADAS - FORNECIMENTO E INSTALAÇÃO. AF_01/2026</v>
          </cell>
          <cell r="E12221" t="str">
            <v>UN</v>
          </cell>
          <cell r="G12221">
            <v>721.73</v>
          </cell>
        </row>
        <row r="12222">
          <cell r="A12222" t="str">
            <v>SINAPI 97489</v>
          </cell>
          <cell r="D12222" t="str">
            <v>CURVA 45 GRAUS, EM AÇO, CONEXÃO SOLDADA, DN 80 (3"), INSTALADO EM REDE DE ALIMENTAÇÃO PARA HIDRANTE - FORNECIMENTO E INSTALAÇÃO. AF_01/2026</v>
          </cell>
          <cell r="E12222" t="str">
            <v>UN</v>
          </cell>
          <cell r="G12222">
            <v>708.79</v>
          </cell>
        </row>
        <row r="12223">
          <cell r="A12223" t="str">
            <v>SINAPI 97527</v>
          </cell>
          <cell r="D12223" t="str">
            <v>CURVA 45 GRAUS, EM AÇO, CONEXÃO SOLDADA, DN 80 (3"), INSTALADO EM REDE DE ALIMENTAÇÃO PARA SPRINKLER - FORNECIMENTO E INSTALAÇÃO. AF_01/2026</v>
          </cell>
          <cell r="E12223" t="str">
            <v>UN</v>
          </cell>
          <cell r="G12223">
            <v>681.5</v>
          </cell>
        </row>
        <row r="12224">
          <cell r="A12224" t="str">
            <v>SINAPI 97434</v>
          </cell>
          <cell r="D12224" t="str">
            <v>CURVA 90 GRAUS, EM AÇO, CONEXÃO RANHURADA, DN 50 (2"), INSTALADO EM PRUMADAS - FORNECIMENTO E INSTALAÇÃO. AF_01/2026</v>
          </cell>
          <cell r="E12224" t="str">
            <v>UN</v>
          </cell>
          <cell r="G12224">
            <v>99.69</v>
          </cell>
        </row>
        <row r="12225">
          <cell r="A12225" t="str">
            <v>SINAPI 97436</v>
          </cell>
          <cell r="D12225" t="str">
            <v>CURVA 90 GRAUS, EM AÇO, CONEXÃO RANHURADA, DN 65 (2 1/2"), INSTALADO EM PRUMADAS - FORNECIMENTO E INSTALAÇÃO. AF_01/2026</v>
          </cell>
          <cell r="E12225" t="str">
            <v>UN</v>
          </cell>
          <cell r="G12225">
            <v>113.54</v>
          </cell>
        </row>
        <row r="12226">
          <cell r="A12226" t="str">
            <v>SINAPI 97438</v>
          </cell>
          <cell r="D12226" t="str">
            <v>CURVA 90 GRAUS, EM AÇO, CONEXÃO RANHURADA, DN 80 (3"), INSTALADO EM PRUMADAS - FORNECIMENTO E INSTALAÇÃO. AF_01/2026</v>
          </cell>
          <cell r="E12226" t="str">
            <v>UN</v>
          </cell>
          <cell r="G12226">
            <v>125.96</v>
          </cell>
        </row>
        <row r="12227">
          <cell r="A12227" t="str">
            <v>SINAPI 97547</v>
          </cell>
          <cell r="D12227" t="str">
            <v>CURVA 90 GRAUS, EM AÇO, CONEXÃO SOLDADA, DN 15 (1/2"), INSTALADO EM RAMAIS E SUB-RAMAIS DE GÁS - FORNECIMENTO E INSTALAÇÃO. AF_01/2026</v>
          </cell>
          <cell r="E12227" t="str">
            <v>UN</v>
          </cell>
          <cell r="G12227">
            <v>36.520000000000003</v>
          </cell>
        </row>
        <row r="12228">
          <cell r="A12228" t="str">
            <v>SINAPI 97549</v>
          </cell>
          <cell r="D12228" t="str">
            <v>CURVA 90 GRAUS, EM AÇO, CONEXÃO SOLDADA, DN 20 (3/4"), INSTALADO EM RAMAIS E SUB-RAMAIS DE GÁS - FORNECIMENTO E INSTALAÇÃO. AF_01/2026</v>
          </cell>
          <cell r="E12228" t="str">
            <v>UN</v>
          </cell>
          <cell r="G12228">
            <v>54.53</v>
          </cell>
        </row>
        <row r="12229">
          <cell r="A12229" t="str">
            <v>SINAPI 97551</v>
          </cell>
          <cell r="D12229" t="str">
            <v>CURVA 90 GRAUS, EM AÇO, CONEXÃO SOLDADA, DN 25 (1"), INSTALADO EM RAMAIS E SUB-RAMAIS DE GÁS - FORNECIMENTO E INSTALAÇÃO. AF_01/2026</v>
          </cell>
          <cell r="E12229" t="str">
            <v>UN</v>
          </cell>
          <cell r="G12229">
            <v>91.26</v>
          </cell>
        </row>
        <row r="12230">
          <cell r="A12230" t="str">
            <v>SINAPI 97480</v>
          </cell>
          <cell r="D12230" t="str">
            <v>CURVA 90 GRAUS, EM AÇO, CONEXÃO SOLDADA, DN 25 (1"), INSTALADO EM REDE DE ALIMENTAÇÃO PARA HIDRANTE - FORNECIMENTO E INSTALAÇÃO. AF_01/2026</v>
          </cell>
          <cell r="E12230" t="str">
            <v>UN</v>
          </cell>
          <cell r="G12230">
            <v>59.57</v>
          </cell>
        </row>
        <row r="12231">
          <cell r="A12231" t="str">
            <v>SINAPI 97518</v>
          </cell>
          <cell r="D12231" t="str">
            <v>CURVA 90 GRAUS, EM AÇO, CONEXÃO SOLDADA, DN 25 (1"), INSTALADO EM REDE DE ALIMENTAÇÃO PARA SPRINKLER - FORNECIMENTO E INSTALAÇÃO. AF_01/2026</v>
          </cell>
          <cell r="E12231" t="str">
            <v>UN</v>
          </cell>
          <cell r="G12231">
            <v>55.67</v>
          </cell>
        </row>
        <row r="12232">
          <cell r="A12232" t="str">
            <v>SINAPI 97482</v>
          </cell>
          <cell r="D12232" t="str">
            <v>CURVA 90 GRAUS, EM AÇO, CONEXÃO SOLDADA, DN 32 (1 1/4"), INSTALADO EM REDE DE ALIMENTAÇÃO PARA HIDRANTE - FORNECIMENTO E INSTALAÇÃO. AF_01/2026</v>
          </cell>
          <cell r="E12232" t="str">
            <v>UN</v>
          </cell>
          <cell r="G12232">
            <v>85.77</v>
          </cell>
        </row>
        <row r="12233">
          <cell r="A12233" t="str">
            <v>SINAPI 97520</v>
          </cell>
          <cell r="D12233" t="str">
            <v>CURVA 90 GRAUS, EM AÇO, CONEXÃO SOLDADA, DN 32 (1 1/4"), INSTALADO EM REDE DE ALIMENTAÇÃO PARA SPRINKLER - FORNECIMENTO E INSTALAÇÃO. AF_01/2026</v>
          </cell>
          <cell r="E12233" t="str">
            <v>UN</v>
          </cell>
          <cell r="G12233">
            <v>78.89</v>
          </cell>
        </row>
        <row r="12234">
          <cell r="A12234" t="str">
            <v>SINAPI 97484</v>
          </cell>
          <cell r="D12234" t="str">
            <v>CURVA 90 GRAUS, EM AÇO, CONEXÃO SOLDADA, DN 40 (1 1/2"), INSTALADO EM REDE DE ALIMENTAÇÃO PARA HIDRANTE - FORNECIMENTO E INSTALAÇÃO. AF_01/2026</v>
          </cell>
          <cell r="E12234" t="str">
            <v>UN</v>
          </cell>
          <cell r="G12234">
            <v>119.47</v>
          </cell>
        </row>
        <row r="12235">
          <cell r="A12235" t="str">
            <v>SINAPI 97522</v>
          </cell>
          <cell r="D12235" t="str">
            <v>CURVA 90 GRAUS, EM AÇO, CONEXÃO SOLDADA, DN 40 (1 1/2"), INSTALADO EM REDE DE ALIMENTAÇÃO PARA SPRINKLER - FORNECIMENTO E INSTALAÇÃO. AF_01/2026</v>
          </cell>
          <cell r="E12235" t="str">
            <v>UN</v>
          </cell>
          <cell r="G12235">
            <v>109.19</v>
          </cell>
        </row>
        <row r="12236">
          <cell r="A12236" t="str">
            <v>SINAPI 97453</v>
          </cell>
          <cell r="D12236" t="str">
            <v>CURVA 90 GRAUS, EM AÇO, CONEXÃO SOLDADA, DN 50 (2"), INSTALADO EM PRUMADAS - FORNECIMENTO E INSTALAÇÃO. AF_01/2026</v>
          </cell>
          <cell r="E12236" t="str">
            <v>UN</v>
          </cell>
          <cell r="G12236">
            <v>207.03</v>
          </cell>
        </row>
        <row r="12237">
          <cell r="A12237" t="str">
            <v>SINAPI 97486</v>
          </cell>
          <cell r="D12237" t="str">
            <v>CURVA 90 GRAUS, EM AÇO, CONEXÃO SOLDADA, DN 50 (2"), INSTALADO EM REDE DE ALIMENTAÇÃO PARA HIDRANTE - FORNECIMENTO E INSTALAÇÃO. AF_01/2026</v>
          </cell>
          <cell r="E12237" t="str">
            <v>UN</v>
          </cell>
          <cell r="G12237">
            <v>175.76</v>
          </cell>
        </row>
        <row r="12238">
          <cell r="A12238" t="str">
            <v>SINAPI 97524</v>
          </cell>
          <cell r="D12238" t="str">
            <v>CURVA 90 GRAUS, EM AÇO, CONEXÃO SOLDADA, DN 50 (2"), INSTALADO EM REDE DE ALIMENTAÇÃO PARA SPRINKLER - FORNECIMENTO E INSTALAÇÃO. AF_01/2026</v>
          </cell>
          <cell r="E12238" t="str">
            <v>UN</v>
          </cell>
          <cell r="G12238">
            <v>161.22999999999999</v>
          </cell>
        </row>
        <row r="12239">
          <cell r="A12239" t="str">
            <v>SINAPI 97455</v>
          </cell>
          <cell r="D12239" t="str">
            <v>CURVA 90 GRAUS, EM AÇO, CONEXÃO SOLDADA, DN 65 (2 1/2"), INSTALADO EM PRUMADAS - FORNECIMENTO E INSTALAÇÃO. AF_01/2026</v>
          </cell>
          <cell r="E12239" t="str">
            <v>UN</v>
          </cell>
          <cell r="G12239">
            <v>341.32</v>
          </cell>
        </row>
        <row r="12240">
          <cell r="A12240" t="str">
            <v>SINAPI 97488</v>
          </cell>
          <cell r="D12240" t="str">
            <v>CURVA 90 GRAUS, EM AÇO, CONEXÃO SOLDADA, DN 65 (2 1/2"), INSTALADO EM REDE DE ALIMENTAÇÃO PARA HIDRANTE - FORNECIMENTO E INSTALAÇÃO. AF_01/2026</v>
          </cell>
          <cell r="E12240" t="str">
            <v>UN</v>
          </cell>
          <cell r="G12240">
            <v>319.24</v>
          </cell>
        </row>
        <row r="12241">
          <cell r="A12241" t="str">
            <v>SINAPI 97526</v>
          </cell>
          <cell r="D12241" t="str">
            <v>CURVA 90 GRAUS, EM AÇO, CONEXÃO SOLDADA, DN 65 (2 1/2"), INSTALADO EM REDE DE ALIMENTAÇÃO PARA SPRINKLER - FORNECIMENTO E INSTALAÇÃO. AF_01/2026</v>
          </cell>
          <cell r="E12241" t="str">
            <v>UN</v>
          </cell>
          <cell r="G12241">
            <v>298.32</v>
          </cell>
        </row>
        <row r="12242">
          <cell r="A12242" t="str">
            <v>SINAPI 97457</v>
          </cell>
          <cell r="D12242" t="str">
            <v>CURVA 90 GRAUS, EM AÇO, CONEXÃO SOLDADA, DN 80 (3"), INSTALADO EM PRUMADAS - FORNECIMENTO E INSTALAÇÃO. AF_01/2026</v>
          </cell>
          <cell r="E12242" t="str">
            <v>UN</v>
          </cell>
          <cell r="G12242">
            <v>639.15</v>
          </cell>
        </row>
        <row r="12243">
          <cell r="A12243" t="str">
            <v>SINAPI 97490</v>
          </cell>
          <cell r="D12243" t="str">
            <v>CURVA 90 GRAUS, EM AÇO, CONEXÃO SOLDADA, DN 80 (3"), INSTALADO EM REDE DE ALIMENTAÇÃO PARA HIDRANTE - FORNECIMENTO E INSTALAÇÃO. AF_01/2026</v>
          </cell>
          <cell r="E12243" t="str">
            <v>UN</v>
          </cell>
          <cell r="G12243">
            <v>626.21</v>
          </cell>
        </row>
        <row r="12244">
          <cell r="A12244" t="str">
            <v>SINAPI 97528</v>
          </cell>
          <cell r="D12244" t="str">
            <v>CURVA 90 GRAUS, EM AÇO, CONEXÃO SOLDADA, DN 80 (3"), INSTALADO EM REDE DE ALIMENTAÇÃO PARA SPRINKLER - FORNECIMENTO E INSTALAÇÃO. AF_01/2026</v>
          </cell>
          <cell r="E12244" t="str">
            <v>UN</v>
          </cell>
          <cell r="G12244">
            <v>598.91999999999996</v>
          </cell>
        </row>
        <row r="12245">
          <cell r="A12245" t="str">
            <v>SINAPI 101906</v>
          </cell>
          <cell r="D12245" t="str">
            <v>EXTINTOR DE INCÊNDIO PORTÁTIL COM CARGA DE CO2 DE 4 KG, CLASSE BC - FORNECIMENTO E INSTALAÇÃO. AF_01/2026_PE</v>
          </cell>
          <cell r="E12245" t="str">
            <v>UN</v>
          </cell>
          <cell r="G12245">
            <v>495.35</v>
          </cell>
        </row>
        <row r="12246">
          <cell r="A12246" t="str">
            <v>SINAPI 101907</v>
          </cell>
          <cell r="D12246" t="str">
            <v>EXTINTOR DE INCÊNDIO PORTÁTIL COM CARGA DE CO2 DE 6 KG, CLASSE BC - FORNECIMENTO E INSTALAÇÃO. AF_01/2026_PE</v>
          </cell>
          <cell r="E12246" t="str">
            <v>UN</v>
          </cell>
          <cell r="G12246">
            <v>534.36</v>
          </cell>
        </row>
        <row r="12247">
          <cell r="A12247" t="str">
            <v>SINAPI 101911</v>
          </cell>
          <cell r="D12247" t="str">
            <v>EXTINTOR DE INCÊNDIO PORTÁTIL COM CARGA DE PQS DE 12 KG, CLASSE BC - FORNECIMENTO E INSTALAÇÃO. AF_01/2026_PE</v>
          </cell>
          <cell r="E12247" t="str">
            <v>UN</v>
          </cell>
          <cell r="G12247">
            <v>261.35000000000002</v>
          </cell>
        </row>
        <row r="12248">
          <cell r="A12248" t="str">
            <v>SINAPI 101908</v>
          </cell>
          <cell r="D12248" t="str">
            <v>EXTINTOR DE INCÊNDIO PORTÁTIL COM CARGA DE PQS DE 4 KG, CLASSE BC - FORNECIMENTO E INSTALAÇÃO. AF_01/2026_PE</v>
          </cell>
          <cell r="E12248" t="str">
            <v>UN</v>
          </cell>
          <cell r="G12248">
            <v>170.35</v>
          </cell>
        </row>
        <row r="12249">
          <cell r="A12249" t="str">
            <v>SINAPI 101909</v>
          </cell>
          <cell r="D12249" t="str">
            <v>EXTINTOR DE INCÊNDIO PORTÁTIL COM CARGA DE PQS DE 6 KG, CLASSE BC - FORNECIMENTO E INSTALAÇÃO. AF_01/2026_PE</v>
          </cell>
          <cell r="E12249" t="str">
            <v>UN</v>
          </cell>
          <cell r="G12249">
            <v>196.36</v>
          </cell>
        </row>
        <row r="12250">
          <cell r="A12250" t="str">
            <v>SINAPI 101910</v>
          </cell>
          <cell r="D12250" t="str">
            <v>EXTINTOR DE INCÊNDIO PORTÁTIL COM CARGA DE PQS DE 8 KG, CLASSE BC - FORNECIMENTO E INSTALAÇÃO. AF_01/2026_PE</v>
          </cell>
          <cell r="E12250" t="str">
            <v>UN</v>
          </cell>
          <cell r="G12250">
            <v>228.85</v>
          </cell>
        </row>
        <row r="12251">
          <cell r="A12251" t="str">
            <v>SINAPI 101905</v>
          </cell>
          <cell r="D12251" t="str">
            <v>EXTINTOR DE INCÊNDIO PORTÁTIL COM CARGA DE ÁGUA PRESSURIZADA DE 10 L, CLASSE A - FORNECIMENTO E INSTALAÇÃO. AF_01/2026_PE</v>
          </cell>
          <cell r="E12251" t="str">
            <v>UN</v>
          </cell>
          <cell r="G12251">
            <v>175.23</v>
          </cell>
        </row>
        <row r="12252">
          <cell r="A12252" t="str">
            <v>SINAPI 92698</v>
          </cell>
          <cell r="D12252" t="str">
            <v>JOELHO 45 GRAUS, EM FERRO GALVANIZADO, CONEXÃO ROSQUEADA, DN 15 (1/2"), INSTALADO EM RAMAIS E SUB-RAMAIS DE GÁS - FORNECIMENTO E INSTALAÇÃO. AF_01/2026</v>
          </cell>
          <cell r="E12252" t="str">
            <v>UN</v>
          </cell>
          <cell r="G12252">
            <v>23.15</v>
          </cell>
        </row>
        <row r="12253">
          <cell r="A12253" t="str">
            <v>SINAPI 92700</v>
          </cell>
          <cell r="D12253" t="str">
            <v>JOELHO 45 GRAUS, EM FERRO GALVANIZADO, CONEXÃO ROSQUEADA, DN 20 (3/4"), INSTALADO EM RAMAIS E SUB-RAMAIS DE GÁS - FORNECIMENTO E INSTALAÇÃO. AF_01/2026</v>
          </cell>
          <cell r="E12253" t="str">
            <v>UN</v>
          </cell>
          <cell r="G12253">
            <v>37.82</v>
          </cell>
        </row>
        <row r="12254">
          <cell r="A12254" t="str">
            <v>SINAPI 92702</v>
          </cell>
          <cell r="D12254" t="str">
            <v>JOELHO 45 GRAUS, EM FERRO GALVANIZADO, CONEXÃO ROSQUEADA, DN 25 (1"), INSTALADO EM RAMAIS E SUB-RAMAIS DE GÁS - FORNECIMENTO E INSTALAÇÃO. AF_01/2026</v>
          </cell>
          <cell r="E12254" t="str">
            <v>UN</v>
          </cell>
          <cell r="G12254">
            <v>59.33</v>
          </cell>
        </row>
        <row r="12255">
          <cell r="A12255" t="str">
            <v>SINAPI 92669</v>
          </cell>
          <cell r="D12255" t="str">
            <v>JOELHO 45 GRAUS, EM FERRO GALVANIZADO, CONEXÃO ROSQUEADA, DN 25 (1"), INSTALADO EM REDE DE ALIMENTAÇÃO PARA SPRINKLER - FORNECIMENTO E INSTALAÇÃO. AF_01/2026</v>
          </cell>
          <cell r="E12255" t="str">
            <v>UN</v>
          </cell>
          <cell r="G12255">
            <v>43.73</v>
          </cell>
        </row>
        <row r="12256">
          <cell r="A12256" t="str">
            <v>SINAPI 92671</v>
          </cell>
          <cell r="D12256" t="str">
            <v>JOELHO 45 GRAUS, EM FERRO GALVANIZADO, CONEXÃO ROSQUEADA, DN 32 (1 1/4"), INSTALADO EM REDE DE ALIMENTAÇÃO PARA SPRINKLER - FORNECIMENTO E INSTALAÇÃO. AF_01/2026</v>
          </cell>
          <cell r="E12256" t="str">
            <v>UN</v>
          </cell>
          <cell r="G12256">
            <v>57.64</v>
          </cell>
        </row>
        <row r="12257">
          <cell r="A12257" t="str">
            <v>SINAPI 92673</v>
          </cell>
          <cell r="D12257" t="str">
            <v>JOELHO 45 GRAUS, EM FERRO GALVANIZADO, CONEXÃO ROSQUEADA, DN 40 (1 1/2"), INSTALADO EM REDE DE ALIMENTAÇÃO PARA SPRINKLER - FORNECIMENTO E INSTALAÇÃO. AF_01/2026</v>
          </cell>
          <cell r="E12257" t="str">
            <v>UN</v>
          </cell>
          <cell r="G12257">
            <v>67.2</v>
          </cell>
        </row>
        <row r="12258">
          <cell r="A12258" t="str">
            <v>SINAPI 92675</v>
          </cell>
          <cell r="D12258" t="str">
            <v>JOELHO 45 GRAUS, EM FERRO GALVANIZADO, CONEXÃO ROSQUEADA, DN 50 (2"), INSTALADO EM REDE DE ALIMENTAÇÃO PARA SPRINKLER - FORNECIMENTO E INSTALAÇÃO. AF_01/2026</v>
          </cell>
          <cell r="E12258" t="str">
            <v>UN</v>
          </cell>
          <cell r="G12258">
            <v>87.26</v>
          </cell>
        </row>
        <row r="12259">
          <cell r="A12259" t="str">
            <v>SINAPI 92677</v>
          </cell>
          <cell r="D12259" t="str">
            <v>JOELHO 45 GRAUS, EM FERRO GALVANIZADO, CONEXÃO ROSQUEADA, DN 65 (2 1/2"), INSTALADO EM REDE DE ALIMENTAÇÃO PARA SPRINKLER - FORNECIMENTO E INSTALAÇÃO. AF_01/2026</v>
          </cell>
          <cell r="E12259" t="str">
            <v>UN</v>
          </cell>
          <cell r="G12259">
            <v>141.53</v>
          </cell>
        </row>
        <row r="12260">
          <cell r="A12260" t="str">
            <v>SINAPI 92635</v>
          </cell>
          <cell r="D12260" t="str">
            <v>JOELHO 45 GRAUS, EM FERRO GALVANIZADO, CONEXÃO ROSQUEADA, DN 80 (3"), INSTALADO EM REDE DE ALIMENTAÇÃO PARA HIDRANTE - FORNECIMENTO E INSTALAÇÃO. AF_01/2026</v>
          </cell>
          <cell r="E12260" t="str">
            <v>UN</v>
          </cell>
          <cell r="G12260">
            <v>222.32</v>
          </cell>
        </row>
        <row r="12261">
          <cell r="A12261" t="str">
            <v>SINAPI 92679</v>
          </cell>
          <cell r="D12261" t="str">
            <v>JOELHO 45 GRAUS, EM FERRO GALVANIZADO, CONEXÃO ROSQUEADA, DN 80 (3"), INSTALADO EM REDE DE ALIMENTAÇÃO PARA SPRINKLER - FORNECIMENTO E INSTALAÇÃO. AF_01/2026</v>
          </cell>
          <cell r="E12261" t="str">
            <v>UN</v>
          </cell>
          <cell r="G12261">
            <v>193.71</v>
          </cell>
        </row>
        <row r="12262">
          <cell r="A12262" t="str">
            <v>SINAPI 92381</v>
          </cell>
          <cell r="D12262" t="str">
            <v>JOELHO 45 GRAUS, EM FERRO GALVANIZADO, DN 25 (1"), CONEXÃO ROSQUEADA, INSTALADO EM REDE DE ALIMENTAÇÃO PARA HIDRANTE - FORNECIMENTO E INSTALAÇÃO. AF_01/2026</v>
          </cell>
          <cell r="E12262" t="str">
            <v>UN</v>
          </cell>
          <cell r="G12262">
            <v>57.53</v>
          </cell>
        </row>
        <row r="12263">
          <cell r="A12263" t="str">
            <v>SINAPI 92383</v>
          </cell>
          <cell r="D12263" t="str">
            <v>JOELHO 45 GRAUS, EM FERRO GALVANIZADO, DN 32 (1 1/4"), CONEXÃO ROSQUEADA, INSTALADO EM REDE DE ALIMENTAÇÃO PARA HIDRANTE - FORNECIMENTO E INSTALAÇÃO. AF_01/2026</v>
          </cell>
          <cell r="E12263" t="str">
            <v>UN</v>
          </cell>
          <cell r="G12263">
            <v>73.319999999999993</v>
          </cell>
        </row>
        <row r="12264">
          <cell r="A12264" t="str">
            <v>SINAPI 92385</v>
          </cell>
          <cell r="D12264" t="str">
            <v>JOELHO 45 GRAUS, EM FERRO GALVANIZADO, DN 40 (1 1/2"), CONEXÃO ROSQUEADA, INSTALADO EM REDE DE ALIMENTAÇÃO PARA HIDRANTE - FORNECIMENTO E INSTALAÇÃO. AF_01/2026</v>
          </cell>
          <cell r="E12264" t="str">
            <v>UN</v>
          </cell>
          <cell r="G12264">
            <v>85.03</v>
          </cell>
        </row>
        <row r="12265">
          <cell r="A12265" t="str">
            <v>SINAPI 92350</v>
          </cell>
          <cell r="D12265" t="str">
            <v>JOELHO 45 GRAUS, EM FERRO GALVANIZADO, DN 50 (2"), CONEXÃO ROSQUEADA, INSTALADO EM PRUMADAS - FORNECIMENTO E INSTALAÇÃO. AF_01/2026</v>
          </cell>
          <cell r="E12265" t="str">
            <v>UN</v>
          </cell>
          <cell r="G12265">
            <v>113.42</v>
          </cell>
        </row>
        <row r="12266">
          <cell r="A12266" t="str">
            <v>SINAPI 92387</v>
          </cell>
          <cell r="D12266" t="str">
            <v>JOELHO 45 GRAUS, EM FERRO GALVANIZADO, DN 50 (2"), CONEXÃO ROSQUEADA, INSTALADO EM REDE DE ALIMENTAÇÃO PARA HIDRANTE - FORNECIMENTO E INSTALAÇÃO. AF_01/2026</v>
          </cell>
          <cell r="E12266" t="str">
            <v>UN</v>
          </cell>
          <cell r="G12266">
            <v>107.78</v>
          </cell>
        </row>
        <row r="12267">
          <cell r="A12267" t="str">
            <v>SINAPI 92352</v>
          </cell>
          <cell r="D12267" t="str">
            <v>JOELHO 45 GRAUS, EM FERRO GALVANIZADO, DN 65 (2 1/2"), CONEXÃO ROSQUEADA, INSTALADO EM PRUMADAS - FORNECIMENTO E INSTALAÇÃO. AF_01/2026</v>
          </cell>
          <cell r="E12267" t="str">
            <v>UN</v>
          </cell>
          <cell r="G12267">
            <v>166.21</v>
          </cell>
        </row>
        <row r="12268">
          <cell r="A12268" t="str">
            <v>SINAPI 92389</v>
          </cell>
          <cell r="D12268" t="str">
            <v>JOELHO 45 GRAUS, EM FERRO GALVANIZADO, DN 65 (2 1/2"), CONEXÃO ROSQUEADA, INSTALADO EM REDE DE ALIMENTAÇÃO PARA HIDRANTE - FORNECIMENTO E INSTALAÇÃO. AF_01/2026</v>
          </cell>
          <cell r="E12268" t="str">
            <v>UN</v>
          </cell>
          <cell r="G12268">
            <v>166.1</v>
          </cell>
        </row>
        <row r="12269">
          <cell r="A12269" t="str">
            <v>SINAPI 92354</v>
          </cell>
          <cell r="D12269" t="str">
            <v>JOELHO 45 GRAUS, EM FERRO GALVANIZADO, DN 80 (3"), CONEXÃO ROSQUEADA, INSTALADO EM PRUMADAS - FORNECIMENTO E INSTALAÇÃO. AF_01/2026</v>
          </cell>
          <cell r="E12269" t="str">
            <v>UN</v>
          </cell>
          <cell r="G12269">
            <v>216.9</v>
          </cell>
        </row>
        <row r="12270">
          <cell r="A12270" t="str">
            <v>SINAPI 92699</v>
          </cell>
          <cell r="D12270" t="str">
            <v>JOELHO 90 GRAUS, EM FERRO GALVANIZADO, CONEXÃO ROSQUEADA, DN 15 (1/2"), INSTALADO EM RAMAIS E SUB-RAMAIS DE GÁS - FORNECIMENTO E INSTALAÇÃO. AF_01/2026</v>
          </cell>
          <cell r="E12270" t="str">
            <v>UN</v>
          </cell>
          <cell r="G12270">
            <v>21.82</v>
          </cell>
        </row>
        <row r="12271">
          <cell r="A12271" t="str">
            <v>SINAPI 92701</v>
          </cell>
          <cell r="D12271" t="str">
            <v>JOELHO 90 GRAUS, EM FERRO GALVANIZADO, CONEXÃO ROSQUEADA, DN 20 (3/4"), INSTALADO EM RAMAIS E SUB-RAMAIS DE GÁS - FORNECIMENTO E INSTALAÇÃO. AF_01/2026</v>
          </cell>
          <cell r="E12271" t="str">
            <v>UN</v>
          </cell>
          <cell r="G12271">
            <v>35.83</v>
          </cell>
        </row>
        <row r="12272">
          <cell r="A12272" t="str">
            <v>SINAPI 92703</v>
          </cell>
          <cell r="D12272" t="str">
            <v>JOELHO 90 GRAUS, EM FERRO GALVANIZADO, CONEXÃO ROSQUEADA, DN 25 (1"), INSTALADO EM RAMAIS E SUB-RAMAIS DE GÁS - FORNECIMENTO E INSTALAÇÃO. AF_01/2026</v>
          </cell>
          <cell r="E12272" t="str">
            <v>UN</v>
          </cell>
          <cell r="G12272">
            <v>56.88</v>
          </cell>
        </row>
        <row r="12273">
          <cell r="A12273" t="str">
            <v>SINAPI 92670</v>
          </cell>
          <cell r="D12273" t="str">
            <v>JOELHO 90 GRAUS, EM FERRO GALVANIZADO, CONEXÃO ROSQUEADA, DN 25 (1"), INSTALADO EM REDE DE ALIMENTAÇÃO PARA SPRINKLER - FORNECIMENTO E INSTALAÇÃO. AF_01/2026</v>
          </cell>
          <cell r="E12273" t="str">
            <v>UN</v>
          </cell>
          <cell r="G12273">
            <v>41.28</v>
          </cell>
        </row>
        <row r="12274">
          <cell r="A12274" t="str">
            <v>SINAPI 92672</v>
          </cell>
          <cell r="D12274" t="str">
            <v>JOELHO 90 GRAUS, EM FERRO GALVANIZADO, CONEXÃO ROSQUEADA, DN 32 (1 1/4"), INSTALADO EM REDE DE ALIMENTAÇÃO PARA SPRINKLER - FORNECIMENTO E INSTALAÇÃO. AF_01/2026</v>
          </cell>
          <cell r="E12274" t="str">
            <v>UN</v>
          </cell>
          <cell r="G12274">
            <v>52.76</v>
          </cell>
        </row>
        <row r="12275">
          <cell r="A12275" t="str">
            <v>SINAPI 92674</v>
          </cell>
          <cell r="D12275" t="str">
            <v>JOELHO 90 GRAUS, EM FERRO GALVANIZADO, CONEXÃO ROSQUEADA, DN 40 (1 1/2"), INSTALADO EM REDE DE ALIMENTAÇÃO PARA SPRINKLER - FORNECIMENTO E INSTALAÇÃO. AF_01/2026</v>
          </cell>
          <cell r="E12275" t="str">
            <v>UN</v>
          </cell>
          <cell r="G12275">
            <v>63.84</v>
          </cell>
        </row>
        <row r="12276">
          <cell r="A12276" t="str">
            <v>SINAPI 92676</v>
          </cell>
          <cell r="D12276" t="str">
            <v>JOELHO 90 GRAUS, EM FERRO GALVANIZADO, CONEXÃO ROSQUEADA, DN 50 (2"), INSTALADO EM REDE DE ALIMENTAÇÃO PARA SPRINKLER - FORNECIMENTO E INSTALAÇÃO. AF_01/2026</v>
          </cell>
          <cell r="E12276" t="str">
            <v>UN</v>
          </cell>
          <cell r="G12276">
            <v>84.98</v>
          </cell>
        </row>
        <row r="12277">
          <cell r="A12277" t="str">
            <v>SINAPI 92678</v>
          </cell>
          <cell r="D12277" t="str">
            <v>JOELHO 90 GRAUS, EM FERRO GALVANIZADO, CONEXÃO ROSQUEADA, DN 65 (2 1/2"), INSTALADO EM REDE DE ALIMENTAÇÃO PARA SPRINKLER - FORNECIMENTO E INSTALAÇÃO. AF_01/2026</v>
          </cell>
          <cell r="E12277" t="str">
            <v>UN</v>
          </cell>
          <cell r="G12277">
            <v>131.47999999999999</v>
          </cell>
        </row>
        <row r="12278">
          <cell r="A12278" t="str">
            <v>SINAPI 92636</v>
          </cell>
          <cell r="D12278" t="str">
            <v>JOELHO 90 GRAUS, EM FERRO GALVANIZADO, CONEXÃO ROSQUEADA, DN 80 (3"), INSTALADO EM REDE DE ALIMENTAÇÃO PARA HIDRANTE - FORNECIMENTO E INSTALAÇÃO. AF_01/2026</v>
          </cell>
          <cell r="E12278" t="str">
            <v>UN</v>
          </cell>
          <cell r="G12278">
            <v>202.95</v>
          </cell>
        </row>
        <row r="12279">
          <cell r="A12279" t="str">
            <v>SINAPI 92680</v>
          </cell>
          <cell r="D12279" t="str">
            <v>JOELHO 90 GRAUS, EM FERRO GALVANIZADO, CONEXÃO ROSQUEADA, DN 80 (3"), INSTALADO EM REDE DE ALIMENTAÇÃO PARA SPRINKLER - FORNECIMENTO E INSTALAÇÃO. AF_01/2026</v>
          </cell>
          <cell r="E12279" t="str">
            <v>UN</v>
          </cell>
          <cell r="G12279">
            <v>174.34</v>
          </cell>
        </row>
        <row r="12280">
          <cell r="A12280" t="str">
            <v>SINAPI 92382</v>
          </cell>
          <cell r="D12280" t="str">
            <v>JOELHO 90 GRAUS, EM FERRO GALVANIZADO, DN 25 (1"), CONEXÃO ROSQUEADA, INSTALADO EM REDE DE ALIMENTAÇÃO PARA HIDRANTE - FORNECIMENTO E INSTALAÇÃO. AF_01/2026</v>
          </cell>
          <cell r="E12280" t="str">
            <v>UN</v>
          </cell>
          <cell r="G12280">
            <v>55.08</v>
          </cell>
        </row>
        <row r="12281">
          <cell r="A12281" t="str">
            <v>SINAPI 92384</v>
          </cell>
          <cell r="D12281" t="str">
            <v>JOELHO 90 GRAUS, EM FERRO GALVANIZADO, DN 32 (1 1/4"), CONEXÃO ROSQUEADA, INSTALADO EM REDE DE ALIMENTAÇÃO PARA HIDRANTE - FORNECIMENTO E INSTALAÇÃO. AF_01/2026</v>
          </cell>
          <cell r="E12281" t="str">
            <v>UN</v>
          </cell>
          <cell r="G12281">
            <v>68.44</v>
          </cell>
        </row>
        <row r="12282">
          <cell r="A12282" t="str">
            <v>SINAPI 92386</v>
          </cell>
          <cell r="D12282" t="str">
            <v>JOELHO 90 GRAUS, EM FERRO GALVANIZADO, DN 40 (1 1/2"), CONEXÃO ROSQUEADA, INSTALADO EM REDE DE ALIMENTAÇÃO PARA HIDRANTE - FORNECIMENTO E INSTALAÇÃO. AF_01/2026</v>
          </cell>
          <cell r="E12282" t="str">
            <v>UN</v>
          </cell>
          <cell r="G12282">
            <v>81.67</v>
          </cell>
        </row>
        <row r="12283">
          <cell r="A12283" t="str">
            <v>SINAPI 92351</v>
          </cell>
          <cell r="D12283" t="str">
            <v>JOELHO 90 GRAUS, EM FERRO GALVANIZADO, DN 50 (2"), CONEXÃO ROSQUEADA, INSTALADO EM PRUMADAS - FORNECIMENTO E INSTALAÇÃO. AF_01/2026</v>
          </cell>
          <cell r="E12283" t="str">
            <v>UN</v>
          </cell>
          <cell r="G12283">
            <v>111.14</v>
          </cell>
        </row>
        <row r="12284">
          <cell r="A12284" t="str">
            <v>SINAPI 92388</v>
          </cell>
          <cell r="D12284" t="str">
            <v>JOELHO 90 GRAUS, EM FERRO GALVANIZADO, DN 50 (2"), CONEXÃO ROSQUEADA, INSTALADO EM REDE DE ALIMENTAÇÃO PARA HIDRANTE - FORNECIMENTO E INSTALAÇÃO. AF_01/2026</v>
          </cell>
          <cell r="E12284" t="str">
            <v>UN</v>
          </cell>
          <cell r="G12284">
            <v>105.5</v>
          </cell>
        </row>
        <row r="12285">
          <cell r="A12285" t="str">
            <v>SINAPI 92353</v>
          </cell>
          <cell r="D12285" t="str">
            <v>JOELHO 90 GRAUS, EM FERRO GALVANIZADO, DN 65 (2 1/2"), CONEXÃO ROSQUEADA, INSTALADO EM PRUMADAS - FORNECIMENTO E INSTALAÇÃO. AF_01/2026</v>
          </cell>
          <cell r="E12285" t="str">
            <v>UN</v>
          </cell>
          <cell r="G12285">
            <v>156.16</v>
          </cell>
        </row>
        <row r="12286">
          <cell r="A12286" t="str">
            <v>SINAPI 92390</v>
          </cell>
          <cell r="D12286" t="str">
            <v>JOELHO 90 GRAUS, EM FERRO GALVANIZADO, DN 65 (2 1/2"), CONEXÃO ROSQUEADA, INSTALADO EM REDE DE ALIMENTAÇÃO PARA HIDRANTE - FORNECIMENTO E INSTALAÇÃO. AF_01/2026</v>
          </cell>
          <cell r="E12286" t="str">
            <v>UN</v>
          </cell>
          <cell r="G12286">
            <v>156.05000000000001</v>
          </cell>
        </row>
        <row r="12287">
          <cell r="A12287" t="str">
            <v>SINAPI 92355</v>
          </cell>
          <cell r="D12287" t="str">
            <v>JOELHO 90 GRAUS, EM FERRO GALVANIZADO, DN 80 (3"), CONEXÃO ROSQUEADA, INSTALADO EM PRUMADAS - FORNECIMENTO E INSTALAÇÃO. AF_01/2026</v>
          </cell>
          <cell r="E12287" t="str">
            <v>UN</v>
          </cell>
          <cell r="G12287">
            <v>197.53</v>
          </cell>
        </row>
        <row r="12288">
          <cell r="A12288" t="str">
            <v>SINAPI 101925</v>
          </cell>
          <cell r="D12288" t="str">
            <v>JOELHO 90°, EM FERRO GALVANIZADO, 4", CONEXÃO ROSQUEADA, INSTALADO EM PRUMADAS - FORNECIMENTO E INSTALAÇÃO. AF_01/2026</v>
          </cell>
          <cell r="E12288" t="str">
            <v>UN</v>
          </cell>
          <cell r="G12288">
            <v>318.51</v>
          </cell>
        </row>
        <row r="12289">
          <cell r="A12289" t="str">
            <v>SINAPI 101934</v>
          </cell>
          <cell r="D12289" t="str">
            <v>JOELHO 90°, EM FERRO GALVANIZADO, 4", CONEXÃO ROSQUEADA, INSTALADO EM REDE DE ALIMENTAÇÃO PARA HIDRANTE - FORNECIMENTO E INSTALAÇÃO. AF_01/2026</v>
          </cell>
          <cell r="E12289" t="str">
            <v>UN</v>
          </cell>
          <cell r="G12289">
            <v>331.31</v>
          </cell>
        </row>
        <row r="12290">
          <cell r="A12290" t="str">
            <v>SINAPI 97541</v>
          </cell>
          <cell r="D12290" t="str">
            <v>LUVA COM REDUÇÃO, EM AÇO, CONEXÃO SOLDADA, DN 20 X 15 MM (3/4" X 1/2"), INSTALADO EM RAMAIS E SUB-RAMAIS DE GÁS - FORNECIMENTO E INSTALAÇÃO. AF_01/2026</v>
          </cell>
          <cell r="E12290" t="str">
            <v>UN</v>
          </cell>
          <cell r="G12290">
            <v>26.86</v>
          </cell>
        </row>
        <row r="12291">
          <cell r="A12291" t="str">
            <v>SINAPI 97462</v>
          </cell>
          <cell r="D12291" t="str">
            <v>LUVA COM REDUÇÃO, EM AÇO, CONEXÃO SOLDADA, DN 25 X 20 MM (1 X 3/4"), INSTALADO EM REDE DE ALIMENTAÇÃO PARA HIDRANTE - FORNECIMENTO E INSTALAÇÃO. AF_01/2026</v>
          </cell>
          <cell r="E12291" t="str">
            <v>UN</v>
          </cell>
          <cell r="G12291">
            <v>29.87</v>
          </cell>
        </row>
        <row r="12292">
          <cell r="A12292" t="str">
            <v>SINAPI 97544</v>
          </cell>
          <cell r="D12292" t="str">
            <v>LUVA COM REDUÇÃO, EM AÇO, CONEXÃO SOLDADA, DN 25 X 20 MM (1" X 3/4"), INSTALADO EM RAMAIS E SUB-RAMAIS DE GÁS - FORNECIMENTO E INSTALAÇÃO. AF_01/2026</v>
          </cell>
          <cell r="E12292" t="str">
            <v>UN</v>
          </cell>
          <cell r="G12292">
            <v>43.96</v>
          </cell>
        </row>
        <row r="12293">
          <cell r="A12293" t="str">
            <v>SINAPI 97500</v>
          </cell>
          <cell r="D12293" t="str">
            <v>LUVA COM REDUÇÃO, EM AÇO, CONEXÃO SOLDADA, DN 25 X 20 MM (1" X 3/4"), INSTALADO EM REDE DE ALIMENTAÇÃO PARA SPRINKLER - FORNECIMENTO E INSTALAÇÃO. AF_01/2026</v>
          </cell>
          <cell r="E12293" t="str">
            <v>UN</v>
          </cell>
          <cell r="G12293">
            <v>27.99</v>
          </cell>
        </row>
        <row r="12294">
          <cell r="A12294" t="str">
            <v>SINAPI 97465</v>
          </cell>
          <cell r="D12294" t="str">
            <v>LUVA COM REDUÇÃO, EM AÇO, CONEXÃO SOLDADA, DN 32 X 25 MM (1 1/4" X 1"), INSTALADO EM REDE DE ALIMENTAÇÃO PARA HIDRANTE - FORNECIMENTO E INSTALAÇÃO. AF_01/2026</v>
          </cell>
          <cell r="E12294" t="str">
            <v>UN</v>
          </cell>
          <cell r="G12294">
            <v>61.24</v>
          </cell>
        </row>
        <row r="12295">
          <cell r="A12295" t="str">
            <v>SINAPI 97503</v>
          </cell>
          <cell r="D12295" t="str">
            <v>LUVA COM REDUÇÃO, EM AÇO, CONEXÃO SOLDADA, DN 32 X 25 MM (1 1/4" X 1"), INSTALADO EM REDE DE ALIMENTAÇÃO PARA SPRINKLER - FORNECIMENTO E INSTALAÇÃO. AF_01/2026</v>
          </cell>
          <cell r="E12295" t="str">
            <v>UN</v>
          </cell>
          <cell r="G12295">
            <v>57.66</v>
          </cell>
        </row>
        <row r="12296">
          <cell r="A12296" t="str">
            <v>SINAPI 97468</v>
          </cell>
          <cell r="D12296" t="str">
            <v>LUVA COM REDUÇÃO, EM AÇO, CONEXÃO SOLDADA, DN 40 X 32 MM (1 1/2" X 1 1/4"), INSTALADO EM REDE DE ALIMENTAÇÃO PARA HIDRANTE - FORNECIMENTO E INSTALAÇÃO. AF_01/2026</v>
          </cell>
          <cell r="E12296" t="str">
            <v>UN</v>
          </cell>
          <cell r="G12296">
            <v>77.900000000000006</v>
          </cell>
        </row>
        <row r="12297">
          <cell r="A12297" t="str">
            <v>SINAPI 97506</v>
          </cell>
          <cell r="D12297" t="str">
            <v>LUVA COM REDUÇÃO, EM AÇO, CONEXÃO SOLDADA, DN 40 X 32 MM (1 1/2" X 1 1/4"), INSTALADO EM REDE DE ALIMENTAÇÃO PARA SPRINKLER - FORNECIMENTO E INSTALAÇÃO. AF_01/2026</v>
          </cell>
          <cell r="E12297" t="str">
            <v>UN</v>
          </cell>
          <cell r="G12297">
            <v>72.19</v>
          </cell>
        </row>
        <row r="12298">
          <cell r="A12298" t="str">
            <v>SINAPI 97444</v>
          </cell>
          <cell r="D12298" t="str">
            <v>LUVA COM REDUÇÃO, EM AÇO, CONEXÃO SOLDADA, DN 50 X 40 MM (2 X 1 1/2"), INSTALADO EM PRUMADAS - FORNECIMENTO E INSTALAÇÃO. AF_01/2026</v>
          </cell>
          <cell r="E12298" t="str">
            <v>UN</v>
          </cell>
          <cell r="G12298">
            <v>139.1</v>
          </cell>
        </row>
        <row r="12299">
          <cell r="A12299" t="str">
            <v>SINAPI 97471</v>
          </cell>
          <cell r="D12299" t="str">
            <v>LUVA COM REDUÇÃO, EM AÇO, CONEXÃO SOLDADA, DN 50 X 40 MM (2" X 1 1/2"), INSTALADO EM REDE DE ALIMENTAÇÃO PARA HIDRANTE - FORNECIMENTO E INSTALAÇÃO. AF_01/2026</v>
          </cell>
          <cell r="E12299" t="str">
            <v>UN</v>
          </cell>
          <cell r="G12299">
            <v>116.22</v>
          </cell>
        </row>
        <row r="12300">
          <cell r="A12300" t="str">
            <v>SINAPI 97509</v>
          </cell>
          <cell r="D12300" t="str">
            <v>LUVA COM REDUÇÃO, EM AÇO, CONEXÃO SOLDADA, DN 50 X 40 MM (2" X 1 1/2"), INSTALADO EM REDE DE ALIMENTAÇÃO PARA SPRINKLER - FORNECIMENTO E INSTALAÇÃO. AF_01/2026</v>
          </cell>
          <cell r="E12300" t="str">
            <v>UN</v>
          </cell>
          <cell r="G12300">
            <v>107.95</v>
          </cell>
        </row>
        <row r="12301">
          <cell r="A12301" t="str">
            <v>SINAPI 97447</v>
          </cell>
          <cell r="D12301" t="str">
            <v>LUVA COM REDUÇÃO, EM AÇO, CONEXÃO SOLDADA, DN 65 X 50 MM (2 1/2" X 2"), INSTALADO EM PRUMADAS - FORNECIMENTO E INSTALAÇÃO. AF_01/2026</v>
          </cell>
          <cell r="E12301" t="str">
            <v>UN</v>
          </cell>
          <cell r="G12301">
            <v>233.82</v>
          </cell>
        </row>
        <row r="12302">
          <cell r="A12302" t="str">
            <v>SINAPI 97475</v>
          </cell>
          <cell r="D12302" t="str">
            <v>LUVA COM REDUÇÃO, EM AÇO, CONEXÃO SOLDADA, DN 65 X 50 MM (2 1/2" X 2"), INSTALADO EM REDE DE ALIMENTAÇÃO PARA HIDRANTE - FORNECIMENTO E INSTALAÇÃO. AF_01/2026</v>
          </cell>
          <cell r="E12302" t="str">
            <v>UN</v>
          </cell>
          <cell r="G12302">
            <v>216.03</v>
          </cell>
        </row>
        <row r="12303">
          <cell r="A12303" t="str">
            <v>SINAPI 97512</v>
          </cell>
          <cell r="D12303" t="str">
            <v>LUVA COM REDUÇÃO, EM AÇO, CONEXÃO SOLDADA, DN 65 X 50 MM (2 1/2" X 2"), INSTALADO EM REDE DE ALIMENTAÇÃO PARA SPRINKLER - FORNECIMENTO E INSTALAÇÃO. AF_01/2026</v>
          </cell>
          <cell r="E12303" t="str">
            <v>UN</v>
          </cell>
          <cell r="G12303">
            <v>204.22</v>
          </cell>
        </row>
        <row r="12304">
          <cell r="A12304" t="str">
            <v>SINAPI 97450</v>
          </cell>
          <cell r="D12304" t="str">
            <v>LUVA COM REDUÇÃO, EM AÇO, CONEXÃO SOLDADA, DN 80 X 65 MM (3" X 2 1/2"), INSTALADO EM PRUMADAS - FORNECIMENTO E INSTALAÇÃO. AF_01/2026</v>
          </cell>
          <cell r="E12304" t="str">
            <v>UN</v>
          </cell>
          <cell r="G12304">
            <v>301.36</v>
          </cell>
        </row>
        <row r="12305">
          <cell r="A12305" t="str">
            <v>SINAPI 97478</v>
          </cell>
          <cell r="D12305" t="str">
            <v>LUVA COM REDUÇÃO, EM AÇO, CONEXÃO SOLDADA, DN 80 X 65 MM (3" X 2 1/2"), INSTALADO EM REDE DE ALIMENTAÇÃO PARA HIDRANTE - FORNECIMENTO E INSTALAÇÃO. AF_01/2026</v>
          </cell>
          <cell r="E12305" t="str">
            <v>UN</v>
          </cell>
          <cell r="G12305">
            <v>289.69</v>
          </cell>
        </row>
        <row r="12306">
          <cell r="A12306" t="str">
            <v>SINAPI 97515</v>
          </cell>
          <cell r="D12306" t="str">
            <v>LUVA COM REDUÇÃO, EM AÇO, CONEXÃO SOLDADA, DN 80 X 65 MM (3" X 2 1/2"), INSTALADO EM REDE DE ALIMENTAÇÃO PARA SPRINKLER - FORNECIMENTO E INSTALAÇÃO. AF_01/2026</v>
          </cell>
          <cell r="E12306" t="str">
            <v>UN</v>
          </cell>
          <cell r="G12306">
            <v>273.63</v>
          </cell>
        </row>
        <row r="12307">
          <cell r="A12307" t="str">
            <v>SINAPI 92928</v>
          </cell>
          <cell r="D12307" t="str">
            <v>LUVA DE REDUÇÃO, EM FERRO GALVANIZADO, 1 1/2" X 1 1/4", CONEXÃO ROSQUEADA, INSTALADO EM REDE DE ALIMENTAÇÃO PARA HIDRANTE - FORNECIMENTO E INSTALAÇÃO. AF_01/2026</v>
          </cell>
          <cell r="E12307" t="str">
            <v>UN</v>
          </cell>
          <cell r="G12307">
            <v>55.58</v>
          </cell>
        </row>
        <row r="12308">
          <cell r="A12308" t="str">
            <v>SINAPI 92943</v>
          </cell>
          <cell r="D12308" t="str">
            <v>LUVA DE REDUÇÃO, EM FERRO GALVANIZADO, 1 1/2" X 1 1/4", CONEXÃO ROSQUEADA, INSTALADO EM REDE DE ALIMENTAÇÃO PARA SPRINKLER - FORNECIMENTO E INSTALAÇÃO. AF_01/2026</v>
          </cell>
          <cell r="E12308" t="str">
            <v>UN</v>
          </cell>
          <cell r="G12308">
            <v>44.41</v>
          </cell>
        </row>
        <row r="12309">
          <cell r="A12309" t="str">
            <v>SINAPI 92929</v>
          </cell>
          <cell r="D12309" t="str">
            <v>LUVA DE REDUÇÃO, EM FERRO GALVANIZADO, 1 1/2" X 1", CONEXÃO ROSQUEADA, INSTALADO EM REDE DE ALIMENTAÇÃO PARA HIDRANTE - FORNECIMENTO E INSTALAÇÃO. AF_01/2026</v>
          </cell>
          <cell r="E12309" t="str">
            <v>UN</v>
          </cell>
          <cell r="G12309">
            <v>54.06</v>
          </cell>
        </row>
        <row r="12310">
          <cell r="A12310" t="str">
            <v>SINAPI 92944</v>
          </cell>
          <cell r="D12310" t="str">
            <v>LUVA DE REDUÇÃO, EM FERRO GALVANIZADO, 1 1/2" X 1", CONEXÃO ROSQUEADA, INSTALADO EM REDE DE ALIMENTAÇÃO PARA SPRINKLER - FORNECIMENTO E INSTALAÇÃO. AF_01/2026</v>
          </cell>
          <cell r="E12310" t="str">
            <v>UN</v>
          </cell>
          <cell r="G12310">
            <v>43.52</v>
          </cell>
        </row>
        <row r="12311">
          <cell r="A12311" t="str">
            <v>SINAPI 92930</v>
          </cell>
          <cell r="D12311" t="str">
            <v>LUVA DE REDUÇÃO, EM FERRO GALVANIZADO, 1 1/2" X 3/4", CONEXÃO ROSQUEADA, INSTALADO EM REDE DE ALIMENTAÇÃO PARA HIDRANTE - FORNECIMENTO E INSTALAÇÃO. AF_01/2026</v>
          </cell>
          <cell r="E12311" t="str">
            <v>UN</v>
          </cell>
          <cell r="G12311">
            <v>52.96</v>
          </cell>
        </row>
        <row r="12312">
          <cell r="A12312" t="str">
            <v>SINAPI 92945</v>
          </cell>
          <cell r="D12312" t="str">
            <v>LUVA DE REDUÇÃO, EM FERRO GALVANIZADO, 1 1/2" X 3/4", CONEXÃO ROSQUEADA, INSTALADO EM REDE DE ALIMENTAÇÃO PARA SPRINKLER - FORNECIMENTO E INSTALAÇÃO. AF_01/2026</v>
          </cell>
          <cell r="E12312" t="str">
            <v>UN</v>
          </cell>
          <cell r="G12312">
            <v>42.86</v>
          </cell>
        </row>
        <row r="12313">
          <cell r="A12313" t="str">
            <v>SINAPI 92925</v>
          </cell>
          <cell r="D12313" t="str">
            <v>LUVA DE REDUÇÃO, EM FERRO GALVANIZADO, 1 1/4" X 1", CONEXÃO ROSQUEADA, INSTALADO EM REDE DE ALIMENTAÇÃO PARA HIDRANTE - FORNECIMENTO E INSTALAÇÃO. AF_01/2026</v>
          </cell>
          <cell r="E12313" t="str">
            <v>UN</v>
          </cell>
          <cell r="G12313">
            <v>48.08</v>
          </cell>
        </row>
        <row r="12314">
          <cell r="A12314" t="str">
            <v>SINAPI 92940</v>
          </cell>
          <cell r="D12314" t="str">
            <v>LUVA DE REDUÇÃO, EM FERRO GALVANIZADO, 1 1/4" X 1", CONEXÃO ROSQUEADA, INSTALADO EM REDE DE ALIMENTAÇÃO PARA SPRINKLER - FORNECIMENTO E INSTALAÇÃO. AF_01/2026</v>
          </cell>
          <cell r="E12314" t="str">
            <v>UN</v>
          </cell>
          <cell r="G12314">
            <v>38.26</v>
          </cell>
        </row>
        <row r="12315">
          <cell r="A12315" t="str">
            <v>SINAPI 92926</v>
          </cell>
          <cell r="D12315" t="str">
            <v>LUVA DE REDUÇÃO, EM FERRO GALVANIZADO, 1 1/4" X 1/2", CONEXÃO ROSQUEADA, INSTALADO EM REDE DE ALIMENTAÇÃO PARA HIDRANTE - FORNECIMENTO E INSTALAÇÃO. AF_01/2026</v>
          </cell>
          <cell r="E12315" t="str">
            <v>UN</v>
          </cell>
          <cell r="G12315">
            <v>45.88</v>
          </cell>
        </row>
        <row r="12316">
          <cell r="A12316" t="str">
            <v>SINAPI 92941</v>
          </cell>
          <cell r="D12316" t="str">
            <v>LUVA DE REDUÇÃO, EM FERRO GALVANIZADO, 1 1/4" X 1/2", CONEXÃO ROSQUEADA, INSTALADO EM REDE DE ALIMENTAÇÃO PARA SPRINKLER - FORNECIMENTO E INSTALAÇÃO. AF_01/2026</v>
          </cell>
          <cell r="E12316" t="str">
            <v>UN</v>
          </cell>
          <cell r="G12316">
            <v>36.96</v>
          </cell>
        </row>
        <row r="12317">
          <cell r="A12317" t="str">
            <v>SINAPI 92927</v>
          </cell>
          <cell r="D12317" t="str">
            <v>LUVA DE REDUÇÃO, EM FERRO GALVANIZADO, 1 1/4" X 3/4", CONEXÃO ROSQUEADA, INSTALADO EM REDE DE ALIMENTAÇÃO PARA HIDRANTE - FORNECIMENTO E INSTALAÇÃO. AF_01/2026</v>
          </cell>
          <cell r="E12317" t="str">
            <v>UN</v>
          </cell>
          <cell r="G12317">
            <v>46.98</v>
          </cell>
        </row>
        <row r="12318">
          <cell r="A12318" t="str">
            <v>SINAPI 92942</v>
          </cell>
          <cell r="D12318" t="str">
            <v>LUVA DE REDUÇÃO, EM FERRO GALVANIZADO, 1 1/4" X 3/4", CONEXÃO ROSQUEADA, INSTALADO EM REDE DE ALIMENTAÇÃO PARA SPRINKLER - FORNECIMENTO E INSTALAÇÃO. AF_01/2026</v>
          </cell>
          <cell r="E12318" t="str">
            <v>UN</v>
          </cell>
          <cell r="G12318">
            <v>37.61</v>
          </cell>
        </row>
        <row r="12319">
          <cell r="A12319" t="str">
            <v>SINAPI 92918</v>
          </cell>
          <cell r="D12319" t="str">
            <v>LUVA DE REDUÇÃO, EM FERRO GALVANIZADO, 1" X 1/2", CONEXÃO ROSQUEADA, INSTALADO EM REDE DE ALIMENTAÇÃO PARA HIDRANTE - FORNECIMENTO E INSTALAÇÃO. AF_01/2026</v>
          </cell>
          <cell r="E12319" t="str">
            <v>UN</v>
          </cell>
          <cell r="G12319">
            <v>37.520000000000003</v>
          </cell>
        </row>
        <row r="12320">
          <cell r="A12320" t="str">
            <v>SINAPI 92938</v>
          </cell>
          <cell r="D12320" t="str">
            <v>LUVA DE REDUÇÃO, EM FERRO GALVANIZADO, 1" X 1/2", CONEXÃO ROSQUEADA, INSTALADO EM REDE DE ALIMENTAÇÃO PARA SPRINKLER - FORNECIMENTO E INSTALAÇÃO. AF_01/2026</v>
          </cell>
          <cell r="E12320" t="str">
            <v>UN</v>
          </cell>
          <cell r="G12320">
            <v>29.22</v>
          </cell>
        </row>
        <row r="12321">
          <cell r="A12321" t="str">
            <v>SINAPI 92920</v>
          </cell>
          <cell r="D12321" t="str">
            <v>LUVA DE REDUÇÃO, EM FERRO GALVANIZADO, 1" X 3/4", CONEXÃO ROSQUEADA, INSTALADO EM REDE DE ALIMENTAÇÃO PARA HIDRANTE - FORNECIMENTO E INSTALAÇÃO. AF_01/2026</v>
          </cell>
          <cell r="E12321" t="str">
            <v>UN</v>
          </cell>
          <cell r="G12321">
            <v>38.869999999999997</v>
          </cell>
        </row>
        <row r="12322">
          <cell r="A12322" t="str">
            <v>SINAPI 92939</v>
          </cell>
          <cell r="D12322" t="str">
            <v>LUVA DE REDUÇÃO, EM FERRO GALVANIZADO, 1" X 3/4", CONEXÃO ROSQUEADA, INSTALADO EM REDE DE ALIMENTAÇÃO PARA SPRINKLER - FORNECIMENTO E INSTALAÇÃO. AF_01/2026</v>
          </cell>
          <cell r="E12322" t="str">
            <v>UN</v>
          </cell>
          <cell r="G12322">
            <v>30.13</v>
          </cell>
        </row>
        <row r="12323">
          <cell r="A12323" t="str">
            <v>SINAPI 92910</v>
          </cell>
          <cell r="D12323" t="str">
            <v>LUVA DE REDUÇÃO, EM FERRO GALVANIZADO, 2 1/2" X 1 1/2", CONEXÃO ROSQUEADA, INSTALADO EM PRUMADAS - FORNECIMENTO E INSTALAÇÃO. AF_01/2026</v>
          </cell>
          <cell r="E12323" t="str">
            <v>UN</v>
          </cell>
          <cell r="G12323">
            <v>109.91</v>
          </cell>
        </row>
        <row r="12324">
          <cell r="A12324" t="str">
            <v>SINAPI 92934</v>
          </cell>
          <cell r="D12324" t="str">
            <v>LUVA DE REDUÇÃO, EM FERRO GALVANIZADO, 2 1/2" X 1 1/2", CONEXÃO ROSQUEADA, INSTALADO EM REDE DE ALIMENTAÇÃO PARA HIDRANTE - FORNECIMENTO E INSTALAÇÃO. AF_01/2026</v>
          </cell>
          <cell r="E12324" t="str">
            <v>UN</v>
          </cell>
          <cell r="G12324">
            <v>106.76</v>
          </cell>
        </row>
        <row r="12325">
          <cell r="A12325" t="str">
            <v>SINAPI 92949</v>
          </cell>
          <cell r="D12325" t="str">
            <v>LUVA DE REDUÇÃO, EM FERRO GALVANIZADO, 2 1/2" X 1 1/2", CONEXÃO ROSQUEADA, INSTALADO EM REDE DE ALIMENTAÇÃO PARA SPRINKLER - FORNECIMENTO E INSTALAÇÃO. AF_01/2026</v>
          </cell>
          <cell r="E12325" t="str">
            <v>UN</v>
          </cell>
          <cell r="G12325">
            <v>92.63</v>
          </cell>
        </row>
        <row r="12326">
          <cell r="A12326" t="str">
            <v>SINAPI 92911</v>
          </cell>
          <cell r="D12326" t="str">
            <v>LUVA DE REDUÇÃO, EM FERRO GALVANIZADO, 2 1/2" X 2", CONEXÃO ROSQUEADA, INSTALADO EM PRUMADAS - FORNECIMENTO E INSTALAÇÃO. AF_01/2026</v>
          </cell>
          <cell r="E12326" t="str">
            <v>UN</v>
          </cell>
          <cell r="G12326">
            <v>110.85</v>
          </cell>
        </row>
        <row r="12327">
          <cell r="A12327" t="str">
            <v>SINAPI 92935</v>
          </cell>
          <cell r="D12327" t="str">
            <v>LUVA DE REDUÇÃO, EM FERRO GALVANIZADO, 2 1/2" X 2", CONEXÃO ROSQUEADA, INSTALADO EM REDE DE ALIMENTAÇÃO PARA HIDRANTE - FORNECIMENTO E INSTALAÇÃO. AF_01/2026</v>
          </cell>
          <cell r="E12327" t="str">
            <v>UN</v>
          </cell>
          <cell r="G12327">
            <v>108.94</v>
          </cell>
        </row>
        <row r="12328">
          <cell r="A12328" t="str">
            <v>SINAPI 92950</v>
          </cell>
          <cell r="D12328" t="str">
            <v>LUVA DE REDUÇÃO, EM FERRO GALVANIZADO, 2 1/2" X 2", CONEXÃO ROSQUEADA, INSTALADO EM REDE DE ALIMENTAÇÃO PARA SPRINKLER - FORNECIMENTO E INSTALAÇÃO. AF_01/2026</v>
          </cell>
          <cell r="E12328" t="str">
            <v>UN</v>
          </cell>
          <cell r="G12328">
            <v>93.91</v>
          </cell>
        </row>
        <row r="12329">
          <cell r="A12329" t="str">
            <v>SINAPI 92907</v>
          </cell>
          <cell r="D12329" t="str">
            <v>LUVA DE REDUÇÃO, EM FERRO GALVANIZADO, 2" X 1 1/2", CONEXÃO ROSQUEADA, INSTALADO EM PRUMADAS - FORNECIMENTO E INSTALAÇÃO. AF_01/2026</v>
          </cell>
          <cell r="E12329" t="str">
            <v>UN</v>
          </cell>
          <cell r="G12329">
            <v>79.099999999999994</v>
          </cell>
        </row>
        <row r="12330">
          <cell r="A12330" t="str">
            <v>SINAPI 92931</v>
          </cell>
          <cell r="D12330" t="str">
            <v>LUVA DE REDUÇÃO, EM FERRO GALVANIZADO, 2" X 1 1/2", CONEXÃO ROSQUEADA, INSTALADO EM REDE DE ALIMENTAÇÃO PARA HIDRANTE - FORNECIMENTO E INSTALAÇÃO. AF_01/2026</v>
          </cell>
          <cell r="E12330" t="str">
            <v>UN</v>
          </cell>
          <cell r="G12330">
            <v>74.12</v>
          </cell>
        </row>
        <row r="12331">
          <cell r="A12331" t="str">
            <v>SINAPI 92946</v>
          </cell>
          <cell r="D12331" t="str">
            <v>LUVA DE REDUÇÃO, EM FERRO GALVANIZADO, 2" X 1 1/2", CONEXÃO ROSQUEADA, INSTALADO EM REDE DE ALIMENTAÇÃO PARA SPRINKLER - FORNECIMENTO E INSTALAÇÃO. AF_01/2026</v>
          </cell>
          <cell r="E12331" t="str">
            <v>UN</v>
          </cell>
          <cell r="G12331">
            <v>61.33</v>
          </cell>
        </row>
        <row r="12332">
          <cell r="A12332" t="str">
            <v>SINAPI 92908</v>
          </cell>
          <cell r="D12332" t="str">
            <v>LUVA DE REDUÇÃO, EM FERRO GALVANIZADO, 2" X 1 1/4", CONEXÃO ROSQUEADA, INSTALADO EM PRUMADAS - FORNECIMENTO E INSTALAÇÃO. AF_01/2026</v>
          </cell>
          <cell r="E12332" t="str">
            <v>UN</v>
          </cell>
          <cell r="G12332">
            <v>78.37</v>
          </cell>
        </row>
        <row r="12333">
          <cell r="A12333" t="str">
            <v>SINAPI 92932</v>
          </cell>
          <cell r="D12333" t="str">
            <v>LUVA DE REDUÇÃO, EM FERRO GALVANIZADO, 2" X 1 1/4", CONEXÃO ROSQUEADA, INSTALADO EM REDE DE ALIMENTAÇÃO PARA HIDRANTE - FORNECIMENTO E INSTALAÇÃO. AF_01/2026</v>
          </cell>
          <cell r="E12333" t="str">
            <v>UN</v>
          </cell>
          <cell r="G12333">
            <v>72.39</v>
          </cell>
        </row>
        <row r="12334">
          <cell r="A12334" t="str">
            <v>SINAPI 92947</v>
          </cell>
          <cell r="D12334" t="str">
            <v>LUVA DE REDUÇÃO, EM FERRO GALVANIZADO, 2" X 1 1/4", CONEXÃO ROSQUEADA, INSTALADO EM REDE DE ALIMENTAÇÃO PARA SPRINKLER - FORNECIMENTO E INSTALAÇÃO. AF_01/2026</v>
          </cell>
          <cell r="E12334" t="str">
            <v>UN</v>
          </cell>
          <cell r="G12334">
            <v>60.32</v>
          </cell>
        </row>
        <row r="12335">
          <cell r="A12335" t="str">
            <v>SINAPI 92909</v>
          </cell>
          <cell r="D12335" t="str">
            <v>LUVA DE REDUÇÃO, EM FERRO GALVANIZADO, 2" X 1", CONEXÃO ROSQUEADA, INSTALADO EM PRUMADAS - FORNECIMENTO E INSTALAÇÃO. AF_01/2026</v>
          </cell>
          <cell r="E12335" t="str">
            <v>UN</v>
          </cell>
          <cell r="G12335">
            <v>77.7</v>
          </cell>
        </row>
        <row r="12336">
          <cell r="A12336" t="str">
            <v>SINAPI 92933</v>
          </cell>
          <cell r="D12336" t="str">
            <v>LUVA DE REDUÇÃO, EM FERRO GALVANIZADO, 2" X 1", CONEXÃO ROSQUEADA, INSTALADO EM REDE DE ALIMENTAÇÃO PARA HIDRANTE - FORNECIMENTO E INSTALAÇÃO. AF_01/2026</v>
          </cell>
          <cell r="E12336" t="str">
            <v>UN</v>
          </cell>
          <cell r="G12336">
            <v>70.86</v>
          </cell>
        </row>
        <row r="12337">
          <cell r="A12337" t="str">
            <v>SINAPI 92948</v>
          </cell>
          <cell r="D12337" t="str">
            <v>LUVA DE REDUÇÃO, EM FERRO GALVANIZADO, 2" X 1", CONEXÃO ROSQUEADA, INSTALADO EM REDE DE ALIMENTAÇÃO PARA SPRINKLER - FORNECIMENTO E INSTALAÇÃO. AF_01/2026</v>
          </cell>
          <cell r="E12337" t="str">
            <v>UN</v>
          </cell>
          <cell r="G12337">
            <v>59.42</v>
          </cell>
        </row>
        <row r="12338">
          <cell r="A12338" t="str">
            <v>SINAPI 92912</v>
          </cell>
          <cell r="D12338" t="str">
            <v>LUVA DE REDUÇÃO, EM FERRO GALVANIZADO, 3" X 1 1/2", CONEXÃO ROSQUEADA, INSTALADO EM PRUMADAS - FORNECIMENTO E INSTALAÇÃO. AF_01/2026</v>
          </cell>
          <cell r="E12338" t="str">
            <v>UN</v>
          </cell>
          <cell r="G12338">
            <v>147.11000000000001</v>
          </cell>
        </row>
        <row r="12339">
          <cell r="A12339" t="str">
            <v>SINAPI 92913</v>
          </cell>
          <cell r="D12339" t="str">
            <v>LUVA DE REDUÇÃO, EM FERRO GALVANIZADO, 3" X 2 1/2", CONEXÃO ROSQUEADA, INSTALADO EM PRUMADAS - FORNECIMENTO E INSTALAÇÃO. AF_01/2026</v>
          </cell>
          <cell r="E12339" t="str">
            <v>UN</v>
          </cell>
          <cell r="G12339">
            <v>149.46</v>
          </cell>
        </row>
        <row r="12340">
          <cell r="A12340" t="str">
            <v>SINAPI 92936</v>
          </cell>
          <cell r="D12340" t="str">
            <v>LUVA DE REDUÇÃO, EM FERRO GALVANIZADO, 3" X 2 1/2", CONEXÃO ROSQUEADA, INSTALADO EM REDE DE ALIMENTAÇÃO PARA HIDRANTE - FORNECIMENTO E INSTALAÇÃO. AF_01/2026</v>
          </cell>
          <cell r="E12340" t="str">
            <v>UN</v>
          </cell>
          <cell r="G12340">
            <v>151.24</v>
          </cell>
        </row>
        <row r="12341">
          <cell r="A12341" t="str">
            <v>SINAPI 92951</v>
          </cell>
          <cell r="D12341" t="str">
            <v>LUVA DE REDUÇÃO, EM FERRO GALVANIZADO, 3" X 2 1/2", CONEXÃO ROSQUEADA, INSTALADO EM REDE DE ALIMENTAÇÃO PARA SPRINKLER - FORNECIMENTO E INSTALAÇÃO. AF_01/2026</v>
          </cell>
          <cell r="E12341" t="str">
            <v>UN</v>
          </cell>
          <cell r="G12341">
            <v>133.51</v>
          </cell>
        </row>
        <row r="12342">
          <cell r="A12342" t="str">
            <v>SINAPI 92914</v>
          </cell>
          <cell r="D12342" t="str">
            <v>LUVA DE REDUÇÃO, EM FERRO GALVANIZADO, 3" X 2", CONEXÃO ROSQUEADA, INSTALADO EM PRUMADAS - FORNECIMENTO E INSTALAÇÃO. AF_01/2026</v>
          </cell>
          <cell r="E12342" t="str">
            <v>UN</v>
          </cell>
          <cell r="G12342">
            <v>148.06</v>
          </cell>
        </row>
        <row r="12343">
          <cell r="A12343" t="str">
            <v>SINAPI 92937</v>
          </cell>
          <cell r="D12343" t="str">
            <v>LUVA DE REDUÇÃO, EM FERRO GALVANIZADO, 3" X 2", CONEXÃO ROSQUEADA, INSTALADO EM REDE DE ALIMENTAÇÃO PARA HIDRANTE - FORNECIMENTO E INSTALAÇÃO. AF_01/2026</v>
          </cell>
          <cell r="E12343" t="str">
            <v>UN</v>
          </cell>
          <cell r="G12343">
            <v>147.97999999999999</v>
          </cell>
        </row>
        <row r="12344">
          <cell r="A12344" t="str">
            <v>SINAPI 92952</v>
          </cell>
          <cell r="D12344" t="str">
            <v>LUVA DE REDUÇÃO, EM FERRO GALVANIZADO, 3" X 2", CONEXÃO ROSQUEADA, INSTALADO EM REDE DE ALIMENTAÇÃO PARA SPRINKLER - FORNECIMENTO E INSTALAÇÃO. AF_01/2026</v>
          </cell>
          <cell r="E12344" t="str">
            <v>UN</v>
          </cell>
          <cell r="G12344">
            <v>131.6</v>
          </cell>
        </row>
        <row r="12345">
          <cell r="A12345" t="str">
            <v>SINAPI 92953</v>
          </cell>
          <cell r="D12345" t="str">
            <v>LUVA DE REDUÇÃO, EM FERRO GALVANIZADO, 3/4" X 1/2", CONEXÃO ROSQUEADA, INSTALADO EM RAMAIS E SUB-RAMAIS DE GÁS - FORNECIMENTO E INSTALAÇÃO. AF_01/2026</v>
          </cell>
          <cell r="E12345" t="str">
            <v>UN</v>
          </cell>
          <cell r="G12345">
            <v>23.11</v>
          </cell>
        </row>
        <row r="12346">
          <cell r="A12346" t="str">
            <v>SINAPI 101921</v>
          </cell>
          <cell r="D12346" t="str">
            <v>LUVA DE REDUÇÃO, EM FERRO GALVANIZADO, 4" X 2 1/2", CONEXÃO ROSQUEADA, INSTALADO EM PRUMADAS - FORNECIMENTO E INSTALAÇÃO. AF_01/2026</v>
          </cell>
          <cell r="E12346" t="str">
            <v>UN</v>
          </cell>
          <cell r="G12346">
            <v>227.06</v>
          </cell>
        </row>
        <row r="12347">
          <cell r="A12347" t="str">
            <v>SINAPI 101930</v>
          </cell>
          <cell r="D12347" t="str">
            <v>LUVA DE REDUÇÃO, EM FERRO GALVANIZADO, 4" X 2 1/2", CONEXÃO ROSQUEADA, INSTALADO EM REDE DE ALIMENTAÇÃO PARA HIDRANTE - FORNECIMENTO E INSTALAÇÃO. AF_01/2026</v>
          </cell>
          <cell r="E12347" t="str">
            <v>UN</v>
          </cell>
          <cell r="G12347">
            <v>231.3</v>
          </cell>
        </row>
        <row r="12348">
          <cell r="A12348" t="str">
            <v>SINAPI 101922</v>
          </cell>
          <cell r="D12348" t="str">
            <v>LUVA DE REDUÇÃO, EM FERRO GALVANIZADO, 4" X 2", CONEXÃO ROSQUEADA, INSTALADO EM PRUMADAS - FORNECIMENTO E INSTALAÇÃO. AF_01/2026</v>
          </cell>
          <cell r="E12348" t="str">
            <v>UN</v>
          </cell>
          <cell r="G12348">
            <v>225.66</v>
          </cell>
        </row>
        <row r="12349">
          <cell r="A12349" t="str">
            <v>SINAPI 101931</v>
          </cell>
          <cell r="D12349" t="str">
            <v>LUVA DE REDUÇÃO, EM FERRO GALVANIZADO, 4" X 2", CONEXÃO ROSQUEADA, INSTALADO EM REDE DE ALIMENTAÇÃO PARA HIDRANTE - FORNECIMENTO E INSTALAÇÃO. AF_01/2026</v>
          </cell>
          <cell r="E12349" t="str">
            <v>UN</v>
          </cell>
          <cell r="G12349">
            <v>228.04</v>
          </cell>
        </row>
        <row r="12350">
          <cell r="A12350" t="str">
            <v>SINAPI 101923</v>
          </cell>
          <cell r="D12350" t="str">
            <v>LUVA DE REDUÇÃO, EM FERRO GALVANIZADO, 4" X 3", CONEXÃO ROSQUEADA, INSTALADO EM PRUMADAS - FORNECIMENTO E INSTALAÇÃO. AF_01/2026</v>
          </cell>
          <cell r="E12350" t="str">
            <v>UN</v>
          </cell>
          <cell r="G12350">
            <v>228.46</v>
          </cell>
        </row>
        <row r="12351">
          <cell r="A12351" t="str">
            <v>SINAPI 101932</v>
          </cell>
          <cell r="D12351" t="str">
            <v>LUVA DE REDUÇÃO, EM FERRO GALVANIZADO, 4" X 3", CONEXÃO ROSQUEADA, INSTALADO EM REDE DE ALIMENTAÇÃO PARA HIDRANTE - FORNECIMENTO E INSTALAÇÃO. AF_01/2026</v>
          </cell>
          <cell r="E12351" t="str">
            <v>UN</v>
          </cell>
          <cell r="G12351">
            <v>234.53</v>
          </cell>
        </row>
        <row r="12352">
          <cell r="A12352" t="str">
            <v>SINAPI 97537</v>
          </cell>
          <cell r="D12352" t="str">
            <v>LUVA, EM AÇO, CONEXÃO SOLDADA, DN 15 (1/2"), INSTALADO EM RAMAIS E SUB-RAMAIS DE GÁS - FORNECIMENTO E INSTALAÇÃO. AF_01/2026</v>
          </cell>
          <cell r="E12352" t="str">
            <v>UN</v>
          </cell>
          <cell r="G12352">
            <v>26.16</v>
          </cell>
        </row>
        <row r="12353">
          <cell r="A12353" t="str">
            <v>SINAPI 97540</v>
          </cell>
          <cell r="D12353" t="str">
            <v>LUVA, EM AÇO, CONEXÃO SOLDADA, DN 20 (3/4"), INSTALADO EM RAMAIS E SUB-RAMAIS DE GÁS - FORNECIMENTO E INSTALAÇÃO. AF_01/2026</v>
          </cell>
          <cell r="E12353" t="str">
            <v>UN</v>
          </cell>
          <cell r="G12353">
            <v>35.5</v>
          </cell>
        </row>
        <row r="12354">
          <cell r="A12354" t="str">
            <v>SINAPI 97543</v>
          </cell>
          <cell r="D12354" t="str">
            <v>LUVA, EM AÇO, CONEXÃO SOLDADA, DN 25 (1"), INSTALADO EM RAMAIS E SUB-RAMAIS DE GÁS - FORNECIMENTO E INSTALAÇÃO. AF_01/2026</v>
          </cell>
          <cell r="E12354" t="str">
            <v>UN</v>
          </cell>
          <cell r="G12354">
            <v>58.32</v>
          </cell>
        </row>
        <row r="12355">
          <cell r="A12355" t="str">
            <v>SINAPI 97461</v>
          </cell>
          <cell r="D12355" t="str">
            <v>LUVA, EM AÇO, CONEXÃO SOLDADA, DN 25 (1"), INSTALADO EM REDE DE ALIMENTAÇÃO PARA HIDRANTE - FORNECIMENTO E INSTALAÇÃO. AF_01/2026</v>
          </cell>
          <cell r="E12355" t="str">
            <v>UN</v>
          </cell>
          <cell r="G12355">
            <v>37.19</v>
          </cell>
        </row>
        <row r="12356">
          <cell r="A12356" t="str">
            <v>SINAPI 97499</v>
          </cell>
          <cell r="D12356" t="str">
            <v>LUVA, EM AÇO, CONEXÃO SOLDADA, DN 25 (1"), INSTALADO EM REDE DE ALIMENTAÇÃO PARA SPRINKLER - FORNECIMENTO E INSTALAÇÃO. AF_01/2026</v>
          </cell>
          <cell r="E12356" t="str">
            <v>UN</v>
          </cell>
          <cell r="G12356">
            <v>34.590000000000003</v>
          </cell>
        </row>
        <row r="12357">
          <cell r="A12357" t="str">
            <v>SINAPI 97464</v>
          </cell>
          <cell r="D12357" t="str">
            <v>LUVA, EM AÇO, CONEXÃO SOLDADA, DN 32 (1 1/4"), INSTALADO EM REDE DE ALIMENTAÇÃO PARA HIDRANTE - FORNECIMENTO E INSTALAÇÃO. AF_01/2026</v>
          </cell>
          <cell r="E12357" t="str">
            <v>UN</v>
          </cell>
          <cell r="G12357">
            <v>53.19</v>
          </cell>
        </row>
        <row r="12358">
          <cell r="A12358" t="str">
            <v>SINAPI 97502</v>
          </cell>
          <cell r="D12358" t="str">
            <v>LUVA, EM AÇO, CONEXÃO SOLDADA, DN 32 (1 1/4"), INSTALADO EM REDE DE ALIMENTAÇÃO PARA SPRINKLER - FORNECIMENTO E INSTALAÇÃO. AF_01/2026</v>
          </cell>
          <cell r="E12358" t="str">
            <v>UN</v>
          </cell>
          <cell r="G12358">
            <v>48.61</v>
          </cell>
        </row>
        <row r="12359">
          <cell r="A12359" t="str">
            <v>SINAPI 97467</v>
          </cell>
          <cell r="D12359" t="str">
            <v>LUVA, EM AÇO, CONEXÃO SOLDADA, DN 40 (1 1/2"), INSTALADO EM REDE DE ALIMENTAÇÃO PARA HIDRANTE - FORNECIMENTO E INSTALAÇÃO. AF_01/2026</v>
          </cell>
          <cell r="E12359" t="str">
            <v>UN</v>
          </cell>
          <cell r="G12359">
            <v>67.25</v>
          </cell>
        </row>
        <row r="12360">
          <cell r="A12360" t="str">
            <v>SINAPI 97505</v>
          </cell>
          <cell r="D12360" t="str">
            <v>LUVA, EM AÇO, CONEXÃO SOLDADA, DN 40 (1 1/2"), INSTALADO EM REDE DE ALIMENTAÇÃO PARA SPRINKLER - FORNECIMENTO E INSTALAÇÃO. AF_01/2026</v>
          </cell>
          <cell r="E12360" t="str">
            <v>UN</v>
          </cell>
          <cell r="G12360">
            <v>60.41</v>
          </cell>
        </row>
        <row r="12361">
          <cell r="A12361" t="str">
            <v>SINAPI 97443</v>
          </cell>
          <cell r="D12361" t="str">
            <v>LUVA, EM AÇO, CONEXÃO SOLDADA, DN 50 (2"), INSTALADO EM PRUMADAS - FORNECIMENTO E INSTALAÇÃO. AF_01/2026</v>
          </cell>
          <cell r="E12361" t="str">
            <v>UN</v>
          </cell>
          <cell r="G12361">
            <v>119.65</v>
          </cell>
        </row>
        <row r="12362">
          <cell r="A12362" t="str">
            <v>SINAPI 97470</v>
          </cell>
          <cell r="D12362" t="str">
            <v>LUVA, EM AÇO, CONEXÃO SOLDADA, DN 50 (2"), INSTALADO EM REDE DE ALIMENTAÇÃO PARA HIDRANTE - FORNECIMENTO E INSTALAÇÃO. AF_01/2026</v>
          </cell>
          <cell r="E12362" t="str">
            <v>UN</v>
          </cell>
          <cell r="G12362">
            <v>98.81</v>
          </cell>
        </row>
        <row r="12363">
          <cell r="A12363" t="str">
            <v>SINAPI 97508</v>
          </cell>
          <cell r="D12363" t="str">
            <v>LUVA, EM AÇO, CONEXÃO SOLDADA, DN 50 (2"), INSTALADO EM REDE DE ALIMENTAÇÃO PARA SPRINKLER - FORNECIMENTO E INSTALAÇÃO. AF_01/2026</v>
          </cell>
          <cell r="E12363" t="str">
            <v>UN</v>
          </cell>
          <cell r="G12363">
            <v>89.13</v>
          </cell>
        </row>
        <row r="12364">
          <cell r="A12364" t="str">
            <v>SINAPI 97446</v>
          </cell>
          <cell r="D12364" t="str">
            <v>LUVA, EM AÇO, CONEXÃO SOLDADA, DN 65 (2 1/2"), INSTALADO EM PRUMADAS - FORNECIMENTO E INSTALAÇÃO. AF_01/2026</v>
          </cell>
          <cell r="E12364" t="str">
            <v>UN</v>
          </cell>
          <cell r="G12364">
            <v>194.54</v>
          </cell>
        </row>
        <row r="12365">
          <cell r="A12365" t="str">
            <v>SINAPI 97474</v>
          </cell>
          <cell r="D12365" t="str">
            <v>LUVA, EM AÇO, CONEXÃO SOLDADA, DN 65 (2 1/2"), INSTALADO EM REDE DE ALIMENTAÇÃO PARA HIDRANTE - FORNECIMENTO E INSTALAÇÃO. AF_01/2026</v>
          </cell>
          <cell r="E12365" t="str">
            <v>UN</v>
          </cell>
          <cell r="G12365">
            <v>179.8</v>
          </cell>
        </row>
        <row r="12366">
          <cell r="A12366" t="str">
            <v>SINAPI 97511</v>
          </cell>
          <cell r="D12366" t="str">
            <v>LUVA, EM AÇO, CONEXÃO SOLDADA, DN 65 (2 1/2"), INSTALADO EM REDE DE ALIMENTAÇÃO PARA SPRINKLER - FORNECIMENTO E INSTALAÇÃO. AF_01/2026</v>
          </cell>
          <cell r="E12366" t="str">
            <v>UN</v>
          </cell>
          <cell r="G12366">
            <v>165.87</v>
          </cell>
        </row>
        <row r="12367">
          <cell r="A12367" t="str">
            <v>SINAPI 97449</v>
          </cell>
          <cell r="D12367" t="str">
            <v>LUVA, EM AÇO, CONEXÃO SOLDADA, DN 80 (3"), INSTALADO EM PRUMADAS - FORNECIMENTO E INSTALAÇÃO. AF_01/2026</v>
          </cell>
          <cell r="E12367" t="str">
            <v>UN</v>
          </cell>
          <cell r="G12367">
            <v>247.74</v>
          </cell>
        </row>
        <row r="12368">
          <cell r="A12368" t="str">
            <v>SINAPI 97477</v>
          </cell>
          <cell r="D12368" t="str">
            <v>LUVA, EM AÇO, CONEXÃO SOLDADA, DN 80 (3"), INSTALADO EM REDE DE ALIMENTAÇÃO PARA HIDRANTE - FORNECIMENTO E INSTALAÇÃO. AF_01/2026</v>
          </cell>
          <cell r="E12368" t="str">
            <v>UN</v>
          </cell>
          <cell r="G12368">
            <v>239.12</v>
          </cell>
        </row>
        <row r="12369">
          <cell r="A12369" t="str">
            <v>SINAPI 97514</v>
          </cell>
          <cell r="D12369" t="str">
            <v>LUVA, EM AÇO, CONEXÃO SOLDADA, DN 80 (3"), INSTALADO EM REDE DE ALIMENTAÇÃO PARA SPRINKLER - FORNECIMENTO E INSTALAÇÃO. AF_01/2026</v>
          </cell>
          <cell r="E12369" t="str">
            <v>UN</v>
          </cell>
          <cell r="G12369">
            <v>220.92</v>
          </cell>
        </row>
        <row r="12370">
          <cell r="A12370" t="str">
            <v>SINAPI 101920</v>
          </cell>
          <cell r="D12370" t="str">
            <v>LUVA, EM FERRO GALVANIZADO, 4", CONEXÃO ROSQUEADA, INSTALADO EM PRUMADAS - FORNECIMENTO E INSTALAÇÃO. AF_01/2026</v>
          </cell>
          <cell r="E12370" t="str">
            <v>UN</v>
          </cell>
          <cell r="G12370">
            <v>202.8</v>
          </cell>
        </row>
        <row r="12371">
          <cell r="A12371" t="str">
            <v>SINAPI 101929</v>
          </cell>
          <cell r="D12371" t="str">
            <v>LUVA, EM FERRO GALVANIZADO, 4", CONEXÃO ROSQUEADA, INSTALADO EM REDE DE ALIMENTAÇÃO PARA HIDRANTE - FORNECIMENTO E INSTALAÇÃO. AF_01/2026</v>
          </cell>
          <cell r="E12371" t="str">
            <v>UN</v>
          </cell>
          <cell r="G12371">
            <v>211.34</v>
          </cell>
        </row>
        <row r="12372">
          <cell r="A12372" t="str">
            <v>SINAPI 92693</v>
          </cell>
          <cell r="D12372" t="str">
            <v>LUVA, EM FERRO GALVANIZADO, CONEXÃO ROSQUEADA, DN 15 (1/2"), INSTALADO EM RAMAIS E SUB-RAMAIS DE GÁS - FORNECIMENTO E INSTALAÇÃO. AF_01/2026</v>
          </cell>
          <cell r="E12372" t="str">
            <v>UN</v>
          </cell>
          <cell r="G12372">
            <v>16.05</v>
          </cell>
        </row>
        <row r="12373">
          <cell r="A12373" t="str">
            <v>SINAPI 92695</v>
          </cell>
          <cell r="D12373" t="str">
            <v>LUVA, EM FERRO GALVANIZADO, CONEXÃO ROSQUEADA, DN 20 (3/4"), INSTALADO EM RAMAIS E SUB-RAMAIS DE GÁS - FORNECIMENTO E INSTALAÇÃO. AF_01/2026</v>
          </cell>
          <cell r="E12373" t="str">
            <v>UN</v>
          </cell>
          <cell r="G12373">
            <v>25.31</v>
          </cell>
        </row>
        <row r="12374">
          <cell r="A12374" t="str">
            <v>SINAPI 92697</v>
          </cell>
          <cell r="D12374" t="str">
            <v>LUVA, EM FERRO GALVANIZADO, CONEXÃO ROSQUEADA, DN 25 (1"), INSTALADO EM RAMAIS E SUB-RAMAIS DE GÁS - FORNECIMENTO E INSTALAÇÃO. AF_01/2026</v>
          </cell>
          <cell r="E12374" t="str">
            <v>UN</v>
          </cell>
          <cell r="G12374">
            <v>41.06</v>
          </cell>
        </row>
        <row r="12375">
          <cell r="A12375" t="str">
            <v>SINAPI 92658</v>
          </cell>
          <cell r="D12375" t="str">
            <v>LUVA, EM FERRO GALVANIZADO, CONEXÃO ROSQUEADA, DN 25 (1"), INSTALADO EM REDE DE ALIMENTAÇÃO PARA SPRINKLER - FORNECIMENTO E INSTALAÇÃO. AF_01/2026</v>
          </cell>
          <cell r="E12375" t="str">
            <v>UN</v>
          </cell>
          <cell r="G12375">
            <v>30.67</v>
          </cell>
        </row>
        <row r="12376">
          <cell r="A12376" t="str">
            <v>SINAPI 92660</v>
          </cell>
          <cell r="D12376" t="str">
            <v>LUVA, EM FERRO GALVANIZADO, CONEXÃO ROSQUEADA, DN 32 (1 1/4"), INSTALADO EM REDE DE ALIMENTAÇÃO PARA SPRINKLER - FORNECIMENTO E INSTALAÇÃO. AF_01/2026</v>
          </cell>
          <cell r="E12376" t="str">
            <v>UN</v>
          </cell>
          <cell r="G12376">
            <v>37.78</v>
          </cell>
        </row>
        <row r="12377">
          <cell r="A12377" t="str">
            <v>SINAPI 92662</v>
          </cell>
          <cell r="D12377" t="str">
            <v>LUVA, EM FERRO GALVANIZADO, CONEXÃO ROSQUEADA, DN 40 (1 1/2"), INSTALADO EM REDE DE ALIMENTAÇÃO PARA SPRINKLER - FORNECIMENTO E INSTALAÇÃO. AF_01/2026</v>
          </cell>
          <cell r="E12377" t="str">
            <v>UN</v>
          </cell>
          <cell r="G12377">
            <v>43.99</v>
          </cell>
        </row>
        <row r="12378">
          <cell r="A12378" t="str">
            <v>SINAPI 92664</v>
          </cell>
          <cell r="D12378" t="str">
            <v>LUVA, EM FERRO GALVANIZADO, CONEXÃO ROSQUEADA, DN 50 (2"), INSTALADO EM REDE DE ALIMENTAÇÃO PARA SPRINKLER - FORNECIMENTO E INSTALAÇÃO. AF_01/2026</v>
          </cell>
          <cell r="E12378" t="str">
            <v>UN</v>
          </cell>
          <cell r="G12378">
            <v>58.73</v>
          </cell>
        </row>
        <row r="12379">
          <cell r="A12379" t="str">
            <v>SINAPI 92666</v>
          </cell>
          <cell r="D12379" t="str">
            <v>LUVA, EM FERRO GALVANIZADO, CONEXÃO ROSQUEADA, DN 65 (2 1/2"), INSTALADO EM REDE DE ALIMENTAÇÃO PARA SPRINKLER - FORNECIMENTO E INSTALAÇÃO. AF_01/2026</v>
          </cell>
          <cell r="E12379" t="str">
            <v>UN</v>
          </cell>
          <cell r="G12379">
            <v>91.47</v>
          </cell>
        </row>
        <row r="12380">
          <cell r="A12380" t="str">
            <v>SINAPI 92668</v>
          </cell>
          <cell r="D12380" t="str">
            <v>LUVA, EM FERRO GALVANIZADO, CONEXÃO ROSQUEADA, DN 80 (3"), INSTALADO EM REDE DE ALIMENTAÇÃO PARA SPRINKLER - FORNECIMENTO E INSTALAÇÃO. AF_01/2026</v>
          </cell>
          <cell r="E12380" t="str">
            <v>UN</v>
          </cell>
          <cell r="G12380">
            <v>127.82</v>
          </cell>
        </row>
        <row r="12381">
          <cell r="A12381" t="str">
            <v>SINAPI 92370</v>
          </cell>
          <cell r="D12381" t="str">
            <v>LUVA, EM FERRO GALVANIZADO, DN 25 (1"), CONEXÃO ROSQUEADA, INSTALADO EM REDE DE ALIMENTAÇÃO PARA HIDRANTE - FORNECIMENTO E INSTALAÇÃO. AF_01/2026</v>
          </cell>
          <cell r="E12381" t="str">
            <v>UN</v>
          </cell>
          <cell r="G12381">
            <v>39.86</v>
          </cell>
        </row>
        <row r="12382">
          <cell r="A12382" t="str">
            <v>SINAPI 92372</v>
          </cell>
          <cell r="D12382" t="str">
            <v>LUVA, EM FERRO GALVANIZADO, DN 32 (1 1/4"), CONEXÃO ROSQUEADA, INSTALADO EM REDE DE ALIMENTAÇÃO PARA HIDRANTE - FORNECIMENTO E INSTALAÇÃO. AF_01/2026</v>
          </cell>
          <cell r="E12382" t="str">
            <v>UN</v>
          </cell>
          <cell r="G12382">
            <v>48.24</v>
          </cell>
        </row>
        <row r="12383">
          <cell r="A12383" t="str">
            <v>SINAPI 92374</v>
          </cell>
          <cell r="D12383" t="str">
            <v>LUVA, EM FERRO GALVANIZADO, DN 40 (1 1/2"), CONEXÃO ROSQUEADA, INSTALADO EM REDE DE ALIMENTAÇÃO PARA HIDRANTE - FORNECIMENTO E INSTALAÇÃO. AF_01/2026</v>
          </cell>
          <cell r="E12383" t="str">
            <v>UN</v>
          </cell>
          <cell r="G12383">
            <v>55.88</v>
          </cell>
        </row>
        <row r="12384">
          <cell r="A12384" t="str">
            <v>SINAPI 92345</v>
          </cell>
          <cell r="D12384" t="str">
            <v>LUVA, EM FERRO GALVANIZADO, DN 50 (2"), CONEXÃO ROSQUEADA, INSTALADO EM PRUMADAS - FORNECIMENTO E INSTALAÇÃO. AF_01/2026</v>
          </cell>
          <cell r="E12384" t="str">
            <v>UN</v>
          </cell>
          <cell r="G12384">
            <v>76.180000000000007</v>
          </cell>
        </row>
        <row r="12385">
          <cell r="A12385" t="str">
            <v>SINAPI 92376</v>
          </cell>
          <cell r="D12385" t="str">
            <v>LUVA, EM FERRO GALVANIZADO, DN 50 (2"), CONEXÃO ROSQUEADA, INSTALADO EM REDE DE ALIMENTAÇÃO PARA HIDRANTE - FORNECIMENTO E INSTALAÇÃO. AF_01/2026</v>
          </cell>
          <cell r="E12385" t="str">
            <v>UN</v>
          </cell>
          <cell r="G12385">
            <v>72.41</v>
          </cell>
        </row>
        <row r="12386">
          <cell r="A12386" t="str">
            <v>SINAPI 92347</v>
          </cell>
          <cell r="D12386" t="str">
            <v>LUVA, EM FERRO GALVANIZADO, DN 65 (2 1/2"), CONEXÃO ROSQUEADA, INSTALADO EM PRUMADAS - FORNECIMENTO E INSTALAÇÃO. AF_01/2026</v>
          </cell>
          <cell r="E12386" t="str">
            <v>UN</v>
          </cell>
          <cell r="G12386">
            <v>107.93</v>
          </cell>
        </row>
        <row r="12387">
          <cell r="A12387" t="str">
            <v>SINAPI 92378</v>
          </cell>
          <cell r="D12387" t="str">
            <v>LUVA, EM FERRO GALVANIZADO, DN 65 (2 1/2"), CONEXÃO ROSQUEADA, INSTALADO EM REDE DE ALIMENTAÇÃO PARA HIDRANTE - FORNECIMENTO E INSTALAÇÃO. AF_01/2026</v>
          </cell>
          <cell r="E12387" t="str">
            <v>UN</v>
          </cell>
          <cell r="G12387">
            <v>107.85</v>
          </cell>
        </row>
        <row r="12388">
          <cell r="A12388" t="str">
            <v>SINAPI 92349</v>
          </cell>
          <cell r="D12388" t="str">
            <v>LUVA, EM FERRO GALVANIZADO, DN 80 (3"), CONEXÃO ROSQUEADA, INSTALADO EM PRUMADAS - FORNECIMENTO E INSTALAÇÃO. AF_01/2026</v>
          </cell>
          <cell r="E12388" t="str">
            <v>UN</v>
          </cell>
          <cell r="G12388">
            <v>143.28</v>
          </cell>
        </row>
        <row r="12389">
          <cell r="A12389" t="str">
            <v>SINAPI 92380</v>
          </cell>
          <cell r="D12389" t="str">
            <v>LUVA, EM FERRO GALVANIZADO, DN 80 (3"), CONEXÃO ROSQUEADA, INSTALADO EM REDE DE ALIMENTAÇÃO PARA HIDRANTE - FORNECIMENTO E INSTALAÇÃO. AF_01/2026</v>
          </cell>
          <cell r="E12389" t="str">
            <v>UN</v>
          </cell>
          <cell r="G12389">
            <v>146.9</v>
          </cell>
        </row>
        <row r="12390">
          <cell r="A12390" t="str">
            <v>SINAPI 101917</v>
          </cell>
          <cell r="D12390" t="str">
            <v>MANÔMETRO 0 A 200 PSI (0 A 14 KGF/CM2), D = 50MM - FORNECIMENTO E INSTALAÇÃO. AF_01/2026</v>
          </cell>
          <cell r="E12390" t="str">
            <v>UN</v>
          </cell>
          <cell r="G12390">
            <v>161.08000000000001</v>
          </cell>
        </row>
        <row r="12391">
          <cell r="A12391" t="str">
            <v>SINAPI 101924</v>
          </cell>
          <cell r="D12391" t="str">
            <v>NIPLE, EM FERRO GALVANIZADO, 4", CONEXÃO ROSQUEADA, INSTALADO EM PRUMADAS - FORNECIMENTO E INSTALAÇÃO. AF_01/2026</v>
          </cell>
          <cell r="E12391" t="str">
            <v>UN</v>
          </cell>
          <cell r="G12391">
            <v>191.28</v>
          </cell>
        </row>
        <row r="12392">
          <cell r="A12392" t="str">
            <v>SINAPI 101933</v>
          </cell>
          <cell r="D12392" t="str">
            <v>NIPLE, EM FERRO GALVANIZADO, 4", CONEXÃO ROSQUEADA, INSTALADO EM REDE DE ALIMENTAÇÃO PARA HIDRANTE - FORNECIMENTO E INSTALAÇÃO. AF_01/2026</v>
          </cell>
          <cell r="E12392" t="str">
            <v>UN</v>
          </cell>
          <cell r="G12392">
            <v>199.82</v>
          </cell>
        </row>
        <row r="12393">
          <cell r="A12393" t="str">
            <v>SINAPI 92692</v>
          </cell>
          <cell r="D12393" t="str">
            <v>NIPLE, EM FERRO GALVANIZADO, CONEXÃO ROSQUEADA, DN 15 (1/2"), INSTALADO EM RAMAIS E SUB-RAMAIS DE GÁS - FORNECIMENTO E INSTALAÇÃO. AF_01/2026</v>
          </cell>
          <cell r="E12393" t="str">
            <v>UN</v>
          </cell>
          <cell r="G12393">
            <v>15.64</v>
          </cell>
        </row>
        <row r="12394">
          <cell r="A12394" t="str">
            <v>SINAPI 92694</v>
          </cell>
          <cell r="D12394" t="str">
            <v>NIPLE, EM FERRO GALVANIZADO, CONEXÃO ROSQUEADA, DN 20 (3/4"), INSTALADO EM RAMAIS E SUB-RAMAIS DE GÁS - FORNECIMENTO E INSTALAÇÃO. AF_01/2026</v>
          </cell>
          <cell r="E12394" t="str">
            <v>UN</v>
          </cell>
          <cell r="G12394">
            <v>24.9</v>
          </cell>
        </row>
        <row r="12395">
          <cell r="A12395" t="str">
            <v>SINAPI 92696</v>
          </cell>
          <cell r="D12395" t="str">
            <v>NIPLE, EM FERRO GALVANIZADO, CONEXÃO ROSQUEADA, DN 25 (1"), INSTALADO EM RAMAIS E SUB-RAMAIS DE GÁS - FORNECIMENTO E INSTALAÇÃO. AF_01/2026</v>
          </cell>
          <cell r="E12395" t="str">
            <v>UN</v>
          </cell>
          <cell r="G12395">
            <v>39.21</v>
          </cell>
        </row>
        <row r="12396">
          <cell r="A12396" t="str">
            <v>SINAPI 92657</v>
          </cell>
          <cell r="D12396" t="str">
            <v>NIPLE, EM FERRO GALVANIZADO, CONEXÃO ROSQUEADA, DN 25 (1"), INSTALADO EM REDE DE ALIMENTAÇÃO PARA SPRINKLER - FORNECIMENTO E INSTALAÇÃO. AF_01/2026</v>
          </cell>
          <cell r="E12396" t="str">
            <v>UN</v>
          </cell>
          <cell r="G12396">
            <v>28.82</v>
          </cell>
        </row>
        <row r="12397">
          <cell r="A12397" t="str">
            <v>SINAPI 92659</v>
          </cell>
          <cell r="D12397" t="str">
            <v>NIPLE, EM FERRO GALVANIZADO, CONEXÃO ROSQUEADA, DN 32 (1 1/4"), INSTALADO EM REDE DE ALIMENTAÇÃO PARA SPRINKLER - FORNECIMENTO E INSTALAÇÃO. AF_01/2026</v>
          </cell>
          <cell r="E12397" t="str">
            <v>UN</v>
          </cell>
          <cell r="G12397">
            <v>36.06</v>
          </cell>
        </row>
        <row r="12398">
          <cell r="A12398" t="str">
            <v>SINAPI 92661</v>
          </cell>
          <cell r="D12398" t="str">
            <v>NIPLE, EM FERRO GALVANIZADO, CONEXÃO ROSQUEADA, DN 40 (1 1/2"), INSTALADO EM REDE DE ALIMENTAÇÃO PARA SPRINKLER - FORNECIMENTO E INSTALAÇÃO. AF_01/2026</v>
          </cell>
          <cell r="E12398" t="str">
            <v>UN</v>
          </cell>
          <cell r="G12398">
            <v>43.66</v>
          </cell>
        </row>
        <row r="12399">
          <cell r="A12399" t="str">
            <v>SINAPI 92663</v>
          </cell>
          <cell r="D12399" t="str">
            <v>NIPLE, EM FERRO GALVANIZADO, CONEXÃO ROSQUEADA, DN 50 (2"), INSTALADO EM REDE DE ALIMENTAÇÃO PARA SPRINKLER - FORNECIMENTO E INSTALAÇÃO. AF_01/2026</v>
          </cell>
          <cell r="E12399" t="str">
            <v>UN</v>
          </cell>
          <cell r="G12399">
            <v>58.76</v>
          </cell>
        </row>
        <row r="12400">
          <cell r="A12400" t="str">
            <v>SINAPI 92665</v>
          </cell>
          <cell r="D12400" t="str">
            <v>NIPLE, EM FERRO GALVANIZADO, CONEXÃO ROSQUEADA, DN 65 (2 1/2"), INSTALADO EM REDE DE ALIMENTAÇÃO PARA SPRINKLER - FORNECIMENTO E INSTALAÇÃO. AF_01/2026</v>
          </cell>
          <cell r="E12400" t="str">
            <v>UN</v>
          </cell>
          <cell r="G12400">
            <v>81.2</v>
          </cell>
        </row>
        <row r="12401">
          <cell r="A12401" t="str">
            <v>SINAPI 92667</v>
          </cell>
          <cell r="D12401" t="str">
            <v>NIPLE, EM FERRO GALVANIZADO, CONEXÃO ROSQUEADA, DN 80 (3"), INSTALADO EM REDE DE ALIMENTAÇÃO PARA SPRINKLER - FORNECIMENTO E INSTALAÇÃO. AF_01/2026</v>
          </cell>
          <cell r="E12401" t="str">
            <v>UN</v>
          </cell>
          <cell r="G12401">
            <v>118.68</v>
          </cell>
        </row>
        <row r="12402">
          <cell r="A12402" t="str">
            <v>SINAPI 92369</v>
          </cell>
          <cell r="D12402" t="str">
            <v>NIPLE, EM FERRO GALVANIZADO, DN 25 (1"), CONEXÃO ROSQUEADA, INSTALADO EM REDE DE ALIMENTAÇÃO PARA HIDRANTE - FORNECIMENTO E INSTALAÇÃO. AF_01/2026</v>
          </cell>
          <cell r="E12402" t="str">
            <v>UN</v>
          </cell>
          <cell r="G12402">
            <v>38.01</v>
          </cell>
        </row>
        <row r="12403">
          <cell r="A12403" t="str">
            <v>SINAPI 92371</v>
          </cell>
          <cell r="D12403" t="str">
            <v>NIPLE, EM FERRO GALVANIZADO, DN 32 (1 1/4"), CONEXÃO ROSQUEADA, INSTALADO EM REDE DE ALIMENTAÇÃO PARA HIDRANTE - FORNECIMENTO E INSTALAÇÃO. AF_01/2026</v>
          </cell>
          <cell r="E12403" t="str">
            <v>UN</v>
          </cell>
          <cell r="G12403">
            <v>46.52</v>
          </cell>
        </row>
        <row r="12404">
          <cell r="A12404" t="str">
            <v>SINAPI 92373</v>
          </cell>
          <cell r="D12404" t="str">
            <v>NIPLE, EM FERRO GALVANIZADO, DN 40 (1 1/2"), CONEXÃO ROSQUEADA, INSTALADO EM REDE DE ALIMENTAÇÃO PARA HIDRANTE - FORNECIMENTO E INSTALAÇÃO. AF_01/2026</v>
          </cell>
          <cell r="E12404" t="str">
            <v>UN</v>
          </cell>
          <cell r="G12404">
            <v>55.55</v>
          </cell>
        </row>
        <row r="12405">
          <cell r="A12405" t="str">
            <v>SINAPI 92344</v>
          </cell>
          <cell r="D12405" t="str">
            <v>NIPLE, EM FERRO GALVANIZADO, DN 50 (2"), CONEXÃO ROSQUEADA, INSTALADO EM PRUMADAS - FORNECIMENTO E INSTALAÇÃO. AF_01/2026</v>
          </cell>
          <cell r="E12405" t="str">
            <v>UN</v>
          </cell>
          <cell r="G12405">
            <v>76.209999999999994</v>
          </cell>
        </row>
        <row r="12406">
          <cell r="A12406" t="str">
            <v>SINAPI 92375</v>
          </cell>
          <cell r="D12406" t="str">
            <v>NIPLE, EM FERRO GALVANIZADO, DN 50 (2"), CONEXÃO ROSQUEADA, INSTALADO EM REDE DE ALIMENTAÇÃO PARA HIDRANTE - FORNECIMENTO E INSTALAÇÃO. AF_01/2026</v>
          </cell>
          <cell r="E12406" t="str">
            <v>UN</v>
          </cell>
          <cell r="G12406">
            <v>72.44</v>
          </cell>
        </row>
        <row r="12407">
          <cell r="A12407" t="str">
            <v>SINAPI 92346</v>
          </cell>
          <cell r="D12407" t="str">
            <v>NIPLE, EM FERRO GALVANIZADO, DN 65 (2 1/2"), CONEXÃO ROSQUEADA, INSTALADO EM PRUMADAS - FORNECIMENTO E INSTALAÇÃO. AF_01/2026</v>
          </cell>
          <cell r="E12407" t="str">
            <v>UN</v>
          </cell>
          <cell r="G12407">
            <v>97.66</v>
          </cell>
        </row>
        <row r="12408">
          <cell r="A12408" t="str">
            <v>SINAPI 92377</v>
          </cell>
          <cell r="D12408" t="str">
            <v>NIPLE, EM FERRO GALVANIZADO, DN 65 (2 1/2"), CONEXÃO ROSQUEADA, INSTALADO EM REDE DE ALIMENTAÇÃO PARA HIDRANTE - FORNECIMENTO E INSTALAÇÃO. AF_01/2026</v>
          </cell>
          <cell r="E12408" t="str">
            <v>UN</v>
          </cell>
          <cell r="G12408">
            <v>97.58</v>
          </cell>
        </row>
        <row r="12409">
          <cell r="A12409" t="str">
            <v>SINAPI 92348</v>
          </cell>
          <cell r="D12409" t="str">
            <v>NIPLE, EM FERRO GALVANIZADO, DN 80 (3"), CONEXÃO ROSQUEADA, INSTALADO EM PRUMADAS - FORNECIMENTO E INSTALAÇÃO. AF_01/2026</v>
          </cell>
          <cell r="E12409" t="str">
            <v>UN</v>
          </cell>
          <cell r="G12409">
            <v>134.13999999999999</v>
          </cell>
        </row>
        <row r="12410">
          <cell r="A12410" t="str">
            <v>SINAPI 92379</v>
          </cell>
          <cell r="D12410" t="str">
            <v>NIPLE, EM FERRO GALVANIZADO, DN 80 (3"), CONEXÃO ROSQUEADA, INSTALADO EM REDE DE ALIMENTAÇÃO PARA HIDRANTE - FORNECIMENTO E INSTALAÇÃO. AF_01/2026</v>
          </cell>
          <cell r="E12410" t="str">
            <v>UN</v>
          </cell>
          <cell r="G12410">
            <v>137.76</v>
          </cell>
        </row>
        <row r="12411">
          <cell r="A12411" t="str">
            <v>SINAPI 106677</v>
          </cell>
          <cell r="D12411" t="str">
            <v>REGISTRO DE RECALQUE, HIDRANTE SUBTERRÂNEO PREDIAL, 65 MM - FORNECIMENTO E INSTALAÇÃO. AF_01/2026</v>
          </cell>
          <cell r="E12411" t="str">
            <v>UN</v>
          </cell>
          <cell r="G12411">
            <v>1051.1600000000001</v>
          </cell>
        </row>
        <row r="12412">
          <cell r="A12412" t="str">
            <v>SINAPI 95696</v>
          </cell>
          <cell r="D12412" t="str">
            <v>SPRINKLER TIPO PENDENTE, 68 °C, UNIÃO POR ROSCA DN 15 (1/2") - FORNECIMENTO E INSTALAÇÃO. AF_01/2026</v>
          </cell>
          <cell r="E12412" t="str">
            <v>UN</v>
          </cell>
          <cell r="G12412">
            <v>45.92</v>
          </cell>
        </row>
        <row r="12413">
          <cell r="A12413" t="str">
            <v>SINAPI 92335</v>
          </cell>
          <cell r="D12413" t="str">
            <v>TUBO DE AÇO GALVANIZADO COM COSTURA, CLASSE MÉDIA, CONEXÃO RANHURADA, DN 50 (2"), INSTALADO EM PRUMADAS - FORNECIMENTO E INSTALAÇÃO. AF_01/2026</v>
          </cell>
          <cell r="E12413" t="str">
            <v>M</v>
          </cell>
          <cell r="G12413">
            <v>110.29</v>
          </cell>
        </row>
        <row r="12414">
          <cell r="A12414" t="str">
            <v>SINAPI 92336</v>
          </cell>
          <cell r="D12414" t="str">
            <v>TUBO DE AÇO GALVANIZADO COM COSTURA, CLASSE MÉDIA, CONEXÃO RANHURADA, DN 65 (2 1/2"), INSTALADO EM PRUMADAS - FORNECIMENTO E INSTALAÇÃO. AF_01/2026</v>
          </cell>
          <cell r="E12414" t="str">
            <v>M</v>
          </cell>
          <cell r="G12414">
            <v>133.32</v>
          </cell>
        </row>
        <row r="12415">
          <cell r="A12415" t="str">
            <v>SINAPI 92337</v>
          </cell>
          <cell r="D12415" t="str">
            <v>TUBO DE AÇO GALVANIZADO COM COSTURA, CLASSE MÉDIA, CONEXÃO RANHURADA, DN 80 (3"), INSTALADO EM PRUMADAS - FORNECIMENTO E INSTALAÇÃO. AF_01/2026</v>
          </cell>
          <cell r="E12415" t="str">
            <v>M</v>
          </cell>
          <cell r="G12415">
            <v>173.87</v>
          </cell>
        </row>
        <row r="12416">
          <cell r="A12416" t="str">
            <v>SINAPI 92687</v>
          </cell>
          <cell r="D12416" t="str">
            <v>TUBO DE AÇO GALVANIZADO COM COSTURA, CLASSE MÉDIA, CONEXÃO ROSQUEADA, DN 15 (1/2"), INSTALADO EM RAMAIS E SUB-RAMAIS DE GÁS - FORNECIMENTO E INSTALAÇÃO. AF_01/2026</v>
          </cell>
          <cell r="E12416" t="str">
            <v>M</v>
          </cell>
          <cell r="G12416">
            <v>33.26</v>
          </cell>
        </row>
        <row r="12417">
          <cell r="A12417" t="str">
            <v>SINAPI 92688</v>
          </cell>
          <cell r="D12417" t="str">
            <v>TUBO DE AÇO GALVANIZADO COM COSTURA, CLASSE MÉDIA, CONEXÃO ROSQUEADA, DN 20 (3/4"), INSTALADO EM RAMAIS E SUB-RAMAIS DE GÁS - FORNECIMENTO E INSTALAÇÃO. AF_01/2026</v>
          </cell>
          <cell r="E12417" t="str">
            <v>M</v>
          </cell>
          <cell r="G12417">
            <v>46.48</v>
          </cell>
        </row>
        <row r="12418">
          <cell r="A12418" t="str">
            <v>SINAPI 97536</v>
          </cell>
          <cell r="D12418" t="str">
            <v>TUBO DE AÇO GALVANIZADO COM COSTURA, CLASSE MÉDIA, CONEXÃO ROSQUEADA, DN 25 (1"), INSTALADO EM RAMAIS E SUB-RAMAIS DE GÁS - FORNECIMENTO E INSTALAÇÃO. AF_01/2026</v>
          </cell>
          <cell r="E12418" t="str">
            <v>M</v>
          </cell>
          <cell r="G12418">
            <v>71.38</v>
          </cell>
        </row>
        <row r="12419">
          <cell r="A12419" t="str">
            <v>SINAPI 97535</v>
          </cell>
          <cell r="D12419" t="str">
            <v>TUBO DE AÇO GALVANIZADO COM COSTURA, CLASSE MÉDIA, CONEXÃO ROSQUEADA, DN 25 (1"), INSTALADO EM REDE DE ALIMENTAÇÃO PARA SPRINKLER - FORNECIMENTO E INSTALAÇÃO. AF_01/2026</v>
          </cell>
          <cell r="E12419" t="str">
            <v>M</v>
          </cell>
          <cell r="G12419">
            <v>58.7</v>
          </cell>
        </row>
        <row r="12420">
          <cell r="A12420" t="str">
            <v>SINAPI 92652</v>
          </cell>
          <cell r="D12420" t="str">
            <v>TUBO DE AÇO GALVANIZADO COM COSTURA, CLASSE MÉDIA, CONEXÃO ROSQUEADA, DN 32 (1 1/4"), INSTALADO EM REDE DE ALIMENTAÇÃO PARA SPRINKLER - FORNECIMENTO E INSTALAÇÃO. AF_01/2026</v>
          </cell>
          <cell r="E12420" t="str">
            <v>M</v>
          </cell>
          <cell r="G12420">
            <v>71.680000000000007</v>
          </cell>
        </row>
        <row r="12421">
          <cell r="A12421" t="str">
            <v>SINAPI 92653</v>
          </cell>
          <cell r="D12421" t="str">
            <v>TUBO DE AÇO GALVANIZADO COM COSTURA, CLASSE MÉDIA, CONEXÃO ROSQUEADA, DN 40 (1 1/2"), INSTALADO EM REDE DE ALIMENTAÇÃO PARA SPRINKLER - FORNECIMENTO E INSTALAÇÃO. AF_01/2026</v>
          </cell>
          <cell r="E12421" t="str">
            <v>M</v>
          </cell>
          <cell r="G12421">
            <v>82.34</v>
          </cell>
        </row>
        <row r="12422">
          <cell r="A12422" t="str">
            <v>SINAPI 92654</v>
          </cell>
          <cell r="D12422" t="str">
            <v>TUBO DE AÇO GALVANIZADO COM COSTURA, CLASSE MÉDIA, CONEXÃO ROSQUEADA, DN 50 (2"), INSTALADO EM REDE DE ALIMENTAÇÃO PARA SPRINKLER - FORNECIMENTO E INSTALAÇÃO. AF_01/2026</v>
          </cell>
          <cell r="E12422" t="str">
            <v>M</v>
          </cell>
          <cell r="G12422">
            <v>112.98</v>
          </cell>
        </row>
        <row r="12423">
          <cell r="A12423" t="str">
            <v>SINAPI 92655</v>
          </cell>
          <cell r="D12423" t="str">
            <v>TUBO DE AÇO GALVANIZADO COM COSTURA, CLASSE MÉDIA, CONEXÃO ROSQUEADA, DN 65 (2 1/2"), INSTALADO EM REDE DE ALIMENTAÇÃO PARA SPRINKLER - FORNECIMENTO E INSTALAÇÃO. AF_01/2026</v>
          </cell>
          <cell r="E12423" t="str">
            <v>M</v>
          </cell>
          <cell r="G12423">
            <v>138.57</v>
          </cell>
        </row>
        <row r="12424">
          <cell r="A12424" t="str">
            <v>SINAPI 92656</v>
          </cell>
          <cell r="D12424" t="str">
            <v>TUBO DE AÇO GALVANIZADO COM COSTURA, CLASSE MÉDIA, CONEXÃO ROSQUEADA, DN 80 (3"), INSTALADO EM REDE DE ALIMENTAÇÃO PARA SPRINKLER - FORNECIMENTO E INSTALAÇÃO. AF_01/2026</v>
          </cell>
          <cell r="E12424" t="str">
            <v>M</v>
          </cell>
          <cell r="G12424">
            <v>181.67</v>
          </cell>
        </row>
        <row r="12425">
          <cell r="A12425" t="str">
            <v>SINAPI 101918</v>
          </cell>
          <cell r="D12425" t="str">
            <v>TUBO DE AÇO GALVANIZADO COM COSTURA, CLASSE MÉDIA, DN 100 (4"), CONEXÃO ROSQUEADA, INSTALADO EM PRUMADAS - FORNECIMENTO E INSTALAÇÃO. AF_01/2026</v>
          </cell>
          <cell r="E12425" t="str">
            <v>M</v>
          </cell>
          <cell r="G12425">
            <v>250.65</v>
          </cell>
        </row>
        <row r="12426">
          <cell r="A12426" t="str">
            <v>SINAPI 101927</v>
          </cell>
          <cell r="D12426" t="str">
            <v>TUBO DE AÇO GALVANIZADO COM COSTURA, CLASSE MÉDIA, DN 100 (4"), CONEXÃO ROSQUEADA, INSTALADO EM REDE DE ALIMENTAÇÃO PARA HIDRANTE - FORNECIMENTO E INSTALAÇÃO. AF_01/2026</v>
          </cell>
          <cell r="E12426" t="str">
            <v>M</v>
          </cell>
          <cell r="G12426">
            <v>235.27</v>
          </cell>
        </row>
        <row r="12427">
          <cell r="A12427" t="str">
            <v>SINAPI 97498</v>
          </cell>
          <cell r="D12427" t="str">
            <v>TUBO DE AÇO GALVANIZADO COM COSTURA, CLASSE MÉDIA, DN 25 (1"), CONEXÃO ROSQUEADA, INSTALADO EM REDE DE ALIMENTAÇÃO PARA HIDRANTE - FORNECIMENTO E INSTALAÇÃO. AF_01/2026</v>
          </cell>
          <cell r="E12427" t="str">
            <v>M</v>
          </cell>
          <cell r="G12427">
            <v>53.6</v>
          </cell>
        </row>
        <row r="12428">
          <cell r="A12428" t="str">
            <v>SINAPI 92364</v>
          </cell>
          <cell r="D12428" t="str">
            <v>TUBO DE AÇO GALVANIZADO COM COSTURA, CLASSE MÉDIA, DN 32 (1 1/4"), CONEXÃO ROSQUEADA, INSTALADO EM REDE DE ALIMENTAÇÃO PARA HIDRANTE - FORNECIMENTO E INSTALAÇÃO. AF_01/2026</v>
          </cell>
          <cell r="E12428" t="str">
            <v>M</v>
          </cell>
          <cell r="G12428">
            <v>66.19</v>
          </cell>
        </row>
        <row r="12429">
          <cell r="A12429" t="str">
            <v>SINAPI 92365</v>
          </cell>
          <cell r="D12429" t="str">
            <v>TUBO DE AÇO GALVANIZADO COM COSTURA, CLASSE MÉDIA, DN 40 (1 1/2"), CONEXÃO ROSQUEADA, INSTALADO EM REDE DE ALIMENTAÇÃO PARA HIDRANTE - FORNECIMENTO E INSTALAÇÃO. AF_01/2026</v>
          </cell>
          <cell r="E12429" t="str">
            <v>M</v>
          </cell>
          <cell r="G12429">
            <v>76.41</v>
          </cell>
        </row>
        <row r="12430">
          <cell r="A12430" t="str">
            <v>SINAPI 92341</v>
          </cell>
          <cell r="D12430" t="str">
            <v>TUBO DE AÇO GALVANIZADO COM COSTURA, CLASSE MÉDIA, DN 50 (2"), CONEXÃO ROSQUEADA, INSTALADO EM PRUMADAS - FORNECIMENTO E INSTALAÇÃO. AF_01/2026</v>
          </cell>
          <cell r="E12430" t="str">
            <v>M</v>
          </cell>
          <cell r="G12430">
            <v>123.06</v>
          </cell>
        </row>
        <row r="12431">
          <cell r="A12431" t="str">
            <v>SINAPI 92366</v>
          </cell>
          <cell r="D12431" t="str">
            <v>TUBO DE AÇO GALVANIZADO COM COSTURA, CLASSE MÉDIA, DN 50 (2"), CONEXÃO ROSQUEADA, INSTALADO EM REDE DE ALIMENTAÇÃO PARA HIDRANTE - FORNECIMENTO E INSTALAÇÃO. AF_01/2026</v>
          </cell>
          <cell r="E12431" t="str">
            <v>M</v>
          </cell>
          <cell r="G12431">
            <v>106.51</v>
          </cell>
        </row>
        <row r="12432">
          <cell r="A12432" t="str">
            <v>SINAPI 92342</v>
          </cell>
          <cell r="D12432" t="str">
            <v>TUBO DE AÇO GALVANIZADO COM COSTURA, CLASSE MÉDIA, DN 65 (2 1/2"), CONEXÃO ROSQUEADA, INSTALADO EM PRUMADAS - FORNECIMENTO E INSTALAÇÃO. AF_01/2026</v>
          </cell>
          <cell r="E12432" t="str">
            <v>M</v>
          </cell>
          <cell r="G12432">
            <v>147.46</v>
          </cell>
        </row>
        <row r="12433">
          <cell r="A12433" t="str">
            <v>SINAPI 92367</v>
          </cell>
          <cell r="D12433" t="str">
            <v>TUBO DE AÇO GALVANIZADO COM COSTURA, CLASSE MÉDIA, DN 65 (2 1/2"), CONEXÃO ROSQUEADA, INSTALADO EM REDE DE ALIMENTAÇÃO PARA HIDRANTE - FORNECIMENTO E INSTALAÇÃO. AF_01/2026</v>
          </cell>
          <cell r="E12433" t="str">
            <v>M</v>
          </cell>
          <cell r="G12433">
            <v>131.27000000000001</v>
          </cell>
        </row>
        <row r="12434">
          <cell r="A12434" t="str">
            <v>SINAPI 92343</v>
          </cell>
          <cell r="D12434" t="str">
            <v>TUBO DE AÇO GALVANIZADO COM COSTURA, CLASSE MÉDIA, DN 80 (3"), CONEXÃO ROSQUEADA, INSTALADO EM PRUMADAS - FORNECIMENTO E INSTALAÇÃO. AF_01/2026</v>
          </cell>
          <cell r="E12434" t="str">
            <v>M</v>
          </cell>
          <cell r="G12434">
            <v>189.38</v>
          </cell>
        </row>
        <row r="12435">
          <cell r="A12435" t="str">
            <v>SINAPI 92368</v>
          </cell>
          <cell r="D12435" t="str">
            <v>TUBO DE AÇO GALVANIZADO COM COSTURA, CLASSE MÉDIA, DN 80 (3"), CONEXÃO ROSQUEADA, INSTALADO EM REDE DE ALIMENTAÇÃO PARA HIDRANTE - FORNECIMENTO E INSTALAÇÃO. AF_01/2026</v>
          </cell>
          <cell r="E12435" t="str">
            <v>M</v>
          </cell>
          <cell r="G12435">
            <v>173.54</v>
          </cell>
        </row>
        <row r="12436">
          <cell r="A12436" t="str">
            <v>SINAPI 92689</v>
          </cell>
          <cell r="D12436" t="str">
            <v>TUBO DE AÇO PRETO SEM COSTURA, CLASSE MÉDIA, CONEXÃO SOLDADA, DN 15 (1/2"), INSTALADO EM RAMAIS E SUB-RAMAIS DE GÁS - FORNECIMENTO E INSTALAÇÃO. AF_01/2026</v>
          </cell>
          <cell r="E12436" t="str">
            <v>M</v>
          </cell>
          <cell r="G12436">
            <v>52.41</v>
          </cell>
        </row>
        <row r="12437">
          <cell r="A12437" t="str">
            <v>SINAPI 92690</v>
          </cell>
          <cell r="D12437" t="str">
            <v>TUBO DE AÇO PRETO SEM COSTURA, CLASSE MÉDIA, CONEXÃO SOLDADA, DN 20 (3/4"), INSTALADO EM RAMAIS E SUB-RAMAIS DE GÁS - FORNECIMENTO E INSTALAÇÃO. AF_01/2026</v>
          </cell>
          <cell r="E12437" t="str">
            <v>M</v>
          </cell>
          <cell r="G12437">
            <v>75.069999999999993</v>
          </cell>
        </row>
        <row r="12438">
          <cell r="A12438" t="str">
            <v>SINAPI 92691</v>
          </cell>
          <cell r="D12438" t="str">
            <v>TUBO DE AÇO PRETO SEM COSTURA, CLASSE MÉDIA, CONEXÃO SOLDADA, DN 25 (1"), INSTALADO EM RAMAIS E SUB-RAMAIS DE GÁS - FORNECIMENTO E INSTALAÇÃO. AF_01/2026</v>
          </cell>
          <cell r="E12438" t="str">
            <v>M</v>
          </cell>
          <cell r="G12438">
            <v>98.84</v>
          </cell>
        </row>
        <row r="12439">
          <cell r="A12439" t="str">
            <v>SINAPI 92359</v>
          </cell>
          <cell r="D12439" t="str">
            <v>TUBO DE AÇO PRETO SEM COSTURA, CONEXÃO SOLDADA, DN 25 (1"), INSTALADO EM REDE DE ALIMENTAÇÃO PARA HIDRANTE - FORNECIMENTO E INSTALAÇÃO. AF_01/2026</v>
          </cell>
          <cell r="E12439" t="str">
            <v>M</v>
          </cell>
          <cell r="G12439">
            <v>69.5</v>
          </cell>
        </row>
        <row r="12440">
          <cell r="A12440" t="str">
            <v>SINAPI 92645</v>
          </cell>
          <cell r="D12440" t="str">
            <v>TUBO DE AÇO PRETO SEM COSTURA, CONEXÃO SOLDADA, DN 25 (1"), INSTALADO EM REDE DE ALIMENTAÇÃO PARA SPRINKLER - FORNECIMENTO E INSTALAÇÃO. AF_01/2026</v>
          </cell>
          <cell r="E12440" t="str">
            <v>M</v>
          </cell>
          <cell r="G12440">
            <v>73.72</v>
          </cell>
        </row>
        <row r="12441">
          <cell r="A12441" t="str">
            <v>SINAPI 92360</v>
          </cell>
          <cell r="D12441" t="str">
            <v>TUBO DE AÇO PRETO SEM COSTURA, CONEXÃO SOLDADA, DN 32 (1 1/4"), INSTALADO EM REDE DE ALIMENTAÇÃO PARA HIDRANTE - FORNECIMENTO E INSTALAÇÃO. AF_01/2026</v>
          </cell>
          <cell r="E12441" t="str">
            <v>M</v>
          </cell>
          <cell r="G12441">
            <v>92.8</v>
          </cell>
        </row>
        <row r="12442">
          <cell r="A12442" t="str">
            <v>SINAPI 92646</v>
          </cell>
          <cell r="D12442" t="str">
            <v>TUBO DE AÇO PRETO SEM COSTURA, CONEXÃO SOLDADA, DN 32 (1 1/4"), INSTALADO EM REDE DE ALIMENTAÇÃO PARA SPRINKLER - FORNECIMENTO E INSTALAÇÃO. AF_01/2026</v>
          </cell>
          <cell r="E12442" t="str">
            <v>M</v>
          </cell>
          <cell r="G12442">
            <v>97.01</v>
          </cell>
        </row>
        <row r="12443">
          <cell r="A12443" t="str">
            <v>SINAPI 95697</v>
          </cell>
          <cell r="D12443" t="str">
            <v>TUBO DE AÇO PRETO SEM COSTURA, CONEXÃO SOLDADA, DN 40 (1 1/2"), INSTALADO EM REDE DE ALIMENTAÇÃO PARA HIDRANTE - FORNECIMENTO E INSTALAÇÃO. AF_01/2026</v>
          </cell>
          <cell r="E12443" t="str">
            <v>M</v>
          </cell>
          <cell r="G12443">
            <v>102.03</v>
          </cell>
        </row>
        <row r="12444">
          <cell r="A12444" t="str">
            <v>SINAPI 92648</v>
          </cell>
          <cell r="D12444" t="str">
            <v>TUBO DE AÇO PRETO SEM COSTURA, CONEXÃO SOLDADA, DN 40 (1 1/2"), INSTALADO EM REDE DE ALIMENTAÇÃO PARA SPRINKLER - FORNECIMENTO E INSTALAÇÃO. AF_01/2026</v>
          </cell>
          <cell r="E12444" t="str">
            <v>M</v>
          </cell>
          <cell r="G12444">
            <v>106.24</v>
          </cell>
        </row>
        <row r="12445">
          <cell r="A12445" t="str">
            <v>SINAPI 92338</v>
          </cell>
          <cell r="D12445" t="str">
            <v>TUBO DE AÇO PRETO SEM COSTURA, CONEXÃO SOLDADA, DN 50 (2"), INSTALADO EM PRUMADAS - FORNECIMENTO E INSTALAÇÃO. AF_01/2026</v>
          </cell>
          <cell r="E12445" t="str">
            <v>M</v>
          </cell>
          <cell r="G12445">
            <v>150.22</v>
          </cell>
        </row>
        <row r="12446">
          <cell r="A12446" t="str">
            <v>SINAPI 92361</v>
          </cell>
          <cell r="D12446" t="str">
            <v>TUBO DE AÇO PRETO SEM COSTURA, CONEXÃO SOLDADA, DN 50 (2"), INSTALADO EM REDE DE ALIMENTAÇÃO PARA HIDRANTE - FORNECIMENTO E INSTALAÇÃO. AF_01/2026</v>
          </cell>
          <cell r="E12446" t="str">
            <v>M</v>
          </cell>
          <cell r="G12446">
            <v>125.32</v>
          </cell>
        </row>
        <row r="12447">
          <cell r="A12447" t="str">
            <v>SINAPI 92649</v>
          </cell>
          <cell r="D12447" t="str">
            <v>TUBO DE AÇO PRETO SEM COSTURA, CONEXÃO SOLDADA, DN 50 (2"), INSTALADO EM REDE DE ALIMENTAÇÃO PARA SPRINKLER - FORNECIMENTO E INSTALAÇÃO. AF_01/2026</v>
          </cell>
          <cell r="E12447" t="str">
            <v>M</v>
          </cell>
          <cell r="G12447">
            <v>129.54</v>
          </cell>
        </row>
        <row r="12448">
          <cell r="A12448" t="str">
            <v>SINAPI 92339</v>
          </cell>
          <cell r="D12448" t="str">
            <v>TUBO DE AÇO PRETO SEM COSTURA, CONEXÃO SOLDADA, DN 65 (2 1/2"), INSTALADO EM PRUMADAS - FORNECIMENTO E INSTALAÇÃO. AF_01/2026</v>
          </cell>
          <cell r="E12448" t="str">
            <v>M</v>
          </cell>
          <cell r="G12448">
            <v>223.18</v>
          </cell>
        </row>
        <row r="12449">
          <cell r="A12449" t="str">
            <v>SINAPI 92362</v>
          </cell>
          <cell r="D12449" t="str">
            <v>TUBO DE AÇO PRETO SEM COSTURA, CONEXÃO SOLDADA, DN 65 (2 1/2"), INSTALADO EM REDE DE ALIMENTAÇÃO PARA HIDRANTE - FORNECIMENTO E INSTALAÇÃO. AF_01/2026</v>
          </cell>
          <cell r="E12449" t="str">
            <v>M</v>
          </cell>
          <cell r="G12449">
            <v>200.03</v>
          </cell>
        </row>
        <row r="12450">
          <cell r="A12450" t="str">
            <v>SINAPI 92650</v>
          </cell>
          <cell r="D12450" t="str">
            <v>TUBO DE AÇO PRETO SEM COSTURA, CONEXÃO SOLDADA, DN 65 (2 1/2"), INSTALADO EM REDE DE ALIMENTAÇÃO PARA SPRINKLER - FORNECIMENTO E INSTALAÇÃO. AF_01/2026</v>
          </cell>
          <cell r="E12450" t="str">
            <v>M</v>
          </cell>
          <cell r="G12450">
            <v>204.24</v>
          </cell>
        </row>
        <row r="12451">
          <cell r="A12451" t="str">
            <v>SINAPI 106674</v>
          </cell>
          <cell r="D12451" t="str">
            <v>TUBO DE AÇO PRETO SEM COSTURA, CONEXÃO SOLDADA, DN 80 (3"), INSTALADO EM PRUMADAS - FORNECIMENTO E INSTALAÇÃO. AF_01/2026</v>
          </cell>
          <cell r="E12451" t="str">
            <v>M</v>
          </cell>
          <cell r="G12451">
            <v>272.85000000000002</v>
          </cell>
        </row>
        <row r="12452">
          <cell r="A12452" t="str">
            <v>SINAPI 106675</v>
          </cell>
          <cell r="D12452" t="str">
            <v>TUBO DE AÇO PRETO SEM COSTURA, CONEXÃO SOLDADA, DN 80 (3"), INSTALADO EM REDE DE ALIMENTAÇÃO PARA HIDRANTE - FORNECIMENTO E INSTALAÇÃO. AF_01/2026</v>
          </cell>
          <cell r="E12452" t="str">
            <v>M</v>
          </cell>
          <cell r="G12452">
            <v>251.46</v>
          </cell>
        </row>
        <row r="12453">
          <cell r="A12453" t="str">
            <v>SINAPI 106676</v>
          </cell>
          <cell r="D12453" t="str">
            <v>TUBO DE AÇO PRETO SEM COSTURA, CONEXÃO SOLDADA, DN 80 (3"), INSTALADO EM REDE DE ALIMENTAÇÃO PARA SPRINKLER - FORNECIMENTO E INSTALAÇÃO. AF_01/2026</v>
          </cell>
          <cell r="E12453" t="str">
            <v>M</v>
          </cell>
          <cell r="G12453">
            <v>255.68</v>
          </cell>
        </row>
        <row r="12454">
          <cell r="A12454" t="str">
            <v>SINAPI 97439</v>
          </cell>
          <cell r="D12454" t="str">
            <v>TÊ, EM AÇO, CONEXÃO RANHURADA, DN 50 (2"), INSTALADO EM PRUMADAS - FORNECIMENTO E INSTALAÇÃO. AF_01/2026</v>
          </cell>
          <cell r="E12454" t="str">
            <v>UN</v>
          </cell>
          <cell r="G12454">
            <v>146.63999999999999</v>
          </cell>
        </row>
        <row r="12455">
          <cell r="A12455" t="str">
            <v>SINAPI 97440</v>
          </cell>
          <cell r="D12455" t="str">
            <v>TÊ, EM AÇO, CONEXÃO RANHURADA, DN 65 (2 1/2"), INSTALADO EM PRUMADAS - FORNECIMENTO E INSTALAÇÃO. AF_01/2026</v>
          </cell>
          <cell r="E12455" t="str">
            <v>UN</v>
          </cell>
          <cell r="G12455">
            <v>169.6</v>
          </cell>
        </row>
        <row r="12456">
          <cell r="A12456" t="str">
            <v>SINAPI 97442</v>
          </cell>
          <cell r="D12456" t="str">
            <v>TÊ, EM AÇO, CONEXÃO RANHURADA, DN 80 (3"), INSTALADO EM PRUMADAS - FORNECIMENTO E INSTALAÇÃO. AF_01/2026</v>
          </cell>
          <cell r="E12456" t="str">
            <v>UN</v>
          </cell>
          <cell r="G12456">
            <v>183.24</v>
          </cell>
        </row>
        <row r="12457">
          <cell r="A12457" t="str">
            <v>SINAPI 97552</v>
          </cell>
          <cell r="D12457" t="str">
            <v>TÊ, EM AÇO, CONEXÃO SOLDADA, DN 15 (1/2"), INSTALADO EM RAMAIS E SUB-RAMAIS DE GÁS - FORNECIMENTO E INSTALAÇÃO. AF_01/2026</v>
          </cell>
          <cell r="E12457" t="str">
            <v>UN</v>
          </cell>
          <cell r="G12457">
            <v>53.03</v>
          </cell>
        </row>
        <row r="12458">
          <cell r="A12458" t="str">
            <v>SINAPI 97553</v>
          </cell>
          <cell r="D12458" t="str">
            <v>TÊ, EM AÇO, CONEXÃO SOLDADA, DN 20 (3/4"), INSTALADO EM RAMAIS E SUB-RAMAIS DE GÁS - FORNECIMENTO E INSTALAÇÃO. AF_01/2026</v>
          </cell>
          <cell r="E12458" t="str">
            <v>UN</v>
          </cell>
          <cell r="G12458">
            <v>77.03</v>
          </cell>
        </row>
        <row r="12459">
          <cell r="A12459" t="str">
            <v>SINAPI 97554</v>
          </cell>
          <cell r="D12459" t="str">
            <v>TÊ, EM AÇO, CONEXÃO SOLDADA, DN 25 (1"), INSTALADO EM RAMAIS E SUB-RAMAIS DE GÁS - FORNECIMENTO E INSTALAÇÃO. AF_01/2026</v>
          </cell>
          <cell r="E12459" t="str">
            <v>UN</v>
          </cell>
          <cell r="G12459">
            <v>134.04</v>
          </cell>
        </row>
        <row r="12460">
          <cell r="A12460" t="str">
            <v>SINAPI 97491</v>
          </cell>
          <cell r="D12460" t="str">
            <v>TÊ, EM AÇO, CONEXÃO SOLDADA, DN 25 (1"), INSTALADO EM REDE DE ALIMENTAÇÃO PARA HIDRANTE - FORNECIMENTO E INSTALAÇÃO. AF_01/2026</v>
          </cell>
          <cell r="E12460" t="str">
            <v>UN</v>
          </cell>
          <cell r="G12460">
            <v>91.78</v>
          </cell>
        </row>
        <row r="12461">
          <cell r="A12461" t="str">
            <v>SINAPI 97529</v>
          </cell>
          <cell r="D12461" t="str">
            <v>TÊ, EM AÇO, CONEXÃO SOLDADA, DN 25 (1"), INSTALADO EM REDE DE ALIMENTAÇÃO PARA SPRINKLER - FORNECIMENTO E INSTALAÇÃO. AF_01/2026</v>
          </cell>
          <cell r="E12461" t="str">
            <v>UN</v>
          </cell>
          <cell r="G12461">
            <v>86.59</v>
          </cell>
        </row>
        <row r="12462">
          <cell r="A12462" t="str">
            <v>SINAPI 97492</v>
          </cell>
          <cell r="D12462" t="str">
            <v>TÊ, EM AÇO, CONEXÃO SOLDADA, DN 32 (1 1/4"), INSTALADO EM REDE DE ALIMENTAÇÃO PARA HIDRANTE - FORNECIMENTO E INSTALAÇÃO. AF_01/2026</v>
          </cell>
          <cell r="E12462" t="str">
            <v>UN</v>
          </cell>
          <cell r="G12462">
            <v>133.68</v>
          </cell>
        </row>
        <row r="12463">
          <cell r="A12463" t="str">
            <v>SINAPI 97530</v>
          </cell>
          <cell r="D12463" t="str">
            <v>TÊ, EM AÇO, CONEXÃO SOLDADA, DN 32 (1 1/4"), INSTALADO EM REDE DE ALIMENTAÇÃO PARA SPRINKLER - FORNECIMENTO E INSTALAÇÃO. AF_01/2026</v>
          </cell>
          <cell r="E12463" t="str">
            <v>UN</v>
          </cell>
          <cell r="G12463">
            <v>124.51</v>
          </cell>
        </row>
        <row r="12464">
          <cell r="A12464" t="str">
            <v>SINAPI 97493</v>
          </cell>
          <cell r="D12464" t="str">
            <v>TÊ, EM AÇO, CONEXÃO SOLDADA, DN 40 (1 1/2"), INSTALADO EM REDE DE ALIMENTAÇÃO PARA HIDRANTE - FORNECIMENTO E INSTALAÇÃO. AF_01/2026</v>
          </cell>
          <cell r="E12464" t="str">
            <v>UN</v>
          </cell>
          <cell r="G12464">
            <v>171.88</v>
          </cell>
        </row>
        <row r="12465">
          <cell r="A12465" t="str">
            <v>SINAPI 97531</v>
          </cell>
          <cell r="D12465" t="str">
            <v>TÊ, EM AÇO, CONEXÃO SOLDADA, DN 40 (1 1/2"), INSTALADO EM REDE DE ALIMENTAÇÃO PARA SPRINKLER - FORNECIMENTO E INSTALAÇÃO. AF_01/2026</v>
          </cell>
          <cell r="E12465" t="str">
            <v>UN</v>
          </cell>
          <cell r="G12465">
            <v>158.18</v>
          </cell>
        </row>
        <row r="12466">
          <cell r="A12466" t="str">
            <v>SINAPI 97458</v>
          </cell>
          <cell r="D12466" t="str">
            <v>TÊ, EM AÇO, CONEXÃO SOLDADA, DN 50 (2"), INSTALADO EM PRUMADAS - FORNECIMENTO E INSTALAÇÃO. AF_01/2026</v>
          </cell>
          <cell r="E12466" t="str">
            <v>UN</v>
          </cell>
          <cell r="G12466">
            <v>307.04000000000002</v>
          </cell>
        </row>
        <row r="12467">
          <cell r="A12467" t="str">
            <v>SINAPI 97494</v>
          </cell>
          <cell r="D12467" t="str">
            <v>TÊ, EM AÇO, CONEXÃO SOLDADA, DN 50 (2"), INSTALADO EM REDE DE ALIMENTAÇÃO PARA HIDRANTE - FORNECIMENTO E INSTALAÇÃO. AF_01/2026</v>
          </cell>
          <cell r="E12467" t="str">
            <v>UN</v>
          </cell>
          <cell r="G12467">
            <v>265.35000000000002</v>
          </cell>
        </row>
        <row r="12468">
          <cell r="A12468" t="str">
            <v>SINAPI 97532</v>
          </cell>
          <cell r="D12468" t="str">
            <v>TÊ, EM AÇO, CONEXÃO SOLDADA, DN 50 (2"), INSTALADO EM REDE DE ALIMENTAÇÃO PARA SPRINKLER - FORNECIMENTO E INSTALAÇÃO. AF_01/2026</v>
          </cell>
          <cell r="E12468" t="str">
            <v>UN</v>
          </cell>
          <cell r="G12468">
            <v>245.98</v>
          </cell>
        </row>
        <row r="12469">
          <cell r="A12469" t="str">
            <v>SINAPI 97459</v>
          </cell>
          <cell r="D12469" t="str">
            <v>TÊ, EM AÇO, CONEXÃO SOLDADA, DN 65 (2 1/2"), INSTALADO EM PRUMADAS - FORNECIMENTO E INSTALAÇÃO. AF_01/2026</v>
          </cell>
          <cell r="E12469" t="str">
            <v>UN</v>
          </cell>
          <cell r="G12469">
            <v>513.5</v>
          </cell>
        </row>
        <row r="12470">
          <cell r="A12470" t="str">
            <v>SINAPI 97495</v>
          </cell>
          <cell r="D12470" t="str">
            <v>TÊ, EM AÇO, CONEXÃO SOLDADA, DN 65 (2 1/2"), INSTALADO EM REDE DE ALIMENTAÇÃO PARA HIDRANTE - FORNECIMENTO E INSTALAÇÃO. AF_01/2026</v>
          </cell>
          <cell r="E12470" t="str">
            <v>UN</v>
          </cell>
          <cell r="G12470">
            <v>484.03</v>
          </cell>
        </row>
        <row r="12471">
          <cell r="A12471" t="str">
            <v>SINAPI 97533</v>
          </cell>
          <cell r="D12471" t="str">
            <v>TÊ, EM AÇO, CONEXÃO SOLDADA, DN 65 (2 1/2"), INSTALADO EM REDE DE ALIMENTAÇÃO PARA SPRINKLER - FORNECIMENTO E INSTALAÇÃO. AF_01/2026</v>
          </cell>
          <cell r="E12471" t="str">
            <v>UN</v>
          </cell>
          <cell r="G12471">
            <v>456.16</v>
          </cell>
        </row>
        <row r="12472">
          <cell r="A12472" t="str">
            <v>SINAPI 97460</v>
          </cell>
          <cell r="D12472" t="str">
            <v>TÊ, EM AÇO, CONEXÃO SOLDADA, DN 80 (3"), INSTALADO EM PRUMADAS - FORNECIMENTO E INSTALAÇÃO. AF_01/2026</v>
          </cell>
          <cell r="E12472" t="str">
            <v>UN</v>
          </cell>
          <cell r="G12472">
            <v>780.54</v>
          </cell>
        </row>
        <row r="12473">
          <cell r="A12473" t="str">
            <v>SINAPI 97496</v>
          </cell>
          <cell r="D12473" t="str">
            <v>TÊ, EM AÇO, CONEXÃO SOLDADA, DN 80 (3"), INSTALADO EM REDE DE ALIMENTAÇÃO PARA HIDRANTE - FORNECIMENTO E INSTALAÇÃO. AF_01/2026</v>
          </cell>
          <cell r="E12473" t="str">
            <v>UN</v>
          </cell>
          <cell r="G12473">
            <v>763.31</v>
          </cell>
        </row>
        <row r="12474">
          <cell r="A12474" t="str">
            <v>SINAPI 97534</v>
          </cell>
          <cell r="D12474" t="str">
            <v>TÊ, EM AÇO, CONEXÃO SOLDADA, DN 80 (3"), INSTALADO EM REDE DE ALIMENTAÇÃO PARA SPRINKLER - FORNECIMENTO E INSTALAÇÃO. AF_01/2026</v>
          </cell>
          <cell r="E12474" t="str">
            <v>UN</v>
          </cell>
          <cell r="G12474">
            <v>726.91</v>
          </cell>
        </row>
        <row r="12475">
          <cell r="A12475" t="str">
            <v>SINAPI 101926</v>
          </cell>
          <cell r="D12475" t="str">
            <v>TÊ, EM FERRO GALVANIZADO, 4", CONEXÃO ROSQUEADA, INSTALADO EM PRUMADAS - FORNECIMENTO E INSTALAÇÃO. AF_01/2026</v>
          </cell>
          <cell r="E12475" t="str">
            <v>UN</v>
          </cell>
          <cell r="G12475">
            <v>411.16</v>
          </cell>
        </row>
        <row r="12476">
          <cell r="A12476" t="str">
            <v>SINAPI 101935</v>
          </cell>
          <cell r="D12476" t="str">
            <v>TÊ, EM FERRO GALVANIZADO, 4", CONEXÃO ROSQUEADA, INSTALADO EM REDE DE ALIMENTAÇÃO PARA HIDRANTE - FORNECIMENTO E INSTALAÇÃO. AF_01/2026</v>
          </cell>
          <cell r="E12476" t="str">
            <v>UN</v>
          </cell>
          <cell r="G12476">
            <v>428.24</v>
          </cell>
        </row>
        <row r="12477">
          <cell r="A12477" t="str">
            <v>SINAPI 92704</v>
          </cell>
          <cell r="D12477" t="str">
            <v>TÊ, EM FERRO GALVANIZADO, CONEXÃO ROSQUEADA, DN 15 (1/2"), INSTALADO EM RAMAIS E SUB-RAMAIS DE GÁS - FORNECIMENTO E INSTALAÇÃO. AF_01/2026</v>
          </cell>
          <cell r="E12477" t="str">
            <v>UN</v>
          </cell>
          <cell r="G12477">
            <v>29.32</v>
          </cell>
        </row>
        <row r="12478">
          <cell r="A12478" t="str">
            <v>SINAPI 92705</v>
          </cell>
          <cell r="D12478" t="str">
            <v>TÊ, EM FERRO GALVANIZADO, CONEXÃO ROSQUEADA, DN 20 (3/4"), INSTALADO EM RAMAIS E SUB-RAMAIS DE GÁS - FORNECIMENTO E INSTALAÇÃO. AF_01/2026</v>
          </cell>
          <cell r="E12478" t="str">
            <v>UN</v>
          </cell>
          <cell r="G12478">
            <v>47.4</v>
          </cell>
        </row>
        <row r="12479">
          <cell r="A12479" t="str">
            <v>SINAPI 92706</v>
          </cell>
          <cell r="D12479" t="str">
            <v>TÊ, EM FERRO GALVANIZADO, CONEXÃO ROSQUEADA, DN 25 (1"), INSTALADO EM RAMAIS E SUB-RAMAIS DE GÁS - FORNECIMENTO E INSTALAÇÃO. AF_01/2026</v>
          </cell>
          <cell r="E12479" t="str">
            <v>UN</v>
          </cell>
          <cell r="G12479">
            <v>76.75</v>
          </cell>
        </row>
        <row r="12480">
          <cell r="A12480" t="str">
            <v>SINAPI 92637</v>
          </cell>
          <cell r="D12480" t="str">
            <v>TÊ, EM FERRO GALVANIZADO, CONEXÃO ROSQUEADA, DN 25 (1"), INSTALADO EM REDE DE ALIMENTAÇÃO PARA HIDRANTE - FORNECIMENTO E INSTALAÇÃO. AF_01/2026</v>
          </cell>
          <cell r="E12480" t="str">
            <v>UN</v>
          </cell>
          <cell r="G12480">
            <v>117.05</v>
          </cell>
        </row>
        <row r="12481">
          <cell r="A12481" t="str">
            <v>SINAPI 92681</v>
          </cell>
          <cell r="D12481" t="str">
            <v>TÊ, EM FERRO GALVANIZADO, CONEXÃO ROSQUEADA, DN 25 (1"), INSTALADO EM REDE DE ALIMENTAÇÃO PARA SPRINKLER - FORNECIMENTO E INSTALAÇÃO. AF_01/2026</v>
          </cell>
          <cell r="E12481" t="str">
            <v>UN</v>
          </cell>
          <cell r="G12481">
            <v>55.96</v>
          </cell>
        </row>
        <row r="12482">
          <cell r="A12482" t="str">
            <v>SINAPI 92638</v>
          </cell>
          <cell r="D12482" t="str">
            <v>TÊ, EM FERRO GALVANIZADO, CONEXÃO ROSQUEADA, DN 32 (1 1/4"), INSTALADO EM REDE DE ALIMENTAÇÃO PARA HIDRANTE - FORNECIMENTO E INSTALAÇÃO. AF_01/2026</v>
          </cell>
          <cell r="E12482" t="str">
            <v>UN</v>
          </cell>
          <cell r="G12482">
            <v>157.57</v>
          </cell>
        </row>
        <row r="12483">
          <cell r="A12483" t="str">
            <v>SINAPI 92682</v>
          </cell>
          <cell r="D12483" t="str">
            <v>TÊ, EM FERRO GALVANIZADO, CONEXÃO ROSQUEADA, DN 32 (1 1/4"), INSTALADO EM REDE DE ALIMENTAÇÃO PARA SPRINKLER - FORNECIMENTO E INSTALAÇÃO. AF_01/2026</v>
          </cell>
          <cell r="E12483" t="str">
            <v>UN</v>
          </cell>
          <cell r="G12483">
            <v>70.94</v>
          </cell>
        </row>
        <row r="12484">
          <cell r="A12484" t="str">
            <v>SINAPI 92639</v>
          </cell>
          <cell r="D12484" t="str">
            <v>TÊ, EM FERRO GALVANIZADO, CONEXÃO ROSQUEADA, DN 40 (1 1/2"), INSTALADO EM REDE DE ALIMENTAÇÃO PARA HIDRANTE - FORNECIMENTO E INSTALAÇÃO. AF_01/2026</v>
          </cell>
          <cell r="E12484" t="str">
            <v>UN</v>
          </cell>
          <cell r="G12484">
            <v>194.36</v>
          </cell>
        </row>
        <row r="12485">
          <cell r="A12485" t="str">
            <v>SINAPI 92683</v>
          </cell>
          <cell r="D12485" t="str">
            <v>TÊ, EM FERRO GALVANIZADO, CONEXÃO ROSQUEADA, DN 40 (1 1/2"), INSTALADO EM REDE DE ALIMENTAÇÃO PARA SPRINKLER - FORNECIMENTO E INSTALAÇÃO. AF_01/2026</v>
          </cell>
          <cell r="E12485" t="str">
            <v>UN</v>
          </cell>
          <cell r="G12485">
            <v>83.75</v>
          </cell>
        </row>
        <row r="12486">
          <cell r="A12486" t="str">
            <v>SINAPI 92640</v>
          </cell>
          <cell r="D12486" t="str">
            <v>TÊ, EM FERRO GALVANIZADO, CONEXÃO ROSQUEADA, DN 50 (2"), INSTALADO EM REDE DE ALIMENTAÇÃO PARA HIDRANTE - FORNECIMENTO E INSTALAÇÃO- FORNECIMENTO E INSTALAÇÃO. AF_01/2026</v>
          </cell>
          <cell r="E12486" t="str">
            <v>UN</v>
          </cell>
          <cell r="G12486">
            <v>140.6</v>
          </cell>
        </row>
        <row r="12487">
          <cell r="A12487" t="str">
            <v>SINAPI 92684</v>
          </cell>
          <cell r="D12487" t="str">
            <v>TÊ, EM FERRO GALVANIZADO, CONEXÃO ROSQUEADA, DN 50 (2"), INSTALADO EM REDE DE ALIMENTAÇÃO PARA SPRINKLER - FORNECIMENTO E INSTALAÇÃO. AF_01/2026</v>
          </cell>
          <cell r="E12487" t="str">
            <v>UN</v>
          </cell>
          <cell r="G12487">
            <v>113.23</v>
          </cell>
        </row>
        <row r="12488">
          <cell r="A12488" t="str">
            <v>SINAPI 92642</v>
          </cell>
          <cell r="D12488" t="str">
            <v>TÊ, EM FERRO GALVANIZADO, CONEXÃO ROSQUEADA, DN 65 (2 1/2"), INSTALADO EM REDE DE ALIMENTAÇÃO PARA HIDRANTE - FORNECIMENTO E INSTALAÇÃO. AF_01/2026</v>
          </cell>
          <cell r="E12488" t="str">
            <v>UN</v>
          </cell>
          <cell r="G12488">
            <v>213.1</v>
          </cell>
        </row>
        <row r="12489">
          <cell r="A12489" t="str">
            <v>SINAPI 92685</v>
          </cell>
          <cell r="D12489" t="str">
            <v>TÊ, EM FERRO GALVANIZADO, CONEXÃO ROSQUEADA, DN 65 (2 1/2"), INSTALADO EM REDE DE ALIMENTAÇÃO PARA SPRINKLER - FORNECIMENTO E INSTALAÇÃO. AF_01/2026</v>
          </cell>
          <cell r="E12489" t="str">
            <v>UN</v>
          </cell>
          <cell r="G12489">
            <v>180.34</v>
          </cell>
        </row>
        <row r="12490">
          <cell r="A12490" t="str">
            <v>SINAPI 92644</v>
          </cell>
          <cell r="D12490" t="str">
            <v>TÊ, EM FERRO GALVANIZADO, CONEXÃO ROSQUEADA, DN 80 (3"), INSTALADO EM REDE DE ALIMENTAÇÃO PARA HIDRANTE - FORNECIMENTO E INSTALAÇÃO. AF_01/2026</v>
          </cell>
          <cell r="E12490" t="str">
            <v>UN</v>
          </cell>
          <cell r="G12490">
            <v>268.70999999999998</v>
          </cell>
        </row>
        <row r="12491">
          <cell r="A12491" t="str">
            <v>SINAPI 92686</v>
          </cell>
          <cell r="D12491" t="str">
            <v>TÊ, EM FERRO GALVANIZADO, CONEXÃO ROSQUEADA, DN 80 (3"), INSTALADO EM REDE DE ALIMENTAÇÃO PARA SPRINKLER - FORNECIMENTO E INSTALAÇÃO. AF_01/2026</v>
          </cell>
          <cell r="E12491" t="str">
            <v>UN</v>
          </cell>
          <cell r="G12491">
            <v>230.56</v>
          </cell>
        </row>
        <row r="12492">
          <cell r="A12492" t="str">
            <v>SINAPI 92356</v>
          </cell>
          <cell r="D12492" t="str">
            <v>TÊ, EM FERRO GALVANIZADO, DN 50 (2"), CONEXÃO ROSQUEADA, INSTALADO EM PRUMADAS - FORNECIMENTO E INSTALAÇÃO. AF_01/2026</v>
          </cell>
          <cell r="E12492" t="str">
            <v>UN</v>
          </cell>
          <cell r="G12492">
            <v>148.12</v>
          </cell>
        </row>
        <row r="12493">
          <cell r="A12493" t="str">
            <v>SINAPI 92357</v>
          </cell>
          <cell r="D12493" t="str">
            <v>TÊ, EM FERRO GALVANIZADO, DN 65 (2 1/2"), CONEXÃO ROSQUEADA, INSTALADO EM PRUMADAS - FORNECIMENTO E INSTALAÇÃO. AF_01/2026</v>
          </cell>
          <cell r="E12493" t="str">
            <v>UN</v>
          </cell>
          <cell r="G12493">
            <v>213.25</v>
          </cell>
        </row>
        <row r="12494">
          <cell r="A12494" t="str">
            <v>SINAPI 92358</v>
          </cell>
          <cell r="D12494" t="str">
            <v>TÊ, EM FERRO GALVANIZADO, DN 80 (3"), CONEXÃO ROSQUEADA, INSTALADO EM PRUMADAS - FORNECIMENTO E INSTALAÇÃO. AF_01/2026</v>
          </cell>
          <cell r="E12494" t="str">
            <v>UN</v>
          </cell>
          <cell r="G12494">
            <v>261.47000000000003</v>
          </cell>
        </row>
        <row r="12495">
          <cell r="A12495" t="str">
            <v>SINAPI 101919</v>
          </cell>
          <cell r="D12495" t="str">
            <v>UNIÃO, EM FERRO GALVANIZADO, 4", CONEXÃO ROSQUEADA, INSTALADO EM PRUMADAS - FORNECIMENTO E INSTALAÇÃO. AF_01/2026</v>
          </cell>
          <cell r="E12495" t="str">
            <v>UN</v>
          </cell>
          <cell r="G12495">
            <v>416.75</v>
          </cell>
        </row>
        <row r="12496">
          <cell r="A12496" t="str">
            <v>SINAPI 101928</v>
          </cell>
          <cell r="D12496" t="str">
            <v>UNIÃO, EM FERRO GALVANIZADO, 4", CONEXÃO ROSQUEADA, INSTALADO EM REDE DE ALIMENTAÇÃO PARA HIDRANTE - FORNECIMENTO E INSTALAÇÃO. AF_01/2026</v>
          </cell>
          <cell r="E12496" t="str">
            <v>UN</v>
          </cell>
          <cell r="G12496">
            <v>425.29</v>
          </cell>
        </row>
        <row r="12497">
          <cell r="A12497" t="str">
            <v>SINAPI 92904</v>
          </cell>
          <cell r="D12497" t="str">
            <v>UNIÃO, EM FERRO GALVANIZADO, CONEXÃO ROSQUEADA, DN 15 (1/2"), INSTALADO EM RAMAIS E SUB-RAMAIS DE GÁS - FORNECIMENTO E INSTALAÇÃO. AF_01/2026</v>
          </cell>
          <cell r="E12497" t="str">
            <v>UN</v>
          </cell>
          <cell r="G12497">
            <v>34.270000000000003</v>
          </cell>
        </row>
        <row r="12498">
          <cell r="A12498" t="str">
            <v>SINAPI 92905</v>
          </cell>
          <cell r="D12498" t="str">
            <v>UNIÃO, EM FERRO GALVANIZADO, CONEXÃO ROSQUEADA, DN 20 (3/4"), INSTALADO EM RAMAIS E SUB-RAMAIS DE GÁS - FORNECIMENTO E INSTALAÇÃO. AF_01/2026</v>
          </cell>
          <cell r="E12498" t="str">
            <v>UN</v>
          </cell>
          <cell r="G12498">
            <v>49.21</v>
          </cell>
        </row>
        <row r="12499">
          <cell r="A12499" t="str">
            <v>SINAPI 92906</v>
          </cell>
          <cell r="D12499" t="str">
            <v>UNIÃO, EM FERRO GALVANIZADO, CONEXÃO ROSQUEADA, DN 25 (1"), INSTALADO EM RAMAIS E SUB-RAMAIS DE GÁS - FORNECIMENTO E INSTALAÇÃO. AF_01/2026</v>
          </cell>
          <cell r="E12499" t="str">
            <v>UN</v>
          </cell>
          <cell r="G12499">
            <v>60.9</v>
          </cell>
        </row>
        <row r="12500">
          <cell r="A12500" t="str">
            <v>SINAPI 92898</v>
          </cell>
          <cell r="D12500" t="str">
            <v>UNIÃO, EM FERRO GALVANIZADO, CONEXÃO ROSQUEADA, DN 25 (1"), INSTALADO EM REDE DE ALIMENTAÇÃO PARA SPRINKLER - FORNECIMENTO E INSTALAÇÃO. AF_01/2026</v>
          </cell>
          <cell r="E12500" t="str">
            <v>UN</v>
          </cell>
          <cell r="G12500">
            <v>50.51</v>
          </cell>
        </row>
        <row r="12501">
          <cell r="A12501" t="str">
            <v>SINAPI 92899</v>
          </cell>
          <cell r="D12501" t="str">
            <v>UNIÃO, EM FERRO GALVANIZADO, CONEXÃO ROSQUEADA, DN 32 (1 1/4"), INSTALADO EM REDE DE ALIMENTAÇÃO PARA SPRINKLER - FORNECIMENTO E INSTALAÇÃO. AF_01/2026</v>
          </cell>
          <cell r="E12501" t="str">
            <v>UN</v>
          </cell>
          <cell r="G12501">
            <v>74.680000000000007</v>
          </cell>
        </row>
        <row r="12502">
          <cell r="A12502" t="str">
            <v>SINAPI 92900</v>
          </cell>
          <cell r="D12502" t="str">
            <v>UNIÃO, EM FERRO GALVANIZADO, CONEXÃO ROSQUEADA, DN 40 (1 1/2"), INSTALADO EM REDE DE ALIMENTAÇÃO PARA SPRINKLER - FORNECIMENTO E INSTALAÇÃO. AF_01/2026</v>
          </cell>
          <cell r="E12502" t="str">
            <v>UN</v>
          </cell>
          <cell r="G12502">
            <v>90.29</v>
          </cell>
        </row>
        <row r="12503">
          <cell r="A12503" t="str">
            <v>SINAPI 92901</v>
          </cell>
          <cell r="D12503" t="str">
            <v>UNIÃO, EM FERRO GALVANIZADO, CONEXÃO ROSQUEADA, DN 50 (2"), INSTALADO EM REDE DE ALIMENTAÇÃO PARA SPRINKLER - FORNECIMENTO E INSTALAÇÃO. AF_01/2026</v>
          </cell>
          <cell r="E12503" t="str">
            <v>UN</v>
          </cell>
          <cell r="G12503">
            <v>125.42</v>
          </cell>
        </row>
        <row r="12504">
          <cell r="A12504" t="str">
            <v>SINAPI 92902</v>
          </cell>
          <cell r="D12504" t="str">
            <v>UNIÃO, EM FERRO GALVANIZADO, CONEXÃO ROSQUEADA, DN 65 (2 1/2"), INSTALADO EM REDE DE ALIMENTAÇÃO PARA SPRINKLER - FORNECIMENTO E INSTALAÇÃO. AF_01/2026</v>
          </cell>
          <cell r="E12504" t="str">
            <v>UN</v>
          </cell>
          <cell r="G12504">
            <v>195.85</v>
          </cell>
        </row>
        <row r="12505">
          <cell r="A12505" t="str">
            <v>SINAPI 92903</v>
          </cell>
          <cell r="D12505" t="str">
            <v>UNIÃO, EM FERRO GALVANIZADO, CONEXÃO ROSQUEADA, DN 80 (3"), INSTALADO EM REDE DE ALIMENTAÇÃO PARA SPRINKLER - FORNECIMENTO E INSTALAÇÃO. AF_01/2026</v>
          </cell>
          <cell r="E12505" t="str">
            <v>UN</v>
          </cell>
          <cell r="G12505">
            <v>292.13</v>
          </cell>
        </row>
        <row r="12506">
          <cell r="A12506" t="str">
            <v>SINAPI 92892</v>
          </cell>
          <cell r="D12506" t="str">
            <v>UNIÃO, EM FERRO GALVANIZADO, DN 25 (1"), CONEXÃO ROSQUEADA, INSTALADO EM REDE DE ALIMENTAÇÃO PARA HIDRANTE - FORNECIMENTO E INSTALAÇÃO. AF_01/2026</v>
          </cell>
          <cell r="E12506" t="str">
            <v>UN</v>
          </cell>
          <cell r="G12506">
            <v>59.7</v>
          </cell>
        </row>
        <row r="12507">
          <cell r="A12507" t="str">
            <v>SINAPI 92893</v>
          </cell>
          <cell r="D12507" t="str">
            <v>UNIÃO, EM FERRO GALVANIZADO, DN 32 (1 1/4"), CONEXÃO ROSQUEADA, INSTALADO EM REDE DE ALIMENTAÇÃO PARA HIDRANTE - FORNECIMENTO E INSTALAÇÃO. AF_01/2026</v>
          </cell>
          <cell r="E12507" t="str">
            <v>UN</v>
          </cell>
          <cell r="G12507">
            <v>85.14</v>
          </cell>
        </row>
        <row r="12508">
          <cell r="A12508" t="str">
            <v>SINAPI 92894</v>
          </cell>
          <cell r="D12508" t="str">
            <v>UNIÃO, EM FERRO GALVANIZADO, DN 40 (1 1/2"), CONEXÃO ROSQUEADA, INSTALADO EM REDE DE ALIMENTAÇÃO PARA HIDRANTE - FORNECIMENTO E INSTALAÇÃO. AF_01/2026</v>
          </cell>
          <cell r="E12508" t="str">
            <v>UN</v>
          </cell>
          <cell r="G12508">
            <v>102.18</v>
          </cell>
        </row>
        <row r="12509">
          <cell r="A12509" t="str">
            <v>SINAPI 92889</v>
          </cell>
          <cell r="D12509" t="str">
            <v>UNIÃO, EM FERRO GALVANIZADO, DN 50 (2"), CONEXÃO ROSQUEADA, INSTALADO EM PRUMADAS - FORNECIMENTO E INSTALAÇÃO. AF_01/2026</v>
          </cell>
          <cell r="E12509" t="str">
            <v>UN</v>
          </cell>
          <cell r="G12509">
            <v>142.87</v>
          </cell>
        </row>
        <row r="12510">
          <cell r="A12510" t="str">
            <v>SINAPI 92895</v>
          </cell>
          <cell r="D12510" t="str">
            <v>UNIÃO, EM FERRO GALVANIZADO, DN 50 (2"), CONEXÃO ROSQUEADA, INSTALADO EM REDE DE ALIMENTAÇÃO PARA HIDRANTE - FORNECIMENTO E INSTALAÇÃO. AF_01/2026</v>
          </cell>
          <cell r="E12510" t="str">
            <v>UN</v>
          </cell>
          <cell r="G12510">
            <v>139.1</v>
          </cell>
        </row>
        <row r="12511">
          <cell r="A12511" t="str">
            <v>SINAPI 92890</v>
          </cell>
          <cell r="D12511" t="str">
            <v>UNIÃO, EM FERRO GALVANIZADO, DN 65 (2 1/2"), CONEXÃO ROSQUEADA, INSTALADO EM PRUMADAS - FORNECIMENTO E INSTALAÇÃO. AF_01/2026</v>
          </cell>
          <cell r="E12511" t="str">
            <v>UN</v>
          </cell>
          <cell r="G12511">
            <v>212.31</v>
          </cell>
        </row>
        <row r="12512">
          <cell r="A12512" t="str">
            <v>SINAPI 92896</v>
          </cell>
          <cell r="D12512" t="str">
            <v>UNIÃO, EM FERRO GALVANIZADO, DN 65 (2 1/2"), CONEXÃO ROSQUEADA, INSTALADO EM REDE DE ALIMENTAÇÃO PARA HIDRANTE - FORNECIMENTO E INSTALAÇÃO. AF_01/2026</v>
          </cell>
          <cell r="E12512" t="str">
            <v>UN</v>
          </cell>
          <cell r="G12512">
            <v>212.23</v>
          </cell>
        </row>
        <row r="12513">
          <cell r="A12513" t="str">
            <v>SINAPI 92891</v>
          </cell>
          <cell r="D12513" t="str">
            <v>UNIÃO, EM FERRO GALVANIZADO, DN 80 (3"), CONEXÃO ROSQUEADA, INSTALADO EM PRUMADAS - FORNECIMENTO E INSTALAÇÃO. AF_01/2026</v>
          </cell>
          <cell r="E12513" t="str">
            <v>UN</v>
          </cell>
          <cell r="G12513">
            <v>307.58999999999997</v>
          </cell>
        </row>
        <row r="12514">
          <cell r="A12514" t="str">
            <v>SINAPI 92897</v>
          </cell>
          <cell r="D12514" t="str">
            <v>UNIÃO, EM FERRO GALVANIZADO, DN 80 (3"), CONEXÃO ROSQUEADA, INSTALADO EM REDE DE ALIMENTAÇÃO PARA HIDRANTE - FORNECIMENTO E INSTALAÇÃO. AF_01/2026</v>
          </cell>
          <cell r="E12514" t="str">
            <v>UN</v>
          </cell>
          <cell r="G12514">
            <v>311.20999999999998</v>
          </cell>
        </row>
        <row r="12515">
          <cell r="A12515" t="str">
            <v>SINAPI 100822</v>
          </cell>
          <cell r="D12515" t="str">
            <v>CONEXÃO FIXA, ROSCA FÊMEA, METÁLICA, PARA INSTALAÇÕES EM PEX MULTICAMADA, DN 16MM X 1/2", CONEXÃO POR CRIMPAGEM - FORNECIMENTO E INSTALAÇÃO. AF_01/2020</v>
          </cell>
          <cell r="E12515" t="str">
            <v>UN</v>
          </cell>
          <cell r="G12515">
            <v>0</v>
          </cell>
        </row>
        <row r="12516">
          <cell r="A12516" t="str">
            <v>SINAPI 100823</v>
          </cell>
          <cell r="D12516" t="str">
            <v>CONEXÃO FIXA, ROSCA FÊMEA, METÁLICA, PARA INSTALAÇÕES EM PEX MULTICAMADA, DN 20MM X 3/4", CONEXÃO POR CRIMPAGEM - FORNECIMENTO E INSTALAÇÃO. AF_01/2020</v>
          </cell>
          <cell r="E12516" t="str">
            <v>UN</v>
          </cell>
          <cell r="G12516">
            <v>0</v>
          </cell>
        </row>
        <row r="12517">
          <cell r="A12517" t="str">
            <v>SINAPI 100824</v>
          </cell>
          <cell r="D12517" t="str">
            <v>CONEXÃO FIXA, ROSCA FÊMEA, METÁLICA, PARA INSTALAÇÕES EM PEX MULTICAMADA, DN 26MM X 1", CONEXÃO POR CRIMPAGEM - FORNECIMENTO E INSTALAÇÃO. AF_01/2020</v>
          </cell>
          <cell r="E12517" t="str">
            <v>UN</v>
          </cell>
          <cell r="G12517">
            <v>0</v>
          </cell>
        </row>
        <row r="12518">
          <cell r="A12518" t="str">
            <v>SINAPI 100825</v>
          </cell>
          <cell r="D12518" t="str">
            <v>CONEXÃO FIXA, ROSCA FÊMEA, METÁLICA, PARA INSTALAÇÕES EM PEX MULTICAMADA, DN 32MM X 1 1/4", CONEXÃO POR CRIMPAGEM - FORNECIMENTO E INSTALAÇÃO. AF_01/2020</v>
          </cell>
          <cell r="E12518" t="str">
            <v>UN</v>
          </cell>
          <cell r="G12518">
            <v>0</v>
          </cell>
        </row>
        <row r="12519">
          <cell r="A12519" t="str">
            <v>SINAPI 100818</v>
          </cell>
          <cell r="D12519" t="str">
            <v>CONEXÃO FIXA, ROSCA MACHO, METÁLICA, PARA INSTALAÇÕES EM PEX MULTICAMADA, DN 16MM X 1/2", CONEXÃO POR CRIMPAGEM - FORNECIMENTO E INSTALAÇÃO. AF_01/2020</v>
          </cell>
          <cell r="E12519" t="str">
            <v>UN</v>
          </cell>
          <cell r="G12519">
            <v>0</v>
          </cell>
        </row>
        <row r="12520">
          <cell r="A12520" t="str">
            <v>SINAPI 100819</v>
          </cell>
          <cell r="D12520" t="str">
            <v>CONEXÃO FIXA, ROSCA MACHO, METÁLICA, PARA INSTALAÇÕES EM PEX MULTICAMADA, DN 20MM X 3/4", CONEXÃO POR CRIMPAGEM - FORNECIMENTO E INSTALAÇÃO. AF_01/2020</v>
          </cell>
          <cell r="E12520" t="str">
            <v>UN</v>
          </cell>
          <cell r="G12520">
            <v>0</v>
          </cell>
        </row>
        <row r="12521">
          <cell r="A12521" t="str">
            <v>SINAPI 100820</v>
          </cell>
          <cell r="D12521" t="str">
            <v>CONEXÃO FIXA, ROSCA MACHO, METÁLICA, PARA INSTALAÇÕES EM PEX MULTICAMADA, DN 26MM X 1", CONEXÃO POR CRIMPAGEM - FORNECIMENTO E INSTALAÇÃO. AF_01/2020</v>
          </cell>
          <cell r="E12521" t="str">
            <v>UN</v>
          </cell>
          <cell r="G12521">
            <v>0</v>
          </cell>
        </row>
        <row r="12522">
          <cell r="A12522" t="str">
            <v>SINAPI 100821</v>
          </cell>
          <cell r="D12522" t="str">
            <v>CONEXÃO FIXA, ROSCA MACHO, METÁLICA, PARA INSTALAÇÕES EM PEX MULTICAMADA, DN 32MM X 1 1/4", CONEXÃO POR CRIMPAGEM - FORNECIMENTO E INSTALAÇÃO. AF_01/2020</v>
          </cell>
          <cell r="E12522" t="str">
            <v>UN</v>
          </cell>
          <cell r="G12522">
            <v>0</v>
          </cell>
        </row>
        <row r="12523">
          <cell r="A12523" t="str">
            <v>SINAPI 100846</v>
          </cell>
          <cell r="D12523" t="str">
            <v>FIXAÇÃO DE TUBOS VERTICAIS DE MULTICAMADA, DIÂMETROS MENORES OU IGUAIS A 32 MM, COM ABRAÇADEIRA TIPO SUPORTE MÚLTIPLO, FIXADA EM PAREDE EXTERNA - FORNECIMENTO E INSTALAÇÃO. AF_01/2020</v>
          </cell>
          <cell r="E12523" t="str">
            <v>UN</v>
          </cell>
          <cell r="G12523">
            <v>0</v>
          </cell>
        </row>
        <row r="12524">
          <cell r="A12524" t="str">
            <v>SINAPI 100834</v>
          </cell>
          <cell r="D12524" t="str">
            <v>JOELHO 90 GRAUS, PARA INSTALAÇÕES EM PEX MULTICAMADA, DN 16 MM, CONEXÃO POR CRIMPAGEM - FORNECIMENTO E INSTALAÇÃO. AF_01/2020</v>
          </cell>
          <cell r="E12524" t="str">
            <v>UN</v>
          </cell>
          <cell r="G12524">
            <v>0</v>
          </cell>
        </row>
        <row r="12525">
          <cell r="A12525" t="str">
            <v>SINAPI 100835</v>
          </cell>
          <cell r="D12525" t="str">
            <v>JOELHO 90 GRAUS, PARA INSTALAÇÕES EM PEX MULTICAMADA, DN 20 MM, CONEXÃO POR CRIMPAGEM - FORNECIMENTO E INSTALAÇÃO. AF_01/2020</v>
          </cell>
          <cell r="E12525" t="str">
            <v>UN</v>
          </cell>
          <cell r="G12525">
            <v>0</v>
          </cell>
        </row>
        <row r="12526">
          <cell r="A12526" t="str">
            <v>SINAPI 100836</v>
          </cell>
          <cell r="D12526" t="str">
            <v>JOELHO 90 GRAUS, PARA INSTALAÇÕES EM PEX MULTICAMADA, DN 26 MM, CONEXÃO POR CRIMPAGEM - FORNECIMENTO E INSTALAÇÃO. AF_01/2020</v>
          </cell>
          <cell r="E12526" t="str">
            <v>UN</v>
          </cell>
          <cell r="G12526">
            <v>0</v>
          </cell>
        </row>
        <row r="12527">
          <cell r="A12527" t="str">
            <v>SINAPI 100837</v>
          </cell>
          <cell r="D12527" t="str">
            <v>JOELHO 90 GRAUS, PARA INSTALAÇÕES EM PEX MULTICAMADA, DN 32 MM, CONEXÃO POR CRIMPAGEM - FORNECIMENTO E INSTALAÇÃO. AF_01/2020</v>
          </cell>
          <cell r="E12527" t="str">
            <v>UN</v>
          </cell>
          <cell r="G12527">
            <v>0</v>
          </cell>
        </row>
        <row r="12528">
          <cell r="A12528" t="str">
            <v>SINAPI 100826</v>
          </cell>
          <cell r="D12528" t="str">
            <v>JOELHO 90 GRAUS, ROSCA FÊMEA, PARA INSTALAÇÕES EM PEX MULTICAMADA, DN 16 MM X 1/2'', CONEXÃO POR CRIMPAGEM - FORNECIMENTO E INSTALAÇÃO. AF_01/2020</v>
          </cell>
          <cell r="E12528" t="str">
            <v>UN</v>
          </cell>
          <cell r="G12528">
            <v>0</v>
          </cell>
        </row>
        <row r="12529">
          <cell r="A12529" t="str">
            <v>SINAPI 100827</v>
          </cell>
          <cell r="D12529" t="str">
            <v>JOELHO 90 GRAUS, ROSCA FÊMEA, PARA INSTALAÇÕES EM PEX MULTICAMADA, DN 20 MM X 3/4", CONEXÃO POR CRIMPAGEM - FORNECIMENTO E INSTALAÇÃO. AF_01/2020</v>
          </cell>
          <cell r="E12529" t="str">
            <v>UN</v>
          </cell>
          <cell r="G12529">
            <v>0</v>
          </cell>
        </row>
        <row r="12530">
          <cell r="A12530" t="str">
            <v>SINAPI 100828</v>
          </cell>
          <cell r="D12530" t="str">
            <v>JOELHO 90 GRAUS, ROSCA FÊMEA, PARA INSTALAÇÕES EM PEX MULTICAMADA, DN 25 MM X 1'', CONEXÃO POR CRIMPAGEM - FORNECIMENTO E INSTALAÇÃO. AF_01/2020</v>
          </cell>
          <cell r="E12530" t="str">
            <v>UN</v>
          </cell>
          <cell r="G12530">
            <v>0</v>
          </cell>
        </row>
        <row r="12531">
          <cell r="A12531" t="str">
            <v>SINAPI 100829</v>
          </cell>
          <cell r="D12531" t="str">
            <v>JOELHO 90 GRAUS, ROSCA FÊMEA, PARA INSTALAÇÕES EM PEX MULTICAMADA, DN 32 MM X 1 1/4'', CONEXÃO POR CRIMPAGEM - FORNECIMENTO E INSTALAÇÃO. AF_01/2020</v>
          </cell>
          <cell r="E12531" t="str">
            <v>UN</v>
          </cell>
          <cell r="G12531">
            <v>0</v>
          </cell>
        </row>
        <row r="12532">
          <cell r="A12532" t="str">
            <v>SINAPI 100830</v>
          </cell>
          <cell r="D12532" t="str">
            <v>JOELHO 90 GRAUS, ROSCA MACHO, PARA INSTALAÇÕES EM PEX MULTICAMADA, DN 16 MM X 1/2'', CONEXÃO POR CRIMPAGEM - FORNECIMENTO E INSTALAÇÃO. AF_01/2020</v>
          </cell>
          <cell r="E12532" t="str">
            <v>UN</v>
          </cell>
          <cell r="G12532">
            <v>0</v>
          </cell>
        </row>
        <row r="12533">
          <cell r="A12533" t="str">
            <v>SINAPI 100831</v>
          </cell>
          <cell r="D12533" t="str">
            <v>JOELHO 90 GRAUS, ROSCA MACHO, PARA INSTALAÇÕES EM PEX MULTICAMADA, DN 20 MM X 3/4", CONEXÃO POR CRIMPAGEM - FORNECIMENTO E INSTALAÇÃO. AF_01/2020</v>
          </cell>
          <cell r="E12533" t="str">
            <v>UN</v>
          </cell>
          <cell r="G12533">
            <v>0</v>
          </cell>
        </row>
        <row r="12534">
          <cell r="A12534" t="str">
            <v>SINAPI 100832</v>
          </cell>
          <cell r="D12534" t="str">
            <v>JOELHO 90 GRAUS, ROSCA MACHO, PARA INSTALAÇÕES EM PEX MULTICAMADA, DN 25 MM X 1'', CONEXÃO POR CRIMPAGEM - FORNECIMENTO E INSTALAÇÃO. AF_01/2020</v>
          </cell>
          <cell r="E12534" t="str">
            <v>UN</v>
          </cell>
          <cell r="G12534">
            <v>0</v>
          </cell>
        </row>
        <row r="12535">
          <cell r="A12535" t="str">
            <v>SINAPI 100833</v>
          </cell>
          <cell r="D12535" t="str">
            <v>JOELHO 90 GRAUS, ROSCA MACHO, PARA INSTALAÇÕES EM PEX MULTICAMADA, DN 32 MM X 1 1/4'', CONEXÃO POR CRIMPAGEM - FORNECIMENTO E INSTALAÇÃO. AF_01/2020</v>
          </cell>
          <cell r="E12535" t="str">
            <v>UN</v>
          </cell>
          <cell r="G12535">
            <v>0</v>
          </cell>
        </row>
        <row r="12536">
          <cell r="A12536" t="str">
            <v>SINAPI 100790</v>
          </cell>
          <cell r="D12536" t="str">
            <v>KIT CAVALETE PARA GÁS - COM MEDIDOR E REGULADOR - ENTRADA INDIVIDUAL PRINCIPAL, EM AÇO GALVANIZADO DN 15 E 25 MM (1/2" E 1") - FORNECIMENTO E INSTALAÇÃO. AF_01/2020</v>
          </cell>
          <cell r="E12536" t="str">
            <v>UN</v>
          </cell>
          <cell r="G12536">
            <v>0</v>
          </cell>
        </row>
        <row r="12537">
          <cell r="A12537" t="str">
            <v>SINAPI 100789</v>
          </cell>
          <cell r="D12537" t="str">
            <v>KIT CAVALETE PARA GÁS - SEM MEDIDOR COM REGULADOR - ENTRADA INDIVIDUAL PRINCIPAL, EM AÇO GALVANIZADO DN 15 E 25 MM (1/2" E 1") - FORNECIMENTO E INSTALAÇÃO. AF_01/2020</v>
          </cell>
          <cell r="E12537" t="str">
            <v>UN</v>
          </cell>
          <cell r="G12537">
            <v>0</v>
          </cell>
        </row>
        <row r="12538">
          <cell r="A12538" t="str">
            <v>SINAPI 100788</v>
          </cell>
          <cell r="D12538" t="str">
            <v>KIT CAVALETE PARA GÁS - SEM MEDIDOR OU REGULADOR - ENTRADA INDIVIDUAL PRINCIPAL, EM AÇO GALVANIZADO DN 15 E 25 MM (1/2" E 1") - FORNECIMENTO E INSTALAÇÃO. AF_01/2020</v>
          </cell>
          <cell r="E12538" t="str">
            <v>UN</v>
          </cell>
          <cell r="G12538">
            <v>945.83</v>
          </cell>
        </row>
        <row r="12539">
          <cell r="A12539" t="str">
            <v>SINAPI 100811</v>
          </cell>
          <cell r="D12539" t="str">
            <v>LUVA DE REDUÇÃO PARA INSTALAÇÕES EM PEX MULTICAMADA, DN 20 X 16 MM, CONEXÃO POR CRIMPAGEM - FORNECIMENTO E INSTALAÇÃO. AF_01/2020</v>
          </cell>
          <cell r="E12539" t="str">
            <v>UN</v>
          </cell>
          <cell r="G12539">
            <v>0</v>
          </cell>
        </row>
        <row r="12540">
          <cell r="A12540" t="str">
            <v>SINAPI 100812</v>
          </cell>
          <cell r="D12540" t="str">
            <v>LUVA DE REDUÇÃO PARA INSTALAÇÕES EM PEX MULTICAMADA, DN 26 X 20 MM, CONEXÃO POR CRIMPAGEM - FORNECIMENTO E INSTALAÇÃO. AF_01/2020</v>
          </cell>
          <cell r="E12540" t="str">
            <v>UN</v>
          </cell>
          <cell r="G12540">
            <v>0</v>
          </cell>
        </row>
        <row r="12541">
          <cell r="A12541" t="str">
            <v>SINAPI 100813</v>
          </cell>
          <cell r="D12541" t="str">
            <v>LUVA DE REDUÇÃO PARA INSTALAÇÕES EM PEX MULTICAMADA, DN 32 X 26 MM, CONEXÃO POR CRIMPAGEM - FORNECIMENTO E INSTALAÇÃO. AF_01/2020</v>
          </cell>
          <cell r="E12541" t="str">
            <v>UN</v>
          </cell>
          <cell r="G12541">
            <v>0</v>
          </cell>
        </row>
        <row r="12542">
          <cell r="A12542" t="str">
            <v>SINAPI 100814</v>
          </cell>
          <cell r="D12542" t="str">
            <v>LUVA PARA INSTALAÇÕES EM PEX MULTICAMADA, DN 16 MM, CONEXÃO POR CRIMPAGEM - FORNECIMENTO E INSTALAÇÃO. AF_01/2020</v>
          </cell>
          <cell r="E12542" t="str">
            <v>UN</v>
          </cell>
          <cell r="G12542">
            <v>0</v>
          </cell>
        </row>
        <row r="12543">
          <cell r="A12543" t="str">
            <v>SINAPI 100815</v>
          </cell>
          <cell r="D12543" t="str">
            <v>LUVA PARA INSTALAÇÕES EM PEX MULTICAMADA, DN 20 MM, CONEXÃO POR CRIMPAGEM - FORNECIMENTO E INSTALAÇÃO. AF_01/2020</v>
          </cell>
          <cell r="E12543" t="str">
            <v>UN</v>
          </cell>
          <cell r="G12543">
            <v>0</v>
          </cell>
        </row>
        <row r="12544">
          <cell r="A12544" t="str">
            <v>SINAPI 100816</v>
          </cell>
          <cell r="D12544" t="str">
            <v>LUVA PARA INSTALAÇÕES EM PEX MULTICAMADA, DN 26 MM, CONEXÃO POR CRIMPAGEM - FORNECIMENTO E INSTALAÇÃO. AF_01/2020</v>
          </cell>
          <cell r="E12544" t="str">
            <v>UN</v>
          </cell>
          <cell r="G12544">
            <v>0</v>
          </cell>
        </row>
        <row r="12545">
          <cell r="A12545" t="str">
            <v>SINAPI 100817</v>
          </cell>
          <cell r="D12545" t="str">
            <v>LUVA PARA INSTALAÇÕES EM PEX MULTICAMADA, DN 32 MM, CONEXÃO POR CRIMPAGEM - FORNECIMENTO E INSTALAÇÃO. AF_01/2020</v>
          </cell>
          <cell r="E12545" t="str">
            <v>UN</v>
          </cell>
          <cell r="G12545">
            <v>0</v>
          </cell>
        </row>
        <row r="12546">
          <cell r="A12546" t="str">
            <v>SINAPI 100795</v>
          </cell>
          <cell r="D12546" t="str">
            <v>TUBO, PEX, MULTICAMADA, COM PROTEÇÃO UV, DN 16, INSTALADO EM IMPLANTAÇÃO DE INSTALAÇÕES DE GÁS - FORNECIMENTO E INSTALAÇÃO. AF_01/2020</v>
          </cell>
          <cell r="E12546" t="str">
            <v>M</v>
          </cell>
          <cell r="G12546">
            <v>0</v>
          </cell>
        </row>
        <row r="12547">
          <cell r="A12547" t="str">
            <v>SINAPI 100842</v>
          </cell>
          <cell r="D12547" t="str">
            <v>TUBO, PEX, MULTICAMADA, COM PROTEÇÃO UV, DN 16, INSTALADO EM PRUMADA DE INSTALAÇÕES DE GÁS - FORNECIMENTO E INSTALAÇÃO. AF_01/2020</v>
          </cell>
          <cell r="E12547" t="str">
            <v>M</v>
          </cell>
          <cell r="G12547">
            <v>0</v>
          </cell>
        </row>
        <row r="12548">
          <cell r="A12548" t="str">
            <v>SINAPI 100796</v>
          </cell>
          <cell r="D12548" t="str">
            <v>TUBO, PEX, MULTICAMADA, COM PROTEÇÃO UV, DN 20, INSTALADO EM IMPLANTAÇÃO DE INSTALAÇÕES DE GÁS - FORNECIMENTO E INSTALAÇÃO. AF_01/2020</v>
          </cell>
          <cell r="E12548" t="str">
            <v>M</v>
          </cell>
          <cell r="G12548">
            <v>0</v>
          </cell>
        </row>
        <row r="12549">
          <cell r="A12549" t="str">
            <v>SINAPI 100843</v>
          </cell>
          <cell r="D12549" t="str">
            <v>TUBO, PEX, MULTICAMADA, COM PROTEÇÃO UV, DN 20, INSTALADO EM PRUMADA DE INSTALAÇÕES DE GÁS - FORNECIMENTO E INSTALAÇÃO. AF_01/2020</v>
          </cell>
          <cell r="E12549" t="str">
            <v>M</v>
          </cell>
          <cell r="G12549">
            <v>0</v>
          </cell>
        </row>
        <row r="12550">
          <cell r="A12550" t="str">
            <v>SINAPI 100844</v>
          </cell>
          <cell r="D12550" t="str">
            <v>TUBO, PEX, MULTICAMADA, COM PROTEÇÃO UV, DN 25, INSTALADO EM PRUMADA DE INSTALAÇÕES DE GÁS - FORNECIMENTO E INSTALAÇÃO. AF_01/2020</v>
          </cell>
          <cell r="E12550" t="str">
            <v>M</v>
          </cell>
          <cell r="G12550">
            <v>0</v>
          </cell>
        </row>
        <row r="12551">
          <cell r="A12551" t="str">
            <v>SINAPI 100797</v>
          </cell>
          <cell r="D12551" t="str">
            <v>TUBO, PEX, MULTICAMADA, COM PROTEÇÃO UV, DN 26, INSTALADO EM IMPLANTAÇÃO DE INSTALAÇÕES DE GÁS - FORNECIMENTO E INSTALAÇÃO. AF_01/2020</v>
          </cell>
          <cell r="E12551" t="str">
            <v>M</v>
          </cell>
          <cell r="G12551">
            <v>0</v>
          </cell>
        </row>
        <row r="12552">
          <cell r="A12552" t="str">
            <v>SINAPI 100798</v>
          </cell>
          <cell r="D12552" t="str">
            <v>TUBO, PEX, MULTICAMADA, COM PROTEÇÃO UV, DN 32, INSTALADO EM IMPLANTAÇÃO DE INSTALAÇÕES DE GÁS - FORNECIMENTO E INSTALAÇÃO. AF_01/2020</v>
          </cell>
          <cell r="E12552" t="str">
            <v>M</v>
          </cell>
          <cell r="G12552">
            <v>0</v>
          </cell>
        </row>
        <row r="12553">
          <cell r="A12553" t="str">
            <v>SINAPI 100845</v>
          </cell>
          <cell r="D12553" t="str">
            <v>TUBO, PEX, MULTICAMADA, COM PROTEÇÃO UV, DN 32, INSTALADO EM PRUMADA DE INSTALAÇÕES DE GÁS - FORNECIMENTO E INSTALAÇÃO. AF_01/2020</v>
          </cell>
          <cell r="E12553" t="str">
            <v>M</v>
          </cell>
          <cell r="G12553">
            <v>0</v>
          </cell>
        </row>
        <row r="12554">
          <cell r="A12554" t="str">
            <v>SINAPI 100799</v>
          </cell>
          <cell r="D12554" t="str">
            <v>TUBO, PEX, MULTICAMADA, COM TUBO LUVA, DN 16, INSTALADO EM IMPLANTAÇÃO DE INSTALAÇÕES DE GÁS - FORNECIMENTO E INSTALAÇÃO. AF_01/2020</v>
          </cell>
          <cell r="E12554" t="str">
            <v>M</v>
          </cell>
          <cell r="G12554">
            <v>20.18</v>
          </cell>
        </row>
        <row r="12555">
          <cell r="A12555" t="str">
            <v>SINAPI 100807</v>
          </cell>
          <cell r="D12555" t="str">
            <v>TUBO, PEX, MULTICAMADA, COM TUBO LUVA, DN 16, INSTALADO EM RAMAL INTERNO DE INSTALAÇÕES DE GÁS - FORNECIMENTO E INSTALAÇÃO. AF_01/2020</v>
          </cell>
          <cell r="E12555" t="str">
            <v>M</v>
          </cell>
          <cell r="G12555">
            <v>27.11</v>
          </cell>
        </row>
        <row r="12556">
          <cell r="A12556" t="str">
            <v>SINAPI 100800</v>
          </cell>
          <cell r="D12556" t="str">
            <v>TUBO, PEX, MULTICAMADA, COM TUBO LUVA, DN 20, INSTALADO EM IMPLANTAÇÃO DE INSTALAÇÕES DE GÁS - FORNECIMENTO E INSTALAÇÃO. AF_01/2020</v>
          </cell>
          <cell r="E12556" t="str">
            <v>M</v>
          </cell>
          <cell r="G12556">
            <v>28.45</v>
          </cell>
        </row>
        <row r="12557">
          <cell r="A12557" t="str">
            <v>SINAPI 100808</v>
          </cell>
          <cell r="D12557" t="str">
            <v>TUBO, PEX, MULTICAMADA, COM TUBO LUVA, DN 20, INSTALADO EM RAMAL INTERNO DE INSTALAÇÕES DE GÁS - FORNECIMENTO E INSTALAÇÃO. AF_01/2020</v>
          </cell>
          <cell r="E12557" t="str">
            <v>M</v>
          </cell>
          <cell r="G12557">
            <v>36.68</v>
          </cell>
        </row>
        <row r="12558">
          <cell r="A12558" t="str">
            <v>SINAPI 100801</v>
          </cell>
          <cell r="D12558" t="str">
            <v>TUBO, PEX, MULTICAMADA, COM TUBO LUVA, DN 26, INSTALADO EM IMPLANTAÇÃO DE INSTALAÇÕES DE GÁS - FORNECIMENTO E INSTALAÇÃO. AF_01/2020</v>
          </cell>
          <cell r="E12558" t="str">
            <v>M</v>
          </cell>
          <cell r="G12558">
            <v>37.090000000000003</v>
          </cell>
        </row>
        <row r="12559">
          <cell r="A12559" t="str">
            <v>SINAPI 100809</v>
          </cell>
          <cell r="D12559" t="str">
            <v>TUBO, PEX, MULTICAMADA, COM TUBO LUVA, DN 26, INSTALADO EM RAMAL INTERNO DE INSTALAÇÕES DE GÁS - FORNECIMENTO E INSTALAÇÃO. AF_01/2020</v>
          </cell>
          <cell r="E12559" t="str">
            <v>M</v>
          </cell>
          <cell r="G12559">
            <v>46.93</v>
          </cell>
        </row>
        <row r="12560">
          <cell r="A12560" t="str">
            <v>SINAPI 100802</v>
          </cell>
          <cell r="D12560" t="str">
            <v>TUBO, PEX, MULTICAMADA, COM TUBO LUVA, DN 32, INSTALADO EM IMPLANTAÇÃO DE INSTALAÇÕES DE GÁS - FORNECIMENTO E INSTALAÇÃO. AF_01/2020</v>
          </cell>
          <cell r="E12560" t="str">
            <v>M</v>
          </cell>
          <cell r="G12560">
            <v>49.28</v>
          </cell>
        </row>
        <row r="12561">
          <cell r="A12561" t="str">
            <v>SINAPI 100810</v>
          </cell>
          <cell r="D12561" t="str">
            <v>TUBO, PEX, MULTICAMADA, COM TUBO LUVA, DN 32, INSTALADO EM RAMAL INTERNO DE INSTALAÇÕES DE GÁS - FORNECIMENTO E INSTALAÇÃO. AF_01/2020</v>
          </cell>
          <cell r="E12561" t="str">
            <v>M</v>
          </cell>
          <cell r="G12561">
            <v>61.39</v>
          </cell>
        </row>
        <row r="12562">
          <cell r="A12562" t="str">
            <v>SINAPI 100791</v>
          </cell>
          <cell r="D12562" t="str">
            <v>TUBO, PEX, MULTICAMADA, DN 16, INSTALADO EM IMPLANTAÇÃO DE INSTALAÇÕES DE GÁS - FORNECIMENTO E INSTALAÇÃO. AF_01/2020</v>
          </cell>
          <cell r="E12562" t="str">
            <v>M</v>
          </cell>
          <cell r="G12562">
            <v>19.579999999999998</v>
          </cell>
        </row>
        <row r="12563">
          <cell r="A12563" t="str">
            <v>SINAPI 100803</v>
          </cell>
          <cell r="D12563" t="str">
            <v>TUBO, PEX, MULTICAMADA, DN 16, INSTALADO EM RAMAL INTERNO DE INSTALAÇÕES DE GÁS - FORNECIMENTO E INSTALAÇÃO. AF_01/2020</v>
          </cell>
          <cell r="E12563" t="str">
            <v>M</v>
          </cell>
          <cell r="G12563">
            <v>18.37</v>
          </cell>
        </row>
        <row r="12564">
          <cell r="A12564" t="str">
            <v>SINAPI 100792</v>
          </cell>
          <cell r="D12564" t="str">
            <v>TUBO, PEX, MULTICAMADA, DN 20, INSTALADO EM IMPLANTAÇÃO DE INSTALAÇÕES DE GÁS - FORNECIMENTO E INSTALAÇÃO. AF_01/2020</v>
          </cell>
          <cell r="E12564" t="str">
            <v>M</v>
          </cell>
          <cell r="G12564">
            <v>27.86</v>
          </cell>
        </row>
        <row r="12565">
          <cell r="A12565" t="str">
            <v>SINAPI 100804</v>
          </cell>
          <cell r="D12565" t="str">
            <v>TUBO, PEX, MULTICAMADA, DN 20, INSTALADO EM RAMAL INTERNO DE INSTALAÇÕES DE GÁS - FORNECIMENTO E INSTALAÇÃO. AF_01/2020</v>
          </cell>
          <cell r="E12565" t="str">
            <v>M</v>
          </cell>
          <cell r="G12565">
            <v>26.41</v>
          </cell>
        </row>
        <row r="12566">
          <cell r="A12566" t="str">
            <v>SINAPI 100793</v>
          </cell>
          <cell r="D12566" t="str">
            <v>TUBO, PEX, MULTICAMADA, DN 26, INSTALADO EM IMPLANTAÇÃO DE INSTALAÇÕES DE GÁS - FORNECIMENTO E INSTALAÇÃO. AF_01/2020</v>
          </cell>
          <cell r="E12566" t="str">
            <v>M</v>
          </cell>
          <cell r="G12566">
            <v>36.49</v>
          </cell>
        </row>
        <row r="12567">
          <cell r="A12567" t="str">
            <v>SINAPI 100805</v>
          </cell>
          <cell r="D12567" t="str">
            <v>TUBO, PEX, MULTICAMADA, DN 26, INSTALADO EM RAMAL INTERNO DE INSTALAÇÕES DE GÁS - FORNECIMENTO E INSTALAÇÃO. AF_01/2020</v>
          </cell>
          <cell r="E12567" t="str">
            <v>M</v>
          </cell>
          <cell r="G12567">
            <v>34.770000000000003</v>
          </cell>
        </row>
        <row r="12568">
          <cell r="A12568" t="str">
            <v>SINAPI 100794</v>
          </cell>
          <cell r="D12568" t="str">
            <v>TUBO, PEX, MULTICAMADA, DN 32, INSTALADO EM IMPLANTAÇÃO DE INSTALAÇÕES DE GÁS - FORNECIMENTO E INSTALAÇÃO. AF_01/2020</v>
          </cell>
          <cell r="E12568" t="str">
            <v>M</v>
          </cell>
          <cell r="G12568">
            <v>48.7</v>
          </cell>
        </row>
        <row r="12569">
          <cell r="A12569" t="str">
            <v>SINAPI 100806</v>
          </cell>
          <cell r="D12569" t="str">
            <v>TUBO, PEX, MULTICAMADA, DN 32, INSTALADO EM RAMAL INTERNO DE INSTALAÇÕES DE GÁS - FORNECIMENTO E INSTALAÇÃO. AF_01/2020</v>
          </cell>
          <cell r="E12569" t="str">
            <v>M</v>
          </cell>
          <cell r="G12569">
            <v>46.56</v>
          </cell>
        </row>
        <row r="12570">
          <cell r="A12570" t="str">
            <v>SINAPI 100838</v>
          </cell>
          <cell r="D12570" t="str">
            <v>TÊ, PARA INSTALAÇÕES EM PEX MULTICAMADA, DN 16 MM, CONEXÃO POR CRIMPAGEM - FORNECIMENTO E INSTALAÇÃO. AF_01/2020</v>
          </cell>
          <cell r="E12570" t="str">
            <v>UN</v>
          </cell>
          <cell r="G12570">
            <v>0</v>
          </cell>
        </row>
        <row r="12571">
          <cell r="A12571" t="str">
            <v>SINAPI 100839</v>
          </cell>
          <cell r="D12571" t="str">
            <v>TÊ, PARA INSTALAÇÕES EM PEX MULTICAMADA, DN 20 MM, CONEXÃO POR CRIMPAGEM - FORNECIMENTO E INSTALAÇÃO. AF_01/2020</v>
          </cell>
          <cell r="E12571" t="str">
            <v>UN</v>
          </cell>
          <cell r="G12571">
            <v>0</v>
          </cell>
        </row>
        <row r="12572">
          <cell r="A12572" t="str">
            <v>SINAPI 100840</v>
          </cell>
          <cell r="D12572" t="str">
            <v>TÊ, PARA INSTALAÇÕES EM PEX MULTICAMADA, DN 26 MM, CONEXÃO POR CRIMPAGEM - FORNECIMENTO E INSTALAÇÃO. AF_01/2020</v>
          </cell>
          <cell r="E12572" t="str">
            <v>UN</v>
          </cell>
          <cell r="G12572">
            <v>0</v>
          </cell>
        </row>
        <row r="12573">
          <cell r="A12573" t="str">
            <v>SINAPI 100841</v>
          </cell>
          <cell r="D12573" t="str">
            <v>TÊ, PARA INSTALAÇÕES EM PEX MULTICAMADA, DN 32 MM, CONEXÃO POR CRIMPAGEM - FORNECIMENTO E INSTALAÇÃO. AF_01/2020</v>
          </cell>
          <cell r="E12573" t="str">
            <v>UN</v>
          </cell>
          <cell r="G12573">
            <v>0</v>
          </cell>
        </row>
        <row r="12574">
          <cell r="A12574" t="str">
            <v>SINAPI 103283</v>
          </cell>
          <cell r="D12574" t="str">
            <v>AR CONDICIONADO JANELA, 10000 BTU/H, CICLO FRIO - FORNECIMENTO E INSTALAÇÃO. AF_11/2021</v>
          </cell>
          <cell r="E12574" t="str">
            <v>UN</v>
          </cell>
          <cell r="G12574">
            <v>0</v>
          </cell>
        </row>
        <row r="12575">
          <cell r="A12575" t="str">
            <v>SINAPI 103284</v>
          </cell>
          <cell r="D12575" t="str">
            <v>AR CONDICIONADO JANELA, 12000 BTU/H, CICLO FRIO - FORNECIMENTO E INSTALAÇÃO. AF_11/2021</v>
          </cell>
          <cell r="E12575" t="str">
            <v>UN</v>
          </cell>
          <cell r="G12575">
            <v>0</v>
          </cell>
        </row>
        <row r="12576">
          <cell r="A12576" t="str">
            <v>SINAPI 103282</v>
          </cell>
          <cell r="D12576" t="str">
            <v>AR CONDICIONADO JANELA, 7500 BTU/H, CICLO FRIO - FORNECIMENTO E INSTALAÇÃO. AF_11/2021</v>
          </cell>
          <cell r="E12576" t="str">
            <v>UN</v>
          </cell>
          <cell r="G12576">
            <v>0</v>
          </cell>
        </row>
        <row r="12577">
          <cell r="A12577" t="str">
            <v>SINAPI 103279</v>
          </cell>
          <cell r="D12577" t="str">
            <v>AR CONDICIONADO SPLIT DUTO, 18000 BTU/H, CICLO QUENTE/FRIO - FORNECIMENTO E INSTALAÇÃO. AF_11/2021</v>
          </cell>
          <cell r="E12577" t="str">
            <v>UN</v>
          </cell>
          <cell r="G12577">
            <v>0</v>
          </cell>
        </row>
        <row r="12578">
          <cell r="A12578" t="str">
            <v>SINAPI 103280</v>
          </cell>
          <cell r="D12578" t="str">
            <v>AR CONDICIONADO SPLIT DUTO, 24000 BTU/H, CICLO QUENTE/FRIO - FORNECIMENTO E INSTALAÇÃO. AF_11/2021</v>
          </cell>
          <cell r="E12578" t="str">
            <v>UN</v>
          </cell>
          <cell r="G12578">
            <v>0</v>
          </cell>
        </row>
        <row r="12579">
          <cell r="A12579" t="str">
            <v>SINAPI 103281</v>
          </cell>
          <cell r="D12579" t="str">
            <v>AR CONDICIONADO SPLIT DUTO, 36000 BTU/H, CICLO QUENTE/FRIO - FORNECIMENTO E INSTALAÇÃO. AF_11/2021</v>
          </cell>
          <cell r="E12579" t="str">
            <v>UN</v>
          </cell>
          <cell r="G12579">
            <v>0</v>
          </cell>
        </row>
        <row r="12580">
          <cell r="A12580" t="str">
            <v>SINAPI 103247</v>
          </cell>
          <cell r="D12580" t="str">
            <v>AR CONDICIONADO SPLIT INVERTER, HI-WALL (PAREDE), 12000 BTU/H, CICLO FRIO - FORNECIMENTO E INSTALAÇÃO. AF_11/2021_PE</v>
          </cell>
          <cell r="E12580" t="str">
            <v>UN</v>
          </cell>
          <cell r="G12580">
            <v>2571.2399999999998</v>
          </cell>
        </row>
        <row r="12581">
          <cell r="A12581" t="str">
            <v>SINAPI 103250</v>
          </cell>
          <cell r="D12581" t="str">
            <v>AR CONDICIONADO SPLIT INVERTER, HI-WALL (PAREDE), 18000 BTU/H, CICLO FRIO - FORNECIMENTO E INSTALAÇÃO. AF_11/2021_PE</v>
          </cell>
          <cell r="E12581" t="str">
            <v>UN</v>
          </cell>
          <cell r="G12581">
            <v>3721.01</v>
          </cell>
        </row>
        <row r="12582">
          <cell r="A12582" t="str">
            <v>SINAPI 103253</v>
          </cell>
          <cell r="D12582" t="str">
            <v>AR CONDICIONADO SPLIT INVERTER, HI-WALL (PAREDE), 24000 BTU/H, CICLO FRIO - FORNECIMENTO E INSTALAÇÃO. AF_11/2021_PE</v>
          </cell>
          <cell r="E12582" t="str">
            <v>UN</v>
          </cell>
          <cell r="G12582">
            <v>5059.76</v>
          </cell>
        </row>
        <row r="12583">
          <cell r="A12583" t="str">
            <v>SINAPI 103244</v>
          </cell>
          <cell r="D12583" t="str">
            <v>AR CONDICIONADO SPLIT INVERTER, HI-WALL (PAREDE), 9000 BTU/H, CICLO FRIO - FORNECIMENTO E INSTALAÇÃO. AF_11/2021_PE</v>
          </cell>
          <cell r="E12583" t="str">
            <v>UN</v>
          </cell>
          <cell r="G12583">
            <v>2320.2600000000002</v>
          </cell>
        </row>
        <row r="12584">
          <cell r="A12584" t="str">
            <v>SINAPI 103256</v>
          </cell>
          <cell r="D12584" t="str">
            <v>AR CONDICIONADO SPLIT INVERTER, PISO TETO, 18000 BTU/H, CICLO FRIO - FORNECIMENTO E INSTALAÇÃO. AF_11/2021_PSE</v>
          </cell>
          <cell r="E12584" t="str">
            <v>UN</v>
          </cell>
          <cell r="G12584">
            <v>9379.14</v>
          </cell>
        </row>
        <row r="12585">
          <cell r="A12585" t="str">
            <v>SINAPI 103258</v>
          </cell>
          <cell r="D12585" t="str">
            <v>AR CONDICIONADO SPLIT INVERTER, PISO TETO, 24000 BTU/H, CICLO FRIO - FORNECIMENTO E INSTALAÇÃO. AF_11/2021_PSE</v>
          </cell>
          <cell r="E12585" t="str">
            <v>UN</v>
          </cell>
          <cell r="G12585">
            <v>10480.129999999999</v>
          </cell>
        </row>
        <row r="12586">
          <cell r="A12586" t="str">
            <v>SINAPI 103260</v>
          </cell>
          <cell r="D12586" t="str">
            <v>AR CONDICIONADO SPLIT INVERTER, PISO TETO, 24000 BTU/H, QUENTE/FRIO - FORNECIMENTO E INSTALAÇÃO. AF_11/2021_PSE</v>
          </cell>
          <cell r="E12586" t="str">
            <v>UN</v>
          </cell>
          <cell r="G12586">
            <v>5828.05</v>
          </cell>
        </row>
        <row r="12587">
          <cell r="A12587" t="str">
            <v>SINAPI 103261</v>
          </cell>
          <cell r="D12587" t="str">
            <v>AR CONDICIONADO SPLIT INVERTER, PISO TETO, 36000 BTU/H, CICLO FRIO - FORNECIMENTO E INSTALAÇÃO. AF_11/2021_PSE</v>
          </cell>
          <cell r="E12587" t="str">
            <v>UN</v>
          </cell>
          <cell r="G12587">
            <v>11820.46</v>
          </cell>
        </row>
        <row r="12588">
          <cell r="A12588" t="str">
            <v>SINAPI 103263</v>
          </cell>
          <cell r="D12588" t="str">
            <v>AR CONDICIONADO SPLIT INVERTER, PISO TETO, 48000 BTU/H, CICLO FRIO - FORNECIMENTO E INSTALAÇÃO. AF_11/2021_PE</v>
          </cell>
          <cell r="E12588" t="str">
            <v>UN</v>
          </cell>
          <cell r="G12588">
            <v>16434.23</v>
          </cell>
        </row>
        <row r="12589">
          <cell r="A12589" t="str">
            <v>SINAPI 103265</v>
          </cell>
          <cell r="D12589" t="str">
            <v>AR CONDICIONADO SPLIT INVERTER, PISO TETO, APRESENTANDO ENTRE 54000 E 58000 BTU/H, CICLO FRIO - FORNECIMENTO E INSTALAÇÃO. AF_11/2021_PE</v>
          </cell>
          <cell r="E12589" t="str">
            <v>UN</v>
          </cell>
          <cell r="G12589">
            <v>19789.439999999999</v>
          </cell>
        </row>
        <row r="12590">
          <cell r="A12590" t="str">
            <v>SINAPI 103268</v>
          </cell>
          <cell r="D12590" t="str">
            <v>AR CONDICIONADO SPLIT ON/OFF, CASSETE (TETO), 18000 BTU/H, CICLO QUENTE/FRIO - FORNECIMENTO E INSTALAÇÃO. AF_11/2021_PE</v>
          </cell>
          <cell r="E12590" t="str">
            <v>UN</v>
          </cell>
          <cell r="G12590">
            <v>6971.89</v>
          </cell>
        </row>
        <row r="12591">
          <cell r="A12591" t="str">
            <v>SINAPI 103270</v>
          </cell>
          <cell r="D12591" t="str">
            <v>AR CONDICIONADO SPLIT ON/OFF, CASSETE (TETO), 24000 BTU/H, CICLO QUENTE/FRIO - FORNECIMENTO E INSTALAÇÃO. AF_11/2021_PE</v>
          </cell>
          <cell r="E12591" t="str">
            <v>UN</v>
          </cell>
          <cell r="G12591">
            <v>7491.12</v>
          </cell>
        </row>
        <row r="12592">
          <cell r="A12592" t="str">
            <v>SINAPI 103272</v>
          </cell>
          <cell r="D12592" t="str">
            <v>AR CONDICIONADO SPLIT ON/OFF, CASSETE (TETO), 36000 BTU/H, CICLO QUENTE/FRIO - FORNECIMENTO E INSTALAÇÃO. AF_11/2021_PE</v>
          </cell>
          <cell r="E12592" t="str">
            <v>UN</v>
          </cell>
          <cell r="G12592">
            <v>10942.29</v>
          </cell>
        </row>
        <row r="12593">
          <cell r="A12593" t="str">
            <v>SINAPI 103274</v>
          </cell>
          <cell r="D12593" t="str">
            <v>AR CONDICIONADO SPLIT ON/OFF, CASSETE (TETO), 48000 BTU/H, CICLO QUENTE/FRIO - FORNECIMENTO E INSTALAÇÃO. AF_11/2021_PE</v>
          </cell>
          <cell r="E12593" t="str">
            <v>UN</v>
          </cell>
          <cell r="G12593">
            <v>12927.87</v>
          </cell>
        </row>
        <row r="12594">
          <cell r="A12594" t="str">
            <v>SINAPI 103276</v>
          </cell>
          <cell r="D12594" t="str">
            <v>AR CONDICIONADO SPLIT ON/OFF, CASSETE (TETO), 60000 BTU/H, CICLO QUENTE/FRIO - FORNECIMENTO E INSTALAÇÃO. AF_11/2021_PE</v>
          </cell>
          <cell r="E12594" t="str">
            <v>UN</v>
          </cell>
          <cell r="G12594">
            <v>13490.8</v>
          </cell>
        </row>
        <row r="12595">
          <cell r="A12595" t="str">
            <v>SINAPI 103267</v>
          </cell>
          <cell r="D12595" t="str">
            <v>AR CONDICIONADO SPLIT ON/OFF, CASSETE (TETO), FRIO 4 VIAS 18000 BTU/H - FORNECIMENTO E INSTALAÇÃO. AF_11/2021_PE</v>
          </cell>
          <cell r="E12595" t="str">
            <v>UN</v>
          </cell>
          <cell r="G12595">
            <v>5882.79</v>
          </cell>
        </row>
        <row r="12596">
          <cell r="A12596" t="str">
            <v>SINAPI 103269</v>
          </cell>
          <cell r="D12596" t="str">
            <v>AR CONDICIONADO SPLIT ON/OFF, CASSETE (TETO), FRIO 4 VIAS 24000 BTU/H - FORNECIMENTO E INSTALAÇÃO. AF_11/2021_PE</v>
          </cell>
          <cell r="E12596" t="str">
            <v>UN</v>
          </cell>
          <cell r="G12596">
            <v>7219.04</v>
          </cell>
        </row>
        <row r="12597">
          <cell r="A12597" t="str">
            <v>SINAPI 103271</v>
          </cell>
          <cell r="D12597" t="str">
            <v>AR CONDICIONADO SPLIT ON/OFF, CASSETE (TETO), FRIO 4 VIAS 36000 BTU/H - FORNECIMENTO E INSTALAÇÃO. AF_11/2021_PE</v>
          </cell>
          <cell r="E12597" t="str">
            <v>UN</v>
          </cell>
          <cell r="G12597">
            <v>10596.3</v>
          </cell>
        </row>
        <row r="12598">
          <cell r="A12598" t="str">
            <v>SINAPI 103273</v>
          </cell>
          <cell r="D12598" t="str">
            <v>AR CONDICIONADO SPLIT ON/OFF, CASSETE (TETO), FRIO 4 VIAS 48000 BTU/H - FORNECIMENTO E INSTALAÇÃO. AF_11/2021_PE</v>
          </cell>
          <cell r="E12598" t="str">
            <v>UN</v>
          </cell>
          <cell r="G12598">
            <v>11300.65</v>
          </cell>
        </row>
        <row r="12599">
          <cell r="A12599" t="str">
            <v>SINAPI 103275</v>
          </cell>
          <cell r="D12599" t="str">
            <v>AR CONDICIONADO SPLIT ON/OFF, CASSETE (TETO), FRIO 4 VIAS 60000 BTU/H - FORNECIMENTO E INSTALAÇÃO. AF_11/2021_PE</v>
          </cell>
          <cell r="E12599" t="str">
            <v>UN</v>
          </cell>
          <cell r="G12599">
            <v>12861.44</v>
          </cell>
        </row>
        <row r="12600">
          <cell r="A12600" t="str">
            <v>SINAPI 103248</v>
          </cell>
          <cell r="D12600" t="str">
            <v>AR CONDICIONADO SPLIT ON/OFF, HI-WALL (PAREDE), 12000 BTUS/H, CICLO FRIO - FORNECIMENTO E INSTALAÇÃO. AF_11/2021_PE</v>
          </cell>
          <cell r="E12600" t="str">
            <v>UN</v>
          </cell>
          <cell r="G12600">
            <v>2107.7600000000002</v>
          </cell>
        </row>
        <row r="12601">
          <cell r="A12601" t="str">
            <v>SINAPI 103249</v>
          </cell>
          <cell r="D12601" t="str">
            <v>AR CONDICIONADO SPLIT ON/OFF, HI-WALL (PAREDE), 12000 BTUS/H, CICLO QUENTE/FRIO - FORNECIMENTO E INSTALAÇÃO. AF_11/2021_PE</v>
          </cell>
          <cell r="E12601" t="str">
            <v>UN</v>
          </cell>
          <cell r="G12601">
            <v>2261.77</v>
          </cell>
        </row>
        <row r="12602">
          <cell r="A12602" t="str">
            <v>SINAPI 103251</v>
          </cell>
          <cell r="D12602" t="str">
            <v>AR CONDICIONADO SPLIT ON/OFF, HI-WALL (PAREDE), 18000 BTUS/H, CICLO FRIO - FORNECIMENTO E INSTALAÇÃO. AF_11/2021_PE</v>
          </cell>
          <cell r="E12602" t="str">
            <v>UN</v>
          </cell>
          <cell r="G12602">
            <v>2946.93</v>
          </cell>
        </row>
        <row r="12603">
          <cell r="A12603" t="str">
            <v>SINAPI 103252</v>
          </cell>
          <cell r="D12603" t="str">
            <v>AR CONDICIONADO SPLIT ON/OFF, HI-WALL (PAREDE), 18000 BTUS/H, CICLO QUENTE/FRIO - FORNECIMENTO E INSTALAÇÃO. AF_11/2021_PE</v>
          </cell>
          <cell r="E12603" t="str">
            <v>UN</v>
          </cell>
          <cell r="G12603">
            <v>3259.1</v>
          </cell>
        </row>
        <row r="12604">
          <cell r="A12604" t="str">
            <v>SINAPI 103254</v>
          </cell>
          <cell r="D12604" t="str">
            <v>AR CONDICIONADO SPLIT ON/OFF, HI-WALL (PAREDE), 24000 BTUS/H, CICLO FRIO - FORNECIMENTO E INSTALAÇÃO. AF_11/2021_PE</v>
          </cell>
          <cell r="E12604" t="str">
            <v>UN</v>
          </cell>
          <cell r="G12604">
            <v>3794.23</v>
          </cell>
        </row>
        <row r="12605">
          <cell r="A12605" t="str">
            <v>SINAPI 103255</v>
          </cell>
          <cell r="D12605" t="str">
            <v>AR CONDICIONADO SPLIT ON/OFF, HI-WALL (PAREDE), 24000 BTUS/H, CICLO QUENTE/FRIO - FORNECIMENTO E INSTALAÇÃO. AF_11/2021_PE</v>
          </cell>
          <cell r="E12605" t="str">
            <v>UN</v>
          </cell>
          <cell r="G12605">
            <v>4240.74</v>
          </cell>
        </row>
        <row r="12606">
          <cell r="A12606" t="str">
            <v>SINAPI 103245</v>
          </cell>
          <cell r="D12606" t="str">
            <v>AR CONDICIONADO SPLIT ON/OFF, HI-WALL (PAREDE), 9000 BTUS/H, CICLO FRIO - FORNECIMENTO E INSTALAÇÃO. AF_11/2021_PE</v>
          </cell>
          <cell r="E12606" t="str">
            <v>UN</v>
          </cell>
          <cell r="G12606">
            <v>1837.73</v>
          </cell>
        </row>
        <row r="12607">
          <cell r="A12607" t="str">
            <v>SINAPI 103246</v>
          </cell>
          <cell r="D12607" t="str">
            <v>AR CONDICIONADO SPLIT ON/OFF, HI-WALL (PAREDE), 9000 BTUS/H, CICLO QUENTE/FRIO - FORNECIMENTO E INSTALAÇÃO. AF_11/2021_PE</v>
          </cell>
          <cell r="E12607" t="str">
            <v>UN</v>
          </cell>
          <cell r="G12607">
            <v>2000.91</v>
          </cell>
        </row>
        <row r="12608">
          <cell r="A12608" t="str">
            <v>SINAPI 103257</v>
          </cell>
          <cell r="D12608" t="str">
            <v>AR CONDICIONADO SPLIT ON/OFF, PISO TETO, 18.000 BTU/H, CICLO FRIO - FORNECIMENTO E INSTALAÇÃO. AF_11/2021_PSE</v>
          </cell>
          <cell r="E12608" t="str">
            <v>UN</v>
          </cell>
          <cell r="G12608">
            <v>5382.87</v>
          </cell>
        </row>
        <row r="12609">
          <cell r="A12609" t="str">
            <v>SINAPI 103259</v>
          </cell>
          <cell r="D12609" t="str">
            <v>AR CONDICIONADO SPLIT ON/OFF, PISO TETO, 24.000 BTU/H, CICLO FRIO - FORNECIMENTO E INSTALAÇÃO. AF_11/2021_PSE</v>
          </cell>
          <cell r="E12609" t="str">
            <v>UN</v>
          </cell>
          <cell r="G12609">
            <v>5675.15</v>
          </cell>
        </row>
        <row r="12610">
          <cell r="A12610" t="str">
            <v>SINAPI 103262</v>
          </cell>
          <cell r="D12610" t="str">
            <v>AR CONDICIONADO SPLIT ON/OFF, PISO TETO, 36.000 BTU/H, CICLO FRIO - FORNECIMENTO E INSTALAÇÃO. AF_11/2021_PSE</v>
          </cell>
          <cell r="E12610" t="str">
            <v>UN</v>
          </cell>
          <cell r="G12610">
            <v>7442.47</v>
          </cell>
        </row>
        <row r="12611">
          <cell r="A12611" t="str">
            <v>SINAPI 103264</v>
          </cell>
          <cell r="D12611" t="str">
            <v>AR CONDICIONADO SPLIT ON/OFF, PISO TETO, 48.000 BTU/H, CICLO FRIO - FORNECIMENTO E INSTALAÇÃO. AF_11/2021_PE</v>
          </cell>
          <cell r="E12611" t="str">
            <v>UN</v>
          </cell>
          <cell r="G12611">
            <v>9266.2000000000007</v>
          </cell>
        </row>
        <row r="12612">
          <cell r="A12612" t="str">
            <v>SINAPI 103266</v>
          </cell>
          <cell r="D12612" t="str">
            <v>AR CONDICIONADO SPLIT ON/OFF, PISO TETO, 60.000 BTU/H, CICLO FRIO - FORNECIMENTO E INSTALAÇÃO. AF_11/2021_PE</v>
          </cell>
          <cell r="E12612" t="str">
            <v>UN</v>
          </cell>
          <cell r="G12612">
            <v>10335.42</v>
          </cell>
        </row>
        <row r="12613">
          <cell r="A12613" t="str">
            <v>SINAPI 103277</v>
          </cell>
          <cell r="D12613" t="str">
            <v>AR CONDICIONADO SPLITÃO 10 TR - FORNECIMENTO E INSTALAÇÃO. AF_11/2021_PE</v>
          </cell>
          <cell r="E12613" t="str">
            <v>UN</v>
          </cell>
          <cell r="G12613">
            <v>24856.55</v>
          </cell>
        </row>
        <row r="12614">
          <cell r="A12614" t="str">
            <v>SINAPI 103278</v>
          </cell>
          <cell r="D12614" t="str">
            <v>AR CONDICIONADO SPLITÃO 15 TR - FORNECIMENTO E INSTALAÇÃO. AF_11/2021_PE</v>
          </cell>
          <cell r="E12614" t="str">
            <v>UN</v>
          </cell>
          <cell r="G12614">
            <v>31773.78</v>
          </cell>
        </row>
        <row r="12615">
          <cell r="A12615" t="str">
            <v>SINAPI 103285</v>
          </cell>
          <cell r="D12615" t="str">
            <v>DAMPER DE REGULAGEM PARA SISTEMA DE AR CONDICIONADO, 1000X500 MM - FORNECIMENTO E INSTALAÇÃO. AF_11/2021</v>
          </cell>
          <cell r="E12615" t="str">
            <v>UN</v>
          </cell>
          <cell r="G12615">
            <v>0</v>
          </cell>
        </row>
        <row r="12616">
          <cell r="A12616" t="str">
            <v>SINAPI 103286</v>
          </cell>
          <cell r="D12616" t="str">
            <v>DIFUSOR PARA SISTEMA DE AR CONDICIONADO, 400X400 MM - FORNECIMENTO E INSTALAÇÃO. AF_11/2021</v>
          </cell>
          <cell r="E12616" t="str">
            <v>UN</v>
          </cell>
          <cell r="G12616">
            <v>0</v>
          </cell>
        </row>
        <row r="12617">
          <cell r="A12617" t="str">
            <v>SINAPI 103287</v>
          </cell>
          <cell r="D12617" t="str">
            <v>GRELHA PARA SISTEMA DE AR CONDICIONADO, 400X400 MM - FORNECIMENTO E INSTALAÇÃO. AF_11/2021</v>
          </cell>
          <cell r="E12617" t="str">
            <v>UN</v>
          </cell>
          <cell r="G12617">
            <v>0</v>
          </cell>
        </row>
        <row r="12618">
          <cell r="A12618" t="str">
            <v>SINAPI 103288</v>
          </cell>
          <cell r="D12618" t="str">
            <v>RASGO E CHUMBAMENTO EM ALVENARIA PARA TUBOS DE SPLIT PAREDE DE 9000 A 24000 BTUS/H. AF_11/2021</v>
          </cell>
          <cell r="E12618" t="str">
            <v>UN</v>
          </cell>
          <cell r="G12618">
            <v>18</v>
          </cell>
        </row>
        <row r="12619">
          <cell r="A12619" t="str">
            <v>SINAPI 103291</v>
          </cell>
          <cell r="D12619" t="str">
            <v>TUBO EM COBRE FLEXÍVEL, DN 1/2", COM ISOLAMENTO, INSTALADO EM FORRO, PARA RAMAL DE ALIMENTAÇÃO DE AR CONDICIONADO, INCLUSO FIXADOR. AF_11/2021</v>
          </cell>
          <cell r="E12619" t="str">
            <v>M</v>
          </cell>
          <cell r="G12619">
            <v>67.459999999999994</v>
          </cell>
        </row>
        <row r="12620">
          <cell r="A12620" t="str">
            <v>SINAPI 103289</v>
          </cell>
          <cell r="D12620" t="str">
            <v>TUBO EM COBRE FLEXÍVEL, DN 1/4", COM ISOLAMENTO, INSTALADO EM FORRO, PARA RAMAL DE ALIMENTAÇÃO DE AR CONDICIONADO, INCLUSO FIXADOR. AF_11/2021</v>
          </cell>
          <cell r="E12620" t="str">
            <v>M</v>
          </cell>
          <cell r="G12620">
            <v>34.03</v>
          </cell>
        </row>
        <row r="12621">
          <cell r="A12621" t="str">
            <v>SINAPI 103290</v>
          </cell>
          <cell r="D12621" t="str">
            <v>TUBO EM COBRE FLEXÍVEL, DN 3/8", COM ISOLAMENTO, INSTALADO EM FORRO, PARA RAMAL DE ALIMENTAÇÃO DE AR CONDICIONADO, INCLUSO FIXADOR. AF_11/2021</v>
          </cell>
          <cell r="E12621" t="str">
            <v>M</v>
          </cell>
          <cell r="G12621">
            <v>53.75</v>
          </cell>
        </row>
        <row r="12622">
          <cell r="A12622" t="str">
            <v>SINAPI 103292</v>
          </cell>
          <cell r="D12622" t="str">
            <v>TUBO EM COBRE FLEXÍVEL, DN 5/8", COM ISOLAMENTO, INSTALADO EM FORRO, PARA RAMAL DE ALIMENTAÇÃO DE AR CONDICIONADO, INCLUSO FIXADOR. AF_11/2021</v>
          </cell>
          <cell r="E12622" t="str">
            <v>M</v>
          </cell>
          <cell r="G12622">
            <v>81.72</v>
          </cell>
        </row>
        <row r="12623">
          <cell r="A12623" t="str">
            <v>SINAPI 106044</v>
          </cell>
          <cell r="D12623" t="str">
            <v>COTOVELO EM COBRE, 45 GRAUS, DN 1 1/8", INSTALADO EM RAMAL DE ALIMENTAÇÃO DE AR-CONDICIONADO COM CONDENSADORA CENTRAL - FORNECIMENTO E INSTALAÇÃO. AF_07/2025</v>
          </cell>
          <cell r="E12623" t="str">
            <v>UN</v>
          </cell>
          <cell r="G12623">
            <v>67.33</v>
          </cell>
        </row>
        <row r="12624">
          <cell r="A12624" t="str">
            <v>SINAPI 106045</v>
          </cell>
          <cell r="D12624" t="str">
            <v>COTOVELO EM COBRE, 45 GRAUS, DN 1 5/8", INSTALADO EM RAMAL DE ALIMENTAÇÃO DE AR-CONDICIONADO COM CONDENSADORA CENTRAL - FORNECIMENTO E INSTALAÇÃO. AF_07/2025</v>
          </cell>
          <cell r="E12624" t="str">
            <v>UN</v>
          </cell>
          <cell r="G12624">
            <v>146.19</v>
          </cell>
        </row>
        <row r="12625">
          <cell r="A12625" t="str">
            <v>SINAPI 106042</v>
          </cell>
          <cell r="D12625" t="str">
            <v>COTOVELO EM COBRE, 90 GRAUS, DN 1 1/8", INSTALADO EM RAMAL DE ALIMENTAÇÃO DE AR-CONDICIONADO COM CONDENSADORA CENTRAL - FORNECIMENTO E INSTALAÇÃO. AF_07/2025</v>
          </cell>
          <cell r="E12625" t="str">
            <v>UN</v>
          </cell>
          <cell r="G12625">
            <v>69.260000000000005</v>
          </cell>
        </row>
        <row r="12626">
          <cell r="A12626" t="str">
            <v>SINAPI 106043</v>
          </cell>
          <cell r="D12626" t="str">
            <v>COTOVELO EM COBRE, 90 GRAUS, DN 1 5/8", INSTALADO EM RAMAL DE ALIMENTAÇÃO DE AR-CONDICIONADO COM CONDENSADORA CENTRAL - FORNECIMENTO E INSTALAÇÃO. AF_07/2025</v>
          </cell>
          <cell r="E12626" t="str">
            <v>UN</v>
          </cell>
          <cell r="G12626">
            <v>128.36000000000001</v>
          </cell>
        </row>
        <row r="12627">
          <cell r="A12627" t="str">
            <v>SINAPI 106046</v>
          </cell>
          <cell r="D12627" t="str">
            <v>LUVA EM COBRE, DN 1 1/8", INSTALADO EM RAMAL DE ALIMENTAÇÃO DE AR-CONDICIONADO COM CONDENSADORA CENTRAL - FORNECIMENTO E INSTALAÇÃO. AF_07/2025</v>
          </cell>
          <cell r="E12627" t="str">
            <v>UN</v>
          </cell>
          <cell r="G12627">
            <v>44.56</v>
          </cell>
        </row>
        <row r="12628">
          <cell r="A12628" t="str">
            <v>SINAPI 106047</v>
          </cell>
          <cell r="D12628" t="str">
            <v>LUVA EM COBRE, DN 1 5/8", INSTALADO EM RAMAL DE ALIMENTAÇÃO DE AR-CONDICIONADO COM CONDENSADORA CENTRAL - FORNECIMENTO E INSTALAÇÃO. AF_07/2025</v>
          </cell>
          <cell r="E12628" t="str">
            <v>UN</v>
          </cell>
          <cell r="G12628">
            <v>77.599999999999994</v>
          </cell>
        </row>
        <row r="12629">
          <cell r="A12629" t="str">
            <v>SINAPI 106038</v>
          </cell>
          <cell r="D12629" t="str">
            <v>REFINETE EM COBRE, DN 1 1/8", INSTALADO EM RAMAL DE ALIMENTAÇÃO DE AR-CONDICIONADO COM CONDENSADORA CENTRAL - INSTALAÇÃO. AF_07/2025</v>
          </cell>
          <cell r="E12629" t="str">
            <v>UN</v>
          </cell>
          <cell r="G12629">
            <v>63.69</v>
          </cell>
        </row>
        <row r="12630">
          <cell r="A12630" t="str">
            <v>SINAPI 106039</v>
          </cell>
          <cell r="D12630" t="str">
            <v>REFINETE EM COBRE, DN 1 5/8", INSTALADO EM RAMAL DE ALIMENTAÇÃO DE AR-CONDICIONADO COM CONDENSADORA CENTRAL - INSTALAÇÃO. AF_07/2025</v>
          </cell>
          <cell r="E12630" t="str">
            <v>UN</v>
          </cell>
          <cell r="G12630">
            <v>84.21</v>
          </cell>
        </row>
        <row r="12631">
          <cell r="A12631" t="str">
            <v>SINAPI 106040</v>
          </cell>
          <cell r="D12631" t="str">
            <v>TE EM COBRE, DN 1 1/8", INSTALADO EM RAMAL DE ALIMENTAÇÃO DE AR-CONDICIONADO COM CONDENSADORA CENTRAL - FORNECIMENTO E INSTALAÇÃO. AF_07/2025</v>
          </cell>
          <cell r="E12631" t="str">
            <v>UN</v>
          </cell>
          <cell r="G12631">
            <v>90.54</v>
          </cell>
        </row>
        <row r="12632">
          <cell r="A12632" t="str">
            <v>SINAPI 106041</v>
          </cell>
          <cell r="D12632" t="str">
            <v>TE EM COBRE, DN 1 5/8", INSTALADO EM RAMAL DE ALIMENTAÇÃO DE AR-CONDICIONADO COM CONDENSADORA CENTRAL - FORNECIMENTO E INSTALAÇÃO. AF_07/2025</v>
          </cell>
          <cell r="E12632" t="str">
            <v>UN</v>
          </cell>
          <cell r="G12632">
            <v>163.30000000000001</v>
          </cell>
        </row>
        <row r="12633">
          <cell r="A12633" t="str">
            <v>SINAPI 97329</v>
          </cell>
          <cell r="D12633" t="str">
            <v>TUBO EM COBRE FLEXÍVEL, DN 1/2", COM ISOLAMENTO, INSTALADO EM RAMAL DE ALIMENTAÇÃO DE AR-CONDICIONADO - FORNECIMENTO E INSTALAÇÃO. AF_07/2025</v>
          </cell>
          <cell r="E12633" t="str">
            <v>M</v>
          </cell>
          <cell r="G12633">
            <v>62.89</v>
          </cell>
        </row>
        <row r="12634">
          <cell r="A12634" t="str">
            <v>SINAPI 97327</v>
          </cell>
          <cell r="D12634" t="str">
            <v>TUBO EM COBRE FLEXÍVEL, DN 1/4", COM ISOLAMENTO, INSTALADO EM RAMAL DE ALIMENTAÇÃO DE AR-CONDICIONADO - FORNECIMENTO E INSTALAÇÃO. AF_07/2025</v>
          </cell>
          <cell r="E12634" t="str">
            <v>M</v>
          </cell>
          <cell r="G12634">
            <v>29.46</v>
          </cell>
        </row>
        <row r="12635">
          <cell r="A12635" t="str">
            <v>SINAPI 106034</v>
          </cell>
          <cell r="D12635" t="str">
            <v>TUBO EM COBRE FLEXÍVEL, DN 3/4", COM ISOLAMENTO, INSTALADO EM RAMAL DE ALIMENTAÇÃO DE AR-CONDICIONADO - FORNECIMENTO E INSTALAÇÃO. AF_07/2025</v>
          </cell>
          <cell r="E12635" t="str">
            <v>M</v>
          </cell>
          <cell r="G12635">
            <v>140.56</v>
          </cell>
        </row>
        <row r="12636">
          <cell r="A12636" t="str">
            <v>SINAPI 97328</v>
          </cell>
          <cell r="D12636" t="str">
            <v>TUBO EM COBRE FLEXÍVEL, DN 3/8", COM ISOLAMENTO, INSTALADO EM RAMAL DE ALIMENTAÇÃO DE AR-CONDICIONADO - FORNECIMENTO E INSTALAÇÃO. AF_07/2025</v>
          </cell>
          <cell r="E12636" t="str">
            <v>M</v>
          </cell>
          <cell r="G12636">
            <v>49.18</v>
          </cell>
        </row>
        <row r="12637">
          <cell r="A12637" t="str">
            <v>SINAPI 97330</v>
          </cell>
          <cell r="D12637" t="str">
            <v>TUBO EM COBRE FLEXÍVEL, DN 5/8", COM ISOLAMENTO, INSTALADO EM RAMAL DE ALIMENTAÇÃO DE AR-CONDICIONADO - FORNECIMENTO E INSTALAÇÃO. AF_07/2025</v>
          </cell>
          <cell r="E12637" t="str">
            <v>M</v>
          </cell>
          <cell r="G12637">
            <v>77.150000000000006</v>
          </cell>
        </row>
        <row r="12638">
          <cell r="A12638" t="str">
            <v>SINAPI 106035</v>
          </cell>
          <cell r="D12638" t="str">
            <v>TUBO EM COBRE FLEXÍVEL, DN 7/8", COM ISOLAMENTO, INSTALADO EM RAMAL DE ALIMENTAÇÃO DE AR-CONDICIONADO - FORNECIMENTO E INSTALAÇÃO. AF_07/2025</v>
          </cell>
          <cell r="E12638" t="str">
            <v>M</v>
          </cell>
          <cell r="G12638">
            <v>0</v>
          </cell>
        </row>
        <row r="12639">
          <cell r="A12639" t="str">
            <v>SINAPI 106036</v>
          </cell>
          <cell r="D12639" t="str">
            <v>TUBO EM COBRE RÍGIDO, DN 1 1/8"", COM ISOLAMENTO, INSTALADO EM RAMAL DE ALIMENTAÇÃO DE AR-CONDICIONADO COM CONDENSADORA CENTRAL - FORNECIMENTO E INSTALAÇÃO. AF_07/2025</v>
          </cell>
          <cell r="E12639" t="str">
            <v>M</v>
          </cell>
          <cell r="G12639">
            <v>0</v>
          </cell>
        </row>
        <row r="12640">
          <cell r="A12640" t="str">
            <v>SINAPI 106037</v>
          </cell>
          <cell r="D12640" t="str">
            <v>TUBO EM COBRE RÍGIDO, DN 1 5/8"", COM ISOLAMENTO, INSTALADO EM RAMAL DE ALIMENTAÇÃO DE AR-CONDICIONADO COM CONDENSADORA CENTRAL - FORNECIMENTO E INSTALAÇÃO. AF_07/2025</v>
          </cell>
          <cell r="E12640" t="str">
            <v>M</v>
          </cell>
          <cell r="G12640">
            <v>0</v>
          </cell>
        </row>
        <row r="12641">
          <cell r="A12641" t="str">
            <v>SINAPI 93085</v>
          </cell>
          <cell r="D12641" t="str">
            <v>BUCHA DE REDUÇÃO EM COBRE, DN 22 MM X 15 MM, SEM ANEL DE SOLDA, PONTA X BOLSA, INSTALADO EM RAMAL DE DISTRIBUIÇÃO DE HIDRÁULICA PREDIAL - FORNECIMENTO E INSTALAÇÃO. AF_04/2022</v>
          </cell>
          <cell r="E12641" t="str">
            <v>UN</v>
          </cell>
          <cell r="G12641">
            <v>17.54</v>
          </cell>
        </row>
        <row r="12642">
          <cell r="A12642" t="str">
            <v>SINAPI 103892</v>
          </cell>
          <cell r="D12642" t="str">
            <v>BUCHA DE REDUÇÃO EM COBRE, DN 22 MM X 15 MM, SEM ANEL DE SOLDA, PONTA X BOLSA, INSTALADO EM RAMAL E SUB-RAMAL DE AQUECIMENTO SOLAR - FORNECIMENTO E INSTALAÇÃO. AF_04/2022</v>
          </cell>
          <cell r="E12642" t="str">
            <v>UN</v>
          </cell>
          <cell r="G12642">
            <v>18.760000000000002</v>
          </cell>
        </row>
        <row r="12643">
          <cell r="A12643" t="str">
            <v>SINAPI 103823</v>
          </cell>
          <cell r="D12643" t="str">
            <v>BUCHA DE REDUÇÃO EM COBRE, DN 22 MM X 15 MM, SEM ANEL DE SOLDA, PONTA X BOLSA, INSTALADO EM RAMAL E SUB-RAMAL DE GÁS COMBUSTÍVEL - FORNECIMENTO E INSTALAÇÃO. AF_04/2022</v>
          </cell>
          <cell r="E12643" t="str">
            <v>UN</v>
          </cell>
          <cell r="G12643">
            <v>21.21</v>
          </cell>
        </row>
        <row r="12644">
          <cell r="A12644" t="str">
            <v>SINAPI 103856</v>
          </cell>
          <cell r="D12644" t="str">
            <v>BUCHA DE REDUÇÃO EM COBRE, DN 22 MM X 15 MM, SEM ANEL DE SOLDA, PONTA X BOLSA, INSTALADO EM RAMAL E SUB-RAMAL DE GÁS MEDICINAL - FORNECIMENTO E INSTALAÇÃO. AF_04/2022</v>
          </cell>
          <cell r="E12644" t="str">
            <v>UN</v>
          </cell>
          <cell r="G12644">
            <v>18.77</v>
          </cell>
        </row>
        <row r="12645">
          <cell r="A12645" t="str">
            <v>SINAPI 93108</v>
          </cell>
          <cell r="D12645" t="str">
            <v>BUCHA DE REDUÇÃO EM COBRE, DN 22 MM X 15 MM, SEM ANEL DE SOLDA, PONTA X BOLSA, INSTALADO EM RAMAL E SUB-RAMAL DE HIDRÁULICA PREDIAL - FORNECIMENTO E INSTALAÇÃO. AF_04/2022</v>
          </cell>
          <cell r="E12645" t="str">
            <v>UN</v>
          </cell>
          <cell r="G12645">
            <v>15.67</v>
          </cell>
        </row>
        <row r="12646">
          <cell r="A12646" t="str">
            <v>SINAPI 93091</v>
          </cell>
          <cell r="D12646" t="str">
            <v>BUCHA DE REDUÇÃO EM COBRE, DN 28 MM X 22 MM, SEM ANEL DE SOLDA, INSTALADO EM RAMAL DE DISTRIBUIÇÃO DE HIDRÁULICA PREDIAL - FORNECIMENTO E INSTALAÇÃO. AF_04/2022</v>
          </cell>
          <cell r="E12646" t="str">
            <v>UN</v>
          </cell>
          <cell r="G12646">
            <v>19.02</v>
          </cell>
        </row>
        <row r="12647">
          <cell r="A12647" t="str">
            <v>SINAPI 103900</v>
          </cell>
          <cell r="D12647" t="str">
            <v>BUCHA DE REDUÇÃO EM COBRE, DN 28 MM X 22 MM, SEM ANEL DE SOLDA, INSTALADO EM RAMAL E SUB-RAMAL DE AQUECIMENTO SOLAR - FORNECIMENTO E INSTALAÇÃO. AF_04/2022</v>
          </cell>
          <cell r="E12647" t="str">
            <v>UN</v>
          </cell>
          <cell r="G12647">
            <v>24.09</v>
          </cell>
        </row>
        <row r="12648">
          <cell r="A12648" t="str">
            <v>SINAPI 103831</v>
          </cell>
          <cell r="D12648" t="str">
            <v>BUCHA DE REDUÇÃO EM COBRE, DN 28 MM X 22 MM, SEM ANEL DE SOLDA, INSTALADO EM RAMAL E SUB-RAMAL DE GÁS COMBUSTÍVEL - FORNECIMENTO E INSTALAÇÃO. AF_04/2022</v>
          </cell>
          <cell r="E12648" t="str">
            <v>UN</v>
          </cell>
          <cell r="G12648">
            <v>31.64</v>
          </cell>
        </row>
        <row r="12649">
          <cell r="A12649" t="str">
            <v>SINAPI 103864</v>
          </cell>
          <cell r="D12649" t="str">
            <v>BUCHA DE REDUÇÃO EM COBRE, DN 28 MM X 22 MM, SEM ANEL DE SOLDA, INSTALADO EM RAMAL E SUB-RAMAL DE GÁS MEDICINAL - FORNECIMENTO E INSTALAÇÃO. AF_04/2022</v>
          </cell>
          <cell r="E12649" t="str">
            <v>UN</v>
          </cell>
          <cell r="G12649">
            <v>25.53</v>
          </cell>
        </row>
        <row r="12650">
          <cell r="A12650" t="str">
            <v>SINAPI 93133</v>
          </cell>
          <cell r="D12650" t="str">
            <v>BUCHA DE REDUÇÃO EM COBRE, DN 28 MM X 22 MM, SEM ANEL DE SOLDA, INSTALADO EM RAMAL E SUB-RAMAL DE HIDRÁULICA PREDIAL - FORNECIMENTO E INSTALAÇÃO. AF_04/2022</v>
          </cell>
          <cell r="E12650" t="str">
            <v>UN</v>
          </cell>
          <cell r="G12650">
            <v>22.53</v>
          </cell>
        </row>
        <row r="12651">
          <cell r="A12651" t="str">
            <v>SINAPI 93057</v>
          </cell>
          <cell r="D12651" t="str">
            <v>BUCHA DE REDUÇÃO EM COBRE, DN 28 MM X 22 MM, SEM ANEL DE SOLDA, PONTA X BOLSA, INSTALADO EM PRUMADA DE HIDRÁULICA PREDIAL - FORNECIMENTO E INSTALAÇÃO. AF_04/2022</v>
          </cell>
          <cell r="E12651" t="str">
            <v>UN</v>
          </cell>
          <cell r="G12651">
            <v>15.76</v>
          </cell>
        </row>
        <row r="12652">
          <cell r="A12652" t="str">
            <v>SINAPI 93062</v>
          </cell>
          <cell r="D12652" t="str">
            <v>BUCHA DE REDUÇÃO EM COBRE, DN 35 MM X 28 MM, SEM ANEL DE SOLDA, PONTA X BOLSA, INSTALADO EM PRUMADA DE HIDRÁULICA PREDIAL - FORNECIMENTO E INSTALAÇÃO. AF_04/2022</v>
          </cell>
          <cell r="E12652" t="str">
            <v>UN</v>
          </cell>
          <cell r="G12652">
            <v>30</v>
          </cell>
        </row>
        <row r="12653">
          <cell r="A12653" t="str">
            <v>SINAPI 93065</v>
          </cell>
          <cell r="D12653" t="str">
            <v>BUCHA DE REDUÇÃO EM COBRE, DN 42 MM X 35 MM, SEM ANEL DE SOLDA, PONTA X BOLSA, INSTALADO EM PRUMADA DE HIDRÁULICA PREDIAL - FORNECIMENTO E INSTALAÇÃO. AF_04/2022</v>
          </cell>
          <cell r="E12653" t="str">
            <v>UN</v>
          </cell>
          <cell r="G12653">
            <v>48.82</v>
          </cell>
        </row>
        <row r="12654">
          <cell r="A12654" t="str">
            <v>SINAPI 93068</v>
          </cell>
          <cell r="D12654" t="str">
            <v>BUCHA DE REDUÇÃO EM COBRE, DN 54 MM X 42 MM, SEM ANEL DE SOLDA, PONTA X BOLSA, INSTALADO EM PRUMADA DE HIDRÁULICA PREDIAL - FORNECIMENTO E INSTALAÇÃO. AF_04/2022</v>
          </cell>
          <cell r="E12654" t="str">
            <v>UN</v>
          </cell>
          <cell r="G12654">
            <v>68.64</v>
          </cell>
        </row>
        <row r="12655">
          <cell r="A12655" t="str">
            <v>SINAPI 93071</v>
          </cell>
          <cell r="D12655" t="str">
            <v>BUCHA DE REDUÇÃO EM COBRE, DN 66 MM X 54 MM, SEM ANEL DE SOLDA, PONTA X BOLSA, INSTALADO EM PRUMADA DE HIDRÁULICA PREDIAL - FORNECIMENTO E INSTALAÇÃO. AF_04/2022</v>
          </cell>
          <cell r="E12655" t="str">
            <v>UN</v>
          </cell>
          <cell r="G12655">
            <v>186.03</v>
          </cell>
        </row>
        <row r="12656">
          <cell r="A12656" t="str">
            <v>SINAPI 93081</v>
          </cell>
          <cell r="D12656" t="str">
            <v>CONECTOR EM BRONZE/LATÃO, DN 15 MM X 1/2", SEM ANEL DE SOLDA, BOLSA X ROSCA F, INSTALADO EM RAMAL DE DISTRIBUIÇÃO DE HIDRÁULICA PREDIAL - FORNECIMENTO E INSTALAÇÃO. AF_04/2022</v>
          </cell>
          <cell r="E12656" t="str">
            <v>UN</v>
          </cell>
          <cell r="G12656">
            <v>20.87</v>
          </cell>
        </row>
        <row r="12657">
          <cell r="A12657" t="str">
            <v>SINAPI 103887</v>
          </cell>
          <cell r="D12657" t="str">
            <v>CONECTOR EM BRONZE/LATÃO, DN 15 MM X 1/2", SEM ANEL DE SOLDA, BOLSA X ROSCA F, INSTALADO EM RAMAL E SUB-RAMAL DE AQUECIMENTO SOLAR - FORNECIMENTO E INSTALAÇÃO. AF_04/2022</v>
          </cell>
          <cell r="E12657" t="str">
            <v>UN</v>
          </cell>
          <cell r="G12657">
            <v>22.79</v>
          </cell>
        </row>
        <row r="12658">
          <cell r="A12658" t="str">
            <v>SINAPI 103818</v>
          </cell>
          <cell r="D12658" t="str">
            <v>CONECTOR EM BRONZE/LATÃO, DN 15 MM X 1/2", SEM ANEL DE SOLDA, BOLSA X ROSCA F, INSTALADO EM RAMAL E SUB-RAMAL DE GÁS COMBUSTÍVEL - FORNECIMENTO E INSTALAÇÃO. AF_04/2022</v>
          </cell>
          <cell r="E12658" t="str">
            <v>UN</v>
          </cell>
          <cell r="G12658">
            <v>22.77</v>
          </cell>
        </row>
        <row r="12659">
          <cell r="A12659" t="str">
            <v>SINAPI 103851</v>
          </cell>
          <cell r="D12659" t="str">
            <v>CONECTOR EM BRONZE/LATÃO, DN 15 MM X 1/2", SEM ANEL DE SOLDA, BOLSA X ROSCA F, INSTALADO EM RAMAL E SUB-RAMAL DE GÁS MEDICINAL - FORNECIMENTO E INSTALAÇÃO. AF_04/2022</v>
          </cell>
          <cell r="E12659" t="str">
            <v>UN</v>
          </cell>
          <cell r="G12659">
            <v>22.49</v>
          </cell>
        </row>
        <row r="12660">
          <cell r="A12660" t="str">
            <v>SINAPI 93104</v>
          </cell>
          <cell r="D12660" t="str">
            <v>CONECTOR EM BRONZE/LATÃO, DN 15 MM X 1/2", SEM ANEL DE SOLDA, BOLSA X ROSCA F, INSTALADO EM RAMAL E SUB-RAMAL DE HIDRÁULICA PREDIAL - FORNECIMENTO E INSTALAÇÃO. AF_04/2022</v>
          </cell>
          <cell r="E12660" t="str">
            <v>UN</v>
          </cell>
          <cell r="G12660">
            <v>20.97</v>
          </cell>
        </row>
        <row r="12661">
          <cell r="A12661" t="str">
            <v>SINAPI 98602</v>
          </cell>
          <cell r="D12661" t="str">
            <v>CONECTOR EM BRONZE/LATÃO, DN 22 MM X 1/2", SEM ANEL DE SOLDA, BOLSA X ROSCA F, INSTALADO EM PRUMADA DE HIDRÁULICA PREDIAL - FORNECIMENTO E INSTALAÇÃO. AF_04/2022</v>
          </cell>
          <cell r="E12661" t="str">
            <v>UN</v>
          </cell>
          <cell r="G12661">
            <v>20.18</v>
          </cell>
        </row>
        <row r="12662">
          <cell r="A12662" t="str">
            <v>SINAPI 93087</v>
          </cell>
          <cell r="D12662" t="str">
            <v>CONECTOR EM BRONZE/LATÃO, DN 22 MM X 1/2", SEM ANEL DE SOLDA, BOLSA X ROSCA F, INSTALADO EM RAMAL DE DISTRIBUIÇÃO DE HIDRÁULICA PREDIAL - FORNECIMENTO E INSTALAÇÃO. AF_04/2022</v>
          </cell>
          <cell r="E12662" t="str">
            <v>UN</v>
          </cell>
          <cell r="G12662">
            <v>21.88</v>
          </cell>
        </row>
        <row r="12663">
          <cell r="A12663" t="str">
            <v>SINAPI 103893</v>
          </cell>
          <cell r="D12663" t="str">
            <v>CONECTOR EM BRONZE/LATÃO, DN 22 MM X 1/2", SEM ANEL DE SOLDA, BOLSA X ROSCA F, INSTALADO EM RAMAL E SUB-RAMAL DE AQUECIMENTO SOLAR - FORNECIMENTO E INSTALAÇÃO. AF_04/2022</v>
          </cell>
          <cell r="E12663" t="str">
            <v>UN</v>
          </cell>
          <cell r="G12663">
            <v>24.24</v>
          </cell>
        </row>
        <row r="12664">
          <cell r="A12664" t="str">
            <v>SINAPI 103824</v>
          </cell>
          <cell r="D12664" t="str">
            <v>CONECTOR EM BRONZE/LATÃO, DN 22 MM X 1/2", SEM ANEL DE SOLDA, BOLSA X ROSCA F, INSTALADO EM RAMAL E SUB-RAMAL DE GÁS COMBUSTÍVEL - FORNECIMENTO E INSTALAÇÃO. AF_04/2022</v>
          </cell>
          <cell r="E12664" t="str">
            <v>UN</v>
          </cell>
          <cell r="G12664">
            <v>26.87</v>
          </cell>
        </row>
        <row r="12665">
          <cell r="A12665" t="str">
            <v>SINAPI 103857</v>
          </cell>
          <cell r="D12665" t="str">
            <v>CONECTOR EM BRONZE/LATÃO, DN 22 MM X 1/2", SEM ANEL DE SOLDA, BOLSA X ROSCA F, INSTALADO EM RAMAL E SUB-RAMAL DE GÁS MEDICINAL - FORNECIMENTO E INSTALAÇÃO. AF_04/2022</v>
          </cell>
          <cell r="E12665" t="str">
            <v>UN</v>
          </cell>
          <cell r="G12665">
            <v>24.58</v>
          </cell>
        </row>
        <row r="12666">
          <cell r="A12666" t="str">
            <v>SINAPI 93110</v>
          </cell>
          <cell r="D12666" t="str">
            <v>CONECTOR EM BRONZE/LATÃO, DN 22 MM X 1/2", SEM ANEL DE SOLDA, BOLSA X ROSCA F, INSTALADO EM RAMAL E SUB-RAMAL DE HIDRÁULICA PREDIAL - FORNECIMENTO E INSTALAÇÃO. AF_04/2022</v>
          </cell>
          <cell r="E12666" t="str">
            <v>UN</v>
          </cell>
          <cell r="G12666">
            <v>23.13</v>
          </cell>
        </row>
        <row r="12667">
          <cell r="A12667" t="str">
            <v>SINAPI 93054</v>
          </cell>
          <cell r="D12667" t="str">
            <v>CONECTOR EM BRONZE/LATÃO, DN 22 MM X 3/4", SEM ANEL DE SOLDA, BOLSA X ROSCA F, INSTALADO EM PRUMADA DE HIDRÁULICA PREDIAL - FORNECIMENTO E INSTALAÇÃO. AF_04/2022</v>
          </cell>
          <cell r="E12667" t="str">
            <v>UN</v>
          </cell>
          <cell r="G12667">
            <v>25.05</v>
          </cell>
        </row>
        <row r="12668">
          <cell r="A12668" t="str">
            <v>SINAPI 93088</v>
          </cell>
          <cell r="D12668" t="str">
            <v>CONECTOR EM BRONZE/LATÃO, DN 22 MM X 3/4", SEM ANEL DE SOLDA, BOLSA X ROSCA F, INSTALADO EM RAMAL DE DISTRIBUIÇÃO DE HIDRÁULICA PREDIAL - FORNECIMENTO E INSTALAÇÃO. AF_04/2022</v>
          </cell>
          <cell r="E12668" t="str">
            <v>UN</v>
          </cell>
          <cell r="G12668">
            <v>27.09</v>
          </cell>
        </row>
        <row r="12669">
          <cell r="A12669" t="str">
            <v>SINAPI 103894</v>
          </cell>
          <cell r="D12669" t="str">
            <v>CONECTOR EM BRONZE/LATÃO, DN 22 MM X 3/4", SEM ANEL DE SOLDA, BOLSA X ROSCA F, INSTALADO EM RAMAL E SUB-RAMAL DE AQUECIMENTO SOLAR - FORNECIMENTO E INSTALAÇÃO. AF_04/2022</v>
          </cell>
          <cell r="E12669" t="str">
            <v>UN</v>
          </cell>
          <cell r="G12669">
            <v>29.1</v>
          </cell>
        </row>
        <row r="12670">
          <cell r="A12670" t="str">
            <v>SINAPI 103825</v>
          </cell>
          <cell r="D12670" t="str">
            <v>CONECTOR EM BRONZE/LATÃO, DN 22 MM X 3/4", SEM ANEL DE SOLDA, BOLSA X ROSCA F, INSTALADO EM RAMAL E SUB-RAMAL DE GÁS COMBUSTÍVEL - FORNECIMENTO E INSTALAÇÃO. AF_04/2022</v>
          </cell>
          <cell r="E12670" t="str">
            <v>UN</v>
          </cell>
          <cell r="G12670">
            <v>31.73</v>
          </cell>
        </row>
        <row r="12671">
          <cell r="A12671" t="str">
            <v>SINAPI 103858</v>
          </cell>
          <cell r="D12671" t="str">
            <v>CONECTOR EM BRONZE/LATÃO, DN 22 MM X 3/4", SEM ANEL DE SOLDA, BOLSA X ROSCA F, INSTALADO EM RAMAL E SUB-RAMAL DE GÁS MEDICINAL - FORNECIMENTO E INSTALAÇÃO. AF_04/2022</v>
          </cell>
          <cell r="E12671" t="str">
            <v>UN</v>
          </cell>
          <cell r="G12671">
            <v>29.45</v>
          </cell>
        </row>
        <row r="12672">
          <cell r="A12672" t="str">
            <v>SINAPI 93111</v>
          </cell>
          <cell r="D12672" t="str">
            <v>CONECTOR EM BRONZE/LATÃO, DN 22 MM X 3/4", SEM ANEL DE SOLDA, BOLSA X ROSCA F, INSTALADO EM RAMAL E SUB-RAMAL DE HIDRÁULICA PREDIAL - FORNECIMENTO E INSTALAÇÃO. AF_04/2022</v>
          </cell>
          <cell r="E12672" t="str">
            <v>UN</v>
          </cell>
          <cell r="G12672">
            <v>28.01</v>
          </cell>
        </row>
        <row r="12673">
          <cell r="A12673" t="str">
            <v>SINAPI 93059</v>
          </cell>
          <cell r="D12673" t="str">
            <v>CONECTOR EM BRONZE/LATÃO, DN 28 MM X 1/2", SEM ANEL DE SOLDA, BOLSA X ROSCA F, INSTALADO EM PRUMADA DE HIDRÁULICA PREDIAL - FORNECIMENTO E INSTALAÇÃO. AF_04/2022</v>
          </cell>
          <cell r="E12673" t="str">
            <v>UN</v>
          </cell>
          <cell r="G12673">
            <v>32.47</v>
          </cell>
        </row>
        <row r="12674">
          <cell r="A12674" t="str">
            <v>SINAPI 93093</v>
          </cell>
          <cell r="D12674" t="str">
            <v>CONECTOR EM BRONZE/LATÃO, DN 28 MM X 1/2", SEM ANEL DE SOLDA, BOLSA X ROSCA F, INSTALADO EM RAMAL DE DISTRIBUIÇÃO DE HIDRÁULICA PREDIAL - FORNECIMENTO E INSTALAÇÃO. AF_04/2022</v>
          </cell>
          <cell r="E12674" t="str">
            <v>UN</v>
          </cell>
          <cell r="G12674">
            <v>34.04</v>
          </cell>
        </row>
        <row r="12675">
          <cell r="A12675" t="str">
            <v>SINAPI 103899</v>
          </cell>
          <cell r="D12675" t="str">
            <v>CONECTOR EM BRONZE/LATÃO, DN 28 MM X 1/2", SEM ANEL DE SOLDA, BOLSA X ROSCA F, INSTALADO EM RAMAL E SUB-RAMAL DE AQUECIMENTO SOLAR - FORNECIMENTO E INSTALAÇÃO. AF_04/2022</v>
          </cell>
          <cell r="E12675" t="str">
            <v>UN</v>
          </cell>
          <cell r="G12675">
            <v>36.770000000000003</v>
          </cell>
        </row>
        <row r="12676">
          <cell r="A12676" t="str">
            <v>SINAPI 103830</v>
          </cell>
          <cell r="D12676" t="str">
            <v>CONECTOR EM BRONZE/LATÃO, DN 28 MM X 1/2", SEM ANEL DE SOLDA, BOLSA X ROSCA F, INSTALADO EM RAMAL E SUB-RAMAL DE GÁS COMBUSTÍVEL - FORNECIMENTO E INSTALAÇÃO. AF_04/2022</v>
          </cell>
          <cell r="E12676" t="str">
            <v>UN</v>
          </cell>
          <cell r="G12676">
            <v>41.41</v>
          </cell>
        </row>
        <row r="12677">
          <cell r="A12677" t="str">
            <v>SINAPI 103863</v>
          </cell>
          <cell r="D12677" t="str">
            <v>CONECTOR EM BRONZE/LATÃO, DN 28 MM X 1/2", SEM ANEL DE SOLDA, BOLSA X ROSCA F, INSTALADO EM RAMAL E SUB-RAMAL DE GÁS MEDICINAL - FORNECIMENTO E INSTALAÇÃO. AF_04/2022</v>
          </cell>
          <cell r="E12677" t="str">
            <v>UN</v>
          </cell>
          <cell r="G12677">
            <v>37.68</v>
          </cell>
        </row>
        <row r="12678">
          <cell r="A12678" t="str">
            <v>SINAPI 93114</v>
          </cell>
          <cell r="D12678" t="str">
            <v>CONECTOR EM BRONZE/LATÃO, DN 28 MM X 1/2", SEM ANEL DE SOLDA, BOLSA X ROSCA F, INSTALADO EM RAMAL E SUB-RAMAL DE HIDRÁULICA PREDIAL - FORNECIMENTO E INSTALAÇÃO. AF_04/2022</v>
          </cell>
          <cell r="E12678" t="str">
            <v>UN</v>
          </cell>
          <cell r="G12678">
            <v>36.29</v>
          </cell>
        </row>
        <row r="12679">
          <cell r="A12679" t="str">
            <v>SINAPI 93075</v>
          </cell>
          <cell r="D12679" t="str">
            <v>COTOVELO EM BRONZE/LATÃO, DN 15 MM X 1/2", 90 GRAUS, SEM ANEL DE SOLDA, BOLSA X ROSCA F, INSTALADO EM RAMAL DE DISTRIBUIÇÃO DE HIDRÁULICA PREDIAL - FORNECIMENTO E INSTALAÇÃO. AF_04/2022</v>
          </cell>
          <cell r="E12679" t="str">
            <v>UN</v>
          </cell>
          <cell r="G12679">
            <v>22.27</v>
          </cell>
        </row>
        <row r="12680">
          <cell r="A12680" t="str">
            <v>SINAPI 103876</v>
          </cell>
          <cell r="D12680" t="str">
            <v>COTOVELO EM BRONZE/LATÃO, DN 15 MM X 1/2", 90 GRAUS, SEM ANEL DE SOLDA, BOLSA X ROSCA F, INSTALADO EM RAMAL E SUB-RAMAL DE AQUECIMENTO SOLAR - FORNECIMENTO E INSTALAÇÃO. AF_04/2022</v>
          </cell>
          <cell r="E12680" t="str">
            <v>UN</v>
          </cell>
          <cell r="G12680">
            <v>25.14</v>
          </cell>
        </row>
        <row r="12681">
          <cell r="A12681" t="str">
            <v>SINAPI 103807</v>
          </cell>
          <cell r="D12681" t="str">
            <v>COTOVELO EM BRONZE/LATÃO, DN 15 MM X 1/2", 90 GRAUS, SEM ANEL DE SOLDA, BOLSA X ROSCA F, INSTALADO EM RAMAL E SUB-RAMAL DE GÁS COMBUSTÍVEL - FORNECIMENTO E INSTALAÇÃO. AF_04/2022</v>
          </cell>
          <cell r="E12681" t="str">
            <v>UN</v>
          </cell>
          <cell r="G12681">
            <v>25.11</v>
          </cell>
        </row>
        <row r="12682">
          <cell r="A12682" t="str">
            <v>SINAPI 103840</v>
          </cell>
          <cell r="D12682" t="str">
            <v>COTOVELO EM BRONZE/LATÃO, DN 15 MM X 1/2", 90 GRAUS, SEM ANEL DE SOLDA, BOLSA X ROSCA F, INSTALADO EM RAMAL E SUB-RAMAL DE GÁS MEDICINAL - FORNECIMENTO E INSTALAÇÃO. AF_04/2022</v>
          </cell>
          <cell r="E12682" t="str">
            <v>UN</v>
          </cell>
          <cell r="G12682">
            <v>24.67</v>
          </cell>
        </row>
        <row r="12683">
          <cell r="A12683" t="str">
            <v>SINAPI 93098</v>
          </cell>
          <cell r="D12683" t="str">
            <v>COTOVELO EM BRONZE/LATÃO, DN 15 MM X 1/2", 90 GRAUS, SEM ANEL DE SOLDA, BOLSA X ROSCA F, INSTALADO EM RAMAL E SUB-RAMAL DE HIDRÁULICA PREDIAL - FORNECIMENTO E INSTALAÇÃO. AF_04/2022</v>
          </cell>
          <cell r="E12683" t="str">
            <v>UN</v>
          </cell>
          <cell r="G12683">
            <v>22.42</v>
          </cell>
        </row>
        <row r="12684">
          <cell r="A12684" t="str">
            <v>SINAPI 93120</v>
          </cell>
          <cell r="D12684" t="str">
            <v>COTOVELO EM BRONZE/LATÃO, DN 22 MM X 1/2", 90 GRAUS, SEM ANEL DE SOLDA, BOLSA X ROSCA F, INSTALADO EM PRUMADA DE HIDRÁULICA PREDIAL - FORNECIMENTO E INSTALAÇÃO. AF_04/2022</v>
          </cell>
          <cell r="E12684" t="str">
            <v>UN</v>
          </cell>
          <cell r="G12684">
            <v>28.72</v>
          </cell>
        </row>
        <row r="12685">
          <cell r="A12685" t="str">
            <v>SINAPI 93077</v>
          </cell>
          <cell r="D12685" t="str">
            <v>COTOVELO EM BRONZE/LATÃO, DN 22 MM X 1/2", 90 GRAUS, SEM ANEL DE SOLDA, BOLSA X ROSCA F, INSTALADO EM RAMAL DE DISTRIBUIÇÃO DE HIDRÁULICA PREDIAL - FORNECIMENTO E INSTALAÇÃO. AF_04/2022</v>
          </cell>
          <cell r="E12685" t="str">
            <v>UN</v>
          </cell>
          <cell r="G12685">
            <v>31.26</v>
          </cell>
        </row>
        <row r="12686">
          <cell r="A12686" t="str">
            <v>SINAPI 103879</v>
          </cell>
          <cell r="D12686" t="str">
            <v>COTOVELO EM BRONZE/LATÃO, DN 22 MM X 1/2", 90 GRAUS, SEM ANEL DE SOLDA, BOLSA X ROSCA F, INSTALADO EM RAMAL E SUB-RAMAL DE AQUECIMENTO SOLAR - FORNECIMENTO E INSTALAÇÃO. AF_04/2022</v>
          </cell>
          <cell r="E12686" t="str">
            <v>UN</v>
          </cell>
          <cell r="G12686">
            <v>34.78</v>
          </cell>
        </row>
        <row r="12687">
          <cell r="A12687" t="str">
            <v>SINAPI 103810</v>
          </cell>
          <cell r="D12687" t="str">
            <v>COTOVELO EM BRONZE/LATÃO, DN 22 MM X 1/2", 90 GRAUS, SEM ANEL DE SOLDA, BOLSA X ROSCA F, INSTALADO EM RAMAL E SUB-RAMAL DE GÁS COMBUSTÍVEL - FORNECIMENTO E INSTALAÇÃO. AF_04/2022</v>
          </cell>
          <cell r="E12687" t="str">
            <v>UN</v>
          </cell>
          <cell r="G12687">
            <v>38.68</v>
          </cell>
        </row>
        <row r="12688">
          <cell r="A12688" t="str">
            <v>SINAPI 103843</v>
          </cell>
          <cell r="D12688" t="str">
            <v>COTOVELO EM BRONZE/LATÃO, DN 22 MM X 1/2", 90 GRAUS, SEM ANEL DE SOLDA, BOLSA X ROSCA F, INSTALADO EM RAMAL E SUB-RAMAL DE GÁS MEDICINAL - FORNECIMENTO E INSTALAÇÃO. AF_04/2022</v>
          </cell>
          <cell r="E12688" t="str">
            <v>UN</v>
          </cell>
          <cell r="G12688">
            <v>35.28</v>
          </cell>
        </row>
        <row r="12689">
          <cell r="A12689" t="str">
            <v>SINAPI 93100</v>
          </cell>
          <cell r="D12689" t="str">
            <v>COTOVELO EM BRONZE/LATÃO, DN 22 MM X 1/2", 90 GRAUS, SEM ANEL DE SOLDA, BOLSA X ROSCA F, INSTALADO EM RAMAL E SUB-RAMAL DE HIDRÁULICA PREDIAL - FORNECIMENTO E INSTALAÇÃO. AF_04/2022</v>
          </cell>
          <cell r="E12689" t="str">
            <v>UN</v>
          </cell>
          <cell r="G12689">
            <v>33.130000000000003</v>
          </cell>
        </row>
        <row r="12690">
          <cell r="A12690" t="str">
            <v>SINAPI 93121</v>
          </cell>
          <cell r="D12690" t="str">
            <v>COTOVELO EM BRONZE/LATÃO, DN 22 MM X 3/4", 90 GRAUS, SEM ANEL DE SOLDA, BOLSA X ROSCA F, INSTALADO EM PRUMADA DE HIDRÁULICA PREDIAL - FORNECIMENTO E INSTALAÇÃO. AF_04/2022</v>
          </cell>
          <cell r="E12690" t="str">
            <v>UN</v>
          </cell>
          <cell r="G12690">
            <v>32.67</v>
          </cell>
        </row>
        <row r="12691">
          <cell r="A12691" t="str">
            <v>SINAPI 93078</v>
          </cell>
          <cell r="D12691" t="str">
            <v>COTOVELO EM BRONZE/LATÃO, DN 22 MM X 3/4", 90 GRAUS, SEM ANEL DE SOLDA, BOLSA X ROSCA F, INSTALADO EM RAMAL DE DISTRIBUIÇÃO DE HIDRÁULICA PREDIAL - FORNECIMENTO E INSTALAÇÃO. AF_04/2022</v>
          </cell>
          <cell r="E12691" t="str">
            <v>UN</v>
          </cell>
          <cell r="G12691">
            <v>35.200000000000003</v>
          </cell>
        </row>
        <row r="12692">
          <cell r="A12692" t="str">
            <v>SINAPI 103880</v>
          </cell>
          <cell r="D12692" t="str">
            <v>COTOVELO EM BRONZE/LATÃO, DN 22 MM X 3/4", 90 GRAUS, SEM ANEL DE SOLDA, BOLSA X ROSCA F, INSTALADO EM RAMAL E SUB-RAMAL DE AQUECIMENTO SOLAR - FORNECIMENTO E INSTALAÇÃO. AF_04/2022</v>
          </cell>
          <cell r="E12692" t="str">
            <v>UN</v>
          </cell>
          <cell r="G12692">
            <v>38.729999999999997</v>
          </cell>
        </row>
        <row r="12693">
          <cell r="A12693" t="str">
            <v>SINAPI 103811</v>
          </cell>
          <cell r="D12693" t="str">
            <v>COTOVELO EM BRONZE/LATÃO, DN 22 MM X 3/4", 90 GRAUS, SEM ANEL DE SOLDA, BOLSA X ROSCA F, INSTALADO EM RAMAL E SUB-RAMAL DE GÁS COMBUSTÍVEL - FORNECIMENTO E INSTALAÇÃO. AF_04/2022</v>
          </cell>
          <cell r="E12693" t="str">
            <v>UN</v>
          </cell>
          <cell r="G12693">
            <v>42.63</v>
          </cell>
        </row>
        <row r="12694">
          <cell r="A12694" t="str">
            <v>SINAPI 103844</v>
          </cell>
          <cell r="D12694" t="str">
            <v>COTOVELO EM BRONZE/LATÃO, DN 22 MM X 3/4", 90 GRAUS, SEM ANEL DE SOLDA, BOLSA X ROSCA F, INSTALADO EM RAMAL E SUB-RAMAL DE GÁS MEDICINAL - FORNECIMENTO E INSTALAÇÃO. AF_04/2022</v>
          </cell>
          <cell r="E12694" t="str">
            <v>UN</v>
          </cell>
          <cell r="G12694">
            <v>39.229999999999997</v>
          </cell>
        </row>
        <row r="12695">
          <cell r="A12695" t="str">
            <v>SINAPI 93101</v>
          </cell>
          <cell r="D12695" t="str">
            <v>COTOVELO EM BRONZE/LATÃO, DN 22 MM X 3/4", 90 GRAUS, SEM ANEL DE SOLDA, BOLSA X ROSCA F, INSTALADO EM RAMAL E SUB-RAMAL DE HIDRÁULICA PREDIAL - FORNECIMENTO E INSTALAÇÃO. AF_04/2022</v>
          </cell>
          <cell r="E12695" t="str">
            <v>UN</v>
          </cell>
          <cell r="G12695">
            <v>37.08</v>
          </cell>
        </row>
        <row r="12696">
          <cell r="A12696" t="str">
            <v>SINAPI 92311</v>
          </cell>
          <cell r="D12696" t="str">
            <v>COTOVELO EM COBRE, DN 15 MM, 90 GRAUS, SEM ANEL DE SOLDA, INSTALADO EM RAMAL DE DISTRIBUIÇÃO FORNECIMENTO E INSTALAÇÃO. AF_04/2022</v>
          </cell>
          <cell r="E12696" t="str">
            <v>UN</v>
          </cell>
          <cell r="G12696">
            <v>15.07</v>
          </cell>
        </row>
        <row r="12697">
          <cell r="A12697" t="str">
            <v>SINAPI 103874</v>
          </cell>
          <cell r="D12697" t="str">
            <v>COTOVELO EM COBRE, DN 15 MM, 90 GRAUS, SEM ANEL DE SOLDA, INSTALADO EM RAMAL E SUB-RAMAL DE AQUECIMENTO SOLAR - FORNECIMENTO E INSTALAÇÃO. AF_04/2022</v>
          </cell>
          <cell r="E12697" t="str">
            <v>UN</v>
          </cell>
          <cell r="G12697">
            <v>21.4</v>
          </cell>
        </row>
        <row r="12698">
          <cell r="A12698" t="str">
            <v>SINAPI 103805</v>
          </cell>
          <cell r="D12698" t="str">
            <v>COTOVELO EM COBRE, DN 15 MM, 90 GRAUS, SEM ANEL DE SOLDA, INSTALADO EM RAMAL E SUB-RAMAL DE GÁS COMBUSTÍVEL - FORNECIMENTO E INSTALAÇÃO. AF_04/2022</v>
          </cell>
          <cell r="E12698" t="str">
            <v>UN</v>
          </cell>
          <cell r="G12698">
            <v>21.34</v>
          </cell>
        </row>
        <row r="12699">
          <cell r="A12699" t="str">
            <v>SINAPI 103838</v>
          </cell>
          <cell r="D12699" t="str">
            <v>COTOVELO EM COBRE, DN 15 MM, 90 GRAUS, SEM ANEL DE SOLDA, INSTALADO EM RAMAL E SUB-RAMAL DE GÁS MEDICINAL - FORNECIMENTO E INSTALAÇÃO. AF_04/2022</v>
          </cell>
          <cell r="E12699" t="str">
            <v>UN</v>
          </cell>
          <cell r="G12699">
            <v>20.47</v>
          </cell>
        </row>
        <row r="12700">
          <cell r="A12700" t="str">
            <v>SINAPI 92326</v>
          </cell>
          <cell r="D12700" t="str">
            <v>COTOVELO EM COBRE, DN 15 MM, 90 GRAUS, SEM ANEL DE SOLDA, INSTALADO EM RAMAL E SUB-RAMAL DE HIDRÁULICA PREDIAL - FORNECIMENTO E INSTALAÇÃO. AF_04/2022</v>
          </cell>
          <cell r="E12700" t="str">
            <v>UN</v>
          </cell>
          <cell r="G12700">
            <v>15.94</v>
          </cell>
        </row>
        <row r="12701">
          <cell r="A12701" t="str">
            <v>SINAPI 92287</v>
          </cell>
          <cell r="D12701" t="str">
            <v>COTOVELO EM COBRE, DN 22 MM, 90 GRAUS, SEM ANEL DE SOLDA, INSTALADO EM PRUMADA DE HIDRÁULICA PREDIAL - FORNECIMENTO E INSTALAÇÃO. AF_04/2022</v>
          </cell>
          <cell r="E12701" t="str">
            <v>UN</v>
          </cell>
          <cell r="G12701">
            <v>19.73</v>
          </cell>
        </row>
        <row r="12702">
          <cell r="A12702" t="str">
            <v>SINAPI 92312</v>
          </cell>
          <cell r="D12702" t="str">
            <v>COTOVELO EM COBRE, DN 22 MM, 90 GRAUS, SEM ANEL DE SOLDA, INSTALADO EM RAMAL DE DISTRIBUIÇÃO DE HIDRÁULICA PREDIAL - FORNECIMENTO E INSTALAÇÃO. AF_04/2022</v>
          </cell>
          <cell r="E12702" t="str">
            <v>UN</v>
          </cell>
          <cell r="G12702">
            <v>24.78</v>
          </cell>
        </row>
        <row r="12703">
          <cell r="A12703" t="str">
            <v>SINAPI 103877</v>
          </cell>
          <cell r="D12703" t="str">
            <v>COTOVELO EM COBRE, DN 22 MM, 90 GRAUS, SEM ANEL DE SOLDA, INSTALADO EM RAMAL E SUB-RAMAL DE AQUECIMENTO SOLAR - FORNECIMENTO E INSTALAÇÃO. AF_04/2022</v>
          </cell>
          <cell r="E12703" t="str">
            <v>UN</v>
          </cell>
          <cell r="G12703">
            <v>31.84</v>
          </cell>
        </row>
        <row r="12704">
          <cell r="A12704" t="str">
            <v>SINAPI 103808</v>
          </cell>
          <cell r="D12704" t="str">
            <v>COTOVELO EM COBRE, DN 22 MM, 90 GRAUS, SEM ANEL DE SOLDA, INSTALADO EM RAMAL E SUB-RAMAL DE GÁS COMBUSTÍVEL - FORNECIMENTO E INSTALAÇÃO. AF_04/2022</v>
          </cell>
          <cell r="E12704" t="str">
            <v>UN</v>
          </cell>
          <cell r="G12704">
            <v>39.65</v>
          </cell>
        </row>
        <row r="12705">
          <cell r="A12705" t="str">
            <v>SINAPI 103841</v>
          </cell>
          <cell r="D12705" t="str">
            <v>COTOVELO EM COBRE, DN 22 MM, 90 GRAUS, SEM ANEL DE SOLDA, INSTALADO EM RAMAL E SUB-RAMAL DE GÁS MEDICINAL - FORNECIMENTO E INSTALAÇÃO. AF_04/2022</v>
          </cell>
          <cell r="E12705" t="str">
            <v>UN</v>
          </cell>
          <cell r="G12705">
            <v>32.85</v>
          </cell>
        </row>
        <row r="12706">
          <cell r="A12706" t="str">
            <v>SINAPI 92327</v>
          </cell>
          <cell r="D12706" t="str">
            <v>COTOVELO EM COBRE, DN 22 MM, 90 GRAUS, SEM ANEL DE SOLDA, INSTALADO EM RAMAL E SUB-RAMAL DE HIDRÁULICA PREDIAL - FORNECIMENTO E INSTALAÇÃO. AF_04/2022</v>
          </cell>
          <cell r="E12706" t="str">
            <v>UN</v>
          </cell>
          <cell r="G12706">
            <v>28.53</v>
          </cell>
        </row>
        <row r="12707">
          <cell r="A12707" t="str">
            <v>SINAPI 92288</v>
          </cell>
          <cell r="D12707" t="str">
            <v>COTOVELO EM COBRE, DN 28 MM, 90 GRAUS, SEM ANEL DE SOLDA, INSTALADO EM PRUMADA DE HIDRÁULICA PREDIAL - FORNECIMENTO E INSTALAÇÃO. AF_04/2022</v>
          </cell>
          <cell r="E12707" t="str">
            <v>UN</v>
          </cell>
          <cell r="G12707">
            <v>30.96</v>
          </cell>
        </row>
        <row r="12708">
          <cell r="A12708" t="str">
            <v>SINAPI 92313</v>
          </cell>
          <cell r="D12708" t="str">
            <v>COTOVELO EM COBRE, DN 28 MM, 90 GRAUS, SEM ANEL DE SOLDA, INSTALADO EM RAMAL DE DISTRIBUIÇÃO DE HIDRÁULICA PREDIAL - FORNECIMENTO E INSTALAÇÃO. AF_04/2022</v>
          </cell>
          <cell r="E12708" t="str">
            <v>UN</v>
          </cell>
          <cell r="G12708">
            <v>35.64</v>
          </cell>
        </row>
        <row r="12709">
          <cell r="A12709" t="str">
            <v>SINAPI 103881</v>
          </cell>
          <cell r="D12709" t="str">
            <v>COTOVELO EM COBRE, DN 28 MM, 90 GRAUS, SEM ANEL DE SOLDA, INSTALADO EM RAMAL E SUB-RAMAL DE AQUECIMENTO SOLAR - FORNECIMENTO E INSTALAÇÃO. AF_04/2022</v>
          </cell>
          <cell r="E12709" t="str">
            <v>UN</v>
          </cell>
          <cell r="G12709">
            <v>43.8</v>
          </cell>
        </row>
        <row r="12710">
          <cell r="A12710" t="str">
            <v>SINAPI 103812</v>
          </cell>
          <cell r="D12710" t="str">
            <v>COTOVELO EM COBRE, DN 28 MM, 90 GRAUS, SEM ANEL DE SOLDA, INSTALADO EM RAMAL E SUB-RAMAL DE GÁS COMBUSTÍVEL - FORNECIMENTO E INSTALAÇÃO. AF_04/2022</v>
          </cell>
          <cell r="E12710" t="str">
            <v>UN</v>
          </cell>
          <cell r="G12710">
            <v>58.36</v>
          </cell>
        </row>
        <row r="12711">
          <cell r="A12711" t="str">
            <v>SINAPI 103845</v>
          </cell>
          <cell r="D12711" t="str">
            <v>COTOVELO EM COBRE, DN 28 MM, 90 GRAUS, SEM ANEL DE SOLDA, INSTALADO EM RAMAL E SUB-RAMAL DE GÁS MEDICINAL - FORNECIMENTO E INSTALAÇÃO. AF_04/2022</v>
          </cell>
          <cell r="E12711" t="str">
            <v>UN</v>
          </cell>
          <cell r="G12711">
            <v>46.46</v>
          </cell>
        </row>
        <row r="12712">
          <cell r="A12712" t="str">
            <v>SINAPI 92328</v>
          </cell>
          <cell r="D12712" t="str">
            <v>COTOVELO EM COBRE, DN 28 MM, 90 GRAUS, SEM ANEL DE SOLDA, INSTALADO EM RAMAL E SUB-RAMAL DE HIDRÁULICA PREDIAL - FORNECIMENTO E INSTALAÇÃO. AF_04/2022</v>
          </cell>
          <cell r="E12712" t="str">
            <v>UN</v>
          </cell>
          <cell r="G12712">
            <v>42.32</v>
          </cell>
        </row>
        <row r="12713">
          <cell r="A12713" t="str">
            <v>SINAPI 92289</v>
          </cell>
          <cell r="D12713" t="str">
            <v>COTOVELO EM COBRE, DN 35 MM, 90 GRAUS, SEM ANEL DE SOLDA, INSTALADO EM PRUMADA DE HIDRÁULICA PREDIAL - FORNECIMENTO E INSTALAÇÃO. AF_04/2022</v>
          </cell>
          <cell r="E12713" t="str">
            <v>UN</v>
          </cell>
          <cell r="G12713">
            <v>54.56</v>
          </cell>
        </row>
        <row r="12714">
          <cell r="A12714" t="str">
            <v>SINAPI 92290</v>
          </cell>
          <cell r="D12714" t="str">
            <v>COTOVELO EM COBRE, DN 42 MM, 90 GRAUS, SEM ANEL DE SOLDA, INSTALADO EM PRUMADA DE HIDRÁULICA PREDIAL - FORNECIMENTO E INSTALAÇÃO. AF_04/2022</v>
          </cell>
          <cell r="E12714" t="str">
            <v>UN</v>
          </cell>
          <cell r="G12714">
            <v>82.38</v>
          </cell>
        </row>
        <row r="12715">
          <cell r="A12715" t="str">
            <v>SINAPI 92291</v>
          </cell>
          <cell r="D12715" t="str">
            <v>COTOVELO EM COBRE, DN 54 MM, 90 GRAUS, SEM ANEL DE SOLDA, INSTALADO EM PRUMADA DE HIDRÁULICA PREDIAL - FORNECIMENTO E INSTALAÇÃO. AF_04/2022</v>
          </cell>
          <cell r="E12715" t="str">
            <v>UN</v>
          </cell>
          <cell r="G12715">
            <v>127.42</v>
          </cell>
        </row>
        <row r="12716">
          <cell r="A12716" t="str">
            <v>SINAPI 92292</v>
          </cell>
          <cell r="D12716" t="str">
            <v>COTOVELO EM COBRE, DN 66 MM, 90 GRAUS, SEM ANEL DE SOLDA, INSTALADO EM PRUMADA DE HIDRÁULICA PREDIAL - FORNECIMENTO E INSTALAÇÃO. AF_04/2022</v>
          </cell>
          <cell r="E12716" t="str">
            <v>UN</v>
          </cell>
          <cell r="G12716">
            <v>392.35</v>
          </cell>
        </row>
        <row r="12717">
          <cell r="A12717" t="str">
            <v>SINAPI 93082</v>
          </cell>
          <cell r="D12717" t="str">
            <v>CURVA DE TRANSPOSIÇÃO EM BRONZE/LATÃO, DN 15 MM, SEM ANEL DE SOLDA, BOLSA X BOLSA, INSTALADO EM RAMAL DE DISTRIBUIÇÃO DE HIDRÁULICA PREDIAL - FORNECIMENTO E INSTALAÇÃO. AF_04/2022</v>
          </cell>
          <cell r="E12717" t="str">
            <v>UN</v>
          </cell>
          <cell r="G12717">
            <v>26.94</v>
          </cell>
        </row>
        <row r="12718">
          <cell r="A12718" t="str">
            <v>SINAPI 103885</v>
          </cell>
          <cell r="D12718" t="str">
            <v>CURVA DE TRANSPOSIÇÃO EM BRONZE/LATÃO, DN 15 MM, SEM ANEL DE SOLDA, BOLSA X BOLSA, INSTALADO EM RAMAL E SUB-RAMAL DE AQUECIMENTO SOLAR - FORNECIMENTO E INSTALAÇÃO. AF_04/2022</v>
          </cell>
          <cell r="E12718" t="str">
            <v>UN</v>
          </cell>
          <cell r="G12718">
            <v>30.78</v>
          </cell>
        </row>
        <row r="12719">
          <cell r="A12719" t="str">
            <v>SINAPI 103816</v>
          </cell>
          <cell r="D12719" t="str">
            <v>CURVA DE TRANSPOSIÇÃO EM BRONZE/LATÃO, DN 15 MM, SEM ANEL DE SOLDA, BOLSA X BOLSA, INSTALADO EM RAMAL E SUB-RAMAL DE GÁS COMBUSTÍVEL - FORNECIMENTO E INSTALAÇÃO. AF_04/2022</v>
          </cell>
          <cell r="E12719" t="str">
            <v>UN</v>
          </cell>
          <cell r="G12719">
            <v>30.77</v>
          </cell>
        </row>
        <row r="12720">
          <cell r="A12720" t="str">
            <v>SINAPI 103849</v>
          </cell>
          <cell r="D12720" t="str">
            <v>CURVA DE TRANSPOSIÇÃO EM BRONZE/LATÃO, DN 15 MM, SEM ANEL DE SOLDA, BOLSA X BOLSA, INSTALADO EM RAMAL E SUB-RAMAL DE GÁS MEDICINAL - FORNECIMENTO E INSTALAÇÃO. AF_04/2022</v>
          </cell>
          <cell r="E12720" t="str">
            <v>UN</v>
          </cell>
          <cell r="G12720">
            <v>30.17</v>
          </cell>
        </row>
        <row r="12721">
          <cell r="A12721" t="str">
            <v>SINAPI 93105</v>
          </cell>
          <cell r="D12721" t="str">
            <v>CURVA DE TRANSPOSIÇÃO EM BRONZE/LATÃO, DN 15 MM, SEM ANEL DE SOLDA, BOLSA X BOLSA, INSTALADO EM RAMAL E SUB-RAMAL DE HIDRÁULICA PREDIAL - FORNECIMENTO E INSTALAÇÃO. AF_04/2022</v>
          </cell>
          <cell r="E12721" t="str">
            <v>UN</v>
          </cell>
          <cell r="G12721">
            <v>27.15</v>
          </cell>
        </row>
        <row r="12722">
          <cell r="A12722" t="str">
            <v>SINAPI 93055</v>
          </cell>
          <cell r="D12722" t="str">
            <v>CURVA DE TRANSPOSIÇÃO EM BRONZE/LATÃO, DN 22 MM, SEM ANEL DE SOLDA, BOLSA X BOLSA, INSTALADO EM PRUMADA DE HIDRÁULICA PREDIAL - FORNECIMENTO E INSTALAÇÃO. AF_04/2022</v>
          </cell>
          <cell r="E12722" t="str">
            <v>UN</v>
          </cell>
          <cell r="G12722">
            <v>49.51</v>
          </cell>
        </row>
        <row r="12723">
          <cell r="A12723" t="str">
            <v>SINAPI 93089</v>
          </cell>
          <cell r="D12723" t="str">
            <v>CURVA DE TRANSPOSIÇÃO EM BRONZE/LATÃO, DN 22 MM, SEM ANEL DE SOLDA, BOLSA X BOLSA, INSTALADO EM RAMAL DE DISTRIBUIÇÃO DE HIDRÁULICA PREDIAL - FORNECIMENTO E INSTALAÇÃO. AF_04/2022</v>
          </cell>
          <cell r="E12723" t="str">
            <v>UN</v>
          </cell>
          <cell r="G12723">
            <v>52.9</v>
          </cell>
        </row>
        <row r="12724">
          <cell r="A12724" t="str">
            <v>SINAPI 103891</v>
          </cell>
          <cell r="D12724" t="str">
            <v>CURVA DE TRANSPOSIÇÃO EM BRONZE/LATÃO, DN 22 MM, SEM ANEL DE SOLDA, BOLSA X BOLSA, INSTALADO EM RAMAL E SUB-RAMAL DE AQUECIMENTO SOLAR - FORNECIMENTO E INSTALAÇÃO. AF_04/2022</v>
          </cell>
          <cell r="E12724" t="str">
            <v>UN</v>
          </cell>
          <cell r="G12724">
            <v>57.61</v>
          </cell>
        </row>
        <row r="12725">
          <cell r="A12725" t="str">
            <v>SINAPI 103822</v>
          </cell>
          <cell r="D12725" t="str">
            <v>CURVA DE TRANSPOSIÇÃO EM BRONZE/LATÃO, DN 22 MM, SEM ANEL DE SOLDA, BOLSA X BOLSA, INSTALADO EM RAMAL E SUB-RAMAL DE GÁS COMBUSTÍVEL - FORNECIMENTO E INSTALAÇÃO. AF_04/2022</v>
          </cell>
          <cell r="E12725" t="str">
            <v>UN</v>
          </cell>
          <cell r="G12725">
            <v>62.88</v>
          </cell>
        </row>
        <row r="12726">
          <cell r="A12726" t="str">
            <v>SINAPI 103855</v>
          </cell>
          <cell r="D12726" t="str">
            <v>CURVA DE TRANSPOSIÇÃO EM BRONZE/LATÃO, DN 22 MM, SEM ANEL DE SOLDA, BOLSA X BOLSA, INSTALADO EM RAMAL E SUB-RAMAL DE GÁS MEDICINAL - FORNECIMENTO E INSTALAÇÃO. AF_04/2022</v>
          </cell>
          <cell r="E12726" t="str">
            <v>UN</v>
          </cell>
          <cell r="G12726">
            <v>58.32</v>
          </cell>
        </row>
        <row r="12727">
          <cell r="A12727" t="str">
            <v>SINAPI 93112</v>
          </cell>
          <cell r="D12727" t="str">
            <v>CURVA DE TRANSPOSIÇÃO EM BRONZE/LATÃO, DN 22 MM, SEM ANEL DE SOLDA, BOLSA X BOLSA, INSTALADO EM RAMAL E SUB-RAMAL DE HIDRÁULICA PREDIAL - FORNECIMENTO E INSTALAÇÃO. AF_04/2022</v>
          </cell>
          <cell r="E12727" t="str">
            <v>UN</v>
          </cell>
          <cell r="G12727">
            <v>55.42</v>
          </cell>
        </row>
        <row r="12728">
          <cell r="A12728" t="str">
            <v>SINAPI 93060</v>
          </cell>
          <cell r="D12728" t="str">
            <v>CURVA DE TRANSPOSIÇÃO EM BRONZE/LATÃO, DN 28 MM, SEM ANEL DE SOLDA, BOLSA X BOLSA, INSTALADO EM PRUMADA DE HIDRÁULICA PREDIAL - FORNECIMENTO E INSTALAÇÃO. AF_04/2022</v>
          </cell>
          <cell r="E12728" t="str">
            <v>UN</v>
          </cell>
          <cell r="G12728">
            <v>86.59</v>
          </cell>
        </row>
        <row r="12729">
          <cell r="A12729" t="str">
            <v>SINAPI 93094</v>
          </cell>
          <cell r="D12729" t="str">
            <v>CURVA DE TRANSPOSIÇÃO EM BRONZE/LATÃO, DN 28 MM, SEM ANEL DE SOLDA, BOLSA X BOLSA, INSTALADO EM RAMAL DE DISTRIBUIÇÃO DE HIDRÁULICA PREDIAL - FORNECIMENTO E INSTALAÇÃO. AF_04/2022</v>
          </cell>
          <cell r="E12729" t="str">
            <v>UN</v>
          </cell>
          <cell r="G12729">
            <v>89.73</v>
          </cell>
        </row>
        <row r="12730">
          <cell r="A12730" t="str">
            <v>SINAPI 103897</v>
          </cell>
          <cell r="D12730" t="str">
            <v>CURVA DE TRANSPOSIÇÃO EM BRONZE/LATÃO, DN 28 MM, SEM ANEL DE SOLDA, BOLSA X BOLSA, INSTALADO EM RAMAL E SUB-RAMAL DE AQUECIMENTO SOLAR - FORNECIMENTO E INSTALAÇÃO. AF_04/2022</v>
          </cell>
          <cell r="E12730" t="str">
            <v>UN</v>
          </cell>
          <cell r="G12730">
            <v>95.17</v>
          </cell>
        </row>
        <row r="12731">
          <cell r="A12731" t="str">
            <v>SINAPI 103828</v>
          </cell>
          <cell r="D12731" t="str">
            <v>CURVA DE TRANSPOSIÇÃO EM BRONZE/LATÃO, DN 28 MM, SEM ANEL DE SOLDA, BOLSA X BOLSA, INSTALADO EM RAMAL E SUB-RAMAL DE GÁS COMBUSTÍVEL - FORNECIMENTO E INSTALAÇÃO. AF_04/2022</v>
          </cell>
          <cell r="E12731" t="str">
            <v>UN</v>
          </cell>
          <cell r="G12731">
            <v>104.46</v>
          </cell>
        </row>
        <row r="12732">
          <cell r="A12732" t="str">
            <v>SINAPI 103861</v>
          </cell>
          <cell r="D12732" t="str">
            <v>CURVA DE TRANSPOSIÇÃO EM BRONZE/LATÃO, DN 28 MM, SEM ANEL DE SOLDA, BOLSA X BOLSA, INSTALADO EM RAMAL E SUB-RAMAL DE GÁS MEDICINAL - FORNECIMENTO E INSTALAÇÃO. AF_04/2022</v>
          </cell>
          <cell r="E12732" t="str">
            <v>UN</v>
          </cell>
          <cell r="G12732">
            <v>97.01</v>
          </cell>
        </row>
        <row r="12733">
          <cell r="A12733" t="str">
            <v>SINAPI 93115</v>
          </cell>
          <cell r="D12733" t="str">
            <v>CURVA DE TRANSPOSIÇÃO EM BRONZE/LATÃO, DN 28 MM, SEM ANEL DE SOLDA, BOLSA X BOLSA, INSTALADO EM RAMAL E SUB-RAMAL DE HIDRÁULICA PREDIAL - FORNECIMENTO E INSTALAÇÃO. AF_04/2022</v>
          </cell>
          <cell r="E12733" t="str">
            <v>UN</v>
          </cell>
          <cell r="G12733">
            <v>94.21</v>
          </cell>
        </row>
        <row r="12734">
          <cell r="A12734" t="str">
            <v>SINAPI 93074</v>
          </cell>
          <cell r="D12734" t="str">
            <v>CURVA EM COBRE, DN 15 MM, 45 GRAUS, SEM ANEL DE SOLDA, BOLSA X BOLSA, INSTALADO EM RAMAL DE DISTRIBUIÇÃO DE HIDRÁULICA PREDIAL - FORNECIMENTO E INSTALAÇÃO. AF_04/2022</v>
          </cell>
          <cell r="E12734" t="str">
            <v>UN</v>
          </cell>
          <cell r="G12734">
            <v>15.62</v>
          </cell>
        </row>
        <row r="12735">
          <cell r="A12735" t="str">
            <v>SINAPI 103875</v>
          </cell>
          <cell r="D12735" t="str">
            <v>CURVA EM COBRE, DN 15 MM, 45 GRAUS, SEM ANEL DE SOLDA, BOLSA X BOLSA, INSTALADO EM RAMAL E SUB-RAMAL DE AQUECIMENTO SOLAR - FORNECIMENTO E INSTALAÇÃO. AF_04/2022</v>
          </cell>
          <cell r="E12735" t="str">
            <v>UN</v>
          </cell>
          <cell r="G12735">
            <v>21.37</v>
          </cell>
        </row>
        <row r="12736">
          <cell r="A12736" t="str">
            <v>SINAPI 103806</v>
          </cell>
          <cell r="D12736" t="str">
            <v>CURVA EM COBRE, DN 15 MM, 45 GRAUS, SEM ANEL DE SOLDA, BOLSA X BOLSA, INSTALADO EM RAMAL E SUB-RAMAL DE GÁS COMBUSTÍVEL - FORNECIMENTO E INSTALAÇÃO. AF_04/2022</v>
          </cell>
          <cell r="E12736" t="str">
            <v>UN</v>
          </cell>
          <cell r="G12736">
            <v>21.31</v>
          </cell>
        </row>
        <row r="12737">
          <cell r="A12737" t="str">
            <v>SINAPI 103839</v>
          </cell>
          <cell r="D12737" t="str">
            <v>CURVA EM COBRE, DN 15 MM, 45 GRAUS, SEM ANEL DE SOLDA, BOLSA X BOLSA, INSTALADO EM RAMAL E SUB-RAMAL DE GÁS MEDICINAL - FORNECIMENTO E INSTALAÇÃO. AF_04/2022</v>
          </cell>
          <cell r="E12737" t="str">
            <v>UN</v>
          </cell>
          <cell r="G12737">
            <v>20.440000000000001</v>
          </cell>
        </row>
        <row r="12738">
          <cell r="A12738" t="str">
            <v>SINAPI 93097</v>
          </cell>
          <cell r="D12738" t="str">
            <v>CURVA EM COBRE, DN 15 MM, 45 GRAUS, SEM ANEL DE SOLDA, BOLSA X BOLSA, INSTALADO EM RAMAL E SUB-RAMAL DE HIDRÁULICA PREDIAL - FORNECIMENTO E INSTALAÇÃO. AF_04/2022</v>
          </cell>
          <cell r="E12738" t="str">
            <v>UN</v>
          </cell>
          <cell r="G12738">
            <v>15.93</v>
          </cell>
        </row>
        <row r="12739">
          <cell r="A12739" t="str">
            <v>SINAPI 93119</v>
          </cell>
          <cell r="D12739" t="str">
            <v>CURVA EM COBRE, DN 22 MM, 45 GRAUS, SEM ANEL DE SOLDA, BOLSA X BOLSA, INSTALADO EM PRUMADA DE HIDRÁULICA PREDIAL - FORNECIMENTO E INSTALAÇÃO. AF_04/2022</v>
          </cell>
          <cell r="E12739" t="str">
            <v>UN</v>
          </cell>
          <cell r="G12739">
            <v>19.41</v>
          </cell>
        </row>
        <row r="12740">
          <cell r="A12740" t="str">
            <v>SINAPI 93076</v>
          </cell>
          <cell r="D12740" t="str">
            <v>CURVA EM COBRE, DN 22 MM, 45 GRAUS, SEM ANEL DE SOLDA, BOLSA X BOLSA, INSTALADO EM RAMAL DE DISTRIBUIÇÃO DE HIDRÁULICA PREDIAL - FORNECIMENTO E INSTALAÇÃO. AF_04/2022</v>
          </cell>
          <cell r="E12740" t="str">
            <v>UN</v>
          </cell>
          <cell r="G12740">
            <v>24.46</v>
          </cell>
        </row>
        <row r="12741">
          <cell r="A12741" t="str">
            <v>SINAPI 103878</v>
          </cell>
          <cell r="D12741" t="str">
            <v>CURVA EM COBRE, DN 22 MM, 45 GRAUS, SEM ANEL DE SOLDA, BOLSA X BOLSA, INSTALADO EM RAMAL E SUB-RAMAL DE AQUECIMENTO SOLAR - FORNECIMENTO E INSTALAÇÃO. AF_04/2022</v>
          </cell>
          <cell r="E12741" t="str">
            <v>UN</v>
          </cell>
          <cell r="G12741">
            <v>31.52</v>
          </cell>
        </row>
        <row r="12742">
          <cell r="A12742" t="str">
            <v>SINAPI 103809</v>
          </cell>
          <cell r="D12742" t="str">
            <v>CURVA EM COBRE, DN 22 MM, 45 GRAUS, SEM ANEL DE SOLDA, BOLSA X BOLSA, INSTALADO EM RAMAL E SUB-RAMAL DE GÁS COMBUSTÍVEL - FORNECIMENTO E INSTALAÇÃO. AF_04/2022</v>
          </cell>
          <cell r="E12742" t="str">
            <v>UN</v>
          </cell>
          <cell r="G12742">
            <v>39.33</v>
          </cell>
        </row>
        <row r="12743">
          <cell r="A12743" t="str">
            <v>SINAPI 103842</v>
          </cell>
          <cell r="D12743" t="str">
            <v>CURVA EM COBRE, DN 22 MM, 45 GRAUS, SEM ANEL DE SOLDA, BOLSA X BOLSA, INSTALADO EM RAMAL E SUB-RAMAL DE GÁS MEDICINAL - FORNECIMENTO E INSTALAÇÃO. AF_04/2022</v>
          </cell>
          <cell r="E12743" t="str">
            <v>UN</v>
          </cell>
          <cell r="G12743">
            <v>32.53</v>
          </cell>
        </row>
        <row r="12744">
          <cell r="A12744" t="str">
            <v>SINAPI 93099</v>
          </cell>
          <cell r="D12744" t="str">
            <v>CURVA EM COBRE, DN 22 MM, 45 GRAUS, SEM ANEL DE SOLDA, BOLSA X BOLSA, INSTALADO EM RAMAL E SUB-RAMAL DE HIDRÁULICA PREDIAL - FORNECIMENTO E INSTALAÇÃO. AF_04/2022</v>
          </cell>
          <cell r="E12744" t="str">
            <v>UN</v>
          </cell>
          <cell r="G12744">
            <v>28.21</v>
          </cell>
        </row>
        <row r="12745">
          <cell r="A12745" t="str">
            <v>SINAPI 93122</v>
          </cell>
          <cell r="D12745" t="str">
            <v>CURVA EM COBRE, DN 28 MM, 45 GRAUS, SEM ANEL DE SOLDA, BOLSA X BOLSA, INSTALADO EM PRUMADA DE HIDRÁULICA PREDIAL - FORNECIMENTO E INSTALAÇÃO. AF_04/2022</v>
          </cell>
          <cell r="E12745" t="str">
            <v>UN</v>
          </cell>
          <cell r="G12745">
            <v>29.03</v>
          </cell>
        </row>
        <row r="12746">
          <cell r="A12746" t="str">
            <v>SINAPI 93079</v>
          </cell>
          <cell r="D12746" t="str">
            <v>CURVA EM COBRE, DN 28 MM, 45 GRAUS, SEM ANEL DE SOLDA, BOLSA X BOLSA, INSTALADO EM RAMAL DE DISTRIBUIÇÃO DE HIDRÁULICA PREDIAL - FORNECIMENTO E INSTALAÇÃO. AF_04/2022</v>
          </cell>
          <cell r="E12746" t="str">
            <v>UN</v>
          </cell>
          <cell r="G12746">
            <v>33.71</v>
          </cell>
        </row>
        <row r="12747">
          <cell r="A12747" t="str">
            <v>SINAPI 103882</v>
          </cell>
          <cell r="D12747" t="str">
            <v>CURVA EM COBRE, DN 28 MM, 45 GRAUS, SEM ANEL DE SOLDA, BOLSA X BOLSA, INSTALADO EM RAMAL E SUB-RAMAL DE AQUECIMENTO SOLAR - FORNECIMENTO E INSTALAÇÃO. AF_04/2022</v>
          </cell>
          <cell r="E12747" t="str">
            <v>UN</v>
          </cell>
          <cell r="G12747">
            <v>41.87</v>
          </cell>
        </row>
        <row r="12748">
          <cell r="A12748" t="str">
            <v>SINAPI 103813</v>
          </cell>
          <cell r="D12748" t="str">
            <v>CURVA EM COBRE, DN 28 MM, 45 GRAUS, SEM ANEL DE SOLDA, BOLSA X BOLSA, INSTALADO EM RAMAL E SUB-RAMAL DE GÁS COMBUSTÍVEL - FORNECIMENTO E INSTALAÇÃO. AF_04/2022</v>
          </cell>
          <cell r="E12748" t="str">
            <v>UN</v>
          </cell>
          <cell r="G12748">
            <v>56.43</v>
          </cell>
        </row>
        <row r="12749">
          <cell r="A12749" t="str">
            <v>SINAPI 103846</v>
          </cell>
          <cell r="D12749" t="str">
            <v>CURVA EM COBRE, DN 28 MM, 45 GRAUS, SEM ANEL DE SOLDA, BOLSA X BOLSA, INSTALADO EM RAMAL E SUB-RAMAL DE GÁS MEDICINAL - FORNECIMENTO E INSTALAÇÃO. AF_04/2022</v>
          </cell>
          <cell r="E12749" t="str">
            <v>UN</v>
          </cell>
          <cell r="G12749">
            <v>44.53</v>
          </cell>
        </row>
        <row r="12750">
          <cell r="A12750" t="str">
            <v>SINAPI 93102</v>
          </cell>
          <cell r="D12750" t="str">
            <v>CURVA EM COBRE, DN 28 MM, 45 GRAUS, SEM ANEL DE SOLDA, BOLSA X BOLSA, INSTALADO EM RAMAL E SUB-RAMAL DE HIDRÁULICA PREDIAL - FORNECIMENTO E INSTALAÇÃO. AF_04/2022</v>
          </cell>
          <cell r="E12750" t="str">
            <v>UN</v>
          </cell>
          <cell r="G12750">
            <v>40.39</v>
          </cell>
        </row>
        <row r="12751">
          <cell r="A12751" t="str">
            <v>SINAPI 93123</v>
          </cell>
          <cell r="D12751" t="str">
            <v>CURVA EM COBRE, DN 35 MM, 45 GRAUS, SEM ANEL DE SOLDA, BOLSA X BOLSA, INSTALADO EM PRUMADA DE HIDRÁULICA PREDIAL - FORNECIMENTO E INSTALAÇÃO. AF_04/2022</v>
          </cell>
          <cell r="E12751" t="str">
            <v>UN</v>
          </cell>
          <cell r="G12751">
            <v>64.05</v>
          </cell>
        </row>
        <row r="12752">
          <cell r="A12752" t="str">
            <v>SINAPI 93124</v>
          </cell>
          <cell r="D12752" t="str">
            <v>CURVA EM COBRE, DN 42 MM, 45 GRAUS, SEM ANEL DE SOLDA, BOLSA X BOLSA, INSTALADO EM PRUMADA DE HIDRÁULICA PREDIAL - FORNECIMENTO E INSTALAÇÃO. AF_04/2022</v>
          </cell>
          <cell r="E12752" t="str">
            <v>UN</v>
          </cell>
          <cell r="G12752">
            <v>100.21</v>
          </cell>
        </row>
        <row r="12753">
          <cell r="A12753" t="str">
            <v>SINAPI 93125</v>
          </cell>
          <cell r="D12753" t="str">
            <v>CURVA EM COBRE, DN 54 MM, 45 GRAUS, SEM ANEL DE SOLDA, BOLSA X BOLSA, INSTALADO EM PRUMADA DE HIDRÁULICA PREDIAL - FORNECIMENTO E INSTALAÇÃO. AF_04/2022</v>
          </cell>
          <cell r="E12753" t="str">
            <v>UN</v>
          </cell>
          <cell r="G12753">
            <v>147.16</v>
          </cell>
        </row>
        <row r="12754">
          <cell r="A12754" t="str">
            <v>SINAPI 93126</v>
          </cell>
          <cell r="D12754" t="str">
            <v>CURVA EM COBRE, DN 66 MM, 45 GRAUS, SEM ANEL DE SOLDA, BOLSA X BOLSA, INSTALADO EM PRUMADA DE HIDRÁULICA PREDIAL - FORNECIMENTO E INSTALAÇÃO. AF_04/2022</v>
          </cell>
          <cell r="E12754" t="str">
            <v>UN</v>
          </cell>
          <cell r="G12754">
            <v>323.7</v>
          </cell>
        </row>
        <row r="12755">
          <cell r="A12755" t="str">
            <v>SINAPI 93063</v>
          </cell>
          <cell r="D12755" t="str">
            <v>JUNTA DE EXPANSÃO EM BRONZE/LATÃO, DN 35 MM, PONTA X PONTA, INSTALADO EM PRUMADA DE HIDRÁULICA PREDIAL - FORNECIMENTO E INSTALAÇÃO. AF_04/2022</v>
          </cell>
          <cell r="E12755" t="str">
            <v>UN</v>
          </cell>
          <cell r="G12755">
            <v>716.88</v>
          </cell>
        </row>
        <row r="12756">
          <cell r="A12756" t="str">
            <v>SINAPI 93066</v>
          </cell>
          <cell r="D12756" t="str">
            <v>JUNTA DE EXPANSÃO EM BRONZE/LATÃO, DN 42 MM, PONTA X PONTA, INSTALADO EM PRUMADA DE HIDRÁULICA PREDIAL - FORNECIMENTO E INSTALAÇÃO. AF_04/2022</v>
          </cell>
          <cell r="E12756" t="str">
            <v>UN</v>
          </cell>
          <cell r="G12756">
            <v>899.6</v>
          </cell>
        </row>
        <row r="12757">
          <cell r="A12757" t="str">
            <v>SINAPI 93069</v>
          </cell>
          <cell r="D12757" t="str">
            <v>JUNTA DE EXPANSÃO EM BRONZE/LATÃO, DN 54 MM, PONTA X PONTA, INSTALADO EM PRUMADA DE HIDRÁULICA PREDIAL - FORNECIMENTO E INSTALAÇÃO. AF_04/2022</v>
          </cell>
          <cell r="E12757" t="str">
            <v>UN</v>
          </cell>
          <cell r="G12757">
            <v>1246.92</v>
          </cell>
        </row>
        <row r="12758">
          <cell r="A12758" t="str">
            <v>SINAPI 93072</v>
          </cell>
          <cell r="D12758" t="str">
            <v>JUNTA DE EXPANSÃO EM BRONZE/LATÃO, DN 66 MM, PONTA X PONTA, INSTALADO EM PRUMADA DE HIDRÁULICA PREDIAL - FORNECIMENTO E INSTALAÇÃO. AF_04/2022</v>
          </cell>
          <cell r="E12758" t="str">
            <v>UN</v>
          </cell>
          <cell r="G12758">
            <v>1645.51</v>
          </cell>
        </row>
        <row r="12759">
          <cell r="A12759" t="str">
            <v>SINAPI 93083</v>
          </cell>
          <cell r="D12759" t="str">
            <v>JUNTA DE EXPANSÃO EM COBRE, DN 15 MM, PONTA X PONTA, INSTALADO EM RAMAL DE DISTRIBUIÇÃO DE HIDRÁULICA PREDIAL - FORNECIMENTO E INSTALAÇÃO. AF_04/2022</v>
          </cell>
          <cell r="E12759" t="str">
            <v>UN</v>
          </cell>
          <cell r="G12759">
            <v>492.64</v>
          </cell>
        </row>
        <row r="12760">
          <cell r="A12760" t="str">
            <v>SINAPI 103886</v>
          </cell>
          <cell r="D12760" t="str">
            <v>JUNTA DE EXPANSÃO EM COBRE, DN 15 MM, PONTA X PONTA, INSTALADO EM RAMAL E SUB-RAMAL DE AQUECIMENTO SOLAR - FORNECIMENTO E INSTALAÇÃO. AF_04/2022</v>
          </cell>
          <cell r="E12760" t="str">
            <v>UN</v>
          </cell>
          <cell r="G12760">
            <v>496.48</v>
          </cell>
        </row>
        <row r="12761">
          <cell r="A12761" t="str">
            <v>SINAPI 103817</v>
          </cell>
          <cell r="D12761" t="str">
            <v>JUNTA DE EXPANSÃO EM COBRE, DN 15 MM, PONTA X PONTA, INSTALADO EM RAMAL E SUB-RAMAL DE GÁS COMBUSTÍVEL - FORNECIMENTO E INSTALAÇÃO. AF_04/2022</v>
          </cell>
          <cell r="E12761" t="str">
            <v>UN</v>
          </cell>
          <cell r="G12761">
            <v>496.47</v>
          </cell>
        </row>
        <row r="12762">
          <cell r="A12762" t="str">
            <v>SINAPI 103850</v>
          </cell>
          <cell r="D12762" t="str">
            <v>JUNTA DE EXPANSÃO EM COBRE, DN 15 MM, PONTA X PONTA, INSTALADO EM RAMAL E SUB-RAMAL DE GÁS MEDICINAL - FORNECIMENTO E INSTALAÇÃO. AF_04/2022</v>
          </cell>
          <cell r="E12762" t="str">
            <v>UN</v>
          </cell>
          <cell r="G12762">
            <v>495.87</v>
          </cell>
        </row>
        <row r="12763">
          <cell r="A12763" t="str">
            <v>SINAPI 93106</v>
          </cell>
          <cell r="D12763" t="str">
            <v>JUNTA DE EXPANSÃO EM COBRE, DN 15 MM, PONTA X PONTA, INSTALADO EM RAMAL E SUB-RAMAL DE HIDRÁULICA PREDIAL - FORNECIMENTO E INSTALAÇÃO. AF_04/2022</v>
          </cell>
          <cell r="E12763" t="str">
            <v>UN</v>
          </cell>
          <cell r="G12763">
            <v>492.85</v>
          </cell>
        </row>
        <row r="12764">
          <cell r="A12764" t="str">
            <v>SINAPI 93052</v>
          </cell>
          <cell r="D12764" t="str">
            <v>JUNTA DE EXPANSÃO EM COBRE, DN 22 MM, PONTA X PONTA, INSTALADO EM PRUMADA DE HIDRÁULICA PREDIAL - FORNECIMENTO E INSTALAÇÃO. AF_04/2022</v>
          </cell>
          <cell r="E12764" t="str">
            <v>UN</v>
          </cell>
          <cell r="G12764">
            <v>568.52</v>
          </cell>
        </row>
        <row r="12765">
          <cell r="A12765" t="str">
            <v>SINAPI 93086</v>
          </cell>
          <cell r="D12765" t="str">
            <v>JUNTA DE EXPANSÃO EM COBRE, DN 22 MM, PONTA X PONTA, INSTALADO EM RAMAL DE DISTRIBUIÇÃO DE HIDRÁULICA PREDIAL - FORNECIMENTO E INSTALAÇÃO. AF_04/2022</v>
          </cell>
          <cell r="E12765" t="str">
            <v>UN</v>
          </cell>
          <cell r="G12765">
            <v>571.91</v>
          </cell>
        </row>
        <row r="12766">
          <cell r="A12766" t="str">
            <v>SINAPI 103890</v>
          </cell>
          <cell r="D12766" t="str">
            <v>JUNTA DE EXPANSÃO EM COBRE, DN 22 MM, PONTA X PONTA, INSTALADO EM RAMAL E SUB-RAMAL DE AQUECIMENTO SOLAR - FORNECIMENTO E INSTALAÇÃO. AF_04/2022</v>
          </cell>
          <cell r="E12766" t="str">
            <v>UN</v>
          </cell>
          <cell r="G12766">
            <v>576.62</v>
          </cell>
        </row>
        <row r="12767">
          <cell r="A12767" t="str">
            <v>SINAPI 103821</v>
          </cell>
          <cell r="D12767" t="str">
            <v>JUNTA DE EXPANSÃO EM COBRE, DN 22 MM, PONTA X PONTA, INSTALADO EM RAMAL E SUB-RAMAL DE GÁS COMBUSTÍVEL - FORNECIMENTO E INSTALAÇÃO. AF_04/2022</v>
          </cell>
          <cell r="E12767" t="str">
            <v>UN</v>
          </cell>
          <cell r="G12767">
            <v>581.89</v>
          </cell>
        </row>
        <row r="12768">
          <cell r="A12768" t="str">
            <v>SINAPI 103854</v>
          </cell>
          <cell r="D12768" t="str">
            <v>JUNTA DE EXPANSÃO EM COBRE, DN 22 MM, PONTA X PONTA, INSTALADO EM RAMAL E SUB-RAMAL DE GÁS MEDICINAL - FORNECIMENTO E INSTALAÇÃO. AF_04/2022</v>
          </cell>
          <cell r="E12768" t="str">
            <v>UN</v>
          </cell>
          <cell r="G12768">
            <v>577.33000000000004</v>
          </cell>
        </row>
        <row r="12769">
          <cell r="A12769" t="str">
            <v>SINAPI 93109</v>
          </cell>
          <cell r="D12769" t="str">
            <v>JUNTA DE EXPANSÃO EM COBRE, DN 22 MM, PONTA X PONTA, INSTALADO EM RAMAL E SUB-RAMAL DE HIDRÁULICA PREDIAL - FORNECIMENTO E INSTALAÇÃO. AF_04/2022</v>
          </cell>
          <cell r="E12769" t="str">
            <v>UN</v>
          </cell>
          <cell r="G12769">
            <v>574.42999999999995</v>
          </cell>
        </row>
        <row r="12770">
          <cell r="A12770" t="str">
            <v>SINAPI 93058</v>
          </cell>
          <cell r="D12770" t="str">
            <v>JUNTA DE EXPANSÃO EM COBRE, DN 28 MM, PONTA X PONTA, INSTALADO EM PRUMADA DE HIDRÁULICA PREDIAL - FORNECIMENTO E INSTALAÇÃO. AF_04/2022</v>
          </cell>
          <cell r="E12770" t="str">
            <v>UN</v>
          </cell>
          <cell r="G12770">
            <v>625.52</v>
          </cell>
        </row>
        <row r="12771">
          <cell r="A12771" t="str">
            <v>SINAPI 93092</v>
          </cell>
          <cell r="D12771" t="str">
            <v>JUNTA DE EXPANSÃO EM COBRE, DN 28 MM, PONTA X PONTA, INSTALADO EM RAMAL DE DISTRIBUIÇÃO DE HIDRÁULICA PREDIAL - FORNECIMENTO E INSTALAÇÃO. AF_04/2022</v>
          </cell>
          <cell r="E12771" t="str">
            <v>UN</v>
          </cell>
          <cell r="G12771">
            <v>628.66</v>
          </cell>
        </row>
        <row r="12772">
          <cell r="A12772" t="str">
            <v>SINAPI 103898</v>
          </cell>
          <cell r="D12772" t="str">
            <v>JUNTA DE EXPANSÃO EM COBRE, DN 28 MM, PONTA X PONTA, INSTALADO EM RAMAL E SUB-RAMAL DE AQUECIMENTO SOLAR - FORNECIMENTO E INSTALAÇÃO. AF_04/2022</v>
          </cell>
          <cell r="E12772" t="str">
            <v>UN</v>
          </cell>
          <cell r="G12772">
            <v>634.1</v>
          </cell>
        </row>
        <row r="12773">
          <cell r="A12773" t="str">
            <v>SINAPI 103829</v>
          </cell>
          <cell r="D12773" t="str">
            <v>JUNTA DE EXPANSÃO EM COBRE, DN 28 MM, PONTA X PONTA, INSTALADO EM RAMAL E SUB-RAMAL DE GÁS COMBUSTÍVEL - FORNECIMENTO E INSTALAÇÃO. AF_04/2022</v>
          </cell>
          <cell r="E12773" t="str">
            <v>UN</v>
          </cell>
          <cell r="G12773">
            <v>643.39</v>
          </cell>
        </row>
        <row r="12774">
          <cell r="A12774" t="str">
            <v>SINAPI 103862</v>
          </cell>
          <cell r="D12774" t="str">
            <v>JUNTA DE EXPANSÃO EM COBRE, DN 28 MM, PONTA X PONTA, INSTALADO EM RAMAL E SUB-RAMAL DE GÁS MEDICINAL - FORNECIMENTO E INSTALAÇÃO. AF_04/2022</v>
          </cell>
          <cell r="E12774" t="str">
            <v>UN</v>
          </cell>
          <cell r="G12774">
            <v>635.94000000000005</v>
          </cell>
        </row>
        <row r="12775">
          <cell r="A12775" t="str">
            <v>SINAPI 93116</v>
          </cell>
          <cell r="D12775" t="str">
            <v>JUNTA DE EXPANSÃO EM COBRE, DN 28 MM, PONTA X PONTA, INSTALADO EM RAMAL E SUB-RAMAL DE HIDRÁULICA PREDIAL - FORNECIMENTO E INSTALAÇÃO. AF_04/2022</v>
          </cell>
          <cell r="E12775" t="str">
            <v>UN</v>
          </cell>
          <cell r="G12775">
            <v>633.14</v>
          </cell>
        </row>
        <row r="12776">
          <cell r="A12776" t="str">
            <v>SINAPI 92314</v>
          </cell>
          <cell r="D12776" t="str">
            <v>LUVA EM COBRE, DN 15 MM, SEM ANEL DE SOLDA, INSTALADO EM RAMAL DE DISTRIBUIÇÃO DE HIDRÁULICA PREDIAL - FORNECIMENTO E INSTALAÇÃO. AF_04/2022</v>
          </cell>
          <cell r="E12776" t="str">
            <v>UN</v>
          </cell>
          <cell r="G12776">
            <v>10.16</v>
          </cell>
        </row>
        <row r="12777">
          <cell r="A12777" t="str">
            <v>SINAPI 103883</v>
          </cell>
          <cell r="D12777" t="str">
            <v>LUVA EM COBRE, DN 15 MM, SEM ANEL DE SOLDA, INSTALADO EM RAMAL E SUB-RAMAL DE AQUECIMENTO SOLAR - FORNECIMENTO E INSTALAÇÃO. AF_04/2022</v>
          </cell>
          <cell r="E12777" t="str">
            <v>UN</v>
          </cell>
          <cell r="G12777">
            <v>14</v>
          </cell>
        </row>
        <row r="12778">
          <cell r="A12778" t="str">
            <v>SINAPI 103814</v>
          </cell>
          <cell r="D12778" t="str">
            <v>LUVA EM COBRE, DN 15 MM, SEM ANEL DE SOLDA, INSTALADO EM RAMAL E SUB-RAMAL DE GÁS COMBUSTÍVEL - FORNECIMENTO E INSTALAÇÃO. AF_04/2022</v>
          </cell>
          <cell r="E12778" t="str">
            <v>UN</v>
          </cell>
          <cell r="G12778">
            <v>13.99</v>
          </cell>
        </row>
        <row r="12779">
          <cell r="A12779" t="str">
            <v>SINAPI 103847</v>
          </cell>
          <cell r="D12779" t="str">
            <v>LUVA EM COBRE, DN 15 MM, SEM ANEL DE SOLDA, INSTALADO EM RAMAL E SUB-RAMAL DE GÁS MEDICINAL - FORNECIMENTO E INSTALAÇÃO. AF_04/2022</v>
          </cell>
          <cell r="E12779" t="str">
            <v>UN</v>
          </cell>
          <cell r="G12779">
            <v>13.39</v>
          </cell>
        </row>
        <row r="12780">
          <cell r="A12780" t="str">
            <v>SINAPI 92329</v>
          </cell>
          <cell r="D12780" t="str">
            <v>LUVA EM COBRE, DN 15 MM, SEM ANEL DE SOLDA, INSTALADO EM RAMAL E SUB-RAMAL DE HIDRÁULICA PREDIAL - FORNECIMENTO E INSTALAÇÃO. AF_04/2022</v>
          </cell>
          <cell r="E12780" t="str">
            <v>UN</v>
          </cell>
          <cell r="G12780">
            <v>10.37</v>
          </cell>
        </row>
        <row r="12781">
          <cell r="A12781" t="str">
            <v>SINAPI 92293</v>
          </cell>
          <cell r="D12781" t="str">
            <v>LUVA EM COBRE, DN 22 MM, SEM ANEL DE SOLDA, INSTALADO EM PRUMADA DE HIDRÁULICA PREDIAL - FORNECIMENTO E INSTALAÇÃO. AF_04/2022</v>
          </cell>
          <cell r="E12781" t="str">
            <v>UN</v>
          </cell>
          <cell r="G12781">
            <v>11.26</v>
          </cell>
        </row>
        <row r="12782">
          <cell r="A12782" t="str">
            <v>SINAPI 92315</v>
          </cell>
          <cell r="D12782" t="str">
            <v>LUVA EM COBRE, DN 22 MM, SEM ANEL DE SOLDA, INSTALADO EM RAMAL DE DISTRIBUIÇÃO DE HIDRÁULICA PREDIAL - FORNECIMENTO E INSTALAÇÃO. AF_04/2022</v>
          </cell>
          <cell r="E12782" t="str">
            <v>UN</v>
          </cell>
          <cell r="G12782">
            <v>14.65</v>
          </cell>
        </row>
        <row r="12783">
          <cell r="A12783" t="str">
            <v>SINAPI 103888</v>
          </cell>
          <cell r="D12783" t="str">
            <v>LUVA EM COBRE, DN 22 MM, SEM ANEL DE SOLDA, INSTALADO EM RAMAL E SUB-RAMAL DE AQUECIMENTO SOLAR - FORNECIMENTO E INSTALAÇÃO. AF_04/2022</v>
          </cell>
          <cell r="E12783" t="str">
            <v>UN</v>
          </cell>
          <cell r="G12783">
            <v>19.36</v>
          </cell>
        </row>
        <row r="12784">
          <cell r="A12784" t="str">
            <v>SINAPI 103819</v>
          </cell>
          <cell r="D12784" t="str">
            <v>LUVA EM COBRE, DN 22 MM, SEM ANEL DE SOLDA, INSTALADO EM RAMAL E SUB-RAMAL DE GÁS COMBUSTÍVEL - FORNECIMENTO E INSTALAÇÃO. AF_04/2022</v>
          </cell>
          <cell r="E12784" t="str">
            <v>UN</v>
          </cell>
          <cell r="G12784">
            <v>24.63</v>
          </cell>
        </row>
        <row r="12785">
          <cell r="A12785" t="str">
            <v>SINAPI 103852</v>
          </cell>
          <cell r="D12785" t="str">
            <v>LUVA EM COBRE, DN 22 MM, SEM ANEL DE SOLDA, INSTALADO EM RAMAL E SUB-RAMAL DE GÁS MEDICINAL - FORNECIMENTO E INSTALAÇÃO. AF_04/2022</v>
          </cell>
          <cell r="E12785" t="str">
            <v>UN</v>
          </cell>
          <cell r="G12785">
            <v>20.07</v>
          </cell>
        </row>
        <row r="12786">
          <cell r="A12786" t="str">
            <v>SINAPI 92330</v>
          </cell>
          <cell r="D12786" t="str">
            <v>LUVA EM COBRE, DN 22 MM, SEM ANEL DE SOLDA, INSTALADO EM RAMAL E SUB-RAMAL DE HIDRÁULICA PREDIAL - FORNECIMENTO E INSTALAÇÃO. AF_04/2022</v>
          </cell>
          <cell r="E12786" t="str">
            <v>UN</v>
          </cell>
          <cell r="G12786">
            <v>17.170000000000002</v>
          </cell>
        </row>
        <row r="12787">
          <cell r="A12787" t="str">
            <v>SINAPI 92294</v>
          </cell>
          <cell r="D12787" t="str">
            <v>LUVA EM COBRE, DN 28 MM, SEM ANEL DE SOLDA, INSTALADO EM PRUMADA DE HIDRÁULICA PREDIAL - FORNECIMENTO E INSTALAÇÃO. AF_04/2022</v>
          </cell>
          <cell r="E12787" t="str">
            <v>UN</v>
          </cell>
          <cell r="G12787">
            <v>18.91</v>
          </cell>
        </row>
        <row r="12788">
          <cell r="A12788" t="str">
            <v>SINAPI 92316</v>
          </cell>
          <cell r="D12788" t="str">
            <v>LUVA EM COBRE, DN 28 MM, SEM ANEL DE SOLDA, INSTALADO EM RAMAL DE DISTRIBUIÇÃO DE HIDRÁULICA PREDIAL - FORNECIMENTO E INSTALAÇÃO. AF_04/2022</v>
          </cell>
          <cell r="E12788" t="str">
            <v>UN</v>
          </cell>
          <cell r="G12788">
            <v>22.05</v>
          </cell>
        </row>
        <row r="12789">
          <cell r="A12789" t="str">
            <v>SINAPI 103895</v>
          </cell>
          <cell r="D12789" t="str">
            <v>LUVA EM COBRE, DN 28 MM, SEM ANEL DE SOLDA, INSTALADO EM RAMAL E SUB-RAMAL DE AQUECIMENTO SOLAR - FORNECIMENTO E INSTALAÇÃO. AF_04/2022</v>
          </cell>
          <cell r="E12789" t="str">
            <v>UN</v>
          </cell>
          <cell r="G12789">
            <v>27.49</v>
          </cell>
        </row>
        <row r="12790">
          <cell r="A12790" t="str">
            <v>SINAPI 103826</v>
          </cell>
          <cell r="D12790" t="str">
            <v>LUVA EM COBRE, DN 28 MM, SEM ANEL DE SOLDA, INSTALADO EM RAMAL E SUB-RAMAL DE GÁS COMBUSTÍVEL - FORNECIMENTO E INSTALAÇÃO. AF_04/2022</v>
          </cell>
          <cell r="E12790" t="str">
            <v>UN</v>
          </cell>
          <cell r="G12790">
            <v>36.78</v>
          </cell>
        </row>
        <row r="12791">
          <cell r="A12791" t="str">
            <v>SINAPI 103859</v>
          </cell>
          <cell r="D12791" t="str">
            <v>LUVA EM COBRE, DN 28 MM, SEM ANEL DE SOLDA, INSTALADO EM RAMAL E SUB-RAMAL DE GÁS MEDICINAL - FORNECIMENTO E INSTALAÇÃO. AF_04/2022</v>
          </cell>
          <cell r="E12791" t="str">
            <v>UN</v>
          </cell>
          <cell r="G12791">
            <v>29.33</v>
          </cell>
        </row>
        <row r="12792">
          <cell r="A12792" t="str">
            <v>SINAPI 92331</v>
          </cell>
          <cell r="D12792" t="str">
            <v>LUVA EM COBRE, DN 28 MM, SEM ANEL DE SOLDA, INSTALADO EM RAMAL E SUB-RAMAL DE HIDRÁULICA PREDIAL - FORNECIMENTO E INSTALAÇÃO. AF_04/2022</v>
          </cell>
          <cell r="E12792" t="str">
            <v>UN</v>
          </cell>
          <cell r="G12792">
            <v>26.53</v>
          </cell>
        </row>
        <row r="12793">
          <cell r="A12793" t="str">
            <v>SINAPI 92295</v>
          </cell>
          <cell r="D12793" t="str">
            <v>LUVA EM COBRE, DN 35 MM, SEM ANEL DE SOLDA, INSTALADO EM PRUMADA DE HIDRÁULICA PREDIAL - FORNECIMENTO E INSTALAÇÃO. AF_04/2022</v>
          </cell>
          <cell r="E12793" t="str">
            <v>UN</v>
          </cell>
          <cell r="G12793">
            <v>35.409999999999997</v>
          </cell>
        </row>
        <row r="12794">
          <cell r="A12794" t="str">
            <v>SINAPI 92296</v>
          </cell>
          <cell r="D12794" t="str">
            <v>LUVA EM COBRE, DN 42 MM, SEM ANEL DE SOLDA, INSTALADO EM PRUMADA DE HIDRÁULICA PREDIAL - FORNECIMENTO E INSTALAÇÃO. AF_04/2022</v>
          </cell>
          <cell r="E12794" t="str">
            <v>UN</v>
          </cell>
          <cell r="G12794">
            <v>46.84</v>
          </cell>
        </row>
        <row r="12795">
          <cell r="A12795" t="str">
            <v>SINAPI 92297</v>
          </cell>
          <cell r="D12795" t="str">
            <v>LUVA EM COBRE, DN 54 MM, SEM ANEL DE SOLDA, INSTALADO EM PRUMADA DE HIDRÁULICA PREDIAL - FORNECIMENTO E INSTALAÇÃO. AF_04/2022</v>
          </cell>
          <cell r="E12795" t="str">
            <v>UN</v>
          </cell>
          <cell r="G12795">
            <v>72.510000000000005</v>
          </cell>
        </row>
        <row r="12796">
          <cell r="A12796" t="str">
            <v>SINAPI 92298</v>
          </cell>
          <cell r="D12796" t="str">
            <v>LUVA EM COBRE, DN 66 MM, SEM ANEL DE SOLDA, INSTALADO EM PRUMADA DE HIDRÁULICA PREDIAL - FORNECIMENTO E INSTALAÇÃO. AF_04/2022</v>
          </cell>
          <cell r="E12796" t="str">
            <v>UN</v>
          </cell>
          <cell r="G12796">
            <v>202.37</v>
          </cell>
        </row>
        <row r="12797">
          <cell r="A12797" t="str">
            <v>SINAPI 93080</v>
          </cell>
          <cell r="D12797" t="str">
            <v>LUVA PASSANTE EM COBRE, DN 15 MM, SEM ANEL DE SOLDA, INSTALADO EM RAMAL DE DISTRIBUIÇÃO DE HIDRÁULICA PREDIAL - FORNECIMENTO E INSTALAÇÃO. AF_04/2022</v>
          </cell>
          <cell r="E12797" t="str">
            <v>UN</v>
          </cell>
          <cell r="G12797">
            <v>10.199999999999999</v>
          </cell>
        </row>
        <row r="12798">
          <cell r="A12798" t="str">
            <v>SINAPI 103884</v>
          </cell>
          <cell r="D12798" t="str">
            <v>LUVA PASSANTE EM COBRE, DN 15 MM, SEM ANEL DE SOLDA, INSTALADO EM RAMAL E SUB-RAMAL DE AQUECIMENTO SOLAR - FORNECIMENTO E INSTALAÇÃO. AF_04/2022</v>
          </cell>
          <cell r="E12798" t="str">
            <v>UN</v>
          </cell>
          <cell r="G12798">
            <v>14.04</v>
          </cell>
        </row>
        <row r="12799">
          <cell r="A12799" t="str">
            <v>SINAPI 103815</v>
          </cell>
          <cell r="D12799" t="str">
            <v>LUVA PASSANTE EM COBRE, DN 15 MM, SEM ANEL DE SOLDA, INSTALADO EM RAMAL E SUB-RAMAL DE GÁS COMBUSTÍVEL - FORNECIMENTO E INSTALAÇÃO. AF_04/2022</v>
          </cell>
          <cell r="E12799" t="str">
            <v>UN</v>
          </cell>
          <cell r="G12799">
            <v>14.03</v>
          </cell>
        </row>
        <row r="12800">
          <cell r="A12800" t="str">
            <v>SINAPI 103848</v>
          </cell>
          <cell r="D12800" t="str">
            <v>LUVA PASSANTE EM COBRE, DN 15 MM, SEM ANEL DE SOLDA, INSTALADO EM RAMAL E SUB-RAMAL DE GÁS MEDICINAL - FORNECIMENTO E INSTALAÇÃO. AF_04/2022</v>
          </cell>
          <cell r="E12800" t="str">
            <v>UN</v>
          </cell>
          <cell r="G12800">
            <v>13.43</v>
          </cell>
        </row>
        <row r="12801">
          <cell r="A12801" t="str">
            <v>SINAPI 93103</v>
          </cell>
          <cell r="D12801" t="str">
            <v>LUVA PASSANTE EM COBRE, DN 15 MM, SEM ANEL DE SOLDA, INSTALADO EM RAMAL E SUB-RAMAL DE HIDRÁULICA PREDIAL - FORNECIMENTO E INSTALAÇÃO. AF_04/2022</v>
          </cell>
          <cell r="E12801" t="str">
            <v>UN</v>
          </cell>
          <cell r="G12801">
            <v>10.41</v>
          </cell>
        </row>
        <row r="12802">
          <cell r="A12802" t="str">
            <v>SINAPI 93050</v>
          </cell>
          <cell r="D12802" t="str">
            <v>LUVA PASSANTE EM COBRE, DN 22 MM, SEM ANEL DE SOLDA, INSTALADO EM PRUMADA DE HIDRÁULICA PREDIAL - FORNECIMENTO E INSTALAÇÃO. AF_04/2022</v>
          </cell>
          <cell r="E12802" t="str">
            <v>UN</v>
          </cell>
          <cell r="G12802">
            <v>12.7</v>
          </cell>
        </row>
        <row r="12803">
          <cell r="A12803" t="str">
            <v>SINAPI 93084</v>
          </cell>
          <cell r="D12803" t="str">
            <v>LUVA PASSANTE EM COBRE, DN 22 MM, SEM ANEL DE SOLDA, INSTALADO EM RAMAL DE DISTRIBUIÇÃO DE HIDRÁULICA PREDIAL - FORNECIMENTO E INSTALAÇÃO. AF_04/2022</v>
          </cell>
          <cell r="E12803" t="str">
            <v>UN</v>
          </cell>
          <cell r="G12803">
            <v>16.09</v>
          </cell>
        </row>
        <row r="12804">
          <cell r="A12804" t="str">
            <v>SINAPI 103889</v>
          </cell>
          <cell r="D12804" t="str">
            <v>LUVA PASSANTE EM COBRE, DN 22 MM, SEM ANEL DE SOLDA, INSTALADO EM RAMAL E SUB-RAMAL DE AQUECIMENTO SOLAR - FORNECIMENTO E INSTALAÇÃO. AF_04/2022</v>
          </cell>
          <cell r="E12804" t="str">
            <v>UN</v>
          </cell>
          <cell r="G12804">
            <v>20.8</v>
          </cell>
        </row>
        <row r="12805">
          <cell r="A12805" t="str">
            <v>SINAPI 103820</v>
          </cell>
          <cell r="D12805" t="str">
            <v>LUVA PASSANTE EM COBRE, DN 22 MM, SEM ANEL DE SOLDA, INSTALADO EM RAMAL E SUB-RAMAL DE GÁS COMBUSTÍVEL - FORNECIMENTO E INSTALAÇÃO. AF_04/2022</v>
          </cell>
          <cell r="E12805" t="str">
            <v>UN</v>
          </cell>
          <cell r="G12805">
            <v>26.07</v>
          </cell>
        </row>
        <row r="12806">
          <cell r="A12806" t="str">
            <v>SINAPI 103853</v>
          </cell>
          <cell r="D12806" t="str">
            <v>LUVA PASSANTE EM COBRE, DN 22 MM, SEM ANEL DE SOLDA, INSTALADO EM RAMAL E SUB-RAMAL DE GÁS MEDICINAL - FORNECIMENTO E INSTALAÇÃO. AF_04/2022</v>
          </cell>
          <cell r="E12806" t="str">
            <v>UN</v>
          </cell>
          <cell r="G12806">
            <v>21.51</v>
          </cell>
        </row>
        <row r="12807">
          <cell r="A12807" t="str">
            <v>SINAPI 93107</v>
          </cell>
          <cell r="D12807" t="str">
            <v>LUVA PASSANTE EM COBRE, DN 22 MM, SEM ANEL DE SOLDA, INSTALADO EM RAMAL E SUB-RAMAL DE HIDRÁULICA PREDIAL - FORNECIMENTO E INSTALAÇÃO. AF_04/2022</v>
          </cell>
          <cell r="E12807" t="str">
            <v>UN</v>
          </cell>
          <cell r="G12807">
            <v>18.61</v>
          </cell>
        </row>
        <row r="12808">
          <cell r="A12808" t="str">
            <v>SINAPI 93056</v>
          </cell>
          <cell r="D12808" t="str">
            <v>LUVA PASSANTE EM COBRE, DN 28 MM, SEM ANEL DE SOLDA, INSTALADO EM PRUMADA DE HIDRÁULICA PREDIAL - FORNECIMENTO E INSTALAÇÃO. AF_04/2022</v>
          </cell>
          <cell r="E12808" t="str">
            <v>UN</v>
          </cell>
          <cell r="G12808">
            <v>18.91</v>
          </cell>
        </row>
        <row r="12809">
          <cell r="A12809" t="str">
            <v>SINAPI 93090</v>
          </cell>
          <cell r="D12809" t="str">
            <v>LUVA PASSANTE EM COBRE, DN 28 MM, SEM ANEL DE SOLDA, INSTALADO EM RAMAL DE DISTRIBUIÇÃO DE HIDRÁULICA PREDIAL - FORNECIMENTO E INSTALAÇÃO. AF_04/2022</v>
          </cell>
          <cell r="E12809" t="str">
            <v>UN</v>
          </cell>
          <cell r="G12809">
            <v>22.05</v>
          </cell>
        </row>
        <row r="12810">
          <cell r="A12810" t="str">
            <v>SINAPI 103896</v>
          </cell>
          <cell r="D12810" t="str">
            <v>LUVA PASSANTE EM COBRE, DN 28 MM, SEM ANEL DE SOLDA, INSTALADO EM RAMAL E SUB-RAMAL DE AQUECIMENTO SOLAR - FORNECIMENTO E INSTALAÇÃO. AF_04/2022</v>
          </cell>
          <cell r="E12810" t="str">
            <v>UN</v>
          </cell>
          <cell r="G12810">
            <v>27.49</v>
          </cell>
        </row>
        <row r="12811">
          <cell r="A12811" t="str">
            <v>SINAPI 103827</v>
          </cell>
          <cell r="D12811" t="str">
            <v>LUVA PASSANTE EM COBRE, DN 28 MM, SEM ANEL DE SOLDA, INSTALADO EM RAMAL E SUB-RAMAL DE GÁS COMBUSTÍVEL - FORNECIMENTO E INSTALAÇÃO. AF_04/2022</v>
          </cell>
          <cell r="E12811" t="str">
            <v>UN</v>
          </cell>
          <cell r="G12811">
            <v>36.78</v>
          </cell>
        </row>
        <row r="12812">
          <cell r="A12812" t="str">
            <v>SINAPI 103860</v>
          </cell>
          <cell r="D12812" t="str">
            <v>LUVA PASSANTE EM COBRE, DN 28 MM, SEM ANEL DE SOLDA, INSTALADO EM RAMAL E SUB-RAMAL DE GÁS MEDICINAL - FORNECIMENTO E INSTALAÇÃO. AF_04/2022</v>
          </cell>
          <cell r="E12812" t="str">
            <v>UN</v>
          </cell>
          <cell r="G12812">
            <v>29.33</v>
          </cell>
        </row>
        <row r="12813">
          <cell r="A12813" t="str">
            <v>SINAPI 93113</v>
          </cell>
          <cell r="D12813" t="str">
            <v>LUVA PASSANTE EM COBRE, DN 28 MM, SEM ANEL DE SOLDA, INSTALADO EM RAMAL E SUB-RAMAL DE HIDRÁULICA PREDIAL - FORNECIMENTO E INSTALAÇÃO. AF_04/2022</v>
          </cell>
          <cell r="E12813" t="str">
            <v>UN</v>
          </cell>
          <cell r="G12813">
            <v>26.53</v>
          </cell>
        </row>
        <row r="12814">
          <cell r="A12814" t="str">
            <v>SINAPI 93061</v>
          </cell>
          <cell r="D12814" t="str">
            <v>LUVA PASSANTE EM COBRE, DN 35 MM, SEM ANEL DE SOLDA, INSTALADO EM PRUMADA DE HIDRÁULICA PREDIAL - FORNECIMENTO E INSTALAÇÃO. AF_04/2022</v>
          </cell>
          <cell r="E12814" t="str">
            <v>UN</v>
          </cell>
          <cell r="G12814">
            <v>35.549999999999997</v>
          </cell>
        </row>
        <row r="12815">
          <cell r="A12815" t="str">
            <v>SINAPI 93064</v>
          </cell>
          <cell r="D12815" t="str">
            <v>LUVA PASSANTE EM COBRE, DN 42 MM, SEM ANEL DE SOLDA, INSTALADO EM PRUMADA DE HIDRÁULICA PREDIAL - FORNECIMENTO E INSTALAÇÃO. AF_04/2022</v>
          </cell>
          <cell r="E12815" t="str">
            <v>UN</v>
          </cell>
          <cell r="G12815">
            <v>54.34</v>
          </cell>
        </row>
        <row r="12816">
          <cell r="A12816" t="str">
            <v>SINAPI 93067</v>
          </cell>
          <cell r="D12816" t="str">
            <v>LUVA PASSANTE EM COBRE, DN 54 MM, SEM ANEL DE SOLDA, INSTALADO EM PRUMADA DE HIDRÁULICA PREDIAL - FORNECIMENTO E INSTALAÇÃO. AF_04/2022</v>
          </cell>
          <cell r="E12816" t="str">
            <v>UN</v>
          </cell>
          <cell r="G12816">
            <v>80.680000000000007</v>
          </cell>
        </row>
        <row r="12817">
          <cell r="A12817" t="str">
            <v>SINAPI 93070</v>
          </cell>
          <cell r="D12817" t="str">
            <v>LUVA PASSANTE EM COBRE, DN 66 MM, SEM ANEL DE SOLDA, INSTALADO EM PRUMADA DE HIDRÁULICA PREDIAL - FORNECIMENTO E INSTALAÇÃO. AF_04/2022</v>
          </cell>
          <cell r="E12817" t="str">
            <v>UN</v>
          </cell>
          <cell r="G12817">
            <v>202.37</v>
          </cell>
        </row>
        <row r="12818">
          <cell r="A12818" t="str">
            <v>SINAPI 93117</v>
          </cell>
          <cell r="D12818" t="str">
            <v>TE DUPLA CURVA EM BRONZE/LATÃO, DN 1/2" X 15 MM X 1/2", SEM ANEL DE SOLDA, ROSCA F X BOLSA X ROSCA F, INSTALADO EM RAMAL E SUB-RAMAL DE HIDRÁULICA PREDIAL - FORNECIMENTO E INSTALAÇÃO. AF_04/2022</v>
          </cell>
          <cell r="E12818" t="str">
            <v>UN</v>
          </cell>
          <cell r="G12818">
            <v>64.38</v>
          </cell>
        </row>
        <row r="12819">
          <cell r="A12819" t="str">
            <v>SINAPI 93118</v>
          </cell>
          <cell r="D12819" t="str">
            <v>TE DUPLA CURVA EM BRONZE/LATÃO, DN 3/4" X 22 MM X 3/4", SEM ANEL DE SOLDA, ROSCA F X BOLSA X ROSCA F, INSTALADO EM RAMAL E SUB-RAMAL DE HIDRÁULICA PREDIAL - FORNECIMENTO E INSTALAÇÃO. AF_04/2022</v>
          </cell>
          <cell r="E12819" t="str">
            <v>UN</v>
          </cell>
          <cell r="G12819">
            <v>94.96</v>
          </cell>
        </row>
        <row r="12820">
          <cell r="A12820" t="str">
            <v>SINAPI 92317</v>
          </cell>
          <cell r="D12820" t="str">
            <v>TE EM COBRE, DN 15 MM, SEM ANEL DE SOLDA, INSTALADO EM RAMAL DE DISTRIBUIÇÃO DE HIDRÁULICA PREDIAL - FORNECIMENTO E INSTALAÇÃO. AF_04/2022</v>
          </cell>
          <cell r="E12820" t="str">
            <v>UN</v>
          </cell>
          <cell r="G12820">
            <v>21.21</v>
          </cell>
        </row>
        <row r="12821">
          <cell r="A12821" t="str">
            <v>SINAPI 92332</v>
          </cell>
          <cell r="D12821" t="str">
            <v>TE EM COBRE, DN 15 MM, SEM ANEL DE SOLDA, INSTALADO EM RAMAL E SUB-RAMAL DE HIDRÁULICA PREDIAL - FORNECIMENTO E INSTALAÇÃO. AF_04/2022</v>
          </cell>
          <cell r="E12821" t="str">
            <v>UN</v>
          </cell>
          <cell r="G12821">
            <v>21.64</v>
          </cell>
        </row>
        <row r="12822">
          <cell r="A12822" t="str">
            <v>SINAPI 92299</v>
          </cell>
          <cell r="D12822" t="str">
            <v>TE EM COBRE, DN 22 MM, SEM ANEL DE SOLDA, INSTALADO EM PRUMADA DE HIDRÁULICA PREDIAL - FORNECIMENTO E INSTALAÇÃO. AF_04/2022</v>
          </cell>
          <cell r="E12822" t="str">
            <v>UN</v>
          </cell>
          <cell r="G12822">
            <v>25.97</v>
          </cell>
        </row>
        <row r="12823">
          <cell r="A12823" t="str">
            <v>SINAPI 92318</v>
          </cell>
          <cell r="D12823" t="str">
            <v>TE EM COBRE, DN 22 MM, SEM ANEL DE SOLDA, INSTALADO EM RAMAL DE DISTRIBUIÇÃO DE HIDRÁULICA PREDIAL - FORNECIMENTO E INSTALAÇÃO. AF_04/2022</v>
          </cell>
          <cell r="E12823" t="str">
            <v>UN</v>
          </cell>
          <cell r="G12823">
            <v>32.729999999999997</v>
          </cell>
        </row>
        <row r="12824">
          <cell r="A12824" t="str">
            <v>SINAPI 103833</v>
          </cell>
          <cell r="D12824" t="str">
            <v>TE EM COBRE, DN 22 MM, SEM ANEL DE SOLDA, INSTALADO EM RAMAL E SUB-RAMAL DE GÁS COMBUSTÍVEL - FORNECIMENTO E INSTALAÇÃO. AF_04/2022</v>
          </cell>
          <cell r="E12824" t="str">
            <v>UN</v>
          </cell>
          <cell r="G12824">
            <v>52.58</v>
          </cell>
        </row>
        <row r="12825">
          <cell r="A12825" t="str">
            <v>SINAPI 92333</v>
          </cell>
          <cell r="D12825" t="str">
            <v>TE EM COBRE, DN 22 MM, SEM ANEL DE SOLDA, INSTALADO EM RAMAL E SUB-RAMAL DE HIDRÁULICA PREDIAL - FORNECIMENTO E INSTALAÇÃO. AF_04/2022</v>
          </cell>
          <cell r="E12825" t="str">
            <v>UN</v>
          </cell>
          <cell r="G12825">
            <v>37.729999999999997</v>
          </cell>
        </row>
        <row r="12826">
          <cell r="A12826" t="str">
            <v>SINAPI 92300</v>
          </cell>
          <cell r="D12826" t="str">
            <v>TE EM COBRE, DN 28 MM, SEM ANEL DE SOLDA, INSTALADO EM PRUMADA DE HIDRÁULICA PREDIAL - FORNECIMENTO E INSTALAÇÃO. AF_04/2022</v>
          </cell>
          <cell r="E12826" t="str">
            <v>UN</v>
          </cell>
          <cell r="G12826">
            <v>39.4</v>
          </cell>
        </row>
        <row r="12827">
          <cell r="A12827" t="str">
            <v>SINAPI 92319</v>
          </cell>
          <cell r="D12827" t="str">
            <v>TE EM COBRE, DN 28 MM, SEM ANEL DE SOLDA, INSTALADO EM RAMAL DE DISTRIBUIÇÃO DE HIDRÁULICA PREDIAL - FORNECIMENTO E INSTALAÇÃO. AF_04/2022</v>
          </cell>
          <cell r="E12827" t="str">
            <v>UN</v>
          </cell>
          <cell r="G12827">
            <v>45.64</v>
          </cell>
        </row>
        <row r="12828">
          <cell r="A12828" t="str">
            <v>SINAPI 92334</v>
          </cell>
          <cell r="D12828" t="str">
            <v>TE EM COBRE, DN 28 MM, SEM ANEL DE SOLDA, INSTALADO EM RAMAL E SUB-RAMAL DE HIDRÁULICA PREDIAL - FORNECIMENTO E INSTALAÇÃO. AF_04/2022</v>
          </cell>
          <cell r="E12828" t="str">
            <v>UN</v>
          </cell>
          <cell r="G12828">
            <v>54.59</v>
          </cell>
        </row>
        <row r="12829">
          <cell r="A12829" t="str">
            <v>SINAPI 92301</v>
          </cell>
          <cell r="D12829" t="str">
            <v>TE EM COBRE, DN 35 MM, SEM ANEL DE SOLDA, INSTALADO EM PRUMADA DE HIDRÁULICA PREDIAL - FORNECIMENTO E INSTALAÇÃO. AF_04/2022</v>
          </cell>
          <cell r="E12829" t="str">
            <v>UN</v>
          </cell>
          <cell r="G12829">
            <v>77.41</v>
          </cell>
        </row>
        <row r="12830">
          <cell r="A12830" t="str">
            <v>SINAPI 92302</v>
          </cell>
          <cell r="D12830" t="str">
            <v>TE EM COBRE, DN 42 MM, SEM ANEL DE SOLDA, INSTALADO EM PRUMADA DE HIDRÁULICA PREDIAL - FORNECIMENTO E INSTALAÇÃO. AF_04/2022</v>
          </cell>
          <cell r="E12830" t="str">
            <v>UN</v>
          </cell>
          <cell r="G12830">
            <v>102.15</v>
          </cell>
        </row>
        <row r="12831">
          <cell r="A12831" t="str">
            <v>SINAPI 92303</v>
          </cell>
          <cell r="D12831" t="str">
            <v>TE EM COBRE, DN 54 MM, SEM ANEL DE SOLDA, INSTALADO EM PRUMADA DE HIDRÁULICA PREDIAL - FORNECIMENTO E INSTALAÇÃO. AF_04/2022</v>
          </cell>
          <cell r="E12831" t="str">
            <v>UN</v>
          </cell>
          <cell r="G12831">
            <v>186.8</v>
          </cell>
        </row>
        <row r="12832">
          <cell r="A12832" t="str">
            <v>SINAPI 92304</v>
          </cell>
          <cell r="D12832" t="str">
            <v>TE EM COBRE, DN 66 MM, SEM ANEL DE SOLDA, INSTALADO EM PRUMADA DE HIDRÁULICA PREDIAL - FORNECIMENTO E INSTALAÇÃO. AF_04/2022</v>
          </cell>
          <cell r="E12832" t="str">
            <v>UN</v>
          </cell>
          <cell r="G12832">
            <v>482.6</v>
          </cell>
        </row>
        <row r="12833">
          <cell r="A12833" t="str">
            <v>SINAPI 103835</v>
          </cell>
          <cell r="D12833" t="str">
            <v>TUBO EM COBRE RÍGIDO, DN 15 MM, CLASSE A, SEM ISOLAMENTO, INSTALADO EM RAMAL E SUB-RAMAL DE GÁS MEDICINAL - FORNECIMENTO E INSTALAÇÃO. AF_04/2022</v>
          </cell>
          <cell r="E12833" t="str">
            <v>M</v>
          </cell>
          <cell r="G12833">
            <v>70.52</v>
          </cell>
        </row>
        <row r="12834">
          <cell r="A12834" t="str">
            <v>SINAPI 92308</v>
          </cell>
          <cell r="D12834" t="str">
            <v>TUBO EM COBRE RÍGIDO, DN 15 MM, CLASSE E, COM ISOLAMENTO, INSTALADO EM RAMAL DE DISTRIBUIÇÃO DE HIDRÁULICA PREDIAL - FORNECIMENTO E INSTALAÇÃO. AF_04/2022</v>
          </cell>
          <cell r="E12834" t="str">
            <v>M</v>
          </cell>
          <cell r="G12834">
            <v>60.68</v>
          </cell>
        </row>
        <row r="12835">
          <cell r="A12835" t="str">
            <v>SINAPI 103871</v>
          </cell>
          <cell r="D12835" t="str">
            <v>TUBO EM COBRE RÍGIDO, DN 15 MM, CLASSE E, COM ISOLAMENTO, INSTALADO EM RAMAL E SUB-RAMAL DE AQUECIMENTO SOLAR - FORNECIMENTO E INSTALAÇÃO. AF_04/2022</v>
          </cell>
          <cell r="E12835" t="str">
            <v>M</v>
          </cell>
          <cell r="G12835">
            <v>71.86</v>
          </cell>
        </row>
        <row r="12836">
          <cell r="A12836" t="str">
            <v>SINAPI 92323</v>
          </cell>
          <cell r="D12836" t="str">
            <v>TUBO EM COBRE RÍGIDO, DN 15 MM, CLASSE E, COM ISOLAMENTO, INSTALADO EM RAMAL E SUB-RAMAL DE HIDRÁULICA PREDIAL - FORNECIMENTO E INSTALAÇÃO. AF_04/2022</v>
          </cell>
          <cell r="E12836" t="str">
            <v>M</v>
          </cell>
          <cell r="G12836">
            <v>71.239999999999995</v>
          </cell>
        </row>
        <row r="12837">
          <cell r="A12837" t="str">
            <v>SINAPI 92305</v>
          </cell>
          <cell r="D12837" t="str">
            <v>TUBO EM COBRE RÍGIDO, DN 15 MM, CLASSE E, SEM ISOLAMENTO, INSTALADO EM RAMAL DE DISTRIBUIÇÃO DE HIDRÁULICA PREDIAL - FORNECIMENTO E INSTALAÇÃO. AF_04/2022</v>
          </cell>
          <cell r="E12837" t="str">
            <v>M</v>
          </cell>
          <cell r="G12837">
            <v>42.43</v>
          </cell>
        </row>
        <row r="12838">
          <cell r="A12838" t="str">
            <v>SINAPI 103868</v>
          </cell>
          <cell r="D12838" t="str">
            <v>TUBO EM COBRE RÍGIDO, DN 15 MM, CLASSE E, SEM ISOLAMENTO, INSTALADO EM RAMAL E SUB-RAMAL DE AQUECIMENTO SOLAR - FORNECIMENTO E INSTALAÇÃO. AF_04/2022</v>
          </cell>
          <cell r="E12838" t="str">
            <v>M</v>
          </cell>
          <cell r="G12838">
            <v>57.09</v>
          </cell>
        </row>
        <row r="12839">
          <cell r="A12839" t="str">
            <v>SINAPI 103802</v>
          </cell>
          <cell r="D12839" t="str">
            <v>TUBO EM COBRE RÍGIDO, DN 15 MM, CLASSE E, SEM ISOLAMENTO, INSTALADO EM RAMAL E SUB-RAMAL DE GÁS COMBUSTÍVEL - FORNECIMENTO E INSTALAÇÃO. AF_04/2022</v>
          </cell>
          <cell r="E12839" t="str">
            <v>M</v>
          </cell>
          <cell r="G12839">
            <v>45.09</v>
          </cell>
        </row>
        <row r="12840">
          <cell r="A12840" t="str">
            <v>SINAPI 92320</v>
          </cell>
          <cell r="D12840" t="str">
            <v>TUBO EM COBRE RÍGIDO, DN 15 MM, CLASSE E, SEM ISOLAMENTO, INSTALADO EM RAMAL E SUB-RAMAL DE HIDRÁULICA PREDIAL - FORNECIMENTO E INSTALAÇÃO. AF_04/2022</v>
          </cell>
          <cell r="E12840" t="str">
            <v>M</v>
          </cell>
          <cell r="G12840">
            <v>56.33</v>
          </cell>
        </row>
        <row r="12841">
          <cell r="A12841" t="str">
            <v>SINAPI 97335</v>
          </cell>
          <cell r="D12841" t="str">
            <v>TUBO EM COBRE RÍGIDO, DN 22 MM, CLASSE A, SEM ISOLAMENTO, INSTALADO EM PRUMADA DE GÁS COMBUSTÍVEL - FORNECIMENTO E INSTALAÇÃO. AF_04/2022</v>
          </cell>
          <cell r="E12841" t="str">
            <v>M</v>
          </cell>
          <cell r="G12841">
            <v>88.51</v>
          </cell>
        </row>
        <row r="12842">
          <cell r="A12842" t="str">
            <v>SINAPI 103836</v>
          </cell>
          <cell r="D12842" t="str">
            <v>TUBO EM COBRE RÍGIDO, DN 22 MM, CLASSE A, SEM ISOLAMENTO, INSTALADO EM RAMAL E SUB-RAMAL DE GÁS MEDICINAL - FORNECIMENTO E INSTALAÇÃO. AF_04/2022</v>
          </cell>
          <cell r="E12842" t="str">
            <v>M</v>
          </cell>
          <cell r="G12842">
            <v>109.14</v>
          </cell>
        </row>
        <row r="12843">
          <cell r="A12843" t="str">
            <v>SINAPI 92281</v>
          </cell>
          <cell r="D12843" t="str">
            <v>TUBO EM COBRE RÍGIDO, DN 22 MM, CLASSE E, COM ISOLAMENTO, INSTALADO EM PRUMADA DE HIDRÁULICA PREDIAL - FORNECIMENTO E INSTALAÇÃO. AF_04/2022</v>
          </cell>
          <cell r="E12843" t="str">
            <v>M</v>
          </cell>
          <cell r="G12843">
            <v>130.16999999999999</v>
          </cell>
        </row>
        <row r="12844">
          <cell r="A12844" t="str">
            <v>SINAPI 92309</v>
          </cell>
          <cell r="D12844" t="str">
            <v>TUBO EM COBRE RÍGIDO, DN 22 MM, CLASSE E, COM ISOLAMENTO, INSTALADO EM RAMAL DE DISTRIBUIÇÃO DE HIDRÁULICA PREDIAL - FORNECIMENTO E INSTALAÇÃO. AF_04/2022</v>
          </cell>
          <cell r="E12844" t="str">
            <v>M</v>
          </cell>
          <cell r="G12844">
            <v>140.31</v>
          </cell>
        </row>
        <row r="12845">
          <cell r="A12845" t="str">
            <v>SINAPI 103872</v>
          </cell>
          <cell r="D12845" t="str">
            <v>TUBO EM COBRE RÍGIDO, DN 22 MM, CLASSE E, COM ISOLAMENTO, INSTALADO EM RAMAL E SUB-RAMAL DE AQUECIMENTO SOLAR - FORNECIMENTO E INSTALAÇÃO. AF_04/2022</v>
          </cell>
          <cell r="E12845" t="str">
            <v>M</v>
          </cell>
          <cell r="G12845">
            <v>154.37</v>
          </cell>
        </row>
        <row r="12846">
          <cell r="A12846" t="str">
            <v>SINAPI 92324</v>
          </cell>
          <cell r="D12846" t="str">
            <v>TUBO EM COBRE RÍGIDO, DN 22 MM, CLASSE E, COM ISOLAMENTO, INSTALADO EM RAMAL E SUB-RAMAL DE HIDRÁULICA PREDIAL - FORNECIMENTO E INSTALAÇÃO. AF_04/2022</v>
          </cell>
          <cell r="E12846" t="str">
            <v>M</v>
          </cell>
          <cell r="G12846">
            <v>160.93</v>
          </cell>
        </row>
        <row r="12847">
          <cell r="A12847" t="str">
            <v>SINAPI 92275</v>
          </cell>
          <cell r="D12847" t="str">
            <v>TUBO EM COBRE RÍGIDO, DN 22 MM, CLASSE E, SEM ISOLAMENTO, INSTALADO EM PRUMADA DE HIDRÁULICA PREDIAL - FORNECIMENTO E INSTALAÇÃO. AF_04/2022</v>
          </cell>
          <cell r="E12847" t="str">
            <v>M</v>
          </cell>
          <cell r="G12847">
            <v>61.59</v>
          </cell>
        </row>
        <row r="12848">
          <cell r="A12848" t="str">
            <v>SINAPI 92306</v>
          </cell>
          <cell r="D12848" t="str">
            <v>TUBO EM COBRE RÍGIDO, DN 22 MM, CLASSE E, SEM ISOLAMENTO, INSTALADO EM RAMAL DE DISTRIBUIÇÃO DE HIDRÁULICA PREDIAL - FORNECIMENTO E INSTALAÇÃO. AF_04/2022</v>
          </cell>
          <cell r="E12848" t="str">
            <v>M</v>
          </cell>
          <cell r="G12848">
            <v>68.36</v>
          </cell>
        </row>
        <row r="12849">
          <cell r="A12849" t="str">
            <v>SINAPI 103869</v>
          </cell>
          <cell r="D12849" t="str">
            <v>TUBO EM COBRE RÍGIDO, DN 22 MM, CLASSE E, SEM ISOLAMENTO, INSTALADO EM RAMAL E SUB-RAMAL DE AQUECIMENTO SOLAR - FORNECIMENTO E INSTALAÇÃO. AF_04/2022</v>
          </cell>
          <cell r="E12849" t="str">
            <v>M</v>
          </cell>
          <cell r="G12849">
            <v>85.91</v>
          </cell>
        </row>
        <row r="12850">
          <cell r="A12850" t="str">
            <v>SINAPI 103803</v>
          </cell>
          <cell r="D12850" t="str">
            <v>TUBO EM COBRE RÍGIDO, DN 22 MM, CLASSE E, SEM ISOLAMENTO, INSTALADO EM RAMAL E SUB-RAMAL DE GÁS COMBUSTÍVEL - FORNECIMENTO E INSTALAÇÃO. AF_04/2022</v>
          </cell>
          <cell r="E12850" t="str">
            <v>M</v>
          </cell>
          <cell r="G12850">
            <v>77.5</v>
          </cell>
        </row>
        <row r="12851">
          <cell r="A12851" t="str">
            <v>SINAPI 92321</v>
          </cell>
          <cell r="D12851" t="str">
            <v>TUBO EM COBRE RÍGIDO, DN 22 MM, CLASSE E, SEM ISOLAMENTO, INSTALADO EM RAMAL E SUB-RAMAL DE HIDRÁULICA PREDIAL - FORNECIMENTO E INSTALAÇÃO. AF_04/2022</v>
          </cell>
          <cell r="E12851" t="str">
            <v>M</v>
          </cell>
          <cell r="G12851">
            <v>92.32</v>
          </cell>
        </row>
        <row r="12852">
          <cell r="A12852" t="str">
            <v>SINAPI 97336</v>
          </cell>
          <cell r="D12852" t="str">
            <v>TUBO EM COBRE RÍGIDO, DN 28 MM, CLASSE A, SEM ISOLAMENTO, INSTALADO EM PRUMADA DE GÁS COMBUSTÍVEL - FORNECIMENTO E INSTALAÇÃO. AF_04/2022</v>
          </cell>
          <cell r="E12852" t="str">
            <v>M</v>
          </cell>
          <cell r="G12852">
            <v>112.65</v>
          </cell>
        </row>
        <row r="12853">
          <cell r="A12853" t="str">
            <v>SINAPI 103837</v>
          </cell>
          <cell r="D12853" t="str">
            <v>TUBO EM COBRE RÍGIDO, DN 28 MM, CLASSE A, SEM ISOLAMENTO, INSTALADO EM RAMAL E SUB-RAMAL DE GÁS MEDICINAL - FORNECIMENTO E INSTALAÇÃO. AF_04/2022</v>
          </cell>
          <cell r="E12853" t="str">
            <v>M</v>
          </cell>
          <cell r="G12853">
            <v>137.47999999999999</v>
          </cell>
        </row>
        <row r="12854">
          <cell r="A12854" t="str">
            <v>SINAPI 92282</v>
          </cell>
          <cell r="D12854" t="str">
            <v>TUBO EM COBRE RÍGIDO, DN 28 MM, CLASSE E, COM ISOLAMENTO, INSTALADO EM PRUMADA DE HIDRÁULICA PREDIAL - FORNECIMENTO E INSTALAÇÃO. AF_04/2022</v>
          </cell>
          <cell r="E12854" t="str">
            <v>M</v>
          </cell>
          <cell r="G12854">
            <v>149.59</v>
          </cell>
        </row>
        <row r="12855">
          <cell r="A12855" t="str">
            <v>SINAPI 92310</v>
          </cell>
          <cell r="D12855" t="str">
            <v>TUBO EM COBRE RÍGIDO, DN 28 MM, CLASSE E, COM ISOLAMENTO, INSTALADO EM RAMAL DE DISTRIBUIÇÃO DE HIDRÁULICA PREDIAL - FORNECIMENTO E INSTALAÇÃO. AF_04/2022</v>
          </cell>
          <cell r="E12855" t="str">
            <v>M</v>
          </cell>
          <cell r="G12855">
            <v>160.04</v>
          </cell>
        </row>
        <row r="12856">
          <cell r="A12856" t="str">
            <v>SINAPI 103873</v>
          </cell>
          <cell r="D12856" t="str">
            <v>TUBO EM COBRE RÍGIDO, DN 28 MM, CLASSE E, COM ISOLAMENTO, INSTALADO EM RAMAL E SUB-RAMAL DE AQUECIMENTO SOLAR - FORNECIMENTO E INSTALAÇÃO. AF_04/2022</v>
          </cell>
          <cell r="E12856" t="str">
            <v>M</v>
          </cell>
          <cell r="G12856">
            <v>176.56</v>
          </cell>
        </row>
        <row r="12857">
          <cell r="A12857" t="str">
            <v>SINAPI 92325</v>
          </cell>
          <cell r="D12857" t="str">
            <v>TUBO EM COBRE RÍGIDO, DN 28 MM, CLASSE E, COM ISOLAMENTO, INSTALADO EM RAMAL E SUB-RAMAL DE HIDRÁULICA PREDIAL - FORNECIMENTO E INSTALAÇÃO. AF_04/2022</v>
          </cell>
          <cell r="E12857" t="str">
            <v>M</v>
          </cell>
          <cell r="G12857">
            <v>189.26</v>
          </cell>
        </row>
        <row r="12858">
          <cell r="A12858" t="str">
            <v>SINAPI 92276</v>
          </cell>
          <cell r="D12858" t="str">
            <v>TUBO EM COBRE RÍGIDO, DN 28 MM, CLASSE E, SEM ISOLAMENTO, INSTALADO EM PRUMADA DE HIDRÁULICA PREDIAL - FORNECIMENTO E INSTALAÇÃO. AF_04/2022</v>
          </cell>
          <cell r="E12858" t="str">
            <v>M</v>
          </cell>
          <cell r="G12858">
            <v>78.239999999999995</v>
          </cell>
        </row>
        <row r="12859">
          <cell r="A12859" t="str">
            <v>SINAPI 92307</v>
          </cell>
          <cell r="D12859" t="str">
            <v>TUBO EM COBRE RÍGIDO, DN 28 MM, CLASSE E, SEM ISOLAMENTO, INSTALADO EM RAMAL DE DISTRIBUIÇÃO DE HIDRÁULICA PREDIAL - FORNECIMENTO E INSTALAÇÃO. AF_04/2022</v>
          </cell>
          <cell r="E12859" t="str">
            <v>M</v>
          </cell>
          <cell r="G12859">
            <v>85.31</v>
          </cell>
        </row>
        <row r="12860">
          <cell r="A12860" t="str">
            <v>SINAPI 103870</v>
          </cell>
          <cell r="D12860" t="str">
            <v>TUBO EM COBRE RÍGIDO, DN 28 MM, CLASSE E, SEM ISOLAMENTO, INSTALADO EM RAMAL E SUB-RAMAL DE AQUECIMENTO SOLAR - FORNECIMENTO E INSTALAÇÃO. AF_04/2022</v>
          </cell>
          <cell r="E12860" t="str">
            <v>M</v>
          </cell>
          <cell r="G12860">
            <v>105.31</v>
          </cell>
        </row>
        <row r="12861">
          <cell r="A12861" t="str">
            <v>SINAPI 103804</v>
          </cell>
          <cell r="D12861" t="str">
            <v>TUBO EM COBRE RÍGIDO, DN 28 MM, CLASSE E, SEM ISOLAMENTO, INSTALADO EM RAMAL E SUB-RAMAL DE GÁS COMBUSTÍVEL - FORNECIMENTO E INSTALAÇÃO. AF_04/2022</v>
          </cell>
          <cell r="E12861" t="str">
            <v>M</v>
          </cell>
          <cell r="G12861">
            <v>93.37</v>
          </cell>
        </row>
        <row r="12862">
          <cell r="A12862" t="str">
            <v>SINAPI 92322</v>
          </cell>
          <cell r="D12862" t="str">
            <v>TUBO EM COBRE RÍGIDO, DN 28 MM, CLASSE E, SEM ISOLAMENTO, INSTALADO EM RAMAL E SUB-RAMAL DE HIDRÁULICA PREDIAL - FORNECIMENTO E INSTALAÇÃO. AF_04/2022</v>
          </cell>
          <cell r="E12862" t="str">
            <v>M</v>
          </cell>
          <cell r="G12862">
            <v>117.88</v>
          </cell>
        </row>
        <row r="12863">
          <cell r="A12863" t="str">
            <v>SINAPI 97337</v>
          </cell>
          <cell r="D12863" t="str">
            <v>TUBO EM COBRE RÍGIDO, DN 35 MM, CLASSE A, SEM ISOLAMENTO, INSTALADO EM PRUMADA DE GÁS COMBUSTÍVEL - FORNECIMENTO E INSTALAÇÃO. AF_04/2022</v>
          </cell>
          <cell r="E12863" t="str">
            <v>M</v>
          </cell>
          <cell r="G12863">
            <v>169.3</v>
          </cell>
        </row>
        <row r="12864">
          <cell r="A12864" t="str">
            <v>SINAPI 92283</v>
          </cell>
          <cell r="D12864" t="str">
            <v>TUBO EM COBRE RÍGIDO, DN 35 MM, CLASSE E, COM ISOLAMENTO, INSTALADO EM PRUMADA DE HIDRÁULICA PREDIAL - FORNECIMENTO E INSTALAÇÃO. AF_04/2022</v>
          </cell>
          <cell r="E12864" t="str">
            <v>M</v>
          </cell>
          <cell r="G12864">
            <v>203.07</v>
          </cell>
        </row>
        <row r="12865">
          <cell r="A12865" t="str">
            <v>SINAPI 92277</v>
          </cell>
          <cell r="D12865" t="str">
            <v>TUBO EM COBRE RÍGIDO, DN 35 MM, CLASSE E, SEM ISOLAMENTO, INSTALADO EM PRUMADA DE HIDRÁULICA PREDIAL - FORNECIMENTO E INSTALAÇÃO. AF_04/2022</v>
          </cell>
          <cell r="E12865" t="str">
            <v>M</v>
          </cell>
          <cell r="G12865">
            <v>112.98</v>
          </cell>
        </row>
        <row r="12866">
          <cell r="A12866" t="str">
            <v>SINAPI 97338</v>
          </cell>
          <cell r="D12866" t="str">
            <v>TUBO EM COBRE RÍGIDO, DN 42 MM, CLASSE A, SEM ISOLAMENTO, INSTALADO EM PRUMADA DE GÁS COMBUSTÍVEL - FORNECIMENTO E INSTALAÇÃO. AF_04/2022</v>
          </cell>
          <cell r="E12866" t="str">
            <v>M</v>
          </cell>
          <cell r="G12866">
            <v>203.71</v>
          </cell>
        </row>
        <row r="12867">
          <cell r="A12867" t="str">
            <v>SINAPI 92284</v>
          </cell>
          <cell r="D12867" t="str">
            <v>TUBO EM COBRE RÍGIDO, DN 42 MM, CLASSE E, COM ISOLAMENTO, INSTALADO EM PRUMADA DE HIDRÁULICA PREDIAL - FORNECIMENTO E INSTALAÇÃO. AF_04/2022</v>
          </cell>
          <cell r="E12867" t="str">
            <v>M</v>
          </cell>
          <cell r="G12867">
            <v>254.58</v>
          </cell>
        </row>
        <row r="12868">
          <cell r="A12868" t="str">
            <v>SINAPI 92278</v>
          </cell>
          <cell r="D12868" t="str">
            <v>TUBO EM COBRE RÍGIDO, DN 42 MM, CLASSE E, SEM ISOLAMENTO, INSTALADO EM PRUMADA DE HIDRÁULICA PREDIAL - FORNECIMENTO E INSTALAÇÃO. AF_04/2022</v>
          </cell>
          <cell r="E12868" t="str">
            <v>M</v>
          </cell>
          <cell r="G12868">
            <v>151.94999999999999</v>
          </cell>
        </row>
        <row r="12869">
          <cell r="A12869" t="str">
            <v>SINAPI 97339</v>
          </cell>
          <cell r="D12869" t="str">
            <v>TUBO EM COBRE RÍGIDO, DN 54 MM, CLASSE A, SEM ISOLAMENTO, INSTALADO EM PRUMADA DE GÁS COMBUSTÍVEL - FORNECIMENTO E INSTALAÇÃO. AF_04/2022</v>
          </cell>
          <cell r="E12869" t="str">
            <v>M</v>
          </cell>
          <cell r="G12869">
            <v>219.56</v>
          </cell>
        </row>
        <row r="12870">
          <cell r="A12870" t="str">
            <v>SINAPI 92285</v>
          </cell>
          <cell r="D12870" t="str">
            <v>TUBO EM COBRE RÍGIDO, DN 54 MM, CLASSE E, COM ISOLAMENTO, INSTALADO EM PRUMADA DE HIDRÁULICA PREDIAL - FORNECIMENTO E INSTALAÇÃO. AF_04/2022</v>
          </cell>
          <cell r="E12870" t="str">
            <v>M</v>
          </cell>
          <cell r="G12870">
            <v>342.15</v>
          </cell>
        </row>
        <row r="12871">
          <cell r="A12871" t="str">
            <v>SINAPI 92279</v>
          </cell>
          <cell r="D12871" t="str">
            <v>TUBO EM COBRE RÍGIDO, DN 54 MM, CLASSE E, SEM ISOLAMENTO, INSTALADO EM PRUMADA DE HIDRÁULICA PREDIAL - FORNECIMENTO E INSTALAÇÃO. AF_04/2022</v>
          </cell>
          <cell r="E12871" t="str">
            <v>M</v>
          </cell>
          <cell r="G12871">
            <v>219.56</v>
          </cell>
        </row>
        <row r="12872">
          <cell r="A12872" t="str">
            <v>SINAPI 97340</v>
          </cell>
          <cell r="D12872" t="str">
            <v>TUBO EM COBRE RÍGIDO, DN 66 MM, CLASSE A, SEM ISOLAMENTO, INSTALADO EM PRUMADA DE GÁS COMBUSTÍVEL - FORNECIMENTO E INSTALAÇÃO. AF_04/2022</v>
          </cell>
          <cell r="E12872" t="str">
            <v>M</v>
          </cell>
          <cell r="G12872">
            <v>221.08</v>
          </cell>
        </row>
        <row r="12873">
          <cell r="A12873" t="str">
            <v>SINAPI 92286</v>
          </cell>
          <cell r="D12873" t="str">
            <v>TUBO EM COBRE RÍGIDO, DN 66 MM, CLASSE E, COM ISOLAMENTO, INSTALADO EM PRUMADA DE HIDRÁULICA PREDIAL - FORNECIMENTO E INSTALAÇÃO. AF_04/2022</v>
          </cell>
          <cell r="E12873" t="str">
            <v>M</v>
          </cell>
          <cell r="G12873">
            <v>432.4</v>
          </cell>
        </row>
        <row r="12874">
          <cell r="A12874" t="str">
            <v>SINAPI 92280</v>
          </cell>
          <cell r="D12874" t="str">
            <v>TUBO EM COBRE RÍGIDO, DN 66 MM, CLASSE E, SEM ISOLAMENTO, INSTALADO EM PRUMADA DE HIDRÁULICA PREDIAL - FORNECIMENTO E INSTALAÇÃO. AF_04/2022</v>
          </cell>
          <cell r="E12874" t="str">
            <v>M</v>
          </cell>
          <cell r="G12874">
            <v>308.10000000000002</v>
          </cell>
        </row>
        <row r="12875">
          <cell r="A12875" t="str">
            <v>SINAPI 103901</v>
          </cell>
          <cell r="D12875" t="str">
            <v>TÊ EM COBRE, DN 15 MM, SEM ANEL DE SOLDA, INSTALADO EM RAMAL E SUB-RAMAL DE AQUECIMENTO SOLAR - FORNECIMENTO E INSTALAÇÃO. AF_04/2022</v>
          </cell>
          <cell r="E12875" t="str">
            <v>UN</v>
          </cell>
          <cell r="G12875">
            <v>28.89</v>
          </cell>
        </row>
        <row r="12876">
          <cell r="A12876" t="str">
            <v>SINAPI 103832</v>
          </cell>
          <cell r="D12876" t="str">
            <v>TÊ EM COBRE, DN 15 MM, SEM ANEL DE SOLDA, INSTALADO EM RAMAL E SUB-RAMAL DE GÁS COMBUSTÍVEL - FORNECIMENTO E INSTALAÇÃO. AF_04/2022</v>
          </cell>
          <cell r="E12876" t="str">
            <v>UN</v>
          </cell>
          <cell r="G12876">
            <v>28.81</v>
          </cell>
        </row>
        <row r="12877">
          <cell r="A12877" t="str">
            <v>SINAPI 103865</v>
          </cell>
          <cell r="D12877" t="str">
            <v>TÊ EM COBRE, DN 15 MM, SEM ANEL DE SOLDA, INSTALADO EM RAMAL E SUB-RAMAL DE GÁS MEDICINAL - FORNECIMENTO E INSTALAÇÃO. AF_04/2022</v>
          </cell>
          <cell r="E12877" t="str">
            <v>UN</v>
          </cell>
          <cell r="G12877">
            <v>27.65</v>
          </cell>
        </row>
        <row r="12878">
          <cell r="A12878" t="str">
            <v>SINAPI 103902</v>
          </cell>
          <cell r="D12878" t="str">
            <v>TÊ EM COBRE, DN 22 MM, SEM ANEL DE SOLDA, INSTALADO EM RAMAL E SUB-RAMAL DE AQUECIMENTO SOLAR - FORNECIMENTO E INSTALAÇÃO. AF_04/2022</v>
          </cell>
          <cell r="E12878" t="str">
            <v>UN</v>
          </cell>
          <cell r="G12878">
            <v>42.13</v>
          </cell>
        </row>
        <row r="12879">
          <cell r="A12879" t="str">
            <v>SINAPI 103866</v>
          </cell>
          <cell r="D12879" t="str">
            <v>TÊ EM COBRE, DN 22 MM, SEM ANEL DE SOLDA, INSTALADO EM RAMAL E SUB-RAMAL DE GÁS MEDICINAL - FORNECIMENTO E INSTALAÇÃO. AF_04/2022</v>
          </cell>
          <cell r="E12879" t="str">
            <v>UN</v>
          </cell>
          <cell r="G12879">
            <v>43.49</v>
          </cell>
        </row>
        <row r="12880">
          <cell r="A12880" t="str">
            <v>SINAPI 103903</v>
          </cell>
          <cell r="D12880" t="str">
            <v>TÊ EM COBRE, DN 28 MM, SEM ANEL DE SOLDA, INSTALADO EM RAMAL E SUB-RAMAL DE AQUECIMENTO SOLAR - FORNECIMENTO E INSTALAÇÃO. AF_04/2022</v>
          </cell>
          <cell r="E12880" t="str">
            <v>UN</v>
          </cell>
          <cell r="G12880">
            <v>56.54</v>
          </cell>
        </row>
        <row r="12881">
          <cell r="A12881" t="str">
            <v>SINAPI 103834</v>
          </cell>
          <cell r="D12881" t="str">
            <v>TÊ EM COBRE, DN 28 MM, SEM ANEL DE SOLDA, INSTALADO EM RAMAL E SUB-RAMAL DE GÁS COMBUSTÍVEL - FORNECIMENTO E INSTALAÇÃO. AF_04/2022</v>
          </cell>
          <cell r="E12881" t="str">
            <v>UN</v>
          </cell>
          <cell r="G12881">
            <v>76.010000000000005</v>
          </cell>
        </row>
        <row r="12882">
          <cell r="A12882" t="str">
            <v>SINAPI 103867</v>
          </cell>
          <cell r="D12882" t="str">
            <v>TÊ EM COBRE, DN 28 MM, SEM ANEL DE SOLDA, INSTALADO EM RAMAL E SUB-RAMAL DE GÁS MEDICINAL - FORNECIMENTO E INSTALAÇÃO. AF_04/2022</v>
          </cell>
          <cell r="E12882" t="str">
            <v>UN</v>
          </cell>
          <cell r="G12882">
            <v>60.12</v>
          </cell>
        </row>
        <row r="12883">
          <cell r="A12883" t="str">
            <v>SINAPI 105113</v>
          </cell>
          <cell r="D12883" t="str">
            <v>ESTRUTURA DE MADEIRA PROVISÓRIA PARA SUPORTE DE CAIXA D'ÁGUA ELEVADA DE 2000 LITROS. AF_03/2024</v>
          </cell>
          <cell r="E12883" t="str">
            <v>UN</v>
          </cell>
          <cell r="G12883">
            <v>7484.34</v>
          </cell>
        </row>
        <row r="12884">
          <cell r="A12884" t="str">
            <v>SINAPI 98461</v>
          </cell>
          <cell r="D12884" t="str">
            <v>ESTRUTURA DE MADEIRA PROVISÓRIA PARA SUPORTE DE CAIXA DÁGUA ELEVADA DE 1000 LITROS. AF_03/2024</v>
          </cell>
          <cell r="E12884" t="str">
            <v>UN</v>
          </cell>
          <cell r="G12884">
            <v>5663.12</v>
          </cell>
        </row>
        <row r="12885">
          <cell r="A12885" t="str">
            <v>SINAPI 98462</v>
          </cell>
          <cell r="D12885" t="str">
            <v>ESTRUTURA DE MADEIRA PROVISÓRIA PARA SUPORTE DE CAIXA DÁGUA ELEVADA DE 3000 LITROS. AF_03/2024</v>
          </cell>
          <cell r="E12885" t="str">
            <v>UN</v>
          </cell>
          <cell r="G12885">
            <v>9654.1299999999992</v>
          </cell>
        </row>
        <row r="12886">
          <cell r="A12886" t="str">
            <v>SINAPI 105130</v>
          </cell>
          <cell r="D12886" t="str">
            <v>EXECUÇÃO DE PILARETES PARA TAPUMES E CONSTRUÇÕES TEMPORÁRIAS. AF_03/2024</v>
          </cell>
          <cell r="E12886" t="str">
            <v>M</v>
          </cell>
          <cell r="G12886">
            <v>30.81</v>
          </cell>
        </row>
        <row r="12887">
          <cell r="A12887" t="str">
            <v>SINAPI 105114</v>
          </cell>
          <cell r="D12887" t="str">
            <v>EXECUÇÃO DOS APOIOS PARA CONTÊINER OU MÓDULO HABITÁVEL. AF_03/2024</v>
          </cell>
          <cell r="E12887" t="str">
            <v>M3</v>
          </cell>
          <cell r="G12887">
            <v>2003.95</v>
          </cell>
        </row>
        <row r="12888">
          <cell r="A12888" t="str">
            <v>SINAPI 105129</v>
          </cell>
          <cell r="D12888" t="str">
            <v>INSTALAÇÃO DE CATRACA ELETRÔNICA. AF_03/2024</v>
          </cell>
          <cell r="E12888" t="str">
            <v>UN</v>
          </cell>
          <cell r="G12888">
            <v>0</v>
          </cell>
        </row>
        <row r="12889">
          <cell r="A12889" t="str">
            <v>SINAPI 105127</v>
          </cell>
          <cell r="D12889" t="str">
            <v>INSTALAÇÃO DE CONCERTINA DUPLA CLIPADA, ESPIRAL DE 300 MM. AF_03/2024</v>
          </cell>
          <cell r="E12889" t="str">
            <v>M</v>
          </cell>
          <cell r="G12889">
            <v>27.03</v>
          </cell>
        </row>
        <row r="12890">
          <cell r="A12890" t="str">
            <v>SINAPI 105128</v>
          </cell>
          <cell r="D12890" t="str">
            <v>INSTALAÇÃO DE CONCERTINA FLAT, ESPIRAL DE 300 MM. AF_03/2024</v>
          </cell>
          <cell r="E12890" t="str">
            <v>M</v>
          </cell>
          <cell r="G12890">
            <v>90.26</v>
          </cell>
        </row>
        <row r="12891">
          <cell r="A12891" t="str">
            <v>SINAPI 105126</v>
          </cell>
          <cell r="D12891" t="str">
            <v>INSTALAÇÃO DE CONCERTINA SIMPLES, ESPIRAL DE 300 MM. AF_03/2024</v>
          </cell>
          <cell r="E12891" t="str">
            <v>M</v>
          </cell>
          <cell r="G12891">
            <v>29.76</v>
          </cell>
        </row>
        <row r="12892">
          <cell r="A12892" t="str">
            <v>SINAPI 105116</v>
          </cell>
          <cell r="D12892" t="str">
            <v>INSTALAÇÃO E DESINSTALAÇÃO MANUAL DE CONTÊINER OU MÓDULO HABITÁVEL PEQUENO. AF_03/2024</v>
          </cell>
          <cell r="E12892" t="str">
            <v>UN</v>
          </cell>
          <cell r="G12892">
            <v>13.7</v>
          </cell>
        </row>
        <row r="12893">
          <cell r="A12893" t="str">
            <v>SINAPI 105115</v>
          </cell>
          <cell r="D12893" t="str">
            <v>INSTALAÇÃO E DESINSTALAÇÃO MECANIZADA DE CONTÊINER OU MÓDULO HABITÁVEL DE USOS DIVERSOS. AF_03/2024</v>
          </cell>
          <cell r="E12893" t="str">
            <v>UN</v>
          </cell>
          <cell r="G12893">
            <v>139.34</v>
          </cell>
        </row>
        <row r="12894">
          <cell r="A12894" t="str">
            <v>SINAPI 98453</v>
          </cell>
          <cell r="D12894" t="str">
            <v>PAREDE DE MADEIRA COMPENSADA PARA CONSTRUÇÃO TEMPORÁRIA EM CHAPA DUPLA, EXTERNA, COM ÁREA LÍQUIDA MAIOR OU IGUAL A QUE 6 M², COM VÃO. AF_03/2024</v>
          </cell>
          <cell r="E12894" t="str">
            <v>M2</v>
          </cell>
          <cell r="G12894">
            <v>160.34</v>
          </cell>
        </row>
        <row r="12895">
          <cell r="A12895" t="str">
            <v>SINAPI 98454</v>
          </cell>
          <cell r="D12895" t="str">
            <v>PAREDE DE MADEIRA COMPENSADA PARA CONSTRUÇÃO TEMPORÁRIA EM CHAPA DUPLA, EXTERNA, COM ÁREA LÍQUIDA MENOR QUE 6 M², COM VÃO. AF_03/2024</v>
          </cell>
          <cell r="E12895" t="str">
            <v>M2</v>
          </cell>
          <cell r="G12895">
            <v>202.71</v>
          </cell>
        </row>
        <row r="12896">
          <cell r="A12896" t="str">
            <v>SINAPI 98449</v>
          </cell>
          <cell r="D12896" t="str">
            <v>PAREDE DE MADEIRA COMPENSADA PARA CONSTRUÇÃO TEMPORÁRIA EM CHAPA DUPLA, EXTERNA, SEM VÃO. AF_03/2024</v>
          </cell>
          <cell r="E12896" t="str">
            <v>M2</v>
          </cell>
          <cell r="G12896">
            <v>137.88999999999999</v>
          </cell>
        </row>
        <row r="12897">
          <cell r="A12897" t="str">
            <v>SINAPI 98455</v>
          </cell>
          <cell r="D12897" t="str">
            <v>PAREDE DE MADEIRA COMPENSADA PARA CONSTRUÇÃO TEMPORÁRIA EM CHAPA DUPLA, INTERNA, COM ÁREA LÍQUIDA MAIOR OU IGUAL A 6 M², COM VÃO. AF_03/2024</v>
          </cell>
          <cell r="E12897" t="str">
            <v>M2</v>
          </cell>
          <cell r="G12897">
            <v>128.44999999999999</v>
          </cell>
        </row>
        <row r="12898">
          <cell r="A12898" t="str">
            <v>SINAPI 98456</v>
          </cell>
          <cell r="D12898" t="str">
            <v>PAREDE DE MADEIRA COMPENSADA PARA CONSTRUÇÃO TEMPORÁRIA EM CHAPA DUPLA, INTERNA, COM ÁREA LÍQUIDA MENOR QUE 6 M², COM VÃO. AF_03/2024</v>
          </cell>
          <cell r="E12898" t="str">
            <v>M2</v>
          </cell>
          <cell r="G12898">
            <v>163.99</v>
          </cell>
        </row>
        <row r="12899">
          <cell r="A12899" t="str">
            <v>SINAPI 98451</v>
          </cell>
          <cell r="D12899" t="str">
            <v>PAREDE DE MADEIRA COMPENSADA PARA CONSTRUÇÃO TEMPORÁRIA EM CHAPA DUPLA, INTERNA, SEM VÃO. AF_03/2024</v>
          </cell>
          <cell r="E12899" t="str">
            <v>M2</v>
          </cell>
          <cell r="G12899">
            <v>110.99</v>
          </cell>
        </row>
        <row r="12900">
          <cell r="A12900" t="str">
            <v>SINAPI 98445</v>
          </cell>
          <cell r="D12900" t="str">
            <v>PAREDE DE MADEIRA COMPENSADA PARA CONSTRUÇÃO TEMPORÁRIA EM CHAPA SIMPLES, EXTERNA, COM ÁREA LÍQUIDA MAIOR OU IGUAL A 6 M², COM VÃO. AF_03/2024</v>
          </cell>
          <cell r="E12900" t="str">
            <v>M2</v>
          </cell>
          <cell r="G12900">
            <v>116.91</v>
          </cell>
        </row>
        <row r="12901">
          <cell r="A12901" t="str">
            <v>SINAPI 98446</v>
          </cell>
          <cell r="D12901" t="str">
            <v>PAREDE DE MADEIRA COMPENSADA PARA CONSTRUÇÃO TEMPORÁRIA EM CHAPA SIMPLES, EXTERNA, COM ÁREA LÍQUIDA MENOR QUE 6 M², COM VÃO. AF_03/2024</v>
          </cell>
          <cell r="E12901" t="str">
            <v>M2</v>
          </cell>
          <cell r="G12901">
            <v>150.38</v>
          </cell>
        </row>
        <row r="12902">
          <cell r="A12902" t="str">
            <v>SINAPI 98441</v>
          </cell>
          <cell r="D12902" t="str">
            <v>PAREDE DE MADEIRA COMPENSADA PARA CONSTRUÇÃO TEMPORÁRIA EM CHAPA SIMPLES, EXTERNA, SEM VÃO. AF_03/2024</v>
          </cell>
          <cell r="E12902" t="str">
            <v>M2</v>
          </cell>
          <cell r="G12902">
            <v>99.1</v>
          </cell>
        </row>
        <row r="12903">
          <cell r="A12903" t="str">
            <v>SINAPI 98447</v>
          </cell>
          <cell r="D12903" t="str">
            <v>PAREDE DE MADEIRA COMPENSADA PARA CONSTRUÇÃO TEMPORÁRIA EM CHAPA SIMPLES, INTERNA, COM ÁREA LÍQUIDA MAIOR OU IGUAL A 6 M², COM VÃO. AF_03/2024</v>
          </cell>
          <cell r="E12903" t="str">
            <v>M2</v>
          </cell>
          <cell r="G12903">
            <v>89.21</v>
          </cell>
        </row>
        <row r="12904">
          <cell r="A12904" t="str">
            <v>SINAPI 98448</v>
          </cell>
          <cell r="D12904" t="str">
            <v>PAREDE DE MADEIRA COMPENSADA PARA CONSTRUÇÃO TEMPORÁRIA EM CHAPA SIMPLES, INTERNA, COM ÁREA LÍQUIDA MENOR QUE 6 M², COM VÃO. AF_03/2024</v>
          </cell>
          <cell r="E12904" t="str">
            <v>M2</v>
          </cell>
          <cell r="G12904">
            <v>115.4</v>
          </cell>
        </row>
        <row r="12905">
          <cell r="A12905" t="str">
            <v>SINAPI 98443</v>
          </cell>
          <cell r="D12905" t="str">
            <v>PAREDE DE MADEIRA COMPENSADA PARA CONSTRUÇÃO TEMPORÁRIA EM CHAPA SIMPLES, INTERNA, SEM VÃO. AF_03/2024</v>
          </cell>
          <cell r="E12905" t="str">
            <v>M2</v>
          </cell>
          <cell r="G12905">
            <v>75.44</v>
          </cell>
        </row>
        <row r="12906">
          <cell r="A12906" t="str">
            <v>SINAPI 105122</v>
          </cell>
          <cell r="D12906" t="str">
            <v>PAREDE DE MADEIRA OSB PARA CONSTRUÇÃO TEMPORÁRIA EM CHAPA DUPLA, EXTERNA, COM ÁREA LÍQUIDA MAIOR OU IGUAL A QUE 6 M², COM VÃO. AF_03/2024</v>
          </cell>
          <cell r="E12906" t="str">
            <v>M2</v>
          </cell>
          <cell r="G12906">
            <v>0</v>
          </cell>
        </row>
        <row r="12907">
          <cell r="A12907" t="str">
            <v>SINAPI 105125</v>
          </cell>
          <cell r="D12907" t="str">
            <v>PAREDE DE MADEIRA OSB PARA CONSTRUÇÃO TEMPORÁRIA EM CHAPA DUPLA, EXTERNA, COM ÁREA LÍQUIDA MENOR QUE 6 M², COM VÃO. AF_03/2024</v>
          </cell>
          <cell r="E12907" t="str">
            <v>M2</v>
          </cell>
          <cell r="G12907">
            <v>0</v>
          </cell>
        </row>
        <row r="12908">
          <cell r="A12908" t="str">
            <v>SINAPI 105133</v>
          </cell>
          <cell r="D12908" t="str">
            <v>PAREDE DE MADEIRA OSB PARA CONSTRUÇÃO TEMPORÁRIA EM CHAPA DUPLA, EXTERNA, SEM VÃO. AF_03/2024</v>
          </cell>
          <cell r="E12908" t="str">
            <v>M2</v>
          </cell>
          <cell r="G12908">
            <v>0</v>
          </cell>
        </row>
        <row r="12909">
          <cell r="A12909" t="str">
            <v>SINAPI 105123</v>
          </cell>
          <cell r="D12909" t="str">
            <v>PAREDE DE MADEIRA OSB PARA CONSTRUÇÃO TEMPORÁRIA EM CHAPA DUPLA, INTERNA, COM ÁREA LÍQUIDA MAIOR OU IGUAL A 6 M², COM VÃO. AF_03/2024</v>
          </cell>
          <cell r="E12909" t="str">
            <v>M2</v>
          </cell>
          <cell r="G12909">
            <v>0</v>
          </cell>
        </row>
        <row r="12910">
          <cell r="A12910" t="str">
            <v>SINAPI 105124</v>
          </cell>
          <cell r="D12910" t="str">
            <v>PAREDE DE MADEIRA OSB PARA CONSTRUÇÃO TEMPORÁRIA EM CHAPA DUPLA, INTERNA, COM ÁREA LÍQUIDA MENOR QUE 6 M², COM VÃO. AF_03/2024</v>
          </cell>
          <cell r="E12910" t="str">
            <v>M2</v>
          </cell>
          <cell r="G12910">
            <v>0</v>
          </cell>
        </row>
        <row r="12911">
          <cell r="A12911" t="str">
            <v>SINAPI 105134</v>
          </cell>
          <cell r="D12911" t="str">
            <v>PAREDE DE MADEIRA OSB PARA CONSTRUÇÃO TEMPORÁRIA EM CHAPA DUPLA, INTERNA, SEM VÃO. AF_03/2024</v>
          </cell>
          <cell r="E12911" t="str">
            <v>M2</v>
          </cell>
          <cell r="G12911">
            <v>0</v>
          </cell>
        </row>
        <row r="12912">
          <cell r="A12912" t="str">
            <v>SINAPI 105117</v>
          </cell>
          <cell r="D12912" t="str">
            <v>PAREDE DE MADEIRA OSB PARA CONSTRUÇÃO TEMPORÁRIA EM CHAPA SIMPLES, EXTERNA, COM ÁREA LÍQUIDA MAIOR OU IGUAL A 6 M², COM VÃO. AF_03/2024</v>
          </cell>
          <cell r="E12912" t="str">
            <v>M2</v>
          </cell>
          <cell r="G12912">
            <v>0</v>
          </cell>
        </row>
        <row r="12913">
          <cell r="A12913" t="str">
            <v>SINAPI 105119</v>
          </cell>
          <cell r="D12913" t="str">
            <v>PAREDE DE MADEIRA OSB PARA CONSTRUÇÃO TEMPORÁRIA EM CHAPA SIMPLES, EXTERNA, COM ÁREA LÍQUIDA MENOR QUE 6 M², COM VÃO. AF_03/2024</v>
          </cell>
          <cell r="E12913" t="str">
            <v>M2</v>
          </cell>
          <cell r="G12913">
            <v>0</v>
          </cell>
        </row>
        <row r="12914">
          <cell r="A12914" t="str">
            <v>SINAPI 105131</v>
          </cell>
          <cell r="D12914" t="str">
            <v>PAREDE DE MADEIRA OSB PARA CONSTRUÇÃO TEMPORÁRIA EM CHAPA SIMPLES, EXTERNA, SEM VÃO. AF_03/2024</v>
          </cell>
          <cell r="E12914" t="str">
            <v>M2</v>
          </cell>
          <cell r="G12914">
            <v>0</v>
          </cell>
        </row>
        <row r="12915">
          <cell r="A12915" t="str">
            <v>SINAPI 105120</v>
          </cell>
          <cell r="D12915" t="str">
            <v>PAREDE DE MADEIRA OSB PARA CONSTRUÇÃO TEMPORÁRIA EM CHAPA SIMPLES, INTERNA, COM ÁREA LÍQUIDA MAIOR OU IGUAL A 6 M², COM VÃO. AF_03/2024</v>
          </cell>
          <cell r="E12915" t="str">
            <v>M2</v>
          </cell>
          <cell r="G12915">
            <v>0</v>
          </cell>
        </row>
        <row r="12916">
          <cell r="A12916" t="str">
            <v>SINAPI 105121</v>
          </cell>
          <cell r="D12916" t="str">
            <v>PAREDE DE MADEIRA OSB PARA CONSTRUÇÃO TEMPORÁRIA EM CHAPA SIMPLES, INTERNA, COM ÁREA LÍQUIDA MENOR QUE 6 M², COM VÃO. AF_03/2024</v>
          </cell>
          <cell r="E12916" t="str">
            <v>M2</v>
          </cell>
          <cell r="G12916">
            <v>0</v>
          </cell>
        </row>
        <row r="12917">
          <cell r="A12917" t="str">
            <v>SINAPI 105132</v>
          </cell>
          <cell r="D12917" t="str">
            <v>PAREDE DE MADEIRA OSB PARA CONSTRUÇÃO TEMPORÁRIA EM CHAPA SIMPLES, INTERNA, SEM VÃO. AF_03/2024</v>
          </cell>
          <cell r="E12917" t="str">
            <v>M2</v>
          </cell>
          <cell r="G12917">
            <v>0</v>
          </cell>
        </row>
        <row r="12918">
          <cell r="A12918" t="str">
            <v>SINAPI 98460</v>
          </cell>
          <cell r="D12918" t="str">
            <v>PISO PARA CONSTRUÇÃO TEMPORÁRIA EM MADEIRA, SEM REAPROVEITAMENTO. AF_03/2024</v>
          </cell>
          <cell r="E12918" t="str">
            <v>M2</v>
          </cell>
          <cell r="G12918">
            <v>69.489999999999995</v>
          </cell>
        </row>
        <row r="12919">
          <cell r="A12919" t="str">
            <v>SINAPI 98457</v>
          </cell>
          <cell r="D12919" t="str">
            <v>TAPUME COM CHAPA METÁLICA. AF_03/2024</v>
          </cell>
          <cell r="E12919" t="str">
            <v>M2</v>
          </cell>
          <cell r="G12919">
            <v>0</v>
          </cell>
        </row>
        <row r="12920">
          <cell r="A12920" t="str">
            <v>SINAPI 98458</v>
          </cell>
          <cell r="D12920" t="str">
            <v>TAPUME COM COMPENSADO DE MADEIRA. AF_03/2024</v>
          </cell>
          <cell r="E12920" t="str">
            <v>M2</v>
          </cell>
          <cell r="G12920">
            <v>98.8</v>
          </cell>
        </row>
        <row r="12921">
          <cell r="A12921" t="str">
            <v>SINAPI 98459</v>
          </cell>
          <cell r="D12921" t="str">
            <v>TAPUME COM TELHA METÁLICA. AF_03/2024</v>
          </cell>
          <cell r="E12921" t="str">
            <v>M2</v>
          </cell>
          <cell r="G12921">
            <v>85.15</v>
          </cell>
        </row>
        <row r="12922">
          <cell r="A12922" t="str">
            <v>SINAPI 105118</v>
          </cell>
          <cell r="D12922" t="str">
            <v>TAPUME EM CHAPA DE MADEIRA OSB. AF_03/2024</v>
          </cell>
          <cell r="E12922" t="str">
            <v>M2</v>
          </cell>
          <cell r="G12922">
            <v>0</v>
          </cell>
        </row>
        <row r="12923">
          <cell r="A12923" t="str">
            <v>SINAPI 106056</v>
          </cell>
          <cell r="D12923" t="str">
            <v>LAJE PRÉ-MOLDADA UNIDIRECIONAL COM VÃOS MAIORES QUE 3,0 M, BIAPOIADA, PARA PISO, ENCHIMENTO EM CERÂMICA, VIGOTA PROTENDIDA, ALTURA TOTAL DA LAJE "LT" = 12 CM (ENCHIMENTO+CAPA) = (8+4). AF_08/2025</v>
          </cell>
          <cell r="E12923" t="str">
            <v>M2</v>
          </cell>
          <cell r="G12923">
            <v>195.69</v>
          </cell>
        </row>
        <row r="12924">
          <cell r="A12924" t="str">
            <v>SINAPI 106057</v>
          </cell>
          <cell r="D12924" t="str">
            <v>LAJE PRÉ-MOLDADA UNIDIRECIONAL COM VÃOS MAIORES QUE 3,0 M, BIAPOIADA, PARA PISO, ENCHIMENTO EM CERÂMICA, VIGOTA PROTENDIDA, ALTURA TOTAL DA LAJE "LT" = 16 CM (ENCHIMENTO+CAPA) = (12+4). AF_08/2025</v>
          </cell>
          <cell r="E12924" t="str">
            <v>M2</v>
          </cell>
          <cell r="G12924">
            <v>203.87</v>
          </cell>
        </row>
        <row r="12925">
          <cell r="A12925" t="str">
            <v>SINAPI 104690</v>
          </cell>
          <cell r="D12925" t="str">
            <v>LAJE PRÉ-MOLDADA UNIDIRECIONAL COM VÃOS MAIORES QUE 3,0 M, BIAPOIADA, PARA PISO, ENCHIMENTO EM CERÂMICA, VIGOTA PROTENDIDA, ALTURA TOTAL DA LAJE "LT" = 20 CM (ENCHIMENTO+CAPA) = (16+4). AF_08/2025</v>
          </cell>
          <cell r="E12925" t="str">
            <v>M2</v>
          </cell>
          <cell r="G12925">
            <v>207.56</v>
          </cell>
        </row>
        <row r="12926">
          <cell r="A12926" t="str">
            <v>SINAPI 101958</v>
          </cell>
          <cell r="D12926" t="str">
            <v>LAJE PRÉ-MOLDADA UNIDIRECIONAL COM VÃOS MAIORES QUE 3,0 M, BIAPOIADA, PARA PISO, ENCHIMENTO EM CERÂMICA, VIGOTA PROTENDIDA, ALTURA TOTAL DA LAJE "LT" = 25 CM (ENCHIMENTO+CAPA) = (20+5). AF_08/2025</v>
          </cell>
          <cell r="E12926" t="str">
            <v>M2</v>
          </cell>
          <cell r="G12926">
            <v>247.26</v>
          </cell>
        </row>
        <row r="12927">
          <cell r="A12927" t="str">
            <v>SINAPI 106065</v>
          </cell>
          <cell r="D12927" t="str">
            <v>LAJE PRÉ-MOLDADA UNIDIRECIONAL COM VÃOS MAIORES QUE 3,0 M, BIAPOIADA, PARA PISO, ENCHIMENTO EM CERÂMICA, VIGOTA PROTENDIDA, ALTURA TOTAL DA LAJE "LT" = 30 CM (ENCHIMENTO+CAPA) = (25+5). AF_08/2025</v>
          </cell>
          <cell r="E12927" t="str">
            <v>M2</v>
          </cell>
          <cell r="G12927">
            <v>265.72000000000003</v>
          </cell>
        </row>
        <row r="12928">
          <cell r="A12928" t="str">
            <v>SINAPI 101959</v>
          </cell>
          <cell r="D12928" t="str">
            <v>LAJE PRÉ-MOLDADA UNIDIRECIONAL COM VÃOS MAIORES QUE 3,0 M, BIAPOIADA, PARA PISO, ENCHIMENTO EM EPS, VIGOTA PROTENDIDA, ALTURA TOTAL DA LAJE "LT" = 12 CM (ENCHIMENTO+CAPA) = (8+4). AF_08/2025</v>
          </cell>
          <cell r="E12928" t="str">
            <v>M2</v>
          </cell>
          <cell r="G12928">
            <v>179.34</v>
          </cell>
        </row>
        <row r="12929">
          <cell r="A12929" t="str">
            <v>SINAPI 101960</v>
          </cell>
          <cell r="D12929" t="str">
            <v>LAJE PRÉ-MOLDADA UNIDIRECIONAL COM VÃOS MAIORES QUE 3,0 M, BIAPOIADA, PARA PISO, ENCHIMENTO EM EPS, VIGOTA PROTENDIDA, ALTURA TOTAL DA LAJE "LT" = 16 CM (ENCHIMENTO+CAPA) = (12+4). AF_08/2025</v>
          </cell>
          <cell r="E12929" t="str">
            <v>M2</v>
          </cell>
          <cell r="G12929">
            <v>194.46</v>
          </cell>
        </row>
        <row r="12930">
          <cell r="A12930" t="str">
            <v>SINAPI 106058</v>
          </cell>
          <cell r="D12930" t="str">
            <v>LAJE PRÉ-MOLDADA UNIDIRECIONAL COM VÃOS MAIORES QUE 3,0 M, BIAPOIADA, PARA PISO, ENCHIMENTO EM EPS, VIGOTA PROTENDIDA, ALTURA TOTAL DA LAJE "LT" = 20 CM (ENCHIMENTO+CAPA) = (16+4). AF_08/2025</v>
          </cell>
          <cell r="E12930" t="str">
            <v>M2</v>
          </cell>
          <cell r="G12930">
            <v>203.83</v>
          </cell>
        </row>
        <row r="12931">
          <cell r="A12931" t="str">
            <v>SINAPI 101962</v>
          </cell>
          <cell r="D12931" t="str">
            <v>LAJE PRÉ-MOLDADA UNIDIRECIONAL COM VÃOS MAIORES QUE 3,0 M, BIAPOIADA, PARA PISO, ENCHIMENTO EM EPS, VIGOTA PROTENDIDA, ALTURA TOTAL DA LAJE "LT" = 25 CM (ENCHIMENTO+CAPA) = (20+5). AF_08/2025</v>
          </cell>
          <cell r="E12931" t="str">
            <v>M2</v>
          </cell>
          <cell r="G12931">
            <v>232.94</v>
          </cell>
        </row>
        <row r="12932">
          <cell r="A12932" t="str">
            <v>SINAPI 106066</v>
          </cell>
          <cell r="D12932" t="str">
            <v>LAJE PRÉ-MOLDADA UNIDIRECIONAL COM VÃOS MAIORES QUE 3,0 M, BIAPOIADA, PARA PISO, ENCHIMENTO EM EPS, VIGOTA PROTENDIDA, ALTURA TOTAL DA LAJE "LT" = 30 CM (ENCHIMENTO+CAPA) = (25+5). AF_08/2025</v>
          </cell>
          <cell r="E12932" t="str">
            <v>M2</v>
          </cell>
          <cell r="G12932">
            <v>252.99</v>
          </cell>
        </row>
        <row r="12933">
          <cell r="A12933" t="str">
            <v>SINAPI 106048</v>
          </cell>
          <cell r="D12933" t="str">
            <v>LAJE PRÉ-MOLDADA UNIDIRECIONAL COM VÃOS MENORES OU IGUAIS A 3,0 M, BIAPOIADA, PARA PISO, ENCHIMENTO EM CERÂMICA, VIGOTA PROTENDIDA, ALTURA TOTAL DA LAJE "LT" = 12 CM (ENCHIMENTO+CAPA) = (8+4). AF_08/2025</v>
          </cell>
          <cell r="E12933" t="str">
            <v>M2</v>
          </cell>
          <cell r="G12933">
            <v>159.81</v>
          </cell>
        </row>
        <row r="12934">
          <cell r="A12934" t="str">
            <v>SINAPI 106049</v>
          </cell>
          <cell r="D12934" t="str">
            <v>LAJE PRÉ-MOLDADA UNIDIRECIONAL COM VÃOS MENORES OU IGUAIS A 3,0 M, BIAPOIADA, PARA PISO, ENCHIMENTO EM CERÂMICA, VIGOTA PROTENDIDA, ALTURA TOTAL DA LAJE "LT" = 16 CM (ENCHIMENTO+CAPA) = (12+4). AF_08/2025</v>
          </cell>
          <cell r="E12934" t="str">
            <v>M2</v>
          </cell>
          <cell r="G12934">
            <v>167.99</v>
          </cell>
        </row>
        <row r="12935">
          <cell r="A12935" t="str">
            <v>SINAPI 106050</v>
          </cell>
          <cell r="D12935" t="str">
            <v>LAJE PRÉ-MOLDADA UNIDIRECIONAL COM VÃOS MENORES OU IGUAIS A 3,0 M, BIAPOIADA, PARA PISO, ENCHIMENTO EM CERÂMICA, VIGOTA PROTENDIDA, ALTURA TOTAL DA LAJE "LT" = 20 CM (ENCHIMENTO+CAPA) = (16+4). AF_08/2025</v>
          </cell>
          <cell r="E12935" t="str">
            <v>M2</v>
          </cell>
          <cell r="G12935">
            <v>179.95</v>
          </cell>
        </row>
        <row r="12936">
          <cell r="A12936" t="str">
            <v>SINAPI 106051</v>
          </cell>
          <cell r="D12936" t="str">
            <v>LAJE PRÉ-MOLDADA UNIDIRECIONAL COM VÃOS MENORES OU IGUAIS A 3,0 M, BIAPOIADA, PARA PISO, ENCHIMENTO EM CERÂMICA, VIGOTA PROTENDIDA, ALTURA TOTAL DA LAJE "LT" = 25 CM (ENCHIMENTO+CAPA) = (20+5). AF_08/2025</v>
          </cell>
          <cell r="E12936" t="str">
            <v>M2</v>
          </cell>
          <cell r="G12936">
            <v>219.65</v>
          </cell>
        </row>
        <row r="12937">
          <cell r="A12937" t="str">
            <v>SINAPI 106063</v>
          </cell>
          <cell r="D12937" t="str">
            <v>LAJE PRÉ-MOLDADA UNIDIRECIONAL COM VÃOS MENORES OU IGUAIS A 3,0 M, BIAPOIADA, PARA PISO, ENCHIMENTO EM CERÂMICA, VIGOTA PROTENDIDA, ALTURA TOTAL DA LAJE "LT" = 30 CM (ENCHIMENTO+CAPA) = (25+5). AF_08/2025</v>
          </cell>
          <cell r="E12937" t="str">
            <v>M2</v>
          </cell>
          <cell r="G12937">
            <v>238.11</v>
          </cell>
        </row>
        <row r="12938">
          <cell r="A12938" t="str">
            <v>SINAPI 106052</v>
          </cell>
          <cell r="D12938" t="str">
            <v>LAJE PRÉ-MOLDADA UNIDIRECIONAL COM VÃOS MENORES OU IGUAIS A 3,0 M, BIAPOIADA, PARA PISO, ENCHIMENTO EM EPS, VIGOTA PROTENDIDA, ALTURA TOTAL DA LAJE "LT" = 12 CM (ENCHIMENTO+CAPA) = (8+4). AF_08/2025</v>
          </cell>
          <cell r="E12938" t="str">
            <v>M2</v>
          </cell>
          <cell r="G12938">
            <v>141.35</v>
          </cell>
        </row>
        <row r="12939">
          <cell r="A12939" t="str">
            <v>SINAPI 106053</v>
          </cell>
          <cell r="D12939" t="str">
            <v>LAJE PRÉ-MOLDADA UNIDIRECIONAL COM VÃOS MENORES OU IGUAIS A 3,0 M, BIAPOIADA, PARA PISO, ENCHIMENTO EM EPS, VIGOTA PROTENDIDA, ALTURA TOTAL DA LAJE "LT" = 16 CM (ENCHIMENTO+CAPA) = (12+4). AF_08/2025</v>
          </cell>
          <cell r="E12939" t="str">
            <v>M2</v>
          </cell>
          <cell r="G12939">
            <v>156.47</v>
          </cell>
        </row>
        <row r="12940">
          <cell r="A12940" t="str">
            <v>SINAPI 106054</v>
          </cell>
          <cell r="D12940" t="str">
            <v>LAJE PRÉ-MOLDADA UNIDIRECIONAL COM VÃOS MENORES OU IGUAIS A 3,0 M, BIAPOIADA, PARA PISO, ENCHIMENTO EM EPS, VIGOTA PROTENDIDA, ALTURA TOTAL DA LAJE "LT" = 20 CM (ENCHIMENTO+CAPA) = (16+4). AF_08/2025</v>
          </cell>
          <cell r="E12940" t="str">
            <v>M2</v>
          </cell>
          <cell r="G12940">
            <v>173.65</v>
          </cell>
        </row>
        <row r="12941">
          <cell r="A12941" t="str">
            <v>SINAPI 106055</v>
          </cell>
          <cell r="D12941" t="str">
            <v>LAJE PRÉ-MOLDADA UNIDIRECIONAL COM VÃOS MENORES OU IGUAIS A 3,0 M, BIAPOIADA, PARA PISO, ENCHIMENTO EM EPS, VIGOTA PROTENDIDA, ALTURA TOTAL DA LAJE "LT" = 25 CM (ENCHIMENTO+CAPA) = (20+5). AF_08/2025</v>
          </cell>
          <cell r="E12941" t="str">
            <v>M2</v>
          </cell>
          <cell r="G12941">
            <v>202.76</v>
          </cell>
        </row>
        <row r="12942">
          <cell r="A12942" t="str">
            <v>SINAPI 106064</v>
          </cell>
          <cell r="D12942" t="str">
            <v>LAJE PRÉ-MOLDADA UNIDIRECIONAL COM VÃOS MENORES OU IGUAIS A 3,0 M, BIAPOIADA, PARA PISO, ENCHIMENTO EM EPS, VIGOTA PROTENDIDA, ALTURA TOTAL DA LAJE "LT" = 30 CM (ENCHIMENTO+CAPA) = (25+5). AF_08/2025</v>
          </cell>
          <cell r="E12942" t="str">
            <v>M2</v>
          </cell>
          <cell r="G12942">
            <v>222.81</v>
          </cell>
        </row>
        <row r="12943">
          <cell r="A12943" t="str">
            <v>SINAPI 106067</v>
          </cell>
          <cell r="D12943" t="str">
            <v>LAJE PRÉ-MOLDADA UNIDIRECIONAL, BIAPOIADA TIPO LAJE PAINEL TRELIÇADO MACIÇO (SEM ENCHIMENTO), PARA PISO, ALTURA TOTAL DA LAJE "LT" = 12 CM (PAINEL+CAPA) = (3+9). AF_08/2025</v>
          </cell>
          <cell r="E12943" t="str">
            <v>M2</v>
          </cell>
          <cell r="G12943">
            <v>300.20999999999998</v>
          </cell>
        </row>
        <row r="12944">
          <cell r="A12944" t="str">
            <v>SINAPI 106070</v>
          </cell>
          <cell r="D12944" t="str">
            <v>LAJE PRÉ-MOLDADA UNIDIRECIONAL, BIAPOIADA TIPO LAJE PAINEL TRELIÇADO MACIÇO (SEM ENCHIMENTO), PARA PISO, ALTURA TOTAL DA LAJE "LT" = 16 CM (PAINEL+CAPA) = (3+13). AF_08/2025</v>
          </cell>
          <cell r="E12944" t="str">
            <v>M2</v>
          </cell>
          <cell r="G12944">
            <v>334.57</v>
          </cell>
        </row>
        <row r="12945">
          <cell r="A12945" t="str">
            <v>SINAPI 106071</v>
          </cell>
          <cell r="D12945" t="str">
            <v>LAJE PRÉ-MOLDADA UNIDIRECIONAL, BIAPOIADA TIPO LAJE PAINEL TRELIÇADO MACIÇO (SEM ENCHIMENTO), PARA PISO, ALTURA TOTAL DA LAJE "LT" = 20 CM (PAINEL+CAPA) = (3+17). AF_08/2025</v>
          </cell>
          <cell r="E12945" t="str">
            <v>M2</v>
          </cell>
          <cell r="G12945">
            <v>388</v>
          </cell>
        </row>
        <row r="12946">
          <cell r="A12946" t="str">
            <v>SINAPI 106072</v>
          </cell>
          <cell r="D12946" t="str">
            <v>LAJE PRÉ-MOLDADA UNIDIRECIONAL, BIAPOIADA TIPO LAJE PAINEL TRELIÇADO MACIÇO (SEM ENCHIMENTO), PARA PISO, ALTURA TOTAL DA LAJE "LT" = 25 CM (PAINEL+CAPA) = (3+22). AF_08/2025</v>
          </cell>
          <cell r="E12946" t="str">
            <v>M2</v>
          </cell>
          <cell r="G12946">
            <v>419.46</v>
          </cell>
        </row>
        <row r="12947">
          <cell r="A12947" t="str">
            <v>SINAPI 106073</v>
          </cell>
          <cell r="D12947" t="str">
            <v>LAJE PRÉ-MOLDADA UNIDIRECIONAL, BIAPOIADA TIPO LAJE PAINEL TRELIÇADO MACIÇO (SEM ENCHIMENTO), PARA PISO, ALTURA TOTAL DA LAJE "LT" = 30 CM (PAINEL+CAPA) = (3+27). AF_08/2025</v>
          </cell>
          <cell r="E12947" t="str">
            <v>M2</v>
          </cell>
          <cell r="G12947">
            <v>508.07</v>
          </cell>
        </row>
        <row r="12948">
          <cell r="A12948" t="str">
            <v>SINAPI 106068</v>
          </cell>
          <cell r="D12948" t="str">
            <v>LAJE PRÉ-MOLDADA UNIDIRECIONAL, BIAPOIADA TIPO LAJE PAINEL TRELIÇADO NERVURADO (COM ENCHIMENTO EM EPS), PARA PISO, ALTURA TOTAL DA LAJE "LT" = 12 CM (PAINEL+ENCHIMENTO+CAPA) = (3+5+4). AF_08/2025</v>
          </cell>
          <cell r="E12948" t="str">
            <v>M2</v>
          </cell>
          <cell r="G12948">
            <v>301.12</v>
          </cell>
        </row>
        <row r="12949">
          <cell r="A12949" t="str">
            <v>SINAPI 106069</v>
          </cell>
          <cell r="D12949" t="str">
            <v>LAJE PRÉ-MOLDADA UNIDIRECIONAL, BIAPOIADA TIPO LAJE PAINEL TRELIÇADO NERVURADO (COM ENCHIMENTO EM EPS), PARA PISO, ALTURA TOTAL DA LAJE "LT" = 16 CM (PAINEL+ENCHIMENTO+CAPA) = (3+9+4). AF_08/2025</v>
          </cell>
          <cell r="E12949" t="str">
            <v>M2</v>
          </cell>
          <cell r="G12949">
            <v>331.32</v>
          </cell>
        </row>
        <row r="12950">
          <cell r="A12950" t="str">
            <v>SINAPI 106074</v>
          </cell>
          <cell r="D12950" t="str">
            <v>LAJE PRÉ-MOLDADA UNIDIRECIONAL, BIAPOIADA TIPO LAJE PAINEL TRELIÇADO NERVURADO (COM ENCHIMENTO EM EPS), PARA PISO, ALTURA TOTAL DA LAJE "LT" = 20 CM (PAINEL+ENCHIMENTO+CAPA) = (3+13+4). AF_08/2025</v>
          </cell>
          <cell r="E12950" t="str">
            <v>M2</v>
          </cell>
          <cell r="G12950">
            <v>356.89</v>
          </cell>
        </row>
        <row r="12951">
          <cell r="A12951" t="str">
            <v>SINAPI 106075</v>
          </cell>
          <cell r="D12951" t="str">
            <v>LAJE PRÉ-MOLDADA UNIDIRECIONAL, BIAPOIADA TIPO LAJE PAINEL TRELIÇADO NERVURADO (COM ENCHIMENTO EM EPS), PARA PISO, ALTURA TOTAL DA LAJE "LT" = 25 CM (PAINEL+ENCHIMENTO+CAPA) = (3+17+5). AF_08/2025</v>
          </cell>
          <cell r="E12951" t="str">
            <v>M2</v>
          </cell>
          <cell r="G12951">
            <v>392.72</v>
          </cell>
        </row>
        <row r="12952">
          <cell r="A12952" t="str">
            <v>SINAPI 106076</v>
          </cell>
          <cell r="D12952" t="str">
            <v>LAJE PRÉ-MOLDADA UNIDIRECIONAL, BIAPOIADA TIPO LAJE PAINEL TRELIÇADO NERVURADO (COM ENCHIMENTO EM EPS), PARA PISO, ALTURA TOTAL DA LAJE "LT" = 30 CM (PAINEL+ENCHIMENTO+CAPA) = (3+22+5). AF_08/2025</v>
          </cell>
          <cell r="E12952" t="str">
            <v>M2</v>
          </cell>
          <cell r="G12952">
            <v>457.38</v>
          </cell>
        </row>
        <row r="12953">
          <cell r="A12953" t="str">
            <v>SINAPI 101964</v>
          </cell>
          <cell r="D12953" t="str">
            <v>LAJE PRÉ-MOLDADA UNIDIRECIONAL, BIAPOIADA, PARA FORRO, ENCHIMENTO EM CERÂMICA, VIGOTA CONVENCIONAL, ALTURA TOTAL DA LAJE "LT" = 12 CM (ENCHIMENTO+CAPA) = (8+4). AF_08/2025</v>
          </cell>
          <cell r="E12953" t="str">
            <v>M2</v>
          </cell>
          <cell r="G12953">
            <v>197.01</v>
          </cell>
        </row>
        <row r="12954">
          <cell r="A12954" t="str">
            <v>SINAPI 106059</v>
          </cell>
          <cell r="D12954" t="str">
            <v>LAJE PRÉ-MOLDADA UNIDIRECIONAL, BIAPOIADA, PARA FORRO, ENCHIMENTO EM CERÂMICA, VIGOTA TRELIÇADA, ALTURA TOTAL DA LAJE "LT" = 12 CM (ENCHIMENTO+CAPA) = (8+4). AF_08/2025</v>
          </cell>
          <cell r="E12954" t="str">
            <v>M2</v>
          </cell>
          <cell r="G12954">
            <v>211.06</v>
          </cell>
        </row>
        <row r="12955">
          <cell r="A12955" t="str">
            <v>SINAPI 106060</v>
          </cell>
          <cell r="D12955" t="str">
            <v>LAJE PRÉ-MOLDADA UNIDIRECIONAL, BIAPOIADA, PARA FORRO, ENCHIMENTO EM EPS, VIGOTA TRELIÇADA, ALTURA TOTAL DA LAJE "LT" = 12 CM (ENCHIMENTO+CAPA) = (8+4). AF_08/2025</v>
          </cell>
          <cell r="E12955" t="str">
            <v>M2</v>
          </cell>
          <cell r="G12955">
            <v>203.45</v>
          </cell>
        </row>
        <row r="12956">
          <cell r="A12956" t="str">
            <v>SINAPI 101963</v>
          </cell>
          <cell r="D12956" t="str">
            <v>LAJE PRÉ-MOLDADA UNIDIRECIONAL, BIAPOIADA, PARA PISO, ENCHIMENTO EM CERÂMICA, VIGOTA CONVENCIONAL, ALTURA TOTAL DA LAJE "LT" = 12 CM (ENCHIMENTO+CAPA) = (8+4). AF_08/2025</v>
          </cell>
          <cell r="E12956" t="str">
            <v>M2</v>
          </cell>
          <cell r="G12956">
            <v>217.1</v>
          </cell>
        </row>
        <row r="12957">
          <cell r="A12957" t="str">
            <v>SINAPI 101947</v>
          </cell>
          <cell r="D12957" t="str">
            <v>LAJE PRÉ-MOLDADA UNIDIRECIONAL, BIAPOIADA, PARA PISO, ENCHIMENTO EM CERÂMICA, VIGOTA TRELIÇADA, ALTURA TOTAL DA LAJE "LT" = 12 CM (ENCHIMENTO+CAPA) = (8+4). AF_08/2025</v>
          </cell>
          <cell r="E12957" t="str">
            <v>M2</v>
          </cell>
          <cell r="G12957">
            <v>222.25</v>
          </cell>
        </row>
        <row r="12958">
          <cell r="A12958" t="str">
            <v>SINAPI 101948</v>
          </cell>
          <cell r="D12958" t="str">
            <v>LAJE PRÉ-MOLDADA UNIDIRECIONAL, BIAPOIADA, PARA PISO, ENCHIMENTO EM CERÂMICA, VIGOTA TRELIÇADA, ALTURA TOTAL DA LAJE "LT" = 16 CM (ENCHIMENTO+CAPA) = (12+4). AF_08/2025</v>
          </cell>
          <cell r="E12958" t="str">
            <v>M2</v>
          </cell>
          <cell r="G12958">
            <v>235.44</v>
          </cell>
        </row>
        <row r="12959">
          <cell r="A12959" t="str">
            <v>SINAPI 101949</v>
          </cell>
          <cell r="D12959" t="str">
            <v>LAJE PRÉ-MOLDADA UNIDIRECIONAL, BIAPOIADA, PARA PISO, ENCHIMENTO EM CERÂMICA, VIGOTA TRELIÇADA, ALTURA TOTAL DA LAJE "LT" = 20 CM (ENCHIMENTO+CAPA) = (16+4). AF_08/2025</v>
          </cell>
          <cell r="E12959" t="str">
            <v>M2</v>
          </cell>
          <cell r="G12959">
            <v>245.55</v>
          </cell>
        </row>
        <row r="12960">
          <cell r="A12960" t="str">
            <v>SINAPI 101950</v>
          </cell>
          <cell r="D12960" t="str">
            <v>LAJE PRÉ-MOLDADA UNIDIRECIONAL, BIAPOIADA, PARA PISO, ENCHIMENTO EM CERÂMICA, VIGOTA TRELIÇADA, ALTURA TOTAL DA LAJE "LT" = 25 CM (ENCHIMENTO+CAPA) = (20+5). AF_08/2025</v>
          </cell>
          <cell r="E12960" t="str">
            <v>M2</v>
          </cell>
          <cell r="G12960">
            <v>280.52999999999997</v>
          </cell>
        </row>
        <row r="12961">
          <cell r="A12961" t="str">
            <v>SINAPI 106061</v>
          </cell>
          <cell r="D12961" t="str">
            <v>LAJE PRÉ-MOLDADA UNIDIRECIONAL, BIAPOIADA, PARA PISO, ENCHIMENTO EM CERÂMICA, VIGOTA TRELIÇADA, ALTURA TOTAL DA LAJE "LT" = 30 CM (ENCHIMENTO+CAPA) = (25+5). AF_08/2025</v>
          </cell>
          <cell r="E12961" t="str">
            <v>M2</v>
          </cell>
          <cell r="G12961">
            <v>316.85000000000002</v>
          </cell>
        </row>
        <row r="12962">
          <cell r="A12962" t="str">
            <v>SINAPI 101951</v>
          </cell>
          <cell r="D12962" t="str">
            <v>LAJE PRÉ-MOLDADA UNIDIRECIONAL, BIAPOIADA, PARA PISO, ENCHIMENTO EM EPS, VIGOTA TRELIÇADA, ALTURA TOTAL DA LAJE "LT" = 12 CM (ENCHIMENTO+CAPA) = (8+4). AF_08/2025</v>
          </cell>
          <cell r="E12962" t="str">
            <v>M2</v>
          </cell>
          <cell r="G12962">
            <v>222.09</v>
          </cell>
        </row>
        <row r="12963">
          <cell r="A12963" t="str">
            <v>SINAPI 101952</v>
          </cell>
          <cell r="D12963" t="str">
            <v>LAJE PRÉ-MOLDADA UNIDIRECIONAL, BIAPOIADA, PARA PISO, ENCHIMENTO EM EPS, VIGOTA TRELIÇADA, ALTURA TOTAL DA LAJE "LT" = 16 CM (ENCHIMENTO+CAPA) = (12+4). AF_08/2025</v>
          </cell>
          <cell r="E12963" t="str">
            <v>M2</v>
          </cell>
          <cell r="G12963">
            <v>239.7</v>
          </cell>
        </row>
        <row r="12964">
          <cell r="A12964" t="str">
            <v>SINAPI 101953</v>
          </cell>
          <cell r="D12964" t="str">
            <v>LAJE PRÉ-MOLDADA UNIDIRECIONAL, BIAPOIADA, PARA PISO, ENCHIMENTO EM EPS, VIGOTA TRELIÇADA, ALTURA TOTAL DA LAJE "LT" = 20 CM (ENCHIMENTO+CAPA) = (16+4). AF_08/2025</v>
          </cell>
          <cell r="E12964" t="str">
            <v>M2</v>
          </cell>
          <cell r="G12964">
            <v>255.47</v>
          </cell>
        </row>
        <row r="12965">
          <cell r="A12965" t="str">
            <v>SINAPI 101954</v>
          </cell>
          <cell r="D12965" t="str">
            <v>LAJE PRÉ-MOLDADA UNIDIRECIONAL, BIAPOIADA, PARA PISO, ENCHIMENTO EM EPS, VIGOTA TRELIÇADA, ALTURA TOTAL DA LAJE "LT" = 25 CM (ENCHIMENTO+CAPA) = (20+5). AF_08/2025</v>
          </cell>
          <cell r="E12965" t="str">
            <v>M2</v>
          </cell>
          <cell r="G12965">
            <v>289.13</v>
          </cell>
        </row>
        <row r="12966">
          <cell r="A12966" t="str">
            <v>SINAPI 106062</v>
          </cell>
          <cell r="D12966" t="str">
            <v>LAJE PRÉ-MOLDADA UNIDIRECIONAL, BIAPOIADA, PARA PISO, ENCHIMENTO EM EPS, VIGOTA TRELIÇADA, ALTURA TOTAL DA LAJE "LT" = 30 CM (ENCHIMENTO+CAPA) = (25+5). AF_08/2025</v>
          </cell>
          <cell r="E12966" t="str">
            <v>M2</v>
          </cell>
          <cell r="G12966">
            <v>313.20999999999998</v>
          </cell>
        </row>
        <row r="12967">
          <cell r="A12967" t="str">
            <v>SINAPI 100323</v>
          </cell>
          <cell r="D12967" t="str">
            <v>LASTRO COM MATERIAL GRANULAR (AREIA MÉDIA), APLICADO EM PISOS OU LAJES SOBRE SOLO, ESPESSURA DE *10 CM*. AF_01/2024</v>
          </cell>
          <cell r="E12967" t="str">
            <v>M3</v>
          </cell>
          <cell r="G12967">
            <v>273.25</v>
          </cell>
        </row>
        <row r="12968">
          <cell r="A12968" t="str">
            <v>SINAPI 100324</v>
          </cell>
          <cell r="D12968" t="str">
            <v>LASTRO COM MATERIAL GRANULAR (PEDRA BRITADA N.1 E PEDRA BRITADA N.2), APLICADO EM PISOS OU LAJES SOBRE SOLO, ESPESSURA DE *10 CM*. AF_01/2024</v>
          </cell>
          <cell r="E12968" t="str">
            <v>M3</v>
          </cell>
          <cell r="G12968">
            <v>227.01</v>
          </cell>
        </row>
        <row r="12969">
          <cell r="A12969" t="str">
            <v>SINAPI 96624</v>
          </cell>
          <cell r="D12969" t="str">
            <v>LASTRO COM MATERIAL GRANULAR (PEDRA BRITADA N.2), APLICADO EM PISOS OU LAJES SOBRE SOLO, ESPESSURA DE *10 CM*. AF_01/2024</v>
          </cell>
          <cell r="E12969" t="str">
            <v>M3</v>
          </cell>
          <cell r="G12969">
            <v>227.44</v>
          </cell>
        </row>
        <row r="12970">
          <cell r="A12970" t="str">
            <v>SINAPI 100322</v>
          </cell>
          <cell r="D12970" t="str">
            <v>LASTRO COM MATERIAL GRANULAR (PEDRA BRITADA N.3), APLICADO EM PISOS OU LAJES SOBRE SOLO, ESPESSURA DE *10 CM*. AF_01/2024</v>
          </cell>
          <cell r="E12970" t="str">
            <v>M3</v>
          </cell>
          <cell r="G12970">
            <v>217.88</v>
          </cell>
        </row>
        <row r="12971">
          <cell r="A12971" t="str">
            <v>SINAPI 96623</v>
          </cell>
          <cell r="D12971" t="str">
            <v>LASTRO COM MATERIAL GRANULAR, APLICADO EM BLOCOS DE COROAMENTO, ESPESSURA DE *10 CM*. AF_01/2024</v>
          </cell>
          <cell r="E12971" t="str">
            <v>M3</v>
          </cell>
          <cell r="G12971">
            <v>244.65</v>
          </cell>
        </row>
        <row r="12972">
          <cell r="A12972" t="str">
            <v>SINAPI 96622</v>
          </cell>
          <cell r="D12972" t="str">
            <v>LASTRO COM MATERIAL GRANULAR, APLICADO EM PISOS OU LAJES SOBRE SOLO, ESPESSURA DE *5 CM*. AF_01/2024</v>
          </cell>
          <cell r="E12972" t="str">
            <v>M3</v>
          </cell>
          <cell r="G12972">
            <v>268.18</v>
          </cell>
        </row>
        <row r="12973">
          <cell r="A12973" t="str">
            <v>SINAPI 96621</v>
          </cell>
          <cell r="D12973" t="str">
            <v>LASTRO COM MATERIAL GRANULAR, APLICAÇÃO EM BLOCOS DE COROAMENTO, ESPESSURA DE *5 CM*. AF_01/2024</v>
          </cell>
          <cell r="E12973" t="str">
            <v>M3</v>
          </cell>
          <cell r="G12973">
            <v>285.38</v>
          </cell>
        </row>
        <row r="12974">
          <cell r="A12974" t="str">
            <v>SINAPI 96617</v>
          </cell>
          <cell r="D12974" t="str">
            <v>LASTRO DE CONCRETO MAGRO, APLICADO EM BLOCOS DE COROAMENTO OU SAPATAS, ESPESSURA DE 3 CM. AF_01/2024</v>
          </cell>
          <cell r="E12974" t="str">
            <v>M2</v>
          </cell>
          <cell r="G12974">
            <v>23.86</v>
          </cell>
        </row>
        <row r="12975">
          <cell r="A12975" t="str">
            <v>SINAPI 96619</v>
          </cell>
          <cell r="D12975" t="str">
            <v>LASTRO DE CONCRETO MAGRO, APLICADO EM BLOCOS DE COROAMENTO OU SAPATAS, ESPESSURA DE 5 CM. AF_01/2024</v>
          </cell>
          <cell r="E12975" t="str">
            <v>M2</v>
          </cell>
          <cell r="G12975">
            <v>47.71</v>
          </cell>
        </row>
        <row r="12976">
          <cell r="A12976" t="str">
            <v>SINAPI 96616</v>
          </cell>
          <cell r="D12976" t="str">
            <v>LASTRO DE CONCRETO MAGRO, APLICADO EM BLOCOS DE COROAMENTO OU SAPATAS. AF_01/2024</v>
          </cell>
          <cell r="E12976" t="str">
            <v>M3</v>
          </cell>
          <cell r="G12976">
            <v>954.54</v>
          </cell>
        </row>
        <row r="12977">
          <cell r="A12977" t="str">
            <v>SINAPI 95240</v>
          </cell>
          <cell r="D12977" t="str">
            <v>LASTRO DE CONCRETO MAGRO, APLICADO EM PISOS, LAJES SOBRE SOLO OU RADIERS, ESPESSURA DE 3 CM. AF_01/2024</v>
          </cell>
          <cell r="E12977" t="str">
            <v>M2</v>
          </cell>
          <cell r="G12977">
            <v>22.92</v>
          </cell>
        </row>
        <row r="12978">
          <cell r="A12978" t="str">
            <v>SINAPI 95241</v>
          </cell>
          <cell r="D12978" t="str">
            <v>LASTRO DE CONCRETO MAGRO, APLICADO EM PISOS, LAJES SOBRE SOLO OU RADIERS, ESPESSURA DE 5 CM. AF_01/2024</v>
          </cell>
          <cell r="E12978" t="str">
            <v>M2</v>
          </cell>
          <cell r="G12978">
            <v>44.09</v>
          </cell>
        </row>
        <row r="12979">
          <cell r="A12979" t="str">
            <v>SINAPI 96620</v>
          </cell>
          <cell r="D12979" t="str">
            <v>LASTRO DE CONCRETO MAGRO, APLICADO EM PISOS, LAJES SOBRE SOLO OU RADIERS. AF_01/2024</v>
          </cell>
          <cell r="E12979" t="str">
            <v>M3</v>
          </cell>
          <cell r="G12979">
            <v>882.15</v>
          </cell>
        </row>
        <row r="12980">
          <cell r="A12980" t="str">
            <v>SINAPI 104043</v>
          </cell>
          <cell r="D12980" t="str">
            <v>ADAPTADOR, POLIPROPILENO, PARA TUBOS EM PEAD, 20 MM X 1/2", PARA LIGAÇÃO PREDIAL DE ÁGUA. AF_06/2022</v>
          </cell>
          <cell r="E12980" t="str">
            <v>UN</v>
          </cell>
          <cell r="G12980">
            <v>10.88</v>
          </cell>
        </row>
        <row r="12981">
          <cell r="A12981" t="str">
            <v>SINAPI 104044</v>
          </cell>
          <cell r="D12981" t="str">
            <v>ADAPTADOR, POLIPROPILENO, PARA TUBOS EM PEAD, 20 MM X 3/4", PARA LIGAÇÃO PREDIAL DE ÁGUA. AF_06/2022</v>
          </cell>
          <cell r="E12981" t="str">
            <v>UN</v>
          </cell>
          <cell r="G12981">
            <v>11.38</v>
          </cell>
        </row>
        <row r="12982">
          <cell r="A12982" t="str">
            <v>SINAPI 104045</v>
          </cell>
          <cell r="D12982" t="str">
            <v>ADAPTADOR, POLIPROPILENO, PARA TUBOS EM PEAD, 32 MM X 1", PARA LIGAÇÃO PREDIAL DE ÁGUA. AF_06/2022</v>
          </cell>
          <cell r="E12982" t="str">
            <v>UN</v>
          </cell>
          <cell r="G12982">
            <v>18.61</v>
          </cell>
        </row>
        <row r="12983">
          <cell r="A12983" t="str">
            <v>SINAPI 104049</v>
          </cell>
          <cell r="D12983" t="str">
            <v>ADAPTADOR, PVC, CURTO COM BOLSA E ROSCA, 20 MM X 1/2", PARA LIGAÇÃO PREDIAL DE ÁGUA. AF_06/2022</v>
          </cell>
          <cell r="E12983" t="str">
            <v>UN</v>
          </cell>
          <cell r="G12983">
            <v>6.35</v>
          </cell>
        </row>
        <row r="12984">
          <cell r="A12984" t="str">
            <v>SINAPI 104050</v>
          </cell>
          <cell r="D12984" t="str">
            <v>ADAPTADOR, PVC, CURTO COM BOLSA E ROSCA, 32 MM X 1", PARA LIGAÇÃO PREDIAL DE ÁGUA. AF_06/2022</v>
          </cell>
          <cell r="E12984" t="str">
            <v>UN</v>
          </cell>
          <cell r="G12984">
            <v>9.49</v>
          </cell>
        </row>
        <row r="12985">
          <cell r="A12985" t="str">
            <v>SINAPI 104084</v>
          </cell>
          <cell r="D12985" t="str">
            <v>CAP, PVC OCRE, JUNTA ELÁSTICA, DN 150 MM, PARA COLETOR PREDIAL DE ESGOTO. AF_06/2022</v>
          </cell>
          <cell r="E12985" t="str">
            <v>UN</v>
          </cell>
          <cell r="G12985">
            <v>83.02</v>
          </cell>
        </row>
        <row r="12986">
          <cell r="A12986" t="str">
            <v>SINAPI 104037</v>
          </cell>
          <cell r="D12986" t="str">
            <v>COLAR DE TOMADA, FERRO FUNDIDO, COM PARAFUSOS, DN 50 MM X 3/4", PARA LIGAÇÃO PREDIAL DE ÁGUA. AF_06/2022</v>
          </cell>
          <cell r="E12986" t="str">
            <v>UN</v>
          </cell>
          <cell r="G12986">
            <v>0</v>
          </cell>
        </row>
        <row r="12987">
          <cell r="A12987" t="str">
            <v>SINAPI 104035</v>
          </cell>
          <cell r="D12987" t="str">
            <v>COLAR DE TOMADA, POLIPROPILENO, COM PARAFUSOS, 63 MM X 1/2", PARA LIGAÇÃO PREDIAL DE ÁGUA. AF_06/2022</v>
          </cell>
          <cell r="E12987" t="str">
            <v>UN</v>
          </cell>
          <cell r="G12987">
            <v>48.13</v>
          </cell>
        </row>
        <row r="12988">
          <cell r="A12988" t="str">
            <v>SINAPI 104036</v>
          </cell>
          <cell r="D12988" t="str">
            <v>COLAR DE TOMADA, POLIPROPILENO, COM PARAFUSOS, 63 MM X 3/4", PARA LIGAÇÃO PREDIAL DE ÁGUA. AF_06/2022</v>
          </cell>
          <cell r="E12988" t="str">
            <v>UN</v>
          </cell>
          <cell r="G12988">
            <v>49.63</v>
          </cell>
        </row>
        <row r="12989">
          <cell r="A12989" t="str">
            <v>SINAPI 104034</v>
          </cell>
          <cell r="D12989" t="str">
            <v>COLAR DE TOMADA, PVC, COM TRAVAS, DE 110 MM X 1/2" OU 110 MM X 3/4", PARA LIGAÇÃO PREDIAL DE ÁGUA. AF_06/2022</v>
          </cell>
          <cell r="E12989" t="str">
            <v>UN</v>
          </cell>
          <cell r="G12989">
            <v>33.74</v>
          </cell>
        </row>
        <row r="12990">
          <cell r="A12990" t="str">
            <v>SINAPI 104031</v>
          </cell>
          <cell r="D12990" t="str">
            <v>COLAR DE TOMADA, PVC, COM TRAVAS, DE 60 MM X 1/2" OU 60 MM X 3/4", PARA LIGAÇÃO PREDIAL DE ÁGUA. AF_06/2022</v>
          </cell>
          <cell r="E12990" t="str">
            <v>UN</v>
          </cell>
          <cell r="G12990">
            <v>22.32</v>
          </cell>
        </row>
        <row r="12991">
          <cell r="A12991" t="str">
            <v>SINAPI 104032</v>
          </cell>
          <cell r="D12991" t="str">
            <v>COLAR DE TOMADA, PVC, COM TRAVAS, DE 75 MM X 1/2" OU 75 MM X 3/4", PARA LIGAÇÃO PREDIAL DE ÁGUA. AF_06/2022</v>
          </cell>
          <cell r="E12991" t="str">
            <v>UN</v>
          </cell>
          <cell r="G12991">
            <v>28.27</v>
          </cell>
        </row>
        <row r="12992">
          <cell r="A12992" t="str">
            <v>SINAPI 104033</v>
          </cell>
          <cell r="D12992" t="str">
            <v>COLAR DE TOMADA, PVC, COM TRAVAS, DE 85 MM X 1/2" OU 85 MM X 3/4", PARA LIGAÇÃO PREDIAL DE ÁGUA. AF_06/2022</v>
          </cell>
          <cell r="E12992" t="str">
            <v>UN</v>
          </cell>
          <cell r="G12992">
            <v>25.7</v>
          </cell>
        </row>
        <row r="12993">
          <cell r="A12993" t="str">
            <v>SINAPI 104038</v>
          </cell>
          <cell r="D12993" t="str">
            <v>COLAR TOMADA EM FERRO FUNDIDO, COM PARAFUSOS, SAIDA COM ROSCA, DN 75 MM X 3/4", PARA LIGACAO PREDIAL DE AGUA. AF_06/2022</v>
          </cell>
          <cell r="E12993" t="str">
            <v>UN</v>
          </cell>
          <cell r="G12993">
            <v>0</v>
          </cell>
        </row>
        <row r="12994">
          <cell r="A12994" t="str">
            <v>SINAPI 104051</v>
          </cell>
          <cell r="D12994" t="str">
            <v>COTOVELO/JOELHO 90°, POLIPROPILENO, PARA TUBOS EM PEAD, 20 X 20 MM, PARA LIGAÇÃO PREDIAL DE ÁGUA. AF_06/2022</v>
          </cell>
          <cell r="E12994" t="str">
            <v>UN</v>
          </cell>
          <cell r="G12994">
            <v>9.64</v>
          </cell>
        </row>
        <row r="12995">
          <cell r="A12995" t="str">
            <v>SINAPI 104052</v>
          </cell>
          <cell r="D12995" t="str">
            <v>COTOVELO/JOELHO 90°, POLIPROPILENO, PARA TUBOS EM PEAD, 32 X 32 MM, PARA LIGAÇÃO PREDIAL DE ÁGUA. AF_06/2022</v>
          </cell>
          <cell r="E12995" t="str">
            <v>UN</v>
          </cell>
          <cell r="G12995">
            <v>13.56</v>
          </cell>
        </row>
        <row r="12996">
          <cell r="A12996" t="str">
            <v>SINAPI 104046</v>
          </cell>
          <cell r="D12996" t="str">
            <v>COTOVELO/JOELHO COM ADAPTADOR, POLIPROPILENO, PARA TUBOS EM PEAD, 20 MM X 1/2", PARA LIGAÇÃO PREDIAL DE ÁGUA. AF_06/2022</v>
          </cell>
          <cell r="E12996" t="str">
            <v>UN</v>
          </cell>
          <cell r="G12996">
            <v>10.32</v>
          </cell>
        </row>
        <row r="12997">
          <cell r="A12997" t="str">
            <v>SINAPI 104047</v>
          </cell>
          <cell r="D12997" t="str">
            <v>COTOVELO/JOELHO COM ADAPTADOR, POLIPROPILENO, PARA TUBOS EM PEAD, 20 MM X 3/4", PARA LIGAÇÃO PREDIAL DE ÁGUA. AF_06/2022</v>
          </cell>
          <cell r="E12997" t="str">
            <v>UN</v>
          </cell>
          <cell r="G12997">
            <v>11.94</v>
          </cell>
        </row>
        <row r="12998">
          <cell r="A12998" t="str">
            <v>SINAPI 104048</v>
          </cell>
          <cell r="D12998" t="str">
            <v>COTOVELO/JOELHO COM ADAPTADOR, POLIPROPILENO, PARA TUBOS EM PEAD, 32 MM X 1", PARA LIGAÇÃO PREDIAL DE ÁGUA. AF_06/2022</v>
          </cell>
          <cell r="E12998" t="str">
            <v>UN</v>
          </cell>
          <cell r="G12998">
            <v>18.11</v>
          </cell>
        </row>
        <row r="12999">
          <cell r="A12999" t="str">
            <v>SINAPI 104063</v>
          </cell>
          <cell r="D12999" t="str">
            <v>CURVA LONGA, 45 GRAUS, PVC OCRE, JUNTA ELÁSTICA, DN 100 MM, PARA COLETOR PREDIAL DE ESGOTO. AF_06/2022</v>
          </cell>
          <cell r="E12999" t="str">
            <v>UN</v>
          </cell>
          <cell r="G12999">
            <v>70.05</v>
          </cell>
        </row>
        <row r="13000">
          <cell r="A13000" t="str">
            <v>SINAPI 104065</v>
          </cell>
          <cell r="D13000" t="str">
            <v>CURVA LONGA, 45 GRAUS, PVC OCRE, JUNTA ELÁSTICA, DN 150 MM, PARA COLETOR PREDIAL DE ESGOTO. AF_06/2022</v>
          </cell>
          <cell r="E13000" t="str">
            <v>UN</v>
          </cell>
          <cell r="G13000">
            <v>150.80000000000001</v>
          </cell>
        </row>
        <row r="13001">
          <cell r="A13001" t="str">
            <v>SINAPI 104062</v>
          </cell>
          <cell r="D13001" t="str">
            <v>CURVA LONGA, 90 GRAUS, PVC OCRE, JUNTA ELÁSTICA, DN 100 MM, PARA COLETOR PREDIAL DE ESGOTO. AF_06/2022</v>
          </cell>
          <cell r="E13001" t="str">
            <v>UN</v>
          </cell>
          <cell r="G13001">
            <v>73.650000000000006</v>
          </cell>
        </row>
        <row r="13002">
          <cell r="A13002" t="str">
            <v>SINAPI 104064</v>
          </cell>
          <cell r="D13002" t="str">
            <v>CURVA LONGA, 90 GRAUS, PVC OCRE, JUNTA ELÁSTICA, DN 150 MM, PARA COLETOR PREDIAL DE ESGOTO. AF_06/2022</v>
          </cell>
          <cell r="E13002" t="str">
            <v>UN</v>
          </cell>
          <cell r="G13002">
            <v>177.92</v>
          </cell>
        </row>
        <row r="13003">
          <cell r="A13003" t="str">
            <v>SINAPI 104059</v>
          </cell>
          <cell r="D13003" t="str">
            <v>LUVA, PVC, ROSCÁVEL, 1", PARA LIGAÇÃO PREDIAL DE ÁGUA. AF_06/2022</v>
          </cell>
          <cell r="E13003" t="str">
            <v>UN</v>
          </cell>
          <cell r="G13003">
            <v>11.66</v>
          </cell>
        </row>
        <row r="13004">
          <cell r="A13004" t="str">
            <v>SINAPI 104058</v>
          </cell>
          <cell r="D13004" t="str">
            <v>LUVA, PVC, ROSCÁVEL, 1/2", PARA LIGAÇÃO PREDIAL DE ÁGUA. AF_06/2022</v>
          </cell>
          <cell r="E13004" t="str">
            <v>UN</v>
          </cell>
          <cell r="G13004">
            <v>7.52</v>
          </cell>
        </row>
        <row r="13005">
          <cell r="A13005" t="str">
            <v>SINAPI 104082</v>
          </cell>
          <cell r="D13005" t="str">
            <v>PLUG, PVC OCRE, JUNTA ELÁSTICA, DN 100 MM, PARA COLETOR PREDIAL DE ESGOTO. AF_06/2022</v>
          </cell>
          <cell r="E13005" t="str">
            <v>UN</v>
          </cell>
          <cell r="G13005">
            <v>30.37</v>
          </cell>
        </row>
        <row r="13006">
          <cell r="A13006" t="str">
            <v>SINAPI 104083</v>
          </cell>
          <cell r="D13006" t="str">
            <v>PLUG, PVC OCRE, JUNTA ELÁSTICA, DN 150 MM, PARA COLETOR PREDIAL DE ESGOTO. AF_06/2022</v>
          </cell>
          <cell r="E13006" t="str">
            <v>UN</v>
          </cell>
          <cell r="G13006">
            <v>72.8</v>
          </cell>
        </row>
        <row r="13007">
          <cell r="A13007" t="str">
            <v>SINAPI 104057</v>
          </cell>
          <cell r="D13007" t="str">
            <v>REGISTRO ESFERA, LATÃO NIQUELADO, COM ROSCA, 3/4", PARA LIGAÇÃO PREDIAL DE ÁGUA. AF_06/2022</v>
          </cell>
          <cell r="E13007" t="str">
            <v>UN</v>
          </cell>
          <cell r="G13007">
            <v>0</v>
          </cell>
        </row>
        <row r="13008">
          <cell r="A13008" t="str">
            <v>SINAPI 104056</v>
          </cell>
          <cell r="D13008" t="str">
            <v>REGISTRO ESFERA, PVC, COM ROSCA, 1/2", PARA LIGAÇÃO PREDIAL DE ÁGUA. AF_06/2022</v>
          </cell>
          <cell r="E13008" t="str">
            <v>UN</v>
          </cell>
          <cell r="G13008">
            <v>19.05</v>
          </cell>
        </row>
        <row r="13009">
          <cell r="A13009" t="str">
            <v>SINAPI 104055</v>
          </cell>
          <cell r="D13009" t="str">
            <v>REGISTRO ESFERA, PVC, DE PASSEIO, PARA POLIETILENO, 20 MM, PARA LIGAÇÃO PREDIAL DE ÁGUA. AF_06/2022</v>
          </cell>
          <cell r="E13009" t="str">
            <v>UN</v>
          </cell>
          <cell r="G13009">
            <v>13.02</v>
          </cell>
        </row>
        <row r="13010">
          <cell r="A13010" t="str">
            <v>SINAPI 104076</v>
          </cell>
          <cell r="D13010" t="str">
            <v>SELIM, PVC OCRE, COM TRAVA, DN 125 X 100 MM OU 150 X 100 MM, PARA COLETOR PREDIAL DE ESGOTO. AF_06/2022</v>
          </cell>
          <cell r="E13010" t="str">
            <v>UN</v>
          </cell>
          <cell r="G13010">
            <v>47.43</v>
          </cell>
        </row>
        <row r="13011">
          <cell r="A13011" t="str">
            <v>SINAPI 104060</v>
          </cell>
          <cell r="D13011" t="str">
            <v>TUBO, PEAD, PE-80, DE = 20 MM X 2,3 MM, PARA LIGAÇÃO PREDIAL DE ÁGUA. AF_06/2022</v>
          </cell>
          <cell r="E13011" t="str">
            <v>M</v>
          </cell>
          <cell r="G13011">
            <v>9.48</v>
          </cell>
        </row>
        <row r="13012">
          <cell r="A13012" t="str">
            <v>SINAPI 104061</v>
          </cell>
          <cell r="D13012" t="str">
            <v>TUBO, PEAD, PE-80, DE = 32 MM X 3,0 MM, PARA LIGAÇÃO PREDIAL DE ÁGUA. AF_06/2022</v>
          </cell>
          <cell r="E13012" t="str">
            <v>M</v>
          </cell>
          <cell r="G13012">
            <v>16.940000000000001</v>
          </cell>
        </row>
        <row r="13013">
          <cell r="A13013" t="str">
            <v>SINAPI 104085</v>
          </cell>
          <cell r="D13013" t="str">
            <v>TUBO, PVC OCRE, JUNTA ELÁSTICA, DN 100 MM, PARA COLETOR PREDIAL DE ESGOTO. AF_06/2022</v>
          </cell>
          <cell r="E13013" t="str">
            <v>M</v>
          </cell>
          <cell r="G13013">
            <v>55.64</v>
          </cell>
        </row>
        <row r="13014">
          <cell r="A13014" t="str">
            <v>SINAPI 104086</v>
          </cell>
          <cell r="D13014" t="str">
            <v>TUBO, PVC OCRE, JUNTA ELÁSTICA, DN 150 MM, PARA COLETOR PREDIAL DE ESGOTO. AF_06/2022</v>
          </cell>
          <cell r="E13014" t="str">
            <v>M</v>
          </cell>
          <cell r="G13014">
            <v>98.8</v>
          </cell>
        </row>
        <row r="13015">
          <cell r="A13015" t="str">
            <v>SINAPI 104073</v>
          </cell>
          <cell r="D13015" t="str">
            <v>TÊ DE REDUÇÃO, PVC OCRE, JUNTA ELÁSTICA, DN 150 X 100 MM, PARA COLETOR PREDIAL DE ESGOTO. AF_06/2022</v>
          </cell>
          <cell r="E13015" t="str">
            <v>UN</v>
          </cell>
          <cell r="G13015">
            <v>0</v>
          </cell>
        </row>
        <row r="13016">
          <cell r="A13016" t="str">
            <v>SINAPI 104074</v>
          </cell>
          <cell r="D13016" t="str">
            <v>TÊ DE REDUÇÃO, PVC OCRE, JUNTA ELÁSTICA, DN 300 X 100 MM, PARA COLETOR PREDIAL DE ESGOTO. AF_06/2022</v>
          </cell>
          <cell r="E13016" t="str">
            <v>UN</v>
          </cell>
          <cell r="G13016">
            <v>0</v>
          </cell>
        </row>
        <row r="13017">
          <cell r="A13017" t="str">
            <v>SINAPI 104075</v>
          </cell>
          <cell r="D13017" t="str">
            <v>TÊ DE REDUÇÃO, PVC OCRE, JUNTA ELÁSTICA, DN 300 X 150 MM, PARA COLETOR PREDIAL DE ESGOTO. AF_06/2022</v>
          </cell>
          <cell r="E13017" t="str">
            <v>UN</v>
          </cell>
          <cell r="G13017">
            <v>0</v>
          </cell>
        </row>
        <row r="13018">
          <cell r="A13018" t="str">
            <v>SINAPI 104039</v>
          </cell>
          <cell r="D13018" t="str">
            <v>TÊ DE SERVIÇO INTEGRADO, POLIPROPILENO, PARA TUBOS EM PEAD, 63 MM X 20 MM, PARA LIGAÇÃO PREDIAL DE ÁGUA. AF_06/2022</v>
          </cell>
          <cell r="E13018" t="str">
            <v>UN</v>
          </cell>
          <cell r="G13018">
            <v>100.29</v>
          </cell>
        </row>
        <row r="13019">
          <cell r="A13019" t="str">
            <v>SINAPI 104040</v>
          </cell>
          <cell r="D13019" t="str">
            <v>TÊ DE SERVIÇO INTEGRADO, POLIPROPILENO, PARA TUBOS EM PEAD, 63 MM X 32 MM, PARA LIGAÇÃO PREDIAL DE ÁGUA. AF_06/2022</v>
          </cell>
          <cell r="E13019" t="str">
            <v>UN</v>
          </cell>
          <cell r="G13019">
            <v>0</v>
          </cell>
        </row>
        <row r="13020">
          <cell r="A13020" t="str">
            <v>SINAPI 104041</v>
          </cell>
          <cell r="D13020" t="str">
            <v>TÊ DE SERVIÇO INTEGRADO, POLIPROPILENO, PARA TUBOS EM PEAD, 90 MM X 20 MM, PARA LIGAÇÃO PREDIAL DE ÁGUA. AF_06/2022</v>
          </cell>
          <cell r="E13020" t="str">
            <v>UN</v>
          </cell>
          <cell r="G13020">
            <v>0</v>
          </cell>
        </row>
        <row r="13021">
          <cell r="A13021" t="str">
            <v>SINAPI 104042</v>
          </cell>
          <cell r="D13021" t="str">
            <v>TÊ DE SERVIÇO INTEGRADO, POLIPROPILENO, PARA TUBOS EM PEAD, 90 MM X 32 MM, PARA LIGAÇÃO PREDIAL DE ÁGUA. AF_06/2022</v>
          </cell>
          <cell r="E13021" t="str">
            <v>UN</v>
          </cell>
          <cell r="G13021">
            <v>0</v>
          </cell>
        </row>
        <row r="13022">
          <cell r="A13022" t="str">
            <v>SINAPI 104072</v>
          </cell>
          <cell r="D13022" t="str">
            <v>TÊ, PVC OCRE, JUNTA ELÁSTICA, DN 200 MM, PARA COLETOR PREDIAL DE ESGOTO. AF_06/2022</v>
          </cell>
          <cell r="E13022" t="str">
            <v>UN</v>
          </cell>
          <cell r="G13022">
            <v>276.47000000000003</v>
          </cell>
        </row>
        <row r="13023">
          <cell r="A13023" t="str">
            <v>SINAPI 104053</v>
          </cell>
          <cell r="D13023" t="str">
            <v>UNIÃO, POLIPROPILENO, PARA TUBOS EM PEAD, 20 MM, PARA LIGAÇÃO PREDIAL DE ÁGUA. AF_06/2022</v>
          </cell>
          <cell r="E13023" t="str">
            <v>UN</v>
          </cell>
          <cell r="G13023">
            <v>11.47</v>
          </cell>
        </row>
        <row r="13024">
          <cell r="A13024" t="str">
            <v>SINAPI 104054</v>
          </cell>
          <cell r="D13024" t="str">
            <v>UNIÃO, POLIPROPILENO, PARA TUBOS EM PEAD, 32 MM, PARA LIGAÇÃO PREDIAL DE ÁGUA. AF_06/2022</v>
          </cell>
          <cell r="E13024" t="str">
            <v>UN</v>
          </cell>
          <cell r="G13024">
            <v>23.62</v>
          </cell>
        </row>
        <row r="13025">
          <cell r="A13025" t="str">
            <v>SINAPI 99818</v>
          </cell>
          <cell r="D13025" t="str">
            <v>LIMPEZA DE BACIA SANITÁRIA, BIDÊ OU MICTÓRIO EM LOUÇA, INCLUSIVE METAIS CORRESPONDENTES. AF_10/2025_PS</v>
          </cell>
          <cell r="E13025" t="str">
            <v>UN</v>
          </cell>
          <cell r="G13025">
            <v>6.38</v>
          </cell>
        </row>
        <row r="13026">
          <cell r="A13026" t="str">
            <v>SINAPI 99819</v>
          </cell>
          <cell r="D13026" t="str">
            <v>LIMPEZA DE BANCADA COM PLACA DE ROCHA (MÁRMORE OU GRANITO). AF_10/2025_PS</v>
          </cell>
          <cell r="E13026" t="str">
            <v>M2</v>
          </cell>
          <cell r="G13026">
            <v>19.13</v>
          </cell>
        </row>
        <row r="13027">
          <cell r="A13027" t="str">
            <v>SINAPI 99817</v>
          </cell>
          <cell r="D13027" t="str">
            <v>LIMPEZA DE BANCADA COM PLACA DE ROCHA E CUBA DE LOUÇA, INCLUSIVE METAIS CORRESPONDENTES. AF_10/2025_PS</v>
          </cell>
          <cell r="E13027" t="str">
            <v>UN</v>
          </cell>
          <cell r="G13027">
            <v>7.24</v>
          </cell>
        </row>
        <row r="13028">
          <cell r="A13028" t="str">
            <v>SINAPI 99815</v>
          </cell>
          <cell r="D13028" t="str">
            <v>LIMPEZA DE BANCADA DE PIA COM PLACA DE ROCHA E CUBA DE INOX, INCLUSIVE METAIS CORRESPONDENTES. AF_10/2025_PS</v>
          </cell>
          <cell r="E13028" t="str">
            <v>UN</v>
          </cell>
          <cell r="G13028">
            <v>10.07</v>
          </cell>
        </row>
        <row r="13029">
          <cell r="A13029" t="str">
            <v>SINAPI 99811</v>
          </cell>
          <cell r="D13029" t="str">
            <v>LIMPEZA DE CONTRAPISO COM VASSOURA A SECO. AF_10/2025</v>
          </cell>
          <cell r="E13029" t="str">
            <v>M2</v>
          </cell>
          <cell r="G13029">
            <v>0.71</v>
          </cell>
        </row>
        <row r="13030">
          <cell r="A13030" t="str">
            <v>SINAPI 99826</v>
          </cell>
          <cell r="D13030" t="str">
            <v>LIMPEZA DE FORRO REMOVÍVEL COM PANO ÚMIDO. AF_10/2025_PS</v>
          </cell>
          <cell r="E13030" t="str">
            <v>M2</v>
          </cell>
          <cell r="G13030">
            <v>1.78</v>
          </cell>
        </row>
        <row r="13031">
          <cell r="A13031" t="str">
            <v>SINAPI 106170</v>
          </cell>
          <cell r="D13031" t="str">
            <v>LIMPEZA DE GRADIL. AF_10/2025_PS</v>
          </cell>
          <cell r="E13031" t="str">
            <v>M2</v>
          </cell>
          <cell r="G13031">
            <v>7.21</v>
          </cell>
        </row>
        <row r="13032">
          <cell r="A13032" t="str">
            <v>SINAPI 99821</v>
          </cell>
          <cell r="D13032" t="str">
            <v>LIMPEZA DE JANELA DE VIDRO COM CAIXILHO EM AÇO/ALUMÍNIO/PVC. AF_10/2025_PS</v>
          </cell>
          <cell r="E13032" t="str">
            <v>M2</v>
          </cell>
          <cell r="G13032">
            <v>5.31</v>
          </cell>
        </row>
        <row r="13033">
          <cell r="A13033" t="str">
            <v>SINAPI 99820</v>
          </cell>
          <cell r="D13033" t="str">
            <v>LIMPEZA DE JANELA INTEIRAMENTE DE VIDRO. AF_10/2025_PS</v>
          </cell>
          <cell r="E13033" t="str">
            <v>M2</v>
          </cell>
          <cell r="G13033">
            <v>2.95</v>
          </cell>
        </row>
        <row r="13034">
          <cell r="A13034" t="str">
            <v>SINAPI 99805</v>
          </cell>
          <cell r="D13034" t="str">
            <v>LIMPEZA DE PISO CERÂMICO OU COM PEDRAS RÚSTICAS UTILIZANDO ÁCIDO MURIÁTICO. AF_10/2025_PS</v>
          </cell>
          <cell r="E13034" t="str">
            <v>M2</v>
          </cell>
          <cell r="G13034">
            <v>12.15</v>
          </cell>
        </row>
        <row r="13035">
          <cell r="A13035" t="str">
            <v>SINAPI 99803</v>
          </cell>
          <cell r="D13035" t="str">
            <v>LIMPEZA DE PISO CERÂMICO OU PORCELANATO COM PANO ÚMIDO. AF_10/2025_PS</v>
          </cell>
          <cell r="E13035" t="str">
            <v>M2</v>
          </cell>
          <cell r="G13035">
            <v>4.43</v>
          </cell>
        </row>
        <row r="13036">
          <cell r="A13036" t="str">
            <v>SINAPI 99802</v>
          </cell>
          <cell r="D13036" t="str">
            <v>LIMPEZA DE PISO CERÂMICO OU PORCELANATO COM VASSOURA A SECO. AF_10/2025</v>
          </cell>
          <cell r="E13036" t="str">
            <v>M2</v>
          </cell>
          <cell r="G13036">
            <v>0.56999999999999995</v>
          </cell>
        </row>
        <row r="13037">
          <cell r="A13037" t="str">
            <v>SINAPI 99810</v>
          </cell>
          <cell r="D13037" t="str">
            <v>LIMPEZA DE PISO CERÂMICO/ PORCELANATO/ MÁRMORE/ GRANITO UTILIZANDO DETERGENTE NEUTRO E ESCOVAÇÃO MANUAL. AF_10/2025_PS</v>
          </cell>
          <cell r="E13037" t="str">
            <v>M2</v>
          </cell>
          <cell r="G13037">
            <v>7.16</v>
          </cell>
        </row>
        <row r="13038">
          <cell r="A13038" t="str">
            <v>SINAPI 99809</v>
          </cell>
          <cell r="D13038" t="str">
            <v>LIMPEZA DE PISO DE LADRILHO HIDRÁULICO COM PANO ÚMIDO. AF_10/2025_PS</v>
          </cell>
          <cell r="E13038" t="str">
            <v>M2</v>
          </cell>
          <cell r="G13038">
            <v>7.52</v>
          </cell>
        </row>
        <row r="13039">
          <cell r="A13039" t="str">
            <v>SINAPI 99801</v>
          </cell>
          <cell r="D13039" t="str">
            <v>LIMPEZA DE PISO UTILIZANDO DETERGENTE NEUTRO E ESCOVAÇÃO MECÂNICA. AF_10/2025</v>
          </cell>
          <cell r="E13039" t="str">
            <v>M2</v>
          </cell>
          <cell r="G13039">
            <v>0</v>
          </cell>
        </row>
        <row r="13040">
          <cell r="A13040" t="str">
            <v>SINAPI 106166</v>
          </cell>
          <cell r="D13040" t="str">
            <v>LIMPEZA DE PISO VINÍLICO COM VASSOURA E PANO ÚMIDO. AF_10/2025_PS</v>
          </cell>
          <cell r="E13040" t="str">
            <v>M2</v>
          </cell>
          <cell r="G13040">
            <v>1.48</v>
          </cell>
        </row>
        <row r="13041">
          <cell r="A13041" t="str">
            <v>SINAPI 99822</v>
          </cell>
          <cell r="D13041" t="str">
            <v>LIMPEZA DE PORTA DE MADEIRA. AF_10/2025_PS</v>
          </cell>
          <cell r="E13041" t="str">
            <v>M2</v>
          </cell>
          <cell r="G13041">
            <v>1.1599999999999999</v>
          </cell>
        </row>
        <row r="13042">
          <cell r="A13042" t="str">
            <v>SINAPI 99825</v>
          </cell>
          <cell r="D13042" t="str">
            <v>LIMPEZA DE PORTA DE VIDRO COM CAIXILHO EM AÇO/ ALUMÍNIO/ PVC. AF_10/2025_PS</v>
          </cell>
          <cell r="E13042" t="str">
            <v>M2</v>
          </cell>
          <cell r="G13042">
            <v>5.0999999999999996</v>
          </cell>
        </row>
        <row r="13043">
          <cell r="A13043" t="str">
            <v>SINAPI 99824</v>
          </cell>
          <cell r="D13043" t="str">
            <v>LIMPEZA DE PORTA EM AÇO/ALUMÍNIO. AF_10/2025_PS</v>
          </cell>
          <cell r="E13043" t="str">
            <v>M2</v>
          </cell>
          <cell r="G13043">
            <v>3.08</v>
          </cell>
        </row>
        <row r="13044">
          <cell r="A13044" t="str">
            <v>SINAPI 99823</v>
          </cell>
          <cell r="D13044" t="str">
            <v>LIMPEZA DE PORTA INTEIRAMENTE DE VIDRO. AF_10/2025_PS</v>
          </cell>
          <cell r="E13044" t="str">
            <v>M2</v>
          </cell>
          <cell r="G13044">
            <v>2.73</v>
          </cell>
        </row>
        <row r="13045">
          <cell r="A13045" t="str">
            <v>SINAPI 99806</v>
          </cell>
          <cell r="D13045" t="str">
            <v>LIMPEZA DE REVESTIMENTO CERÂMICO EM PAREDE COM PANO ÚMIDO. AF_10/2025_PS</v>
          </cell>
          <cell r="E13045" t="str">
            <v>M2</v>
          </cell>
          <cell r="G13045">
            <v>3.23</v>
          </cell>
        </row>
        <row r="13046">
          <cell r="A13046" t="str">
            <v>SINAPI 99813</v>
          </cell>
          <cell r="D13046" t="str">
            <v>LIMPEZA DE REVESTIMENTO CERÂMICO/ MÁRMORE/ GRANITO EM PAREDE UTILIZANDO DETERGENTE NEUTRO E ESCOVAÇÃO MANUAL. AF_10/2025_PS</v>
          </cell>
          <cell r="E13046" t="str">
            <v>M2</v>
          </cell>
          <cell r="G13046">
            <v>3.42</v>
          </cell>
        </row>
        <row r="13047">
          <cell r="A13047" t="str">
            <v>SINAPI 106169</v>
          </cell>
          <cell r="D13047" t="str">
            <v>LIMPEZA DE RODAS DE CAMINHÕES COM JATO DE ALTA PRESSÃO, POR EIXO. AF_10/2025</v>
          </cell>
          <cell r="E13047" t="str">
            <v>UN</v>
          </cell>
          <cell r="G13047">
            <v>3.86</v>
          </cell>
        </row>
        <row r="13048">
          <cell r="A13048" t="str">
            <v>SINAPI 106167</v>
          </cell>
          <cell r="D13048" t="str">
            <v>LIMPEZA DE RUA COM CAMINHÃO PIPA. AF_10/2025</v>
          </cell>
          <cell r="E13048" t="str">
            <v>M2</v>
          </cell>
          <cell r="G13048">
            <v>7.0000000000000007E-2</v>
          </cell>
        </row>
        <row r="13049">
          <cell r="A13049" t="str">
            <v>SINAPI 106168</v>
          </cell>
          <cell r="D13049" t="str">
            <v>LIMPEZA DE RUA COM JATO DE ALTA PRESSÃO. AF_10/2025</v>
          </cell>
          <cell r="E13049" t="str">
            <v>M2</v>
          </cell>
          <cell r="G13049">
            <v>0.67</v>
          </cell>
        </row>
        <row r="13050">
          <cell r="A13050" t="str">
            <v>SINAPI 99814</v>
          </cell>
          <cell r="D13050" t="str">
            <v>LIMPEZA DE SUPERFÍCIE PISO OU PAREDE COM JATO DE ALTA PRESSÃO. AF_10/2025</v>
          </cell>
          <cell r="E13050" t="str">
            <v>M2</v>
          </cell>
          <cell r="G13050">
            <v>1.76</v>
          </cell>
        </row>
        <row r="13051">
          <cell r="A13051" t="str">
            <v>SINAPI 99816</v>
          </cell>
          <cell r="D13051" t="str">
            <v>LIMPEZA DE TANQUE OU LAVATÓRIO DE LOUÇA ISOLADO, INCLUSIVE METAIS CORRESPONDENTES. AF_10/2025_PS</v>
          </cell>
          <cell r="E13051" t="str">
            <v>UN</v>
          </cell>
          <cell r="G13051">
            <v>9.6999999999999993</v>
          </cell>
        </row>
        <row r="13052">
          <cell r="A13052" t="str">
            <v>SINAPI 106171</v>
          </cell>
          <cell r="D13052" t="str">
            <v>RETIRADA DE SALVA PISO DO CHÃO. AF_10/2025</v>
          </cell>
          <cell r="E13052" t="str">
            <v>M2</v>
          </cell>
          <cell r="G13052">
            <v>1.76</v>
          </cell>
        </row>
        <row r="13053">
          <cell r="A13053" t="str">
            <v>SINAPI 88238</v>
          </cell>
          <cell r="D13053" t="str">
            <v>AJUDANTE DE ARMADOR COM ENCARGOS COMPLEMENTARES</v>
          </cell>
          <cell r="E13053" t="str">
            <v>H</v>
          </cell>
          <cell r="G13053">
            <v>27.45</v>
          </cell>
        </row>
        <row r="13054">
          <cell r="A13054" t="str">
            <v>SINAPI 101374</v>
          </cell>
          <cell r="D13054" t="str">
            <v>AJUDANTE DE ARMADOR COM ENCARGOS COMPLEMENTARES</v>
          </cell>
          <cell r="E13054" t="str">
            <v>MES</v>
          </cell>
          <cell r="G13054">
            <v>4744.9799999999996</v>
          </cell>
        </row>
        <row r="13055">
          <cell r="A13055" t="str">
            <v>SINAPI 88239</v>
          </cell>
          <cell r="D13055" t="str">
            <v>AJUDANTE DE CARPINTEIRO COM ENCARGOS COMPLEMENTARES</v>
          </cell>
          <cell r="E13055" t="str">
            <v>H</v>
          </cell>
          <cell r="G13055">
            <v>27.03</v>
          </cell>
        </row>
        <row r="13056">
          <cell r="A13056" t="str">
            <v>SINAPI 101375</v>
          </cell>
          <cell r="D13056" t="str">
            <v>AJUDANTE DE ELETRICISTA COM ENCARGOS COMPLEMENTARES</v>
          </cell>
          <cell r="E13056" t="str">
            <v>MES</v>
          </cell>
          <cell r="G13056">
            <v>4756.0600000000004</v>
          </cell>
        </row>
        <row r="13057">
          <cell r="A13057" t="str">
            <v>SINAPI 88240</v>
          </cell>
          <cell r="D13057" t="str">
            <v>AJUDANTE DE ESTRUTURA METÁLICA COM ENCARGOS COMPLEMENTARES</v>
          </cell>
          <cell r="E13057" t="str">
            <v>H</v>
          </cell>
          <cell r="G13057">
            <v>26.15</v>
          </cell>
        </row>
        <row r="13058">
          <cell r="A13058" t="str">
            <v>SINAPI 101376</v>
          </cell>
          <cell r="D13058" t="str">
            <v>AJUDANTE DE ESTRUTURAS METÁLICAS COM ENCARGOS COMPLEMENTARES</v>
          </cell>
          <cell r="E13058" t="str">
            <v>MES</v>
          </cell>
          <cell r="G13058">
            <v>4527.07</v>
          </cell>
        </row>
        <row r="13059">
          <cell r="A13059" t="str">
            <v>SINAPI 88241</v>
          </cell>
          <cell r="D13059" t="str">
            <v>AJUDANTE DE OPERAÇÃO EM GERAL COM ENCARGOS COMPLEMENTARES</v>
          </cell>
          <cell r="E13059" t="str">
            <v>H</v>
          </cell>
          <cell r="G13059">
            <v>29.12</v>
          </cell>
        </row>
        <row r="13060">
          <cell r="A13060" t="str">
            <v>SINAPI 101377</v>
          </cell>
          <cell r="D13060" t="str">
            <v>AJUDANTE DE OPERAÇÃO EM GERAL COM ENCARGOS COMPLEMENTARES</v>
          </cell>
          <cell r="E13060" t="str">
            <v>MES</v>
          </cell>
          <cell r="G13060">
            <v>5041.5600000000004</v>
          </cell>
        </row>
        <row r="13061">
          <cell r="A13061" t="str">
            <v>SINAPI 88242</v>
          </cell>
          <cell r="D13061" t="str">
            <v>AJUDANTE DE PEDREIRO COM ENCARGOS COMPLEMENTARES</v>
          </cell>
          <cell r="E13061" t="str">
            <v>H</v>
          </cell>
          <cell r="G13061">
            <v>27.51</v>
          </cell>
        </row>
        <row r="13062">
          <cell r="A13062" t="str">
            <v>SINAPI 100301</v>
          </cell>
          <cell r="D13062" t="str">
            <v>AJUDANTE DE PINTOR COM ENCARGOS COMPLEMENTARES</v>
          </cell>
          <cell r="E13062" t="str">
            <v>H</v>
          </cell>
          <cell r="G13062">
            <v>29.41</v>
          </cell>
        </row>
        <row r="13063">
          <cell r="A13063" t="str">
            <v>SINAPI 101378</v>
          </cell>
          <cell r="D13063" t="str">
            <v>AJUDANTE DE PINTOR COM ENCARGOS COMPLEMENTARES</v>
          </cell>
          <cell r="E13063" t="str">
            <v>MES</v>
          </cell>
          <cell r="G13063">
            <v>5060.8</v>
          </cell>
        </row>
        <row r="13064">
          <cell r="A13064" t="str">
            <v>SINAPI 101379</v>
          </cell>
          <cell r="D13064" t="str">
            <v>AJUDANTE DE SERRALHEIRO COM ENCARGOS COMPLEMENTARES</v>
          </cell>
          <cell r="E13064" t="str">
            <v>MES</v>
          </cell>
          <cell r="G13064">
            <v>4744.9799999999996</v>
          </cell>
        </row>
        <row r="13065">
          <cell r="A13065" t="str">
            <v>SINAPI 88243</v>
          </cell>
          <cell r="D13065" t="str">
            <v>AJUDANTE ESPECIALIZADO COM ENCARGOS COMPLEMENTARES</v>
          </cell>
          <cell r="E13065" t="str">
            <v>H</v>
          </cell>
          <cell r="G13065">
            <v>29.06</v>
          </cell>
        </row>
        <row r="13066">
          <cell r="A13066" t="str">
            <v>SINAPI 101380</v>
          </cell>
          <cell r="D13066" t="str">
            <v>AJUDANTE ESPECIALIZADO COM ENCARGOS COMPLEMENTARES</v>
          </cell>
          <cell r="E13066" t="str">
            <v>MES</v>
          </cell>
          <cell r="G13066">
            <v>5029.7299999999996</v>
          </cell>
        </row>
        <row r="13067">
          <cell r="A13067" t="str">
            <v>SINAPI 90766</v>
          </cell>
          <cell r="D13067" t="str">
            <v>ALMOXARIFE COM ENCARGOS COMPLEMENTARES</v>
          </cell>
          <cell r="E13067" t="str">
            <v>H</v>
          </cell>
          <cell r="G13067">
            <v>32.36</v>
          </cell>
        </row>
        <row r="13068">
          <cell r="A13068" t="str">
            <v>SINAPI 93563</v>
          </cell>
          <cell r="D13068" t="str">
            <v>ALMOXARIFE COM ENCARGOS COMPLEMENTARES</v>
          </cell>
          <cell r="E13068" t="str">
            <v>MES</v>
          </cell>
          <cell r="G13068">
            <v>5646.15</v>
          </cell>
        </row>
        <row r="13069">
          <cell r="A13069" t="str">
            <v>SINAPI 90767</v>
          </cell>
          <cell r="D13069" t="str">
            <v>APONTADOR OU APROPRIADOR COM ENCARGOS COMPLEMENTARES</v>
          </cell>
          <cell r="E13069" t="str">
            <v>H</v>
          </cell>
          <cell r="G13069">
            <v>29.25</v>
          </cell>
        </row>
        <row r="13070">
          <cell r="A13070" t="str">
            <v>SINAPI 93564</v>
          </cell>
          <cell r="D13070" t="str">
            <v>APONTADOR OU APROPRIADOR COM ENCARGOS COMPLEMENTARES</v>
          </cell>
          <cell r="E13070" t="str">
            <v>MES</v>
          </cell>
          <cell r="G13070">
            <v>5034.32</v>
          </cell>
        </row>
        <row r="13071">
          <cell r="A13071" t="str">
            <v>SINAPI 88245</v>
          </cell>
          <cell r="D13071" t="str">
            <v>ARMADOR COM ENCARGOS COMPLEMENTARES</v>
          </cell>
          <cell r="E13071" t="str">
            <v>H</v>
          </cell>
          <cell r="G13071">
            <v>33.369999999999997</v>
          </cell>
        </row>
        <row r="13072">
          <cell r="A13072" t="str">
            <v>SINAPI 101381</v>
          </cell>
          <cell r="D13072" t="str">
            <v>ARMADOR COM ENCARGOS COMPLEMENTARES</v>
          </cell>
          <cell r="E13072" t="str">
            <v>MES</v>
          </cell>
          <cell r="G13072">
            <v>5780.22</v>
          </cell>
        </row>
        <row r="13073">
          <cell r="A13073" t="str">
            <v>SINAPI 90768</v>
          </cell>
          <cell r="D13073" t="str">
            <v>ARQUITETO DE OBRA JUNIOR COM ENCARGOS COMPLEMENTARES</v>
          </cell>
          <cell r="E13073" t="str">
            <v>H</v>
          </cell>
          <cell r="G13073">
            <v>137.28</v>
          </cell>
        </row>
        <row r="13074">
          <cell r="A13074" t="str">
            <v>SINAPI 90769</v>
          </cell>
          <cell r="D13074" t="str">
            <v>ARQUITETO DE OBRA PLENO COM ENCARGOS COMPLEMENTARES</v>
          </cell>
          <cell r="E13074" t="str">
            <v>H</v>
          </cell>
          <cell r="G13074">
            <v>144.56</v>
          </cell>
        </row>
        <row r="13075">
          <cell r="A13075" t="str">
            <v>SINAPI 90770</v>
          </cell>
          <cell r="D13075" t="str">
            <v>ARQUITETO DE OBRA SENIOR COM ENCARGOS COMPLEMENTARES</v>
          </cell>
          <cell r="E13075" t="str">
            <v>H</v>
          </cell>
          <cell r="G13075">
            <v>148.96</v>
          </cell>
        </row>
        <row r="13076">
          <cell r="A13076" t="str">
            <v>SINAPI 93569</v>
          </cell>
          <cell r="D13076" t="str">
            <v>ARQUITETO JUNIOR COM ENCARGOS COMPLEMENTARES</v>
          </cell>
          <cell r="E13076" t="str">
            <v>MES</v>
          </cell>
          <cell r="G13076">
            <v>24041.46</v>
          </cell>
        </row>
        <row r="13077">
          <cell r="A13077" t="str">
            <v>SINAPI 93570</v>
          </cell>
          <cell r="D13077" t="str">
            <v>ARQUITETO PLENO COM ENCARGOS COMPLEMENTARES</v>
          </cell>
          <cell r="E13077" t="str">
            <v>MES</v>
          </cell>
          <cell r="G13077">
            <v>25318.45</v>
          </cell>
        </row>
        <row r="13078">
          <cell r="A13078" t="str">
            <v>SINAPI 93571</v>
          </cell>
          <cell r="D13078" t="str">
            <v>ARQUITETO SENIOR COM ENCARGOS COMPLEMENTARES</v>
          </cell>
          <cell r="E13078" t="str">
            <v>MES</v>
          </cell>
          <cell r="G13078">
            <v>26091.93</v>
          </cell>
        </row>
        <row r="13079">
          <cell r="A13079" t="str">
            <v>SINAPI 101382</v>
          </cell>
          <cell r="D13079" t="str">
            <v>ASSENTADOR DE MANILHAS COM ENCARGOS COMPLEMENTARES</v>
          </cell>
          <cell r="E13079" t="str">
            <v>MES</v>
          </cell>
          <cell r="G13079">
            <v>4521.68</v>
          </cell>
        </row>
        <row r="13080">
          <cell r="A13080" t="str">
            <v>SINAPI 88246</v>
          </cell>
          <cell r="D13080" t="str">
            <v>ASSENTADOR DE TUBOS COM ENCARGOS COMPLEMENTARES</v>
          </cell>
          <cell r="E13080" t="str">
            <v>H</v>
          </cell>
          <cell r="G13080">
            <v>26.16</v>
          </cell>
        </row>
        <row r="13081">
          <cell r="A13081" t="str">
            <v>SINAPI 100303</v>
          </cell>
          <cell r="D13081" t="str">
            <v>AUXILIAR DE AZULEJISTA COM ENCARGOS COMPLEMENTARES</v>
          </cell>
          <cell r="E13081" t="str">
            <v>H</v>
          </cell>
          <cell r="G13081">
            <v>24.87</v>
          </cell>
        </row>
        <row r="13082">
          <cell r="A13082" t="str">
            <v>SINAPI 101383</v>
          </cell>
          <cell r="D13082" t="str">
            <v>AUXILIAR DE AZULEJISTA COM ENCARGOS COMPLEMENTARES</v>
          </cell>
          <cell r="E13082" t="str">
            <v>MES</v>
          </cell>
          <cell r="G13082">
            <v>4287.21</v>
          </cell>
        </row>
        <row r="13083">
          <cell r="A13083" t="str">
            <v>SINAPI 88247</v>
          </cell>
          <cell r="D13083" t="str">
            <v>AUXILIAR DE ELETRICISTA COM ENCARGOS COMPLEMENTARES</v>
          </cell>
          <cell r="E13083" t="str">
            <v>H</v>
          </cell>
          <cell r="G13083">
            <v>28.03</v>
          </cell>
        </row>
        <row r="13084">
          <cell r="A13084" t="str">
            <v>SINAPI 88248</v>
          </cell>
          <cell r="D13084" t="str">
            <v>AUXILIAR DE ENCANADOR OU BOMBEIRO HIDRÁULICO COM ENCARGOS COMPLEMENTARES</v>
          </cell>
          <cell r="E13084" t="str">
            <v>H</v>
          </cell>
          <cell r="G13084">
            <v>27.02</v>
          </cell>
        </row>
        <row r="13085">
          <cell r="A13085" t="str">
            <v>SINAPI 101384</v>
          </cell>
          <cell r="D13085" t="str">
            <v>AUXILIAR DE ENCANADOR OU BOMBEIRO HIDRÁULICO COM ENCARGOS COMPLEMENTARES</v>
          </cell>
          <cell r="E13085" t="str">
            <v>MES</v>
          </cell>
          <cell r="G13085">
            <v>4652.38</v>
          </cell>
        </row>
        <row r="13086">
          <cell r="A13086" t="str">
            <v>SINAPI 90772</v>
          </cell>
          <cell r="D13086" t="str">
            <v>AUXILIAR DE ESCRITORIO COM ENCARGOS COMPLEMENTARES</v>
          </cell>
          <cell r="E13086" t="str">
            <v>H</v>
          </cell>
          <cell r="G13086">
            <v>27.67</v>
          </cell>
        </row>
        <row r="13087">
          <cell r="A13087" t="str">
            <v>SINAPI 93566</v>
          </cell>
          <cell r="D13087" t="str">
            <v>AUXILIAR DE ESCRITORIO COM ENCARGOS COMPLEMENTARES</v>
          </cell>
          <cell r="E13087" t="str">
            <v>MES</v>
          </cell>
          <cell r="G13087">
            <v>4823.71</v>
          </cell>
        </row>
        <row r="13088">
          <cell r="A13088" t="str">
            <v>SINAPI 101385</v>
          </cell>
          <cell r="D13088" t="str">
            <v>AUXILIAR DE LABORATORISTA DE SOLOS E DE CONCRETO COM ENCARGOS COMPLEMENTARES</v>
          </cell>
          <cell r="E13088" t="str">
            <v>MES</v>
          </cell>
          <cell r="G13088">
            <v>6969.15</v>
          </cell>
        </row>
        <row r="13089">
          <cell r="A13089" t="str">
            <v>SINAPI 88249</v>
          </cell>
          <cell r="D13089" t="str">
            <v>AUXILIAR DE LABORATÓRIO COM ENCARGOS COMPLEMENTARES</v>
          </cell>
          <cell r="E13089" t="str">
            <v>H</v>
          </cell>
          <cell r="G13089">
            <v>39.97</v>
          </cell>
        </row>
        <row r="13090">
          <cell r="A13090" t="str">
            <v>SINAPI 88250</v>
          </cell>
          <cell r="D13090" t="str">
            <v>AUXILIAR DE MECÂNICO COM ENCARGOS COMPLEMENTARES</v>
          </cell>
          <cell r="E13090" t="str">
            <v>H</v>
          </cell>
          <cell r="G13090">
            <v>26.15</v>
          </cell>
        </row>
        <row r="13091">
          <cell r="A13091" t="str">
            <v>SINAPI 101386</v>
          </cell>
          <cell r="D13091" t="str">
            <v>AUXILIAR DE MECÂNICO COM ENCARGOS COMPLEMENTARES</v>
          </cell>
          <cell r="E13091" t="str">
            <v>MES</v>
          </cell>
          <cell r="G13091">
            <v>4527.07</v>
          </cell>
        </row>
        <row r="13092">
          <cell r="A13092" t="str">
            <v>SINAPI 101387</v>
          </cell>
          <cell r="D13092" t="str">
            <v>AUXILIAR DE PEDREIRO COM ENCARGOS COMPLEMENTARES</v>
          </cell>
          <cell r="E13092" t="str">
            <v>MES</v>
          </cell>
          <cell r="G13092">
            <v>4744.9799999999996</v>
          </cell>
        </row>
        <row r="13093">
          <cell r="A13093" t="str">
            <v>SINAPI 88251</v>
          </cell>
          <cell r="D13093" t="str">
            <v>AUXILIAR DE SERRALHEIRO COM ENCARGOS COMPLEMENTARES</v>
          </cell>
          <cell r="E13093" t="str">
            <v>H</v>
          </cell>
          <cell r="G13093">
            <v>27.45</v>
          </cell>
        </row>
        <row r="13094">
          <cell r="A13094" t="str">
            <v>SINAPI 88252</v>
          </cell>
          <cell r="D13094" t="str">
            <v>AUXILIAR DE SERVIÇOS GERAIS COM ENCARGOS COMPLEMENTARES</v>
          </cell>
          <cell r="E13094" t="str">
            <v>H</v>
          </cell>
          <cell r="G13094">
            <v>25.13</v>
          </cell>
        </row>
        <row r="13095">
          <cell r="A13095" t="str">
            <v>SINAPI 101388</v>
          </cell>
          <cell r="D13095" t="str">
            <v>AUXILIAR DE SERVIÇOS GERAIS COM ENCARGOS COMPLEMENTARES</v>
          </cell>
          <cell r="E13095" t="str">
            <v>MES</v>
          </cell>
          <cell r="G13095">
            <v>4339.09</v>
          </cell>
        </row>
        <row r="13096">
          <cell r="A13096" t="str">
            <v>SINAPI 88253</v>
          </cell>
          <cell r="D13096" t="str">
            <v>AUXILIAR DE TOPÓGRAFO COM ENCARGOS COMPLEMENTARES</v>
          </cell>
          <cell r="E13096" t="str">
            <v>H</v>
          </cell>
          <cell r="G13096">
            <v>26.13</v>
          </cell>
        </row>
        <row r="13097">
          <cell r="A13097" t="str">
            <v>SINAPI 101389</v>
          </cell>
          <cell r="D13097" t="str">
            <v>AUXILIAR DE TOPÓGRAFO COM ENCARGOS COMPLEMENTARES</v>
          </cell>
          <cell r="E13097" t="str">
            <v>MES</v>
          </cell>
          <cell r="G13097">
            <v>4540.6400000000003</v>
          </cell>
        </row>
        <row r="13098">
          <cell r="A13098" t="str">
            <v>SINAPI 101390</v>
          </cell>
          <cell r="D13098" t="str">
            <v>AUXILIAR TÉCNICO / ASSISTENTE DE ENGENHARIA COM ENCARGOS COMPLEMENTARES</v>
          </cell>
          <cell r="E13098" t="str">
            <v>MES</v>
          </cell>
          <cell r="G13098">
            <v>8058.24</v>
          </cell>
        </row>
        <row r="13099">
          <cell r="A13099" t="str">
            <v>SINAPI 88255</v>
          </cell>
          <cell r="D13099" t="str">
            <v>AUXILIAR TÉCNICO DE ENGENHARIA COM ENCARGOS COMPLEMENTARES</v>
          </cell>
          <cell r="E13099" t="str">
            <v>H</v>
          </cell>
          <cell r="G13099">
            <v>46.22</v>
          </cell>
        </row>
        <row r="13100">
          <cell r="A13100" t="str">
            <v>SINAPI 88256</v>
          </cell>
          <cell r="D13100" t="str">
            <v>AZULEJISTA OU LADRILHEIRO COM ENCARGOS COMPLEMENTARES</v>
          </cell>
          <cell r="E13100" t="str">
            <v>H</v>
          </cell>
          <cell r="G13100">
            <v>35.65</v>
          </cell>
        </row>
        <row r="13101">
          <cell r="A13101" t="str">
            <v>SINAPI 101391</v>
          </cell>
          <cell r="D13101" t="str">
            <v>AZULEJISTA OU LADRILHEIRO COM ENCARGOS COMPLEMENTARES</v>
          </cell>
          <cell r="E13101" t="str">
            <v>MES</v>
          </cell>
          <cell r="G13101">
            <v>6166.04</v>
          </cell>
        </row>
        <row r="13102">
          <cell r="A13102" t="str">
            <v>SINAPI 88257</v>
          </cell>
          <cell r="D13102" t="str">
            <v>BLASTER, DINAMITADOR OU CABO DE FOGO COM ENCARGOS COMPLEMENTARES</v>
          </cell>
          <cell r="E13102" t="str">
            <v>H</v>
          </cell>
          <cell r="G13102">
            <v>29.33</v>
          </cell>
        </row>
        <row r="13103">
          <cell r="A13103" t="str">
            <v>SINAPI 101392</v>
          </cell>
          <cell r="D13103" t="str">
            <v>BLASTER, DINAMITADOR OU CABO DE FORÇA COM ENCARGOS COMPLEMENTARES</v>
          </cell>
          <cell r="E13103" t="str">
            <v>MES</v>
          </cell>
          <cell r="G13103">
            <v>5058.57</v>
          </cell>
        </row>
        <row r="13104">
          <cell r="A13104" t="str">
            <v>SINAPI 88260</v>
          </cell>
          <cell r="D13104" t="str">
            <v>CALCETEIRO COM ENCARGOS COMPLEMENTARES</v>
          </cell>
          <cell r="E13104" t="str">
            <v>H</v>
          </cell>
          <cell r="G13104">
            <v>25.89</v>
          </cell>
        </row>
        <row r="13105">
          <cell r="A13105" t="str">
            <v>SINAPI 101394</v>
          </cell>
          <cell r="D13105" t="str">
            <v>CALCETEIRO COM ENCARGOS COMPLEMENTARES</v>
          </cell>
          <cell r="E13105" t="str">
            <v>MES</v>
          </cell>
          <cell r="G13105">
            <v>4473.0200000000004</v>
          </cell>
        </row>
        <row r="13106">
          <cell r="A13106" t="str">
            <v>SINAPI 101395</v>
          </cell>
          <cell r="D13106" t="str">
            <v>CARPINTEIRO AUXILIAR COM ENCARGOS COMPLEMENTARES</v>
          </cell>
          <cell r="E13106" t="str">
            <v>MES</v>
          </cell>
          <cell r="G13106">
            <v>4663.08</v>
          </cell>
        </row>
        <row r="13107">
          <cell r="A13107" t="str">
            <v>SINAPI 88261</v>
          </cell>
          <cell r="D13107" t="str">
            <v>CARPINTEIRO DE ESQUADRIAS COM ENCARGOS COMPLEMENTARES</v>
          </cell>
          <cell r="E13107" t="str">
            <v>H</v>
          </cell>
          <cell r="G13107">
            <v>37.14</v>
          </cell>
        </row>
        <row r="13108">
          <cell r="A13108" t="str">
            <v>SINAPI 101396</v>
          </cell>
          <cell r="D13108" t="str">
            <v>CARPINTEIRO DE ESQUADRIAS COM ENCARGOS COMPLEMENTARES</v>
          </cell>
          <cell r="E13108" t="str">
            <v>MES</v>
          </cell>
          <cell r="G13108">
            <v>6428.34</v>
          </cell>
        </row>
        <row r="13109">
          <cell r="A13109" t="str">
            <v>SINAPI 88262</v>
          </cell>
          <cell r="D13109" t="str">
            <v>CARPINTEIRO DE FORMAS COM ENCARGOS COMPLEMENTARES</v>
          </cell>
          <cell r="E13109" t="str">
            <v>H</v>
          </cell>
          <cell r="G13109">
            <v>32.89</v>
          </cell>
        </row>
        <row r="13110">
          <cell r="A13110" t="str">
            <v>SINAPI 101397</v>
          </cell>
          <cell r="D13110" t="str">
            <v>CARPINTEIRO DE FORMAS COM ENCARGOS COMPLEMENTARES</v>
          </cell>
          <cell r="E13110" t="str">
            <v>MES</v>
          </cell>
          <cell r="G13110">
            <v>5698.32</v>
          </cell>
        </row>
        <row r="13111">
          <cell r="A13111" t="str">
            <v>SINAPI 101398</v>
          </cell>
          <cell r="D13111" t="str">
            <v>CAVOUQUEIRO OU OPERADOR DE PERFURATRIZ COM ENCARGOS COMPLEMENTARES</v>
          </cell>
          <cell r="E13111" t="str">
            <v>MES</v>
          </cell>
          <cell r="G13111">
            <v>6465.36</v>
          </cell>
        </row>
        <row r="13112">
          <cell r="A13112" t="str">
            <v>SINAPI 88263</v>
          </cell>
          <cell r="D13112" t="str">
            <v>CAVOUQUEIRO OU OPERADOR PERFURATRIZ/ROMPEDOR COM ENCARGOS COMPLEMENTARES</v>
          </cell>
          <cell r="E13112" t="str">
            <v>H</v>
          </cell>
          <cell r="G13112">
            <v>37.229999999999997</v>
          </cell>
        </row>
        <row r="13113">
          <cell r="A13113" t="str">
            <v>SINAPI 95308</v>
          </cell>
          <cell r="D13113" t="str">
            <v>CURSO DE CAPACITAÇÃO PARA AJUDANTE DE ARMADOR (ENCARGOS COMPLEMENTARES) - HORISTA</v>
          </cell>
          <cell r="E13113" t="str">
            <v>H</v>
          </cell>
          <cell r="G13113">
            <v>0.23</v>
          </cell>
        </row>
        <row r="13114">
          <cell r="A13114" t="str">
            <v>SINAPI 101286</v>
          </cell>
          <cell r="D13114" t="str">
            <v>CURSO DE CAPACITAÇÃO PARA AJUDANTE DE ARMADOR (ENCARGOS COMPLEMENTARES) - MENSALISTA</v>
          </cell>
          <cell r="E13114" t="str">
            <v>MES</v>
          </cell>
          <cell r="G13114">
            <v>30.75</v>
          </cell>
        </row>
        <row r="13115">
          <cell r="A13115" t="str">
            <v>SINAPI 95309</v>
          </cell>
          <cell r="D13115" t="str">
            <v>CURSO DE CAPACITAÇÃO PARA AJUDANTE DE CARPINTEIRO (ENCARGOS COMPLEMENTARES) - HORISTA</v>
          </cell>
          <cell r="E13115" t="str">
            <v>H</v>
          </cell>
          <cell r="G13115">
            <v>0.28999999999999998</v>
          </cell>
        </row>
        <row r="13116">
          <cell r="A13116" t="str">
            <v>SINAPI 101287</v>
          </cell>
          <cell r="D13116" t="str">
            <v>CURSO DE CAPACITAÇÃO PARA AJUDANTE DE ELETRICISTA (ENCARGOS COMPLEMENTARES) - MENSALISTA</v>
          </cell>
          <cell r="E13116" t="str">
            <v>MES</v>
          </cell>
          <cell r="G13116">
            <v>99.46</v>
          </cell>
        </row>
        <row r="13117">
          <cell r="A13117" t="str">
            <v>SINAPI 95310</v>
          </cell>
          <cell r="D13117" t="str">
            <v>CURSO DE CAPACITAÇÃO PARA AJUDANTE DE ESTRUTURA METÁLICA (ENCARGOS COMPLEMENTARES) - HORISTA</v>
          </cell>
          <cell r="E13117" t="str">
            <v>H</v>
          </cell>
          <cell r="G13117">
            <v>0.23</v>
          </cell>
        </row>
        <row r="13118">
          <cell r="A13118" t="str">
            <v>SINAPI 101288</v>
          </cell>
          <cell r="D13118" t="str">
            <v>CURSO DE CAPACITAÇÃO PARA AJUDANTE DE ESTRUTURAS METÁLICAS(ENCARGOS COMPLEMENTARES) - MENSALISTA</v>
          </cell>
          <cell r="E13118" t="str">
            <v>MES</v>
          </cell>
          <cell r="G13118">
            <v>30.75</v>
          </cell>
        </row>
        <row r="13119">
          <cell r="A13119" t="str">
            <v>SINAPI 95311</v>
          </cell>
          <cell r="D13119" t="str">
            <v>CURSO DE CAPACITAÇÃO PARA AJUDANTE DE OPERAÇÃO EM GERAL (ENCARGOS COMPLEMENTARES) - HORISTA</v>
          </cell>
          <cell r="E13119" t="str">
            <v>H</v>
          </cell>
          <cell r="G13119">
            <v>0.24</v>
          </cell>
        </row>
        <row r="13120">
          <cell r="A13120" t="str">
            <v>SINAPI 101289</v>
          </cell>
          <cell r="D13120" t="str">
            <v>CURSO DE CAPACITAÇÃO PARA AJUDANTE DE OPERAÇÃO EM GERAL (ENCARGOS COMPLEMENTARES) - MENSALISTA</v>
          </cell>
          <cell r="E13120" t="str">
            <v>MES</v>
          </cell>
          <cell r="G13120">
            <v>33.32</v>
          </cell>
        </row>
        <row r="13121">
          <cell r="A13121" t="str">
            <v>SINAPI 95312</v>
          </cell>
          <cell r="D13121" t="str">
            <v>CURSO DE CAPACITAÇÃO PARA AJUDANTE DE PEDREIRO (ENCARGOS COMPLEMENTARES) - HORISTA</v>
          </cell>
          <cell r="E13121" t="str">
            <v>H</v>
          </cell>
          <cell r="G13121">
            <v>0.28999999999999998</v>
          </cell>
        </row>
        <row r="13122">
          <cell r="A13122" t="str">
            <v>SINAPI 100291</v>
          </cell>
          <cell r="D13122" t="str">
            <v>CURSO DE CAPACITAÇÃO PARA AJUDANTE DE PINTOR (ENCARGOS COMPLEMENTARES) - HORISTA</v>
          </cell>
          <cell r="E13122" t="str">
            <v>H</v>
          </cell>
          <cell r="G13122">
            <v>0.28999999999999998</v>
          </cell>
        </row>
        <row r="13123">
          <cell r="A13123" t="str">
            <v>SINAPI 101290</v>
          </cell>
          <cell r="D13123" t="str">
            <v>CURSO DE CAPACITAÇÃO PARA AJUDANTE DE PINTOR (ENCARGOS COMPLEMENTARES) - MENSALISTA</v>
          </cell>
          <cell r="E13123" t="str">
            <v>MES</v>
          </cell>
          <cell r="G13123">
            <v>39.340000000000003</v>
          </cell>
        </row>
        <row r="13124">
          <cell r="A13124" t="str">
            <v>SINAPI 101291</v>
          </cell>
          <cell r="D13124" t="str">
            <v>CURSO DE CAPACITAÇÃO PARA AJUDANTE DE SERRALHEIRO (ENCARGOS COMPLEMENTARES) - MENSALISTA</v>
          </cell>
          <cell r="E13124" t="str">
            <v>MES</v>
          </cell>
          <cell r="G13124">
            <v>30.75</v>
          </cell>
        </row>
        <row r="13125">
          <cell r="A13125" t="str">
            <v>SINAPI 95313</v>
          </cell>
          <cell r="D13125" t="str">
            <v>CURSO DE CAPACITAÇÃO PARA AJUDANTE ESPECIALIZADO (ENCARGOS COMPLEMENTARES) - HORISTA</v>
          </cell>
          <cell r="E13125" t="str">
            <v>H</v>
          </cell>
          <cell r="G13125">
            <v>0.24</v>
          </cell>
        </row>
        <row r="13126">
          <cell r="A13126" t="str">
            <v>SINAPI 101292</v>
          </cell>
          <cell r="D13126" t="str">
            <v>CURSO DE CAPACITAÇÃO PARA AJUDANTE ESPECIALIZADO (ENCARGOS COMPLEMENTARES) - MENSALISTA</v>
          </cell>
          <cell r="E13126" t="str">
            <v>MES</v>
          </cell>
          <cell r="G13126">
            <v>33.32</v>
          </cell>
        </row>
        <row r="13127">
          <cell r="A13127" t="str">
            <v>SINAPI 95392</v>
          </cell>
          <cell r="D13127" t="str">
            <v>CURSO DE CAPACITAÇÃO PARA ALMOXARIFE (ENCARGOS COMPLEMENTARES) - HORISTA</v>
          </cell>
          <cell r="E13127" t="str">
            <v>H</v>
          </cell>
          <cell r="G13127">
            <v>0.13</v>
          </cell>
        </row>
        <row r="13128">
          <cell r="A13128" t="str">
            <v>SINAPI 95413</v>
          </cell>
          <cell r="D13128" t="str">
            <v>CURSO DE CAPACITAÇÃO PARA ALMOXARIFE (ENCARGOS COMPLEMENTARES) - MENSALISTA</v>
          </cell>
          <cell r="E13128" t="str">
            <v>MES</v>
          </cell>
          <cell r="G13128">
            <v>17.920000000000002</v>
          </cell>
        </row>
        <row r="13129">
          <cell r="A13129" t="str">
            <v>SINAPI 95393</v>
          </cell>
          <cell r="D13129" t="str">
            <v>CURSO DE CAPACITAÇÃO PARA APONTADOR OU APROPRIADOR (ENCARGOS COMPLEMENTARES) - HORISTA</v>
          </cell>
          <cell r="E13129" t="str">
            <v>H</v>
          </cell>
          <cell r="G13129">
            <v>0.48</v>
          </cell>
        </row>
        <row r="13130">
          <cell r="A13130" t="str">
            <v>SINAPI 95414</v>
          </cell>
          <cell r="D13130" t="str">
            <v>CURSO DE CAPACITAÇÃO PARA APONTADOR OU APROPRIADOR (ENCARGOS COMPLEMENTARES) - MENSALISTA</v>
          </cell>
          <cell r="E13130" t="str">
            <v>MES</v>
          </cell>
          <cell r="G13130">
            <v>64.98</v>
          </cell>
        </row>
        <row r="13131">
          <cell r="A13131" t="str">
            <v>SINAPI 95314</v>
          </cell>
          <cell r="D13131" t="str">
            <v>CURSO DE CAPACITAÇÃO PARA ARMADOR (ENCARGOS COMPLEMENTARES) - HORISTA</v>
          </cell>
          <cell r="E13131" t="str">
            <v>H</v>
          </cell>
          <cell r="G13131">
            <v>0.28999999999999998</v>
          </cell>
        </row>
        <row r="13132">
          <cell r="A13132" t="str">
            <v>SINAPI 101293</v>
          </cell>
          <cell r="D13132" t="str">
            <v>CURSO DE CAPACITAÇÃO PARA ARMADOR (ENCARGOS COMPLEMENTARES) - MENSALISTA</v>
          </cell>
          <cell r="E13132" t="str">
            <v>MES</v>
          </cell>
          <cell r="G13132">
            <v>39.74</v>
          </cell>
        </row>
        <row r="13133">
          <cell r="A13133" t="str">
            <v>SINAPI 95394</v>
          </cell>
          <cell r="D13133" t="str">
            <v>CURSO DE CAPACITAÇÃO PARA ARQUITETO DE OBRA JÚNIOR (ENCARGOS COMPLEMENTARES) - HORISTA</v>
          </cell>
          <cell r="E13133" t="str">
            <v>H</v>
          </cell>
          <cell r="G13133">
            <v>1.0900000000000001</v>
          </cell>
        </row>
        <row r="13134">
          <cell r="A13134" t="str">
            <v>SINAPI 95395</v>
          </cell>
          <cell r="D13134" t="str">
            <v>CURSO DE CAPACITAÇÃO PARA ARQUITETO DE OBRA PLENO (ENCARGOS COMPLEMENTARES) - HORISTA</v>
          </cell>
          <cell r="E13134" t="str">
            <v>H</v>
          </cell>
          <cell r="G13134">
            <v>1.1499999999999999</v>
          </cell>
        </row>
        <row r="13135">
          <cell r="A13135" t="str">
            <v>SINAPI 95396</v>
          </cell>
          <cell r="D13135" t="str">
            <v>CURSO DE CAPACITAÇÃO PARA ARQUITETO DE OBRA SÊNIOR (ENCARGOS COMPLEMENTARES) - HORISTA</v>
          </cell>
          <cell r="E13135" t="str">
            <v>H</v>
          </cell>
          <cell r="G13135">
            <v>1.18</v>
          </cell>
        </row>
        <row r="13136">
          <cell r="A13136" t="str">
            <v>SINAPI 95419</v>
          </cell>
          <cell r="D13136" t="str">
            <v>CURSO DE CAPACITAÇÃO PARA ARQUITETO JÚNIOR (ENCARGOS COMPLEMENTARES) - MENSALISTA</v>
          </cell>
          <cell r="E13136" t="str">
            <v>MES</v>
          </cell>
          <cell r="G13136">
            <v>145.25</v>
          </cell>
        </row>
        <row r="13137">
          <cell r="A13137" t="str">
            <v>SINAPI 95420</v>
          </cell>
          <cell r="D13137" t="str">
            <v>CURSO DE CAPACITAÇÃO PARA ARQUITETO PLENO (ENCARGOS COMPLEMENTARES) - MENSALISTA</v>
          </cell>
          <cell r="E13137" t="str">
            <v>MES</v>
          </cell>
          <cell r="G13137">
            <v>153.24</v>
          </cell>
        </row>
        <row r="13138">
          <cell r="A13138" t="str">
            <v>SINAPI 95421</v>
          </cell>
          <cell r="D13138" t="str">
            <v>CURSO DE CAPACITAÇÃO PARA ARQUITETO SÊNIOR (ENCARGOS COMPLEMENTARES) - MENSALISTA</v>
          </cell>
          <cell r="E13138" t="str">
            <v>MES</v>
          </cell>
          <cell r="G13138">
            <v>158.09</v>
          </cell>
        </row>
        <row r="13139">
          <cell r="A13139" t="str">
            <v>SINAPI 101294</v>
          </cell>
          <cell r="D13139" t="str">
            <v>CURSO DE CAPACITAÇÃO PARA ASSENTADOR DE MANILHA (ENCARGOS COMPLEMENTARES) - MENSALISTA</v>
          </cell>
          <cell r="E13139" t="str">
            <v>MES</v>
          </cell>
          <cell r="G13139">
            <v>39.28</v>
          </cell>
        </row>
        <row r="13140">
          <cell r="A13140" t="str">
            <v>SINAPI 95315</v>
          </cell>
          <cell r="D13140" t="str">
            <v>CURSO DE CAPACITAÇÃO PARA ASSENTADOR DE TUBOS (ENCARGOS COMPLEMENTARES) - HORISTA</v>
          </cell>
          <cell r="E13140" t="str">
            <v>H</v>
          </cell>
          <cell r="G13140">
            <v>0.28999999999999998</v>
          </cell>
        </row>
        <row r="13141">
          <cell r="A13141" t="str">
            <v>SINAPI 100293</v>
          </cell>
          <cell r="D13141" t="str">
            <v>CURSO DE CAPACITAÇÃO PARA AUXILIAR DE AZULEJISTA (ENCARGOS COMPLEMENTARES) - HORISTA</v>
          </cell>
          <cell r="E13141" t="str">
            <v>H</v>
          </cell>
          <cell r="G13141">
            <v>0.25</v>
          </cell>
        </row>
        <row r="13142">
          <cell r="A13142" t="str">
            <v>SINAPI 101295</v>
          </cell>
          <cell r="D13142" t="str">
            <v>CURSO DE CAPACITAÇÃO PARA AUXILIAR DE AZULEJISTA (ENCARGOS COMPLEMENTARES) - MENSALISTA</v>
          </cell>
          <cell r="E13142" t="str">
            <v>MES</v>
          </cell>
          <cell r="G13142">
            <v>34.25</v>
          </cell>
        </row>
        <row r="13143">
          <cell r="A13143" t="str">
            <v>SINAPI 95316</v>
          </cell>
          <cell r="D13143" t="str">
            <v>CURSO DE CAPACITAÇÃO PARA AUXILIAR DE ELETRICISTA (ENCARGOS COMPLEMENTARES) - HORISTA</v>
          </cell>
          <cell r="E13143" t="str">
            <v>H</v>
          </cell>
          <cell r="G13143">
            <v>0.74</v>
          </cell>
        </row>
        <row r="13144">
          <cell r="A13144" t="str">
            <v>SINAPI 95317</v>
          </cell>
          <cell r="D13144" t="str">
            <v>CURSO DE CAPACITAÇÃO PARA AUXILIAR DE ENCANADOR OU BOMBEIRO HIDRÁULICO (ENCARGOS COMPLEMENTARES) - HORISTA</v>
          </cell>
          <cell r="E13144" t="str">
            <v>H</v>
          </cell>
          <cell r="G13144">
            <v>0.35</v>
          </cell>
        </row>
        <row r="13145">
          <cell r="A13145" t="str">
            <v>SINAPI 101296</v>
          </cell>
          <cell r="D13145" t="str">
            <v>CURSO DE CAPACITAÇÃO PARA AUXILIAR DE ENCANADOR OU BOMBEIRO HIDRÁULICO (ENCARGOS COMPLEMENTARES) - MENSALISTA</v>
          </cell>
          <cell r="E13145" t="str">
            <v>MES</v>
          </cell>
          <cell r="G13145">
            <v>47.91</v>
          </cell>
        </row>
        <row r="13146">
          <cell r="A13146" t="str">
            <v>SINAPI 95398</v>
          </cell>
          <cell r="D13146" t="str">
            <v>CURSO DE CAPACITAÇÃO PARA AUXILIAR DE ESCRITÓRIO (ENCARGOS COMPLEMENTARES) - HORISTA</v>
          </cell>
          <cell r="E13146" t="str">
            <v>H</v>
          </cell>
          <cell r="G13146">
            <v>0.11</v>
          </cell>
        </row>
        <row r="13147">
          <cell r="A13147" t="str">
            <v>SINAPI 95416</v>
          </cell>
          <cell r="D13147" t="str">
            <v>CURSO DE CAPACITAÇÃO PARA AUXILIAR DE ESCRITÓRIO (ENCARGOS COMPLEMENTARES) - MENSALISTA</v>
          </cell>
          <cell r="E13147" t="str">
            <v>MES</v>
          </cell>
          <cell r="G13147">
            <v>14.77</v>
          </cell>
        </row>
        <row r="13148">
          <cell r="A13148" t="str">
            <v>SINAPI 101297</v>
          </cell>
          <cell r="D13148" t="str">
            <v>CURSO DE CAPACITAÇÃO PARA AUXILIAR DE LABORATORIO (ENCARGOS COMPLEMENTARES) - MENSALISTA</v>
          </cell>
          <cell r="E13148" t="str">
            <v>MES</v>
          </cell>
          <cell r="G13148">
            <v>37.58</v>
          </cell>
        </row>
        <row r="13149">
          <cell r="A13149" t="str">
            <v>SINAPI 95318</v>
          </cell>
          <cell r="D13149" t="str">
            <v>CURSO DE CAPACITAÇÃO PARA AUXILIAR DE LABORATÓRIO (ENCARGOS COMPLEMENTARES) - HORISTA</v>
          </cell>
          <cell r="E13149" t="str">
            <v>H</v>
          </cell>
          <cell r="G13149">
            <v>0.28000000000000003</v>
          </cell>
        </row>
        <row r="13150">
          <cell r="A13150" t="str">
            <v>SINAPI 101298</v>
          </cell>
          <cell r="D13150" t="str">
            <v>CURSO DE CAPACITAÇÃO PARA AUXILIAR DE MECANICO (ENCARGOS COMPLEMENTARES) - MENSALISTA</v>
          </cell>
          <cell r="E13150" t="str">
            <v>MES</v>
          </cell>
          <cell r="G13150">
            <v>30.75</v>
          </cell>
        </row>
        <row r="13151">
          <cell r="A13151" t="str">
            <v>SINAPI 95319</v>
          </cell>
          <cell r="D13151" t="str">
            <v>CURSO DE CAPACITAÇÃO PARA AUXILIAR DE MECÂNICO (ENCARGOS COMPLEMENTARES) - HORISTA</v>
          </cell>
          <cell r="E13151" t="str">
            <v>H</v>
          </cell>
          <cell r="G13151">
            <v>0.23</v>
          </cell>
        </row>
        <row r="13152">
          <cell r="A13152" t="str">
            <v>SINAPI 101299</v>
          </cell>
          <cell r="D13152" t="str">
            <v>CURSO DE CAPACITAÇÃO PARA AUXILIAR DE PEDREIRO (ENCARGOS COMPLEMENTARES) - MENSALISTA</v>
          </cell>
          <cell r="E13152" t="str">
            <v>MES</v>
          </cell>
          <cell r="G13152">
            <v>39.340000000000003</v>
          </cell>
        </row>
        <row r="13153">
          <cell r="A13153" t="str">
            <v>SINAPI 95320</v>
          </cell>
          <cell r="D13153" t="str">
            <v>CURSO DE CAPACITAÇÃO PARA AUXILIAR DE SERRALHEIRO (ENCARGOS COMPLEMENTARES) - HORISTA</v>
          </cell>
          <cell r="E13153" t="str">
            <v>H</v>
          </cell>
          <cell r="G13153">
            <v>0.23</v>
          </cell>
        </row>
        <row r="13154">
          <cell r="A13154" t="str">
            <v>SINAPI 95321</v>
          </cell>
          <cell r="D13154" t="str">
            <v>CURSO DE CAPACITAÇÃO PARA AUXILIAR DE SERVIÇOS GERAIS (ENCARGOS COMPLEMENTARES) - HORISTA</v>
          </cell>
          <cell r="E13154" t="str">
            <v>H</v>
          </cell>
          <cell r="G13154">
            <v>0.2</v>
          </cell>
        </row>
        <row r="13155">
          <cell r="A13155" t="str">
            <v>SINAPI 101300</v>
          </cell>
          <cell r="D13155" t="str">
            <v>CURSO DE CAPACITAÇÃO PARA AUXILIAR DE SERVIÇOS GERAIS (ENCARGOS COMPLEMENTARES) - MENSALISTA</v>
          </cell>
          <cell r="E13155" t="str">
            <v>MES</v>
          </cell>
          <cell r="G13155">
            <v>27.32</v>
          </cell>
        </row>
        <row r="13156">
          <cell r="A13156" t="str">
            <v>SINAPI 95322</v>
          </cell>
          <cell r="D13156" t="str">
            <v>CURSO DE CAPACITAÇÃO PARA AUXILIAR DE TOPÓGRAFO (ENCARGOS COMPLEMENTARES) - HORISTA</v>
          </cell>
          <cell r="E13156" t="str">
            <v>H</v>
          </cell>
          <cell r="G13156">
            <v>0.16</v>
          </cell>
        </row>
        <row r="13157">
          <cell r="A13157" t="str">
            <v>SINAPI 101301</v>
          </cell>
          <cell r="D13157" t="str">
            <v>CURSO DE CAPACITAÇÃO PARA AUXILIAR DE TOPÓGRAFO (ENCARGOS COMPLEMENTARES) - MENSALISTA</v>
          </cell>
          <cell r="E13157" t="str">
            <v>MES</v>
          </cell>
          <cell r="G13157">
            <v>22.35</v>
          </cell>
        </row>
        <row r="13158">
          <cell r="A13158" t="str">
            <v>SINAPI 95323</v>
          </cell>
          <cell r="D13158" t="str">
            <v>CURSO DE CAPACITAÇÃO PARA AUXILIAR TÉCNICO DE ENGENHARIA (ENCARGOS COMPLEMENTARES) - HORISTA</v>
          </cell>
          <cell r="E13158" t="str">
            <v>H</v>
          </cell>
          <cell r="G13158">
            <v>0.33</v>
          </cell>
        </row>
        <row r="13159">
          <cell r="A13159" t="str">
            <v>SINAPI 101302</v>
          </cell>
          <cell r="D13159" t="str">
            <v>CURSO DE CAPACITAÇÃO PARA AUXILIAR TÉCNICO DE ENGENHARIA (ENCARGOS COMPLEMENTARES) - MENSALISTA</v>
          </cell>
          <cell r="E13159" t="str">
            <v>MES</v>
          </cell>
          <cell r="G13159">
            <v>44.26</v>
          </cell>
        </row>
        <row r="13160">
          <cell r="A13160" t="str">
            <v>SINAPI 95324</v>
          </cell>
          <cell r="D13160" t="str">
            <v>CURSO DE CAPACITAÇÃO PARA AZULEJISTA OU LADRILHEIRO (ENCARGOS COMPLEMENTARES) - HORISTA</v>
          </cell>
          <cell r="E13160" t="str">
            <v>H</v>
          </cell>
          <cell r="G13160">
            <v>0.41</v>
          </cell>
        </row>
        <row r="13161">
          <cell r="A13161" t="str">
            <v>SINAPI 101304</v>
          </cell>
          <cell r="D13161" t="str">
            <v>CURSO DE CAPACITAÇÃO PARA AZULEJISTA OU LADRILHEIRO (ENCARGOS COMPLEMENTARES) - MENSALISTA</v>
          </cell>
          <cell r="E13161" t="str">
            <v>MES</v>
          </cell>
          <cell r="G13161">
            <v>55.15</v>
          </cell>
        </row>
        <row r="13162">
          <cell r="A13162" t="str">
            <v>SINAPI 95325</v>
          </cell>
          <cell r="D13162" t="str">
            <v>CURSO DE CAPACITAÇÃO PARA BLASTER, DINAMITADOR OU CABO DE FOGO (ENCARGOS COMPLEMENTARES) - HORISTA</v>
          </cell>
          <cell r="E13162" t="str">
            <v>H</v>
          </cell>
          <cell r="G13162">
            <v>0.41</v>
          </cell>
        </row>
        <row r="13163">
          <cell r="A13163" t="str">
            <v>SINAPI 101305</v>
          </cell>
          <cell r="D13163" t="str">
            <v>CURSO DE CAPACITAÇÃO PARA BLASTER, DINAMITADOR OU CABO DE FORÇA (ENCARGOS COMPLEMENTARES) - MENSALISTA</v>
          </cell>
          <cell r="E13163" t="str">
            <v>MES</v>
          </cell>
          <cell r="G13163">
            <v>55.1</v>
          </cell>
        </row>
        <row r="13164">
          <cell r="A13164" t="str">
            <v>SINAPI 95328</v>
          </cell>
          <cell r="D13164" t="str">
            <v>CURSO DE CAPACITAÇÃO PARA CALCETEIRO (ENCARGOS COMPLEMENTARES) - HORISTA</v>
          </cell>
          <cell r="E13164" t="str">
            <v>H</v>
          </cell>
          <cell r="G13164">
            <v>0.21</v>
          </cell>
        </row>
        <row r="13165">
          <cell r="A13165" t="str">
            <v>SINAPI 101307</v>
          </cell>
          <cell r="D13165" t="str">
            <v>CURSO DE CAPACITAÇÃO PARA CALCETEIRO (ENCARGOS COMPLEMENTARES) - MENSALISTA</v>
          </cell>
          <cell r="E13165" t="str">
            <v>MES</v>
          </cell>
          <cell r="G13165">
            <v>28.38</v>
          </cell>
        </row>
        <row r="13166">
          <cell r="A13166" t="str">
            <v>SINAPI 101309</v>
          </cell>
          <cell r="D13166" t="str">
            <v>CURSO DE CAPACITAÇÃO PARA CARPINTEIRO AUXILIAR (ENCARGOS COMPLEMENTARES) - MENSALISTA</v>
          </cell>
          <cell r="E13166" t="str">
            <v>MES</v>
          </cell>
          <cell r="G13166">
            <v>39.340000000000003</v>
          </cell>
        </row>
        <row r="13167">
          <cell r="A13167" t="str">
            <v>SINAPI 95329</v>
          </cell>
          <cell r="D13167" t="str">
            <v>CURSO DE CAPACITAÇÃO PARA CARPINTEIRO DE ESQUADRIA (ENCARGOS COMPLEMENTARES) - HORISTA</v>
          </cell>
          <cell r="E13167" t="str">
            <v>H</v>
          </cell>
          <cell r="G13167">
            <v>0.44</v>
          </cell>
        </row>
        <row r="13168">
          <cell r="A13168" t="str">
            <v>SINAPI 101310</v>
          </cell>
          <cell r="D13168" t="str">
            <v>CURSO DE CAPACITAÇÃO PARA CARPINTEIRO DE ESQUADRIAS (ENCARGOS COMPLEMENTARES) - MENSALISTA</v>
          </cell>
          <cell r="E13168" t="str">
            <v>MES</v>
          </cell>
          <cell r="G13168">
            <v>58.97</v>
          </cell>
        </row>
        <row r="13169">
          <cell r="A13169" t="str">
            <v>SINAPI 101311</v>
          </cell>
          <cell r="D13169" t="str">
            <v>CURSO DE CAPACITAÇÃO PARA CARPINTEIRO DE FORMAS (ENCARGOS COMPLEMENTARES) - MENSALISTA</v>
          </cell>
          <cell r="E13169" t="str">
            <v>MES</v>
          </cell>
          <cell r="G13169">
            <v>39.74</v>
          </cell>
        </row>
        <row r="13170">
          <cell r="A13170" t="str">
            <v>SINAPI 95330</v>
          </cell>
          <cell r="D13170" t="str">
            <v>CURSO DE CAPACITAÇÃO PARA CARPINTEIRO DE FÔRMAS (ENCARGOS COMPLEMENTARES) - HORISTA</v>
          </cell>
          <cell r="E13170" t="str">
            <v>H</v>
          </cell>
          <cell r="G13170">
            <v>0.28999999999999998</v>
          </cell>
        </row>
        <row r="13171">
          <cell r="A13171" t="str">
            <v>SINAPI 101312</v>
          </cell>
          <cell r="D13171" t="str">
            <v>CURSO DE CAPACITAÇÃO PARA CAVOUQUEIRO OU OPERADOR DE PERFURATRIZ (ENCARGOS COMPLEMENTARES) - MENSALISTA</v>
          </cell>
          <cell r="E13171" t="str">
            <v>MES</v>
          </cell>
          <cell r="G13171">
            <v>47.59</v>
          </cell>
        </row>
        <row r="13172">
          <cell r="A13172" t="str">
            <v>SINAPI 95331</v>
          </cell>
          <cell r="D13172" t="str">
            <v>CURSO DE CAPACITAÇÃO PARA CAVOUQUEIRO OU OPERADOR PERFURATRIZ/ROMPEDOR (ENCARGOS COMPLEMENTARES) - HORISTA</v>
          </cell>
          <cell r="E13172" t="str">
            <v>H</v>
          </cell>
          <cell r="G13172">
            <v>0.35</v>
          </cell>
        </row>
        <row r="13173">
          <cell r="A13173" t="str">
            <v>SINAPI 95400</v>
          </cell>
          <cell r="D13173" t="str">
            <v>CURSO DE CAPACITAÇÃO PARA DESENHISTA PROJETISTA (ENCARGOS COMPLEMENTARES) - HORISTA</v>
          </cell>
          <cell r="E13173" t="str">
            <v>H</v>
          </cell>
          <cell r="G13173">
            <v>0.23</v>
          </cell>
        </row>
        <row r="13174">
          <cell r="A13174" t="str">
            <v>SINAPI 95411</v>
          </cell>
          <cell r="D13174" t="str">
            <v>CURSO DE CAPACITAÇÃO PARA DESENHISTA PROJETISTA (ENCARGOS COMPLEMENTARES) - MENSALISTA</v>
          </cell>
          <cell r="E13174" t="str">
            <v>MES</v>
          </cell>
          <cell r="G13174">
            <v>30.88</v>
          </cell>
        </row>
        <row r="13175">
          <cell r="A13175" t="str">
            <v>SINAPI 95332</v>
          </cell>
          <cell r="D13175" t="str">
            <v>CURSO DE CAPACITAÇÃO PARA ELETRICISTA (ENCARGOS COMPLEMENTARES) - HORISTA</v>
          </cell>
          <cell r="E13175" t="str">
            <v>H</v>
          </cell>
          <cell r="G13175">
            <v>0.96</v>
          </cell>
        </row>
        <row r="13176">
          <cell r="A13176" t="str">
            <v>SINAPI 101313</v>
          </cell>
          <cell r="D13176" t="str">
            <v>CURSO DE CAPACITAÇÃO PARA ELETRICISTA (ENCARGOS COMPLEMENTARES) - MENSALISTA</v>
          </cell>
          <cell r="E13176" t="str">
            <v>MES</v>
          </cell>
          <cell r="G13176">
            <v>128.56</v>
          </cell>
        </row>
        <row r="13177">
          <cell r="A13177" t="str">
            <v>SINAPI 95334</v>
          </cell>
          <cell r="D13177" t="str">
            <v>CURSO DE CAPACITAÇÃO PARA ELETROTÉCNICO (ENCARGOS COMPLEMENTARES) - HORISTA</v>
          </cell>
          <cell r="E13177" t="str">
            <v>H</v>
          </cell>
          <cell r="G13177">
            <v>1.24</v>
          </cell>
        </row>
        <row r="13178">
          <cell r="A13178" t="str">
            <v>SINAPI 101315</v>
          </cell>
          <cell r="D13178" t="str">
            <v>CURSO DE CAPACITAÇÃO PARA ELETROTÉCNICO (ENCARGOS COMPLEMENTARES) - MENSALISTA</v>
          </cell>
          <cell r="E13178" t="str">
            <v>MES</v>
          </cell>
          <cell r="G13178">
            <v>166.18</v>
          </cell>
        </row>
        <row r="13179">
          <cell r="A13179" t="str">
            <v>SINAPI 95335</v>
          </cell>
          <cell r="D13179" t="str">
            <v>CURSO DE CAPACITAÇÃO PARA ENCANADOR OU BOMBEIRO HIDRÁULICO (ENCARGOS COMPLEMENTARES) - HORISTA</v>
          </cell>
          <cell r="E13179" t="str">
            <v>H</v>
          </cell>
          <cell r="G13179">
            <v>0.46</v>
          </cell>
        </row>
        <row r="13180">
          <cell r="A13180" t="str">
            <v>SINAPI 101316</v>
          </cell>
          <cell r="D13180" t="str">
            <v>CURSO DE CAPACITAÇÃO PARA ENCANADOR OU BOMBEIRO HIDRÁULICO (ENCARGOS COMPLEMENTARES) - MENSALISTA</v>
          </cell>
          <cell r="E13180" t="str">
            <v>MES</v>
          </cell>
          <cell r="G13180">
            <v>61.92</v>
          </cell>
        </row>
        <row r="13181">
          <cell r="A13181" t="str">
            <v>SINAPI 95401</v>
          </cell>
          <cell r="D13181" t="str">
            <v>CURSO DE CAPACITAÇÃO PARA ENCARREGADO GERAL (ENCARGOS COMPLEMENTARES) - HORISTA</v>
          </cell>
          <cell r="E13181" t="str">
            <v>H</v>
          </cell>
          <cell r="G13181">
            <v>1.25</v>
          </cell>
        </row>
        <row r="13182">
          <cell r="A13182" t="str">
            <v>SINAPI 95422</v>
          </cell>
          <cell r="D13182" t="str">
            <v>CURSO DE CAPACITAÇÃO PARA ENCARREGADO GERAL DE OBRAS (ENCARGOS COMPLEMENTARES) - MENSALISTA</v>
          </cell>
          <cell r="E13182" t="str">
            <v>MES</v>
          </cell>
          <cell r="G13182">
            <v>166.97</v>
          </cell>
        </row>
        <row r="13183">
          <cell r="A13183" t="str">
            <v>SINAPI 95402</v>
          </cell>
          <cell r="D13183" t="str">
            <v>CURSO DE CAPACITAÇÃO PARA ENGENHEIRO CIVIL DE OBRA JÚNIOR (ENCARGOS COMPLEMENTARES) - HORISTA</v>
          </cell>
          <cell r="E13183" t="str">
            <v>H</v>
          </cell>
          <cell r="G13183">
            <v>1.99</v>
          </cell>
        </row>
        <row r="13184">
          <cell r="A13184" t="str">
            <v>SINAPI 95415</v>
          </cell>
          <cell r="D13184" t="str">
            <v>CURSO DE CAPACITAÇÃO PARA ENGENHEIRO CIVIL DE OBRA JÚNIOR (ENCARGOS COMPLEMENTARES) - MENSALISTA</v>
          </cell>
          <cell r="E13184" t="str">
            <v>MES</v>
          </cell>
          <cell r="G13184">
            <v>266.33</v>
          </cell>
        </row>
        <row r="13185">
          <cell r="A13185" t="str">
            <v>SINAPI 95403</v>
          </cell>
          <cell r="D13185" t="str">
            <v>CURSO DE CAPACITAÇÃO PARA ENGENHEIRO CIVIL DE OBRA PLENO (ENCARGOS COMPLEMENTARES) - HORISTA</v>
          </cell>
          <cell r="E13185" t="str">
            <v>H</v>
          </cell>
          <cell r="G13185">
            <v>2.06</v>
          </cell>
        </row>
        <row r="13186">
          <cell r="A13186" t="str">
            <v>SINAPI 95417</v>
          </cell>
          <cell r="D13186" t="str">
            <v>CURSO DE CAPACITAÇÃO PARA ENGENHEIRO CIVIL DE OBRA PLENO (ENCARGOS COMPLEMENTARES) - MENSALISTA</v>
          </cell>
          <cell r="E13186" t="str">
            <v>MES</v>
          </cell>
          <cell r="G13186">
            <v>275.51</v>
          </cell>
        </row>
        <row r="13187">
          <cell r="A13187" t="str">
            <v>SINAPI 95404</v>
          </cell>
          <cell r="D13187" t="str">
            <v>CURSO DE CAPACITAÇÃO PARA ENGENHEIRO CIVIL DE OBRA SÊNIOR (ENCARGOS COMPLEMENTARES) - HORISTA</v>
          </cell>
          <cell r="E13187" t="str">
            <v>H</v>
          </cell>
          <cell r="G13187">
            <v>2.58</v>
          </cell>
        </row>
        <row r="13188">
          <cell r="A13188" t="str">
            <v>SINAPI 95418</v>
          </cell>
          <cell r="D13188" t="str">
            <v>CURSO DE CAPACITAÇÃO PARA ENGENHEIRO CIVIL DE OBRA SÊNIOR (ENCARGOS COMPLEMENTARES) - MENSALISTA</v>
          </cell>
          <cell r="E13188" t="str">
            <v>MES</v>
          </cell>
          <cell r="G13188">
            <v>344.67</v>
          </cell>
        </row>
        <row r="13189">
          <cell r="A13189" t="str">
            <v>SINAPI 95337</v>
          </cell>
          <cell r="D13189" t="str">
            <v>CURSO DE CAPACITAÇÃO PARA GESSEIRO (ENCARGOS COMPLEMENTARES) - HORISTA</v>
          </cell>
          <cell r="E13189" t="str">
            <v>H</v>
          </cell>
          <cell r="G13189">
            <v>0.3</v>
          </cell>
        </row>
        <row r="13190">
          <cell r="A13190" t="str">
            <v>SINAPI 101322</v>
          </cell>
          <cell r="D13190" t="str">
            <v>CURSO DE CAPACITAÇÃO PARA GESSEIRO (ENCARGOS COMPLEMENTARES) - MENSALISTA</v>
          </cell>
          <cell r="E13190" t="str">
            <v>MES</v>
          </cell>
          <cell r="G13190">
            <v>40.93</v>
          </cell>
        </row>
        <row r="13191">
          <cell r="A13191" t="str">
            <v>SINAPI 95338</v>
          </cell>
          <cell r="D13191" t="str">
            <v>CURSO DE CAPACITAÇÃO PARA IMPERMEABILIZADOR (ENCARGOS COMPLEMENTARES) - HORISTA</v>
          </cell>
          <cell r="E13191" t="str">
            <v>H</v>
          </cell>
          <cell r="G13191">
            <v>0.54</v>
          </cell>
        </row>
        <row r="13192">
          <cell r="A13192" t="str">
            <v>SINAPI 101323</v>
          </cell>
          <cell r="D13192" t="str">
            <v>CURSO DE CAPACITAÇÃO PARA IMPERMEABILIZADOR (ENCARGOS COMPLEMENTARES) - MENSALISTA</v>
          </cell>
          <cell r="E13192" t="str">
            <v>MES</v>
          </cell>
          <cell r="G13192">
            <v>73.040000000000006</v>
          </cell>
        </row>
        <row r="13193">
          <cell r="A13193" t="str">
            <v>SINAPI 102918</v>
          </cell>
          <cell r="D13193" t="str">
            <v>CURSO DE CAPACITAÇÃO PARA INSTALADOR DE PISO ELEVADO (ENCARGOS COMPLEMENTARES) - HORISTA</v>
          </cell>
          <cell r="E13193" t="str">
            <v>H</v>
          </cell>
          <cell r="G13193">
            <v>0</v>
          </cell>
        </row>
        <row r="13194">
          <cell r="A13194" t="str">
            <v>SINAPI 101325</v>
          </cell>
          <cell r="D13194" t="str">
            <v>CURSO DE CAPACITAÇÃO PARA INSTALADOR DE TUBULAÇÕES (ENCARGOS COMPLEMENTARES) - MENSALISTA</v>
          </cell>
          <cell r="E13194" t="str">
            <v>MES</v>
          </cell>
          <cell r="G13194">
            <v>42.63</v>
          </cell>
        </row>
        <row r="13195">
          <cell r="A13195" t="str">
            <v>SINAPI 95390</v>
          </cell>
          <cell r="D13195" t="str">
            <v>CURSO DE CAPACITAÇÃO PARA JARDINEIRO (ENCARGOS COMPLEMENTARES) - HORISTA</v>
          </cell>
          <cell r="E13195" t="str">
            <v>H</v>
          </cell>
          <cell r="G13195">
            <v>0.11</v>
          </cell>
        </row>
        <row r="13196">
          <cell r="A13196" t="str">
            <v>SINAPI 101326</v>
          </cell>
          <cell r="D13196" t="str">
            <v>CURSO DE CAPACITAÇÃO PARA JARDINEIRO (ENCARGOS COMPLEMENTARES) - MENSALISTA</v>
          </cell>
          <cell r="E13196" t="str">
            <v>MES</v>
          </cell>
          <cell r="G13196">
            <v>14.71</v>
          </cell>
        </row>
        <row r="13197">
          <cell r="A13197" t="str">
            <v>SINAPI 95340</v>
          </cell>
          <cell r="D13197" t="str">
            <v>CURSO DE CAPACITAÇÃO PARA MARCENEIRO (ENCARGOS COMPLEMENTARES) - HORISTA</v>
          </cell>
          <cell r="E13197" t="str">
            <v>H</v>
          </cell>
          <cell r="G13197">
            <v>0.38</v>
          </cell>
        </row>
        <row r="13198">
          <cell r="A13198" t="str">
            <v>SINAPI 101330</v>
          </cell>
          <cell r="D13198" t="str">
            <v>CURSO DE CAPACITAÇÃO PARA MARCENEIRO (ENCARGOS COMPLEMENTARES) - MENSALISTA</v>
          </cell>
          <cell r="E13198" t="str">
            <v>MES</v>
          </cell>
          <cell r="G13198">
            <v>50.92</v>
          </cell>
        </row>
        <row r="13199">
          <cell r="A13199" t="str">
            <v>SINAPI 101331</v>
          </cell>
          <cell r="D13199" t="str">
            <v>CURSO DE CAPACITAÇÃO PARA MARMORISTA / GRANITEIRO (ENCARGOS COMPLEMENTARES) - MENSALISTA</v>
          </cell>
          <cell r="E13199" t="str">
            <v>MES</v>
          </cell>
          <cell r="G13199">
            <v>53.9</v>
          </cell>
        </row>
        <row r="13200">
          <cell r="A13200" t="str">
            <v>SINAPI 95341</v>
          </cell>
          <cell r="D13200" t="str">
            <v>CURSO DE CAPACITAÇÃO PARA MARMORISTA/GRANITEIRO (ENCARGOS COMPLEMENTARES) - HORISTA</v>
          </cell>
          <cell r="E13200" t="str">
            <v>H</v>
          </cell>
          <cell r="G13200">
            <v>0.4</v>
          </cell>
        </row>
        <row r="13201">
          <cell r="A13201" t="str">
            <v>SINAPI 95339</v>
          </cell>
          <cell r="D13201" t="str">
            <v>CURSO DE CAPACITAÇÃO PARA MAÇARIQUEIRO (ENCARGOS COMPLEMENTARES) - HORISTA</v>
          </cell>
          <cell r="E13201" t="str">
            <v>H</v>
          </cell>
          <cell r="G13201">
            <v>0.41</v>
          </cell>
        </row>
        <row r="13202">
          <cell r="A13202" t="str">
            <v>SINAPI 101329</v>
          </cell>
          <cell r="D13202" t="str">
            <v>CURSO DE CAPACITAÇÃO PARA MAÇARIQUEIRO (ENCARGOS COMPLEMENTARES) - MENSALISTA</v>
          </cell>
          <cell r="E13202" t="str">
            <v>MES</v>
          </cell>
          <cell r="G13202">
            <v>55.51</v>
          </cell>
        </row>
        <row r="13203">
          <cell r="A13203" t="str">
            <v>SINAPI 95342</v>
          </cell>
          <cell r="D13203" t="str">
            <v>CURSO DE CAPACITAÇÃO PARA MECÂNICO DE EQUIPAMENTOS PESADOS (ENCARGOS COMPLEMENTARES) - HORISTA</v>
          </cell>
          <cell r="E13203" t="str">
            <v>H</v>
          </cell>
          <cell r="G13203">
            <v>0.3</v>
          </cell>
        </row>
        <row r="13204">
          <cell r="A13204" t="str">
            <v>SINAPI 101333</v>
          </cell>
          <cell r="D13204" t="str">
            <v>CURSO DE CAPACITAÇÃO PARA MECÂNICO DE EQUIPAMENTOS PESADOS (ENCARGOS COMPLEMENTARES) - MENSALISTA</v>
          </cell>
          <cell r="E13204" t="str">
            <v>MES</v>
          </cell>
          <cell r="G13204">
            <v>40.159999999999997</v>
          </cell>
        </row>
        <row r="13205">
          <cell r="A13205" t="str">
            <v>SINAPI 100298</v>
          </cell>
          <cell r="D13205" t="str">
            <v>CURSO DE CAPACITAÇÃO PARA MECÂNICO DE REFRIGERAÇÃO (ENCARGOS COMPLEMENTARES) - HORISTA</v>
          </cell>
          <cell r="E13205" t="str">
            <v>H</v>
          </cell>
          <cell r="G13205">
            <v>0.77</v>
          </cell>
        </row>
        <row r="13206">
          <cell r="A13206" t="str">
            <v>SINAPI 101334</v>
          </cell>
          <cell r="D13206" t="str">
            <v>CURSO DE CAPACITAÇÃO PARA MECÂNICO DE REFRIGERAÇÃO (ENCARGOS COMPLEMENTARES) - MENSALISTA</v>
          </cell>
          <cell r="E13206" t="str">
            <v>MES</v>
          </cell>
          <cell r="G13206">
            <v>102.89</v>
          </cell>
        </row>
        <row r="13207">
          <cell r="A13207" t="str">
            <v>SINAPI 95405</v>
          </cell>
          <cell r="D13207" t="str">
            <v>CURSO DE CAPACITAÇÃO PARA MESTRE DE OBRAS (ENCARGOS COMPLEMENTARES) - HORISTA</v>
          </cell>
          <cell r="E13207" t="str">
            <v>H</v>
          </cell>
          <cell r="G13207">
            <v>2.04</v>
          </cell>
        </row>
        <row r="13208">
          <cell r="A13208" t="str">
            <v>SINAPI 95423</v>
          </cell>
          <cell r="D13208" t="str">
            <v>CURSO DE CAPACITAÇÃO PARA MESTRE DE OBRAS (ENCARGOS COMPLEMENTARES) - MENSALISTA</v>
          </cell>
          <cell r="E13208" t="str">
            <v>MES</v>
          </cell>
          <cell r="G13208">
            <v>272.37</v>
          </cell>
        </row>
        <row r="13209">
          <cell r="A13209" t="str">
            <v>SINAPI 100295</v>
          </cell>
          <cell r="D13209" t="str">
            <v>CURSO DE CAPACITAÇÃO PARA MONTADOR DE ELETROELETRONICOS (ENCARGOS COMPLEMENTARES) - HORISTA</v>
          </cell>
          <cell r="E13209" t="str">
            <v>H</v>
          </cell>
          <cell r="G13209">
            <v>0.62</v>
          </cell>
        </row>
        <row r="13210">
          <cell r="A13210" t="str">
            <v>SINAPI 101303</v>
          </cell>
          <cell r="D13210" t="str">
            <v>CURSO DE CAPACITAÇÃO PARA MONTADOR DE ELETROELETRONICOS(ENCARGOS COMPLEMENTARES) - MENSALISTA</v>
          </cell>
          <cell r="E13210" t="str">
            <v>MES</v>
          </cell>
          <cell r="G13210">
            <v>83.85</v>
          </cell>
        </row>
        <row r="13211">
          <cell r="A13211" t="str">
            <v>SINAPI 95344</v>
          </cell>
          <cell r="D13211" t="str">
            <v>CURSO DE CAPACITAÇÃO PARA MONTADOR DE ESTRUTURA METÁLICA (ENCARGOS COMPLEMENTARES) - HORISTA</v>
          </cell>
          <cell r="E13211" t="str">
            <v>H</v>
          </cell>
          <cell r="G13211">
            <v>0.26</v>
          </cell>
        </row>
        <row r="13212">
          <cell r="A13212" t="str">
            <v>SINAPI 101308</v>
          </cell>
          <cell r="D13212" t="str">
            <v>CURSO DE CAPACITAÇÃO PARA MONTADOR DE ESTRUTURAS METALICAS (ENCARGOS COMPLEMENTARES) - MENSALISTA</v>
          </cell>
          <cell r="E13212" t="str">
            <v>MES</v>
          </cell>
          <cell r="G13212">
            <v>35.119999999999997</v>
          </cell>
        </row>
        <row r="13213">
          <cell r="A13213" t="str">
            <v>SINAPI 105536</v>
          </cell>
          <cell r="D13213" t="str">
            <v>CURSO DE CAPACITAÇÃO PARA MONTADOR DE FÔRMAS DO SISTEMA DE PAREDES DE CONCRETO (ENCARGOS COMPLEMENTARES) - HORISTA</v>
          </cell>
          <cell r="E13213" t="str">
            <v>H</v>
          </cell>
          <cell r="G13213">
            <v>0</v>
          </cell>
        </row>
        <row r="13214">
          <cell r="A13214" t="str">
            <v>SINAPI 101320</v>
          </cell>
          <cell r="D13214" t="str">
            <v>CURSO DE CAPACITAÇÃO PARA MONTADOR DE MAQUINAS (ENCARGOS COMPLEMENTARES) - MENSALISTA</v>
          </cell>
          <cell r="E13214" t="str">
            <v>MES</v>
          </cell>
          <cell r="G13214">
            <v>32.53</v>
          </cell>
        </row>
        <row r="13215">
          <cell r="A13215" t="str">
            <v>SINAPI 95343</v>
          </cell>
          <cell r="D13215" t="str">
            <v>CURSO DE CAPACITAÇÃO PARA MONTADOR DE TUBO AÇO/EQUIPAMENTOS (ENCARGOS COMPLEMENTARES) - HORISTA</v>
          </cell>
          <cell r="E13215" t="str">
            <v>H</v>
          </cell>
          <cell r="G13215">
            <v>0.31</v>
          </cell>
        </row>
        <row r="13216">
          <cell r="A13216" t="str">
            <v>SINAPI 95345</v>
          </cell>
          <cell r="D13216" t="str">
            <v>CURSO DE CAPACITAÇÃO PARA MONTADOR ELETROMECÂNICO (ENCARGOS COMPLEMENTARES) - HORISTA</v>
          </cell>
          <cell r="E13216" t="str">
            <v>H</v>
          </cell>
          <cell r="G13216">
            <v>0.9</v>
          </cell>
        </row>
        <row r="13217">
          <cell r="A13217" t="str">
            <v>SINAPI 95346</v>
          </cell>
          <cell r="D13217" t="str">
            <v>CURSO DE CAPACITAÇÃO PARA MOTORISTA DE BASCULANTE (ENCARGOS COMPLEMENTARES) - HORISTA</v>
          </cell>
          <cell r="E13217" t="str">
            <v>H</v>
          </cell>
          <cell r="G13217">
            <v>0.15</v>
          </cell>
        </row>
        <row r="13218">
          <cell r="A13218" t="str">
            <v>SINAPI 101324</v>
          </cell>
          <cell r="D13218" t="str">
            <v>CURSO DE CAPACITAÇÃO PARA MOTORISTA DE CAMINHAO-BASCULANTE (ENCARGOS COMPLEMENTARES) - MENSALISTA</v>
          </cell>
          <cell r="E13218" t="str">
            <v>MES</v>
          </cell>
          <cell r="G13218">
            <v>20.82</v>
          </cell>
        </row>
        <row r="13219">
          <cell r="A13219" t="str">
            <v>SINAPI 101328</v>
          </cell>
          <cell r="D13219" t="str">
            <v>CURSO DE CAPACITAÇÃO PARA MOTORISTA DE CAMINHAO-CARRETA (ENCARGOS COMPLEMENTARES) - MENSALISTA</v>
          </cell>
          <cell r="E13219" t="str">
            <v>MES</v>
          </cell>
          <cell r="G13219">
            <v>24.92</v>
          </cell>
        </row>
        <row r="13220">
          <cell r="A13220" t="str">
            <v>SINAPI 95347</v>
          </cell>
          <cell r="D13220" t="str">
            <v>CURSO DE CAPACITAÇÃO PARA MOTORISTA DE CAMINHÃO (ENCARGOS COMPLEMENTARES) - HORISTA</v>
          </cell>
          <cell r="E13220" t="str">
            <v>H</v>
          </cell>
          <cell r="G13220">
            <v>0.15</v>
          </cell>
        </row>
        <row r="13221">
          <cell r="A13221" t="str">
            <v>SINAPI 95408</v>
          </cell>
          <cell r="D13221" t="str">
            <v>CURSO DE CAPACITAÇÃO PARA MOTORISTA DE CAMINHÃO (ENCARGOS COMPLEMENTARES) - MENSALISTA</v>
          </cell>
          <cell r="E13221" t="str">
            <v>MES</v>
          </cell>
          <cell r="G13221">
            <v>20.03</v>
          </cell>
        </row>
        <row r="13222">
          <cell r="A13222" t="str">
            <v>SINAPI 95348</v>
          </cell>
          <cell r="D13222" t="str">
            <v>CURSO DE CAPACITAÇÃO PARA MOTORISTA DE CAMINHÃO E CARRETA (ENCARGOS COMPLEMENTARES) - HORISTA</v>
          </cell>
          <cell r="E13222" t="str">
            <v>H</v>
          </cell>
          <cell r="G13222">
            <v>0.18</v>
          </cell>
        </row>
        <row r="13223">
          <cell r="A13223" t="str">
            <v>SINAPI 101332</v>
          </cell>
          <cell r="D13223" t="str">
            <v>CURSO DE CAPACITAÇÃO PARA MOTORISTA DE CARRO DE PASSEIO (ENCARGOS COMPLEMENTARES) - MENSALISTA</v>
          </cell>
          <cell r="E13223" t="str">
            <v>MES</v>
          </cell>
          <cell r="G13223">
            <v>17.579999999999998</v>
          </cell>
        </row>
        <row r="13224">
          <cell r="A13224" t="str">
            <v>SINAPI 95349</v>
          </cell>
          <cell r="D13224" t="str">
            <v>CURSO DE CAPACITAÇÃO PARA MOTORISTA DE VEÍCULO LEVE (ENCARGOS COMPLEMENTARES) - HORISTA</v>
          </cell>
          <cell r="E13224" t="str">
            <v>H</v>
          </cell>
          <cell r="G13224">
            <v>0.13</v>
          </cell>
        </row>
        <row r="13225">
          <cell r="A13225" t="str">
            <v>SINAPI 101336</v>
          </cell>
          <cell r="D13225" t="str">
            <v>CURSO DE CAPACITAÇÃO PARA MOTORISTA OPERADOR DE CAMINHAO COM MUNCK (ENCARGOS COMPLEMENTARES) - MENSALISTA</v>
          </cell>
          <cell r="E13225" t="str">
            <v>MES</v>
          </cell>
          <cell r="G13225">
            <v>72.33</v>
          </cell>
        </row>
        <row r="13226">
          <cell r="A13226" t="str">
            <v>SINAPI 95351</v>
          </cell>
          <cell r="D13226" t="str">
            <v>CURSO DE CAPACITAÇÃO PARA MOTORISTA OPERADOR DE MUNCK (ENCARGOS COMPLEMENTARES) - HORISTA</v>
          </cell>
          <cell r="E13226" t="str">
            <v>H</v>
          </cell>
          <cell r="G13226">
            <v>0.54</v>
          </cell>
        </row>
        <row r="13227">
          <cell r="A13227" t="str">
            <v>SINAPI 95352</v>
          </cell>
          <cell r="D13227" t="str">
            <v>CURSO DE CAPACITAÇÃO PARA NIVELADOR (ENCARGOS COMPLEMENTARES) - HORISTA</v>
          </cell>
          <cell r="E13227" t="str">
            <v>H</v>
          </cell>
          <cell r="G13227">
            <v>0.16</v>
          </cell>
        </row>
        <row r="13228">
          <cell r="A13228" t="str">
            <v>SINAPI 101337</v>
          </cell>
          <cell r="D13228" t="str">
            <v>CURSO DE CAPACITAÇÃO PARA NIVELADOR (ENCARGOS COMPLEMENTARES) - MENSALISTA</v>
          </cell>
          <cell r="E13228" t="str">
            <v>MES</v>
          </cell>
          <cell r="G13228">
            <v>22.15</v>
          </cell>
        </row>
        <row r="13229">
          <cell r="A13229" t="str">
            <v>SINAPI 101338</v>
          </cell>
          <cell r="D13229" t="str">
            <v>CURSO DE CAPACITAÇÃO PARA OPERADOR DE BATE-ESTACAS (ENCARGOS COMPLEMENTARES) - MENSALISTA</v>
          </cell>
          <cell r="E13229" t="str">
            <v>MES</v>
          </cell>
          <cell r="G13229">
            <v>29.2</v>
          </cell>
        </row>
        <row r="13230">
          <cell r="A13230" t="str">
            <v>SINAPI 95354</v>
          </cell>
          <cell r="D13230" t="str">
            <v>CURSO DE CAPACITAÇÃO PARA OPERADOR DE BETONEIRA (CAMINHÃO) (ENCARGOS COMPLEMENTARES) - HORISTA</v>
          </cell>
          <cell r="E13230" t="str">
            <v>H</v>
          </cell>
          <cell r="G13230">
            <v>0.24</v>
          </cell>
        </row>
        <row r="13231">
          <cell r="A13231" t="str">
            <v>SINAPI 101339</v>
          </cell>
          <cell r="D13231" t="str">
            <v>CURSO DE CAPACITAÇÃO PARA OPERADOR DE BETONEIRA (ENCARGOS COMPLEMENTARES) - MENSALISTA</v>
          </cell>
          <cell r="E13231" t="str">
            <v>MES</v>
          </cell>
          <cell r="G13231">
            <v>32.54</v>
          </cell>
        </row>
        <row r="13232">
          <cell r="A13232" t="str">
            <v>SINAPI 101340</v>
          </cell>
          <cell r="D13232" t="str">
            <v>CURSO DE CAPACITAÇÃO PARA OPERADOR DE BETONEIRA ESTACIONARIA / MISTURADOR (ENCARGOS COMPLEMENTARES) - MENSALISTA</v>
          </cell>
          <cell r="E13232" t="str">
            <v>MES</v>
          </cell>
          <cell r="G13232">
            <v>26.52</v>
          </cell>
        </row>
        <row r="13233">
          <cell r="A13233" t="str">
            <v>SINAPI 95389</v>
          </cell>
          <cell r="D13233" t="str">
            <v>CURSO DE CAPACITAÇÃO PARA OPERADOR DE BETONEIRA ESTACIONÁRIA/MISTURADOR (ENCARGOS COMPLEMENTARES) - HORISTA</v>
          </cell>
          <cell r="E13233" t="str">
            <v>H</v>
          </cell>
          <cell r="G13233">
            <v>0.19</v>
          </cell>
        </row>
        <row r="13234">
          <cell r="A13234" t="str">
            <v>SINAPI 101341</v>
          </cell>
          <cell r="D13234" t="str">
            <v>CURSO DE CAPACITAÇÃO PARA OPERADOR DE COMPRESSOR DE AR OU COMPRESSORISTA (ENCARGOS COMPLEMENTARES) - MENSALISTA</v>
          </cell>
          <cell r="E13234" t="str">
            <v>MES</v>
          </cell>
          <cell r="G13234">
            <v>26.19</v>
          </cell>
        </row>
        <row r="13235">
          <cell r="A13235" t="str">
            <v>SINAPI 95355</v>
          </cell>
          <cell r="D13235" t="str">
            <v>CURSO DE CAPACITAÇÃO PARA OPERADOR DE COMPRESSOR OU COMPRESSORISTA (ENCARGOS COMPLEMENTARES) - HORISTA</v>
          </cell>
          <cell r="E13235" t="str">
            <v>H</v>
          </cell>
          <cell r="G13235">
            <v>0.19</v>
          </cell>
        </row>
        <row r="13236">
          <cell r="A13236" t="str">
            <v>SINAPI 95356</v>
          </cell>
          <cell r="D13236" t="str">
            <v>CURSO DE CAPACITAÇÃO PARA OPERADOR DE DEMARCADORA DE FAIXAS (ENCARGOS COMPLEMENTARES) - HORISTA</v>
          </cell>
          <cell r="E13236" t="str">
            <v>H</v>
          </cell>
          <cell r="G13236">
            <v>0.24</v>
          </cell>
        </row>
        <row r="13237">
          <cell r="A13237" t="str">
            <v>SINAPI 101342</v>
          </cell>
          <cell r="D13237" t="str">
            <v>CURSO DE CAPACITAÇÃO PARA OPERADOR DE DEMARCADORA DE FAIXAS DE TRAFEGO (ENCARGOS COMPLEMENTARES) - MENSALISTA</v>
          </cell>
          <cell r="E13237" t="str">
            <v>MES</v>
          </cell>
          <cell r="G13237">
            <v>32.54</v>
          </cell>
        </row>
        <row r="13238">
          <cell r="A13238" t="str">
            <v>SINAPI 95357</v>
          </cell>
          <cell r="D13238" t="str">
            <v>CURSO DE CAPACITAÇÃO PARA OPERADOR DE ESCAVADEIRA (ENCARGOS COMPLEMENTARES) - HORISTA</v>
          </cell>
          <cell r="E13238" t="str">
            <v>H</v>
          </cell>
          <cell r="G13238">
            <v>0.42</v>
          </cell>
        </row>
        <row r="13239">
          <cell r="A13239" t="str">
            <v>SINAPI 101343</v>
          </cell>
          <cell r="D13239" t="str">
            <v>CURSO DE CAPACITAÇÃO PARA OPERADOR DE ESCAVADEIRA (ENCARGOS COMPLEMENTARES) - MENSALISTA</v>
          </cell>
          <cell r="E13239" t="str">
            <v>MES</v>
          </cell>
          <cell r="G13239">
            <v>57.12</v>
          </cell>
        </row>
        <row r="13240">
          <cell r="A13240" t="str">
            <v>SINAPI 95358</v>
          </cell>
          <cell r="D13240" t="str">
            <v>CURSO DE CAPACITAÇÃO PARA OPERADOR DE GUINCHO (ENCARGOS COMPLEMENTARES) - HORISTA</v>
          </cell>
          <cell r="E13240" t="str">
            <v>H</v>
          </cell>
          <cell r="G13240">
            <v>0.39</v>
          </cell>
        </row>
        <row r="13241">
          <cell r="A13241" t="str">
            <v>SINAPI 101344</v>
          </cell>
          <cell r="D13241" t="str">
            <v>CURSO DE CAPACITAÇÃO PARA OPERADOR DE GUINCHO OU GUINCHEIRO (ENCARGOS COMPLEMENTARES) - MENSALISTA</v>
          </cell>
          <cell r="E13241" t="str">
            <v>MES</v>
          </cell>
          <cell r="G13241">
            <v>52.25</v>
          </cell>
        </row>
        <row r="13242">
          <cell r="A13242" t="str">
            <v>SINAPI 95359</v>
          </cell>
          <cell r="D13242" t="str">
            <v>CURSO DE CAPACITAÇÃO PARA OPERADOR DE GUINDASTE (ENCARGOS COMPLEMENTARES) - HORISTA</v>
          </cell>
          <cell r="E13242" t="str">
            <v>H</v>
          </cell>
          <cell r="G13242">
            <v>0.57999999999999996</v>
          </cell>
        </row>
        <row r="13243">
          <cell r="A13243" t="str">
            <v>SINAPI 101345</v>
          </cell>
          <cell r="D13243" t="str">
            <v>CURSO DE CAPACITAÇÃO PARA OPERADOR DE GUINDASTE (ENCARGOS COMPLEMENTARES) - MENSALISTA</v>
          </cell>
          <cell r="E13243" t="str">
            <v>MES</v>
          </cell>
          <cell r="G13243">
            <v>77.58</v>
          </cell>
        </row>
        <row r="13244">
          <cell r="A13244" t="str">
            <v>SINAPI 101346</v>
          </cell>
          <cell r="D13244" t="str">
            <v>CURSO DE CAPACITAÇÃO PARA OPERADOR DE JATO ABRASIVO OU JATISTA (ENCARGOS COMPLEMENTARES) - MENSALISTA</v>
          </cell>
          <cell r="E13244" t="str">
            <v>MES</v>
          </cell>
          <cell r="G13244">
            <v>40.71</v>
          </cell>
        </row>
        <row r="13245">
          <cell r="A13245" t="str">
            <v>SINAPI 101347</v>
          </cell>
          <cell r="D13245" t="str">
            <v>CURSO DE CAPACITAÇÃO PARA OPERADOR DE MAQUINAS E TRATORES DIVERSOS (ENCARGOS COMPLEMENTARES) - MENSALISTA</v>
          </cell>
          <cell r="E13245" t="str">
            <v>MES</v>
          </cell>
          <cell r="G13245">
            <v>52.32</v>
          </cell>
        </row>
        <row r="13246">
          <cell r="A13246" t="str">
            <v>SINAPI 95361</v>
          </cell>
          <cell r="D13246" t="str">
            <v>CURSO DE CAPACITAÇÃO PARA OPERADOR DE MARTELETE OU MARTELETEIRO (ENCARGOS COMPLEMENTARES) - HORISTA</v>
          </cell>
          <cell r="E13246" t="str">
            <v>H</v>
          </cell>
          <cell r="G13246">
            <v>0.19</v>
          </cell>
        </row>
        <row r="13247">
          <cell r="A13247" t="str">
            <v>SINAPI 101348</v>
          </cell>
          <cell r="D13247" t="str">
            <v>CURSO DE CAPACITAÇÃO PARA OPERADOR DE MARTELETE OU MARTELETEIRO (ENCARGOS COMPLEMENTARES) - MENSALISTA</v>
          </cell>
          <cell r="E13247" t="str">
            <v>MES</v>
          </cell>
          <cell r="G13247">
            <v>26.05</v>
          </cell>
        </row>
        <row r="13248">
          <cell r="A13248" t="str">
            <v>SINAPI 101349</v>
          </cell>
          <cell r="D13248" t="str">
            <v>CURSO DE CAPACITAÇÃO PARA OPERADOR DE MOTO SCRAPER (ENCARGOS COMPLEMENTARES) - MENSALISTA</v>
          </cell>
          <cell r="E13248" t="str">
            <v>MES</v>
          </cell>
          <cell r="G13248">
            <v>43.43</v>
          </cell>
        </row>
        <row r="13249">
          <cell r="A13249" t="str">
            <v>SINAPI 95362</v>
          </cell>
          <cell r="D13249" t="str">
            <v>CURSO DE CAPACITAÇÃO PARA OPERADOR DE MOTO-ESCREIPER (ENCARGOS COMPLEMENTARES) - HORISTA</v>
          </cell>
          <cell r="E13249" t="str">
            <v>H</v>
          </cell>
          <cell r="G13249">
            <v>0.32</v>
          </cell>
        </row>
        <row r="13250">
          <cell r="A13250" t="str">
            <v>SINAPI 95363</v>
          </cell>
          <cell r="D13250" t="str">
            <v>CURSO DE CAPACITAÇÃO PARA OPERADOR DE MOTONIVELADORA (ENCARGOS COMPLEMENTARES) - HORISTA</v>
          </cell>
          <cell r="E13250" t="str">
            <v>H</v>
          </cell>
          <cell r="G13250">
            <v>0.32</v>
          </cell>
        </row>
        <row r="13251">
          <cell r="A13251" t="str">
            <v>SINAPI 101350</v>
          </cell>
          <cell r="D13251" t="str">
            <v>CURSO DE CAPACITAÇÃO PARA OPERADOR DE MOTONIVELADORA (ENCARGOS COMPLEMENTARES) - MENSALISTA</v>
          </cell>
          <cell r="E13251" t="str">
            <v>MES</v>
          </cell>
          <cell r="G13251">
            <v>43.43</v>
          </cell>
        </row>
        <row r="13252">
          <cell r="A13252" t="str">
            <v>SINAPI 95360</v>
          </cell>
          <cell r="D13252" t="str">
            <v>CURSO DE CAPACITAÇÃO PARA OPERADOR DE MÁQUINAS E EQUIPAMENTOS (ENCARGOS COMPLEMENTARES) - HORISTA</v>
          </cell>
          <cell r="E13252" t="str">
            <v>H</v>
          </cell>
          <cell r="G13252">
            <v>0.39</v>
          </cell>
        </row>
        <row r="13253">
          <cell r="A13253" t="str">
            <v>SINAPI 101351</v>
          </cell>
          <cell r="D13253" t="str">
            <v>CURSO DE CAPACITAÇÃO PARA OPERADOR DE PA CARREGADEIRA (ENCARGOS COMPLEMENTARES) - MENSALISTA</v>
          </cell>
          <cell r="E13253" t="str">
            <v>MES</v>
          </cell>
          <cell r="G13253">
            <v>32.54</v>
          </cell>
        </row>
        <row r="13254">
          <cell r="A13254" t="str">
            <v>SINAPI 95365</v>
          </cell>
          <cell r="D13254" t="str">
            <v>CURSO DE CAPACITAÇÃO PARA OPERADOR DE PAVIMENTADORA (ENCARGOS COMPLEMENTARES) - HORISTA</v>
          </cell>
          <cell r="E13254" t="str">
            <v>H</v>
          </cell>
          <cell r="G13254">
            <v>0.24</v>
          </cell>
        </row>
        <row r="13255">
          <cell r="A13255" t="str">
            <v>SINAPI 101352</v>
          </cell>
          <cell r="D13255" t="str">
            <v>CURSO DE CAPACITAÇÃO PARA OPERADOR DE PAVIMENTADORA / MESA VIBROACABADORA (ENCARGOS COMPLEMENTARES) - MENSALISTA</v>
          </cell>
          <cell r="E13255" t="str">
            <v>MES</v>
          </cell>
          <cell r="G13255">
            <v>32.54</v>
          </cell>
        </row>
        <row r="13256">
          <cell r="A13256" t="str">
            <v>SINAPI 95364</v>
          </cell>
          <cell r="D13256" t="str">
            <v>CURSO DE CAPACITAÇÃO PARA OPERADOR DE PÁ CARREGADEIRA (ENCARGOS COMPLEMENTARES) - HORISTA</v>
          </cell>
          <cell r="E13256" t="str">
            <v>H</v>
          </cell>
          <cell r="G13256">
            <v>0.24</v>
          </cell>
        </row>
        <row r="13257">
          <cell r="A13257" t="str">
            <v>SINAPI 95366</v>
          </cell>
          <cell r="D13257" t="str">
            <v>CURSO DE CAPACITAÇÃO PARA OPERADOR DE ROLO COMPACTADOR (ENCARGOS COMPLEMENTARES) - HORISTA</v>
          </cell>
          <cell r="E13257" t="str">
            <v>H</v>
          </cell>
          <cell r="G13257">
            <v>0.18</v>
          </cell>
        </row>
        <row r="13258">
          <cell r="A13258" t="str">
            <v>SINAPI 101353</v>
          </cell>
          <cell r="D13258" t="str">
            <v>CURSO DE CAPACITAÇÃO PARA OPERADOR DE ROLO COMPACTADOR (ENCARGOS COMPLEMENTARES) - MENSALISTA</v>
          </cell>
          <cell r="E13258" t="str">
            <v>MES</v>
          </cell>
          <cell r="G13258">
            <v>24.47</v>
          </cell>
        </row>
        <row r="13259">
          <cell r="A13259" t="str">
            <v>SINAPI 95367</v>
          </cell>
          <cell r="D13259" t="str">
            <v>CURSO DE CAPACITAÇÃO PARA OPERADOR DE USINA DE ASFALTO, DE SOLOS OU DE CONCRETO (ENCARGOS COMPLEMENTARES) - HORISTA</v>
          </cell>
          <cell r="E13259" t="str">
            <v>H</v>
          </cell>
          <cell r="G13259">
            <v>0.32</v>
          </cell>
        </row>
        <row r="13260">
          <cell r="A13260" t="str">
            <v>SINAPI 101355</v>
          </cell>
          <cell r="D13260" t="str">
            <v>CURSO DE CAPACITAÇÃO PARA OPERADOR DE USINA DE ASFALTO, DE SOLOS OU DE CONCRETO (ENCARGOS COMPLEMENTARES) - MENSALISTA</v>
          </cell>
          <cell r="E13260" t="str">
            <v>MES</v>
          </cell>
          <cell r="G13260">
            <v>43.43</v>
          </cell>
        </row>
        <row r="13261">
          <cell r="A13261" t="str">
            <v>SINAPI 95368</v>
          </cell>
          <cell r="D13261" t="str">
            <v>CURSO DE CAPACITAÇÃO PARA OPERADOR JATO DE AREIA OU JATISTA (ENCARGOS COMPLEMENTARES) - HORISTA</v>
          </cell>
          <cell r="E13261" t="str">
            <v>H</v>
          </cell>
          <cell r="G13261">
            <v>0.3</v>
          </cell>
        </row>
        <row r="13262">
          <cell r="A13262" t="str">
            <v>SINAPI 95369</v>
          </cell>
          <cell r="D13262" t="str">
            <v>CURSO DE CAPACITAÇÃO PARA OPERADOR PARA BATE ESTACAS (ENCARGOS COMPLEMENTARES) - HORISTA</v>
          </cell>
          <cell r="E13262" t="str">
            <v>H</v>
          </cell>
          <cell r="G13262">
            <v>0.21</v>
          </cell>
        </row>
        <row r="13263">
          <cell r="A13263" t="str">
            <v>SINAPI 95370</v>
          </cell>
          <cell r="D13263" t="str">
            <v>CURSO DE CAPACITAÇÃO PARA PASTILHEIRO (ENCARGOS COMPLEMENTARES) - HORISTA</v>
          </cell>
          <cell r="E13263" t="str">
            <v>H</v>
          </cell>
          <cell r="G13263">
            <v>0.38</v>
          </cell>
        </row>
        <row r="13264">
          <cell r="A13264" t="str">
            <v>SINAPI 101356</v>
          </cell>
          <cell r="D13264" t="str">
            <v>CURSO DE CAPACITAÇÃO PARA PASTILHEIRO (ENCARGOS COMPLEMENTARES) - MENSALISTA</v>
          </cell>
          <cell r="E13264" t="str">
            <v>MES</v>
          </cell>
          <cell r="G13264">
            <v>50.86</v>
          </cell>
        </row>
        <row r="13265">
          <cell r="A13265" t="str">
            <v>SINAPI 95371</v>
          </cell>
          <cell r="D13265" t="str">
            <v>CURSO DE CAPACITAÇÃO PARA PEDREIRO (ENCARGOS COMPLEMENTARES) - HORISTA</v>
          </cell>
          <cell r="E13265" t="str">
            <v>H</v>
          </cell>
          <cell r="G13265">
            <v>0.54</v>
          </cell>
        </row>
        <row r="13266">
          <cell r="A13266" t="str">
            <v>SINAPI 101357</v>
          </cell>
          <cell r="D13266" t="str">
            <v>CURSO DE CAPACITAÇÃO PARA PEDREIRO (ENCARGOS COMPLEMENTARES) - MENSALISTA</v>
          </cell>
          <cell r="E13266" t="str">
            <v>MES</v>
          </cell>
          <cell r="G13266">
            <v>73.040000000000006</v>
          </cell>
        </row>
        <row r="13267">
          <cell r="A13267" t="str">
            <v>SINAPI 95372</v>
          </cell>
          <cell r="D13267" t="str">
            <v>CURSO DE CAPACITAÇÃO PARA PINTOR (ENCARGOS COMPLEMENTARES) - HORISTA</v>
          </cell>
          <cell r="E13267" t="str">
            <v>H</v>
          </cell>
          <cell r="G13267">
            <v>0.38</v>
          </cell>
        </row>
        <row r="13268">
          <cell r="A13268" t="str">
            <v>SINAPI 101358</v>
          </cell>
          <cell r="D13268" t="str">
            <v>CURSO DE CAPACITAÇÃO PARA PINTOR (ENCARGOS COMPLEMENTARES) - MENSALISTA</v>
          </cell>
          <cell r="E13268" t="str">
            <v>MES</v>
          </cell>
          <cell r="G13268">
            <v>50.86</v>
          </cell>
        </row>
        <row r="13269">
          <cell r="A13269" t="str">
            <v>SINAPI 95373</v>
          </cell>
          <cell r="D13269" t="str">
            <v>CURSO DE CAPACITAÇÃO PARA PINTOR DE LETREIROS (ENCARGOS COMPLEMENTARES) - HORISTA</v>
          </cell>
          <cell r="E13269" t="str">
            <v>H</v>
          </cell>
          <cell r="G13269">
            <v>0.37</v>
          </cell>
        </row>
        <row r="13270">
          <cell r="A13270" t="str">
            <v>SINAPI 101359</v>
          </cell>
          <cell r="D13270" t="str">
            <v>CURSO DE CAPACITAÇÃO PARA PINTOR DE LETREIROS (ENCARGOS COMPLEMENTARES) - MENSALISTA</v>
          </cell>
          <cell r="E13270" t="str">
            <v>MES</v>
          </cell>
          <cell r="G13270">
            <v>49.38</v>
          </cell>
        </row>
        <row r="13271">
          <cell r="A13271" t="str">
            <v>SINAPI 101360</v>
          </cell>
          <cell r="D13271" t="str">
            <v>CURSO DE CAPACITAÇÃO PARA PINTOR PARA TINTA EPOXI (ENCARGOS COMPLEMENTARES) - MENSALISTA</v>
          </cell>
          <cell r="E13271" t="str">
            <v>MES</v>
          </cell>
          <cell r="G13271">
            <v>50.86</v>
          </cell>
        </row>
        <row r="13272">
          <cell r="A13272" t="str">
            <v>SINAPI 95374</v>
          </cell>
          <cell r="D13272" t="str">
            <v>CURSO DE CAPACITAÇÃO PARA PINTOR PARA TINTA EPÓXI (ENCARGOS COMPLEMENTARES) - HORISTA</v>
          </cell>
          <cell r="E13272" t="str">
            <v>H</v>
          </cell>
          <cell r="G13272">
            <v>0.38</v>
          </cell>
        </row>
        <row r="13273">
          <cell r="A13273" t="str">
            <v>SINAPI 95375</v>
          </cell>
          <cell r="D13273" t="str">
            <v>CURSO DE CAPACITAÇÃO PARA POCEIRO (ENCARGOS COMPLEMENTARES) - HORISTA</v>
          </cell>
          <cell r="E13273" t="str">
            <v>H</v>
          </cell>
          <cell r="G13273">
            <v>0.5</v>
          </cell>
        </row>
        <row r="13274">
          <cell r="A13274" t="str">
            <v>SINAPI 101361</v>
          </cell>
          <cell r="D13274" t="str">
            <v>CURSO DE CAPACITAÇÃO PARA POCEIRO / ESCAVADOR DE VALAS E TUBULOES (ENCARGOS COMPLEMENTARES) - MENSALISTA</v>
          </cell>
          <cell r="E13274" t="str">
            <v>MES</v>
          </cell>
          <cell r="G13274">
            <v>67.67</v>
          </cell>
        </row>
        <row r="13275">
          <cell r="A13275" t="str">
            <v>SINAPI 95376</v>
          </cell>
          <cell r="D13275" t="str">
            <v>CURSO DE CAPACITAÇÃO PARA RASTELEIRO (ENCARGOS COMPLEMENTARES) - HORISTA</v>
          </cell>
          <cell r="E13275" t="str">
            <v>H</v>
          </cell>
          <cell r="G13275">
            <v>0.09</v>
          </cell>
        </row>
        <row r="13276">
          <cell r="A13276" t="str">
            <v>SINAPI 95377</v>
          </cell>
          <cell r="D13276" t="str">
            <v>CURSO DE CAPACITAÇÃO PARA SERRALHEIRO (ENCARGOS COMPLEMENTARES) - HORISTA</v>
          </cell>
          <cell r="E13276" t="str">
            <v>H</v>
          </cell>
          <cell r="G13276">
            <v>0.28999999999999998</v>
          </cell>
        </row>
        <row r="13277">
          <cell r="A13277" t="str">
            <v>SINAPI 101363</v>
          </cell>
          <cell r="D13277" t="str">
            <v>CURSO DE CAPACITAÇÃO PARA SERRALHEIRO (ENCARGOS COMPLEMENTARES) - MENSALISTA</v>
          </cell>
          <cell r="E13277" t="str">
            <v>MES</v>
          </cell>
          <cell r="G13277">
            <v>39.74</v>
          </cell>
        </row>
        <row r="13278">
          <cell r="A13278" t="str">
            <v>SINAPI 95378</v>
          </cell>
          <cell r="D13278" t="str">
            <v>CURSO DE CAPACITAÇÃO PARA SERVENTE (ENCARGOS COMPLEMENTARES) - HORISTA</v>
          </cell>
          <cell r="E13278" t="str">
            <v>H</v>
          </cell>
          <cell r="G13278">
            <v>0.36</v>
          </cell>
        </row>
        <row r="13279">
          <cell r="A13279" t="str">
            <v>SINAPI 101364</v>
          </cell>
          <cell r="D13279" t="str">
            <v>CURSO DE CAPACITAÇÃO PARA SERVENTE DE OBRAS (ENCARGOS COMPLEMENTARES) - MENSALISTA</v>
          </cell>
          <cell r="E13279" t="str">
            <v>MES</v>
          </cell>
          <cell r="G13279">
            <v>49.04</v>
          </cell>
        </row>
        <row r="13280">
          <cell r="A13280" t="str">
            <v>SINAPI 95379</v>
          </cell>
          <cell r="D13280" t="str">
            <v>CURSO DE CAPACITAÇÃO PARA SOLDADOR (ENCARGOS COMPLEMENTARES) - HORISTA</v>
          </cell>
          <cell r="E13280" t="str">
            <v>H</v>
          </cell>
          <cell r="G13280">
            <v>0.28999999999999998</v>
          </cell>
        </row>
        <row r="13281">
          <cell r="A13281" t="str">
            <v>SINAPI 101365</v>
          </cell>
          <cell r="D13281" t="str">
            <v>CURSO DE CAPACITAÇÃO PARA SOLDADOR (ENCARGOS COMPLEMENTARES) - MENSALISTA</v>
          </cell>
          <cell r="E13281" t="str">
            <v>MES</v>
          </cell>
          <cell r="G13281">
            <v>39.74</v>
          </cell>
        </row>
        <row r="13282">
          <cell r="A13282" t="str">
            <v>SINAPI 95380</v>
          </cell>
          <cell r="D13282" t="str">
            <v>CURSO DE CAPACITAÇÃO PARA SOLDADOR A (PARA SOLDA A SER TESTADA COM RAIOS X) (ENCARGOS COMPLEMENTARES) - HORISTA</v>
          </cell>
          <cell r="E13282" t="str">
            <v>H</v>
          </cell>
          <cell r="G13282">
            <v>0.4</v>
          </cell>
        </row>
        <row r="13283">
          <cell r="A13283" t="str">
            <v>SINAPI 101366</v>
          </cell>
          <cell r="D13283" t="str">
            <v>CURSO DE CAPACITAÇÃO PARA SOLDADOR ELETRICO (ENCARGOS COMPLEMENTARES) - MENSALISTA</v>
          </cell>
          <cell r="E13283" t="str">
            <v>MES</v>
          </cell>
          <cell r="G13283">
            <v>54.19</v>
          </cell>
        </row>
        <row r="13284">
          <cell r="A13284" t="str">
            <v>SINAPI 100535</v>
          </cell>
          <cell r="D13284" t="str">
            <v>CURSO DE CAPACITAÇÃO PARA TECNICO DE EDIFICACOES (ENCARGOS COMPLEMENTARES) - HORISTA</v>
          </cell>
          <cell r="E13284" t="str">
            <v>H</v>
          </cell>
          <cell r="G13284">
            <v>0.63</v>
          </cell>
        </row>
        <row r="13285">
          <cell r="A13285" t="str">
            <v>SINAPI 100536</v>
          </cell>
          <cell r="D13285" t="str">
            <v>CURSO DE CAPACITAÇÃO PARA TECNICO DE EDIFICACOES (ENCARGOS COMPLEMENTARES) - MENSALISTA</v>
          </cell>
          <cell r="E13285" t="str">
            <v>MES</v>
          </cell>
          <cell r="G13285">
            <v>84.89</v>
          </cell>
        </row>
        <row r="13286">
          <cell r="A13286" t="str">
            <v>SINAPI 101368</v>
          </cell>
          <cell r="D13286" t="str">
            <v>CURSO DE CAPACITAÇÃO PARA TECNICO EM LABORATORIO E CAMPO DE CONSTRUCAO CIVIL (ENCARGOS COMPLEMENTARES) - MENSALISTA</v>
          </cell>
          <cell r="E13286" t="str">
            <v>MES</v>
          </cell>
          <cell r="G13286">
            <v>48.14</v>
          </cell>
        </row>
        <row r="13287">
          <cell r="A13287" t="str">
            <v>SINAPI 101369</v>
          </cell>
          <cell r="D13287" t="str">
            <v>CURSO DE CAPACITAÇÃO PARA TECNICO EM SONDAGEM (ENCARGOS COMPLEMENTARES) - MENSALISTA</v>
          </cell>
          <cell r="E13287" t="str">
            <v>MES</v>
          </cell>
          <cell r="G13287">
            <v>42.19</v>
          </cell>
        </row>
        <row r="13288">
          <cell r="A13288" t="str">
            <v>SINAPI 95385</v>
          </cell>
          <cell r="D13288" t="str">
            <v>CURSO DE CAPACITAÇÃO PARA TELHADISTA (ENCARGOS COMPLEMENTARES) - HORISTA</v>
          </cell>
          <cell r="E13288" t="str">
            <v>H</v>
          </cell>
          <cell r="G13288">
            <v>0.28999999999999998</v>
          </cell>
        </row>
        <row r="13289">
          <cell r="A13289" t="str">
            <v>SINAPI 101370</v>
          </cell>
          <cell r="D13289" t="str">
            <v>CURSO DE CAPACITAÇÃO PARA TELHADOR (ENCARGOS COMPLEMENTARES) - MENSALISTA</v>
          </cell>
          <cell r="E13289" t="str">
            <v>MES</v>
          </cell>
          <cell r="G13289">
            <v>39.270000000000003</v>
          </cell>
        </row>
        <row r="13290">
          <cell r="A13290" t="str">
            <v>SINAPI 95406</v>
          </cell>
          <cell r="D13290" t="str">
            <v>CURSO DE CAPACITAÇÃO PARA TOPÓGRAFO (ENCARGOS COMPLEMENTARES) - HORISTA</v>
          </cell>
          <cell r="E13290" t="str">
            <v>H</v>
          </cell>
          <cell r="G13290">
            <v>0.37</v>
          </cell>
        </row>
        <row r="13291">
          <cell r="A13291" t="str">
            <v>SINAPI 95424</v>
          </cell>
          <cell r="D13291" t="str">
            <v>CURSO DE CAPACITAÇÃO PARA TOPÓGRAFO (ENCARGOS COMPLEMENTARES) - MENSALISTA</v>
          </cell>
          <cell r="E13291" t="str">
            <v>MES</v>
          </cell>
          <cell r="G13291">
            <v>49.67</v>
          </cell>
        </row>
        <row r="13292">
          <cell r="A13292" t="str">
            <v>SINAPI 95386</v>
          </cell>
          <cell r="D13292" t="str">
            <v>CURSO DE CAPACITAÇÃO PARA TRATORISTA (ENCARGOS COMPLEMENTARES) - HORISTA</v>
          </cell>
          <cell r="E13292" t="str">
            <v>H</v>
          </cell>
          <cell r="G13292">
            <v>0.39</v>
          </cell>
        </row>
        <row r="13293">
          <cell r="A13293" t="str">
            <v>SINAPI 95383</v>
          </cell>
          <cell r="D13293" t="str">
            <v>CURSO DE CAPACITAÇÃO PARA TÉCNICO DE LABORATÓRIO (ENCARGOS COMPLEMENTARES) - HORISTA</v>
          </cell>
          <cell r="E13293" t="str">
            <v>H</v>
          </cell>
          <cell r="G13293">
            <v>0.36</v>
          </cell>
        </row>
        <row r="13294">
          <cell r="A13294" t="str">
            <v>SINAPI 95384</v>
          </cell>
          <cell r="D13294" t="str">
            <v>CURSO DE CAPACITAÇÃO PARA TÉCNICO DE SONDAGEM (ENCARGOS COMPLEMENTARES) - HORISTA</v>
          </cell>
          <cell r="E13294" t="str">
            <v>H</v>
          </cell>
          <cell r="G13294">
            <v>0.31</v>
          </cell>
        </row>
        <row r="13295">
          <cell r="A13295" t="str">
            <v>SINAPI 100299</v>
          </cell>
          <cell r="D13295" t="str">
            <v>CURSO DE CAPACITAÇÃO PARA TÉCNICO EM SEGURANÇA DO TRABALHO (ENCARGOS COMPLEMENTARES) - HORISTA</v>
          </cell>
          <cell r="E13295" t="str">
            <v>H</v>
          </cell>
          <cell r="G13295">
            <v>0.77</v>
          </cell>
        </row>
        <row r="13296">
          <cell r="A13296" t="str">
            <v>SINAPI 100315</v>
          </cell>
          <cell r="D13296" t="str">
            <v>CURSO DE CAPACITAÇÃO PARA TÉCNICO EM SEGURANÇA DO TRABALHO (ENCARGOS COMPLEMENTARES) - MENSALISTA</v>
          </cell>
          <cell r="E13296" t="str">
            <v>MES</v>
          </cell>
          <cell r="G13296">
            <v>103.73</v>
          </cell>
        </row>
        <row r="13297">
          <cell r="A13297" t="str">
            <v>SINAPI 95387</v>
          </cell>
          <cell r="D13297" t="str">
            <v>CURSO DE CAPACITAÇÃO PARA VIDRACEIRO (ENCARGOS COMPLEMENTARES) - HORISTA</v>
          </cell>
          <cell r="E13297" t="str">
            <v>H</v>
          </cell>
          <cell r="G13297">
            <v>0.28000000000000003</v>
          </cell>
        </row>
        <row r="13298">
          <cell r="A13298" t="str">
            <v>SINAPI 101371</v>
          </cell>
          <cell r="D13298" t="str">
            <v>CURSO DE CAPACITAÇÃO PARA VIDRACEIRO (ENCARGOS COMPLEMENTARES) - MENSALISTA</v>
          </cell>
          <cell r="E13298" t="str">
            <v>MES</v>
          </cell>
          <cell r="G13298">
            <v>38.42</v>
          </cell>
        </row>
        <row r="13299">
          <cell r="A13299" t="str">
            <v>SINAPI 100288</v>
          </cell>
          <cell r="D13299" t="str">
            <v>CURSO DE CAPACITAÇÃO PARA VIGIA DIURNO (ENCARGOS COMPLEMENTARES) - HORISTA</v>
          </cell>
          <cell r="E13299" t="str">
            <v>H</v>
          </cell>
          <cell r="G13299">
            <v>0.1</v>
          </cell>
        </row>
        <row r="13300">
          <cell r="A13300" t="str">
            <v>SINAPI 101372</v>
          </cell>
          <cell r="D13300" t="str">
            <v>CURSO DE CAPACITAÇÃO PARA VIGIA DIURNO (ENCARGOS COMPLEMENTARES) - MENSALISTA</v>
          </cell>
          <cell r="E13300" t="str">
            <v>MES</v>
          </cell>
          <cell r="G13300">
            <v>14.33</v>
          </cell>
        </row>
        <row r="13301">
          <cell r="A13301" t="str">
            <v>SINAPI 90775</v>
          </cell>
          <cell r="D13301" t="str">
            <v>DESENHISTA PROJETISTA COM ENCARGOS COMPLEMENTARES</v>
          </cell>
          <cell r="E13301" t="str">
            <v>H</v>
          </cell>
          <cell r="G13301">
            <v>51.61</v>
          </cell>
        </row>
        <row r="13302">
          <cell r="A13302" t="str">
            <v>SINAPI 93561</v>
          </cell>
          <cell r="D13302" t="str">
            <v>DESENHISTA PROJETISTA COM ENCARGOS COMPLEMENTARES</v>
          </cell>
          <cell r="E13302" t="str">
            <v>MES</v>
          </cell>
          <cell r="G13302">
            <v>9034.0300000000007</v>
          </cell>
        </row>
        <row r="13303">
          <cell r="A13303" t="str">
            <v>SINAPI 88264</v>
          </cell>
          <cell r="D13303" t="str">
            <v>ELETRICISTA COM ENCARGOS COMPLEMENTARES</v>
          </cell>
          <cell r="E13303" t="str">
            <v>H</v>
          </cell>
          <cell r="G13303">
            <v>34.11</v>
          </cell>
        </row>
        <row r="13304">
          <cell r="A13304" t="str">
            <v>SINAPI 101399</v>
          </cell>
          <cell r="D13304" t="str">
            <v>ELETRICISTA COM ENCARGOS COMPLEMENTARES</v>
          </cell>
          <cell r="E13304" t="str">
            <v>MES</v>
          </cell>
          <cell r="G13304">
            <v>5791.3</v>
          </cell>
        </row>
        <row r="13305">
          <cell r="A13305" t="str">
            <v>SINAPI 88266</v>
          </cell>
          <cell r="D13305" t="str">
            <v>ELETROTÉCNICO COM ENCARGOS COMPLEMENTARES</v>
          </cell>
          <cell r="E13305" t="str">
            <v>H</v>
          </cell>
          <cell r="G13305">
            <v>48.94</v>
          </cell>
        </row>
        <row r="13306">
          <cell r="A13306" t="str">
            <v>SINAPI 101401</v>
          </cell>
          <cell r="D13306" t="str">
            <v>ELETROTÉCNICO COM ENCARGOS COMPLEMENTARES</v>
          </cell>
          <cell r="E13306" t="str">
            <v>MES</v>
          </cell>
          <cell r="G13306">
            <v>8365.2900000000009</v>
          </cell>
        </row>
        <row r="13307">
          <cell r="A13307" t="str">
            <v>SINAPI 88267</v>
          </cell>
          <cell r="D13307" t="str">
            <v>ENCANADOR OU BOMBEIRO HIDRÁULICO COM ENCARGOS COMPLEMENTARES</v>
          </cell>
          <cell r="E13307" t="str">
            <v>H</v>
          </cell>
          <cell r="G13307">
            <v>32.99</v>
          </cell>
        </row>
        <row r="13308">
          <cell r="A13308" t="str">
            <v>SINAPI 101402</v>
          </cell>
          <cell r="D13308" t="str">
            <v>ENCANADOR OU BOMBEIRO HIDRÁULICO COM ENCARGOS COMPLEMENTARES</v>
          </cell>
          <cell r="E13308" t="str">
            <v>MES</v>
          </cell>
          <cell r="G13308">
            <v>5687.62</v>
          </cell>
        </row>
        <row r="13309">
          <cell r="A13309" t="str">
            <v>SINAPI 90776</v>
          </cell>
          <cell r="D13309" t="str">
            <v>ENCARREGADO GERAL COM ENCARGOS COMPLEMENTARES</v>
          </cell>
          <cell r="E13309" t="str">
            <v>H</v>
          </cell>
          <cell r="G13309">
            <v>66.73</v>
          </cell>
        </row>
        <row r="13310">
          <cell r="A13310" t="str">
            <v>SINAPI 93572</v>
          </cell>
          <cell r="D13310" t="str">
            <v>ENCARREGADO GERAL DE OBRAS COM ENCARGOS COMPLEMENTARES</v>
          </cell>
          <cell r="E13310" t="str">
            <v>MES</v>
          </cell>
          <cell r="G13310">
            <v>11519.29</v>
          </cell>
        </row>
        <row r="13311">
          <cell r="A13311" t="str">
            <v>SINAPI 90777</v>
          </cell>
          <cell r="D13311" t="str">
            <v>ENGENHEIRO CIVIL DE OBRA JUNIOR COM ENCARGOS COMPLEMENTARES</v>
          </cell>
          <cell r="E13311" t="str">
            <v>H</v>
          </cell>
          <cell r="G13311">
            <v>142.41999999999999</v>
          </cell>
        </row>
        <row r="13312">
          <cell r="A13312" t="str">
            <v>SINAPI 93565</v>
          </cell>
          <cell r="D13312" t="str">
            <v>ENGENHEIRO CIVIL DE OBRA JUNIOR COM ENCARGOS COMPLEMENTARES</v>
          </cell>
          <cell r="E13312" t="str">
            <v>MES</v>
          </cell>
          <cell r="G13312">
            <v>24788.99</v>
          </cell>
        </row>
        <row r="13313">
          <cell r="A13313" t="str">
            <v>SINAPI 90778</v>
          </cell>
          <cell r="D13313" t="str">
            <v>ENGENHEIRO CIVIL DE OBRA PLENO COM ENCARGOS COMPLEMENTARES</v>
          </cell>
          <cell r="E13313" t="str">
            <v>H</v>
          </cell>
          <cell r="G13313">
            <v>147.13999999999999</v>
          </cell>
        </row>
        <row r="13314">
          <cell r="A13314" t="str">
            <v>SINAPI 93567</v>
          </cell>
          <cell r="D13314" t="str">
            <v>ENGENHEIRO CIVIL DE OBRA PLENO COM ENCARGOS COMPLEMENTARES</v>
          </cell>
          <cell r="E13314" t="str">
            <v>MES</v>
          </cell>
          <cell r="G13314">
            <v>25614.35</v>
          </cell>
        </row>
        <row r="13315">
          <cell r="A13315" t="str">
            <v>SINAPI 90779</v>
          </cell>
          <cell r="D13315" t="str">
            <v>ENGENHEIRO CIVIL DE OBRA SENIOR COM ENCARGOS COMPLEMENTARES</v>
          </cell>
          <cell r="E13315" t="str">
            <v>H</v>
          </cell>
          <cell r="G13315">
            <v>182.82</v>
          </cell>
        </row>
        <row r="13316">
          <cell r="A13316" t="str">
            <v>SINAPI 93568</v>
          </cell>
          <cell r="D13316" t="str">
            <v>ENGENHEIRO CIVIL DE OBRA SENIOR COM ENCARGOS COMPLEMENTARES</v>
          </cell>
          <cell r="E13316" t="str">
            <v>MES</v>
          </cell>
          <cell r="G13316">
            <v>31833.19</v>
          </cell>
        </row>
        <row r="13317">
          <cell r="A13317" t="str">
            <v>SINAPI 88269</v>
          </cell>
          <cell r="D13317" t="str">
            <v>GESSEIRO COM ENCARGOS COMPLEMENTARES</v>
          </cell>
          <cell r="E13317" t="str">
            <v>H</v>
          </cell>
          <cell r="G13317">
            <v>34.130000000000003</v>
          </cell>
        </row>
        <row r="13318">
          <cell r="A13318" t="str">
            <v>SINAPI 101407</v>
          </cell>
          <cell r="D13318" t="str">
            <v>GESSEIRO COM ENCARGOS COMPLEMENTARES</v>
          </cell>
          <cell r="E13318" t="str">
            <v>MES</v>
          </cell>
          <cell r="G13318">
            <v>5916.49</v>
          </cell>
        </row>
        <row r="13319">
          <cell r="A13319" t="str">
            <v>SINAPI 88270</v>
          </cell>
          <cell r="D13319" t="str">
            <v>IMPERMEABILIZADOR COM ENCARGOS COMPLEMENTARES</v>
          </cell>
          <cell r="E13319" t="str">
            <v>H</v>
          </cell>
          <cell r="G13319">
            <v>33.619999999999997</v>
          </cell>
        </row>
        <row r="13320">
          <cell r="A13320" t="str">
            <v>SINAPI 101408</v>
          </cell>
          <cell r="D13320" t="str">
            <v>IMPERMEABILIZADOR COM ENCARGOS COMPLEMENTARES</v>
          </cell>
          <cell r="E13320" t="str">
            <v>MES</v>
          </cell>
          <cell r="G13320">
            <v>5780.22</v>
          </cell>
        </row>
        <row r="13321">
          <cell r="A13321" t="str">
            <v>SINAPI 102919</v>
          </cell>
          <cell r="D13321" t="str">
            <v>INSTALADOR DE PISO ELEVADO COM ENCARGOS COMPLEMENTARES</v>
          </cell>
          <cell r="E13321" t="str">
            <v>H</v>
          </cell>
          <cell r="G13321">
            <v>0</v>
          </cell>
        </row>
        <row r="13322">
          <cell r="A13322" t="str">
            <v>SINAPI 101409</v>
          </cell>
          <cell r="D13322" t="str">
            <v>INSTALADOR DE TUBULAÇÕES COM ENCARGOS COMPLEMENTARES</v>
          </cell>
          <cell r="E13322" t="str">
            <v>MES</v>
          </cell>
          <cell r="G13322">
            <v>4822.16</v>
          </cell>
        </row>
        <row r="13323">
          <cell r="A13323" t="str">
            <v>SINAPI 88441</v>
          </cell>
          <cell r="D13323" t="str">
            <v>JARDINEIRO COM ENCARGOS COMPLEMENTARES</v>
          </cell>
          <cell r="E13323" t="str">
            <v>H</v>
          </cell>
          <cell r="G13323">
            <v>29.03</v>
          </cell>
        </row>
        <row r="13324">
          <cell r="A13324" t="str">
            <v>SINAPI 101410</v>
          </cell>
          <cell r="D13324" t="str">
            <v>JARDINEIRO COM ENCARGOS COMPLEMENTARES</v>
          </cell>
          <cell r="E13324" t="str">
            <v>MES</v>
          </cell>
          <cell r="G13324">
            <v>5048.2</v>
          </cell>
        </row>
        <row r="13325">
          <cell r="A13325" t="str">
            <v>SINAPI 88272</v>
          </cell>
          <cell r="D13325" t="str">
            <v>MACARIQUEIRO COM ENCARGOS COMPLEMENTARES</v>
          </cell>
          <cell r="E13325" t="str">
            <v>H</v>
          </cell>
          <cell r="G13325">
            <v>32.130000000000003</v>
          </cell>
        </row>
        <row r="13326">
          <cell r="A13326" t="str">
            <v>SINAPI 88273</v>
          </cell>
          <cell r="D13326" t="str">
            <v>MARCENEIRO COM ENCARGOS COMPLEMENTARES</v>
          </cell>
          <cell r="E13326" t="str">
            <v>H</v>
          </cell>
          <cell r="G13326">
            <v>33</v>
          </cell>
        </row>
        <row r="13327">
          <cell r="A13327" t="str">
            <v>SINAPI 101413</v>
          </cell>
          <cell r="D13327" t="str">
            <v>MARCENEIRO COM ENCARGOS COMPLEMENTARES</v>
          </cell>
          <cell r="E13327" t="str">
            <v>MES</v>
          </cell>
          <cell r="G13327">
            <v>5704.25</v>
          </cell>
        </row>
        <row r="13328">
          <cell r="A13328" t="str">
            <v>SINAPI 101414</v>
          </cell>
          <cell r="D13328" t="str">
            <v>MARMORISTA / GRANITEIRO COM ENCARGOS COMPLEMENTARES</v>
          </cell>
          <cell r="E13328" t="str">
            <v>MES</v>
          </cell>
          <cell r="G13328">
            <v>6053.83</v>
          </cell>
        </row>
        <row r="13329">
          <cell r="A13329" t="str">
            <v>SINAPI 88274</v>
          </cell>
          <cell r="D13329" t="str">
            <v>MARMORISTA/GRANITEIRO COM ENCARGOS COMPLEMENTARES</v>
          </cell>
          <cell r="E13329" t="str">
            <v>H</v>
          </cell>
          <cell r="G13329">
            <v>35.01</v>
          </cell>
        </row>
        <row r="13330">
          <cell r="A13330" t="str">
            <v>SINAPI 101412</v>
          </cell>
          <cell r="D13330" t="str">
            <v>MAÇARIQUEIRO COM ENCARGOS COMPLEMENTARES</v>
          </cell>
          <cell r="E13330" t="str">
            <v>MES</v>
          </cell>
          <cell r="G13330">
            <v>5526.99</v>
          </cell>
        </row>
        <row r="13331">
          <cell r="A13331" t="str">
            <v>SINAPI 101415</v>
          </cell>
          <cell r="D13331" t="str">
            <v>MECÂNICO DE EQUIPAMENTOS PESADOS COM ENCARGOS COMPLEMENTARES</v>
          </cell>
          <cell r="E13331" t="str">
            <v>MES</v>
          </cell>
          <cell r="G13331">
            <v>7405.33</v>
          </cell>
        </row>
        <row r="13332">
          <cell r="A13332" t="str">
            <v>SINAPI 100308</v>
          </cell>
          <cell r="D13332" t="str">
            <v>MECÂNICO DE REFRIGERAÇÃO COM ENCARGOS COMPLEMENTARES</v>
          </cell>
          <cell r="E13332" t="str">
            <v>H</v>
          </cell>
          <cell r="G13332">
            <v>35.99</v>
          </cell>
        </row>
        <row r="13333">
          <cell r="A13333" t="str">
            <v>SINAPI 101416</v>
          </cell>
          <cell r="D13333" t="str">
            <v>MECÂNICO DE REFRIGERAÇÃO COM ENCARGOS COMPLEMENTARES</v>
          </cell>
          <cell r="E13333" t="str">
            <v>MES</v>
          </cell>
          <cell r="G13333">
            <v>6159.45</v>
          </cell>
        </row>
        <row r="13334">
          <cell r="A13334" t="str">
            <v>SINAPI 88275</v>
          </cell>
          <cell r="D13334" t="str">
            <v>MECÃNICO DE EQUIPAMENTOS PESADOS COM ENCARGOS COMPLEMENTARES</v>
          </cell>
          <cell r="E13334" t="str">
            <v>H</v>
          </cell>
          <cell r="G13334">
            <v>42.48</v>
          </cell>
        </row>
        <row r="13335">
          <cell r="A13335" t="str">
            <v>SINAPI 90780</v>
          </cell>
          <cell r="D13335" t="str">
            <v>MESTRE DE OBRAS COM ENCARGOS COMPLEMENTARES</v>
          </cell>
          <cell r="E13335" t="str">
            <v>H</v>
          </cell>
          <cell r="G13335">
            <v>104.82</v>
          </cell>
        </row>
        <row r="13336">
          <cell r="A13336" t="str">
            <v>SINAPI 94295</v>
          </cell>
          <cell r="D13336" t="str">
            <v>MESTRE DE OBRAS COM ENCARGOS COMPLEMENTARES</v>
          </cell>
          <cell r="E13336" t="str">
            <v>MES</v>
          </cell>
          <cell r="G13336">
            <v>18119.25</v>
          </cell>
        </row>
        <row r="13337">
          <cell r="A13337" t="str">
            <v>SINAPI 88277</v>
          </cell>
          <cell r="D13337" t="str">
            <v>MONTADOR (TUBO AÇO/EQUIPAMENTOS) COM ENCARGOS COMPLEMENTARES</v>
          </cell>
          <cell r="E13337" t="str">
            <v>H</v>
          </cell>
          <cell r="G13337">
            <v>27.89</v>
          </cell>
        </row>
        <row r="13338">
          <cell r="A13338" t="str">
            <v>SINAPI 100307</v>
          </cell>
          <cell r="D13338" t="str">
            <v>MONTADOR DE ELETROELETRÔNICOS COM ENCARGOS COMPLEMENTARES</v>
          </cell>
          <cell r="E13338" t="str">
            <v>H</v>
          </cell>
          <cell r="G13338">
            <v>28.3</v>
          </cell>
        </row>
        <row r="13339">
          <cell r="A13339" t="str">
            <v>SINAPI 101417</v>
          </cell>
          <cell r="D13339" t="str">
            <v>MONTADOR DE ELETROELETRÔNICOS COM ENCARGOS COMPLEMENTARES</v>
          </cell>
          <cell r="E13339" t="str">
            <v>MES</v>
          </cell>
          <cell r="G13339">
            <v>4824.3</v>
          </cell>
        </row>
        <row r="13340">
          <cell r="A13340" t="str">
            <v>SINAPI 88278</v>
          </cell>
          <cell r="D13340" t="str">
            <v>MONTADOR DE ESTRUTURAS METÁLICAS COM ENCARGOS COMPLEMENTARES</v>
          </cell>
          <cell r="E13340" t="str">
            <v>H</v>
          </cell>
          <cell r="G13340">
            <v>29.01</v>
          </cell>
        </row>
        <row r="13341">
          <cell r="A13341" t="str">
            <v>SINAPI 101418</v>
          </cell>
          <cell r="D13341" t="str">
            <v>MONTADOR DE ESTRUTURAS METÁLICAS COM ENCARGOS COMPLEMENTARES</v>
          </cell>
          <cell r="E13341" t="str">
            <v>MES</v>
          </cell>
          <cell r="G13341">
            <v>5030.2700000000004</v>
          </cell>
        </row>
        <row r="13342">
          <cell r="A13342" t="str">
            <v>SINAPI 105535</v>
          </cell>
          <cell r="D13342" t="str">
            <v>MONTADOR DE FÔRMAS DO SISTEMA DE PAREDES DE CONCRETO COM ENCARGOS COMPLEMENTARES</v>
          </cell>
          <cell r="E13342" t="str">
            <v>H</v>
          </cell>
          <cell r="G13342">
            <v>0</v>
          </cell>
        </row>
        <row r="13343">
          <cell r="A13343" t="str">
            <v>SINAPI 101419</v>
          </cell>
          <cell r="D13343" t="str">
            <v>MONTADOR DE MÁQUINAS COM ENCARGOS COMPLEMENTARES</v>
          </cell>
          <cell r="E13343" t="str">
            <v>MES</v>
          </cell>
          <cell r="G13343">
            <v>6414.06</v>
          </cell>
        </row>
        <row r="13344">
          <cell r="A13344" t="str">
            <v>SINAPI 88279</v>
          </cell>
          <cell r="D13344" t="str">
            <v>MONTADOR ELETROMECÂNICO COM ENCARGOS COMPLEMENTARES</v>
          </cell>
          <cell r="E13344" t="str">
            <v>H</v>
          </cell>
          <cell r="G13344">
            <v>37.549999999999997</v>
          </cell>
        </row>
        <row r="13345">
          <cell r="A13345" t="str">
            <v>SINAPI 88281</v>
          </cell>
          <cell r="D13345" t="str">
            <v>MOTORISTA DE BASCULANTE COM ENCARGOS COMPLEMENTARES</v>
          </cell>
          <cell r="E13345" t="str">
            <v>H</v>
          </cell>
          <cell r="G13345">
            <v>36.79</v>
          </cell>
        </row>
        <row r="13346">
          <cell r="A13346" t="str">
            <v>SINAPI 93558</v>
          </cell>
          <cell r="D13346" t="str">
            <v>MOTORISTA DE CAMINHAO COM ENCARGOS COMPLEMENTARES</v>
          </cell>
          <cell r="E13346" t="str">
            <v>MES</v>
          </cell>
          <cell r="G13346">
            <v>6220.08</v>
          </cell>
        </row>
        <row r="13347">
          <cell r="A13347" t="str">
            <v>SINAPI 101420</v>
          </cell>
          <cell r="D13347" t="str">
            <v>MOTORISTA DE CAMINHÃO BASCULANTE COM ENCARGOS COMPLEMENTARES</v>
          </cell>
          <cell r="E13347" t="str">
            <v>MES</v>
          </cell>
          <cell r="G13347">
            <v>6425.18</v>
          </cell>
        </row>
        <row r="13348">
          <cell r="A13348" t="str">
            <v>SINAPI 101421</v>
          </cell>
          <cell r="D13348" t="str">
            <v>MOTORISTA DE CAMINHÃO CARRETA COM ENCARGOS COMPLEMENTARES</v>
          </cell>
          <cell r="E13348" t="str">
            <v>MES</v>
          </cell>
          <cell r="G13348">
            <v>7495.66</v>
          </cell>
        </row>
        <row r="13349">
          <cell r="A13349" t="str">
            <v>SINAPI 88282</v>
          </cell>
          <cell r="D13349" t="str">
            <v>MOTORISTA DE CAMINHÃO COM ENCARGOS COMPLEMENTARES</v>
          </cell>
          <cell r="E13349" t="str">
            <v>H</v>
          </cell>
          <cell r="G13349">
            <v>35.65</v>
          </cell>
        </row>
        <row r="13350">
          <cell r="A13350" t="str">
            <v>SINAPI 88283</v>
          </cell>
          <cell r="D13350" t="str">
            <v>MOTORISTA DE CAMINHÃO E CARRETA COM ENCARGOS COMPLEMENTARES</v>
          </cell>
          <cell r="E13350" t="str">
            <v>H</v>
          </cell>
          <cell r="G13350">
            <v>42.88</v>
          </cell>
        </row>
        <row r="13351">
          <cell r="A13351" t="str">
            <v>SINAPI 101422</v>
          </cell>
          <cell r="D13351" t="str">
            <v>MOTORISTA DE CARRO DE PASSEIO COM ENCARGOS COMPLEMENTARES</v>
          </cell>
          <cell r="E13351" t="str">
            <v>MES</v>
          </cell>
          <cell r="G13351">
            <v>5580.65</v>
          </cell>
        </row>
        <row r="13352">
          <cell r="A13352" t="str">
            <v>SINAPI 88284</v>
          </cell>
          <cell r="D13352" t="str">
            <v>MOTORISTA DE VEÍCULO LEVE COM ENCARGOS COMPLEMENTARES</v>
          </cell>
          <cell r="E13352" t="str">
            <v>H</v>
          </cell>
          <cell r="G13352">
            <v>31.99</v>
          </cell>
        </row>
        <row r="13353">
          <cell r="A13353" t="str">
            <v>SINAPI 101424</v>
          </cell>
          <cell r="D13353" t="str">
            <v>MOTORISTA OPERADOR DE CAMINHÃO COM MUNCK COM ENCARGOS COMPLEMENTARES</v>
          </cell>
          <cell r="E13353" t="str">
            <v>MES</v>
          </cell>
          <cell r="G13353">
            <v>6855.05</v>
          </cell>
        </row>
        <row r="13354">
          <cell r="A13354" t="str">
            <v>SINAPI 88286</v>
          </cell>
          <cell r="D13354" t="str">
            <v>MOTORISTA OPERADOR DE MUNCK COM ENCARGOS COMPLEMENTARES</v>
          </cell>
          <cell r="E13354" t="str">
            <v>H</v>
          </cell>
          <cell r="G13354">
            <v>39.619999999999997</v>
          </cell>
        </row>
        <row r="13355">
          <cell r="A13355" t="str">
            <v>SINAPI 88288</v>
          </cell>
          <cell r="D13355" t="str">
            <v>NIVELADOR COM ENCARGOS COMPLEMENTARES</v>
          </cell>
          <cell r="E13355" t="str">
            <v>H</v>
          </cell>
          <cell r="G13355">
            <v>25.96</v>
          </cell>
        </row>
        <row r="13356">
          <cell r="A13356" t="str">
            <v>SINAPI 101425</v>
          </cell>
          <cell r="D13356" t="str">
            <v>NIVELADOR COM ENCARGOS COMPLEMENTARES</v>
          </cell>
          <cell r="E13356" t="str">
            <v>MES</v>
          </cell>
          <cell r="G13356">
            <v>4508.09</v>
          </cell>
        </row>
        <row r="13357">
          <cell r="A13357" t="str">
            <v>SINAPI 101426</v>
          </cell>
          <cell r="D13357" t="str">
            <v>OPERADOR DE BATE-ESTACA COM ENCARGOS COMPLEMENTARES</v>
          </cell>
          <cell r="E13357" t="str">
            <v>MES</v>
          </cell>
          <cell r="G13357">
            <v>5654.47</v>
          </cell>
        </row>
        <row r="13358">
          <cell r="A13358" t="str">
            <v>SINAPI 88291</v>
          </cell>
          <cell r="D13358" t="str">
            <v>OPERADOR DE BETONEIRA (CAMINHÃO) COM ENCARGOS COMPLEMENTARES</v>
          </cell>
          <cell r="E13358" t="str">
            <v>H</v>
          </cell>
          <cell r="G13358">
            <v>35.54</v>
          </cell>
        </row>
        <row r="13359">
          <cell r="A13359" t="str">
            <v>SINAPI 101427</v>
          </cell>
          <cell r="D13359" t="str">
            <v>OPERADOR DE BETONEIRA (CAMINHÃO) COM ENCARGOS COMPLEMENTARES</v>
          </cell>
          <cell r="E13359" t="str">
            <v>MES</v>
          </cell>
          <cell r="G13359">
            <v>6187.98</v>
          </cell>
        </row>
        <row r="13360">
          <cell r="A13360" t="str">
            <v>SINAPI 101428</v>
          </cell>
          <cell r="D13360" t="str">
            <v>OPERADOR DE BETONEIRA ESTACIONÁRIA COM ENCARGOS COMPLEMENTARES</v>
          </cell>
          <cell r="E13360" t="str">
            <v>MES</v>
          </cell>
          <cell r="G13360">
            <v>5226.1400000000003</v>
          </cell>
        </row>
        <row r="13361">
          <cell r="A13361" t="str">
            <v>SINAPI 88377</v>
          </cell>
          <cell r="D13361" t="str">
            <v>OPERADOR DE BETONEIRA ESTACIONÁRIA/MISTURADOR COM ENCARGOS COMPLEMENTARES</v>
          </cell>
          <cell r="E13361" t="str">
            <v>H</v>
          </cell>
          <cell r="G13361">
            <v>30.06</v>
          </cell>
        </row>
        <row r="13362">
          <cell r="A13362" t="str">
            <v>SINAPI 101429</v>
          </cell>
          <cell r="D13362" t="str">
            <v>OPERADOR DE COMPRESSOR DE AR OU COMPRESSORISTA COM ENCARGOS COMPLEMENTARES</v>
          </cell>
          <cell r="E13362" t="str">
            <v>MES</v>
          </cell>
          <cell r="G13362">
            <v>5172.6000000000004</v>
          </cell>
        </row>
        <row r="13363">
          <cell r="A13363" t="str">
            <v>SINAPI 88292</v>
          </cell>
          <cell r="D13363" t="str">
            <v>OPERADOR DE COMPRESSOR OU COMPRESSORISTA COM ENCARGOS COMPLEMENTARES</v>
          </cell>
          <cell r="E13363" t="str">
            <v>H</v>
          </cell>
          <cell r="G13363">
            <v>29.76</v>
          </cell>
        </row>
        <row r="13364">
          <cell r="A13364" t="str">
            <v>SINAPI 88293</v>
          </cell>
          <cell r="D13364" t="str">
            <v>OPERADOR DE DEMARCADORA DE FAIXAS COM ENCARGOS COMPLEMENTARES</v>
          </cell>
          <cell r="E13364" t="str">
            <v>H</v>
          </cell>
          <cell r="G13364">
            <v>35.54</v>
          </cell>
        </row>
        <row r="13365">
          <cell r="A13365" t="str">
            <v>SINAPI 101430</v>
          </cell>
          <cell r="D13365" t="str">
            <v>OPERADOR DE DEMARCADORA DE FAIXAS DE TRÁFEGO COM ENCARGOS COMPLEMENTARES</v>
          </cell>
          <cell r="E13365" t="str">
            <v>MES</v>
          </cell>
          <cell r="G13365">
            <v>6187.98</v>
          </cell>
        </row>
        <row r="13366">
          <cell r="A13366" t="str">
            <v>SINAPI 88294</v>
          </cell>
          <cell r="D13366" t="str">
            <v>OPERADOR DE ESCAVADEIRA COM ENCARGOS COMPLEMENTARES</v>
          </cell>
          <cell r="E13366" t="str">
            <v>H</v>
          </cell>
          <cell r="G13366">
            <v>43.5</v>
          </cell>
        </row>
        <row r="13367">
          <cell r="A13367" t="str">
            <v>SINAPI 101431</v>
          </cell>
          <cell r="D13367" t="str">
            <v>OPERADOR DE ESCAVADEIRA COM ENCARGOS COMPLEMENTARES</v>
          </cell>
          <cell r="E13367" t="str">
            <v>MES</v>
          </cell>
          <cell r="G13367">
            <v>7562.4</v>
          </cell>
        </row>
        <row r="13368">
          <cell r="A13368" t="str">
            <v>SINAPI 88295</v>
          </cell>
          <cell r="D13368" t="str">
            <v>OPERADOR DE GUINCHO COM ENCARGOS COMPLEMENTARES</v>
          </cell>
          <cell r="E13368" t="str">
            <v>H</v>
          </cell>
          <cell r="G13368">
            <v>30.26</v>
          </cell>
        </row>
        <row r="13369">
          <cell r="A13369" t="str">
            <v>SINAPI 101432</v>
          </cell>
          <cell r="D13369" t="str">
            <v>OPERADOR DE GUINCHO OU GUINCHEIRO COM ENCARGOS COMPLEMENTARES</v>
          </cell>
          <cell r="E13369" t="str">
            <v>MES</v>
          </cell>
          <cell r="G13369">
            <v>5226.1400000000003</v>
          </cell>
        </row>
        <row r="13370">
          <cell r="A13370" t="str">
            <v>SINAPI 88296</v>
          </cell>
          <cell r="D13370" t="str">
            <v>OPERADOR DE GUINDASTE COM ENCARGOS COMPLEMENTARES</v>
          </cell>
          <cell r="E13370" t="str">
            <v>H</v>
          </cell>
          <cell r="G13370">
            <v>42.06</v>
          </cell>
        </row>
        <row r="13371">
          <cell r="A13371" t="str">
            <v>SINAPI 101433</v>
          </cell>
          <cell r="D13371" t="str">
            <v>OPERADOR DE GUINDASTE COM ENCARGOS COMPLEMENTARES</v>
          </cell>
          <cell r="E13371" t="str">
            <v>MES</v>
          </cell>
          <cell r="G13371">
            <v>7280.72</v>
          </cell>
        </row>
        <row r="13372">
          <cell r="A13372" t="str">
            <v>SINAPI 101434</v>
          </cell>
          <cell r="D13372" t="str">
            <v>OPERADOR DE JATO ABRASIVO OU JATISTA COM ENCARGOS COMPLEMENTARES</v>
          </cell>
          <cell r="E13372" t="str">
            <v>MES</v>
          </cell>
          <cell r="G13372">
            <v>5673.87</v>
          </cell>
        </row>
        <row r="13373">
          <cell r="A13373" t="str">
            <v>SINAPI 88298</v>
          </cell>
          <cell r="D13373" t="str">
            <v>OPERADOR DE MARTELETE OU MARTELETEIRO COM ENCARGOS COMPLEMENTARES</v>
          </cell>
          <cell r="E13373" t="str">
            <v>H</v>
          </cell>
          <cell r="G13373">
            <v>29.63</v>
          </cell>
        </row>
        <row r="13374">
          <cell r="A13374" t="str">
            <v>SINAPI 101436</v>
          </cell>
          <cell r="D13374" t="str">
            <v>OPERADOR DE MARTELETE OU MARTELETEIRO COM ENCARGOS COMPLEMENTARES</v>
          </cell>
          <cell r="E13374" t="str">
            <v>MES</v>
          </cell>
          <cell r="G13374">
            <v>5150.92</v>
          </cell>
        </row>
        <row r="13375">
          <cell r="A13375" t="str">
            <v>SINAPI 101437</v>
          </cell>
          <cell r="D13375" t="str">
            <v>OPERADOR DE MOTO SCRAPER COM ENCARGOS COMPLEMENTARES</v>
          </cell>
          <cell r="E13375" t="str">
            <v>MES</v>
          </cell>
          <cell r="G13375">
            <v>7927.48</v>
          </cell>
        </row>
        <row r="13376">
          <cell r="A13376" t="str">
            <v>SINAPI 88299</v>
          </cell>
          <cell r="D13376" t="str">
            <v>OPERADOR DE MOTO-ESCREIPER COM ENCARGOS COMPLEMENTARES</v>
          </cell>
          <cell r="E13376" t="str">
            <v>H</v>
          </cell>
          <cell r="G13376">
            <v>45.46</v>
          </cell>
        </row>
        <row r="13377">
          <cell r="A13377" t="str">
            <v>SINAPI 88300</v>
          </cell>
          <cell r="D13377" t="str">
            <v>OPERADOR DE MOTONIVELADORA COM ENCARGOS COMPLEMENTARES</v>
          </cell>
          <cell r="E13377" t="str">
            <v>H</v>
          </cell>
          <cell r="G13377">
            <v>45.46</v>
          </cell>
        </row>
        <row r="13378">
          <cell r="A13378" t="str">
            <v>SINAPI 101438</v>
          </cell>
          <cell r="D13378" t="str">
            <v>OPERADOR DE MOTONIVELADORA COM ENCARGOS COMPLEMENTARES</v>
          </cell>
          <cell r="E13378" t="str">
            <v>MES</v>
          </cell>
          <cell r="G13378">
            <v>7927.48</v>
          </cell>
        </row>
        <row r="13379">
          <cell r="A13379" t="str">
            <v>SINAPI 88297</v>
          </cell>
          <cell r="D13379" t="str">
            <v>OPERADOR DE MÁQUINAS E EQUIPAMENTOS COM ENCARGOS COMPLEMENTARES</v>
          </cell>
          <cell r="E13379" t="str">
            <v>H</v>
          </cell>
          <cell r="G13379">
            <v>40.340000000000003</v>
          </cell>
        </row>
        <row r="13380">
          <cell r="A13380" t="str">
            <v>SINAPI 101435</v>
          </cell>
          <cell r="D13380" t="str">
            <v>OPERADOR DE MÁQUINAS E TRATORES DIVERSOS COM ENCARGOS COMPLEMENTARES</v>
          </cell>
          <cell r="E13380" t="str">
            <v>MES</v>
          </cell>
          <cell r="G13380">
            <v>7009.91</v>
          </cell>
        </row>
        <row r="13381">
          <cell r="A13381" t="str">
            <v>SINAPI 101440</v>
          </cell>
          <cell r="D13381" t="str">
            <v>OPERADOR DE PAVIMENTADORA / MESA VIBROACABADORA COM ENCARGOS COMPLEMENTARES</v>
          </cell>
          <cell r="E13381" t="str">
            <v>MES</v>
          </cell>
          <cell r="G13381">
            <v>6187.98</v>
          </cell>
        </row>
        <row r="13382">
          <cell r="A13382" t="str">
            <v>SINAPI 88302</v>
          </cell>
          <cell r="D13382" t="str">
            <v>OPERADOR DE PAVIMENTADORA COM ENCARGOS COMPLEMENTARES</v>
          </cell>
          <cell r="E13382" t="str">
            <v>H</v>
          </cell>
          <cell r="G13382">
            <v>35.54</v>
          </cell>
        </row>
        <row r="13383">
          <cell r="A13383" t="str">
            <v>SINAPI 88301</v>
          </cell>
          <cell r="D13383" t="str">
            <v>OPERADOR DE PÁ CARREGADEIRA COM ENCARGOS COMPLEMENTARES</v>
          </cell>
          <cell r="E13383" t="str">
            <v>H</v>
          </cell>
          <cell r="G13383">
            <v>35.54</v>
          </cell>
        </row>
        <row r="13384">
          <cell r="A13384" t="str">
            <v>SINAPI 101439</v>
          </cell>
          <cell r="D13384" t="str">
            <v>OPERADOR DE PÁ CARREGADEIRA COM ENCARGOS COMPLEMENTARES</v>
          </cell>
          <cell r="E13384" t="str">
            <v>MES</v>
          </cell>
          <cell r="G13384">
            <v>6187.98</v>
          </cell>
        </row>
        <row r="13385">
          <cell r="A13385" t="str">
            <v>SINAPI 88303</v>
          </cell>
          <cell r="D13385" t="str">
            <v>OPERADOR DE ROLO COMPACTADOR COM ENCARGOS COMPLEMENTARES</v>
          </cell>
          <cell r="E13385" t="str">
            <v>H</v>
          </cell>
          <cell r="G13385">
            <v>28.19</v>
          </cell>
        </row>
        <row r="13386">
          <cell r="A13386" t="str">
            <v>SINAPI 101441</v>
          </cell>
          <cell r="D13386" t="str">
            <v>OPERADOR DE ROLO COMPACTADOR COM ENCARGOS COMPLEMENTARES</v>
          </cell>
          <cell r="E13386" t="str">
            <v>MES</v>
          </cell>
          <cell r="G13386">
            <v>4898.71</v>
          </cell>
        </row>
        <row r="13387">
          <cell r="A13387" t="str">
            <v>SINAPI 88304</v>
          </cell>
          <cell r="D13387" t="str">
            <v>OPERADOR DE USINA DE ASFALTO, DE SOLOS OU DE CONCRETO COM ENCARGOS COMPLEMENTARES</v>
          </cell>
          <cell r="E13387" t="str">
            <v>H</v>
          </cell>
          <cell r="G13387">
            <v>45.46</v>
          </cell>
        </row>
        <row r="13388">
          <cell r="A13388" t="str">
            <v>SINAPI 101443</v>
          </cell>
          <cell r="D13388" t="str">
            <v>OPERADOR DE USINA DE ASFALTO, DE SOLOS OU DE CONCRETO COM ENCARGOS COMPLEMENTARES</v>
          </cell>
          <cell r="E13388" t="str">
            <v>MES</v>
          </cell>
          <cell r="G13388">
            <v>7927.48</v>
          </cell>
        </row>
        <row r="13389">
          <cell r="A13389" t="str">
            <v>SINAPI 88306</v>
          </cell>
          <cell r="D13389" t="str">
            <v>OPERADOR JATO DE AREIA OU JATISTA COM ENCARGOS COMPLEMENTARES</v>
          </cell>
          <cell r="E13389" t="str">
            <v>H</v>
          </cell>
          <cell r="G13389">
            <v>32.700000000000003</v>
          </cell>
        </row>
        <row r="13390">
          <cell r="A13390" t="str">
            <v>SINAPI 88307</v>
          </cell>
          <cell r="D13390" t="str">
            <v>OPERADOR PARA BATE ESTACAS COM ENCARGOS COMPLEMENTARES</v>
          </cell>
          <cell r="E13390" t="str">
            <v>H</v>
          </cell>
          <cell r="G13390">
            <v>32.51</v>
          </cell>
        </row>
        <row r="13391">
          <cell r="A13391" t="str">
            <v>SINAPI 88308</v>
          </cell>
          <cell r="D13391" t="str">
            <v>PASTILHEIRO COM ENCARGOS COMPLEMENTARES</v>
          </cell>
          <cell r="E13391" t="str">
            <v>H</v>
          </cell>
          <cell r="G13391">
            <v>33.46</v>
          </cell>
        </row>
        <row r="13392">
          <cell r="A13392" t="str">
            <v>SINAPI 101444</v>
          </cell>
          <cell r="D13392" t="str">
            <v>PASTILHEIRO COM ENCARGOS COMPLEMENTARES</v>
          </cell>
          <cell r="E13392" t="str">
            <v>MES</v>
          </cell>
          <cell r="G13392">
            <v>5780.88</v>
          </cell>
        </row>
        <row r="13393">
          <cell r="A13393" t="str">
            <v>SINAPI 88309</v>
          </cell>
          <cell r="D13393" t="str">
            <v>PEDREIRO COM ENCARGOS COMPLEMENTARES</v>
          </cell>
          <cell r="E13393" t="str">
            <v>H</v>
          </cell>
          <cell r="G13393">
            <v>33.619999999999997</v>
          </cell>
        </row>
        <row r="13394">
          <cell r="A13394" t="str">
            <v>SINAPI 101445</v>
          </cell>
          <cell r="D13394" t="str">
            <v>PEDREIRO COM ENCARGOS COMPLEMENTARES</v>
          </cell>
          <cell r="E13394" t="str">
            <v>MES</v>
          </cell>
          <cell r="G13394">
            <v>5780.22</v>
          </cell>
        </row>
        <row r="13395">
          <cell r="A13395" t="str">
            <v>SINAPI 88310</v>
          </cell>
          <cell r="D13395" t="str">
            <v>PINTOR COM ENCARGOS COMPLEMENTARES</v>
          </cell>
          <cell r="E13395" t="str">
            <v>H</v>
          </cell>
          <cell r="G13395">
            <v>35.36</v>
          </cell>
        </row>
        <row r="13396">
          <cell r="A13396" t="str">
            <v>SINAPI 101446</v>
          </cell>
          <cell r="D13396" t="str">
            <v>PINTOR COM ENCARGOS COMPLEMENTARES</v>
          </cell>
          <cell r="E13396" t="str">
            <v>MES</v>
          </cell>
          <cell r="G13396">
            <v>6096.04</v>
          </cell>
        </row>
        <row r="13397">
          <cell r="A13397" t="str">
            <v>SINAPI 88311</v>
          </cell>
          <cell r="D13397" t="str">
            <v>PINTOR DE LETREIROS COM ENCARGOS COMPLEMENTARES</v>
          </cell>
          <cell r="E13397" t="str">
            <v>H</v>
          </cell>
          <cell r="G13397">
            <v>34.590000000000003</v>
          </cell>
        </row>
        <row r="13398">
          <cell r="A13398" t="str">
            <v>SINAPI 101447</v>
          </cell>
          <cell r="D13398" t="str">
            <v>PINTOR DE LETREIROS COM ENCARGOS COMPLEMENTARES</v>
          </cell>
          <cell r="E13398" t="str">
            <v>MES</v>
          </cell>
          <cell r="G13398">
            <v>5963.7</v>
          </cell>
        </row>
        <row r="13399">
          <cell r="A13399" t="str">
            <v>SINAPI 88312</v>
          </cell>
          <cell r="D13399" t="str">
            <v>PINTOR PARA TINTA EPÓXI COM ENCARGOS COMPLEMENTARES</v>
          </cell>
          <cell r="E13399" t="str">
            <v>H</v>
          </cell>
          <cell r="G13399">
            <v>35.36</v>
          </cell>
        </row>
        <row r="13400">
          <cell r="A13400" t="str">
            <v>SINAPI 101448</v>
          </cell>
          <cell r="D13400" t="str">
            <v>PINTOR PARA TINTA EPÓXI COM ENCARGOS COMPLEMENTARES</v>
          </cell>
          <cell r="E13400" t="str">
            <v>MES</v>
          </cell>
          <cell r="G13400">
            <v>6096.04</v>
          </cell>
        </row>
        <row r="13401">
          <cell r="A13401" t="str">
            <v>SINAPI 101449</v>
          </cell>
          <cell r="D13401" t="str">
            <v>POCEIRO / ESCAVADOR DE VALAS COM ENCARGOS COMPLEMENTARES</v>
          </cell>
          <cell r="E13401" t="str">
            <v>MES</v>
          </cell>
          <cell r="G13401">
            <v>5226.1400000000003</v>
          </cell>
        </row>
        <row r="13402">
          <cell r="A13402" t="str">
            <v>SINAPI 88313</v>
          </cell>
          <cell r="D13402" t="str">
            <v>POCEIRO COM ENCARGOS COMPLEMENTARES</v>
          </cell>
          <cell r="E13402" t="str">
            <v>H</v>
          </cell>
          <cell r="G13402">
            <v>30.37</v>
          </cell>
        </row>
        <row r="13403">
          <cell r="A13403" t="str">
            <v>SINAPI 88314</v>
          </cell>
          <cell r="D13403" t="str">
            <v>RASTELEIRO COM ENCARGOS COMPLEMENTARES</v>
          </cell>
          <cell r="E13403" t="str">
            <v>H</v>
          </cell>
          <cell r="G13403">
            <v>24.47</v>
          </cell>
        </row>
        <row r="13404">
          <cell r="A13404" t="str">
            <v>SINAPI 88315</v>
          </cell>
          <cell r="D13404" t="str">
            <v>SERRALHEIRO COM ENCARGOS COMPLEMENTARES</v>
          </cell>
          <cell r="E13404" t="str">
            <v>H</v>
          </cell>
          <cell r="G13404">
            <v>33.369999999999997</v>
          </cell>
        </row>
        <row r="13405">
          <cell r="A13405" t="str">
            <v>SINAPI 101451</v>
          </cell>
          <cell r="D13405" t="str">
            <v>SERRALHEIRO COM ENCARGOS COMPLEMENTARES</v>
          </cell>
          <cell r="E13405" t="str">
            <v>MES</v>
          </cell>
          <cell r="G13405">
            <v>5780.22</v>
          </cell>
        </row>
        <row r="13406">
          <cell r="A13406" t="str">
            <v>SINAPI 88316</v>
          </cell>
          <cell r="D13406" t="str">
            <v>SERVENTE COM ENCARGOS COMPLEMENTARES</v>
          </cell>
          <cell r="E13406" t="str">
            <v>H</v>
          </cell>
          <cell r="G13406">
            <v>24.88</v>
          </cell>
        </row>
        <row r="13407">
          <cell r="A13407" t="str">
            <v>SINAPI 101452</v>
          </cell>
          <cell r="D13407" t="str">
            <v>SERVENTE DE OBRAS COM ENCARGOS COMPLEMENTARES</v>
          </cell>
          <cell r="E13407" t="str">
            <v>MES</v>
          </cell>
          <cell r="G13407">
            <v>4265.46</v>
          </cell>
        </row>
        <row r="13408">
          <cell r="A13408" t="str">
            <v>SINAPI 88318</v>
          </cell>
          <cell r="D13408" t="str">
            <v>SOLDADOR A (PARA SOLDA A SER TESTADA COM RAIOS "X") COM ENCARGOS COMPLEMENTARES</v>
          </cell>
          <cell r="E13408" t="str">
            <v>H</v>
          </cell>
          <cell r="G13408">
            <v>44.19</v>
          </cell>
        </row>
        <row r="13409">
          <cell r="A13409" t="str">
            <v>SINAPI 88317</v>
          </cell>
          <cell r="D13409" t="str">
            <v>SOLDADOR COM ENCARGOS COMPLEMENTARES</v>
          </cell>
          <cell r="E13409" t="str">
            <v>H</v>
          </cell>
          <cell r="G13409">
            <v>34.700000000000003</v>
          </cell>
        </row>
        <row r="13410">
          <cell r="A13410" t="str">
            <v>SINAPI 101453</v>
          </cell>
          <cell r="D13410" t="str">
            <v>SOLDADOR COM ENCARGOS COMPLEMENTARES</v>
          </cell>
          <cell r="E13410" t="str">
            <v>MES</v>
          </cell>
          <cell r="G13410">
            <v>6000.89</v>
          </cell>
        </row>
        <row r="13411">
          <cell r="A13411" t="str">
            <v>SINAPI 101454</v>
          </cell>
          <cell r="D13411" t="str">
            <v>SOLDADOR ELÉTRICO COM ENCARGOS COMPLEMENTARES</v>
          </cell>
          <cell r="E13411" t="str">
            <v>MES</v>
          </cell>
          <cell r="G13411">
            <v>7663.47</v>
          </cell>
        </row>
        <row r="13412">
          <cell r="A13412" t="str">
            <v>SINAPI 100533</v>
          </cell>
          <cell r="D13412" t="str">
            <v>TECNICO DE EDIFICACOES COM ENCARGOS COMPLEMENTARES</v>
          </cell>
          <cell r="E13412" t="str">
            <v>H</v>
          </cell>
          <cell r="G13412">
            <v>41.87</v>
          </cell>
        </row>
        <row r="13413">
          <cell r="A13413" t="str">
            <v>SINAPI 100534</v>
          </cell>
          <cell r="D13413" t="str">
            <v>TECNICO DE EDIFICACOES COM ENCARGOS COMPLEMENTARES</v>
          </cell>
          <cell r="E13413" t="str">
            <v>MES</v>
          </cell>
          <cell r="G13413">
            <v>7235.18</v>
          </cell>
        </row>
        <row r="13414">
          <cell r="A13414" t="str">
            <v>SINAPI 88323</v>
          </cell>
          <cell r="D13414" t="str">
            <v>TELHADISTA COM ENCARGOS COMPLEMENTARES</v>
          </cell>
          <cell r="E13414" t="str">
            <v>H</v>
          </cell>
          <cell r="G13414">
            <v>32.56</v>
          </cell>
        </row>
        <row r="13415">
          <cell r="A13415" t="str">
            <v>SINAPI 101458</v>
          </cell>
          <cell r="D13415" t="str">
            <v>TELHADOR COM ENCARGOS COMPLEMENTARES</v>
          </cell>
          <cell r="E13415" t="str">
            <v>MES</v>
          </cell>
          <cell r="G13415">
            <v>5643.95</v>
          </cell>
        </row>
        <row r="13416">
          <cell r="A13416" t="str">
            <v>SINAPI 90781</v>
          </cell>
          <cell r="D13416" t="str">
            <v>TOPOGRAFO COM ENCARGOS COMPLEMENTARES</v>
          </cell>
          <cell r="E13416" t="str">
            <v>H</v>
          </cell>
          <cell r="G13416">
            <v>51.03</v>
          </cell>
        </row>
        <row r="13417">
          <cell r="A13417" t="str">
            <v>SINAPI 94296</v>
          </cell>
          <cell r="D13417" t="str">
            <v>TOPOGRAFO COM ENCARGOS COMPLEMENTARES</v>
          </cell>
          <cell r="E13417" t="str">
            <v>MES</v>
          </cell>
          <cell r="G13417">
            <v>8904.85</v>
          </cell>
        </row>
        <row r="13418">
          <cell r="A13418" t="str">
            <v>SINAPI 88324</v>
          </cell>
          <cell r="D13418" t="str">
            <v>TRATORISTA COM ENCARGOS COMPLEMENTARES</v>
          </cell>
          <cell r="E13418" t="str">
            <v>H</v>
          </cell>
          <cell r="G13418">
            <v>40.340000000000003</v>
          </cell>
        </row>
        <row r="13419">
          <cell r="A13419" t="str">
            <v>SINAPI 88321</v>
          </cell>
          <cell r="D13419" t="str">
            <v>TÉCNICO DE LABORATÓRIO COM ENCARGOS COMPLEMENTARES</v>
          </cell>
          <cell r="E13419" t="str">
            <v>H</v>
          </cell>
          <cell r="G13419">
            <v>49.61</v>
          </cell>
        </row>
        <row r="13420">
          <cell r="A13420" t="str">
            <v>SINAPI 101456</v>
          </cell>
          <cell r="D13420" t="str">
            <v>TÉCNICO DE LABORATÓRIO E CAMPO DE CONSTRUÇÃO COM ENCARGOS COMPLEMENTARES</v>
          </cell>
          <cell r="E13420" t="str">
            <v>MES</v>
          </cell>
          <cell r="G13420">
            <v>8656.5499999999993</v>
          </cell>
        </row>
        <row r="13421">
          <cell r="A13421" t="str">
            <v>SINAPI 100309</v>
          </cell>
          <cell r="D13421" t="str">
            <v>TÉCNICO EM SEGURANÇA DO TRABALHO COM ENCARGOS COMPLEMENTARES</v>
          </cell>
          <cell r="E13421" t="str">
            <v>H</v>
          </cell>
          <cell r="G13421">
            <v>49.85</v>
          </cell>
        </row>
        <row r="13422">
          <cell r="A13422" t="str">
            <v>SINAPI 100321</v>
          </cell>
          <cell r="D13422" t="str">
            <v>TÉCNICO EM SEGURANÇA DO TRABALHO COM ENCARGOS COMPLEMENTARES</v>
          </cell>
          <cell r="E13422" t="str">
            <v>MES</v>
          </cell>
          <cell r="G13422">
            <v>8626.7900000000009</v>
          </cell>
        </row>
        <row r="13423">
          <cell r="A13423" t="str">
            <v>SINAPI 88322</v>
          </cell>
          <cell r="D13423" t="str">
            <v>TÉCNICO EM SONDAGEM COM ENCARGOS COMPLEMENTARES</v>
          </cell>
          <cell r="E13423" t="str">
            <v>H</v>
          </cell>
          <cell r="G13423">
            <v>33.659999999999997</v>
          </cell>
        </row>
        <row r="13424">
          <cell r="A13424" t="str">
            <v>SINAPI 101457</v>
          </cell>
          <cell r="D13424" t="str">
            <v>TÉCNICO EM SONDAGEM COM ENCARGOS COMPLEMENTARES</v>
          </cell>
          <cell r="E13424" t="str">
            <v>MES</v>
          </cell>
          <cell r="G13424">
            <v>5844.47</v>
          </cell>
        </row>
        <row r="13425">
          <cell r="A13425" t="str">
            <v>SINAPI 88325</v>
          </cell>
          <cell r="D13425" t="str">
            <v>VIDRACEIRO COM ENCARGOS COMPLEMENTARES</v>
          </cell>
          <cell r="E13425" t="str">
            <v>H</v>
          </cell>
          <cell r="G13425">
            <v>27.02</v>
          </cell>
        </row>
        <row r="13426">
          <cell r="A13426" t="str">
            <v>SINAPI 101459</v>
          </cell>
          <cell r="D13426" t="str">
            <v>VIDRACEIRO COM ENCARGOS COMPLEMENTARES</v>
          </cell>
          <cell r="E13426" t="str">
            <v>MES</v>
          </cell>
          <cell r="G13426">
            <v>4661.75</v>
          </cell>
        </row>
        <row r="13427">
          <cell r="A13427" t="str">
            <v>SINAPI 100289</v>
          </cell>
          <cell r="D13427" t="str">
            <v>VIGIA DIURNO COM ENCARGOS COMPLEMENTARES</v>
          </cell>
          <cell r="E13427" t="str">
            <v>H</v>
          </cell>
          <cell r="G13427">
            <v>28.4</v>
          </cell>
        </row>
        <row r="13428">
          <cell r="A13428" t="str">
            <v>SINAPI 101460</v>
          </cell>
          <cell r="D13428" t="str">
            <v>VIGIA DIURNO COM ENCARGOS COMPLEMENTARES</v>
          </cell>
          <cell r="E13428" t="str">
            <v>MES</v>
          </cell>
          <cell r="G13428">
            <v>4938.37</v>
          </cell>
        </row>
        <row r="13429">
          <cell r="A13429" t="str">
            <v>SINAPI 105011</v>
          </cell>
          <cell r="D13429" t="str">
            <v>EXECUÇÃO DE LINHAS DE REFERÊNCIA EM GABARITO OU CAVALETE. AF_03/2024</v>
          </cell>
          <cell r="E13429" t="str">
            <v>M</v>
          </cell>
          <cell r="G13429">
            <v>0.67</v>
          </cell>
        </row>
        <row r="13430">
          <cell r="A13430" t="str">
            <v>SINAPI 99061</v>
          </cell>
          <cell r="D13430" t="str">
            <v>LOCAÇÃO COM CAVALETE COM ALTURA DE 0,50 M - 2 UTILIZAÇÕES. AF_03/2024</v>
          </cell>
          <cell r="E13430" t="str">
            <v>UN</v>
          </cell>
          <cell r="G13430">
            <v>142.33000000000001</v>
          </cell>
        </row>
        <row r="13431">
          <cell r="A13431" t="str">
            <v>SINAPI 99060</v>
          </cell>
          <cell r="D13431" t="str">
            <v>LOCAÇÃO COM CAVALETE COM ALTURA DE 1,00 M - 2 UTILIZAÇÕES. AF_03/2024</v>
          </cell>
          <cell r="E13431" t="str">
            <v>UN</v>
          </cell>
          <cell r="G13431">
            <v>233.73</v>
          </cell>
        </row>
        <row r="13432">
          <cell r="A13432" t="str">
            <v>SINAPI 105008</v>
          </cell>
          <cell r="D13432" t="str">
            <v>LOCAÇÃO COM USO EXCLUSIVO DE EQUIPAMENTO TOPOGRÁFICO. AF_03/2024</v>
          </cell>
          <cell r="E13432" t="str">
            <v>UN</v>
          </cell>
          <cell r="G13432">
            <v>0</v>
          </cell>
        </row>
        <row r="13433">
          <cell r="A13433" t="str">
            <v>SINAPI 105009</v>
          </cell>
          <cell r="D13433" t="str">
            <v>LOCAÇÃO CONVENCIONAL DE OBRA, UTILIZANDO GABARITO DE TÁBUAS CORRIDAS PONTALETADAS A CADA 1,50M - 2 UTILIZAÇÕES. AF_03/2024</v>
          </cell>
          <cell r="E13433" t="str">
            <v>M</v>
          </cell>
          <cell r="G13433">
            <v>95.54</v>
          </cell>
        </row>
        <row r="13434">
          <cell r="A13434" t="str">
            <v>SINAPI 99059</v>
          </cell>
          <cell r="D13434" t="str">
            <v>LOCAÇÃO CONVENCIONAL DE OBRA, UTILIZANDO GABARITO DE TÁBUAS CORRIDAS PONTALETADAS A CADA 2,00M - 2 UTILIZAÇÕES. AF_03/2024</v>
          </cell>
          <cell r="E13434" t="str">
            <v>M</v>
          </cell>
          <cell r="G13434">
            <v>77.569999999999993</v>
          </cell>
        </row>
        <row r="13435">
          <cell r="A13435" t="str">
            <v>SINAPI 105137</v>
          </cell>
          <cell r="D13435" t="str">
            <v>LOCAÇÃO DE PAVIMENTAÇÃO. AF_03/2024</v>
          </cell>
          <cell r="E13435" t="str">
            <v>M</v>
          </cell>
          <cell r="G13435">
            <v>0</v>
          </cell>
        </row>
        <row r="13436">
          <cell r="A13436" t="str">
            <v>SINAPI 105136</v>
          </cell>
          <cell r="D13436" t="str">
            <v>LOCAÇÃO DE PONTO PARA REFERÊNCIA TOPOGRÁFICA. AF_03/2024</v>
          </cell>
          <cell r="E13436" t="str">
            <v>UN</v>
          </cell>
          <cell r="G13436">
            <v>0</v>
          </cell>
        </row>
        <row r="13437">
          <cell r="A13437" t="str">
            <v>SINAPI 105007</v>
          </cell>
          <cell r="D13437" t="str">
            <v>LOCAÇÃO DE PRAÇAS EM PONTALETEAMENTO. AF_03/2024</v>
          </cell>
          <cell r="E13437" t="str">
            <v>UN</v>
          </cell>
          <cell r="G13437">
            <v>44.71</v>
          </cell>
        </row>
        <row r="13438">
          <cell r="A13438" t="str">
            <v>SINAPI 99063</v>
          </cell>
          <cell r="D13438" t="str">
            <v>LOCAÇÃO DE REDE DE ÁGUA OU ESGOTO. AF_03/2024</v>
          </cell>
          <cell r="E13438" t="str">
            <v>M</v>
          </cell>
          <cell r="G13438">
            <v>11.11</v>
          </cell>
        </row>
        <row r="13439">
          <cell r="A13439" t="str">
            <v>SINAPI 105010</v>
          </cell>
          <cell r="D13439" t="str">
            <v>MARCAÇÃO DE PONTOS EM GABARITO OU CAVALETE, COM USO DE ESTAÇÃO TOTAL. AF_03/2024</v>
          </cell>
          <cell r="E13439" t="str">
            <v>UN</v>
          </cell>
          <cell r="G13439">
            <v>0</v>
          </cell>
        </row>
        <row r="13440">
          <cell r="A13440" t="str">
            <v>SINAPI 99062</v>
          </cell>
          <cell r="D13440" t="str">
            <v>MARCAÇÃO DE PONTOS EM GABARITO OU CAVALETE. AF_03/2024</v>
          </cell>
          <cell r="E13440" t="str">
            <v>UN</v>
          </cell>
          <cell r="G13440">
            <v>2.4</v>
          </cell>
        </row>
        <row r="13441">
          <cell r="A13441" t="str">
            <v>SINAPI 100857</v>
          </cell>
          <cell r="D13441" t="str">
            <v>ACABAMENTO MONOCOMANDO PARA CHUVEIRO - FORNECIMENTO E INSTALAÇÃO. AF_02/2026</v>
          </cell>
          <cell r="E13441" t="str">
            <v>UN</v>
          </cell>
          <cell r="G13441">
            <v>535.45000000000005</v>
          </cell>
        </row>
        <row r="13442">
          <cell r="A13442" t="str">
            <v>SINAPI 86905</v>
          </cell>
          <cell r="D13442" t="str">
            <v>APARELHO MISTURADOR DE MESA PARA LAVATÓRIO, PADRÃO MÉDIO - FORNECIMENTO E INSTALAÇÃO. AF_02/2026</v>
          </cell>
          <cell r="E13442" t="str">
            <v>UN</v>
          </cell>
          <cell r="G13442">
            <v>414.47</v>
          </cell>
        </row>
        <row r="13443">
          <cell r="A13443" t="str">
            <v>SINAPI 86908</v>
          </cell>
          <cell r="D13443" t="str">
            <v>APARELHO MISTURADOR DE MESA PARA PIA DE COZINHA, PADRÃO MÉDIO - FORNECIMENTO E INSTALAÇÃO. AF_02/2026</v>
          </cell>
          <cell r="E13443" t="str">
            <v>UN</v>
          </cell>
          <cell r="G13443">
            <v>492.61</v>
          </cell>
        </row>
        <row r="13444">
          <cell r="A13444" t="str">
            <v>SINAPI 100849</v>
          </cell>
          <cell r="D13444" t="str">
            <v>ASSENTO SANITÁRIO CONVENCIONAL - FORNECIMENTO E INSTALAÇÃO. AF_02/2026</v>
          </cell>
          <cell r="E13444" t="str">
            <v>UN</v>
          </cell>
          <cell r="G13444">
            <v>49.12</v>
          </cell>
        </row>
        <row r="13445">
          <cell r="A13445" t="str">
            <v>SINAPI 100851</v>
          </cell>
          <cell r="D13445" t="str">
            <v>ASSENTO SANITÁRIO INFANTIL - FORNECIMENTO E INSTALAÇÃO. AF_02/2026</v>
          </cell>
          <cell r="E13445" t="str">
            <v>UN</v>
          </cell>
          <cell r="G13445">
            <v>99.08</v>
          </cell>
        </row>
        <row r="13446">
          <cell r="A13446" t="str">
            <v>SINAPI 100850</v>
          </cell>
          <cell r="D13446" t="str">
            <v>ASSENTO SANITÁRIO PARA PCD - FORNECIMENTO E INSTALAÇÃO. AF_02/2026</v>
          </cell>
          <cell r="E13446" t="str">
            <v>UN</v>
          </cell>
          <cell r="G13446">
            <v>0</v>
          </cell>
        </row>
        <row r="13447">
          <cell r="A13447" t="str">
            <v>SINAPI 86888</v>
          </cell>
          <cell r="D13447" t="str">
            <v>BACIA SANITÁRIA COM CAIXA ACOPLADA LOUÇA BRANCA - FORNECIMENTO E INSTALAÇÃO. AF_02/2026</v>
          </cell>
          <cell r="E13447" t="str">
            <v>UN</v>
          </cell>
          <cell r="G13447">
            <v>549.27</v>
          </cell>
        </row>
        <row r="13448">
          <cell r="A13448" t="str">
            <v>SINAPI 86932</v>
          </cell>
          <cell r="D13448" t="str">
            <v>BACIA SANITÁRIA COM CAIXA ACOPLADA LOUÇA BRANCA - PADRÃO MÉDIO, INCLUSO ENGATE FLEXÍVEL EM METAL CROMADO, 1/2" X 40 CM - FORNECIMENTO E INSTALAÇÃO. AF_02/2026</v>
          </cell>
          <cell r="E13448" t="str">
            <v>UN</v>
          </cell>
          <cell r="G13448">
            <v>610.95000000000005</v>
          </cell>
        </row>
        <row r="13449">
          <cell r="A13449" t="str">
            <v>SINAPI 86931</v>
          </cell>
          <cell r="D13449" t="str">
            <v>BACIA SANITÁRIA COM CAIXA ACOPLADA LOUÇA BRANCA, INCLUSO ENGATE FLEXÍVEL EM PLÁSTICO BRANCO, 1/2" X 40 CM - FORNECIMENTO E INSTALAÇÃO. AF_02/2026</v>
          </cell>
          <cell r="E13449" t="str">
            <v>UN</v>
          </cell>
          <cell r="G13449">
            <v>564.12</v>
          </cell>
        </row>
        <row r="13450">
          <cell r="A13450" t="str">
            <v>SINAPI 106771</v>
          </cell>
          <cell r="D13450" t="str">
            <v>BACIA SANITÁRIA COM CAIXA ACOPLADA PARA PCD COM FURO FRONTAL EM LOUÇA BRANCA SEM ASSENTO - FORNECIMENTO E INSTALAÇÃO. AF_02/2026</v>
          </cell>
          <cell r="E13450" t="str">
            <v>UN</v>
          </cell>
          <cell r="G13450">
            <v>0</v>
          </cell>
        </row>
        <row r="13451">
          <cell r="A13451" t="str">
            <v>SINAPI 100878</v>
          </cell>
          <cell r="D13451" t="str">
            <v>BACIA SANITÁRIA COM CAIXA ACOPLADA, LOUÇA BRANCA - PADRÃO ALTO - FORNECIMENTO E INSTALAÇÃO. AF_02/2026</v>
          </cell>
          <cell r="E13451" t="str">
            <v>UN</v>
          </cell>
          <cell r="G13451">
            <v>740.58</v>
          </cell>
        </row>
        <row r="13452">
          <cell r="A13452" t="str">
            <v>SINAPI 95471</v>
          </cell>
          <cell r="D13452" t="str">
            <v>BACIA SANITÁRIA EM LOUÇA BRANCA PARA PCD SEM FURO FRONTAL, COM TUBO DE LIGAÇÃO CROMADO, SEM ASSENTO - FORNECIMENTO E INSTALAÇÃO. AF_02/2026_PS</v>
          </cell>
          <cell r="E13452" t="str">
            <v>UN</v>
          </cell>
          <cell r="G13452">
            <v>888.75</v>
          </cell>
        </row>
        <row r="13453">
          <cell r="A13453" t="str">
            <v>SINAPI 95469</v>
          </cell>
          <cell r="D13453" t="str">
            <v>BACIA SANITÁRIA EM LOUÇA BRANCA, COM TUBO DE LIGAÇÃO CROMADO - FORNECIMENTO E INSTALAÇÃO. AF_02/2026_PS</v>
          </cell>
          <cell r="E13453" t="str">
            <v>UN</v>
          </cell>
          <cell r="G13453">
            <v>354.29</v>
          </cell>
        </row>
        <row r="13454">
          <cell r="A13454" t="str">
            <v>SINAPI 100848</v>
          </cell>
          <cell r="D13454" t="str">
            <v>BACIA SANITÁRIA INFANTIL LOUÇA BRANCA, COM TUBO DE LIGAÇÃO CROMADO - FORNECIMENTO E INSTALAÇÃO. AF_02/2026_PS</v>
          </cell>
          <cell r="E13454" t="str">
            <v>UN</v>
          </cell>
          <cell r="G13454">
            <v>639.99</v>
          </cell>
        </row>
        <row r="13455">
          <cell r="A13455" t="str">
            <v>SINAPI 86895</v>
          </cell>
          <cell r="D13455" t="str">
            <v>BANCADA DE GRANITO CINZA POLIDO, DE 0,50 X 0,60 M, PARA LAVATÓRIO - FORNECIMENTO E INSTALAÇÃO. AF_02/2026</v>
          </cell>
          <cell r="E13455" t="str">
            <v>UN</v>
          </cell>
          <cell r="G13455">
            <v>290.70999999999998</v>
          </cell>
        </row>
        <row r="13456">
          <cell r="A13456" t="str">
            <v>SINAPI 86889</v>
          </cell>
          <cell r="D13456" t="str">
            <v>BANCADA DE GRANITO CINZA POLIDO, DE 1,50 X 0,60 M, PARA PIA DE COZINHA - FORNECIMENTO E INSTALAÇÃO. AF_02/2026</v>
          </cell>
          <cell r="E13456" t="str">
            <v>UN</v>
          </cell>
          <cell r="G13456">
            <v>633.58000000000004</v>
          </cell>
        </row>
        <row r="13457">
          <cell r="A13457" t="str">
            <v>SINAPI 106780</v>
          </cell>
          <cell r="D13457" t="str">
            <v>BANCADA DE GRANITO CINZA POLIDO, DE 2,00 X 0,60 M, PARA LAVATÓRIO - FORNECIMENTO E INSTALAÇÃO. AF_02/2026</v>
          </cell>
          <cell r="E13457" t="str">
            <v>UN</v>
          </cell>
          <cell r="G13457">
            <v>832</v>
          </cell>
        </row>
        <row r="13458">
          <cell r="A13458" t="str">
            <v>SINAPI 106781</v>
          </cell>
          <cell r="D13458" t="str">
            <v>BANCADA DE GRANITO CINZA POLIDO, DE 3,00 X 0,60 M, PARA LAVATÓRIO - FORNECIMENTO E INSTALAÇÃO. AF_02/2026</v>
          </cell>
          <cell r="E13458" t="str">
            <v>UN</v>
          </cell>
          <cell r="G13458">
            <v>1222.31</v>
          </cell>
        </row>
        <row r="13459">
          <cell r="A13459" t="str">
            <v>SINAPI 86899</v>
          </cell>
          <cell r="D13459" t="str">
            <v>BANCADA DE MÁRMORE BRANCO POLIDO, DE 0,50 X 0,60 M, PARA LAVATÓRIO - FORNECIMENTO E INSTALAÇÃO. AF_02/2026</v>
          </cell>
          <cell r="E13459" t="str">
            <v>UN</v>
          </cell>
          <cell r="G13459">
            <v>241.73</v>
          </cell>
        </row>
        <row r="13460">
          <cell r="A13460" t="str">
            <v>SINAPI 86893</v>
          </cell>
          <cell r="D13460" t="str">
            <v>BANCADA DE MÁRMORE BRANCO POLIDO, DE 1,50 X 0,60 M, PARA PIA DE COZINHA - FORNECIMENTO E INSTALAÇÃO. AF_02/2026</v>
          </cell>
          <cell r="E13460" t="str">
            <v>UN</v>
          </cell>
          <cell r="G13460">
            <v>503.02</v>
          </cell>
        </row>
        <row r="13461">
          <cell r="A13461" t="str">
            <v>SINAPI 86934</v>
          </cell>
          <cell r="D13461" t="str">
            <v>BANCADA DE MÁRMORE SINTÉTICO 120 X 60CM, COM CUBA INTEGRADA, INCLUSO SIFÃO TIPO FLEXÍVEL EM PVC, VÁLVULA EM PLÁSTICO CROMADO TIPO AMERICANA E TORNEIRA CROMADA LONGA, DE PAREDE, PADRÃO POPULAR - FORNECIMENTO E INSTALAÇÃO. AF_02/2026</v>
          </cell>
          <cell r="E13461" t="str">
            <v>UN</v>
          </cell>
          <cell r="G13461">
            <v>469.29</v>
          </cell>
        </row>
        <row r="13462">
          <cell r="A13462" t="str">
            <v>SINAPI 86933</v>
          </cell>
          <cell r="D13462" t="str">
            <v>BANCADA DE MÁRMORE SINTÉTICO 120 X 60CM, COM CUBA INTEGRADA, INCLUSO SIFÃO TIPO GARRAFA EM PVC, VÁLVULA EM PLÁSTICO CROMADO TIPO AMERICANA E TORNEIRA CROMADA LONGA, DE PAREDE, PADRÃO POPULAR - FORNECIMENTO E INSTALAÇÃO. AF_02/2026</v>
          </cell>
          <cell r="E13462" t="str">
            <v>UN</v>
          </cell>
          <cell r="G13462">
            <v>481.98</v>
          </cell>
        </row>
        <row r="13463">
          <cell r="A13463" t="str">
            <v>SINAPI 86894</v>
          </cell>
          <cell r="D13463" t="str">
            <v>BANCADA DE MÁRMORE SINTÉTICO, DE 120 X 60CM, COM CUBA INTEGRADA - FORNECIMENTO E INSTALAÇÃO. AF_02/2026</v>
          </cell>
          <cell r="E13463" t="str">
            <v>UN</v>
          </cell>
          <cell r="G13463">
            <v>333.68</v>
          </cell>
        </row>
        <row r="13464">
          <cell r="A13464" t="str">
            <v>SINAPI 93441</v>
          </cell>
          <cell r="D13464" t="str">
            <v>BANCADA GRANITO CINZA 150 X 60 CM, COM CUBA DE EMBUTIR DE AÇO, VÁLVULA AMERICANA EM METAL, SIFÃO FLEXÍVEL EM PVC, ENGATE FLEXÍVEL 30 CM, TORNEIRA CROMADA LONGA, DE PAREDE, 1/2" OU 3/4", P/ COZINHA, PADRÃO POPULAR - FORNEC. E INSTALAÇÃO. AF_02/2026</v>
          </cell>
          <cell r="E13464" t="str">
            <v>UN</v>
          </cell>
          <cell r="G13464">
            <v>1153.6500000000001</v>
          </cell>
        </row>
        <row r="13465">
          <cell r="A13465" t="str">
            <v>SINAPI 93396</v>
          </cell>
          <cell r="D13465" t="str">
            <v>BANCADA GRANITO CINZA, 50 X 60 CM, INCL. CUBA DE EMBUTIR OVAL LOUÇA BRANCA 35 X 50 CM, VÁLVULA METAL CROMADO, SIFÃO FLEXÍVEL PVC, ENGATE 30 CM FLEXÍVEL PLÁSTICO E TORNEIRA CROMADA DE MESA, PADRÃO POPULAR - FORNEC. E INSTALAÇÃO. AF_02/2026</v>
          </cell>
          <cell r="E13465" t="str">
            <v>UN</v>
          </cell>
          <cell r="G13465">
            <v>752.19</v>
          </cell>
        </row>
        <row r="13466">
          <cell r="A13466" t="str">
            <v>SINAPI 93442</v>
          </cell>
          <cell r="D13466" t="str">
            <v>BANCADA MÁRMORE BRANCO 150 X 60 CM, COM CUBA DE EMBUTIR DE AÇO, VÁLVULA AMERICANA E SIFÃO TIPO GARRAFA EM METAL, ENGATE FLEXÍVEL 30 CM, TORNEIRA CROMADA, DE MESA, 1/2" OU 3/4", PARA PIA COZINHA, PADRÃO ALTO - FORNEC. E INSTALAÇÃO. AF_02/2026</v>
          </cell>
          <cell r="E13466" t="str">
            <v>UN</v>
          </cell>
          <cell r="G13466">
            <v>1300.31</v>
          </cell>
        </row>
        <row r="13467">
          <cell r="A13467" t="str">
            <v>SINAPI 86947</v>
          </cell>
          <cell r="D13467" t="str">
            <v>BANCADA MÁRMORE BRANCO, 50 X 60 CM, INCLUSO CUBA DE EMBUTIR OVAL EM LOUÇA BRANCA 35 X 50 CM, VÁLVULA, SIFÃO TIPO GARRAFA E ENGATE FLEXÍVEL 40 CM EM METAL CROMADO E APARELHO MISTURADOR DE MESA, PADRÃO MÉDIO - FORNEC. E INSTALAÇÃO. AF_02/2026</v>
          </cell>
          <cell r="E13467" t="str">
            <v>UN</v>
          </cell>
          <cell r="G13467">
            <v>1400.78</v>
          </cell>
        </row>
        <row r="13468">
          <cell r="A13468" t="str">
            <v>SINAPI 100875</v>
          </cell>
          <cell r="D13468" t="str">
            <v>BANCO ARTICULADO, EM AÇO INOX, PARA PCD, FIXADO NA PAREDE - FORNECIMENTO E INSTALAÇÃO. AF_02/2026</v>
          </cell>
          <cell r="E13468" t="str">
            <v>UN</v>
          </cell>
          <cell r="G13468">
            <v>1084.3800000000001</v>
          </cell>
        </row>
        <row r="13469">
          <cell r="A13469" t="str">
            <v>SINAPI 100863</v>
          </cell>
          <cell r="D13469" t="str">
            <v>BARRA DE APOIO EM "L", EM AÇO INOX POLIDO 70 X 70 CM, FIXADA NA PAREDE - FORNECIMENTO E INSTALAÇÃO. AF_02/2026</v>
          </cell>
          <cell r="E13469" t="str">
            <v>UN</v>
          </cell>
          <cell r="G13469">
            <v>631.12</v>
          </cell>
        </row>
        <row r="13470">
          <cell r="A13470" t="str">
            <v>SINAPI 100864</v>
          </cell>
          <cell r="D13470" t="str">
            <v>BARRA DE APOIO EM "L", EM AÇO INOX POLIDO 80 X 80 CM, FIXADA NA PAREDE - FORNECIMENTO E INSTALAÇÃO. AF_02/2026</v>
          </cell>
          <cell r="E13470" t="str">
            <v>UN</v>
          </cell>
          <cell r="G13470">
            <v>687.58</v>
          </cell>
        </row>
        <row r="13471">
          <cell r="A13471" t="str">
            <v>SINAPI 100865</v>
          </cell>
          <cell r="D13471" t="str">
            <v>BARRA DE APOIO LATERAL ARTICULADA, COM TRAVA, EM AÇO INOX POLIDO, FIXADA NA PAREDE - FORNECIMENTO E INSTALAÇÃO. AF_02/2026</v>
          </cell>
          <cell r="E13471" t="str">
            <v>UN</v>
          </cell>
          <cell r="G13471">
            <v>585.35</v>
          </cell>
        </row>
        <row r="13472">
          <cell r="A13472" t="str">
            <v>SINAPI 100870</v>
          </cell>
          <cell r="D13472" t="str">
            <v>BARRA DE APOIO RETA, EM ALUMÍNIO, COMPRIMENTO 60 CM, FIXADA NA PAREDE - FORNECIMENTO E INSTALAÇÃO. AF_02/2026</v>
          </cell>
          <cell r="E13472" t="str">
            <v>UN</v>
          </cell>
          <cell r="G13472">
            <v>339.09</v>
          </cell>
        </row>
        <row r="13473">
          <cell r="A13473" t="str">
            <v>SINAPI 100871</v>
          </cell>
          <cell r="D13473" t="str">
            <v>BARRA DE APOIO RETA, EM ALUMÍNIO, COMPRIMENTO 70 CM, FIXADA NA PAREDE - FORNECIMENTO E INSTALAÇÃO. AF_02/2026</v>
          </cell>
          <cell r="E13473" t="str">
            <v>UN</v>
          </cell>
          <cell r="G13473">
            <v>364.51</v>
          </cell>
        </row>
        <row r="13474">
          <cell r="A13474" t="str">
            <v>SINAPI 100872</v>
          </cell>
          <cell r="D13474" t="str">
            <v>BARRA DE APOIO RETA, EM ALUMÍNIO, COMPRIMENTO 80 CM, FIXADA NA PAREDE - FORNECIMENTO E INSTALAÇÃO. AF_02/2026</v>
          </cell>
          <cell r="E13474" t="str">
            <v>UN</v>
          </cell>
          <cell r="G13474">
            <v>380.73</v>
          </cell>
        </row>
        <row r="13475">
          <cell r="A13475" t="str">
            <v>SINAPI 100873</v>
          </cell>
          <cell r="D13475" t="str">
            <v>BARRA DE APOIO RETA, EM ALUMÍNIO, COMPRIMENTO 90 CM, FIXADA NA PAREDE - FORNECIMENTO E INSTALAÇÃO. AF_02/2026</v>
          </cell>
          <cell r="E13475" t="str">
            <v>UN</v>
          </cell>
          <cell r="G13475">
            <v>390.86</v>
          </cell>
        </row>
        <row r="13476">
          <cell r="A13476" t="str">
            <v>SINAPI 106770</v>
          </cell>
          <cell r="D13476" t="str">
            <v>BARRA DE APOIO RETA, EM AÇO INOX POLIDO, COMPRIMENTO 40 CM, FIXADA NA PAREDE - FORNECIMENTO E INSTALAÇÃO. AF_02/2026</v>
          </cell>
          <cell r="E13476" t="str">
            <v>UN</v>
          </cell>
          <cell r="G13476">
            <v>0</v>
          </cell>
        </row>
        <row r="13477">
          <cell r="A13477" t="str">
            <v>SINAPI 100866</v>
          </cell>
          <cell r="D13477" t="str">
            <v>BARRA DE APOIO RETA, EM AÇO INOX POLIDO, COMPRIMENTO 60 CM, FIXADA NA PAREDE - FORNECIMENTO E INSTALAÇÃO. AF_02/2026</v>
          </cell>
          <cell r="E13477" t="str">
            <v>UN</v>
          </cell>
          <cell r="G13477">
            <v>334.17</v>
          </cell>
        </row>
        <row r="13478">
          <cell r="A13478" t="str">
            <v>SINAPI 100867</v>
          </cell>
          <cell r="D13478" t="str">
            <v>BARRA DE APOIO RETA, EM AÇO INOX POLIDO, COMPRIMENTO 70 CM, FIXADA NA PAREDE - FORNECIMENTO E INSTALAÇÃO. AF_02/2026</v>
          </cell>
          <cell r="E13478" t="str">
            <v>UN</v>
          </cell>
          <cell r="G13478">
            <v>352.79</v>
          </cell>
        </row>
        <row r="13479">
          <cell r="A13479" t="str">
            <v>SINAPI 100868</v>
          </cell>
          <cell r="D13479" t="str">
            <v>BARRA DE APOIO RETA, EM AÇO INOX POLIDO, COMPRIMENTO 80 CM, FIXADA NA PAREDE - FORNECIMENTO E INSTALAÇÃO. AF_02/2026</v>
          </cell>
          <cell r="E13479" t="str">
            <v>UN</v>
          </cell>
          <cell r="G13479">
            <v>365.18</v>
          </cell>
        </row>
        <row r="13480">
          <cell r="A13480" t="str">
            <v>SINAPI 100869</v>
          </cell>
          <cell r="D13480" t="str">
            <v>BARRA DE APOIO RETA, EM AÇO INOX POLIDO, COMPRIMENTO 90 CM, FIXADA NA PAREDE - FORNECIMENTO E INSTALAÇÃO. AF_02/2026</v>
          </cell>
          <cell r="E13480" t="str">
            <v>UN</v>
          </cell>
          <cell r="G13480">
            <v>374.68</v>
          </cell>
        </row>
        <row r="13481">
          <cell r="A13481" t="str">
            <v>SINAPI 106764</v>
          </cell>
          <cell r="D13481" t="str">
            <v>CABIDE METÁLICO TIPO GANCHO EM METAL CROMADO, INCLUSO FIXAÇÃO. AF_02/2026</v>
          </cell>
          <cell r="E13481" t="str">
            <v>UN</v>
          </cell>
          <cell r="G13481">
            <v>34.799999999999997</v>
          </cell>
        </row>
        <row r="13482">
          <cell r="A13482" t="str">
            <v>SINAPI 100860</v>
          </cell>
          <cell r="D13482" t="str">
            <v>CHUVEIRO ELÉTRICO COMUM CORPO PLÁSTICO, TIPO DUCHA - FORNECIMENTO E INSTALAÇÃO. AF_02/2026</v>
          </cell>
          <cell r="E13482" t="str">
            <v>UN</v>
          </cell>
          <cell r="G13482">
            <v>147.79</v>
          </cell>
        </row>
        <row r="13483">
          <cell r="A13483" t="str">
            <v>SINAPI 86936</v>
          </cell>
          <cell r="D13483" t="str">
            <v>CUBA DE EMBUTIR DE AÇO INOXIDÁVEL MÉDIA, INCLUSO VÁLVULA TIPO AMERICANA E SIFÃO TIPO GARRAFA EM METAL CROMADO - FORNECIMENTO E INSTALAÇÃO. AF_02/2026</v>
          </cell>
          <cell r="E13483" t="str">
            <v>UN</v>
          </cell>
          <cell r="G13483">
            <v>532.25</v>
          </cell>
        </row>
        <row r="13484">
          <cell r="A13484" t="str">
            <v>SINAPI 86935</v>
          </cell>
          <cell r="D13484" t="str">
            <v>CUBA DE EMBUTIR DE AÇO INOXIDÁVEL MÉDIA, INCLUSO VÁLVULA TIPO AMERICANA EM METAL CROMADO E SIFÃO FLEXÍVEL EM PVC - FORNECIMENTO E INSTALAÇÃO. AF_02/2026</v>
          </cell>
          <cell r="E13484" t="str">
            <v>UN</v>
          </cell>
          <cell r="G13484">
            <v>313.88</v>
          </cell>
        </row>
        <row r="13485">
          <cell r="A13485" t="str">
            <v>SINAPI 86938</v>
          </cell>
          <cell r="D13485" t="str">
            <v>CUBA DE EMBUTIR OVAL EM LOUÇA BRANCA, 35 X 50 CM OU EQUIVALENTE, INCLUSO VÁLVULA E SIFÃO TIPO GARRAFA EM METAL CROMADO - FORNECIMENTO E INSTALAÇÃO. AF_02/2026</v>
          </cell>
          <cell r="E13485" t="str">
            <v>UN</v>
          </cell>
          <cell r="G13485">
            <v>471.81</v>
          </cell>
        </row>
        <row r="13486">
          <cell r="A13486" t="str">
            <v>SINAPI 86937</v>
          </cell>
          <cell r="D13486" t="str">
            <v>CUBA DE EMBUTIR OVAL EM LOUÇA BRANCA, 35 X 50 CM OU EQUIVALENTE, INCLUSO VÁLVULA EM METAL CROMADO E SIFÃO FLEXÍVEL EM PVC - FORNECIMENTO E INSTALAÇÃO. AF_02/2026</v>
          </cell>
          <cell r="E13486" t="str">
            <v>UN</v>
          </cell>
          <cell r="G13486">
            <v>253.44</v>
          </cell>
        </row>
        <row r="13487">
          <cell r="A13487" t="str">
            <v>SINAPI 86901</v>
          </cell>
          <cell r="D13487" t="str">
            <v>CUBA DE EMBUTIR OVAL EM LOUÇA BRANCA, 35 X 50CM OU EQUIVALENTE - FORNECIMENTO E INSTALAÇÃO. AF_02/2026</v>
          </cell>
          <cell r="E13487" t="str">
            <v>UN</v>
          </cell>
          <cell r="G13487">
            <v>162.06</v>
          </cell>
        </row>
        <row r="13488">
          <cell r="A13488" t="str">
            <v>SINAPI 106773</v>
          </cell>
          <cell r="D13488" t="str">
            <v>CUBA DE EMBUTIR REDONDA EM LOUÇA BRANCA, 36 CM OU EQUIVALENTE - FORNECIMENTO E INSTALAÇÃO. AF_02/2026</v>
          </cell>
          <cell r="E13488" t="str">
            <v>UN</v>
          </cell>
          <cell r="G13488">
            <v>0</v>
          </cell>
        </row>
        <row r="13489">
          <cell r="A13489" t="str">
            <v>SINAPI 86900</v>
          </cell>
          <cell r="D13489" t="str">
            <v>CUBA DE EMBUTIR RETANGULAR DE AÇO INOXIDÁVEL, 46 X 30 X 12 CM - FORNECIMENTO E INSTALAÇÃO. AF_02/2026</v>
          </cell>
          <cell r="E13489" t="str">
            <v>UN</v>
          </cell>
          <cell r="G13489">
            <v>216.58</v>
          </cell>
        </row>
        <row r="13490">
          <cell r="A13490" t="str">
            <v>SINAPI 100852</v>
          </cell>
          <cell r="D13490" t="str">
            <v>CUBA DE EMBUTIR RETANGULAR DE AÇO INOXIDÁVEL, 56 X 33 X 12 CM - FORNECIMENTO E INSTALAÇÃO. AF_02/2026</v>
          </cell>
          <cell r="E13490" t="str">
            <v>UN</v>
          </cell>
          <cell r="G13490">
            <v>236.84</v>
          </cell>
        </row>
        <row r="13491">
          <cell r="A13491" t="str">
            <v>SINAPI 106769</v>
          </cell>
          <cell r="D13491" t="str">
            <v>DISPENSER DE MESA, PARA SABONETE LÍQUIDO ACABAMENTO METAL CROMADO, ACIONAMENTO HIDROMECÂNICO POR LEVE PRESSÃO MANUAL. AF_02/2026</v>
          </cell>
          <cell r="E13491" t="str">
            <v>UN</v>
          </cell>
          <cell r="G13491">
            <v>0</v>
          </cell>
        </row>
        <row r="13492">
          <cell r="A13492" t="str">
            <v>SINAPI 106768</v>
          </cell>
          <cell r="D13492" t="str">
            <v>DISPENSER DE PLÁSTICO COM ALAVANCA PARA TOALHA DE PAPEL EM BOBINA, INCLUSO FIXAÇÃO. AF_02/2026</v>
          </cell>
          <cell r="E13492" t="str">
            <v>UN</v>
          </cell>
          <cell r="G13492">
            <v>0</v>
          </cell>
        </row>
        <row r="13493">
          <cell r="A13493" t="str">
            <v>SINAPI 106766</v>
          </cell>
          <cell r="D13493" t="str">
            <v>DISPENSER DE PLÁSTICO PARA PAPEL HIGIÊNICO, INCLUSO FIXAÇÃO. AF_02/2026</v>
          </cell>
          <cell r="E13493" t="str">
            <v>UN</v>
          </cell>
          <cell r="G13493">
            <v>66.900000000000006</v>
          </cell>
        </row>
        <row r="13494">
          <cell r="A13494" t="str">
            <v>SINAPI 106765</v>
          </cell>
          <cell r="D13494" t="str">
            <v>DISPENSER DE PLÁSTICO PARA TOALHA DE PAPEL INTERFOLHADA, INCLUSO FIXAÇÃO. AF_02/2026</v>
          </cell>
          <cell r="E13494" t="str">
            <v>UN</v>
          </cell>
          <cell r="G13494">
            <v>66.900000000000006</v>
          </cell>
        </row>
        <row r="13495">
          <cell r="A13495" t="str">
            <v>SINAPI 106774</v>
          </cell>
          <cell r="D13495" t="str">
            <v>DUCHA HIGIÊNICA EM METAL CROMADO, COM GATILHO E REGISTRO - FORNECIMENTO E INSTALAÇÃO. AF_02/2026</v>
          </cell>
          <cell r="E13495" t="str">
            <v>UN</v>
          </cell>
          <cell r="G13495">
            <v>0</v>
          </cell>
        </row>
        <row r="13496">
          <cell r="A13496" t="str">
            <v>SINAPI 86886</v>
          </cell>
          <cell r="D13496" t="str">
            <v>ENGATE FLEXÍVEL EM INOX, 1/2" X 30 CM - FORNECIMENTO E INSTALAÇÃO. AF_02/2026</v>
          </cell>
          <cell r="E13496" t="str">
            <v>UN</v>
          </cell>
          <cell r="G13496">
            <v>56.91</v>
          </cell>
        </row>
        <row r="13497">
          <cell r="A13497" t="str">
            <v>SINAPI 86887</v>
          </cell>
          <cell r="D13497" t="str">
            <v>ENGATE FLEXÍVEL EM INOX, 1/2" X 40 CM - FORNECIMENTO E INSTALAÇÃO. AF_02/2026</v>
          </cell>
          <cell r="E13497" t="str">
            <v>UN</v>
          </cell>
          <cell r="G13497">
            <v>61.68</v>
          </cell>
        </row>
        <row r="13498">
          <cell r="A13498" t="str">
            <v>SINAPI 86884</v>
          </cell>
          <cell r="D13498" t="str">
            <v>ENGATE FLEXÍVEL EM PLÁSTICO BRANCO, 1/2" X 30CM - FORNECIMENTO E INSTALAÇÃO. AF_02/2026</v>
          </cell>
          <cell r="E13498" t="str">
            <v>UN</v>
          </cell>
          <cell r="G13498">
            <v>13.11</v>
          </cell>
        </row>
        <row r="13499">
          <cell r="A13499" t="str">
            <v>SINAPI 86885</v>
          </cell>
          <cell r="D13499" t="str">
            <v>ENGATE FLEXÍVEL EM PLÁSTICO BRANCO, 1/2" X 40CM - FORNECIMENTO E INSTALAÇÃO. AF_02/2026</v>
          </cell>
          <cell r="E13499" t="str">
            <v>UN</v>
          </cell>
          <cell r="G13499">
            <v>14.85</v>
          </cell>
        </row>
        <row r="13500">
          <cell r="A13500" t="str">
            <v>SINAPI 95546</v>
          </cell>
          <cell r="D13500" t="str">
            <v>KIT DE ACESSÓRIOS PARA BANHEIRO EM METAL CROMADO, 5 PEÇAS, INCLUSO FIXAÇÃO. AF_02/2026</v>
          </cell>
          <cell r="E13500" t="str">
            <v>UN</v>
          </cell>
          <cell r="G13500">
            <v>169</v>
          </cell>
        </row>
        <row r="13501">
          <cell r="A13501" t="str">
            <v>SINAPI 106775</v>
          </cell>
          <cell r="D13501" t="str">
            <v>LAVATÓRIO LOUÇA BRANCA COM COLUNA SUSPENSA, PCD, *43 X 53* CM - FORNECIMENTO E INSTALAÇÃO. AF_02/2026</v>
          </cell>
          <cell r="E13501" t="str">
            <v>UN</v>
          </cell>
          <cell r="G13501">
            <v>0</v>
          </cell>
        </row>
        <row r="13502">
          <cell r="A13502" t="str">
            <v>SINAPI 86902</v>
          </cell>
          <cell r="D13502" t="str">
            <v>LAVATÓRIO LOUÇA BRANCA COM COLUNA, *44 X 35* CM, PADRÃO POPULAR - FORNECIMENTO E INSTALAÇÃO. AF_02/2026</v>
          </cell>
          <cell r="E13502" t="str">
            <v>UN</v>
          </cell>
          <cell r="G13502">
            <v>341.95</v>
          </cell>
        </row>
        <row r="13503">
          <cell r="A13503" t="str">
            <v>SINAPI 86939</v>
          </cell>
          <cell r="D13503" t="str">
            <v>LAVATÓRIO LOUÇA BRANCA COM COLUNA, *44 X 35* CM, PADRÃO POPULAR, INCLUSO SIFÃO FLEXÍVEL EM PVC, VÁLVULA E ENGATE FLEXÍVEL 30 CM EM PLÁSTICO E COM TORNEIRA CROMADA PADRÃO POPULAR - FORNECIMENTO E INSTALAÇÃO. AF_02/2026</v>
          </cell>
          <cell r="E13503" t="str">
            <v>UN</v>
          </cell>
          <cell r="G13503">
            <v>457.08</v>
          </cell>
        </row>
        <row r="13504">
          <cell r="A13504" t="str">
            <v>SINAPI 86903</v>
          </cell>
          <cell r="D13504" t="str">
            <v>LAVATÓRIO LOUÇA BRANCA COM COLUNA, *54 X 44* CM OU EQUIVALENTE, PADRÃO MÉDIO - FORNECIMENTO E INSTALAÇÃO. AF_02/2026</v>
          </cell>
          <cell r="E13504" t="str">
            <v>UN</v>
          </cell>
          <cell r="G13504">
            <v>402.88</v>
          </cell>
        </row>
        <row r="13505">
          <cell r="A13505" t="str">
            <v>SINAPI 86940</v>
          </cell>
          <cell r="D13505" t="str">
            <v>LAVATÓRIO LOUÇA BRANCA COM COLUNA, 45 X 55 CM OU EQUIVALENTE, PADRÃO MÉDIO, INCLUSO SIFÃO TIPO GARRAFA, VÁLVULA E ENGATE FLEXÍVEL DE 40 CM EM METAL CROMADO, COM APARELHO MISTURADOR PADRÃO MÉDIO - FORNECIMENTO E INSTALAÇÃO. AF_02/2026</v>
          </cell>
          <cell r="E13505" t="str">
            <v>UN</v>
          </cell>
          <cell r="G13505">
            <v>1250.46</v>
          </cell>
        </row>
        <row r="13506">
          <cell r="A13506" t="str">
            <v>SINAPI 86941</v>
          </cell>
          <cell r="D13506" t="str">
            <v>LAVATÓRIO LOUÇA BRANCA COM COLUNA, 45 X 55 CM OU EQUIVALENTE, PADRÃO MÉDIO, INCLUSO SIFÃO TIPO GARRAFA, VÁLVULA E ENGATE FLEXÍVEL DE 40 CM EM METAL CROMADO, COM TORNEIRA CROMADA DE MESA, PADRÃO MÉDIO - FORNECIMENTO E INSTALAÇÃO. AF_02/2026</v>
          </cell>
          <cell r="E13506" t="str">
            <v>UN</v>
          </cell>
          <cell r="G13506">
            <v>919.93</v>
          </cell>
        </row>
        <row r="13507">
          <cell r="A13507" t="str">
            <v>SINAPI 86904</v>
          </cell>
          <cell r="D13507" t="str">
            <v>LAVATÓRIO LOUÇA BRANCA SUSPENSO, *40 X 30* CM OU EQUIVALENTE, PADRÃO POPULAR - FORNECIMENTO E INSTALAÇÃO. AF_02/2026</v>
          </cell>
          <cell r="E13507" t="str">
            <v>UN</v>
          </cell>
          <cell r="G13507">
            <v>166.77</v>
          </cell>
        </row>
        <row r="13508">
          <cell r="A13508" t="str">
            <v>SINAPI 86943</v>
          </cell>
          <cell r="D13508" t="str">
            <v>LAVATÓRIO LOUÇA BRANCA SUSPENSO, *40 X 30* CM OU EQUIVALENTE, PADRÃO POPULAR, INCLUSO SIFÃO FLEXÍVEL EM PVC, VÁLVULA E ENGATE FLEXÍVEL 30 CM EM PLÁSTICO E TORNEIRA CROMADA DE MESA, PADRÃO POPULAR - FORNECIMENTO E INSTALAÇÃO. AF_02/2026</v>
          </cell>
          <cell r="E13508" t="str">
            <v>UN</v>
          </cell>
          <cell r="G13508">
            <v>281.89999999999998</v>
          </cell>
        </row>
        <row r="13509">
          <cell r="A13509" t="str">
            <v>SINAPI 86942</v>
          </cell>
          <cell r="D13509" t="str">
            <v>LAVATÓRIO LOUÇA BRANCA SUSPENSO, *40 X 30* CM OU EQUIVALENTE, PADRÃO POPULAR, INCLUSO SIFÃO TIPO GARRAFA EM PVC, VÁLVULA E ENGATE FLEXÍVEL 30 CM EM PLÁSTICO E TORNEIRA CROMADA DE MESA, PADRÃO POPULAR - FORNECIMENTO E INSTALAÇÃO. AF_02/2026</v>
          </cell>
          <cell r="E13509" t="str">
            <v>UN</v>
          </cell>
          <cell r="G13509">
            <v>294.58999999999997</v>
          </cell>
        </row>
        <row r="13510">
          <cell r="A13510" t="str">
            <v>SINAPI 100856</v>
          </cell>
          <cell r="D13510" t="str">
            <v>MANOPLA E CANOPLA CROMADA - FORNECIMENTO E INSTALAÇÃO. AF_02/2026</v>
          </cell>
          <cell r="E13510" t="str">
            <v>UN</v>
          </cell>
          <cell r="G13510">
            <v>39.840000000000003</v>
          </cell>
        </row>
        <row r="13511">
          <cell r="A13511" t="str">
            <v>SINAPI 106776</v>
          </cell>
          <cell r="D13511" t="str">
            <v>MICTÓRIO COLETIVO EM AÇO INOXIDÁVEL, 1,0 M - FORNECIMENTO E INSTALAÇÃO. AF_02/2026</v>
          </cell>
          <cell r="E13511" t="str">
            <v>UN</v>
          </cell>
          <cell r="G13511">
            <v>757.3</v>
          </cell>
        </row>
        <row r="13512">
          <cell r="A13512" t="str">
            <v>SINAPI 100858</v>
          </cell>
          <cell r="D13512" t="str">
            <v>MICTÓRIO SIFONADO COM VÁLVULA DE DESCARGA EM LOUÇA BRANCA - PADRÃO MÉDIO - FORNECIMENTO E INSTALAÇÃO. AF_02/2026</v>
          </cell>
          <cell r="E13512" t="str">
            <v>UN</v>
          </cell>
          <cell r="G13512">
            <v>804.33</v>
          </cell>
        </row>
        <row r="13513">
          <cell r="A13513" t="str">
            <v>SINAPI 100859</v>
          </cell>
          <cell r="D13513" t="str">
            <v>MICTÓRIO SIFONADO LOUÇA BRANCA PARA ENTRADA DE ÁGUA EMBUTIDA - PADRÃO ALTO - FORNECIMENTO E INSTALAÇÃO. AF_02/2026</v>
          </cell>
          <cell r="E13513" t="str">
            <v>UN</v>
          </cell>
          <cell r="G13513">
            <v>1144.0899999999999</v>
          </cell>
        </row>
        <row r="13514">
          <cell r="A13514" t="str">
            <v>SINAPI 95544</v>
          </cell>
          <cell r="D13514" t="str">
            <v>PAPELEIRA DE PAREDE EM METAL CROMADO SEM TAMPA, INCLUSO FIXAÇÃO. AF_02/2026</v>
          </cell>
          <cell r="E13514" t="str">
            <v>UN</v>
          </cell>
          <cell r="G13514">
            <v>44.39</v>
          </cell>
        </row>
        <row r="13515">
          <cell r="A13515" t="str">
            <v>SINAPI 106772</v>
          </cell>
          <cell r="D13515" t="str">
            <v>PIA DE AÇO INOX, DE *0,55 X 1,20* M COM 1 CUBA - FORNECIMENTO E INSTALAÇÃO. AF_02/2026</v>
          </cell>
          <cell r="E13515" t="str">
            <v>UN</v>
          </cell>
          <cell r="G13515">
            <v>343.45</v>
          </cell>
        </row>
        <row r="13516">
          <cell r="A13516" t="str">
            <v>SINAPI 95543</v>
          </cell>
          <cell r="D13516" t="str">
            <v>PORTA TOALHA BANHO EM METAL CROMADO, TIPO BARRA, INCLUSO FIXAÇÃO. AF_02/2026</v>
          </cell>
          <cell r="E13516" t="str">
            <v>UN</v>
          </cell>
          <cell r="G13516">
            <v>65.78</v>
          </cell>
        </row>
        <row r="13517">
          <cell r="A13517" t="str">
            <v>SINAPI 95542</v>
          </cell>
          <cell r="D13517" t="str">
            <v>PORTA TOALHA ROSTO EM METAL CROMADO, TIPO ARGOLA, INCLUSO FIXAÇÃO. AF_02/2026</v>
          </cell>
          <cell r="E13517" t="str">
            <v>UN</v>
          </cell>
          <cell r="G13517">
            <v>37.69</v>
          </cell>
        </row>
        <row r="13518">
          <cell r="A13518" t="str">
            <v>SINAPI 106767</v>
          </cell>
          <cell r="D13518" t="str">
            <v>PRATELEIRA DE VIDRO COM SUPORTE CROMADO, INCLUSO FIXAÇÃO. AF_02/2026</v>
          </cell>
          <cell r="E13518" t="str">
            <v>UN</v>
          </cell>
          <cell r="G13518">
            <v>0</v>
          </cell>
        </row>
        <row r="13519">
          <cell r="A13519" t="str">
            <v>SINAPI 100874</v>
          </cell>
          <cell r="D13519" t="str">
            <v>PUXADOR PARA PCD, FIXADO NA PORTA - FORNECIMENTO E INSTALAÇÃO. AF_02/2026</v>
          </cell>
          <cell r="E13519" t="str">
            <v>UN</v>
          </cell>
          <cell r="G13519">
            <v>334.17</v>
          </cell>
        </row>
        <row r="13520">
          <cell r="A13520" t="str">
            <v>SINAPI 95545</v>
          </cell>
          <cell r="D13520" t="str">
            <v>SABONETEIRA DE PAREDE EM METAL CROMADO, INCLUSO FIXAÇÃO. AF_02/2026</v>
          </cell>
          <cell r="E13520" t="str">
            <v>UN</v>
          </cell>
          <cell r="G13520">
            <v>43.68</v>
          </cell>
        </row>
        <row r="13521">
          <cell r="A13521" t="str">
            <v>SINAPI 95547</v>
          </cell>
          <cell r="D13521" t="str">
            <v>SABONETEIRA PLÁSTICA TIPO DISPENSER PARA SABONETE LÍQUIDO COM RESERVATÓRIO 800 A 1500 ML, INCLUSO FIXAÇÃO. AF_02/2026</v>
          </cell>
          <cell r="E13521" t="str">
            <v>UN</v>
          </cell>
          <cell r="G13521">
            <v>57.21</v>
          </cell>
        </row>
        <row r="13522">
          <cell r="A13522" t="str">
            <v>SINAPI 86883</v>
          </cell>
          <cell r="D13522" t="str">
            <v>SIFÃO DO TIPO FLEXÍVEL EM PVC 1" X 1.1/2" - FORNECIMENTO E INSTALAÇÃO. AF_02/2026</v>
          </cell>
          <cell r="E13522" t="str">
            <v>UN</v>
          </cell>
          <cell r="G13522">
            <v>14.56</v>
          </cell>
        </row>
        <row r="13523">
          <cell r="A13523" t="str">
            <v>SINAPI 86881</v>
          </cell>
          <cell r="D13523" t="str">
            <v>SIFÃO DO TIPO GARRAFA EM METAL CROMADO 1" X 1.1/2" - FORNECIMENTO E INSTALAÇÃO. AF_02/2026</v>
          </cell>
          <cell r="E13523" t="str">
            <v>UN</v>
          </cell>
          <cell r="G13523">
            <v>232.93</v>
          </cell>
        </row>
        <row r="13524">
          <cell r="A13524" t="str">
            <v>SINAPI 86882</v>
          </cell>
          <cell r="D13524" t="str">
            <v>SIFÃO DO TIPO GARRAFA/COPO EM PVC 1.1/4" X 1.1/2" - FORNECIMENTO E INSTALAÇÃO. AF_02/2026</v>
          </cell>
          <cell r="E13524" t="str">
            <v>UN</v>
          </cell>
          <cell r="G13524">
            <v>27.25</v>
          </cell>
        </row>
        <row r="13525">
          <cell r="A13525" t="str">
            <v>SINAPI 100861</v>
          </cell>
          <cell r="D13525" t="str">
            <v>SUPORTE MÃO FRANCESA EM AÇO, ABAS IGUAIS 30 CM, CAPACIDADE MÍNIMA 60 KG, BRANCO - FORNECIMENTO E INSTALAÇÃO. AF_02/2026</v>
          </cell>
          <cell r="E13525" t="str">
            <v>UN</v>
          </cell>
          <cell r="G13525">
            <v>43.04</v>
          </cell>
        </row>
        <row r="13526">
          <cell r="A13526" t="str">
            <v>SINAPI 100862</v>
          </cell>
          <cell r="D13526" t="str">
            <v>SUPORTE MÃO FRANCESA EM AÇO, ABAS IGUAIS 40 CM, CAPACIDADE MÍNIMA 70 KG, BRANCO - FORNECIMENTO E INSTALAÇÃO. AF_02/2026</v>
          </cell>
          <cell r="E13526" t="str">
            <v>UN</v>
          </cell>
          <cell r="G13526">
            <v>46.45</v>
          </cell>
        </row>
        <row r="13527">
          <cell r="A13527" t="str">
            <v>SINAPI 86872</v>
          </cell>
          <cell r="D13527" t="str">
            <v>TANQUE DE LOUÇA BRANCA COM COLUNA, 30L OU EQUIVALENTE - FORNECIMENTO E INSTALAÇÃO. AF_02/2026</v>
          </cell>
          <cell r="E13527" t="str">
            <v>UN</v>
          </cell>
          <cell r="G13527">
            <v>817.03</v>
          </cell>
        </row>
        <row r="13528">
          <cell r="A13528" t="str">
            <v>SINAPI 86919</v>
          </cell>
          <cell r="D13528" t="str">
            <v>TANQUE DE LOUÇA BRANCA COM COLUNA, 30L OU EQUIVALENTE, INCLUSO SIFÃO FLEXÍVEL EM PVC, VÁLVULA METÁLICA E TORNEIRA DE METAL CROMADO PADRÃO MÉDIO - FORNECIMENTO E INSTALAÇÃO. AF_02/2026</v>
          </cell>
          <cell r="E13528" t="str">
            <v>UN</v>
          </cell>
          <cell r="G13528">
            <v>1009.76</v>
          </cell>
        </row>
        <row r="13529">
          <cell r="A13529" t="str">
            <v>SINAPI 86920</v>
          </cell>
          <cell r="D13529" t="str">
            <v>TANQUE DE LOUÇA BRANCA COM COLUNA, 30L OU EQUIVALENTE, INCLUSO SIFÃO FLEXÍVEL EM PVC, VÁLVULA PLÁSTICA E TORNEIRA DE METAL CROMADO PADRÃO POPULAR - FORNECIMENTO E INSTALAÇÃO. AF_02/2026</v>
          </cell>
          <cell r="E13529" t="str">
            <v>UN</v>
          </cell>
          <cell r="G13529">
            <v>899.99</v>
          </cell>
        </row>
        <row r="13530">
          <cell r="A13530" t="str">
            <v>SINAPI 86921</v>
          </cell>
          <cell r="D13530" t="str">
            <v>TANQUE DE LOUÇA BRANCA COM COLUNA, 30L OU EQUIVALENTE, INCLUSO SIFÃO FLEXÍVEL EM PVC, VÁLVULA PLÁSTICA E TORNEIRA DE PLÁSTICO - FORNECIMENTO E INSTALAÇÃO. AF_02/2026</v>
          </cell>
          <cell r="E13530" t="str">
            <v>UN</v>
          </cell>
          <cell r="G13530">
            <v>870.68</v>
          </cell>
        </row>
        <row r="13531">
          <cell r="A13531" t="str">
            <v>SINAPI 86874</v>
          </cell>
          <cell r="D13531" t="str">
            <v>TANQUE DE LOUÇA BRANCA SUSPENSO, *20*L OU EQUIVALENTE - FORNECIMENTO E INSTALAÇÃO. AF_02/2026</v>
          </cell>
          <cell r="E13531" t="str">
            <v>UN</v>
          </cell>
          <cell r="G13531">
            <v>567.66999999999996</v>
          </cell>
        </row>
        <row r="13532">
          <cell r="A13532" t="str">
            <v>SINAPI 86922</v>
          </cell>
          <cell r="D13532" t="str">
            <v>TANQUE DE LOUÇA BRANCA SUSPENSO, 20L OU EQUIVALENTE, INCLUSO SIFÃO TIPO GARRAFA EM METAL CROMADO, VÁLVULA METÁLICA E TORNEIRA DE METAL CROMADO PADRÃO MÉDIO - FORNECIMENTO E INSTALAÇÃO. AF_02/2026</v>
          </cell>
          <cell r="E13532" t="str">
            <v>UN</v>
          </cell>
          <cell r="G13532">
            <v>978.77</v>
          </cell>
        </row>
        <row r="13533">
          <cell r="A13533" t="str">
            <v>SINAPI 86923</v>
          </cell>
          <cell r="D13533" t="str">
            <v>TANQUE DE LOUÇA BRANCA SUSPENSO, 20L OU EQUIVALENTE, INCLUSO SIFÃO TIPO GARRAFA EM PVC, VÁLVULA PLÁSTICA E TORNEIRA DE METAL CROMADO PADRÃO POPULAR - FORNECIMENTO E INSTALAÇÃO. AF_02/2026</v>
          </cell>
          <cell r="E13533" t="str">
            <v>UN</v>
          </cell>
          <cell r="G13533">
            <v>663.32</v>
          </cell>
        </row>
        <row r="13534">
          <cell r="A13534" t="str">
            <v>SINAPI 86924</v>
          </cell>
          <cell r="D13534" t="str">
            <v>TANQUE DE LOUÇA BRANCA SUSPENSO, 20L OU EQUIVALENTE, INCLUSO SIFÃO TIPO GARRAFA EM PVC, VÁLVULA PLÁSTICA E TORNEIRA DE PLÁSTICO - FORNECIMENTO E INSTALAÇÃO. AF_02/2026</v>
          </cell>
          <cell r="E13534" t="str">
            <v>UN</v>
          </cell>
          <cell r="G13534">
            <v>634.01</v>
          </cell>
        </row>
        <row r="13535">
          <cell r="A13535" t="str">
            <v>SINAPI 86875</v>
          </cell>
          <cell r="D13535" t="str">
            <v>TANQUE DE MÁRMORE SINTÉTICO COM COLUNA, 22L OU EQUIVALENTE FORNECIMENTO E INSTALAÇÃO. AF_02/2026</v>
          </cell>
          <cell r="E13535" t="str">
            <v>UN</v>
          </cell>
          <cell r="G13535">
            <v>612.82000000000005</v>
          </cell>
        </row>
        <row r="13536">
          <cell r="A13536" t="str">
            <v>SINAPI 86925</v>
          </cell>
          <cell r="D13536" t="str">
            <v>TANQUE DE MÁRMORE SINTÉTICO COM COLUNA, 22L OU EQUIVALENTE, INCLUSO SIFÃO FLEXÍVEL EM PVC, VÁLVULA PLÁSTICA E TORNEIRA DE METAL CROMADO PADRÃO POPULAR - FORNECIMENTO E INSTALAÇÃO. AF_02/2026</v>
          </cell>
          <cell r="E13536" t="str">
            <v>UN</v>
          </cell>
          <cell r="G13536">
            <v>695.78</v>
          </cell>
        </row>
        <row r="13537">
          <cell r="A13537" t="str">
            <v>SINAPI 86926</v>
          </cell>
          <cell r="D13537" t="str">
            <v>TANQUE DE MÁRMORE SINTÉTICO COM COLUNA, 22L OU EQUIVALENTE, INCLUSO SIFÃO FLEXÍVEL EM PVC, VÁLVULA PLÁSTICA E TORNEIRA DE PLÁSTICO - FORNECIMENTO E INSTALAÇÃO. AF_02/2026</v>
          </cell>
          <cell r="E13537" t="str">
            <v>UN</v>
          </cell>
          <cell r="G13537">
            <v>666.47</v>
          </cell>
        </row>
        <row r="13538">
          <cell r="A13538" t="str">
            <v>SINAPI 86876</v>
          </cell>
          <cell r="D13538" t="str">
            <v>TANQUE DE MÁRMORE SINTÉTICO SUSPENSO, 22L OU EQUIVALENTE - FORNECIMENTO E INSTALAÇÃO. AF_02/2026</v>
          </cell>
          <cell r="E13538" t="str">
            <v>UN</v>
          </cell>
          <cell r="G13538">
            <v>351.23</v>
          </cell>
        </row>
        <row r="13539">
          <cell r="A13539" t="str">
            <v>SINAPI 86929</v>
          </cell>
          <cell r="D13539" t="str">
            <v>TANQUE DE MÁRMORE SINTÉTICO SUSPENSO, 22L OU EQUIVALENTE, INCLUSO SIFÃO FLEXÍVEL EM PVC, VÁLVULA PLÁSTICA E TORNEIRA DE METAL CROMADO PADRÃO POPULAR - FORNECIMENTO E INSTALAÇÃO. AF_02/2026</v>
          </cell>
          <cell r="E13539" t="str">
            <v>UN</v>
          </cell>
          <cell r="G13539">
            <v>434.19</v>
          </cell>
        </row>
        <row r="13540">
          <cell r="A13540" t="str">
            <v>SINAPI 86930</v>
          </cell>
          <cell r="D13540" t="str">
            <v>TANQUE DE MÁRMORE SINTÉTICO SUSPENSO, 22L OU EQUIVALENTE, INCLUSO SIFÃO FLEXÍVEL EM PVC, VÁLVULA PLÁSTICA E TORNEIRA DE PLÁSTICO - FORNECIMENTO E INSTALAÇÃO. AF_02/2026</v>
          </cell>
          <cell r="E13540" t="str">
            <v>UN</v>
          </cell>
          <cell r="G13540">
            <v>404.88</v>
          </cell>
        </row>
        <row r="13541">
          <cell r="A13541" t="str">
            <v>SINAPI 86927</v>
          </cell>
          <cell r="D13541" t="str">
            <v>TANQUE DE MÁRMORE SINTÉTICO SUSPENSO, 22L OU EQUIVALENTE, INCLUSO SIFÃO TIPO GARRAFA EM PVC, VÁLVULA PLÁSTICA E TORNEIRA DE METAL CROMADO PADRÃO POPULAR - FORNEC. E INSTALAÇÃO. AF_02/2026</v>
          </cell>
          <cell r="E13541" t="str">
            <v>UN</v>
          </cell>
          <cell r="G13541">
            <v>446.88</v>
          </cell>
        </row>
        <row r="13542">
          <cell r="A13542" t="str">
            <v>SINAPI 86928</v>
          </cell>
          <cell r="D13542" t="str">
            <v>TANQUE DE MÁRMORE SINTÉTICO SUSPENSO, 22L OU EQUIVALENTE, INCLUSO SIFÃO TIPO GARRAFA EM PVC, VÁLVULA PLÁSTICA E TORNEIRA DE PLÁSTICO - FORNECIMENTO E INSTALAÇÃO. AF_02/2026</v>
          </cell>
          <cell r="E13542" t="str">
            <v>UN</v>
          </cell>
          <cell r="G13542">
            <v>417.57</v>
          </cell>
        </row>
        <row r="13543">
          <cell r="A13543" t="str">
            <v>SINAPI 106777</v>
          </cell>
          <cell r="D13543" t="str">
            <v>TANQUE EM AÇO INOXIDÁVEL SUSPENSO, 30L OU EQUIVALENTE - FORNECIMENTO E INSTALAÇÃO. AF_02/2026</v>
          </cell>
          <cell r="E13543" t="str">
            <v>UN</v>
          </cell>
          <cell r="G13543">
            <v>0</v>
          </cell>
        </row>
        <row r="13544">
          <cell r="A13544" t="str">
            <v>SINAPI 86914</v>
          </cell>
          <cell r="D13544" t="str">
            <v>TORNEIRA CROMADA 1/2" OU 3/4" PARA TANQUE, PADRÃO MÉDIO - FORNECIMENTO E INSTALAÇÃO. AF_02/2026</v>
          </cell>
          <cell r="E13544" t="str">
            <v>UN</v>
          </cell>
          <cell r="G13544">
            <v>101.35</v>
          </cell>
        </row>
        <row r="13545">
          <cell r="A13545" t="str">
            <v>SINAPI 86913</v>
          </cell>
          <cell r="D13545" t="str">
            <v>TORNEIRA CROMADA 1/2" OU 3/4" PARA TANQUE, PADRÃO POPULAR - FORNECIMENTO E INSTALAÇÃO. AF_02/2026</v>
          </cell>
          <cell r="E13545" t="str">
            <v>UN</v>
          </cell>
          <cell r="G13545">
            <v>57.36</v>
          </cell>
        </row>
        <row r="13546">
          <cell r="A13546" t="str">
            <v>SINAPI 106778</v>
          </cell>
          <cell r="D13546" t="str">
            <v>TORNEIRA CROMADA DE MESA COM ALAVANCA, PARA LAVATÓRIO DE SANITÁRIO PCD - FORNECIMENTO E INSTALAÇÃO. AF_02/2026</v>
          </cell>
          <cell r="E13546" t="str">
            <v>UN</v>
          </cell>
          <cell r="G13546">
            <v>0</v>
          </cell>
        </row>
        <row r="13547">
          <cell r="A13547" t="str">
            <v>SINAPI 106779</v>
          </cell>
          <cell r="D13547" t="str">
            <v>TORNEIRA CROMADA DE MESA COM FECHAMENTO AUTOMÁTICO, PARA LAVATÓRIO - FORNECIMENTO E INSTALAÇÃO. AF_02/2026</v>
          </cell>
          <cell r="E13547" t="str">
            <v>UN</v>
          </cell>
          <cell r="G13547">
            <v>152.80000000000001</v>
          </cell>
        </row>
        <row r="13548">
          <cell r="A13548" t="str">
            <v>SINAPI 100854</v>
          </cell>
          <cell r="D13548" t="str">
            <v>TORNEIRA CROMADA DE MESA PARA LAVATÓRIO COM SENSOR DE PRESENÇA. AF_02/2026</v>
          </cell>
          <cell r="E13548" t="str">
            <v>UN</v>
          </cell>
          <cell r="G13548">
            <v>1812.06</v>
          </cell>
        </row>
        <row r="13549">
          <cell r="A13549" t="str">
            <v>SINAPI 100853</v>
          </cell>
          <cell r="D13549" t="str">
            <v>TORNEIRA CROMADA DE MESA PARA LAVATÓRIO, TIPO MONOCOMANDO. AF_02/2026</v>
          </cell>
          <cell r="E13549" t="str">
            <v>UN</v>
          </cell>
          <cell r="G13549">
            <v>353.14</v>
          </cell>
        </row>
        <row r="13550">
          <cell r="A13550" t="str">
            <v>SINAPI 86915</v>
          </cell>
          <cell r="D13550" t="str">
            <v>TORNEIRA CROMADA DE MESA, 1/2" OU 3/4", PARA LAVATÓRIO, PADRÃO MÉDIO - FORNECIMENTO E INSTALAÇÃO. AF_02/2026</v>
          </cell>
          <cell r="E13550" t="str">
            <v>UN</v>
          </cell>
          <cell r="G13550">
            <v>145.62</v>
          </cell>
        </row>
        <row r="13551">
          <cell r="A13551" t="str">
            <v>SINAPI 86906</v>
          </cell>
          <cell r="D13551" t="str">
            <v>TORNEIRA CROMADA DE MESA, 1/2" OU 3/4", PARA LAVATÓRIO, PADRÃO POPULAR - FORNECIMENTO E INSTALAÇÃO. AF_02/2026</v>
          </cell>
          <cell r="E13551" t="str">
            <v>UN</v>
          </cell>
          <cell r="G13551">
            <v>76.42</v>
          </cell>
        </row>
        <row r="13552">
          <cell r="A13552" t="str">
            <v>SINAPI 86911</v>
          </cell>
          <cell r="D13552" t="str">
            <v>TORNEIRA CROMADA LONGA, DE PAREDE, 1/2" OU 3/4", PARA PIA DE COZINHA, PADRÃO POPULAR - FORNECIMENTO E INSTALAÇÃO. AF_02/2026</v>
          </cell>
          <cell r="E13552" t="str">
            <v>UN</v>
          </cell>
          <cell r="G13552">
            <v>90.02</v>
          </cell>
        </row>
        <row r="13553">
          <cell r="A13553" t="str">
            <v>SINAPI 86909</v>
          </cell>
          <cell r="D13553" t="str">
            <v>TORNEIRA CROMADA TUBO MÓVEL, DE MESA, 1/2" OU 3/4", PARA PIA DE COZINHA, PADRÃO ALTO - FORNECIMENTO E INSTALAÇÃO. AF_02/2026</v>
          </cell>
          <cell r="E13553" t="str">
            <v>UN</v>
          </cell>
          <cell r="G13553">
            <v>133.41999999999999</v>
          </cell>
        </row>
        <row r="13554">
          <cell r="A13554" t="str">
            <v>SINAPI 86910</v>
          </cell>
          <cell r="D13554" t="str">
            <v>TORNEIRA CROMADA TUBO MÓVEL, DE PAREDE, 1/2" OU 3/4", PARA PIA DE COZINHA, PADRÃO MÉDIO - FORNECIMENTO E INSTALAÇÃO. AF_02/2026</v>
          </cell>
          <cell r="E13554" t="str">
            <v>UN</v>
          </cell>
          <cell r="G13554">
            <v>130.84</v>
          </cell>
        </row>
        <row r="13555">
          <cell r="A13555" t="str">
            <v>SINAPI 86916</v>
          </cell>
          <cell r="D13555" t="str">
            <v>TORNEIRA PLÁSTICA 3/4" PARA TANQUE - FORNECIMENTO E INSTALAÇÃO. AF_02/2026</v>
          </cell>
          <cell r="E13555" t="str">
            <v>UN</v>
          </cell>
          <cell r="G13555">
            <v>28.05</v>
          </cell>
        </row>
        <row r="13556">
          <cell r="A13556" t="str">
            <v>SINAPI 86877</v>
          </cell>
          <cell r="D13556" t="str">
            <v>VÁLVULA EM METAL CROMADO 1.1/2" X 1.1/2" PARA TANQUE OU LAVATÓRIO, COM OU SEM LADRÃO - FORNECIMENTO E INSTALAÇÃO. AF_02/2026</v>
          </cell>
          <cell r="E13556" t="str">
            <v>UN</v>
          </cell>
          <cell r="G13556">
            <v>76.819999999999993</v>
          </cell>
        </row>
        <row r="13557">
          <cell r="A13557" t="str">
            <v>SINAPI 86878</v>
          </cell>
          <cell r="D13557" t="str">
            <v>VÁLVULA EM METAL CROMADO TIPO AMERICANA 3.1/2" X 1.1/2" PARA PIA - FORNECIMENTO E INSTALAÇÃO. AF_02/2026</v>
          </cell>
          <cell r="E13557" t="str">
            <v>UN</v>
          </cell>
          <cell r="G13557">
            <v>82.74</v>
          </cell>
        </row>
        <row r="13558">
          <cell r="A13558" t="str">
            <v>SINAPI 86879</v>
          </cell>
          <cell r="D13558" t="str">
            <v>VÁLVULA EM PLÁSTICO 1" PARA PIA, TANQUE OU LAVATÓRIO, COM OU SEM LADRÃO - FORNECIMENTO E INSTALAÇÃO. AF_02/2026</v>
          </cell>
          <cell r="E13558" t="str">
            <v>UN</v>
          </cell>
          <cell r="G13558">
            <v>11.04</v>
          </cell>
        </row>
        <row r="13559">
          <cell r="A13559" t="str">
            <v>SINAPI 86880</v>
          </cell>
          <cell r="D13559" t="str">
            <v>VÁLVULA EM PLÁSTICO CROMADO TIPO AMERICANA 3.1/2" X 1.1/2" SEM ADAPTADOR PARA PIA - FORNECIMENTO E INSTALAÇÃO. AF_02/2026</v>
          </cell>
          <cell r="E13559" t="str">
            <v>UN</v>
          </cell>
          <cell r="G13559">
            <v>31.03</v>
          </cell>
        </row>
        <row r="13560">
          <cell r="A13560" t="str">
            <v>SINAPI 101663</v>
          </cell>
          <cell r="D13560" t="str">
            <v>ABRAÇADEIRA DE FIXAÇÃO DE BRAÇOS DE LUMINÁRIAS DE 2" - FORNECIMENTO E INSTALAÇÃO. AF_02/2025</v>
          </cell>
          <cell r="E13560" t="str">
            <v>UN</v>
          </cell>
          <cell r="G13560">
            <v>28.96</v>
          </cell>
        </row>
        <row r="13561">
          <cell r="A13561" t="str">
            <v>SINAPI 101664</v>
          </cell>
          <cell r="D13561" t="str">
            <v>ABRAÇADEIRA DE FIXAÇÃO DE BRAÇOS DE LUMINÁRIAS DE 3" - FORNECIMENTO E INSTALAÇÃO. AF_02/2025</v>
          </cell>
          <cell r="E13561" t="str">
            <v>UN</v>
          </cell>
          <cell r="G13561">
            <v>30.29</v>
          </cell>
        </row>
        <row r="13562">
          <cell r="A13562" t="str">
            <v>SINAPI 101665</v>
          </cell>
          <cell r="D13562" t="str">
            <v>ABRAÇADEIRA DE FIXAÇÃO DE BRAÇOS DE LUMINÁRIAS DE 4" - FORNECIMENTO E INSTALAÇÃO. AF_02/2025</v>
          </cell>
          <cell r="E13562" t="str">
            <v>UN</v>
          </cell>
          <cell r="G13562">
            <v>36.01</v>
          </cell>
        </row>
        <row r="13563">
          <cell r="A13563" t="str">
            <v>SINAPI 101634</v>
          </cell>
          <cell r="D13563" t="str">
            <v>BRAÇO PARA ILUMINAÇÃO PÚBLICA, EM TUBO DE AÇO GALVANIZADO, COMPRIMENTO DE 1,20 M, PARA FIXAÇÃO EM POSTE DE CONCRETO - FORNECIMENTO E INSTALAÇÃO. AF_02/2025</v>
          </cell>
          <cell r="E13563" t="str">
            <v>UN</v>
          </cell>
          <cell r="G13563">
            <v>0</v>
          </cell>
        </row>
        <row r="13564">
          <cell r="A13564" t="str">
            <v>SINAPI 101635</v>
          </cell>
          <cell r="D13564" t="str">
            <v>BRAÇO PARA ILUMINAÇÃO PÚBLICA, EM TUBO DE AÇO GALVANIZADO, COMPRIMENTO DE 1,20 M, PARA FIXAÇÃO EM POSTE METÁLICO - FORNECIMENTO E INSTALAÇÃO. AF_02/2025</v>
          </cell>
          <cell r="E13564" t="str">
            <v>UN</v>
          </cell>
          <cell r="G13564">
            <v>0</v>
          </cell>
        </row>
        <row r="13565">
          <cell r="A13565" t="str">
            <v>SINAPI 101636</v>
          </cell>
          <cell r="D13565" t="str">
            <v>BRAÇO PARA ILUMINAÇÃO PÚBLICA, EM TUBO DE AÇO GALVANIZADO, COMPRIMENTO DE 1,50 M, PARA FIXAÇÃO EM POSTE DE CONCRETO - FORNECIMENTO E INSTALAÇÃO. AF_02/2025_PS</v>
          </cell>
          <cell r="E13565" t="str">
            <v>UN</v>
          </cell>
          <cell r="G13565">
            <v>145.28</v>
          </cell>
        </row>
        <row r="13566">
          <cell r="A13566" t="str">
            <v>SINAPI 101637</v>
          </cell>
          <cell r="D13566" t="str">
            <v>BRAÇO PARA ILUMINAÇÃO PÚBLICA, EM TUBO DE AÇO GALVANIZADO, COMPRIMENTO DE 1,50 M, PARA FIXAÇÃO EM POSTE METÁLICO - FORNECIMENTO E INSTALAÇÃO. AF_02/2025_PS</v>
          </cell>
          <cell r="E13566" t="str">
            <v>UN</v>
          </cell>
          <cell r="G13566">
            <v>139.12</v>
          </cell>
        </row>
        <row r="13567">
          <cell r="A13567" t="str">
            <v>SINAPI 101638</v>
          </cell>
          <cell r="D13567" t="str">
            <v>BRAÇO PARA ILUMINAÇÃO PÚBLICA, EM TUBO DE AÇO GALVANIZADO, COMPRIMENTO DE 3,50 M, PARA FIXAÇÃO EM POSTE DE CONCRETO - FORNECIMENTO E INSTALAÇÃO. AF_02/2025</v>
          </cell>
          <cell r="E13567" t="str">
            <v>UN</v>
          </cell>
          <cell r="G13567">
            <v>0</v>
          </cell>
        </row>
        <row r="13568">
          <cell r="A13568" t="str">
            <v>SINAPI 101639</v>
          </cell>
          <cell r="D13568" t="str">
            <v>BRAÇO PARA ILUMINAÇÃO PÚBLICA, EM TUBO DE AÇO GALVANIZADO, COMPRIMENTO DE 3,50 M, PARA FIXAÇÃO EM POSTE METÁLICO - FORNECIMENTO E INSTALAÇÃO. AF_02/2025</v>
          </cell>
          <cell r="E13568" t="str">
            <v>UN</v>
          </cell>
          <cell r="G13568">
            <v>0</v>
          </cell>
        </row>
        <row r="13569">
          <cell r="A13569" t="str">
            <v>SINAPI 105919</v>
          </cell>
          <cell r="D13569" t="str">
            <v>LUMINÁRIA DE LED PARA ILUMINAÇÃO PÚBLICA, 1000 W - FORNECIMENTO E INSTALAÇÃO. AF_02/2025</v>
          </cell>
          <cell r="E13569" t="str">
            <v>UN</v>
          </cell>
          <cell r="G13569">
            <v>0</v>
          </cell>
        </row>
        <row r="13570">
          <cell r="A13570" t="str">
            <v>SINAPI 101658</v>
          </cell>
          <cell r="D13570" t="str">
            <v>LUMINÁRIA DE LED PARA ILUMINAÇÃO PÚBLICA, DE 138 W ATÉ 180 W - FORNECIMENTO E INSTALAÇÃO. AF_02/2025_PS</v>
          </cell>
          <cell r="E13570" t="str">
            <v>UN</v>
          </cell>
          <cell r="G13570">
            <v>498.36</v>
          </cell>
        </row>
        <row r="13571">
          <cell r="A13571" t="str">
            <v>SINAPI 101659</v>
          </cell>
          <cell r="D13571" t="str">
            <v>LUMINÁRIA DE LED PARA ILUMINAÇÃO PÚBLICA, DE 181 W ATÉ 239 W - FORNECIMENTO E INSTALAÇÃO. AF_02/2025_PS</v>
          </cell>
          <cell r="E13571" t="str">
            <v>UN</v>
          </cell>
          <cell r="G13571">
            <v>566.94000000000005</v>
          </cell>
        </row>
        <row r="13572">
          <cell r="A13572" t="str">
            <v>SINAPI 101660</v>
          </cell>
          <cell r="D13572" t="str">
            <v>LUMINÁRIA DE LED PARA ILUMINAÇÃO PÚBLICA, DE 240 W ATÉ 350 W - FORNECIMENTO E INSTALAÇÃO. AF_02/2025_PS</v>
          </cell>
          <cell r="E13572" t="str">
            <v>UN</v>
          </cell>
          <cell r="G13572">
            <v>890.7</v>
          </cell>
        </row>
        <row r="13573">
          <cell r="A13573" t="str">
            <v>SINAPI 101654</v>
          </cell>
          <cell r="D13573" t="str">
            <v>LUMINÁRIA DE LED PARA ILUMINAÇÃO PÚBLICA, DE 33 W ATÉ 50 W - FORNECIMENTO E INSTALAÇÃO. AF_02/2025_PS</v>
          </cell>
          <cell r="E13573" t="str">
            <v>UN</v>
          </cell>
          <cell r="G13573">
            <v>201.47</v>
          </cell>
        </row>
        <row r="13574">
          <cell r="A13574" t="str">
            <v>SINAPI 101655</v>
          </cell>
          <cell r="D13574" t="str">
            <v>LUMINÁRIA DE LED PARA ILUMINAÇÃO PÚBLICA, DE 51 W ATÉ 67 W - FORNECIMENTO E INSTALAÇÃO. AF_02/2025_PS</v>
          </cell>
          <cell r="E13574" t="str">
            <v>UN</v>
          </cell>
          <cell r="G13574">
            <v>309.29000000000002</v>
          </cell>
        </row>
        <row r="13575">
          <cell r="A13575" t="str">
            <v>SINAPI 101656</v>
          </cell>
          <cell r="D13575" t="str">
            <v>LUMINÁRIA DE LED PARA ILUMINAÇÃO PÚBLICA, DE 68 W ATÉ 97 W - FORNECIMENTO E INSTALAÇÃO. AF_02/2025_PS</v>
          </cell>
          <cell r="E13575" t="str">
            <v>UN</v>
          </cell>
          <cell r="G13575">
            <v>334.47</v>
          </cell>
        </row>
        <row r="13576">
          <cell r="A13576" t="str">
            <v>SINAPI 101657</v>
          </cell>
          <cell r="D13576" t="str">
            <v>LUMINÁRIA DE LED PARA ILUMINAÇÃO PÚBLICA, DE 98 W ATÉ 137 W - FORNECIMENTO E INSTALAÇÃO. AF_02/2025_PS</v>
          </cell>
          <cell r="E13576" t="str">
            <v>UN</v>
          </cell>
          <cell r="G13576">
            <v>388.09</v>
          </cell>
        </row>
        <row r="13577">
          <cell r="A13577" t="str">
            <v>SINAPI 105923</v>
          </cell>
          <cell r="D13577" t="str">
            <v>LUMINÁRIA REFLETOR LED PARA ILUMINAÇÃO PÚBLICA, 1000 W - FORNECIMENTO E INSTALAÇÃO. AF_02/2025</v>
          </cell>
          <cell r="E13577" t="str">
            <v>UN</v>
          </cell>
          <cell r="G13577">
            <v>0</v>
          </cell>
        </row>
        <row r="13578">
          <cell r="A13578" t="str">
            <v>SINAPI 105921</v>
          </cell>
          <cell r="D13578" t="str">
            <v>LUMINÁRIA REFLETOR LED PARA ILUMINAÇÃO PÚBLICA, 200 W - FORNECIMENTO E INSTALAÇÃO. AF_02/2025</v>
          </cell>
          <cell r="E13578" t="str">
            <v>UN</v>
          </cell>
          <cell r="G13578">
            <v>0</v>
          </cell>
        </row>
        <row r="13579">
          <cell r="A13579" t="str">
            <v>SINAPI 105920</v>
          </cell>
          <cell r="D13579" t="str">
            <v>LUMINÁRIA REFLETOR LED PARA ILUMINAÇÃO PÚBLICA, 50 W - FORNECIMENTO E INSTALAÇÃO. AF_02/2025</v>
          </cell>
          <cell r="E13579" t="str">
            <v>UN</v>
          </cell>
          <cell r="G13579">
            <v>0</v>
          </cell>
        </row>
        <row r="13580">
          <cell r="A13580" t="str">
            <v>SINAPI 105922</v>
          </cell>
          <cell r="D13580" t="str">
            <v>LUMINÁRIA REFLETOR LED PARA ILUMINAÇÃO PÚBLICA, 600 W - FORNECIMENTO E INSTALAÇÃO. AF_02/2025</v>
          </cell>
          <cell r="E13580" t="str">
            <v>UN</v>
          </cell>
          <cell r="G13580">
            <v>0</v>
          </cell>
        </row>
        <row r="13581">
          <cell r="A13581" t="str">
            <v>SINAPI 101632</v>
          </cell>
          <cell r="D13581" t="str">
            <v>RELÉ FOTOELÉTRICO PARA COMANDO DE ILUMINAÇÃO EXTERNA 1000 W - FORNECIMENTO E INSTALAÇÃO. AF_02/2025</v>
          </cell>
          <cell r="E13581" t="str">
            <v>UN</v>
          </cell>
          <cell r="G13581">
            <v>31.23</v>
          </cell>
        </row>
        <row r="13582">
          <cell r="A13582" t="str">
            <v>SINAPI 101661</v>
          </cell>
          <cell r="D13582" t="str">
            <v>SUBSTITUIÇÃO DE LUMINÁRIA DE VAPOR DE MERCÚRIO/VAPOR DE SÓDIO POR LUMINÁRIA DE LED PARA ILUMINAÇÃO PÚBLICA (NÃO INCLUI FORNECIMENTO). AF_02/2025_PS</v>
          </cell>
          <cell r="E13582" t="str">
            <v>UN</v>
          </cell>
          <cell r="G13582">
            <v>136.75</v>
          </cell>
        </row>
        <row r="13583">
          <cell r="A13583" t="str">
            <v>SINAPI 105924</v>
          </cell>
          <cell r="D13583" t="str">
            <v>SUBSTITUIÇÃO DE LUMINÁRIA REFLETOR LED PARA ILUMINAÇÃO PÚBLICA (NÃO INCLUI FORNECIMENTO). AF_02/2025</v>
          </cell>
          <cell r="E13583" t="str">
            <v>UN</v>
          </cell>
          <cell r="G13583">
            <v>14.49</v>
          </cell>
        </row>
        <row r="13584">
          <cell r="A13584" t="str">
            <v>SINAPI 101651</v>
          </cell>
          <cell r="D13584" t="str">
            <v>SUBSTITUIÇÃO DE LÂMPADA PARA ILUMINAÇÃO PÚBLICA (NÃO INCLUI FORNECIMENTO). AF_02/2025_PS</v>
          </cell>
          <cell r="E13584" t="str">
            <v>UN</v>
          </cell>
          <cell r="G13584">
            <v>64.150000000000006</v>
          </cell>
        </row>
        <row r="13585">
          <cell r="A13585" t="str">
            <v>SINAPI 101630</v>
          </cell>
          <cell r="D13585" t="str">
            <v>SUBSTITUIÇÃO DE REATOR PARA ILUMINAÇÃO PÚBLICA (NÃO INCLUI FORNECIMENTO). AF_02/2025_PS</v>
          </cell>
          <cell r="E13585" t="str">
            <v>UN</v>
          </cell>
          <cell r="G13585">
            <v>75.989999999999995</v>
          </cell>
        </row>
        <row r="13586">
          <cell r="A13586" t="str">
            <v>SINAPI 101633</v>
          </cell>
          <cell r="D13586" t="str">
            <v>SUBSTITUIÇÃO DE RELÉ FOTOELÉTRICO PARA COMANDO DE ILUMINAÇÃO EXTERNA 1000 W - FORNECIMENTO E INSTALAÇÃO. AF_02/2025_PS</v>
          </cell>
          <cell r="E13586" t="str">
            <v>UN</v>
          </cell>
          <cell r="G13586">
            <v>92.63</v>
          </cell>
        </row>
        <row r="13587">
          <cell r="A13587" t="str">
            <v>SINAPI 104219</v>
          </cell>
          <cell r="D13587" t="str">
            <v>EMBOÇO OU MASSA ÚNICA EM ARGAMASSA INDUSTRIALIZADA, PREPARO MECÂNICA E APLICAÇÃO COM EQUIPAMENTO DE MISTURA E PROJEÇÃO DE 1,5 M3/H DE ARGAMASSA EM PANOS DE FACHADA COM PRESENÇA DE VÃOS, ESPESSURA DE 25 MM, ACESSO POR ANDAIME. AF_08/2022</v>
          </cell>
          <cell r="E13587" t="str">
            <v>M2</v>
          </cell>
          <cell r="G13587">
            <v>82.79</v>
          </cell>
        </row>
        <row r="13588">
          <cell r="A13588" t="str">
            <v>SINAPI 104223</v>
          </cell>
          <cell r="D13588" t="str">
            <v>EMBOÇO OU MASSA ÚNICA EM ARGAMASSA INDUSTRIALIZADA, PREPARO MECÂNICA E APLICAÇÃO COM EQUIPAMENTO DE MISTURA E PROJEÇÃO DE 1,5 M3/H DE ARGAMASSA EM PANOS DE FACHADA COM PRESENÇA DE VÃOS, ESPESSURA DE 35 MM, ACESSO POR ANDAIME. AF_08/2022</v>
          </cell>
          <cell r="E13588" t="str">
            <v>M2</v>
          </cell>
          <cell r="G13588">
            <v>108.23</v>
          </cell>
        </row>
        <row r="13589">
          <cell r="A13589" t="str">
            <v>SINAPI 104227</v>
          </cell>
          <cell r="D13589" t="str">
            <v>EMBOÇO OU MASSA ÚNICA EM ARGAMASSA INDUSTRIALIZADA, PREPARO MECÂNICA E APLICAÇÃO COM EQUIPAMENTO DE MISTURA E PROJEÇÃO DE 1,5 M3/H DE ARGAMASSA EM PANOS DE FACHADA COM PRESENÇA DE VÃOS, ESPESSURA DE 45 MM, ACESSO POR ANDAIME. AF_08/2022</v>
          </cell>
          <cell r="E13589" t="str">
            <v>M2</v>
          </cell>
          <cell r="G13589">
            <v>124.73</v>
          </cell>
        </row>
        <row r="13590">
          <cell r="A13590" t="str">
            <v>SINAPI 104231</v>
          </cell>
          <cell r="D13590" t="str">
            <v>EMBOÇO OU MASSA ÚNICA EM ARGAMASSA INDUSTRIALIZADA, PREPARO MECÂNICA E APLICAÇÃO COM EQUIPAMENTO DE MISTURA E PROJEÇÃO DE 1,5 M3/H DE ARGAMASSA EM PANOS DE FACHADA COM PRESENÇA DE VÃOS, ESPESSURA DE 50 MM, ACESSO POR ANDAIME. AF_08/2022</v>
          </cell>
          <cell r="E13590" t="str">
            <v>M2</v>
          </cell>
          <cell r="G13590">
            <v>137.58000000000001</v>
          </cell>
        </row>
        <row r="13591">
          <cell r="A13591" t="str">
            <v>SINAPI 104235</v>
          </cell>
          <cell r="D13591" t="str">
            <v>EMBOÇO OU MASSA ÚNICA EM ARGAMASSA INDUSTRIALIZADA, PREPARO MECÂNICA E APLICAÇÃO COM EQUIPAMENTO DE MISTURA E PROJEÇÃO DE 1,5 M3/H DE ARGAMASSA EM PANOS DE FACHADA SEM PRESENÇA DE VÃOS, ESPESSURA DE 25 MM, ACESSO POR ANDAIME. AF_08/2022</v>
          </cell>
          <cell r="E13591" t="str">
            <v>M2</v>
          </cell>
          <cell r="G13591">
            <v>67.14</v>
          </cell>
        </row>
        <row r="13592">
          <cell r="A13592" t="str">
            <v>SINAPI 104239</v>
          </cell>
          <cell r="D13592" t="str">
            <v>EMBOÇO OU MASSA ÚNICA EM ARGAMASSA INDUSTRIALIZADA, PREPARO MECÂNICA E APLICAÇÃO COM EQUIPAMENTO DE MISTURA E PROJEÇÃO DE 1,5 M3/H DE ARGAMASSA EM PANOS DE FACHADA SEM PRESENÇA DE VÃOS, ESPESSURA DE 35 MM, ACESSO POR ANDAIME. AF_08/2022</v>
          </cell>
          <cell r="E13592" t="str">
            <v>M2</v>
          </cell>
          <cell r="G13592">
            <v>91.56</v>
          </cell>
        </row>
        <row r="13593">
          <cell r="A13593" t="str">
            <v>SINAPI 104243</v>
          </cell>
          <cell r="D13593" t="str">
            <v>EMBOÇO OU MASSA ÚNICA EM ARGAMASSA INDUSTRIALIZADA, PREPARO MECÂNICA E APLICAÇÃO COM EQUIPAMENTO DE MISTURA E PROJEÇÃO DE 1,5 M3/H DE ARGAMASSA EM PANOS DE FACHADA SEM PRESENÇA DE VÃOS, ESPESSURA DE 45 MM, ACESSO POR ANDAIME. AF_08/2022</v>
          </cell>
          <cell r="E13593" t="str">
            <v>M2</v>
          </cell>
          <cell r="G13593">
            <v>106.97</v>
          </cell>
        </row>
        <row r="13594">
          <cell r="A13594" t="str">
            <v>SINAPI 104247</v>
          </cell>
          <cell r="D13594" t="str">
            <v>EMBOÇO OU MASSA ÚNICA EM ARGAMASSA INDUSTRIALIZADA, PREPARO MECÂNICA E APLICAÇÃO COM EQUIPAMENTO DE MISTURA E PROJEÇÃO DE 1,5 M3/H DE ARGAMASSA EM PANOS DE FACHADA SEM PRESENÇA DE VÃOS, ESPESSURA DE 50 MM, ACESSO POR ANDAIME. AF_08/2022</v>
          </cell>
          <cell r="E13594" t="str">
            <v>M2</v>
          </cell>
          <cell r="G13594">
            <v>113.98</v>
          </cell>
        </row>
        <row r="13595">
          <cell r="A13595" t="str">
            <v>SINAPI 87795</v>
          </cell>
          <cell r="D13595" t="str">
            <v>EMBOÇO OU MASSA ÚNICA EM ARGAMASSA INDUSTRIALIZADA, PREPARO MECÂNICO E APLICAÇÃO COM EQUIPAMENTO DE MISTURA E PROJEÇÃO DE 1,5 M3/H DE ARGAMASSA EM PANOS CEGOS DE FACHADA (SEM PRESENÇA DE VÃOS), ESPESSURA DE 25 MM. AF_08/2022</v>
          </cell>
          <cell r="E13595" t="str">
            <v>M2</v>
          </cell>
          <cell r="G13595">
            <v>69.650000000000006</v>
          </cell>
        </row>
        <row r="13596">
          <cell r="A13596" t="str">
            <v>SINAPI 87800</v>
          </cell>
          <cell r="D13596" t="str">
            <v>EMBOÇO OU MASSA ÚNICA EM ARGAMASSA INDUSTRIALIZADA, PREPARO MECÂNICO E APLICAÇÃO COM EQUIPAMENTO DE MISTURA E PROJEÇÃO DE 1,5 M3/H DE ARGAMASSA EM PANOS CEGOS DE FACHADA (SEM PRESENÇA DE VÃOS), ESPESSURA DE 35 MM. AF_08/2022</v>
          </cell>
          <cell r="E13596" t="str">
            <v>M2</v>
          </cell>
          <cell r="G13596">
            <v>95.19</v>
          </cell>
        </row>
        <row r="13597">
          <cell r="A13597" t="str">
            <v>SINAPI 87804</v>
          </cell>
          <cell r="D13597" t="str">
            <v>EMBOÇO OU MASSA ÚNICA EM ARGAMASSA INDUSTRIALIZADA, PREPARO MECÂNICO E APLICAÇÃO COM EQUIPAMENTO DE MISTURA E PROJEÇÃO DE 1,5 M3/H DE ARGAMASSA EM PANOS CEGOS DE FACHADA (SEM PRESENÇA DE VÃOS), ESPESSURA DE 45 MM. AF_08/2022</v>
          </cell>
          <cell r="E13597" t="str">
            <v>M2</v>
          </cell>
          <cell r="G13597">
            <v>110.6</v>
          </cell>
        </row>
        <row r="13598">
          <cell r="A13598" t="str">
            <v>SINAPI 87808</v>
          </cell>
          <cell r="D13598" t="str">
            <v>EMBOÇO OU MASSA ÚNICA EM ARGAMASSA INDUSTRIALIZADA, PREPARO MECÂNICO E APLICAÇÃO COM EQUIPAMENTO DE MISTURA E PROJEÇÃO DE 1,5 M3/H DE ARGAMASSA EM PANOS CEGOS DE FACHADA (SEM PRESENÇA DE VÃOS), ESPESSURA MAIOR OU IGUAL A 50 MM. AF_08/2022</v>
          </cell>
          <cell r="E13598" t="str">
            <v>M2</v>
          </cell>
          <cell r="G13598">
            <v>117.5</v>
          </cell>
        </row>
        <row r="13599">
          <cell r="A13599" t="str">
            <v>SINAPI 87778</v>
          </cell>
          <cell r="D13599" t="str">
            <v>EMBOÇO OU MASSA ÚNICA EM ARGAMASSA INDUSTRIALIZADA, PREPARO MECÂNICO E APLICAÇÃO COM EQUIPAMENTO DE MISTURA E PROJEÇÃO DE 1,5 M3/H DE ARGAMASSA EM PANOS DE FACHADA COM PRESENÇA DE VÃOS, ESPESSURA DE 25 MM. AF_08/2022</v>
          </cell>
          <cell r="E13599" t="str">
            <v>M2</v>
          </cell>
          <cell r="G13599">
            <v>86.89</v>
          </cell>
        </row>
        <row r="13600">
          <cell r="A13600" t="str">
            <v>SINAPI 87783</v>
          </cell>
          <cell r="D13600" t="str">
            <v>EMBOÇO OU MASSA ÚNICA EM ARGAMASSA INDUSTRIALIZADA, PREPARO MECÂNICO E APLICAÇÃO COM EQUIPAMENTO DE MISTURA E PROJEÇÃO DE 1,5 M3/H DE ARGAMASSA EM PANOS DE FACHADA COM PRESENÇA DE VÃOS, ESPESSURA DE 35 MM. AF_08/2022</v>
          </cell>
          <cell r="E13600" t="str">
            <v>M2</v>
          </cell>
          <cell r="G13600">
            <v>113.56</v>
          </cell>
        </row>
        <row r="13601">
          <cell r="A13601" t="str">
            <v>SINAPI 87787</v>
          </cell>
          <cell r="D13601" t="str">
            <v>EMBOÇO OU MASSA ÚNICA EM ARGAMASSA INDUSTRIALIZADA, PREPARO MECÂNICO E APLICAÇÃO COM EQUIPAMENTO DE MISTURA E PROJEÇÃO DE 1,5 M3/H DE ARGAMASSA EM PANOS DE FACHADA COM PRESENÇA DE VÃOS, ESPESSURA DE 45 MM. AF_08/2022</v>
          </cell>
          <cell r="E13601" t="str">
            <v>M2</v>
          </cell>
          <cell r="G13601">
            <v>130.06</v>
          </cell>
        </row>
        <row r="13602">
          <cell r="A13602" t="str">
            <v>SINAPI 87791</v>
          </cell>
          <cell r="D13602" t="str">
            <v>EMBOÇO OU MASSA ÚNICA EM ARGAMASSA INDUSTRIALIZADA, PREPARO MECÂNICO E APLICAÇÃO COM EQUIPAMENTO DE MISTURA E PROJEÇÃO DE 1,5 M3/H DE ARGAMASSA EM PANOS DE FACHADA COM PRESENÇA DE VÃOS, ESPESSURA MAIOR OU IGUAL A 50 MM. AF_08/2022</v>
          </cell>
          <cell r="E13602" t="str">
            <v>M2</v>
          </cell>
          <cell r="G13602">
            <v>143.43</v>
          </cell>
        </row>
        <row r="13603">
          <cell r="A13603" t="str">
            <v>SINAPI 87832</v>
          </cell>
          <cell r="D13603" t="str">
            <v>EMBOÇO OU MASSA ÚNICA EM ARGAMASSA INDUSTRIALIZADA, PREPARO MECÂNICO E APLICAÇÃO COM EQUIPAMENTO DE MISTURA E PROJEÇÃO DE 1,5 M3/H DE ARGAMASSA NAS PAREDES INTERNAS DA SACADA, ESPESSURA 35 MM, SEM USO DE TELA METÁLICA. AF_08/2022</v>
          </cell>
          <cell r="E13603" t="str">
            <v>M2</v>
          </cell>
          <cell r="G13603">
            <v>138.02000000000001</v>
          </cell>
        </row>
        <row r="13604">
          <cell r="A13604" t="str">
            <v>SINAPI 87812</v>
          </cell>
          <cell r="D13604" t="str">
            <v>EMBOÇO OU MASSA ÚNICA EM ARGAMASSA INDUSTRIALIZADA, PREPARO MECÂNICO E APLICAÇÃO COM EQUIPAMENTO DE MISTURA E PROJEÇÃO DE 1,5 M3/H EM SUPERFÍCIES EXTERNAS DA SACADA, ESPESSURA 25 MM, SEM USO DE TELA METÁLICA. AF_08/2022</v>
          </cell>
          <cell r="E13604" t="str">
            <v>M2</v>
          </cell>
          <cell r="G13604">
            <v>109.81</v>
          </cell>
        </row>
        <row r="13605">
          <cell r="A13605" t="str">
            <v>SINAPI 87816</v>
          </cell>
          <cell r="D13605" t="str">
            <v>EMBOÇO OU MASSA ÚNICA EM ARGAMASSA INDUSTRIALIZADA, PREPARO MECÂNICO E APLICAÇÃO COM EQUIPAMENTO DE MISTURA E PROJEÇÃO DE 1,5 M3/H EM SUPERFÍCIES EXTERNAS DA SACADA, ESPESSURA 35 MM, SEM USO DE TELA METÁLICA. AF_08/2022</v>
          </cell>
          <cell r="E13605" t="str">
            <v>M2</v>
          </cell>
          <cell r="G13605">
            <v>135.4</v>
          </cell>
        </row>
        <row r="13606">
          <cell r="A13606" t="str">
            <v>SINAPI 87820</v>
          </cell>
          <cell r="D13606" t="str">
            <v>EMBOÇO OU MASSA ÚNICA EM ARGAMASSA INDUSTRIALIZADA, PREPARO MECÂNICO E APLICAÇÃO COM EQUIPAMENTO DE MISTURA E PROJEÇÃO DE 1,5 M3/H EM SUPERFÍCIES EXTERNAS DA SACADA, ESPESSURA 45 MM, SEM USO DE TELA METÁLICA. AF_08/2022</v>
          </cell>
          <cell r="E13606" t="str">
            <v>M2</v>
          </cell>
          <cell r="G13606">
            <v>150.81</v>
          </cell>
        </row>
        <row r="13607">
          <cell r="A13607" t="str">
            <v>SINAPI 87824</v>
          </cell>
          <cell r="D13607" t="str">
            <v>EMBOÇO OU MASSA ÚNICA EM ARGAMASSA INDUSTRIALIZADA, PREPARO MECÂNICO E APLICAÇÃO COM EQUIPAMENTO DE MISTURA E PROJEÇÃO DE 1,5 M3/H EM SUPERFÍCIES EXTERNAS DA SACADA, ESPESSURA MAIOR OU IGUAL A 50 MM, SEM USO DE TELA METÁLICA. AF_08/2022</v>
          </cell>
          <cell r="E13607" t="str">
            <v>M2</v>
          </cell>
          <cell r="G13607">
            <v>175.95</v>
          </cell>
        </row>
        <row r="13608">
          <cell r="A13608" t="str">
            <v>SINAPI 87828</v>
          </cell>
          <cell r="D13608" t="str">
            <v>EMBOÇO OU MASSA ÚNICA EM ARGAMASSA INDUSTRIALIZADA, PREPARO MECÂNICO E APLICAÇÃO COM EQUIPAMENTO DE MISTURA E PROJEÇÃO DE 1,5 M3/H NAS PAREDES INTERNAS DA SACADA, ESPESSURA 25 MM, SEM USO DE TELA METÁLICA. AF_08/2022</v>
          </cell>
          <cell r="E13608" t="str">
            <v>M2</v>
          </cell>
          <cell r="G13608">
            <v>110.55</v>
          </cell>
        </row>
        <row r="13609">
          <cell r="A13609" t="str">
            <v>SINAPI 104251</v>
          </cell>
          <cell r="D13609" t="str">
            <v>EMBOÇO OU MASSA ÚNICA EM ARGAMASSA INDUSTRIALIZADA, PREPARO MECÂNICO E APLICAÇÃO COM EQUIPAMENTO DE MISTURA E PROJEÇÃO DE 1,5 M3/H, NAS SUPERFÍCIES EXTERNAS DA SACADA, ESPESSURA DE 25 MM, ACESSO POR ANDAIME, SEM USO DE TELA METÁLICA. AF_08/2022</v>
          </cell>
          <cell r="E13609" t="str">
            <v>M2</v>
          </cell>
          <cell r="G13609">
            <v>102.43</v>
          </cell>
        </row>
        <row r="13610">
          <cell r="A13610" t="str">
            <v>SINAPI 104255</v>
          </cell>
          <cell r="D13610" t="str">
            <v>EMBOÇO OU MASSA ÚNICA EM ARGAMASSA INDUSTRIALIZADA, PREPARO MECÂNICO E APLICAÇÃO COM EQUIPAMENTO DE MISTURA E PROJEÇÃO DE 1,5 M3/H, NAS SUPERFÍCIES EXTERNAS DA SACADA, ESPESSURA DE 35 MM, ACESSO POR ANDAIME, SEM USO DE TELA METÁLICA. AF_08/2022</v>
          </cell>
          <cell r="E13610" t="str">
            <v>M2</v>
          </cell>
          <cell r="G13610">
            <v>126.86</v>
          </cell>
        </row>
        <row r="13611">
          <cell r="A13611" t="str">
            <v>SINAPI 104259</v>
          </cell>
          <cell r="D13611" t="str">
            <v>EMBOÇO OU MASSA ÚNICA EM ARGAMASSA INDUSTRIALIZADA, PREPARO MECÂNICO E APLICAÇÃO COM EQUIPAMENTO DE MISTURA E PROJEÇÃO DE 1,5 M3/H, NAS SUPERFÍCIES EXTERNAS DA SACADA, ESPESSURA DE 45 MM, ACESSO POR ANDAIME, SEM USO DE TELA METÁLICA. AF_08/2022</v>
          </cell>
          <cell r="E13611" t="str">
            <v>M2</v>
          </cell>
          <cell r="G13611">
            <v>142.27000000000001</v>
          </cell>
        </row>
        <row r="13612">
          <cell r="A13612" t="str">
            <v>SINAPI 104263</v>
          </cell>
          <cell r="D13612" t="str">
            <v>EMBOÇO OU MASSA ÚNICA EM ARGAMASSA INDUSTRIALIZADA, PREPARO MECÂNICO E APLICAÇÃO COM EQUIPAMENTO DE MISTURA E PROJEÇÃO DE 1,5 M3/H, NAS SUPERFÍCIES EXTERNAS DA SACADA, ESPESSURA DE 50 MM, ACESSO POR ANDAIME, SEM USO DE TELA METÁLICA. AF_08/2022</v>
          </cell>
          <cell r="E13612" t="str">
            <v>M2</v>
          </cell>
          <cell r="G13612">
            <v>165.42</v>
          </cell>
        </row>
        <row r="13613">
          <cell r="A13613" t="str">
            <v>SINAPI 87794</v>
          </cell>
          <cell r="D13613" t="str">
            <v>EMBOÇO OU MASSA ÚNICA EM ARGAMASSA TRAÇO 1:2:8, PREPARO MANUAL, APLICADA MANUALMENTE EM PANOS CEGOS DE FACHADA (SEM PRESENÇA DE VÃOS), ESPESSURA DE 25 MM. AF_09/2022</v>
          </cell>
          <cell r="E13613" t="str">
            <v>M2</v>
          </cell>
          <cell r="G13613">
            <v>51.48</v>
          </cell>
        </row>
        <row r="13614">
          <cell r="A13614" t="str">
            <v>SINAPI 87799</v>
          </cell>
          <cell r="D13614" t="str">
            <v>EMBOÇO OU MASSA ÚNICA EM ARGAMASSA TRAÇO 1:2:8, PREPARO MANUAL, APLICADA MANUALMENTE EM PANOS CEGOS DE FACHADA (SEM PRESENÇA DE VÃOS), ESPESSURA DE 35 MM. AF_08/2022</v>
          </cell>
          <cell r="E13614" t="str">
            <v>M2</v>
          </cell>
          <cell r="G13614">
            <v>71.12</v>
          </cell>
        </row>
        <row r="13615">
          <cell r="A13615" t="str">
            <v>SINAPI 87803</v>
          </cell>
          <cell r="D13615" t="str">
            <v>EMBOÇO OU MASSA ÚNICA EM ARGAMASSA TRAÇO 1:2:8, PREPARO MANUAL, APLICADA MANUALMENTE EM PANOS CEGOS DE FACHADA (SEM PRESENÇA DE VÃOS), ESPESSURA DE 45 MM. AF_08/2022</v>
          </cell>
          <cell r="E13615" t="str">
            <v>M2</v>
          </cell>
          <cell r="G13615">
            <v>79.599999999999994</v>
          </cell>
        </row>
        <row r="13616">
          <cell r="A13616" t="str">
            <v>SINAPI 87807</v>
          </cell>
          <cell r="D13616" t="str">
            <v>EMBOÇO OU MASSA ÚNICA EM ARGAMASSA TRAÇO 1:2:8, PREPARO MANUAL, APLICADA MANUALMENTE EM PANOS CEGOS DE FACHADA (SEM PRESENÇA DE VÃOS), ESPESSURA MAIOR OU IGUAL A 50 MM. AF_08/2022</v>
          </cell>
          <cell r="E13616" t="str">
            <v>M2</v>
          </cell>
          <cell r="G13616">
            <v>87.05</v>
          </cell>
        </row>
        <row r="13617">
          <cell r="A13617" t="str">
            <v>SINAPI 104218</v>
          </cell>
          <cell r="D13617" t="str">
            <v>EMBOÇO OU MASSA ÚNICA EM ARGAMASSA TRAÇO 1:2:8, PREPARO MANUAL, APLICADA MANUALMENTE EM PANOS DE FACHADA COM PRESENÇA DE VÃOS, ESPESSURA DE 25 MM, ACESSO POR ANDAIME. AF_08/2022</v>
          </cell>
          <cell r="E13617" t="str">
            <v>M2</v>
          </cell>
          <cell r="G13617">
            <v>64.150000000000006</v>
          </cell>
        </row>
        <row r="13618">
          <cell r="A13618" t="str">
            <v>SINAPI 87777</v>
          </cell>
          <cell r="D13618" t="str">
            <v>EMBOÇO OU MASSA ÚNICA EM ARGAMASSA TRAÇO 1:2:8, PREPARO MANUAL, APLICADA MANUALMENTE EM PANOS DE FACHADA COM PRESENÇA DE VÃOS, ESPESSURA DE 25 MM. AF_08/2022</v>
          </cell>
          <cell r="E13618" t="str">
            <v>M2</v>
          </cell>
          <cell r="G13618">
            <v>68.709999999999994</v>
          </cell>
        </row>
        <row r="13619">
          <cell r="A13619" t="str">
            <v>SINAPI 104222</v>
          </cell>
          <cell r="D13619" t="str">
            <v>EMBOÇO OU MASSA ÚNICA EM ARGAMASSA TRAÇO 1:2:8, PREPARO MANUAL, APLICADA MANUALMENTE EM PANOS DE FACHADA COM PRESENÇA DE VÃOS, ESPESSURA DE 35 MM, ACESSO POR ANDAIME. AF_08/2022</v>
          </cell>
          <cell r="E13619" t="str">
            <v>M2</v>
          </cell>
          <cell r="G13619">
            <v>83.05</v>
          </cell>
        </row>
        <row r="13620">
          <cell r="A13620" t="str">
            <v>SINAPI 87781</v>
          </cell>
          <cell r="D13620" t="str">
            <v>EMBOÇO OU MASSA ÚNICA EM ARGAMASSA TRAÇO 1:2:8, PREPARO MANUAL, APLICADA MANUALMENTE EM PANOS DE FACHADA COM PRESENÇA DE VÃOS, ESPESSURA DE 35 MM. AF_08/2022</v>
          </cell>
          <cell r="E13620" t="str">
            <v>M2</v>
          </cell>
          <cell r="G13620">
            <v>88.9</v>
          </cell>
        </row>
        <row r="13621">
          <cell r="A13621" t="str">
            <v>SINAPI 104226</v>
          </cell>
          <cell r="D13621" t="str">
            <v>EMBOÇO OU MASSA ÚNICA EM ARGAMASSA TRAÇO 1:2:8, PREPARO MANUAL, APLICADA MANUALMENTE EM PANOS DE FACHADA COM PRESENÇA DE VÃOS, ESPESSURA DE 45 MM, ACESSO POR ANDAIME. AF_08/2022</v>
          </cell>
          <cell r="E13621" t="str">
            <v>M2</v>
          </cell>
          <cell r="G13621">
            <v>92.11</v>
          </cell>
        </row>
        <row r="13622">
          <cell r="A13622" t="str">
            <v>SINAPI 87786</v>
          </cell>
          <cell r="D13622" t="str">
            <v>EMBOÇO OU MASSA ÚNICA EM ARGAMASSA TRAÇO 1:2:8, PREPARO MANUAL, APLICADA MANUALMENTE EM PANOS DE FACHADA COM PRESENÇA DE VÃOS, ESPESSURA DE 45 MM. AF_08/2022</v>
          </cell>
          <cell r="E13622" t="str">
            <v>M2</v>
          </cell>
          <cell r="G13622">
            <v>97.96</v>
          </cell>
        </row>
        <row r="13623">
          <cell r="A13623" t="str">
            <v>SINAPI 104230</v>
          </cell>
          <cell r="D13623" t="str">
            <v>EMBOÇO OU MASSA ÚNICA EM ARGAMASSA TRAÇO 1:2:8, PREPARO MANUAL, APLICADA MANUALMENTE EM PANOS DE FACHADA COM PRESENÇA DE VÃOS, ESPESSURA DE 50 MM, ACESSO POR ANDAIME. AF_08/2022</v>
          </cell>
          <cell r="E13623" t="str">
            <v>M2</v>
          </cell>
          <cell r="G13623">
            <v>107.83</v>
          </cell>
        </row>
        <row r="13624">
          <cell r="A13624" t="str">
            <v>SINAPI 104234</v>
          </cell>
          <cell r="D13624" t="str">
            <v>EMBOÇO OU MASSA ÚNICA EM ARGAMASSA TRAÇO 1:2:8, PREPARO MANUAL, APLICADA MANUALMENTE EM PANOS DE FACHADA SEM PRESENÇA DE VÃOS, ESPESSURA DE 25 MM, ACESSO POR ANDAIME. AF_08/2022</v>
          </cell>
          <cell r="E13624" t="str">
            <v>M2</v>
          </cell>
          <cell r="G13624">
            <v>48.79</v>
          </cell>
        </row>
        <row r="13625">
          <cell r="A13625" t="str">
            <v>SINAPI 104238</v>
          </cell>
          <cell r="D13625" t="str">
            <v>EMBOÇO OU MASSA ÚNICA EM ARGAMASSA TRAÇO 1:2:8, PREPARO MANUAL, APLICADA MANUALMENTE EM PANOS DE FACHADA SEM PRESENÇA DE VÃOS, ESPESSURA DE 35 MM, ACESSO POR ANDAIME. AF_08/2022</v>
          </cell>
          <cell r="E13625" t="str">
            <v>M2</v>
          </cell>
          <cell r="G13625">
            <v>67.14</v>
          </cell>
        </row>
        <row r="13626">
          <cell r="A13626" t="str">
            <v>SINAPI 104242</v>
          </cell>
          <cell r="D13626" t="str">
            <v>EMBOÇO OU MASSA ÚNICA EM ARGAMASSA TRAÇO 1:2:8, PREPARO MANUAL, APLICADA MANUALMENTE EM PANOS DE FACHADA SEM PRESENÇA DE VÃOS, ESPESSURA DE 45 MM, ACESSO POR ANDAIME. AF_08/2022</v>
          </cell>
          <cell r="E13626" t="str">
            <v>M2</v>
          </cell>
          <cell r="G13626">
            <v>75.62</v>
          </cell>
        </row>
        <row r="13627">
          <cell r="A13627" t="str">
            <v>SINAPI 104246</v>
          </cell>
          <cell r="D13627" t="str">
            <v>EMBOÇO OU MASSA ÚNICA EM ARGAMASSA TRAÇO 1:2:8, PREPARO MANUAL, APLICADA MANUALMENTE EM PANOS DE FACHADA SEM PRESENÇA DE VÃOS, ESPESSURA DE 50 MM, ACESSO POR ANDAIME. AF_08/2022</v>
          </cell>
          <cell r="E13627" t="str">
            <v>M2</v>
          </cell>
          <cell r="G13627">
            <v>82.66</v>
          </cell>
        </row>
        <row r="13628">
          <cell r="A13628" t="str">
            <v>SINAPI 104250</v>
          </cell>
          <cell r="D13628" t="str">
            <v>EMBOÇO OU MASSA ÚNICA EM ARGAMASSA TRAÇO 1:2:8, PREPARO MANUAL, APLICADA MANUALMENTE EM SUPERFÍCIES EXTERNAS DA SACADA, ESPESSURA DE 25 MM, ACESSO POR ANDAIME, SEM USO DE TELA METÁLICA. AF_08/2022</v>
          </cell>
          <cell r="E13628" t="str">
            <v>M2</v>
          </cell>
          <cell r="G13628">
            <v>87.77</v>
          </cell>
        </row>
        <row r="13629">
          <cell r="A13629" t="str">
            <v>SINAPI 87811</v>
          </cell>
          <cell r="D13629" t="str">
            <v>EMBOÇO OU MASSA ÚNICA EM ARGAMASSA TRAÇO 1:2:8, PREPARO MANUAL, APLICADA MANUALMENTE EM SUPERFÍCIES EXTERNAS DA SACADA, ESPESSURA DE 25 MM, SEM USO DE TELA METÁLICA DE REFORÇO CONTRA FISSURAÇÃO. AF_08/2022</v>
          </cell>
          <cell r="E13629" t="str">
            <v>M2</v>
          </cell>
          <cell r="G13629">
            <v>95.96</v>
          </cell>
        </row>
        <row r="13630">
          <cell r="A13630" t="str">
            <v>SINAPI 104254</v>
          </cell>
          <cell r="D13630" t="str">
            <v>EMBOÇO OU MASSA ÚNICA EM ARGAMASSA TRAÇO 1:2:8, PREPARO MANUAL, APLICADA MANUALMENTE EM SUPERFÍCIES EXTERNAS DA SACADA, ESPESSURA DE 35 MM, ACESSO POR ANDAIME, SEM USO DE TELA METÁLICA. AF_08/2022</v>
          </cell>
          <cell r="E13630" t="str">
            <v>M2</v>
          </cell>
          <cell r="G13630">
            <v>106.12</v>
          </cell>
        </row>
        <row r="13631">
          <cell r="A13631" t="str">
            <v>SINAPI 87815</v>
          </cell>
          <cell r="D13631" t="str">
            <v>EMBOÇO OU MASSA ÚNICA EM ARGAMASSA TRAÇO 1:2:8, PREPARO MANUAL, APLICADA MANUALMENTE EM SUPERFÍCIES EXTERNAS DA SACADA, ESPESSURA DE 35 MM, SEM USO DE TELA METÁLICA DE REFORÇO CONTRA FISSURAÇÃO. AF_08/2022</v>
          </cell>
          <cell r="E13631" t="str">
            <v>M2</v>
          </cell>
          <cell r="G13631">
            <v>115.6</v>
          </cell>
        </row>
        <row r="13632">
          <cell r="A13632" t="str">
            <v>SINAPI 104258</v>
          </cell>
          <cell r="D13632" t="str">
            <v>EMBOÇO OU MASSA ÚNICA EM ARGAMASSA TRAÇO 1:2:8, PREPARO MANUAL, APLICADA MANUALMENTE EM SUPERFÍCIES EXTERNAS DA SACADA, ESPESSURA DE 45 MM, ACESSO POR ANDAIME, SEM USO DE TELA METÁLICA. AF_08/2022</v>
          </cell>
          <cell r="E13632" t="str">
            <v>M2</v>
          </cell>
          <cell r="G13632">
            <v>114.6</v>
          </cell>
        </row>
        <row r="13633">
          <cell r="A13633" t="str">
            <v>SINAPI 87819</v>
          </cell>
          <cell r="D13633" t="str">
            <v>EMBOÇO OU MASSA ÚNICA EM ARGAMASSA TRAÇO 1:2:8, PREPARO MANUAL, APLICADA MANUALMENTE EM SUPERFÍCIES EXTERNAS DA SACADA, ESPESSURA DE 45 MM, SEM USO DE TELA METÁLICA DE REFORÇO CONTRA FISSURAÇÃO. AF_08/2022</v>
          </cell>
          <cell r="E13633" t="str">
            <v>M2</v>
          </cell>
          <cell r="G13633">
            <v>124.08</v>
          </cell>
        </row>
        <row r="13634">
          <cell r="A13634" t="str">
            <v>SINAPI 104262</v>
          </cell>
          <cell r="D13634" t="str">
            <v>EMBOÇO OU MASSA ÚNICA EM ARGAMASSA TRAÇO 1:2:8, PREPARO MANUAL, APLICADA MANUALMENTE EM SUPERFÍCIES EXTERNAS DA SACADA, ESPESSURA DE 50 MM, ACESSO POR ANDAIME, SEM USO DE TELA METÁLICA. AF_08/2022</v>
          </cell>
          <cell r="E13634" t="str">
            <v>M2</v>
          </cell>
          <cell r="G13634">
            <v>146.79</v>
          </cell>
        </row>
        <row r="13635">
          <cell r="A13635" t="str">
            <v>SINAPI 87823</v>
          </cell>
          <cell r="D13635" t="str">
            <v>EMBOÇO OU MASSA ÚNICA EM ARGAMASSA TRAÇO 1:2:8, PREPARO MANUAL, APLICADA MANUALMENTE EM SUPERFÍCIES EXTERNAS DA SACADA, ESPESSURA MAIOR OU IGUAL A 50 MM, SEM USO DE TELA METÁLICA DE REFORÇO CONTRA FISSURAÇÃO. AF_08/2022</v>
          </cell>
          <cell r="E13635" t="str">
            <v>M2</v>
          </cell>
          <cell r="G13635">
            <v>159.72</v>
          </cell>
        </row>
        <row r="13636">
          <cell r="A13636" t="str">
            <v>SINAPI 87827</v>
          </cell>
          <cell r="D13636" t="str">
            <v>EMBOÇO OU MASSA ÚNICA EM ARGAMASSA TRAÇO 1:2:8, PREPARO MANUAL, APLICADA MANUALMENTE NAS PAREDES INTERNAS DA SACADA, ESPESSURA DE 25 MM, SEM USO DE TELA METÁLICA DE REFORÇO CONTRA FISSURAÇÃO. AF_08/2022</v>
          </cell>
          <cell r="E13636" t="str">
            <v>M2</v>
          </cell>
          <cell r="G13636">
            <v>91.08</v>
          </cell>
        </row>
        <row r="13637">
          <cell r="A13637" t="str">
            <v>SINAPI 87831</v>
          </cell>
          <cell r="D13637" t="str">
            <v>EMBOÇO OU MASSA ÚNICA EM ARGAMASSA TRAÇO 1:2:8, PREPARO MANUAL, APLICADA MANUALMENTE NAS PAREDES INTERNAS DA SACADA, ESPESSURA DE 35 MM, SEM USO DE TELA METÁLICA DE REFORÇO CONTRA FISSURAÇÃO. AF_08/2022</v>
          </cell>
          <cell r="E13637" t="str">
            <v>M2</v>
          </cell>
          <cell r="G13637">
            <v>110.95</v>
          </cell>
        </row>
        <row r="13638">
          <cell r="A13638" t="str">
            <v>SINAPI 104220</v>
          </cell>
          <cell r="D13638" t="str">
            <v>EMBOÇO OU MASSA ÚNICA EM ARGAMASSA TRAÇO 1:2:8, PREPARO MECÂNICA COM BETONEIRA 400 L, APLICADA COM PROJETOR TIPO CANEQUINHA EM PANOS DE FACHADA COM PRESENÇA DE VÃOS, ESPESSURA DE 25 MM, ACESSO POR ANDAIME. AF_08/2022</v>
          </cell>
          <cell r="E13638" t="str">
            <v>M2</v>
          </cell>
          <cell r="G13638">
            <v>63.59</v>
          </cell>
        </row>
        <row r="13639">
          <cell r="A13639" t="str">
            <v>SINAPI 104203</v>
          </cell>
          <cell r="D13639" t="str">
            <v>EMBOÇO OU MASSA ÚNICA EM ARGAMASSA TRAÇO 1:2:8, PREPARO MECÂNICA COM BETONEIRA 400 L, APLICADA COM PROJETOR TIPO CANEQUINHA EM PANOS DE FACHADA COM PRESENÇA DE VÃOS, ESPESSURA DE 25 MM, ACESSO POR BALANCIM MANUAL. AF_08/2022</v>
          </cell>
          <cell r="E13639" t="str">
            <v>M2</v>
          </cell>
          <cell r="G13639">
            <v>68.31</v>
          </cell>
        </row>
        <row r="13640">
          <cell r="A13640" t="str">
            <v>SINAPI 104224</v>
          </cell>
          <cell r="D13640" t="str">
            <v>EMBOÇO OU MASSA ÚNICA EM ARGAMASSA TRAÇO 1:2:8, PREPARO MECÂNICA COM BETONEIRA 400 L, APLICADA COM PROJETOR TIPO CANEQUINHA EM PANOS DE FACHADA COM PRESENÇA DE VÃOS, ESPESSURA DE 35 MM, ACESSO POR ANDAIME. AF_08/2022</v>
          </cell>
          <cell r="E13640" t="str">
            <v>M2</v>
          </cell>
          <cell r="G13640">
            <v>82.3</v>
          </cell>
        </row>
        <row r="13641">
          <cell r="A13641" t="str">
            <v>SINAPI 104204</v>
          </cell>
          <cell r="D13641" t="str">
            <v>EMBOÇO OU MASSA ÚNICA EM ARGAMASSA TRAÇO 1:2:8, PREPARO MECÂNICA COM BETONEIRA 400 L, APLICADA COM PROJETOR TIPO CANEQUINHA EM PANOS DE FACHADA COM PRESENÇA DE VÃOS, ESPESSURA DE 35 MM, ACESSO POR BALANCIM MANUAL. AF_08/2022</v>
          </cell>
          <cell r="E13641" t="str">
            <v>M2</v>
          </cell>
          <cell r="G13641">
            <v>88.44</v>
          </cell>
        </row>
        <row r="13642">
          <cell r="A13642" t="str">
            <v>SINAPI 104228</v>
          </cell>
          <cell r="D13642" t="str">
            <v>EMBOÇO OU MASSA ÚNICA EM ARGAMASSA TRAÇO 1:2:8, PREPARO MECÂNICA COM BETONEIRA 400 L, APLICADA COM PROJETOR TIPO CANEQUINHA EM PANOS DE FACHADA COM PRESENÇA DE VÃOS, ESPESSURA DE 45 MM, ACESSO POR ANDAIME. AF_08/2022</v>
          </cell>
          <cell r="E13642" t="str">
            <v>M2</v>
          </cell>
          <cell r="G13642">
            <v>90.69</v>
          </cell>
        </row>
        <row r="13643">
          <cell r="A13643" t="str">
            <v>SINAPI 104205</v>
          </cell>
          <cell r="D13643" t="str">
            <v>EMBOÇO OU MASSA ÚNICA EM ARGAMASSA TRAÇO 1:2:8, PREPARO MECÂNICA COM BETONEIRA 400 L, APLICADA COM PROJETOR TIPO CANEQUINHA EM PANOS DE FACHADA COM PRESENÇA DE VÃOS, ESPESSURA DE 45 MM, ACESSO POR BALANCIM MANUAL. AF_08/2022</v>
          </cell>
          <cell r="E13643" t="str">
            <v>M2</v>
          </cell>
          <cell r="G13643">
            <v>96.83</v>
          </cell>
        </row>
        <row r="13644">
          <cell r="A13644" t="str">
            <v>SINAPI 104232</v>
          </cell>
          <cell r="D13644" t="str">
            <v>EMBOÇO OU MASSA ÚNICA EM ARGAMASSA TRAÇO 1:2:8, PREPARO MECÂNICA COM BETONEIRA 400 L, APLICADA COM PROJETOR TIPO CANEQUINHA EM PANOS DE FACHADA COM PRESENÇA DE VÃOS, ESPESSURA DE 50 MM, ACESSO POR ANDAIME. AF_08/2022</v>
          </cell>
          <cell r="E13644" t="str">
            <v>M2</v>
          </cell>
          <cell r="G13644">
            <v>100.25</v>
          </cell>
        </row>
        <row r="13645">
          <cell r="A13645" t="str">
            <v>SINAPI 104206</v>
          </cell>
          <cell r="D13645" t="str">
            <v>EMBOÇO OU MASSA ÚNICA EM ARGAMASSA TRAÇO 1:2:8, PREPARO MECÂNICA COM BETONEIRA 400 L, APLICADA COM PROJETOR TIPO CANEQUINHA EM PANOS DE FACHADA COM PRESENÇA DE VÃOS, ESPESSURA DE 50 MM, ACESSO POR BALANCIM MANUAL. AF_08/2022</v>
          </cell>
          <cell r="E13645" t="str">
            <v>M2</v>
          </cell>
          <cell r="G13645">
            <v>106.99</v>
          </cell>
        </row>
        <row r="13646">
          <cell r="A13646" t="str">
            <v>SINAPI 104236</v>
          </cell>
          <cell r="D13646" t="str">
            <v>EMBOÇO OU MASSA ÚNICA EM ARGAMASSA TRAÇO 1:2:8, PREPARO MECÂNICA COM BETONEIRA 400 L, APLICADA COM PROJETOR TIPO CANEQUINHA EM PANOS DE FACHADA SEM PRESENÇA DE VÃOS, ESPESSURA DE 25 MM, ACESSO POR ANDAIME. AF_08/2022</v>
          </cell>
          <cell r="E13646" t="str">
            <v>M2</v>
          </cell>
          <cell r="G13646">
            <v>47.71</v>
          </cell>
        </row>
        <row r="13647">
          <cell r="A13647" t="str">
            <v>SINAPI 104207</v>
          </cell>
          <cell r="D13647" t="str">
            <v>EMBOÇO OU MASSA ÚNICA EM ARGAMASSA TRAÇO 1:2:8, PREPARO MECÂNICA COM BETONEIRA 400 L, APLICADA COM PROJETOR TIPO CANEQUINHA EM PANOS DE FACHADA SEM PRESENÇA DE VÃOS, ESPESSURA DE 25 MM, ACESSO POR BALANCIM MANUAL. AF_08/2022</v>
          </cell>
          <cell r="E13647" t="str">
            <v>M2</v>
          </cell>
          <cell r="G13647">
            <v>50.61</v>
          </cell>
        </row>
        <row r="13648">
          <cell r="A13648" t="str">
            <v>SINAPI 104240</v>
          </cell>
          <cell r="D13648" t="str">
            <v>EMBOÇO OU MASSA ÚNICA EM ARGAMASSA TRAÇO 1:2:8, PREPARO MECÂNICA COM BETONEIRA 400 L, APLICADA COM PROJETOR TIPO CANEQUINHA EM PANOS DE FACHADA SEM PRESENÇA DE VÃOS, ESPESSURA DE 35 MM, ACESSO POR ANDAIME. AF_08/2022</v>
          </cell>
          <cell r="E13648" t="str">
            <v>M2</v>
          </cell>
          <cell r="G13648">
            <v>65.97</v>
          </cell>
        </row>
        <row r="13649">
          <cell r="A13649" t="str">
            <v>SINAPI 104208</v>
          </cell>
          <cell r="D13649" t="str">
            <v>EMBOÇO OU MASSA ÚNICA EM ARGAMASSA TRAÇO 1:2:8, PREPARO MECÂNICA COM BETONEIRA 400 L, APLICADA COM PROJETOR TIPO CANEQUINHA EM PANOS DE FACHADA SEM PRESENÇA DE VÃOS, ESPESSURA DE 35 MM, ACESSO POR BALANCIM MANUAL. AF_08/2022</v>
          </cell>
          <cell r="E13649" t="str">
            <v>M2</v>
          </cell>
          <cell r="G13649">
            <v>70.16</v>
          </cell>
        </row>
        <row r="13650">
          <cell r="A13650" t="str">
            <v>SINAPI 104244</v>
          </cell>
          <cell r="D13650" t="str">
            <v>EMBOÇO OU MASSA ÚNICA EM ARGAMASSA TRAÇO 1:2:8, PREPARO MECÂNICA COM BETONEIRA 400 L, APLICADA COM PROJETOR TIPO CANEQUINHA EM PANOS DE FACHADA SEM PRESENÇA DE VÃOS, ESPESSURA DE 45 MM, ACESSO POR ANDAIME. AF_08/2022</v>
          </cell>
          <cell r="E13650" t="str">
            <v>M2</v>
          </cell>
          <cell r="G13650">
            <v>73.87</v>
          </cell>
        </row>
        <row r="13651">
          <cell r="A13651" t="str">
            <v>SINAPI 104209</v>
          </cell>
          <cell r="D13651" t="str">
            <v>EMBOÇO OU MASSA ÚNICA EM ARGAMASSA TRAÇO 1:2:8, PREPARO MECÂNICA COM BETONEIRA 400 L, APLICADA COM PROJETOR TIPO CANEQUINHA EM PANOS DE FACHADA SEM PRESENÇA DE VÃOS, ESPESSURA DE 45 MM, ACESSO POR BALANCIM MANUAL. AF_08/2022</v>
          </cell>
          <cell r="E13651" t="str">
            <v>M2</v>
          </cell>
          <cell r="G13651">
            <v>78.05</v>
          </cell>
        </row>
        <row r="13652">
          <cell r="A13652" t="str">
            <v>SINAPI 104248</v>
          </cell>
          <cell r="D13652" t="str">
            <v>EMBOÇO OU MASSA ÚNICA EM ARGAMASSA TRAÇO 1:2:8, PREPARO MECÂNICA COM BETONEIRA 400 L, APLICADA COM PROJETOR TIPO CANEQUINHA EM PANOS DE FACHADA SEM PRESENÇA DE VÃOS, ESPESSURA DE 50 MM, ACESSO POR ANDAIME. AF_08/2022</v>
          </cell>
          <cell r="E13652" t="str">
            <v>M2</v>
          </cell>
          <cell r="G13652">
            <v>77</v>
          </cell>
        </row>
        <row r="13653">
          <cell r="A13653" t="str">
            <v>SINAPI 104210</v>
          </cell>
          <cell r="D13653" t="str">
            <v>EMBOÇO OU MASSA ÚNICA EM ARGAMASSA TRAÇO 1:2:8, PREPARO MECÂNICA COM BETONEIRA 400 L, APLICADA COM PROJETOR TIPO CANEQUINHA EM PANOS DE FACHADA SEM PRESENÇA DE VÃOS, ESPESSURA DE 50 MM, ACESSO POR BALANCIM MANUAL. AF_08/2022</v>
          </cell>
          <cell r="E13653" t="str">
            <v>M2</v>
          </cell>
          <cell r="G13653">
            <v>81.06</v>
          </cell>
        </row>
        <row r="13654">
          <cell r="A13654" t="str">
            <v>SINAPI 104252</v>
          </cell>
          <cell r="D13654" t="str">
            <v>EMBOÇO OU MASSA ÚNICA EM ARGAMASSA TRAÇO 1:2:8, PREPARO MECÂNICA COM BETONEIRA 400 L, APLICADA COM PROJETOR TIPO CANEQUINHA EM SUPERFÍCIES EXTERNAS DA SACADA, ESPESSURA DE 25 MM, ACESSO POR ANDAIME, SEM USO DE TELA METÁLICA. AF_08/2022</v>
          </cell>
          <cell r="E13654" t="str">
            <v>M2</v>
          </cell>
          <cell r="G13654">
            <v>88.82</v>
          </cell>
        </row>
        <row r="13655">
          <cell r="A13655" t="str">
            <v>SINAPI 104211</v>
          </cell>
          <cell r="D13655" t="str">
            <v>EMBOÇO OU MASSA ÚNICA EM ARGAMASSA TRAÇO 1:2:8, PREPARO MECÂNICA COM BETONEIRA 400 L, APLICADA COM PROJETOR TIPO CANEQUINHA EM SUPERFÍCIES EXTERNAS DA SACADA, ESPESSURA DE 25 MM, ACESSO POR BALANCIM MANUAL, SEM USO DE TELA METÁLICA. AF_08/2022</v>
          </cell>
          <cell r="E13655" t="str">
            <v>M2</v>
          </cell>
          <cell r="G13655">
            <v>97.33</v>
          </cell>
        </row>
        <row r="13656">
          <cell r="A13656" t="str">
            <v>SINAPI 104212</v>
          </cell>
          <cell r="D13656" t="str">
            <v>EMBOÇO OU MASSA ÚNICA EM ARGAMASSA TRAÇO 1:2:8, PREPARO MECÂNICA COM BETONEIRA 400 L, APLICADA COM PROJETOR TIPO CANEQUINHA EM SUPERFÍCIES EXTERNAS DA SACADA, ESPESSURA DE 35 MM, ACESSO POR BALANCIM MANUAL, SEM USO DE TELA METÁLICA. AF_08/2022</v>
          </cell>
          <cell r="E13656" t="str">
            <v>M2</v>
          </cell>
          <cell r="G13656">
            <v>116.94</v>
          </cell>
        </row>
        <row r="13657">
          <cell r="A13657" t="str">
            <v>SINAPI 104213</v>
          </cell>
          <cell r="D13657" t="str">
            <v>EMBOÇO OU MASSA ÚNICA EM ARGAMASSA TRAÇO 1:2:8, PREPARO MECÂNICA COM BETONEIRA 400 L, APLICADA COM PROJETOR TIPO CANEQUINHA EM SUPERFÍCIES EXTERNAS DA SACADA, ESPESSURA DE 45 MM, ACESSO POR BALANCIM MANUAL, SEM USO DE TELA METÁLICA. AF_08/2022</v>
          </cell>
          <cell r="E13657" t="str">
            <v>M2</v>
          </cell>
          <cell r="G13657">
            <v>124.83</v>
          </cell>
        </row>
        <row r="13658">
          <cell r="A13658" t="str">
            <v>SINAPI 104214</v>
          </cell>
          <cell r="D13658" t="str">
            <v>EMBOÇO OU MASSA ÚNICA EM ARGAMASSA TRAÇO 1:2:8, PREPARO MECÂNICA COM BETONEIRA 400 L, APLICADA COM PROJETOR TIPO CANEQUINHA EM SUPERFÍCIES EXTERNAS DA SACADA, ESPESSURA DE 50 MM, ACESSO POR BALANCIM MANUAL, SEM USO DE TELA METÁLICA. AF_08/2022</v>
          </cell>
          <cell r="E13658" t="str">
            <v>M2</v>
          </cell>
          <cell r="G13658">
            <v>148.87</v>
          </cell>
        </row>
        <row r="13659">
          <cell r="A13659" t="str">
            <v>SINAPI 104215</v>
          </cell>
          <cell r="D13659" t="str">
            <v>EMBOÇO OU MASSA ÚNICA EM ARGAMASSA TRAÇO 1:2:8, PREPARO MECÂNICA COM BETONEIRA 400 L, APLICADA COM PROJETOR TIPO CANEQUINHA EM SUPERFÍCIES INTERNAS DA SACADA, ESPESSURA DE 25 MM, SEM USO DE TELA METÁLICA. AF_08/2022</v>
          </cell>
          <cell r="E13659" t="str">
            <v>M2</v>
          </cell>
          <cell r="G13659">
            <v>91.21</v>
          </cell>
        </row>
        <row r="13660">
          <cell r="A13660" t="str">
            <v>SINAPI 104216</v>
          </cell>
          <cell r="D13660" t="str">
            <v>EMBOÇO OU MASSA ÚNICA EM ARGAMASSA TRAÇO 1:2:8, PREPARO MECÂNICA COM BETONEIRA 400 L, APLICADA COM PROJETOR TIPO CANEQUINHA EM SUPERFÍCIES INTERNAS DA SACADA, ESPESSURA DE 35 MM, SEM USO DE TELA METÁLICA. AF_08/2022</v>
          </cell>
          <cell r="E13660" t="str">
            <v>M2</v>
          </cell>
          <cell r="G13660">
            <v>110.68</v>
          </cell>
        </row>
        <row r="13661">
          <cell r="A13661" t="str">
            <v>SINAPI 104217</v>
          </cell>
          <cell r="D13661" t="str">
            <v>EMBOÇO OU MASSA ÚNICA EM ARGAMASSA TRAÇO 1:2:8, PREPARO MECÂNICA COM BETONEIRA 400 L, APLICADA MANUALMENTE EM PANOS DE FACHADA COM PRESENÇA DE VÃOS, ESPESSURA DE 25 MM, ACESSO POR ANDAIME. AF_08/2022</v>
          </cell>
          <cell r="E13661" t="str">
            <v>M2</v>
          </cell>
          <cell r="G13661">
            <v>60.16</v>
          </cell>
        </row>
        <row r="13662">
          <cell r="A13662" t="str">
            <v>SINAPI 104221</v>
          </cell>
          <cell r="D13662" t="str">
            <v>EMBOÇO OU MASSA ÚNICA EM ARGAMASSA TRAÇO 1:2:8, PREPARO MECÂNICA COM BETONEIRA 400 L, APLICADA MANUALMENTE EM PANOS DE FACHADA COM PRESENÇA DE VÃOS, ESPESSURA DE 35 MM, ACESSO POR ANDAIME. AF_08/2022</v>
          </cell>
          <cell r="E13662" t="str">
            <v>M2</v>
          </cell>
          <cell r="G13662">
            <v>77.7</v>
          </cell>
        </row>
        <row r="13663">
          <cell r="A13663" t="str">
            <v>SINAPI 104225</v>
          </cell>
          <cell r="D13663" t="str">
            <v>EMBOÇO OU MASSA ÚNICA EM ARGAMASSA TRAÇO 1:2:8, PREPARO MECÂNICA COM BETONEIRA 400 L, APLICADA MANUALMENTE EM PANOS DE FACHADA COM PRESENÇA DE VÃOS, ESPESSURA DE 45 MM, ACESSO POR ANDAIME. AF_08/2022</v>
          </cell>
          <cell r="E13663" t="str">
            <v>M2</v>
          </cell>
          <cell r="G13663">
            <v>85.41</v>
          </cell>
        </row>
        <row r="13664">
          <cell r="A13664" t="str">
            <v>SINAPI 104229</v>
          </cell>
          <cell r="D13664" t="str">
            <v>EMBOÇO OU MASSA ÚNICA EM ARGAMASSA TRAÇO 1:2:8, PREPARO MECÂNICA COM BETONEIRA 400 L, APLICADA MANUALMENTE EM PANOS DE FACHADA COM PRESENÇA DE VÃOS, ESPESSURA DE 50 MM, ACESSO POR ANDAIME. AF_08/2022</v>
          </cell>
          <cell r="E13664" t="str">
            <v>M2</v>
          </cell>
          <cell r="G13664">
            <v>100.45</v>
          </cell>
        </row>
        <row r="13665">
          <cell r="A13665" t="str">
            <v>SINAPI 104233</v>
          </cell>
          <cell r="D13665" t="str">
            <v>EMBOÇO OU MASSA ÚNICA EM ARGAMASSA TRAÇO 1:2:8, PREPARO MECÂNICA COM BETONEIRA 400 L, APLICADA MANUALMENTE EM PANOS DE FACHADA SEM PRESENÇA DE VÃOS, ESPESSURA DE 25 MM, ACESSO POR ANDAIME. AF_08/2022</v>
          </cell>
          <cell r="E13665" t="str">
            <v>M2</v>
          </cell>
          <cell r="G13665">
            <v>45.07</v>
          </cell>
        </row>
        <row r="13666">
          <cell r="A13666" t="str">
            <v>SINAPI 104237</v>
          </cell>
          <cell r="D13666" t="str">
            <v>EMBOÇO OU MASSA ÚNICA EM ARGAMASSA TRAÇO 1:2:8, PREPARO MECÂNICA COM BETONEIRA 400 L, APLICADA MANUALMENTE EM PANOS DE FACHADA SEM PRESENÇA DE VÃOS, ESPESSURA DE 35 MM, ACESSO POR ANDAIME. AF_08/2022</v>
          </cell>
          <cell r="E13666" t="str">
            <v>M2</v>
          </cell>
          <cell r="G13666">
            <v>62.15</v>
          </cell>
        </row>
        <row r="13667">
          <cell r="A13667" t="str">
            <v>SINAPI 104241</v>
          </cell>
          <cell r="D13667" t="str">
            <v>EMBOÇO OU MASSA ÚNICA EM ARGAMASSA TRAÇO 1:2:8, PREPARO MECÂNICA COM BETONEIRA 400 L, APLICADA MANUALMENTE EM PANOS DE FACHADA SEM PRESENÇA DE VÃOS, ESPESSURA DE 45 MM, ACESSO POR ANDAIME. AF_08/2022</v>
          </cell>
          <cell r="E13667" t="str">
            <v>M2</v>
          </cell>
          <cell r="G13667">
            <v>69.36</v>
          </cell>
        </row>
        <row r="13668">
          <cell r="A13668" t="str">
            <v>SINAPI 104245</v>
          </cell>
          <cell r="D13668" t="str">
            <v>EMBOÇO OU MASSA ÚNICA EM ARGAMASSA TRAÇO 1:2:8, PREPARO MECÂNICA COM BETONEIRA 400 L, APLICADA MANUALMENTE EM PANOS DE FACHADA SEM PRESENÇA DE VÃOS, ESPESSURA DE 50 MM, ACESSO POR ANDAIME. AF_08/2022</v>
          </cell>
          <cell r="E13668" t="str">
            <v>M2</v>
          </cell>
          <cell r="G13668">
            <v>75.77</v>
          </cell>
        </row>
        <row r="13669">
          <cell r="A13669" t="str">
            <v>SINAPI 104249</v>
          </cell>
          <cell r="D13669" t="str">
            <v>EMBOÇO OU MASSA ÚNICA EM ARGAMASSA TRAÇO 1:2:8, PREPARO MECÂNICA COM BETONEIRA 400 L, APLICADA MANUALMENTE EM SUPERFÍCIES EXTERNAS DA SACADA, ESPESSURA DE 25 MM, ACESSO POR ANDAIME, SEM USO DE TELA METÁLICA. AF_08/2022</v>
          </cell>
          <cell r="E13669" t="str">
            <v>M2</v>
          </cell>
          <cell r="G13669">
            <v>84.05</v>
          </cell>
        </row>
        <row r="13670">
          <cell r="A13670" t="str">
            <v>SINAPI 104253</v>
          </cell>
          <cell r="D13670" t="str">
            <v>EMBOÇO OU MASSA ÚNICA EM ARGAMASSA TRAÇO 1:2:8, PREPARO MECÂNICA COM BETONEIRA 400 L, APLICADA MANUALMENTE EM SUPERFÍCIES EXTERNAS DA SACADA, ESPESSURA DE 35 MM, ACESSO POR ANDAIME, SEM USO DE TELA METÁLICA. AF_08/2022</v>
          </cell>
          <cell r="E13670" t="str">
            <v>M2</v>
          </cell>
          <cell r="G13670">
            <v>101.13</v>
          </cell>
        </row>
        <row r="13671">
          <cell r="A13671" t="str">
            <v>SINAPI 104256</v>
          </cell>
          <cell r="D13671" t="str">
            <v>EMBOÇO OU MASSA ÚNICA EM ARGAMASSA TRAÇO 1:2:8, PREPARO MECÂNICO COM BETONEIRA 400 L, APLICADA COM PROJETOR TIPO CANEQUINHA EM SUPERFÍCIES EXTERNAS DA SACADA, ESPESSURA DE 35 MM, ACESSO POR ANDAIME, SEM USO DE TELA METÁLICA. AF_08/2022</v>
          </cell>
          <cell r="E13671" t="str">
            <v>M2</v>
          </cell>
          <cell r="G13671">
            <v>107.09</v>
          </cell>
        </row>
        <row r="13672">
          <cell r="A13672" t="str">
            <v>SINAPI 104260</v>
          </cell>
          <cell r="D13672" t="str">
            <v>EMBOÇO OU MASSA ÚNICA EM ARGAMASSA TRAÇO 1:2:8, PREPARO MECÂNICO COM BETONEIRA 400 L, APLICADA COM PROJETOR TIPO CANEQUINHA EM SUPERFÍCIES EXTERNAS DA SACADA, ESPESSURA DE 45 MM, ACESSO POR ANDAIME, SEM USO DE TELA METÁLICA. AF_08/2022</v>
          </cell>
          <cell r="E13672" t="str">
            <v>M2</v>
          </cell>
          <cell r="G13672">
            <v>114.98</v>
          </cell>
        </row>
        <row r="13673">
          <cell r="A13673" t="str">
            <v>SINAPI 104264</v>
          </cell>
          <cell r="D13673" t="str">
            <v>EMBOÇO OU MASSA ÚNICA EM ARGAMASSA TRAÇO 1:2:8, PREPARO MECÂNICO COM BETONEIRA 400 L, APLICADA COM PROJETOR TIPO CANEQUINHA EM SUPERFÍCIES EXTERNAS DA SACADA, ESPESSURA DE 50 MM, ACESSO POR ANDAIME, SEM USO DE TELA METÁLICA. AF_08/2022</v>
          </cell>
          <cell r="E13673" t="str">
            <v>M2</v>
          </cell>
          <cell r="G13673">
            <v>136.72999999999999</v>
          </cell>
        </row>
        <row r="13674">
          <cell r="A13674" t="str">
            <v>SINAPI 87792</v>
          </cell>
          <cell r="D13674" t="str">
            <v>EMBOÇO OU MASSA ÚNICA EM ARGAMASSA TRAÇO 1:2:8, PREPARO MECÂNICO COM BETONEIRA 400 L, APLICADA MANUALMENTE EM PANOS CEGOS DE FACHADA (SEM PRESENÇA DE VÃOS), ESPESSURA DE 25 MM. AF_08/2022</v>
          </cell>
          <cell r="E13674" t="str">
            <v>M2</v>
          </cell>
          <cell r="G13674">
            <v>47.76</v>
          </cell>
        </row>
        <row r="13675">
          <cell r="A13675" t="str">
            <v>SINAPI 87797</v>
          </cell>
          <cell r="D13675" t="str">
            <v>EMBOÇO OU MASSA ÚNICA EM ARGAMASSA TRAÇO 1:2:8, PREPARO MECÂNICO COM BETONEIRA 400 L, APLICADA MANUALMENTE EM PANOS CEGOS DE FACHADA (SEM PRESENÇA DE VÃOS), ESPESSURA DE 35 MM. AF_08/2022</v>
          </cell>
          <cell r="E13675" t="str">
            <v>M2</v>
          </cell>
          <cell r="G13675">
            <v>66.13</v>
          </cell>
        </row>
        <row r="13676">
          <cell r="A13676" t="str">
            <v>SINAPI 87801</v>
          </cell>
          <cell r="D13676" t="str">
            <v>EMBOÇO OU MASSA ÚNICA EM ARGAMASSA TRAÇO 1:2:8, PREPARO MECÂNICO COM BETONEIRA 400 L, APLICADA MANUALMENTE EM PANOS CEGOS DE FACHADA (SEM PRESENÇA DE VÃOS), ESPESSURA DE 45 MM. AF_08/2022</v>
          </cell>
          <cell r="E13676" t="str">
            <v>M2</v>
          </cell>
          <cell r="G13676">
            <v>73.34</v>
          </cell>
        </row>
        <row r="13677">
          <cell r="A13677" t="str">
            <v>SINAPI 87805</v>
          </cell>
          <cell r="D13677" t="str">
            <v>EMBOÇO OU MASSA ÚNICA EM ARGAMASSA TRAÇO 1:2:8, PREPARO MECÂNICO COM BETONEIRA 400 L, APLICADA MANUALMENTE EM PANOS CEGOS DE FACHADA (SEM PRESENÇA DE VÃOS), ESPESSURA MAIOR OU IGUAL A 50 MM. AF_08/2022</v>
          </cell>
          <cell r="E13677" t="str">
            <v>M2</v>
          </cell>
          <cell r="G13677">
            <v>80.16</v>
          </cell>
        </row>
        <row r="13678">
          <cell r="A13678" t="str">
            <v>SINAPI 87775</v>
          </cell>
          <cell r="D13678" t="str">
            <v>EMBOÇO OU MASSA ÚNICA EM ARGAMASSA TRAÇO 1:2:8, PREPARO MECÂNICO COM BETONEIRA 400 L, APLICADA MANUALMENTE EM PANOS DE FACHADA COM PRESENÇA DE VÃOS, ESPESSURA DE 25 MM. AF_08/2022</v>
          </cell>
          <cell r="E13678" t="str">
            <v>M2</v>
          </cell>
          <cell r="G13678">
            <v>64.72</v>
          </cell>
        </row>
        <row r="13679">
          <cell r="A13679" t="str">
            <v>SINAPI 87779</v>
          </cell>
          <cell r="D13679" t="str">
            <v>EMBOÇO OU MASSA ÚNICA EM ARGAMASSA TRAÇO 1:2:8, PREPARO MECÂNICO COM BETONEIRA 400 L, APLICADA MANUALMENTE EM PANOS DE FACHADA COM PRESENÇA DE VÃOS, ESPESSURA DE 35 MM. AF_08/2022</v>
          </cell>
          <cell r="E13679" t="str">
            <v>M2</v>
          </cell>
          <cell r="G13679">
            <v>83.55</v>
          </cell>
        </row>
        <row r="13680">
          <cell r="A13680" t="str">
            <v>SINAPI 87784</v>
          </cell>
          <cell r="D13680" t="str">
            <v>EMBOÇO OU MASSA ÚNICA EM ARGAMASSA TRAÇO 1:2:8, PREPARO MECÂNICO COM BETONEIRA 400 L, APLICADA MANUALMENTE EM PANOS DE FACHADA COM PRESENÇA DE VÃOS, ESPESSURA DE 45 MM. AF_08/2022</v>
          </cell>
          <cell r="E13680" t="str">
            <v>M2</v>
          </cell>
          <cell r="G13680">
            <v>91.26</v>
          </cell>
        </row>
        <row r="13681">
          <cell r="A13681" t="str">
            <v>SINAPI 87788</v>
          </cell>
          <cell r="D13681" t="str">
            <v>EMBOÇO OU MASSA ÚNICA EM ARGAMASSA TRAÇO 1:2:8, PREPARO MECÂNICO COM BETONEIRA 400 L, APLICADA MANUALMENTE EM PANOS DE FACHADA COM PRESENÇA DE VÃOS, ESPESSURA MAIOR OU IGUAL A 50 MM. AF_08/2022</v>
          </cell>
          <cell r="E13681" t="str">
            <v>M2</v>
          </cell>
          <cell r="G13681">
            <v>107.71</v>
          </cell>
        </row>
        <row r="13682">
          <cell r="A13682" t="str">
            <v>SINAPI 87809</v>
          </cell>
          <cell r="D13682" t="str">
            <v>EMBOÇO OU MASSA ÚNICA EM ARGAMASSA TRAÇO 1:2:8, PREPARO MECÂNICO COM BETONEIRA 400 L, APLICADA MANUALMENTE EM SUPERFÍCIES EXTERNAS DA SACADA, ESPESSURA DE 25 MM, SEM USO DE TELA METÁLICA DE REFORÇO CONTRA FISSURAÇÃO. AF_08/2022</v>
          </cell>
          <cell r="E13682" t="str">
            <v>M2</v>
          </cell>
          <cell r="G13682">
            <v>92.24</v>
          </cell>
        </row>
        <row r="13683">
          <cell r="A13683" t="str">
            <v>SINAPI 87813</v>
          </cell>
          <cell r="D13683" t="str">
            <v>EMBOÇO OU MASSA ÚNICA EM ARGAMASSA TRAÇO 1:2:8, PREPARO MECÂNICO COM BETONEIRA 400 L, APLICADA MANUALMENTE EM SUPERFÍCIES EXTERNAS DA SACADA, ESPESSURA DE 35 MM, SEM USO DE TELA METÁLICA DE REFORÇO CONTRA FISSURAÇÃO. AF_08/2022</v>
          </cell>
          <cell r="E13683" t="str">
            <v>M2</v>
          </cell>
          <cell r="G13683">
            <v>110.61</v>
          </cell>
        </row>
        <row r="13684">
          <cell r="A13684" t="str">
            <v>SINAPI 104257</v>
          </cell>
          <cell r="D13684" t="str">
            <v>EMBOÇO OU MASSA ÚNICA EM ARGAMASSA TRAÇO 1:2:8, PREPARO MECÂNICO COM BETONEIRA 400 L, APLICADA MANUALMENTE EM SUPERFÍCIES EXTERNAS DA SACADA, ESPESSURA DE 45 MM, ACESSO POR ANDAIME, SEM USO DE TELA METÁLICA. AF_08/2022</v>
          </cell>
          <cell r="E13684" t="str">
            <v>M2</v>
          </cell>
          <cell r="G13684">
            <v>108.34</v>
          </cell>
        </row>
        <row r="13685">
          <cell r="A13685" t="str">
            <v>SINAPI 87817</v>
          </cell>
          <cell r="D13685" t="str">
            <v>EMBOÇO OU MASSA ÚNICA EM ARGAMASSA TRAÇO 1:2:8, PREPARO MECÂNICO COM BETONEIRA 400 L, APLICADA MANUALMENTE EM SUPERFÍCIES EXTERNAS DA SACADA, ESPESSURA DE 45 MM, SEM USO DE TELA METÁLICA DE REFORÇO CONTRA FISSURAÇÃO. AF_08/2022</v>
          </cell>
          <cell r="E13685" t="str">
            <v>M2</v>
          </cell>
          <cell r="G13685">
            <v>117.82</v>
          </cell>
        </row>
        <row r="13686">
          <cell r="A13686" t="str">
            <v>SINAPI 104261</v>
          </cell>
          <cell r="D13686" t="str">
            <v>EMBOÇO OU MASSA ÚNICA EM ARGAMASSA TRAÇO 1:2:8, PREPARO MECÂNICO COM BETONEIRA 400 L, APLICADA MANUALMENTE EM SUPERFÍCIES EXTERNAS DA SACADA, ESPESSURA DE 50 MM, ACESSO POR ANDAIME, SEM USO DE TELA METÁLICA. AF_08/2022</v>
          </cell>
          <cell r="E13686" t="str">
            <v>M2</v>
          </cell>
          <cell r="G13686">
            <v>139.9</v>
          </cell>
        </row>
        <row r="13687">
          <cell r="A13687" t="str">
            <v>SINAPI 87821</v>
          </cell>
          <cell r="D13687" t="str">
            <v>EMBOÇO OU MASSA ÚNICA EM ARGAMASSA TRAÇO 1:2:8, PREPARO MECÂNICO COM BETONEIRA 400 L, APLICADA MANUALMENTE EM SUPERFÍCIES EXTERNAS DA SACADA, ESPESSURA MAIOR OU IGUAL A 50 MM, SEM USO DE TELA METÁLICA DE REFORÇO CONTRA FISSURAÇÃO. AF_08/2022</v>
          </cell>
          <cell r="E13687" t="str">
            <v>M2</v>
          </cell>
          <cell r="G13687">
            <v>152.83000000000001</v>
          </cell>
        </row>
        <row r="13688">
          <cell r="A13688" t="str">
            <v>SINAPI 87825</v>
          </cell>
          <cell r="D13688" t="str">
            <v>EMBOÇO OU MASSA ÚNICA EM ARGAMASSA TRAÇO 1:2:8, PREPARO MECÂNICO COM BETONEIRA 400 L, APLICADA MANUALMENTE NAS PAREDES INTERNAS DA SACADA, ESPESSURA DE 25 MM, SEM USO DE TELA METÁLICA DE REFORÇO CONTRA FISSURAÇÃO. AF_08/2022</v>
          </cell>
          <cell r="E13688" t="str">
            <v>M2</v>
          </cell>
          <cell r="G13688">
            <v>86.52</v>
          </cell>
        </row>
        <row r="13689">
          <cell r="A13689" t="str">
            <v>SINAPI 87829</v>
          </cell>
          <cell r="D13689" t="str">
            <v>EMBOÇO OU MASSA ÚNICA EM ARGAMASSA TRAÇO 1:2:8, PREPARO MECÂNICO COM BETONEIRA 400 L, APLICADA MANUALMENTE NAS PAREDES INTERNAS DA SACADA, ESPESSURA DE 35 MM, SEM USO DE TELA METÁLICA DE REFORÇO CONTRA FISSURAÇÃO. AF_08/2022</v>
          </cell>
          <cell r="E13689" t="str">
            <v>M2</v>
          </cell>
          <cell r="G13689">
            <v>104.85</v>
          </cell>
        </row>
        <row r="13690">
          <cell r="A13690" t="str">
            <v>SINAPI 87557</v>
          </cell>
          <cell r="D13690" t="str">
            <v>EMBOÇO, EM ARGAMASSA INDUSTRIALIZADA, PREPARO MECÂNICO, APLICADO COM EQUIPAMENTO DE MISTURA E PROJEÇÃO DE ARGAMASSA EM PAREDES INTERNAS, E = 10MM, COM TALISCAS. AF_03/2024</v>
          </cell>
          <cell r="E13690" t="str">
            <v>M2</v>
          </cell>
          <cell r="G13690">
            <v>40.83</v>
          </cell>
        </row>
        <row r="13691">
          <cell r="A13691" t="str">
            <v>SINAPI 87539</v>
          </cell>
          <cell r="D13691" t="str">
            <v>EMBOÇO, EM ARGAMASSA INDUSTRIALIZADA, PREPARO MECÂNICO, APLICADO COM EQUIPAMENTO DE MISTURA E PROJEÇÃO DE ARGAMASSA EM PAREDES INTERNAS, E = 17,5MM, COM TALISCAS. AF_03/2024</v>
          </cell>
          <cell r="E13691" t="str">
            <v>M2</v>
          </cell>
          <cell r="G13691">
            <v>61.21</v>
          </cell>
        </row>
        <row r="13692">
          <cell r="A13692" t="str">
            <v>SINAPI 104972</v>
          </cell>
          <cell r="D13692" t="str">
            <v>EMBOÇO, EM ARGAMASSA TRAÇO 1:2:8, PREPARO MANUAL, APLICADO MANUALMENTE EM PAREDES INTERNAS DE AMBIENTES COM PÉ-DIREITO DUPLO E ÁREA ENTRE 5M² E 10M², E = 10MM, COM TALISCAS. AF_03/2024</v>
          </cell>
          <cell r="E13692" t="str">
            <v>M2</v>
          </cell>
          <cell r="G13692">
            <v>41.18</v>
          </cell>
        </row>
        <row r="13693">
          <cell r="A13693" t="str">
            <v>SINAPI 104954</v>
          </cell>
          <cell r="D13693" t="str">
            <v>EMBOÇO, EM ARGAMASSA TRAÇO 1:2:8, PREPARO MANUAL, APLICADO MANUALMENTE EM PAREDES INTERNAS DE AMBIENTES COM PÉ-DIREITO DUPLO E ÁREA ENTRE 5M² E 10M², E = 17,5MM, COM TALISCAS. AF_03/2024</v>
          </cell>
          <cell r="E13693" t="str">
            <v>M2</v>
          </cell>
          <cell r="G13693">
            <v>57.17</v>
          </cell>
        </row>
        <row r="13694">
          <cell r="A13694" t="str">
            <v>SINAPI 104976</v>
          </cell>
          <cell r="D13694" t="str">
            <v>EMBOÇO, EM ARGAMASSA TRAÇO 1:2:8, PREPARO MANUAL, APLICADO MANUALMENTE EM PAREDES INTERNAS DE AMBIENTES COM PÉ-DIREITO DUPLO E ÁREA MAIOR QUE 10M², E = 10MM, COM TALISCAS. AF_03/2024</v>
          </cell>
          <cell r="E13694" t="str">
            <v>M2</v>
          </cell>
          <cell r="G13694">
            <v>36.450000000000003</v>
          </cell>
        </row>
        <row r="13695">
          <cell r="A13695" t="str">
            <v>SINAPI 104966</v>
          </cell>
          <cell r="D13695" t="str">
            <v>EMBOÇO, EM ARGAMASSA TRAÇO 1:2:8, PREPARO MANUAL, APLICADO MANUALMENTE EM PAREDES INTERNAS DE AMBIENTES COM PÉ-DIREITO DUPLO E ÁREA MAIOR QUE 10M², E = 17,5MM, COM TALISCAS. AF_03/2024</v>
          </cell>
          <cell r="E13695" t="str">
            <v>M2</v>
          </cell>
          <cell r="G13695">
            <v>52.43</v>
          </cell>
        </row>
        <row r="13696">
          <cell r="A13696" t="str">
            <v>SINAPI 104968</v>
          </cell>
          <cell r="D13696" t="str">
            <v>EMBOÇO, EM ARGAMASSA TRAÇO 1:2:8, PREPARO MANUAL, APLICADO MANUALMENTE EM PAREDES INTERNAS DE AMBIENTES COM PÉ-DIREITO DUPLO E ÁREA MENOR QUE 5M², E = 10MM, COM TALISCAS. AF_03/2024</v>
          </cell>
          <cell r="E13696" t="str">
            <v>M2</v>
          </cell>
          <cell r="G13696">
            <v>49.11</v>
          </cell>
        </row>
        <row r="13697">
          <cell r="A13697" t="str">
            <v>SINAPI 104962</v>
          </cell>
          <cell r="D13697" t="str">
            <v>EMBOÇO, EM ARGAMASSA TRAÇO 1:2:8, PREPARO MANUAL, APLICADO MANUALMENTE EM PAREDES INTERNAS DE AMBIENTES COM PÉ-DIREITO DUPLO E ÁREA MENOR QUE 5M², E = 17,5MM, COM TALISCAS. AF_03/2024</v>
          </cell>
          <cell r="E13697" t="str">
            <v>M2</v>
          </cell>
          <cell r="G13697">
            <v>65.099999999999994</v>
          </cell>
        </row>
        <row r="13698">
          <cell r="A13698" t="str">
            <v>SINAPI 87550</v>
          </cell>
          <cell r="D13698" t="str">
            <v>EMBOÇO, EM ARGAMASSA TRAÇO 1:2:8, PREPARO MANUAL, APLICADO MANUALMENTE EM PAREDES INTERNAS DE AMBIENTES COM ÁREA ENTRE 5M² E 10M², E = 10MM, COM TALISCAS. AF_03/2024</v>
          </cell>
          <cell r="E13698" t="str">
            <v>M2</v>
          </cell>
          <cell r="G13698">
            <v>32.4</v>
          </cell>
        </row>
        <row r="13699">
          <cell r="A13699" t="str">
            <v>SINAPI 87532</v>
          </cell>
          <cell r="D13699" t="str">
            <v>EMBOÇO, EM ARGAMASSA TRAÇO 1:2:8, PREPARO MANUAL, APLICADO MANUALMENTE EM PAREDES INTERNAS DE AMBIENTES COM ÁREA ENTRE 5M² E 10M², E = 17,5MM, COM TALISCAS. AF_03/2024</v>
          </cell>
          <cell r="E13699" t="str">
            <v>M2</v>
          </cell>
          <cell r="G13699">
            <v>46.02</v>
          </cell>
        </row>
        <row r="13700">
          <cell r="A13700" t="str">
            <v>SINAPI 87554</v>
          </cell>
          <cell r="D13700" t="str">
            <v>EMBOÇO, EM ARGAMASSA TRAÇO 1:2:8, PREPARO MANUAL, APLICADO MANUALMENTE EM PAREDES INTERNAS DE AMBIENTES COM ÁREA MAIOR QUE 10M², E = 10MM, COM TALISCAS. AF_03/2024</v>
          </cell>
          <cell r="E13700" t="str">
            <v>M2</v>
          </cell>
          <cell r="G13700">
            <v>29.35</v>
          </cell>
        </row>
        <row r="13701">
          <cell r="A13701" t="str">
            <v>SINAPI 87536</v>
          </cell>
          <cell r="D13701" t="str">
            <v>EMBOÇO, EM ARGAMASSA TRAÇO 1:2:8, PREPARO MANUAL, APLICADO MANUALMENTE EM PAREDES INTERNAS DE AMBIENTES COM ÁREA MAIOR QUE 10M², E = 17,5MM, COM TALISCAS. AF_03/2024</v>
          </cell>
          <cell r="E13701" t="str">
            <v>M2</v>
          </cell>
          <cell r="G13701">
            <v>42.98</v>
          </cell>
        </row>
        <row r="13702">
          <cell r="A13702" t="str">
            <v>SINAPI 87528</v>
          </cell>
          <cell r="D13702" t="str">
            <v>EMBOÇO, EM ARGAMASSA TRAÇO 1:2:8, PREPARO MANUAL, APLICADO MANUALMENTE EM PAREDES INTERNAS DE AMBIENTES COM ÁREA MENOR QUE 5M², E = 17,5MM, COM TALISCAS. AF_03/2024</v>
          </cell>
          <cell r="E13702" t="str">
            <v>M2</v>
          </cell>
          <cell r="G13702">
            <v>51.14</v>
          </cell>
        </row>
        <row r="13703">
          <cell r="A13703" t="str">
            <v>SINAPI 87546</v>
          </cell>
          <cell r="D13703" t="str">
            <v>EMBOÇO, EM ARGAMASSA TRAÇO 1:2:8, PREPARO MANUAL, APLICADO MANUALMENTE EM PAREDES INTERNAS, PARA AMBIENTES COM ÁREA MENOR QUE 5M², E = 10MM, COM TALISCAS. AF_03/2024</v>
          </cell>
          <cell r="E13703" t="str">
            <v>M2</v>
          </cell>
          <cell r="G13703">
            <v>37.520000000000003</v>
          </cell>
        </row>
        <row r="13704">
          <cell r="A13704" t="str">
            <v>SINAPI 104971</v>
          </cell>
          <cell r="D13704" t="str">
            <v>EMBOÇO, EM ARGAMASSA TRAÇO 1:2:8, PREPARO MECÂNICO, APLICADO MANUALMENTE EM PAREDES INTERNAS DE AMBIENTES COM PÉ-DIREITO DUPLO E ÁREA ENTRE 5M² E 10M², E = 10MM, COM TALISCAS. AF_03/2024</v>
          </cell>
          <cell r="E13704" t="str">
            <v>M2</v>
          </cell>
          <cell r="G13704">
            <v>38.71</v>
          </cell>
        </row>
        <row r="13705">
          <cell r="A13705" t="str">
            <v>SINAPI 104965</v>
          </cell>
          <cell r="D13705" t="str">
            <v>EMBOÇO, EM ARGAMASSA TRAÇO 1:2:8, PREPARO MECÂNICO, APLICADO MANUALMENTE EM PAREDES INTERNAS DE AMBIENTES COM PÉ-DIREITO DUPLO E ÁREA ENTRE 5M² E 10M², E = 17,5MM, COM TALISCAS. AF_03/2024</v>
          </cell>
          <cell r="E13705" t="str">
            <v>M2</v>
          </cell>
          <cell r="G13705">
            <v>53.31</v>
          </cell>
        </row>
        <row r="13706">
          <cell r="A13706" t="str">
            <v>SINAPI 104975</v>
          </cell>
          <cell r="D13706" t="str">
            <v>EMBOÇO, EM ARGAMASSA TRAÇO 1:2:8, PREPARO MECÂNICO, APLICADO MANUALMENTE EM PAREDES INTERNAS DE AMBIENTES COM PÉ-DIREITO DUPLO E ÁREA MAIOR QUE 10M², E = 10MM, COM TALISCAS. AF_03/2024</v>
          </cell>
          <cell r="E13706" t="str">
            <v>M2</v>
          </cell>
          <cell r="G13706">
            <v>33.979999999999997</v>
          </cell>
        </row>
        <row r="13707">
          <cell r="A13707" t="str">
            <v>SINAPI 104957</v>
          </cell>
          <cell r="D13707" t="str">
            <v>EMBOÇO, EM ARGAMASSA TRAÇO 1:2:8, PREPARO MECÂNICO, APLICADO MANUALMENTE EM PAREDES INTERNAS DE AMBIENTES COM PÉ-DIREITO DUPLO E ÁREA MAIOR QUE 10M², E = 17,5MM, COM TALISCAS. AF_03/2024</v>
          </cell>
          <cell r="E13707" t="str">
            <v>M2</v>
          </cell>
          <cell r="G13707">
            <v>48.57</v>
          </cell>
        </row>
        <row r="13708">
          <cell r="A13708" t="str">
            <v>SINAPI 104967</v>
          </cell>
          <cell r="D13708" t="str">
            <v>EMBOÇO, EM ARGAMASSA TRAÇO 1:2:8, PREPARO MECÂNICO, APLICADO MANUALMENTE EM PAREDES INTERNAS DE AMBIENTES COM PÉ-DIREITO DUPLO E ÁREA MENOR QUE 5M², E = 10MM, COM TALISCAS. AF_03/2024</v>
          </cell>
          <cell r="E13708" t="str">
            <v>M2</v>
          </cell>
          <cell r="G13708">
            <v>46.64</v>
          </cell>
        </row>
        <row r="13709">
          <cell r="A13709" t="str">
            <v>SINAPI 104961</v>
          </cell>
          <cell r="D13709" t="str">
            <v>EMBOÇO, EM ARGAMASSA TRAÇO 1:2:8, PREPARO MECÂNICO, APLICADO MANUALMENTE EM PAREDES INTERNAS DE AMBIENTES COM PÉ-DIREITO DUPLO E ÁREA MENOR QUE 5M², E = 17,5MM, COM TALISCAS. AF_03/2024</v>
          </cell>
          <cell r="E13709" t="str">
            <v>M2</v>
          </cell>
          <cell r="G13709">
            <v>61.24</v>
          </cell>
        </row>
        <row r="13710">
          <cell r="A13710" t="str">
            <v>SINAPI 87549</v>
          </cell>
          <cell r="D13710" t="str">
            <v>EMBOÇO, EM ARGAMASSA TRAÇO 1:2:8, PREPARO MECÂNICO, APLICADO MANUALMENTE EM PAREDES INTERNAS DE AMBIENTES COM ÁREA ENTRE 5M² E 10M², E = 10MM, COM TALISCAS. AF_03/2024</v>
          </cell>
          <cell r="E13710" t="str">
            <v>M2</v>
          </cell>
          <cell r="G13710">
            <v>29.93</v>
          </cell>
        </row>
        <row r="13711">
          <cell r="A13711" t="str">
            <v>SINAPI 87531</v>
          </cell>
          <cell r="D13711" t="str">
            <v>EMBOÇO, EM ARGAMASSA TRAÇO 1:2:8, PREPARO MECÂNICO, APLICADO MANUALMENTE EM PAREDES INTERNAS DE AMBIENTES COM ÁREA ENTRE 5M² E 10M², E = 17,5MM, COM TALISCAS. AF_03/2024</v>
          </cell>
          <cell r="E13711" t="str">
            <v>M2</v>
          </cell>
          <cell r="G13711">
            <v>42.16</v>
          </cell>
        </row>
        <row r="13712">
          <cell r="A13712" t="str">
            <v>SINAPI 87553</v>
          </cell>
          <cell r="D13712" t="str">
            <v>EMBOÇO, EM ARGAMASSA TRAÇO 1:2:8, PREPARO MECÂNICO, APLICADO MANUALMENTE EM PAREDES INTERNAS DE AMBIENTES COM ÁREA MAIOR QUE 10M², E = 10MM, COM TALISCAS. AF_03/2024</v>
          </cell>
          <cell r="E13712" t="str">
            <v>M2</v>
          </cell>
          <cell r="G13712">
            <v>26.88</v>
          </cell>
        </row>
        <row r="13713">
          <cell r="A13713" t="str">
            <v>SINAPI 87535</v>
          </cell>
          <cell r="D13713" t="str">
            <v>EMBOÇO, EM ARGAMASSA TRAÇO 1:2:8, PREPARO MECÂNICO, APLICADO MANUALMENTE EM PAREDES INTERNAS DE AMBIENTES COM ÁREA MAIOR QUE 10M², E = 17,5MM, COM TALISCAS. AF_03/2024</v>
          </cell>
          <cell r="E13713" t="str">
            <v>M2</v>
          </cell>
          <cell r="G13713">
            <v>39.119999999999997</v>
          </cell>
        </row>
        <row r="13714">
          <cell r="A13714" t="str">
            <v>SINAPI 87527</v>
          </cell>
          <cell r="D13714" t="str">
            <v>EMBOÇO, EM ARGAMASSA TRAÇO 1:2:8, PREPARO MECÂNICO, APLICADO MANUALMENTE EM PAREDES INTERNAS DE AMBIENTES COM ÁREA MENOR QUE 5M², E =17,5MM, COM TALISCAS. AF_03/2024</v>
          </cell>
          <cell r="E13714" t="str">
            <v>M2</v>
          </cell>
          <cell r="G13714">
            <v>47.28</v>
          </cell>
        </row>
        <row r="13715">
          <cell r="A13715" t="str">
            <v>SINAPI 87545</v>
          </cell>
          <cell r="D13715" t="str">
            <v>EMBOÇO, EM ARGAMASSA TRAÇO 1:2:8, PREPARO MECÂNICO, APLICADO MANUALMENTE EM PAREDES INTERNAS, PARA AMBIENTES COM ÁREA MENOR QUE 5M², E = 10MM, COM TALISCAS. AF_03/2024</v>
          </cell>
          <cell r="E13715" t="str">
            <v>M2</v>
          </cell>
          <cell r="G13715">
            <v>35.049999999999997</v>
          </cell>
        </row>
        <row r="13716">
          <cell r="A13716" t="str">
            <v>SINAPI 104960</v>
          </cell>
          <cell r="D13716" t="str">
            <v>MASSA ÚNICA, EM ARGAMASSA INDUSTRIALIZADA, PREPARO MECÂNICO, APLICADA COM EQUIPAMENTO DE MISTURA E PROJEÇÃO DE ARGAMASSA EM PAREDES INTERNAS, E = 10MM, COM TALISCAS. AF_03/2024</v>
          </cell>
          <cell r="E13716" t="str">
            <v>M2</v>
          </cell>
          <cell r="G13716">
            <v>39</v>
          </cell>
        </row>
        <row r="13717">
          <cell r="A13717" t="str">
            <v>SINAPI 87561</v>
          </cell>
          <cell r="D13717" t="str">
            <v>MASSA ÚNICA, EM ARGAMASSA INDUSTRIALIZADA, PREPARO MECÂNICO, APLICADA COM EQUIPAMENTO DE MISTURA E PROJEÇÃO DE ARGAMASSA EM PAREDES INTERNAS, E = 10MM, SEM TALISCAS. AF_03/2024</v>
          </cell>
          <cell r="E13717" t="str">
            <v>M2</v>
          </cell>
          <cell r="G13717">
            <v>40.15</v>
          </cell>
        </row>
        <row r="13718">
          <cell r="A13718" t="str">
            <v>SINAPI 104953</v>
          </cell>
          <cell r="D13718" t="str">
            <v>MASSA ÚNICA, EM ARGAMASSA INDUSTRIALIZADA, PREPARO MECÂNICO, APLICADA COM EQUIPAMENTO DE MISTURA E PROJEÇÃO DE ARGAMASSA EM PAREDES INTERNAS, E = 17,5MM, COM TALISCAS. AF_03/2024</v>
          </cell>
          <cell r="E13718" t="str">
            <v>M2</v>
          </cell>
          <cell r="G13718">
            <v>59.38</v>
          </cell>
        </row>
        <row r="13719">
          <cell r="A13719" t="str">
            <v>SINAPI 87543</v>
          </cell>
          <cell r="D13719" t="str">
            <v>MASSA ÚNICA, EM ARGAMASSA INDUSTRIALIZADA, PREPARO MECÂNICO, APLICADA COM EQUIPAMENTO DE MISTURA E PROJEÇÃO DE ARGAMASSA EM PAREDES INTERNAS, E = 5MM, SEM TALISCAS. AF_03/2024</v>
          </cell>
          <cell r="E13719" t="str">
            <v>M2</v>
          </cell>
          <cell r="G13719">
            <v>24.01</v>
          </cell>
        </row>
        <row r="13720">
          <cell r="A13720" t="str">
            <v>SINAPI 104959</v>
          </cell>
          <cell r="D13720" t="str">
            <v>MASSA ÚNICA, EM ARGAMASSA TRAÇO 1:2:8 PREPARO MANUAL, APLICADA MANUALMENTE EM PAREDES INTERNAS DE AMBIENTES COM ÁREA MAIOR QUE 10M², E = 10MM, COM TALISCAS. AF_03/2024</v>
          </cell>
          <cell r="E13720" t="str">
            <v>M2</v>
          </cell>
          <cell r="G13720">
            <v>30.11</v>
          </cell>
        </row>
        <row r="13721">
          <cell r="A13721" t="str">
            <v>SINAPI 104958</v>
          </cell>
          <cell r="D13721" t="str">
            <v>MASSA ÚNICA, EM ARGAMASSA TRAÇO 1:2:8 PREPARO MECÂNICO, APLICADA MANUALMENTE EM PAREDES INTERNAS DE AMBIENTES COM ÁREA MAIOR QUE 10M², E = 10MM, COM TALISCAS. AF_03/2024</v>
          </cell>
          <cell r="E13721" t="str">
            <v>M2</v>
          </cell>
          <cell r="G13721">
            <v>27.64</v>
          </cell>
        </row>
        <row r="13722">
          <cell r="A13722" t="str">
            <v>SINAPI 104970</v>
          </cell>
          <cell r="D13722" t="str">
            <v>MASSA ÚNICA, EM ARGAMASSA TRAÇO 1:2:8, PREPARO MANUAL, APLICADA MANUALMENTE EM PAREDES INTERNAS DE AMBIENTES COM PÉ-DIREITO DUPLO E ÁREA ENTRE 5M² E 10M², E = 10MM, COM TALISCAS. AF_03/2024</v>
          </cell>
          <cell r="E13722" t="str">
            <v>M2</v>
          </cell>
          <cell r="G13722">
            <v>43.47</v>
          </cell>
        </row>
        <row r="13723">
          <cell r="A13723" t="str">
            <v>SINAPI 104964</v>
          </cell>
          <cell r="D13723" t="str">
            <v>MASSA ÚNICA, EM ARGAMASSA TRAÇO 1:2:8, PREPARO MANUAL, APLICADA MANUALMENTE EM PAREDES INTERNAS DE AMBIENTES COM PÉ-DIREITO DUPLO E ÁREA ENTRE 5M² E 10M², E = 17,5MM, COM TALISCAS. AF_03/2024</v>
          </cell>
          <cell r="E13723" t="str">
            <v>M2</v>
          </cell>
          <cell r="G13723">
            <v>59.46</v>
          </cell>
        </row>
        <row r="13724">
          <cell r="A13724" t="str">
            <v>SINAPI 104956</v>
          </cell>
          <cell r="D13724" t="str">
            <v>MASSA ÚNICA, EM ARGAMASSA TRAÇO 1:2:8, PREPARO MANUAL, APLICADA MANUALMENTE EM PAREDES INTERNAS DE AMBIENTES COM PÉ-DIREITO DUPLO E ÁREA MAIOR QUE 10M², E = 17,5MM, COM TALISCAS. AF_03/2024</v>
          </cell>
          <cell r="E13724" t="str">
            <v>M2</v>
          </cell>
          <cell r="G13724">
            <v>53.62</v>
          </cell>
        </row>
        <row r="13725">
          <cell r="A13725" t="str">
            <v>SINAPI 104974</v>
          </cell>
          <cell r="D13725" t="str">
            <v>MASSA ÚNICA, EM ARGAMASSA TRAÇO 1:2:8, PREPARO MANUAL, APLICADA MANUALMENTE EM PAREDES INTERNAS DE AMBIENTES COM PÉ-DIREITO DUPLO ÁREA MAIOR QUE 10M², E = 10MM, COM TALISCAS. AF_03/2024</v>
          </cell>
          <cell r="E13725" t="str">
            <v>M2</v>
          </cell>
          <cell r="G13725">
            <v>37.630000000000003</v>
          </cell>
        </row>
        <row r="13726">
          <cell r="A13726" t="str">
            <v>SINAPI 87548</v>
          </cell>
          <cell r="D13726" t="str">
            <v>MASSA ÚNICA, EM ARGAMASSA TRAÇO 1:2:8, PREPARO MANUAL, APLICADA MANUALMENTE EM PAREDES INTERNAS DE AMBIENTES COM ÁREA ENTRE 5M² E 10M², E = 10MM, COM TALISCAS. AF_03/2024</v>
          </cell>
          <cell r="E13726" t="str">
            <v>M2</v>
          </cell>
          <cell r="G13726">
            <v>33.880000000000003</v>
          </cell>
        </row>
        <row r="13727">
          <cell r="A13727" t="str">
            <v>SINAPI 87530</v>
          </cell>
          <cell r="D13727" t="str">
            <v>MASSA ÚNICA, EM ARGAMASSA TRAÇO 1:2:8, PREPARO MANUAL, APLICADA MANUALMENTE EM PAREDES INTERNAS DE AMBIENTES COM ÁREA ENTRE 5M² E 10M², E = 17,5MM, COM TALISCAS. AF_03/2024</v>
          </cell>
          <cell r="E13727" t="str">
            <v>M2</v>
          </cell>
          <cell r="G13727">
            <v>47.51</v>
          </cell>
        </row>
        <row r="13728">
          <cell r="A13728" t="str">
            <v>SINAPI 104952</v>
          </cell>
          <cell r="D13728" t="str">
            <v>MASSA ÚNICA, EM ARGAMASSA TRAÇO 1:2:8, PREPARO MANUAL, APLICADA MANUALMENTE EM PAREDES INTERNAS DE AMBIENTES COM ÁREA MAIOR QUE 10M², E = 17,5MM, COM TALISCAS. AF_03/2024</v>
          </cell>
          <cell r="E13728" t="str">
            <v>M2</v>
          </cell>
          <cell r="G13728">
            <v>43.74</v>
          </cell>
        </row>
        <row r="13729">
          <cell r="A13729" t="str">
            <v>SINAPI 104969</v>
          </cell>
          <cell r="D13729" t="str">
            <v>MASSA ÚNICA, EM ARGAMASSA TRAÇO 1:2:8, PREPARO MECÂNICO, APLICADA MANUALMENTE EM PAREDES INTERNAS DE AMBIENTES COM PÉ-DIREITO DUPLO E ÁREA ENTRE 5M² E 10M², E = 10MM, COM TALISCAS. AF_03/2024</v>
          </cell>
          <cell r="E13729" t="str">
            <v>M2</v>
          </cell>
          <cell r="G13729">
            <v>41</v>
          </cell>
        </row>
        <row r="13730">
          <cell r="A13730" t="str">
            <v>SINAPI 104963</v>
          </cell>
          <cell r="D13730" t="str">
            <v>MASSA ÚNICA, EM ARGAMASSA TRAÇO 1:2:8, PREPARO MECÂNICO, APLICADA MANUALMENTE EM PAREDES INTERNAS DE AMBIENTES COM PÉ-DIREITO DUPLO E ÁREA ENTRE 5M² E 10M², E = 17,5MM, COM TALISCAS. AF_03/2024</v>
          </cell>
          <cell r="E13730" t="str">
            <v>M2</v>
          </cell>
          <cell r="G13730">
            <v>55.6</v>
          </cell>
        </row>
        <row r="13731">
          <cell r="A13731" t="str">
            <v>SINAPI 104955</v>
          </cell>
          <cell r="D13731" t="str">
            <v>MASSA ÚNICA, EM ARGAMASSA TRAÇO 1:2:8, PREPARO MECÂNICO, APLICADA MANUALMENTE EM PAREDES INTERNAS DE AMBIENTES COM PÉ-DIREITO DUPLO E ÁREA MAIOR QUE 10M², E = 17,5MM, COM TALISCAS. AF_03/2024</v>
          </cell>
          <cell r="E13731" t="str">
            <v>M2</v>
          </cell>
          <cell r="G13731">
            <v>49.76</v>
          </cell>
        </row>
        <row r="13732">
          <cell r="A13732" t="str">
            <v>SINAPI 104973</v>
          </cell>
          <cell r="D13732" t="str">
            <v>MASSA ÚNICA, EM ARGAMASSA TRAÇO 1:2:8, PREPARO MECÂNICO, APLICADA MANUALMENTE EM PAREDES INTERNAS DE AMBIENTES COM PÉ-DIREITO DUPLO ÁREA MAIOR QUE 10M², E = 10MM, COM TALISCAS. AF_03/2024</v>
          </cell>
          <cell r="E13732" t="str">
            <v>M2</v>
          </cell>
          <cell r="G13732">
            <v>35.159999999999997</v>
          </cell>
        </row>
        <row r="13733">
          <cell r="A13733" t="str">
            <v>SINAPI 87547</v>
          </cell>
          <cell r="D13733" t="str">
            <v>MASSA ÚNICA, EM ARGAMASSA TRAÇO 1:2:8, PREPARO MECÂNICO, APLICADA MANUALMENTE EM PAREDES INTERNAS DE AMBIENTES COM ÁREA ENTRE 5M² E 10M², E = 10MM, COM TALISCAS. AF_03/2024</v>
          </cell>
          <cell r="E13733" t="str">
            <v>M2</v>
          </cell>
          <cell r="G13733">
            <v>31.41</v>
          </cell>
        </row>
        <row r="13734">
          <cell r="A13734" t="str">
            <v>SINAPI 87529</v>
          </cell>
          <cell r="D13734" t="str">
            <v>MASSA ÚNICA, EM ARGAMASSA TRAÇO 1:2:8, PREPARO MECÂNICO, APLICADA MANUALMENTE EM PAREDES INTERNAS DE AMBIENTES COM ÁREA ENTRE 5M² E 10M², E = 17,5MM, COM TALISCAS. AF_03/2024</v>
          </cell>
          <cell r="E13734" t="str">
            <v>M2</v>
          </cell>
          <cell r="G13734">
            <v>43.65</v>
          </cell>
        </row>
        <row r="13735">
          <cell r="A13735" t="str">
            <v>SINAPI 104951</v>
          </cell>
          <cell r="D13735" t="str">
            <v>MASSA ÚNICA, EM ARGAMASSA TRAÇO 1:2:8, PREPARO MECÂNICO, APLICADA MANUALMENTE EM PAREDES INTERNAS DE AMBIENTES COM ÁREA MAIOR QUE 10M², E = 17,5MM, COM TALISCAS. AF_03/2024</v>
          </cell>
          <cell r="E13735" t="str">
            <v>M2</v>
          </cell>
          <cell r="G13735">
            <v>39.880000000000003</v>
          </cell>
        </row>
        <row r="13736">
          <cell r="A13736" t="str">
            <v>SINAPI 104978</v>
          </cell>
          <cell r="D13736" t="str">
            <v>MASSA ÚNICA, EM ARGAMASSA TRAÇO 1:2:8, PREPARO MECÂNICO, APLICADA MANUALMENTE EM TETO DE AMBIENTES COM PAREDES EM PÉ-DIREITO DUPLO, E = 10MM, COM TALISCAS. AF_03/2024</v>
          </cell>
          <cell r="E13736" t="str">
            <v>M2</v>
          </cell>
          <cell r="G13736">
            <v>43.89</v>
          </cell>
        </row>
        <row r="13737">
          <cell r="A13737" t="str">
            <v>SINAPI 104977</v>
          </cell>
          <cell r="D13737" t="str">
            <v>MASSA ÚNICA, EM ARGAMASSA TRAÇO 1:2:8, PREPARO MECÂNICO, APLICADA MANUALMENTE EM TETO DE AMBIENTES COM PAREDES EM PÉ-DIREITO DUPLO, E = 17,5MM, COM TALISCAS. AF_03/2024</v>
          </cell>
          <cell r="E13737" t="str">
            <v>M2</v>
          </cell>
          <cell r="G13737">
            <v>58.29</v>
          </cell>
        </row>
        <row r="13738">
          <cell r="A13738" t="str">
            <v>SINAPI 90408</v>
          </cell>
          <cell r="D13738" t="str">
            <v>MASSA ÚNICA, EM ARGAMASSA TRAÇO 1:2:8, PREPARO MECÂNICO, APLICADA MANUALMENTE EM TETO, E = 10MM, COM TALISCAS. AF_03/2024</v>
          </cell>
          <cell r="E13738" t="str">
            <v>M2</v>
          </cell>
          <cell r="G13738">
            <v>38.49</v>
          </cell>
        </row>
        <row r="13739">
          <cell r="A13739" t="str">
            <v>SINAPI 90406</v>
          </cell>
          <cell r="D13739" t="str">
            <v>MASSA ÚNICA, EM ARGAMASSA TRAÇO 1:2:8, PREPARO MECÂNICO, APLICADA MANUALMENTE EM TETO, E = 17,5MM, COM TALISCAS. AF_03/2024</v>
          </cell>
          <cell r="E13739" t="str">
            <v>M2</v>
          </cell>
          <cell r="G13739">
            <v>51.71</v>
          </cell>
        </row>
        <row r="13740">
          <cell r="A13740" t="str">
            <v>SINAPI 106626</v>
          </cell>
          <cell r="D13740" t="str">
            <v>CARGA, MANOBRA E DESCARGA DE ESCAVADEIRA SOBRE ESTEIRAS, PESO OPERACIONAL DE 17 T, EM CAVALO MECÂNICO 6X2 COM PRANCHA RETA. AF_01/2026</v>
          </cell>
          <cell r="E13740" t="str">
            <v>UN</v>
          </cell>
          <cell r="G13740">
            <v>0</v>
          </cell>
        </row>
        <row r="13741">
          <cell r="A13741" t="str">
            <v>SINAPI 106627</v>
          </cell>
          <cell r="D13741" t="str">
            <v>CARGA, MANOBRA E DESCARGA DE FRESADORA DE ASFALTO A FRIO SOBRE RODAS, LARGURA 1,0 M, PESO OPERACIONAL DE 14,7 T, EM CAVALO MECÂNICO 6X2 COM PRANCHA RETA. AF_01/2026</v>
          </cell>
          <cell r="E13741" t="str">
            <v>UN</v>
          </cell>
          <cell r="G13741">
            <v>0</v>
          </cell>
        </row>
        <row r="13742">
          <cell r="A13742" t="str">
            <v>SINAPI 106628</v>
          </cell>
          <cell r="D13742" t="str">
            <v>CARGA, MANOBRA E DESCARGA DE FRESADORA DE ASFALTO A FRIO SOBRE RODAS, LARGURA 2,0 M, PESO OPERACIONAL DE 27,7 T, EM CAVALO MECÂNICO 6X2 COM PRANCHA REBAIXADA. AF_01/2026</v>
          </cell>
          <cell r="E13742" t="str">
            <v>UN</v>
          </cell>
          <cell r="G13742">
            <v>0</v>
          </cell>
        </row>
        <row r="13743">
          <cell r="A13743" t="str">
            <v>SINAPI 106629</v>
          </cell>
          <cell r="D13743" t="str">
            <v>CARGA, MANOBRA E DESCARGA DE GUINDASTE HIDRÁULICO AUTOPROPELIDO, COM LANÇA TRELIÇADA 41 M, PESO OPERACIONAL DE 43 T, EM CAVALO MECÂNICO 6X2 COM PRANCHA REBAIXADA. AF_01/2026</v>
          </cell>
          <cell r="E13743" t="str">
            <v>UN</v>
          </cell>
          <cell r="G13743">
            <v>0</v>
          </cell>
        </row>
        <row r="13744">
          <cell r="A13744" t="str">
            <v>SINAPI 106631</v>
          </cell>
          <cell r="D13744" t="str">
            <v>CARGA, MANOBRA E DESCARGA DE MINICARREGADEIRA SOBRE RODAS, PESO OPERACIONAL DE 2,58 T, EM CAMINHÃO GUINCHO-SOCORRO 23000 KG. AF_01/2026</v>
          </cell>
          <cell r="E13744" t="str">
            <v>UN</v>
          </cell>
          <cell r="G13744">
            <v>0</v>
          </cell>
        </row>
        <row r="13745">
          <cell r="A13745" t="str">
            <v>SINAPI 106630</v>
          </cell>
          <cell r="D13745" t="str">
            <v>CARGA, MANOBRA E DESCARGA DE MINICARREGADEIRA SOBRE RODAS, PESO OPERACIONAL DE 2,58 T, EM CAMINHÃO PLATAFORMA 16000 KG. AF_01/2026</v>
          </cell>
          <cell r="E13745" t="str">
            <v>UN</v>
          </cell>
          <cell r="G13745">
            <v>0</v>
          </cell>
        </row>
        <row r="13746">
          <cell r="A13746" t="str">
            <v>SINAPI 106633</v>
          </cell>
          <cell r="D13746" t="str">
            <v>CARGA, MANOBRA E DESCARGA DE MINIESCAVADEIRA SOBRE ESTEIRA, PESO OPERACIONAL DE 3,5 T, EM CAMINHÃO GUINCHO-SOCORRO 23000 KG. AF_01/2026</v>
          </cell>
          <cell r="E13746" t="str">
            <v>UN</v>
          </cell>
          <cell r="G13746">
            <v>0</v>
          </cell>
        </row>
        <row r="13747">
          <cell r="A13747" t="str">
            <v>SINAPI 106632</v>
          </cell>
          <cell r="D13747" t="str">
            <v>CARGA, MANOBRA E DESCARGA DE MINIESCAVADEIRA SOBRE ESTEIRA, PESO OPERACIONAL DE 3,5 T, EM CAMINHÃO PLATAFORMA 16000 KG. AF_01/2026</v>
          </cell>
          <cell r="E13747" t="str">
            <v>UN</v>
          </cell>
          <cell r="G13747">
            <v>0</v>
          </cell>
        </row>
        <row r="13748">
          <cell r="A13748" t="str">
            <v>SINAPI 106634</v>
          </cell>
          <cell r="D13748" t="str">
            <v>CARGA, MANOBRA E DESCARGA DE MOTONIVELADORA, PESO OPERACIONAL DE 13 T, EM CAMINHÃO PLATAFORMA 23000 KG. AF_01/2026</v>
          </cell>
          <cell r="E13748" t="str">
            <v>UN</v>
          </cell>
          <cell r="G13748">
            <v>0</v>
          </cell>
        </row>
        <row r="13749">
          <cell r="A13749" t="str">
            <v>SINAPI 106636</v>
          </cell>
          <cell r="D13749" t="str">
            <v>CARGA, MANOBRA E DESCARGA DE PÁ CARREGADEIRA SOBRE RODAS, CAÇAMBA DE 1,7 A 2,8 M3, PESO OPERACIONAL DE 11,63 T, EM CAMINHÃO PLATAFORMA 23000 KG. AF_01/2026</v>
          </cell>
          <cell r="E13749" t="str">
            <v>UN</v>
          </cell>
          <cell r="G13749">
            <v>0</v>
          </cell>
        </row>
        <row r="13750">
          <cell r="A13750" t="str">
            <v>SINAPI 106635</v>
          </cell>
          <cell r="D13750" t="str">
            <v>CARGA, MANOBRA E DESCARGA DE PÁ CARREGADEIRA SOBRE RODAS, CAÇAMBA DE 2,5 A 3,5 M3, PESO OPERACIONAL DE 18,34 T, EM CAVALO MECÂNICO 6X2 COM PRANCHA RETA. AF_01/2026</v>
          </cell>
          <cell r="E13750" t="str">
            <v>UN</v>
          </cell>
          <cell r="G13750">
            <v>0</v>
          </cell>
        </row>
        <row r="13751">
          <cell r="A13751" t="str">
            <v>SINAPI 106637</v>
          </cell>
          <cell r="D13751" t="str">
            <v>CARGA, MANOBRA E DESCARGA DE RECICLADORA DE ASFALTO A FRIO SOBRE RODAS, LARGURA 2,0 M, PESO OPERACIONAL DE 24,2 T, EM CAVALO MECÂNICO 6X2 COM PRANCHA REBAIXADA. AF_01/2026</v>
          </cell>
          <cell r="E13751" t="str">
            <v>UN</v>
          </cell>
          <cell r="G13751">
            <v>0</v>
          </cell>
        </row>
        <row r="13752">
          <cell r="A13752" t="str">
            <v>SINAPI 106639</v>
          </cell>
          <cell r="D13752" t="str">
            <v>CARGA, MANOBRA E DESCARGA DE RETROESCAVADEIRA SOBRE RODAS COM CARREGADEIRA E MARTELO ROMPEDOR HIDRÁULICO, PESO OPERACIONAL DE 6,67 T, EM CAMINHÃO GUINCHO-SOCORRO 23000 KG. AF_01/2026</v>
          </cell>
          <cell r="E13752" t="str">
            <v>UN</v>
          </cell>
          <cell r="G13752">
            <v>0</v>
          </cell>
        </row>
        <row r="13753">
          <cell r="A13753" t="str">
            <v>SINAPI 106638</v>
          </cell>
          <cell r="D13753" t="str">
            <v>CARGA, MANOBRA E DESCARGA DE RETROESCAVADEIRA SOBRE RODAS COM CARREGADEIRA E MARTELO ROMPEDOR HIDRÁULICO, PESO OPERACIONAL DE 6,67 T, EM CAMINHÃO PLATAFORMA 16000 KG. AF_01/2026</v>
          </cell>
          <cell r="E13753" t="str">
            <v>UN</v>
          </cell>
          <cell r="G13753">
            <v>0</v>
          </cell>
        </row>
        <row r="13754">
          <cell r="A13754" t="str">
            <v>SINAPI 106641</v>
          </cell>
          <cell r="D13754" t="str">
            <v>CARGA, MANOBRA E DESCARGA DE RETROESCAVADEIRA SOBRE RODAS COM CARREGADEIRA, PESO OPERACIONAL DE 7,14 T, EM CAMINHÃO GUINCHO-SOCORRO 23000 KG. AF_01/2026</v>
          </cell>
          <cell r="E13754" t="str">
            <v>UN</v>
          </cell>
          <cell r="G13754">
            <v>0</v>
          </cell>
        </row>
        <row r="13755">
          <cell r="A13755" t="str">
            <v>SINAPI 106640</v>
          </cell>
          <cell r="D13755" t="str">
            <v>CARGA, MANOBRA E DESCARGA DE RETROESCAVADEIRA SOBRE RODAS COM CARREGADEIRA, PESO OPERACIONAL DE 7,14 T, EM CAMINHÃO PLATAFORMA 16000 KG. AF_01/2026</v>
          </cell>
          <cell r="E13755" t="str">
            <v>UN</v>
          </cell>
          <cell r="G13755">
            <v>0</v>
          </cell>
        </row>
        <row r="13756">
          <cell r="A13756" t="str">
            <v>SINAPI 106644</v>
          </cell>
          <cell r="D13756" t="str">
            <v>CARGA, MANOBRA E DESCARGA DE ROLO COMPACTADOR DE CARNEIRO VIBRATORIO, PESO OPERACIONAL SEM LASTRO DE 11,95 T, EM CAMINHÃO PLATAFORMA 23000 KG. AF_01/2026</v>
          </cell>
          <cell r="E13756" t="str">
            <v>UN</v>
          </cell>
          <cell r="G13756">
            <v>0</v>
          </cell>
        </row>
        <row r="13757">
          <cell r="A13757" t="str">
            <v>SINAPI 106646</v>
          </cell>
          <cell r="D13757" t="str">
            <v>CARGA, MANOBRA E DESCARGA DE ROLO COMPACTADOR DE CARNEIRO VIBRATORIO, PESO OPERACIONAL SEM LASTRO DE 7,4 T, EM CAMINHÃO GUINCHO-SOCORRO 23000 KG. AF_01/2026</v>
          </cell>
          <cell r="E13757" t="str">
            <v>UN</v>
          </cell>
          <cell r="G13757">
            <v>0</v>
          </cell>
        </row>
        <row r="13758">
          <cell r="A13758" t="str">
            <v>SINAPI 106645</v>
          </cell>
          <cell r="D13758" t="str">
            <v>CARGA, MANOBRA E DESCARGA DE ROLO COMPACTADOR DE CARNEIRO VIBRATORIO, PESO OPERACIONAL SEM LASTRO DE 7,4 T, EM CAMINHÃO PLATAFORMA 16000 KG. AF_01/2026</v>
          </cell>
          <cell r="E13758" t="str">
            <v>UN</v>
          </cell>
          <cell r="G13758">
            <v>0</v>
          </cell>
        </row>
        <row r="13759">
          <cell r="A13759" t="str">
            <v>SINAPI 106643</v>
          </cell>
          <cell r="D13759" t="str">
            <v>CARGA, MANOBRA E DESCARGA DE ROLO COMPACTADOR DE PNEUS, PESO OPERACIONAL SEM LASTRO DE 10,8 T, EM CAMINHÃO PLATAFORMA 23000 KG. AF_01/2026</v>
          </cell>
          <cell r="E13759" t="str">
            <v>UN</v>
          </cell>
          <cell r="G13759">
            <v>0</v>
          </cell>
        </row>
        <row r="13760">
          <cell r="A13760" t="str">
            <v>SINAPI 106642</v>
          </cell>
          <cell r="D13760" t="str">
            <v>CARGA, MANOBRA E DESCARGA DE ROLO COMPACTADOR DE PNEUS, PESO OPERACIONAL SEM LASTRO DE 9,5 T, EM CAMINHÃO PLATAFORMA 16000 KG. AF_01/2026</v>
          </cell>
          <cell r="E13760" t="str">
            <v>UN</v>
          </cell>
          <cell r="G13760">
            <v>0</v>
          </cell>
        </row>
        <row r="13761">
          <cell r="A13761" t="str">
            <v>SINAPI 106649</v>
          </cell>
          <cell r="D13761" t="str">
            <v>CARGA, MANOBRA E DESCARGA DE ROLO COMPACTADOR VIBRATORIO TAMDEM LISO, PESO OPERACIONAL SEM LASTRO DE 10,2 T, EM CAMINHÃO PLATAFORMA 23000 KG. AF_01/2026</v>
          </cell>
          <cell r="E13761" t="str">
            <v>UN</v>
          </cell>
          <cell r="G13761">
            <v>0</v>
          </cell>
        </row>
        <row r="13762">
          <cell r="A13762" t="str">
            <v>SINAPI 106648</v>
          </cell>
          <cell r="D13762" t="str">
            <v>CARGA, MANOBRA E DESCARGA DE ROLO COMPACTADOR VIBRATORIO TAMDEM LISO, PESO OPERACIONAL SEM LASTRO DE 6,5 T, EM CAMINHÃO GUINCHO-SOCORRO 23000 KG. AF_01/2026</v>
          </cell>
          <cell r="E13762" t="str">
            <v>UN</v>
          </cell>
          <cell r="G13762">
            <v>0</v>
          </cell>
        </row>
        <row r="13763">
          <cell r="A13763" t="str">
            <v>SINAPI 106647</v>
          </cell>
          <cell r="D13763" t="str">
            <v>CARGA, MANOBRA E DESCARGA DE ROLO COMPACTADOR VIBRATORIO TAMDEM LISO, PESO OPERACIONAL SEM LASTRO DE 6,5 T, EM CAMINHÃO PLATAFORMA 16000 KG. AF_01/2026</v>
          </cell>
          <cell r="E13763" t="str">
            <v>UN</v>
          </cell>
          <cell r="G13763">
            <v>0</v>
          </cell>
        </row>
        <row r="13764">
          <cell r="A13764" t="str">
            <v>SINAPI 106652</v>
          </cell>
          <cell r="D13764" t="str">
            <v>CARGA, MANOBRA E DESCARGA DE TRATOR DE ESTEIRAS, PESO OPERACIONAL DE 12,9 T, EM CAMINHÃO PLATAFORMA 23000 KG. AF_01/2026</v>
          </cell>
          <cell r="E13764" t="str">
            <v>UN</v>
          </cell>
          <cell r="G13764">
            <v>0</v>
          </cell>
        </row>
        <row r="13765">
          <cell r="A13765" t="str">
            <v>SINAPI 106653</v>
          </cell>
          <cell r="D13765" t="str">
            <v>CARGA, MANOBRA E DESCARGA DE TRATOR DE ESTEIRAS, PESO OPERACIONAL DE 16,7 T, EM CAVALO MECÂNICO 6X2 COM PRANCHA RETA. AF_01/2026</v>
          </cell>
          <cell r="E13765" t="str">
            <v>UN</v>
          </cell>
          <cell r="G13765">
            <v>0</v>
          </cell>
        </row>
        <row r="13766">
          <cell r="A13766" t="str">
            <v>SINAPI 106654</v>
          </cell>
          <cell r="D13766" t="str">
            <v>CARGA, MANOBRA E DESCARGA DE TRATOR DE ESTEIRAS, PESO OPERACIONAL DE 38,5 T, EM CAVALO MECÂNICO 6X2 COM PRANCHA REBAIXADA. AF_01/2026</v>
          </cell>
          <cell r="E13766" t="str">
            <v>UN</v>
          </cell>
          <cell r="G13766">
            <v>0</v>
          </cell>
        </row>
        <row r="13767">
          <cell r="A13767" t="str">
            <v>SINAPI 106651</v>
          </cell>
          <cell r="D13767" t="str">
            <v>CARGA, MANOBRA E DESCARGA DE TRATOR DE ESTEIRAS, PESO OPERACIONAL DE 9,4 T, EM CAMINHÃO GUINCHO-SOCORRO 23000 KG. AF_01/2026</v>
          </cell>
          <cell r="E13767" t="str">
            <v>UN</v>
          </cell>
          <cell r="G13767">
            <v>0</v>
          </cell>
        </row>
        <row r="13768">
          <cell r="A13768" t="str">
            <v>SINAPI 106650</v>
          </cell>
          <cell r="D13768" t="str">
            <v>CARGA, MANOBRA E DESCARGA DE TRATOR DE ESTEIRAS, PESO OPERACIONAL DE 9,4 T, EM CAMINHÃO PLATAFORMA 16000 KG. AF_01/2026</v>
          </cell>
          <cell r="E13768" t="str">
            <v>UN</v>
          </cell>
          <cell r="G13768">
            <v>0</v>
          </cell>
        </row>
        <row r="13769">
          <cell r="A13769" t="str">
            <v>SINAPI 106655</v>
          </cell>
          <cell r="D13769" t="str">
            <v>CARGA, MANOBRA E DESCARGA DE TRATOR DE PNEUS 85 CV COM GRADE DE DISCOS ACOPLADA, PESO OPERACIONAL DO CONJUNTO DE 7,018 T, EM CAVALO MECÂNICO 6X2 COM PRANCHA REBAIXADA. AF_01/2026</v>
          </cell>
          <cell r="E13769" t="str">
            <v>UN</v>
          </cell>
          <cell r="G13769">
            <v>0</v>
          </cell>
        </row>
        <row r="13770">
          <cell r="A13770" t="str">
            <v>SINAPI 106657</v>
          </cell>
          <cell r="D13770" t="str">
            <v>CARGA, MANOBRA E DESCARGA DE TRATOR DE PNEUS 85 CV COM VASSOURA MECÂNICA ACOPLADA, PESO OPERACIONAL DO CONJUNTO DE 5,495 T, EM CAMINHÃO GUINCHO-SOCORRO 23000 KG. AF_01/2026</v>
          </cell>
          <cell r="E13770" t="str">
            <v>UN</v>
          </cell>
          <cell r="G13770">
            <v>0</v>
          </cell>
        </row>
        <row r="13771">
          <cell r="A13771" t="str">
            <v>SINAPI 106656</v>
          </cell>
          <cell r="D13771" t="str">
            <v>CARGA, MANOBRA E DESCARGA DE TRATOR DE PNEUS 85 CV COM VASSOURA MECÂNICA ACOPLADA, PESO OPERACIONAL DO CONJUNTO DE 5,495 T, EM CAMINHÃO PLATAFORMA 16000 KG. AF_01/2026</v>
          </cell>
          <cell r="E13771" t="str">
            <v>UN</v>
          </cell>
          <cell r="G13771">
            <v>0</v>
          </cell>
        </row>
        <row r="13772">
          <cell r="A13772" t="str">
            <v>SINAPI 106661</v>
          </cell>
          <cell r="D13772" t="str">
            <v>CARGA, MANOBRA E DESCARGA DE TRATOR DE PNEUS 85 CV, PESO COM LASTRO DE 4,675 T, EM CAMINHÃO GUINCHO-SOCORRO 23000 KG. AF_01/2026</v>
          </cell>
          <cell r="E13772" t="str">
            <v>UN</v>
          </cell>
          <cell r="G13772">
            <v>0</v>
          </cell>
        </row>
        <row r="13773">
          <cell r="A13773" t="str">
            <v>SINAPI 106660</v>
          </cell>
          <cell r="D13773" t="str">
            <v>CARGA, MANOBRA E DESCARGA DE TRATOR DE PNEUS 85 CV, PESO COM LASTRO DE 4,675 T, EM CAMINHÃO PLATAFORMA 16000 KG. AF_01/2026</v>
          </cell>
          <cell r="E13773" t="str">
            <v>UN</v>
          </cell>
          <cell r="G13773">
            <v>0</v>
          </cell>
        </row>
        <row r="13774">
          <cell r="A13774" t="str">
            <v>SINAPI 106659</v>
          </cell>
          <cell r="D13774" t="str">
            <v>CARGA, MANOBRA E DESCARGA DE TRATOR DE PNEUS COM ESPARGIDOR DE ASFALTO COM TANQUE 2500 L, PESO OPERACIONAL DE 9,51 T, EM CAMINHÃO GUINCHO-SOCORRO 23000 KG. AF_01/2026</v>
          </cell>
          <cell r="E13774" t="str">
            <v>UN</v>
          </cell>
          <cell r="G13774">
            <v>0</v>
          </cell>
        </row>
        <row r="13775">
          <cell r="A13775" t="str">
            <v>SINAPI 106658</v>
          </cell>
          <cell r="D13775" t="str">
            <v>CARGA, MANOBRA E DESCARGA DE TRATOR DE PNEUS COM ESPARGIDOR DE ASFALTO COM TANQUE 2500 L, PESO OPERACIONAL DE 9,51 T, EM CAMINHÃO PLATAFORMA 16000 KG. AF_01/2026</v>
          </cell>
          <cell r="E13775" t="str">
            <v>UN</v>
          </cell>
          <cell r="G13775">
            <v>0</v>
          </cell>
        </row>
        <row r="13776">
          <cell r="A13776" t="str">
            <v>SINAPI 106663</v>
          </cell>
          <cell r="D13776" t="str">
            <v>CARGA, MANOBRA E DESCARGA DE VIBROACABADORA DE ASFALTO SOBRE ESTEIRAS, LARGURA DE PAVIMENTAÇÃO 1,90 M A 5,30 M, PESO OPERACIONAL DE 13,575 T, EM CAMINHÃO PLATAFORMA 23000 KG. AF_01/2026</v>
          </cell>
          <cell r="E13776" t="str">
            <v>UN</v>
          </cell>
          <cell r="G13776">
            <v>0</v>
          </cell>
        </row>
        <row r="13777">
          <cell r="A13777" t="str">
            <v>SINAPI 106662</v>
          </cell>
          <cell r="D13777" t="str">
            <v>CARGA, MANOBRA E DESCARGA DE VIBROACABADORA DE ASFALTO SOBRE ESTEIRAS, LARGURA DE PAVIMENTAÇÃO MÁXIMA 8,00 M, PESO OPERACIONAL DE 18,4 T, EM CAVALO MECÂNICO 6X2 COM PRANCHA RETA. AF_01/2026</v>
          </cell>
          <cell r="E13777" t="str">
            <v>UN</v>
          </cell>
          <cell r="G13777">
            <v>0</v>
          </cell>
        </row>
        <row r="13778">
          <cell r="A13778" t="str">
            <v>SINAPI 106664</v>
          </cell>
          <cell r="D13778" t="str">
            <v>CARGA, MANOBRA E DESCARGA DE VIBROACABADORA DE ASFALTO SOBRE RODAS, LARGURA DE PAVIMENTAÇÃO 1,70 M A 4,20 M, PESO OPERACIONAL DE 12,5 T, EM CAMINHÃO PLATAFORMA 23000 KG. AF_01/2026</v>
          </cell>
          <cell r="E13778" t="str">
            <v>UN</v>
          </cell>
          <cell r="G13778">
            <v>0</v>
          </cell>
        </row>
        <row r="13779">
          <cell r="A13779" t="str">
            <v>SINAPI 106602</v>
          </cell>
          <cell r="D13779" t="str">
            <v>TRANSPORTE DE EQUIPAMENTO PESADO COM CAMINHÃO GUINCHO-SOCORRO 23000 KG, EM VIA INTERNA (DENTRO DO CANTEIRO) EM LEITO NATURAL. AF_01/2026</v>
          </cell>
          <cell r="E13779" t="str">
            <v>UNXKM</v>
          </cell>
          <cell r="G13779">
            <v>0</v>
          </cell>
        </row>
        <row r="13780">
          <cell r="A13780" t="str">
            <v>SINAPI 106603</v>
          </cell>
          <cell r="D13780" t="str">
            <v>TRANSPORTE DE EQUIPAMENTO PESADO COM CAMINHÃO GUINCHO-SOCORRO 23000 KG, EM VIA INTERNA (DENTRO DO CANTEIRO) EM REVESTIMENTO PRIMÁRIO. AF_01/2026</v>
          </cell>
          <cell r="E13780" t="str">
            <v>UNXKM</v>
          </cell>
          <cell r="G13780">
            <v>0</v>
          </cell>
        </row>
        <row r="13781">
          <cell r="A13781" t="str">
            <v>SINAPI 106604</v>
          </cell>
          <cell r="D13781" t="str">
            <v>TRANSPORTE DE EQUIPAMENTO PESADO COM CAMINHÃO GUINCHO-SOCORRO 23000 KG, EM VIA INTERNA (DENTRO DO CANTEIRO) PAVIMENTADA. AF_01/2026</v>
          </cell>
          <cell r="E13781" t="str">
            <v>UNXKM</v>
          </cell>
          <cell r="G13781">
            <v>0</v>
          </cell>
        </row>
        <row r="13782">
          <cell r="A13782" t="str">
            <v>SINAPI 106598</v>
          </cell>
          <cell r="D13782" t="str">
            <v>TRANSPORTE DE EQUIPAMENTO PESADO COM CAMINHÃO GUINCHO-SOCORRO 23000 KG, EM VIA URBANA EM LEITO NATURAL. AF_01/2026</v>
          </cell>
          <cell r="E13782" t="str">
            <v>UNXKM</v>
          </cell>
          <cell r="G13782">
            <v>0</v>
          </cell>
        </row>
        <row r="13783">
          <cell r="A13783" t="str">
            <v>SINAPI 106599</v>
          </cell>
          <cell r="D13783" t="str">
            <v>TRANSPORTE DE EQUIPAMENTO PESADO COM CAMINHÃO GUINCHO-SOCORRO 23000 KG, EM VIA URBANA EM REVESTIMENTO PRIMÁRIO. AF_01/2026</v>
          </cell>
          <cell r="E13783" t="str">
            <v>UNXKM</v>
          </cell>
          <cell r="G13783">
            <v>0</v>
          </cell>
        </row>
        <row r="13784">
          <cell r="A13784" t="str">
            <v>SINAPI 106601</v>
          </cell>
          <cell r="D13784" t="str">
            <v>TRANSPORTE DE EQUIPAMENTO PESADO COM CAMINHÃO GUINCHO-SOCORRO 23000 KG, EM VIA URBANA PAVIMENTADA, ADICIONAL PARA DMT EXCEDENTE A 30 KM. AF_01/2026</v>
          </cell>
          <cell r="E13784" t="str">
            <v>UNXKM</v>
          </cell>
          <cell r="G13784">
            <v>0</v>
          </cell>
        </row>
        <row r="13785">
          <cell r="A13785" t="str">
            <v>SINAPI 106600</v>
          </cell>
          <cell r="D13785" t="str">
            <v>TRANSPORTE DE EQUIPAMENTO PESADO COM CAMINHÃO GUINCHO-SOCORRO 23000 KG, EM VIA URBANA PAVIMENTADA, DMT ATÉ 30 KM. AF_01/2026</v>
          </cell>
          <cell r="E13785" t="str">
            <v>UNXKM</v>
          </cell>
          <cell r="G13785">
            <v>0</v>
          </cell>
        </row>
        <row r="13786">
          <cell r="A13786" t="str">
            <v>SINAPI 106609</v>
          </cell>
          <cell r="D13786" t="str">
            <v>TRANSPORTE DE EQUIPAMENTO PESADO COM CAMINHÃO GUINCHO-SOCORRO 29000 KG, EM VIA INTERNA (DENTRO DO CANTEIRO) EM LEITO NATURAL. AF_01/2026</v>
          </cell>
          <cell r="E13786" t="str">
            <v>UNXKM</v>
          </cell>
          <cell r="G13786">
            <v>0</v>
          </cell>
        </row>
        <row r="13787">
          <cell r="A13787" t="str">
            <v>SINAPI 106610</v>
          </cell>
          <cell r="D13787" t="str">
            <v>TRANSPORTE DE EQUIPAMENTO PESADO COM CAMINHÃO GUINCHO-SOCORRO 29000 KG, EM VIA INTERNA (DENTRO DO CANTEIRO) EM REVESTIMENTO PRIMÁRIO. AF_01/2026</v>
          </cell>
          <cell r="E13787" t="str">
            <v>UNXKM</v>
          </cell>
          <cell r="G13787">
            <v>0</v>
          </cell>
        </row>
        <row r="13788">
          <cell r="A13788" t="str">
            <v>SINAPI 106611</v>
          </cell>
          <cell r="D13788" t="str">
            <v>TRANSPORTE DE EQUIPAMENTO PESADO COM CAMINHÃO GUINCHO-SOCORRO 29000 KG, EM VIA INTERNA (DENTRO DO CANTEIRO) PAVIMENTADA. AF_01/2026</v>
          </cell>
          <cell r="E13788" t="str">
            <v>UNXKM</v>
          </cell>
          <cell r="G13788">
            <v>0</v>
          </cell>
        </row>
        <row r="13789">
          <cell r="A13789" t="str">
            <v>SINAPI 106605</v>
          </cell>
          <cell r="D13789" t="str">
            <v>TRANSPORTE DE EQUIPAMENTO PESADO COM CAMINHÃO GUINCHO-SOCORRO 29000 KG, EM VIA URBANA EM LEITO NATURAL. AF_01/2026</v>
          </cell>
          <cell r="E13789" t="str">
            <v>UNXKM</v>
          </cell>
          <cell r="G13789">
            <v>0</v>
          </cell>
        </row>
        <row r="13790">
          <cell r="A13790" t="str">
            <v>SINAPI 106606</v>
          </cell>
          <cell r="D13790" t="str">
            <v>TRANSPORTE DE EQUIPAMENTO PESADO COM CAMINHÃO GUINCHO-SOCORRO 29000 KG, EM VIA URBANA EM REVESTIMENTO PRIMÁRIO. AF_01/2026</v>
          </cell>
          <cell r="E13790" t="str">
            <v>UNXKM</v>
          </cell>
          <cell r="G13790">
            <v>0</v>
          </cell>
        </row>
        <row r="13791">
          <cell r="A13791" t="str">
            <v>SINAPI 106608</v>
          </cell>
          <cell r="D13791" t="str">
            <v>TRANSPORTE DE EQUIPAMENTO PESADO COM CAMINHÃO GUINCHO-SOCORRO 29000 KG, EM VIA URBANA PAVIMENTADA, ADICIONAL PARA DMT EXCEDENTE A 30 KM. AF_01/2026</v>
          </cell>
          <cell r="E13791" t="str">
            <v>UNXKM</v>
          </cell>
          <cell r="G13791">
            <v>0</v>
          </cell>
        </row>
        <row r="13792">
          <cell r="A13792" t="str">
            <v>SINAPI 106607</v>
          </cell>
          <cell r="D13792" t="str">
            <v>TRANSPORTE DE EQUIPAMENTO PESADO COM CAMINHÃO GUINCHO-SOCORRO 29000 KG, EM VIA URBANA PAVIMENTADA, DMT ATÉ 30 KM. AF_01/2026</v>
          </cell>
          <cell r="E13792" t="str">
            <v>UNXKM</v>
          </cell>
          <cell r="G13792">
            <v>0</v>
          </cell>
        </row>
        <row r="13793">
          <cell r="A13793" t="str">
            <v>SINAPI 106581</v>
          </cell>
          <cell r="D13793" t="str">
            <v>TRANSPORTE DE EQUIPAMENTO PESADO COM CAMINHÃO PLATAFORMA 16000 KG, EM VIA INTERNA (DENTRO DO CANTEIRO) EM LEITO NATURAL. AF_01/2026</v>
          </cell>
          <cell r="E13793" t="str">
            <v>UNXKM</v>
          </cell>
          <cell r="G13793">
            <v>0</v>
          </cell>
        </row>
        <row r="13794">
          <cell r="A13794" t="str">
            <v>SINAPI 106582</v>
          </cell>
          <cell r="D13794" t="str">
            <v>TRANSPORTE DE EQUIPAMENTO PESADO COM CAMINHÃO PLATAFORMA 16000 KG, EM VIA INTERNA (DENTRO DO CANTEIRO) EM REVESTIMENTO PRIMÁRIO. AF_01/2026</v>
          </cell>
          <cell r="E13794" t="str">
            <v>UNXKM</v>
          </cell>
          <cell r="G13794">
            <v>0</v>
          </cell>
        </row>
        <row r="13795">
          <cell r="A13795" t="str">
            <v>SINAPI 106583</v>
          </cell>
          <cell r="D13795" t="str">
            <v>TRANSPORTE DE EQUIPAMENTO PESADO COM CAMINHÃO PLATAFORMA 16000 KG, EM VIA INTERNA (DENTRO DO CANTEIRO) PAVIMENTADA. AF_01/2026</v>
          </cell>
          <cell r="E13795" t="str">
            <v>UNXKM</v>
          </cell>
          <cell r="G13795">
            <v>0</v>
          </cell>
        </row>
        <row r="13796">
          <cell r="A13796" t="str">
            <v>SINAPI 106577</v>
          </cell>
          <cell r="D13796" t="str">
            <v>TRANSPORTE DE EQUIPAMENTO PESADO COM CAMINHÃO PLATAFORMA 16000 KG, EM VIA URBANA EM LEITO NATURAL. AF_01/2026</v>
          </cell>
          <cell r="E13796" t="str">
            <v>UNXKM</v>
          </cell>
          <cell r="G13796">
            <v>0</v>
          </cell>
        </row>
        <row r="13797">
          <cell r="A13797" t="str">
            <v>SINAPI 106578</v>
          </cell>
          <cell r="D13797" t="str">
            <v>TRANSPORTE DE EQUIPAMENTO PESADO COM CAMINHÃO PLATAFORMA 16000 KG, EM VIA URBANA EM REVESTIMENTO PRIMÁRIO. AF_01/2026</v>
          </cell>
          <cell r="E13797" t="str">
            <v>UNXKM</v>
          </cell>
          <cell r="G13797">
            <v>0</v>
          </cell>
        </row>
        <row r="13798">
          <cell r="A13798" t="str">
            <v>SINAPI 106580</v>
          </cell>
          <cell r="D13798" t="str">
            <v>TRANSPORTE DE EQUIPAMENTO PESADO COM CAMINHÃO PLATAFORMA 16000 KG, EM VIA URBANA PAVIMENTADA, ADICIONAL PARA DMT EXCEDENTE A 30 KM. AF_01/2026</v>
          </cell>
          <cell r="E13798" t="str">
            <v>UNXKM</v>
          </cell>
          <cell r="G13798">
            <v>0</v>
          </cell>
        </row>
        <row r="13799">
          <cell r="A13799" t="str">
            <v>SINAPI 106579</v>
          </cell>
          <cell r="D13799" t="str">
            <v>TRANSPORTE DE EQUIPAMENTO PESADO COM CAMINHÃO PLATAFORMA 16000 KG, EM VIA URBANA PAVIMENTADA, DMT ATÉ 30 KM. AF_01/2026</v>
          </cell>
          <cell r="E13799" t="str">
            <v>UNXKM</v>
          </cell>
          <cell r="G13799">
            <v>0</v>
          </cell>
        </row>
        <row r="13800">
          <cell r="A13800" t="str">
            <v>SINAPI 106588</v>
          </cell>
          <cell r="D13800" t="str">
            <v>TRANSPORTE DE EQUIPAMENTO PESADO COM CAMINHÃO PLATAFORMA 23000 KG, EM VIA INTERNA (DENTRO DO CANTEIRO) EM LEITO NATURAL. AF_01/2026</v>
          </cell>
          <cell r="E13800" t="str">
            <v>UNXKM</v>
          </cell>
          <cell r="G13800">
            <v>0</v>
          </cell>
        </row>
        <row r="13801">
          <cell r="A13801" t="str">
            <v>SINAPI 106589</v>
          </cell>
          <cell r="D13801" t="str">
            <v>TRANSPORTE DE EQUIPAMENTO PESADO COM CAMINHÃO PLATAFORMA 23000 KG, EM VIA INTERNA (DENTRO DO CANTEIRO) EM REVESTIMENTO PRIMÁRIO. AF_01/2026</v>
          </cell>
          <cell r="E13801" t="str">
            <v>UNXKM</v>
          </cell>
          <cell r="G13801">
            <v>0</v>
          </cell>
        </row>
        <row r="13802">
          <cell r="A13802" t="str">
            <v>SINAPI 106590</v>
          </cell>
          <cell r="D13802" t="str">
            <v>TRANSPORTE DE EQUIPAMENTO PESADO COM CAMINHÃO PLATAFORMA 23000 KG, EM VIA INTERNA (DENTRO DO CANTEIRO) PAVIMENTADA. AF_01/2026</v>
          </cell>
          <cell r="E13802" t="str">
            <v>UNXKM</v>
          </cell>
          <cell r="G13802">
            <v>0</v>
          </cell>
        </row>
        <row r="13803">
          <cell r="A13803" t="str">
            <v>SINAPI 106584</v>
          </cell>
          <cell r="D13803" t="str">
            <v>TRANSPORTE DE EQUIPAMENTO PESADO COM CAMINHÃO PLATAFORMA 23000 KG, EM VIA URBANA EM LEITO NATURAL. AF_01/2026</v>
          </cell>
          <cell r="E13803" t="str">
            <v>UNXKM</v>
          </cell>
          <cell r="G13803">
            <v>0</v>
          </cell>
        </row>
        <row r="13804">
          <cell r="A13804" t="str">
            <v>SINAPI 106585</v>
          </cell>
          <cell r="D13804" t="str">
            <v>TRANSPORTE DE EQUIPAMENTO PESADO COM CAMINHÃO PLATAFORMA 23000 KG, EM VIA URBANA EM REVESTIMENTO PRIMÁRIO. AF_01/2026</v>
          </cell>
          <cell r="E13804" t="str">
            <v>UNXKM</v>
          </cell>
          <cell r="G13804">
            <v>0</v>
          </cell>
        </row>
        <row r="13805">
          <cell r="A13805" t="str">
            <v>SINAPI 106587</v>
          </cell>
          <cell r="D13805" t="str">
            <v>TRANSPORTE DE EQUIPAMENTO PESADO COM CAMINHÃO PLATAFORMA 23000 KG, EM VIA URBANA PAVIMENTADA, ADICIONAL PARA DMT EXCEDENTE A 30 KM. AF_01/2026</v>
          </cell>
          <cell r="E13805" t="str">
            <v>UNXKM</v>
          </cell>
          <cell r="G13805">
            <v>0</v>
          </cell>
        </row>
        <row r="13806">
          <cell r="A13806" t="str">
            <v>SINAPI 106586</v>
          </cell>
          <cell r="D13806" t="str">
            <v>TRANSPORTE DE EQUIPAMENTO PESADO COM CAMINHÃO PLATAFORMA 23000 KG, EM VIA URBANA PAVIMENTADA, DMT ATÉ 30 KM. AF_01/2026</v>
          </cell>
          <cell r="E13806" t="str">
            <v>UNXKM</v>
          </cell>
          <cell r="G13806">
            <v>0</v>
          </cell>
        </row>
        <row r="13807">
          <cell r="A13807" t="str">
            <v>SINAPI 106595</v>
          </cell>
          <cell r="D13807" t="str">
            <v>TRANSPORTE DE EQUIPAMENTO PESADO COM CAMINHÃO PLATAFORMA 29000 KG, EM VIA INTERNA (DENTRO DO CANTEIRO) EM LEITO NATURAL. AF_01/2026</v>
          </cell>
          <cell r="E13807" t="str">
            <v>UNXKM</v>
          </cell>
          <cell r="G13807">
            <v>0</v>
          </cell>
        </row>
        <row r="13808">
          <cell r="A13808" t="str">
            <v>SINAPI 106596</v>
          </cell>
          <cell r="D13808" t="str">
            <v>TRANSPORTE DE EQUIPAMENTO PESADO COM CAMINHÃO PLATAFORMA 29000 KG, EM VIA INTERNA (DENTRO DO CANTEIRO) EM REVESTIMENTO PRIMÁRIO. AF_01/2026</v>
          </cell>
          <cell r="E13808" t="str">
            <v>UNXKM</v>
          </cell>
          <cell r="G13808">
            <v>0</v>
          </cell>
        </row>
        <row r="13809">
          <cell r="A13809" t="str">
            <v>SINAPI 106597</v>
          </cell>
          <cell r="D13809" t="str">
            <v>TRANSPORTE DE EQUIPAMENTO PESADO COM CAMINHÃO PLATAFORMA 29000 KG, EM VIA INTERNA (DENTRO DO CANTEIRO) PAVIMENTADA. AF_01/2026</v>
          </cell>
          <cell r="E13809" t="str">
            <v>UNXKM</v>
          </cell>
          <cell r="G13809">
            <v>0</v>
          </cell>
        </row>
        <row r="13810">
          <cell r="A13810" t="str">
            <v>SINAPI 106591</v>
          </cell>
          <cell r="D13810" t="str">
            <v>TRANSPORTE DE EQUIPAMENTO PESADO COM CAMINHÃO PLATAFORMA 29000 KG, EM VIA URBANA EM LEITO NATURAL. AF_01/2026</v>
          </cell>
          <cell r="E13810" t="str">
            <v>UNXKM</v>
          </cell>
          <cell r="G13810">
            <v>0</v>
          </cell>
        </row>
        <row r="13811">
          <cell r="A13811" t="str">
            <v>SINAPI 106592</v>
          </cell>
          <cell r="D13811" t="str">
            <v>TRANSPORTE DE EQUIPAMENTO PESADO COM CAMINHÃO PLATAFORMA 29000 KG, EM VIA URBANA EM REVESTIMENTO PRIMÁRIO. AF_01/2026</v>
          </cell>
          <cell r="E13811" t="str">
            <v>UNXKM</v>
          </cell>
          <cell r="G13811">
            <v>0</v>
          </cell>
        </row>
        <row r="13812">
          <cell r="A13812" t="str">
            <v>SINAPI 106594</v>
          </cell>
          <cell r="D13812" t="str">
            <v>TRANSPORTE DE EQUIPAMENTO PESADO COM CAMINHÃO PLATAFORMA 29000 KG, EM VIA URBANA PAVIMENTADA, ADICIONAL PARA DMT EXCEDENTE A 30 KM. AF_01/2026</v>
          </cell>
          <cell r="E13812" t="str">
            <v>UNXKM</v>
          </cell>
          <cell r="G13812">
            <v>0</v>
          </cell>
        </row>
        <row r="13813">
          <cell r="A13813" t="str">
            <v>SINAPI 106593</v>
          </cell>
          <cell r="D13813" t="str">
            <v>TRANSPORTE DE EQUIPAMENTO PESADO COM CAMINHÃO PLATAFORMA 29000 KG, EM VIA URBANA PAVIMENTADA, DMT ATÉ 30 KM. AF_01/2026</v>
          </cell>
          <cell r="E13813" t="str">
            <v>UNXKM</v>
          </cell>
          <cell r="G13813">
            <v>0</v>
          </cell>
        </row>
        <row r="13814">
          <cell r="A13814" t="str">
            <v>SINAPI 106616</v>
          </cell>
          <cell r="D13814" t="str">
            <v>TRANSPORTE DE EQUIPAMENTO PESADO COM CAVALO MECÂNICO 6X2 COM PRANCHA REBAIXADA KG, EM VIA INTERNA (DENTRO DO CANTEIRO) EM LEITO NATURAL. AF_01/2026</v>
          </cell>
          <cell r="E13814" t="str">
            <v>UNXKM</v>
          </cell>
          <cell r="G13814">
            <v>0</v>
          </cell>
        </row>
        <row r="13815">
          <cell r="A13815" t="str">
            <v>SINAPI 106617</v>
          </cell>
          <cell r="D13815" t="str">
            <v>TRANSPORTE DE EQUIPAMENTO PESADO COM CAVALO MECÂNICO 6X2 COM PRANCHA REBAIXADA KG, EM VIA INTERNA (DENTRO DO CANTEIRO) EM REVESTIMENTO PRIMÁRIO. AF_01/2026</v>
          </cell>
          <cell r="E13815" t="str">
            <v>UNXKM</v>
          </cell>
          <cell r="G13815">
            <v>0</v>
          </cell>
        </row>
        <row r="13816">
          <cell r="A13816" t="str">
            <v>SINAPI 106618</v>
          </cell>
          <cell r="D13816" t="str">
            <v>TRANSPORTE DE EQUIPAMENTO PESADO COM CAVALO MECÂNICO 6X2 COM PRANCHA REBAIXADA KG, EM VIA INTERNA (DENTRO DO CANTEIRO) PAVIMENTADA. AF_01/2026</v>
          </cell>
          <cell r="E13816" t="str">
            <v>UNXKM</v>
          </cell>
          <cell r="G13816">
            <v>0</v>
          </cell>
        </row>
        <row r="13817">
          <cell r="A13817" t="str">
            <v>SINAPI 106612</v>
          </cell>
          <cell r="D13817" t="str">
            <v>TRANSPORTE DE EQUIPAMENTO PESADO COM CAVALO MECÂNICO 6X2 COM PRANCHA REBAIXADA KG, EM VIA URBANA EM LEITO NATURAL. AF_01/2026</v>
          </cell>
          <cell r="E13817" t="str">
            <v>UNXKM</v>
          </cell>
          <cell r="G13817">
            <v>0</v>
          </cell>
        </row>
        <row r="13818">
          <cell r="A13818" t="str">
            <v>SINAPI 106613</v>
          </cell>
          <cell r="D13818" t="str">
            <v>TRANSPORTE DE EQUIPAMENTO PESADO COM CAVALO MECÂNICO 6X2 COM PRANCHA REBAIXADA KG, EM VIA URBANA EM REVESTIMENTO PRIMÁRIO. AF_01/2026</v>
          </cell>
          <cell r="E13818" t="str">
            <v>UNXKM</v>
          </cell>
          <cell r="G13818">
            <v>0</v>
          </cell>
        </row>
        <row r="13819">
          <cell r="A13819" t="str">
            <v>SINAPI 106615</v>
          </cell>
          <cell r="D13819" t="str">
            <v>TRANSPORTE DE EQUIPAMENTO PESADO COM CAVALO MECÂNICO 6X2 COM PRANCHA REBAIXADA KG, EM VIA URBANA PAVIMENTADA, ADICIONAL PARA DMT EXCEDENTE A 30 KM. AF_01/2026</v>
          </cell>
          <cell r="E13819" t="str">
            <v>UNXKM</v>
          </cell>
          <cell r="G13819">
            <v>0</v>
          </cell>
        </row>
        <row r="13820">
          <cell r="A13820" t="str">
            <v>SINAPI 106614</v>
          </cell>
          <cell r="D13820" t="str">
            <v>TRANSPORTE DE EQUIPAMENTO PESADO COM CAVALO MECÂNICO 6X2 COM PRANCHA REBAIXADA KG, EM VIA URBANA PAVIMENTADA, DMT ATÉ 30 KM. AF_01/2026</v>
          </cell>
          <cell r="E13820" t="str">
            <v>UNXKM</v>
          </cell>
          <cell r="G13820">
            <v>0</v>
          </cell>
        </row>
        <row r="13821">
          <cell r="A13821" t="str">
            <v>SINAPI 106623</v>
          </cell>
          <cell r="D13821" t="str">
            <v>TRANSPORTE DE EQUIPAMENTO PESADO COM CAVALO MECÂNICO 6X2 COM PRANCHA RETA KG, EM VIA INTERNA (DENTRO DO CANTEIRO) EM LEITO NATURAL. AF_01/2026</v>
          </cell>
          <cell r="E13821" t="str">
            <v>UNXKM</v>
          </cell>
          <cell r="G13821">
            <v>0</v>
          </cell>
        </row>
        <row r="13822">
          <cell r="A13822" t="str">
            <v>SINAPI 106624</v>
          </cell>
          <cell r="D13822" t="str">
            <v>TRANSPORTE DE EQUIPAMENTO PESADO COM CAVALO MECÂNICO 6X2 COM PRANCHA RETA KG, EM VIA INTERNA (DENTRO DO CANTEIRO) EM REVESTIMENTO PRIMÁRIO. AF_01/2026</v>
          </cell>
          <cell r="E13822" t="str">
            <v>UNXKM</v>
          </cell>
          <cell r="G13822">
            <v>0</v>
          </cell>
        </row>
        <row r="13823">
          <cell r="A13823" t="str">
            <v>SINAPI 106625</v>
          </cell>
          <cell r="D13823" t="str">
            <v>TRANSPORTE DE EQUIPAMENTO PESADO COM CAVALO MECÂNICO 6X2 COM PRANCHA RETA KG, EM VIA INTERNA (DENTRO DO CANTEIRO) PAVIMENTADA. AF_01/2026</v>
          </cell>
          <cell r="E13823" t="str">
            <v>UNXKM</v>
          </cell>
          <cell r="G13823">
            <v>0</v>
          </cell>
        </row>
        <row r="13824">
          <cell r="A13824" t="str">
            <v>SINAPI 106619</v>
          </cell>
          <cell r="D13824" t="str">
            <v>TRANSPORTE DE EQUIPAMENTO PESADO COM CAVALO MECÂNICO 6X2 COM PRANCHA RETA KG, EM VIA URBANA EM LEITO NATURAL. AF_01/2026</v>
          </cell>
          <cell r="E13824" t="str">
            <v>UNXKM</v>
          </cell>
          <cell r="G13824">
            <v>0</v>
          </cell>
        </row>
        <row r="13825">
          <cell r="A13825" t="str">
            <v>SINAPI 106620</v>
          </cell>
          <cell r="D13825" t="str">
            <v>TRANSPORTE DE EQUIPAMENTO PESADO COM CAVALO MECÂNICO 6X2 COM PRANCHA RETA KG, EM VIA URBANA EM REVESTIMENTO PRIMÁRIO. AF_01/2026</v>
          </cell>
          <cell r="E13825" t="str">
            <v>UNXKM</v>
          </cell>
          <cell r="G13825">
            <v>0</v>
          </cell>
        </row>
        <row r="13826">
          <cell r="A13826" t="str">
            <v>SINAPI 106622</v>
          </cell>
          <cell r="D13826" t="str">
            <v>TRANSPORTE DE EQUIPAMENTO PESADO COM CAVALO MECÂNICO 6X2 COM PRANCHA RETA KG, EM VIA URBANA PAVIMENTADA, ADICIONAL PARA DMT EXCEDENTE A 30 KM. AF_01/2026</v>
          </cell>
          <cell r="E13826" t="str">
            <v>UNXKM</v>
          </cell>
          <cell r="G13826">
            <v>0</v>
          </cell>
        </row>
        <row r="13827">
          <cell r="A13827" t="str">
            <v>SINAPI 106621</v>
          </cell>
          <cell r="D13827" t="str">
            <v>TRANSPORTE DE EQUIPAMENTO PESADO COM CAVALO MECÂNICO 6X2 COM PRANCHA RETA KG, EM VIA URBANA PAVIMENTADA, DMT ATÉ 30 KM. AF_01/2026</v>
          </cell>
          <cell r="E13827" t="str">
            <v>UNXKM</v>
          </cell>
          <cell r="G13827">
            <v>0</v>
          </cell>
        </row>
        <row r="13828">
          <cell r="A13828" t="str">
            <v>SINAPI 103313</v>
          </cell>
          <cell r="D13828" t="str">
            <v>INSTALAÇÃO DE BALIZADOR METÁLICO COM LED, EM ALUMÍNIO COM DIFUSOR EM POLICARBONATO E DIMENSÕES 6,2 CM X30 CM, COM PINTURA ELETROSTÁTICA, SOBRE PISO DE CONCRETO EXISTENTE. AF_11/2021</v>
          </cell>
          <cell r="E13828" t="str">
            <v>UN</v>
          </cell>
          <cell r="G13828">
            <v>0</v>
          </cell>
        </row>
        <row r="13829">
          <cell r="A13829" t="str">
            <v>SINAPI 103309</v>
          </cell>
          <cell r="D13829" t="str">
            <v>INSTALAÇÃO DE BALIZADOR METÁLICO, MODELO OLEGÁRIO, EM TUBO DE AÇO GALVANIZADO ESPESSURA 3" E DIMENSÕES 9 CM X 78,5 CM, COM PINTURA ELETROSTÁTICA, SOBRE PISO DE CONCRETO EXISTENTE. AF_11/2021</v>
          </cell>
          <cell r="E13829" t="str">
            <v>UN</v>
          </cell>
          <cell r="G13829">
            <v>0</v>
          </cell>
        </row>
        <row r="13830">
          <cell r="A13830" t="str">
            <v>SINAPI 103312</v>
          </cell>
          <cell r="D13830" t="str">
            <v>INSTALAÇÃO DE BALIZADOR METÁLICO, MODELO OLEGÁRIO, EM TUBO DE AÇO GALVANIZADO ESPESSURA 3" E DIMENSÕES 9 CM X 78,5 CM, COM PINTURA ELETROSTÁTICA, SOBRE SOLO. AF_11/2021</v>
          </cell>
          <cell r="E13830" t="str">
            <v>UN</v>
          </cell>
          <cell r="G13830">
            <v>0</v>
          </cell>
        </row>
        <row r="13831">
          <cell r="A13831" t="str">
            <v>SINAPI 103296</v>
          </cell>
          <cell r="D13831" t="str">
            <v>INSTALAÇÃO DE BALIZADOR PRÉ-FABRICADO DE CONCRETO, DIMENSÕES 30 CM X 60 CM, SOBRE PISO DE CONCRETO EXISTENTE. AF_11/2021</v>
          </cell>
          <cell r="E13831" t="str">
            <v>UN</v>
          </cell>
          <cell r="G13831">
            <v>0</v>
          </cell>
        </row>
        <row r="13832">
          <cell r="A13832" t="str">
            <v>SINAPI 103300</v>
          </cell>
          <cell r="D13832" t="str">
            <v>INSTALAÇÃO DE BALIZADOR PRÉ-FABRICADO DE CONCRETO, DIMENSÕES 30 CM X 60 CM, SOBRE SOLO. AF_11/2021</v>
          </cell>
          <cell r="E13832" t="str">
            <v>UN</v>
          </cell>
          <cell r="G13832">
            <v>0</v>
          </cell>
        </row>
        <row r="13833">
          <cell r="A13833" t="str">
            <v>SINAPI 103301</v>
          </cell>
          <cell r="D13833" t="str">
            <v>INSTALAÇÃO DE BANCO CIRCULAR PRÉ-FABRICADO DE CONCRETO, DIMENSÕES 60 CM X 40 CM. AF_11/2021</v>
          </cell>
          <cell r="E13833" t="str">
            <v>UN</v>
          </cell>
          <cell r="G13833">
            <v>0</v>
          </cell>
        </row>
        <row r="13834">
          <cell r="A13834" t="str">
            <v>SINAPI 103304</v>
          </cell>
          <cell r="D13834" t="str">
            <v>INSTALAÇÃO DE BANCO METÁLICO COM ENCOSTO, 1,60 M DE COMPRIMENTO, EM TUBO DE AÇO CARBONO COM PINTURA ELETROSTÁTICA, SOBRE PISO DE CONCRETO EXISTENTE. AF_11/2021</v>
          </cell>
          <cell r="E13834" t="str">
            <v>UN</v>
          </cell>
          <cell r="G13834">
            <v>1256.52</v>
          </cell>
        </row>
        <row r="13835">
          <cell r="A13835" t="str">
            <v>SINAPI 103305</v>
          </cell>
          <cell r="D13835" t="str">
            <v>INSTALAÇÃO DE BANCO METÁLICO SEM ENCOSTO, EM TUBOS E CHAPAS DE AÇO CARBONO, PINTURA POR PROCESSO ELETROSTÁTICO, DIMENSÕES 49 CM X 157 CM X 34 CM, SOBRE PISO DE CONCRETO EXISTENTE. AF_11/2021</v>
          </cell>
          <cell r="E13835" t="str">
            <v>UN</v>
          </cell>
          <cell r="G13835">
            <v>0</v>
          </cell>
        </row>
        <row r="13836">
          <cell r="A13836" t="str">
            <v>SINAPI 103294</v>
          </cell>
          <cell r="D13836" t="str">
            <v>INSTALAÇÃO DE BANCO PRÉ-FABRICADO DE CONCRETO COM ENCOSTO, DIMENSÕES 180 CM X 64 CM X 89 CM, SOBRE PISO DE CONCRETO EXISTENTE. AF_11/2021</v>
          </cell>
          <cell r="E13836" t="str">
            <v>UN</v>
          </cell>
          <cell r="G13836">
            <v>0</v>
          </cell>
        </row>
        <row r="13837">
          <cell r="A13837" t="str">
            <v>SINAPI 103298</v>
          </cell>
          <cell r="D13837" t="str">
            <v>INSTALAÇÃO DE BANCO PRÉ-FABRICADO DE CONCRETO COM ENCOSTO, DIMENSÕES 180 CM X 64 CM X 89 CM, SOBRE SOLO. AF_11/2021</v>
          </cell>
          <cell r="E13837" t="str">
            <v>UN</v>
          </cell>
          <cell r="G13837">
            <v>0</v>
          </cell>
        </row>
        <row r="13838">
          <cell r="A13838" t="str">
            <v>SINAPI 103293</v>
          </cell>
          <cell r="D13838" t="str">
            <v>INSTALAÇÃO DE BANCO PRÉ-FABRICADO DE CONCRETO SEM ENCOSTO, DIMENSÕES 115 CM X 50 CM X 45 CM, SOBRE PISO DE CONCRETO EXISTENTE. AF_11/2021</v>
          </cell>
          <cell r="E13838" t="str">
            <v>UN</v>
          </cell>
          <cell r="G13838">
            <v>0</v>
          </cell>
        </row>
        <row r="13839">
          <cell r="A13839" t="str">
            <v>SINAPI 103297</v>
          </cell>
          <cell r="D13839" t="str">
            <v>INSTALAÇÃO DE BANCO PRÉ-FABRICADO DE CONCRETO SEM ENCOSTO, DIMENSÕES 115 CM X 50 CM X 45 CM, SOBRE SOLO. AF_11/2021</v>
          </cell>
          <cell r="E13839" t="str">
            <v>UN</v>
          </cell>
          <cell r="G13839">
            <v>0</v>
          </cell>
        </row>
        <row r="13840">
          <cell r="A13840" t="str">
            <v>SINAPI 103311</v>
          </cell>
          <cell r="D13840" t="str">
            <v>INSTALAÇÃO DE BICICLETÁRIO MODELO U INVERTIDO, DIMENSÕES 110 CM X 78 CM EM TUBO CIRCULAR DE AÇO Ø 2'' COM PINTURA ELETROSTÁTICA, FIXADO COM CONCRETO, SOBRE SOLO. AF_11/2021</v>
          </cell>
          <cell r="E13840" t="str">
            <v>UN</v>
          </cell>
          <cell r="G13840">
            <v>0</v>
          </cell>
        </row>
        <row r="13841">
          <cell r="A13841" t="str">
            <v>SINAPI 103306</v>
          </cell>
          <cell r="D13841" t="str">
            <v>INSTALAÇÃO DE BICICLETÁRIO MODELO U INVERTIDO, DIMENSÕES 82 CM X 78 CM EM TUBO CIRCULAR DE AÇO Ø 2'' COM PINTURA ELETROSTÁTICA, FIXADO COM CHUMBADOR MECÂNICO, SOBRE PISO DE CONCRETO EXISTENTE. AF_11/2021</v>
          </cell>
          <cell r="E13841" t="str">
            <v>UN</v>
          </cell>
          <cell r="G13841">
            <v>0</v>
          </cell>
        </row>
        <row r="13842">
          <cell r="A13842" t="str">
            <v>SINAPI 103308</v>
          </cell>
          <cell r="D13842" t="str">
            <v>INSTALAÇÃO DE BICICLETÁRIO MODELO U INVERTIDO, DIMENSÕES 82 CM X 78 CM EM TUBO CIRCULAR DE AÇO Ø 2'' COM PINTURA ELETROSTÁTICA, FIXADO COM CONCRETO, SOBRE PISO DE CONCRETO EXISTENTE. AF_11/2021</v>
          </cell>
          <cell r="E13842" t="str">
            <v>UN</v>
          </cell>
          <cell r="G13842">
            <v>0</v>
          </cell>
        </row>
        <row r="13843">
          <cell r="A13843" t="str">
            <v>SINAPI 103295</v>
          </cell>
          <cell r="D13843" t="str">
            <v>INSTALAÇÃO DE CONJUNTO COM MESA E QUATRO BANCOS PRÉ-FABRICADO DE CONCRETO, DIMENSÕES 90 CM X 95 CM (MESA) E 20 CM X 60 CM (BANCO), SOBRE PISO DE CONCRETO EXISTENTE. AF_11/2021</v>
          </cell>
          <cell r="E13843" t="str">
            <v>UN</v>
          </cell>
          <cell r="G13843">
            <v>0</v>
          </cell>
        </row>
        <row r="13844">
          <cell r="A13844" t="str">
            <v>SINAPI 103299</v>
          </cell>
          <cell r="D13844" t="str">
            <v>INSTALAÇÃO DE CONJUNTO COM MESA E QUATRO BANCOS PRÉ-FABRICADO DE CONCRETO, DIMENSÕES 90 CM X 95 CM (MESA) E 20 CM X 60 CM (BANCO), SOBRE SOLO. AF_11/2021</v>
          </cell>
          <cell r="E13844" t="str">
            <v>UN</v>
          </cell>
          <cell r="G13844">
            <v>0</v>
          </cell>
        </row>
        <row r="13845">
          <cell r="A13845" t="str">
            <v>SINAPI 103302</v>
          </cell>
          <cell r="D13845" t="str">
            <v>INSTALAÇÃO DE FLOREIRA CIRCULAR PRÉ-FABRICADO DE CONCRETO, DIMENSÕES 60 CM X 40 CM. AF_11/2021</v>
          </cell>
          <cell r="E13845" t="str">
            <v>UN</v>
          </cell>
          <cell r="G13845">
            <v>0</v>
          </cell>
        </row>
        <row r="13846">
          <cell r="A13846" t="str">
            <v>SINAPI 103307</v>
          </cell>
          <cell r="D13846" t="str">
            <v>INSTALAÇÃO DE LIXEIRA METÁLICA DUPLA, CAPACIDADE DE 60 L, EM TUBO DE AÇO CARBONO E CESTOS EM CHAPA DE AÇO COM PINTURA ELETROSTÁTICA, SOBRE PISO DE CONCRETO EXISTENTE. AF_11/2021</v>
          </cell>
          <cell r="E13846" t="str">
            <v>UN</v>
          </cell>
          <cell r="G13846">
            <v>1357.35</v>
          </cell>
        </row>
        <row r="13847">
          <cell r="A13847" t="str">
            <v>SINAPI 103310</v>
          </cell>
          <cell r="D13847" t="str">
            <v>INSTALAÇÃO DE LIXEIRA METÁLICA DUPLA, CAPACIDADE DE 60 L, EM TUBO DE AÇO CARBONO E CESTOS EM CHAPA DE AÇO COM PINTURA ELETROSTÁTICA, SOBRE SOLO. AF_11/2021</v>
          </cell>
          <cell r="E13847" t="str">
            <v>UN</v>
          </cell>
          <cell r="G13847">
            <v>1296.83</v>
          </cell>
        </row>
        <row r="13848">
          <cell r="A13848" t="str">
            <v>SINAPI 103303</v>
          </cell>
          <cell r="D13848" t="str">
            <v>INSTALAÇÃO DE LIXEIRA PRÉ-FABRICADA DE CONCRETO, VOLUME MÍNIMO DE 120 L. AF_11/2021</v>
          </cell>
          <cell r="E13848" t="str">
            <v>UN</v>
          </cell>
          <cell r="G13848">
            <v>0</v>
          </cell>
        </row>
        <row r="13849">
          <cell r="A13849" t="str">
            <v>SINAPI 103314</v>
          </cell>
          <cell r="D13849" t="str">
            <v>INSTALAÇÃO DE PERGOLADO DE MADEIRA, EM MAÇARANDUBA, ANGELIM OU EQUIVALENTE DA REGIÃO, FIXADO COM CONCRETO SOBRE PISO DE CONCRETO EXISTENTE. AF_11/2021</v>
          </cell>
          <cell r="E13849" t="str">
            <v>M2</v>
          </cell>
          <cell r="G13849">
            <v>366.19</v>
          </cell>
        </row>
        <row r="13850">
          <cell r="A13850" t="str">
            <v>SINAPI 103315</v>
          </cell>
          <cell r="D13850" t="str">
            <v>INSTALAÇÃO DE PERGOLADO DE MADEIRA, EM MAÇARANDUBA, ANGELIM OU EQUIVALENTE DA REGIÃO, FIXADO COM CONCRETO SOBRE SOLO. AF_11/2021</v>
          </cell>
          <cell r="E13850" t="str">
            <v>M2</v>
          </cell>
          <cell r="G13850">
            <v>356.13</v>
          </cell>
        </row>
        <row r="13851">
          <cell r="A13851" t="str">
            <v>SINAPI 105188</v>
          </cell>
          <cell r="D13851" t="str">
            <v>REVESTIMENTO DECORATIVO MONOCAMADA EXECUTADO COM EQUIPAMENTO DE PROJEÇÃO EM FACHADA DE UM EDIFÍCIO DE ALVENARIA ESTRUTURAL E ACABAMENTO CHAPISCADO/FLOCADO. AF_03/2024</v>
          </cell>
          <cell r="E13851" t="str">
            <v>M2</v>
          </cell>
          <cell r="G13851">
            <v>132.41</v>
          </cell>
        </row>
        <row r="13852">
          <cell r="A13852" t="str">
            <v>SINAPI 87841</v>
          </cell>
          <cell r="D13852" t="str">
            <v>REVESTIMENTO DECORATIVO MONOCAMADA EXECUTADO COM EQUIPAMENTO DE PROJEÇÃO EM FACHADA DE UM EDIFÍCIO DE ALVENARIA ESTRUTURAL E ACABAMENTO RASPADO. AF_03/2024</v>
          </cell>
          <cell r="E13852" t="str">
            <v>M2</v>
          </cell>
          <cell r="G13852">
            <v>120.31</v>
          </cell>
        </row>
        <row r="13853">
          <cell r="A13853" t="str">
            <v>SINAPI 87853</v>
          </cell>
          <cell r="D13853" t="str">
            <v>REVESTIMENTO DECORATIVO MONOCAMADA EXECUTADO COM EQUIPAMENTO DE PROJEÇÃO EM FACHADA DE UM EDIFÍCIO DE ALVENARIA ESTRUTURAL E ACABAMENTO TRAVERTINO. AF_03/2024</v>
          </cell>
          <cell r="E13853" t="str">
            <v>M2</v>
          </cell>
          <cell r="G13853">
            <v>134.97999999999999</v>
          </cell>
        </row>
        <row r="13854">
          <cell r="A13854" t="str">
            <v>SINAPI 105187</v>
          </cell>
          <cell r="D13854" t="str">
            <v>REVESTIMENTO DECORATIVO MONOCAMADA EXECUTADO COM EQUIPAMENTO DE PROJEÇÃO EM FACHADA DE UM EDIFÍCIO DE ESTRUTURA CONVENCIONAL E ACABAMENTO CHAPISCADO/FLOCADO. AF_03/2024</v>
          </cell>
          <cell r="E13854" t="str">
            <v>M2</v>
          </cell>
          <cell r="G13854">
            <v>179.91</v>
          </cell>
        </row>
        <row r="13855">
          <cell r="A13855" t="str">
            <v>SINAPI 87840</v>
          </cell>
          <cell r="D13855" t="str">
            <v>REVESTIMENTO DECORATIVO MONOCAMADA EXECUTADO COM EQUIPAMENTO DE PROJEÇÃO EM FACHADA DE UM EDIFÍCIO DE ESTRUTURA CONVENCIONAL E ACABAMENTO RASPADO. AF_03/2024</v>
          </cell>
          <cell r="E13855" t="str">
            <v>M2</v>
          </cell>
          <cell r="G13855">
            <v>167.82</v>
          </cell>
        </row>
        <row r="13856">
          <cell r="A13856" t="str">
            <v>SINAPI 87852</v>
          </cell>
          <cell r="D13856" t="str">
            <v>REVESTIMENTO DECORATIVO MONOCAMADA EXECUTADO COM EQUIPAMENTO DE PROJEÇÃO EM FACHADA DE UM EDIFÍCIO DE ESTRUTURA CONVENCIONAL E ACABAMENTO TRAVERTINO. AF_03/2024</v>
          </cell>
          <cell r="E13856" t="str">
            <v>M2</v>
          </cell>
          <cell r="G13856">
            <v>182.48</v>
          </cell>
        </row>
        <row r="13857">
          <cell r="A13857" t="str">
            <v>SINAPI 105186</v>
          </cell>
          <cell r="D13857" t="str">
            <v>REVESTIMENTO DECORATIVO MONOCAMADA EXECUTADO MANUALMENTE EM FACHADA DE UM EDIFÍCIO DE ALVENARIA ESTRUTURAL E ACABAMENTO CHAPISCADO/FLOCADO. AF_03/2024</v>
          </cell>
          <cell r="E13857" t="str">
            <v>M2</v>
          </cell>
          <cell r="G13857">
            <v>138.55000000000001</v>
          </cell>
        </row>
        <row r="13858">
          <cell r="A13858" t="str">
            <v>SINAPI 87839</v>
          </cell>
          <cell r="D13858" t="str">
            <v>REVESTIMENTO DECORATIVO MONOCAMADA EXECUTADO MANUALMENTE EM FACHADA DE UM EDIFÍCIO DE ALVENARIA ESTRUTURAL E ACABAMENTO RASPADO. AF_03/2024</v>
          </cell>
          <cell r="E13858" t="str">
            <v>M2</v>
          </cell>
          <cell r="G13858">
            <v>126.68</v>
          </cell>
        </row>
        <row r="13859">
          <cell r="A13859" t="str">
            <v>SINAPI 87851</v>
          </cell>
          <cell r="D13859" t="str">
            <v>REVESTIMENTO DECORATIVO MONOCAMADA EXECUTADO MANUALMENTE EM FACHADA DE UM EDIFÍCIO DE ALVENARIA ESTRUTURAL E ACABAMENTO TRAVERTINO. AF_03/2024</v>
          </cell>
          <cell r="E13859" t="str">
            <v>M2</v>
          </cell>
          <cell r="G13859">
            <v>141.86000000000001</v>
          </cell>
        </row>
        <row r="13860">
          <cell r="A13860" t="str">
            <v>SINAPI 105185</v>
          </cell>
          <cell r="D13860" t="str">
            <v>REVESTIMENTO DECORATIVO MONOCAMADA EXECUTADO MANUALMENTE EM FACHADA DE UM EDIFÍCIO DE ESTRUTURA CONVENCIONAL E ACABAMENTO CHAPISCADO/FLOCADO. AF_03/2024</v>
          </cell>
          <cell r="E13860" t="str">
            <v>M2</v>
          </cell>
          <cell r="G13860">
            <v>186.15</v>
          </cell>
        </row>
        <row r="13861">
          <cell r="A13861" t="str">
            <v>SINAPI 87838</v>
          </cell>
          <cell r="D13861" t="str">
            <v>REVESTIMENTO DECORATIVO MONOCAMADA EXECUTADO MANUALMENTE EM FACHADA DE UM EDIFÍCIO DE ESTRUTURA CONVENCIONAL E ACABAMENTO RASPADO. AF_03/2024</v>
          </cell>
          <cell r="E13861" t="str">
            <v>M2</v>
          </cell>
          <cell r="G13861">
            <v>174.34</v>
          </cell>
        </row>
        <row r="13862">
          <cell r="A13862" t="str">
            <v>SINAPI 87850</v>
          </cell>
          <cell r="D13862" t="str">
            <v>REVESTIMENTO DECORATIVO MONOCAMADA EXECUTADO MANUALMENTE EM FACHADA DE UM EDIFÍCIO DE ESTRUTURA CONVENCIONAL E ACABAMENTO TRAVERTINO. AF_03/2024</v>
          </cell>
          <cell r="E13862" t="str">
            <v>M2</v>
          </cell>
          <cell r="G13862">
            <v>189.51</v>
          </cell>
        </row>
        <row r="13863">
          <cell r="A13863" t="str">
            <v>SINAPI 105110</v>
          </cell>
          <cell r="D13863" t="str">
            <v>ASCENSÃO DE GRUA ASCENSIONAL. AF_03/2024</v>
          </cell>
          <cell r="E13863" t="str">
            <v>M</v>
          </cell>
          <cell r="G13863">
            <v>221</v>
          </cell>
        </row>
        <row r="13864">
          <cell r="A13864" t="str">
            <v>SINAPI 105105</v>
          </cell>
          <cell r="D13864" t="str">
            <v>ASCENSÃO DE MINI GRUA. AF_03/2024</v>
          </cell>
          <cell r="E13864" t="str">
            <v>M</v>
          </cell>
          <cell r="G13864">
            <v>72.72</v>
          </cell>
        </row>
        <row r="13865">
          <cell r="A13865" t="str">
            <v>SINAPI 105103</v>
          </cell>
          <cell r="D13865" t="str">
            <v>ASCENSÃO E DESCIDA DE ELEVADOR DE CREMALHEIRA. AF_03/2024</v>
          </cell>
          <cell r="E13865" t="str">
            <v>M</v>
          </cell>
          <cell r="G13865">
            <v>103.56</v>
          </cell>
        </row>
        <row r="13866">
          <cell r="A13866" t="str">
            <v>SINAPI 105112</v>
          </cell>
          <cell r="D13866" t="str">
            <v>ASCENSÃO E DESCIDA DE GRUA FIXA. AF_03/2024</v>
          </cell>
          <cell r="E13866" t="str">
            <v>M</v>
          </cell>
          <cell r="G13866">
            <v>184.57</v>
          </cell>
        </row>
        <row r="13867">
          <cell r="A13867" t="str">
            <v>SINAPI 105109</v>
          </cell>
          <cell r="D13867" t="str">
            <v>MONTAGEM E DESMONTAGEM DE GRUA ASCENSIONAL, UTILIZAÇÃO DE GUINDASTE AUTOPROPELIDO 90T. AF_03/2024</v>
          </cell>
          <cell r="E13867" t="str">
            <v>UN</v>
          </cell>
          <cell r="G13867">
            <v>0</v>
          </cell>
        </row>
        <row r="13868">
          <cell r="A13868" t="str">
            <v>SINAPI 105108</v>
          </cell>
          <cell r="D13868" t="str">
            <v>MONTAGEM E DESMONTAGEM DE GRUA ASCENSIONAL, UTILIZAÇÃO DE GUINDASTE DERRICK. AF_03/2024</v>
          </cell>
          <cell r="E13868" t="str">
            <v>UN</v>
          </cell>
          <cell r="G13868">
            <v>0</v>
          </cell>
        </row>
        <row r="13869">
          <cell r="A13869" t="str">
            <v>SINAPI 105104</v>
          </cell>
          <cell r="D13869" t="str">
            <v>MONTAGEM E DESMONTAGEM DE MINI GRUA. AF_03/2024</v>
          </cell>
          <cell r="E13869" t="str">
            <v>UN</v>
          </cell>
          <cell r="G13869">
            <v>4889.2</v>
          </cell>
        </row>
        <row r="13870">
          <cell r="A13870" t="str">
            <v>SINAPI 105107</v>
          </cell>
          <cell r="D13870" t="str">
            <v>MONTAGEM E DESMONTAGEM DE TRECHO INICIAL DE ELEVADOR DE CREMALHEIRA, CABINE DUPLA - EXCLUSO FUNDAÇÕES. AF_03/2024</v>
          </cell>
          <cell r="E13870" t="str">
            <v>UN</v>
          </cell>
          <cell r="G13870">
            <v>3481.03</v>
          </cell>
        </row>
        <row r="13871">
          <cell r="A13871" t="str">
            <v>SINAPI 105106</v>
          </cell>
          <cell r="D13871" t="str">
            <v>MONTAGEM E DESMONTAGEM DE TRECHO INICIAL DE ELEVADOR DE CREMALHEIRA, CABINE SIMPLES - EXCLUSO FUNDAÇÕES. AF_03/2024</v>
          </cell>
          <cell r="E13871" t="str">
            <v>UN</v>
          </cell>
          <cell r="G13871">
            <v>2357.4699999999998</v>
          </cell>
        </row>
        <row r="13872">
          <cell r="A13872" t="str">
            <v>SINAPI 105111</v>
          </cell>
          <cell r="D13872" t="str">
            <v>MONTAGEM E DESMONTAGEM DO TRECHO INICIAL DE GRUA FIXA (ALTURA LIVRE) - EXCLUSO FUNDAÇÕES. AF_03/2024</v>
          </cell>
          <cell r="E13872" t="str">
            <v>UN</v>
          </cell>
          <cell r="G13872">
            <v>18986.71</v>
          </cell>
        </row>
        <row r="13873">
          <cell r="A13873" t="str">
            <v>SINAPI 98520</v>
          </cell>
          <cell r="D13873" t="str">
            <v>APLICAÇÃO DE ADUBO EM SOLO. AF_07/2024</v>
          </cell>
          <cell r="E13873" t="str">
            <v>M2</v>
          </cell>
          <cell r="G13873">
            <v>6.16</v>
          </cell>
        </row>
        <row r="13874">
          <cell r="A13874" t="str">
            <v>SINAPI 98521</v>
          </cell>
          <cell r="D13874" t="str">
            <v>APLICAÇÃO DE CALCÁRIO PARA CORREÇÃO DO PH DO SOLO. AF_07/2024</v>
          </cell>
          <cell r="E13874" t="str">
            <v>M2</v>
          </cell>
          <cell r="G13874">
            <v>0.39</v>
          </cell>
        </row>
        <row r="13875">
          <cell r="A13875" t="str">
            <v>SINAPI 105521</v>
          </cell>
          <cell r="D13875" t="str">
            <v>ESPALHAMENTO DE TERRA VEGETAL PARA O PLANTIO. AF_07/2024</v>
          </cell>
          <cell r="E13875" t="str">
            <v>M2</v>
          </cell>
          <cell r="G13875">
            <v>4.1500000000000004</v>
          </cell>
        </row>
        <row r="13876">
          <cell r="A13876" t="str">
            <v>SINAPI 98509</v>
          </cell>
          <cell r="D13876" t="str">
            <v>PLANTIO DE ARBUSTO OU CERCA VIVA. AF_07/2024</v>
          </cell>
          <cell r="E13876" t="str">
            <v>UN</v>
          </cell>
          <cell r="G13876">
            <v>64</v>
          </cell>
        </row>
        <row r="13877">
          <cell r="A13877" t="str">
            <v>SINAPI 98507</v>
          </cell>
          <cell r="D13877" t="str">
            <v>PLANTIO DE ESPÉCIE VEGETAL, TIPO COMIGO-NINGUÉM-PODE OU EQUIVALENTE, COM ALTURA DE MUDA MAIOR QUE 0,50 M E MENOR OU IGUAL A 1,00 M. AF_07/2024</v>
          </cell>
          <cell r="E13877" t="str">
            <v>UN</v>
          </cell>
          <cell r="G13877">
            <v>0</v>
          </cell>
        </row>
        <row r="13878">
          <cell r="A13878" t="str">
            <v>SINAPI 98508</v>
          </cell>
          <cell r="D13878" t="str">
            <v>PLANTIO DE ESPÉCIE VEGETAL, TIPO COMIGO-NINGUÉM-PODE OU EQUIVALENTE, COM ALTURA DE MUDA MAIOR QUE 1,00 M. AF_07/2024</v>
          </cell>
          <cell r="E13878" t="str">
            <v>UN</v>
          </cell>
          <cell r="G13878">
            <v>0</v>
          </cell>
        </row>
        <row r="13879">
          <cell r="A13879" t="str">
            <v>SINAPI 98506</v>
          </cell>
          <cell r="D13879" t="str">
            <v>PLANTIO DE ESPÉCIE VEGETAL, TIPO COMIGO-NINGUÉM-PODE OU EQUIVALENTE, COM ALTURA DE MUDA MENOR OU IGUAL A 0,50 M. AF_07/2024</v>
          </cell>
          <cell r="E13879" t="str">
            <v>UN</v>
          </cell>
          <cell r="G13879">
            <v>0</v>
          </cell>
        </row>
        <row r="13880">
          <cell r="A13880" t="str">
            <v>SINAPI 98505</v>
          </cell>
          <cell r="D13880" t="str">
            <v>PLANTIO DE FORRAÇÃO. AF_07/2024</v>
          </cell>
          <cell r="E13880" t="str">
            <v>M2</v>
          </cell>
          <cell r="G13880">
            <v>95.27</v>
          </cell>
        </row>
        <row r="13881">
          <cell r="A13881" t="str">
            <v>SINAPI 98504</v>
          </cell>
          <cell r="D13881" t="str">
            <v>PLANTIO DE GRAMA BATATAIS EM PLACAS. AF_07/2024</v>
          </cell>
          <cell r="E13881" t="str">
            <v>M2</v>
          </cell>
          <cell r="G13881">
            <v>13.59</v>
          </cell>
        </row>
        <row r="13882">
          <cell r="A13882" t="str">
            <v>SINAPI 98503</v>
          </cell>
          <cell r="D13882" t="str">
            <v>PLANTIO DE GRAMA EM PAVIMENTO CONCREGRAMA. AF_07/2024</v>
          </cell>
          <cell r="E13882" t="str">
            <v>M2</v>
          </cell>
          <cell r="G13882">
            <v>22.15</v>
          </cell>
        </row>
        <row r="13883">
          <cell r="A13883" t="str">
            <v>SINAPI 103946</v>
          </cell>
          <cell r="D13883" t="str">
            <v>PLANTIO DE GRAMA ESMERALDA OU SÃO CARLOS OU CURITIBANA, EM PLACAS. AF_07/2024</v>
          </cell>
          <cell r="E13883" t="str">
            <v>M2</v>
          </cell>
          <cell r="G13883">
            <v>17.34</v>
          </cell>
        </row>
        <row r="13884">
          <cell r="A13884" t="str">
            <v>SINAPI 98517</v>
          </cell>
          <cell r="D13884" t="str">
            <v>PLANTIO DE PALMEIRA COM ALTURA DE MUDA MAIOR QUE 2,00 M E MENOR OU IGUAL A 4,00 M. AF_07/2024</v>
          </cell>
          <cell r="E13884" t="str">
            <v>UN</v>
          </cell>
          <cell r="G13884">
            <v>0</v>
          </cell>
        </row>
        <row r="13885">
          <cell r="A13885" t="str">
            <v>SINAPI 98518</v>
          </cell>
          <cell r="D13885" t="str">
            <v>PLANTIO DE PALMEIRA COM ALTURA DE MUDA MAIOR QUE 4,00 M . AF_07/2024</v>
          </cell>
          <cell r="E13885" t="str">
            <v>UN</v>
          </cell>
          <cell r="G13885">
            <v>0</v>
          </cell>
        </row>
        <row r="13886">
          <cell r="A13886" t="str">
            <v>SINAPI 98516</v>
          </cell>
          <cell r="D13886" t="str">
            <v>PLANTIO DE PALMEIRA COM ALTURA DE MUDA MENOR OU IGUAL A 2,00 M . AF_07/2024</v>
          </cell>
          <cell r="E13886" t="str">
            <v>UN</v>
          </cell>
          <cell r="G13886">
            <v>367.48</v>
          </cell>
        </row>
        <row r="13887">
          <cell r="A13887" t="str">
            <v>SINAPI 98514</v>
          </cell>
          <cell r="D13887" t="str">
            <v>PLANTIO DE ÁRVORE FRUTÍFERA COM ALTURA DE MUDA MAIOR QUE 2,00 M E MENOR OU IGUAL A 4,00 M. AF_07/2024</v>
          </cell>
          <cell r="E13887" t="str">
            <v>UN</v>
          </cell>
          <cell r="G13887">
            <v>0</v>
          </cell>
        </row>
        <row r="13888">
          <cell r="A13888" t="str">
            <v>SINAPI 98515</v>
          </cell>
          <cell r="D13888" t="str">
            <v>PLANTIO DE ÁRVORE FRUTÍFERA COM ALTURA DE MUDA MAIOR QUE 4,00 M. AF_07/2024</v>
          </cell>
          <cell r="E13888" t="str">
            <v>UN</v>
          </cell>
          <cell r="G13888">
            <v>0</v>
          </cell>
        </row>
        <row r="13889">
          <cell r="A13889" t="str">
            <v>SINAPI 98513</v>
          </cell>
          <cell r="D13889" t="str">
            <v>PLANTIO DE ÁRVORE FRUTÍFERA COM ALTURA DE MUDA MENOR OU IGUAL A 2,00 M. AF_07/2024</v>
          </cell>
          <cell r="E13889" t="str">
            <v>UN</v>
          </cell>
          <cell r="G13889">
            <v>0</v>
          </cell>
        </row>
        <row r="13890">
          <cell r="A13890" t="str">
            <v>SINAPI 98511</v>
          </cell>
          <cell r="D13890" t="str">
            <v>PLANTIO DE ÁRVORE ORNAMENTAL COM ALTURA DE MUDA MAIOR QUE 2,00 M E MENOR OU IGUAL A 4,00 M . AF_07/2024</v>
          </cell>
          <cell r="E13890" t="str">
            <v>UN</v>
          </cell>
          <cell r="G13890">
            <v>190</v>
          </cell>
        </row>
        <row r="13891">
          <cell r="A13891" t="str">
            <v>SINAPI 98512</v>
          </cell>
          <cell r="D13891" t="str">
            <v>PLANTIO DE ÁRVORE ORNAMENTAL COM ALTURA DE MUDA MAIOR QUE 4,00 M. AF_07/2024</v>
          </cell>
          <cell r="E13891" t="str">
            <v>UN</v>
          </cell>
          <cell r="G13891">
            <v>0</v>
          </cell>
        </row>
        <row r="13892">
          <cell r="A13892" t="str">
            <v>SINAPI 98510</v>
          </cell>
          <cell r="D13892" t="str">
            <v>PLANTIO DE ÁRVORE ORNAMENTAL COM ALTURA DE MUDA MENOR OU IGUAL A 2,00 M . AF_07/2024</v>
          </cell>
          <cell r="E13892" t="str">
            <v>UN</v>
          </cell>
          <cell r="G13892">
            <v>106.89</v>
          </cell>
        </row>
        <row r="13893">
          <cell r="A13893" t="str">
            <v>SINAPI 98519</v>
          </cell>
          <cell r="D13893" t="str">
            <v>REVOLVIMENTO E LIMPEZA MANUAL DE SOLO. AF_07/2024</v>
          </cell>
          <cell r="E13893" t="str">
            <v>M2</v>
          </cell>
          <cell r="G13893">
            <v>4.29</v>
          </cell>
        </row>
        <row r="13894">
          <cell r="A13894" t="str">
            <v>SINAPI 91599</v>
          </cell>
          <cell r="D13894" t="str">
            <v>ARMAÇÃO DO SISTEMA DE PAREDES DE CONCRETO, EXECUTADA COMO ARMADURA NEGATIVA DE LAJES, TELA L-159. AF_12/2024</v>
          </cell>
          <cell r="E13894" t="str">
            <v>KG</v>
          </cell>
          <cell r="G13894">
            <v>8.2799999999999994</v>
          </cell>
        </row>
        <row r="13895">
          <cell r="A13895" t="str">
            <v>SINAPI 100065</v>
          </cell>
          <cell r="D13895" t="str">
            <v>ARMAÇÃO DO SISTEMA DE PAREDES DE CONCRETO, EXECUTADA COMO ARMADURA NEGATIVA DE LAJES, TELA L-196. AF_12/2024</v>
          </cell>
          <cell r="E13895" t="str">
            <v>KG</v>
          </cell>
          <cell r="G13895">
            <v>0</v>
          </cell>
        </row>
        <row r="13896">
          <cell r="A13896" t="str">
            <v>SINAPI 100069</v>
          </cell>
          <cell r="D13896" t="str">
            <v>ARMAÇÃO DO SISTEMA DE PAREDES DE CONCRETO, EXECUTADA COMO ARMADURA NEGATIVA DE LAJES, TELA T-138. AF_12/2024</v>
          </cell>
          <cell r="E13896" t="str">
            <v>KG</v>
          </cell>
          <cell r="G13896">
            <v>0</v>
          </cell>
        </row>
        <row r="13897">
          <cell r="A13897" t="str">
            <v>SINAPI 100063</v>
          </cell>
          <cell r="D13897" t="str">
            <v>ARMAÇÃO DO SISTEMA DE PAREDES DE CONCRETO, EXECUTADA COMO ARMADURA NEGATIVA DE LAJES, TELA T-159. AF_12/2024</v>
          </cell>
          <cell r="E13897" t="str">
            <v>KG</v>
          </cell>
          <cell r="G13897">
            <v>0</v>
          </cell>
        </row>
        <row r="13898">
          <cell r="A13898" t="str">
            <v>SINAPI 91597</v>
          </cell>
          <cell r="D13898" t="str">
            <v>ARMAÇÃO DO SISTEMA DE PAREDES DE CONCRETO, EXECUTADA COMO ARMADURA NEGATIVA DE LAJES, TELA T-196. AF_12/2024</v>
          </cell>
          <cell r="E13898" t="str">
            <v>KG</v>
          </cell>
          <cell r="G13898">
            <v>7.91</v>
          </cell>
        </row>
        <row r="13899">
          <cell r="A13899" t="str">
            <v>SINAPI 91598</v>
          </cell>
          <cell r="D13899" t="str">
            <v>ARMAÇÃO DO SISTEMA DE PAREDES DE CONCRETO, EXECUTADA COMO ARMADURA POSITIVA DE LAJES, TELA Q-113. AF_12/2024</v>
          </cell>
          <cell r="E13899" t="str">
            <v>KG</v>
          </cell>
          <cell r="G13899">
            <v>10.29</v>
          </cell>
        </row>
        <row r="13900">
          <cell r="A13900" t="str">
            <v>SINAPI 91596</v>
          </cell>
          <cell r="D13900" t="str">
            <v>ARMAÇÃO DO SISTEMA DE PAREDES DE CONCRETO, EXECUTADA COMO ARMADURA POSITIVA DE LAJES, TELA Q-138. AF_12/2024</v>
          </cell>
          <cell r="E13900" t="str">
            <v>KG</v>
          </cell>
          <cell r="G13900">
            <v>10.6</v>
          </cell>
        </row>
        <row r="13901">
          <cell r="A13901" t="str">
            <v>SINAPI 100064</v>
          </cell>
          <cell r="D13901" t="str">
            <v>ARMAÇÃO DO SISTEMA DE PAREDES DE CONCRETO, EXECUTADA COMO ARMADURA POSITIVA DE LAJES, TELA Q-159. AF_12/2024</v>
          </cell>
          <cell r="E13901" t="str">
            <v>KG</v>
          </cell>
          <cell r="G13901">
            <v>10.52</v>
          </cell>
        </row>
        <row r="13902">
          <cell r="A13902" t="str">
            <v>SINAPI 100066</v>
          </cell>
          <cell r="D13902" t="str">
            <v>ARMAÇÃO DO SISTEMA DE PAREDES DE CONCRETO, EXECUTADA COMO ARMADURA POSITIVA DE LAJES, TELA Q-196. AF_12/2024</v>
          </cell>
          <cell r="E13902" t="str">
            <v>KG</v>
          </cell>
          <cell r="G13902">
            <v>10.52</v>
          </cell>
        </row>
        <row r="13903">
          <cell r="A13903" t="str">
            <v>SINAPI 91603</v>
          </cell>
          <cell r="D13903" t="str">
            <v>ARMAÇÃO DO SISTEMA DE PAREDES DE CONCRETO, EXECUTADA COMO REFORÇO, VERGALHÃO DE 10,0 MM DE DIÂMETRO. AF_12/2024</v>
          </cell>
          <cell r="E13903" t="str">
            <v>KG</v>
          </cell>
          <cell r="G13903">
            <v>9.32</v>
          </cell>
        </row>
        <row r="13904">
          <cell r="A13904" t="str">
            <v>SINAPI 100068</v>
          </cell>
          <cell r="D13904" t="str">
            <v>ARMAÇÃO DO SISTEMA DE PAREDES DE CONCRETO, EXECUTADA COMO REFORÇO, VERGALHÃO DE 12,5 MM DE DIÂMETRO. AF_12/2024</v>
          </cell>
          <cell r="E13904" t="str">
            <v>KG</v>
          </cell>
          <cell r="G13904">
            <v>8</v>
          </cell>
        </row>
        <row r="13905">
          <cell r="A13905" t="str">
            <v>SINAPI 100067</v>
          </cell>
          <cell r="D13905" t="str">
            <v>ARMAÇÃO DO SISTEMA DE PAREDES DE CONCRETO, EXECUTADA COMO REFORÇO, VERGALHÃO DE 5,0 MM DE DIÂMETRO. AF_12/2024</v>
          </cell>
          <cell r="E13905" t="str">
            <v>KG</v>
          </cell>
          <cell r="G13905">
            <v>11.59</v>
          </cell>
        </row>
        <row r="13906">
          <cell r="A13906" t="str">
            <v>SINAPI 91601</v>
          </cell>
          <cell r="D13906" t="str">
            <v>ARMAÇÃO DO SISTEMA DE PAREDES DE CONCRETO, EXECUTADA COMO REFORÇO, VERGALHÃO DE 6,3 MM DE DIÂMETRO. AF_12/2024</v>
          </cell>
          <cell r="E13906" t="str">
            <v>KG</v>
          </cell>
          <cell r="G13906">
            <v>11.7</v>
          </cell>
        </row>
        <row r="13907">
          <cell r="A13907" t="str">
            <v>SINAPI 91602</v>
          </cell>
          <cell r="D13907" t="str">
            <v>ARMAÇÃO DO SISTEMA DE PAREDES DE CONCRETO, EXECUTADA COMO REFORÇO, VERGALHÃO DE 8,0 MM DE DIÂMETRO. AF_12/2024</v>
          </cell>
          <cell r="E13907" t="str">
            <v>KG</v>
          </cell>
          <cell r="G13907">
            <v>10.62</v>
          </cell>
        </row>
        <row r="13908">
          <cell r="A13908" t="str">
            <v>SINAPI 91593</v>
          </cell>
          <cell r="D13908" t="str">
            <v>ARMAÇÃO DO SISTEMA DE PAREDES DE CONCRETO, EXECUTADA EM PAREDES DE EDIFICAÇÕES MULTIFAMILIARES, TELA Q-138. AF_12/2024_PS</v>
          </cell>
          <cell r="E13908" t="str">
            <v>KG</v>
          </cell>
          <cell r="G13908">
            <v>10.67</v>
          </cell>
        </row>
        <row r="13909">
          <cell r="A13909" t="str">
            <v>SINAPI 105814</v>
          </cell>
          <cell r="D13909" t="str">
            <v>ARMAÇÃO DO SISTEMA DE PAREDES DE CONCRETO, EXECUTADA EM PAREDES DE EDIFICAÇÕES MULTIFAMILIARES, TELA Q-283. AF_12/2024_PS</v>
          </cell>
          <cell r="E13909" t="str">
            <v>KG</v>
          </cell>
          <cell r="G13909">
            <v>10.33</v>
          </cell>
        </row>
        <row r="13910">
          <cell r="A13910" t="str">
            <v>SINAPI 91594</v>
          </cell>
          <cell r="D13910" t="str">
            <v>ARMAÇÃO DO SISTEMA DE PAREDES DE CONCRETO, EXECUTADA EM PAREDES DE EDIFICAÇÕES UNIFAMILIARES OU MULTIFAMILIARES, TELA Q-92. AF_12/2024_PS</v>
          </cell>
          <cell r="E13910" t="str">
            <v>KG</v>
          </cell>
          <cell r="G13910">
            <v>10.68</v>
          </cell>
        </row>
        <row r="13911">
          <cell r="A13911" t="str">
            <v>SINAPI 91595</v>
          </cell>
          <cell r="D13911" t="str">
            <v>ARMAÇÃO DO SISTEMA DE PAREDES DE CONCRETO, EXECUTADA EM PAREDES DE EDIFICAÇÕES UNIFAMILIARES, TELA Q-61. AF_12/2024_PS</v>
          </cell>
          <cell r="E13911" t="str">
            <v>KG</v>
          </cell>
          <cell r="G13911">
            <v>10.97</v>
          </cell>
        </row>
        <row r="13912">
          <cell r="A13912" t="str">
            <v>SINAPI 105815</v>
          </cell>
          <cell r="D13912" t="str">
            <v>ARMAÇÃO DO SISTEMA DE PAREDES DE CONCRETO, EXECUTADA EM PAREDES DE EDIFICAÇÕES UNIFAMILIARES, TELA Q-75. AF_12/2024</v>
          </cell>
          <cell r="E13912" t="str">
            <v>KG</v>
          </cell>
          <cell r="G13912">
            <v>0</v>
          </cell>
        </row>
        <row r="13913">
          <cell r="A13913" t="str">
            <v>SINAPI 91600</v>
          </cell>
          <cell r="D13913" t="str">
            <v>ARMAÇÃO DO SISTEMA DE PAREDES DE CONCRETO, EXECUTADA EM PLATIBANDAS, TELA Q-92. AF_12/2024_PS</v>
          </cell>
          <cell r="E13913" t="str">
            <v>KG</v>
          </cell>
          <cell r="G13913">
            <v>12.03</v>
          </cell>
        </row>
        <row r="13914">
          <cell r="A13914" t="str">
            <v>SINAPI 99235</v>
          </cell>
          <cell r="D13914" t="str">
            <v>CONCRETAGEM DE EDIFICAÇÕES (PAREDES E LAJES) FEITAS COM SISTEMA DE FÔRMAS MANUSEÁVEIS, COM CONCRETO USINADO AUTOADENSÁVEL FCK 25 MPA - LANÇAMENTO E ACABAMENTO. AF_09/2024</v>
          </cell>
          <cell r="E13914" t="str">
            <v>M3</v>
          </cell>
          <cell r="G13914">
            <v>717.6</v>
          </cell>
        </row>
        <row r="13915">
          <cell r="A13915" t="str">
            <v>SINAPI 105539</v>
          </cell>
          <cell r="D13915" t="str">
            <v>CONCRETAGEM DE EDIFICAÇÕES (PAREDES E LAJES) FEITAS COM SISTEMA DE FÔRMAS MANUSEÁVEIS, COM CONCRETO USINADO AUTOADENSÁVEL REFORÇADO COM FIBRAS DE POLIPROPILENO, FCK 25 MPA - LANÇAMENTO E ACABAMENTO. AF_09/2024</v>
          </cell>
          <cell r="E13915" t="str">
            <v>M3</v>
          </cell>
          <cell r="G13915">
            <v>0</v>
          </cell>
        </row>
        <row r="13916">
          <cell r="A13916" t="str">
            <v>SINAPI 99439</v>
          </cell>
          <cell r="D13916" t="str">
            <v>CONCRETAGEM DE EDIFICAÇÕES (PAREDES E LAJES) FEITAS COM SISTEMA DE FÔRMAS MANUSEÁVEIS, COM CONCRETO USINADO BOMBEÁVEL FCK 25 MPA - LANÇAMENTO, ADENSAMENTO E ACABAMENTO. AF_09/2024</v>
          </cell>
          <cell r="E13916" t="str">
            <v>M3</v>
          </cell>
          <cell r="G13916">
            <v>791.04</v>
          </cell>
        </row>
        <row r="13917">
          <cell r="A13917" t="str">
            <v>SINAPI 105540</v>
          </cell>
          <cell r="D13917" t="str">
            <v>CONCRETAGEM DE ESCADAS EM EDIFICAÇÕES MULTIFAMILIARES FEITAS COM SISTEMA DE FÔRMAS MANUSEÁVEIS COM CONCRETO USINADO AUTOADENSÁVEL REFORÇADO COM FIBRAS DE POLIPROPILENO, FCK 25 MPA - LANÇAMENTO E ACABAMENTO. AF_09/2024</v>
          </cell>
          <cell r="E13917" t="str">
            <v>M3</v>
          </cell>
          <cell r="G13917">
            <v>0</v>
          </cell>
        </row>
        <row r="13918">
          <cell r="A13918" t="str">
            <v>SINAPI 103184</v>
          </cell>
          <cell r="D13918" t="str">
            <v>CONCRETAGEM DE ESCADAS EM EDIFICAÇÕES MULTIFAMILIARES FEITAS COM SISTEMA DE FÔRMAS MANUSEÁVEIS COM CONCRETO USINADO AUTOADENSÁVEL, FCK 25 MPA - LANÇAMENTO E ACABAMENTO. AF_09/2024</v>
          </cell>
          <cell r="E13918" t="str">
            <v>M3</v>
          </cell>
          <cell r="G13918">
            <v>742.32</v>
          </cell>
        </row>
        <row r="13919">
          <cell r="A13919" t="str">
            <v>SINAPI 103183</v>
          </cell>
          <cell r="D13919" t="str">
            <v>CONCRETAGEM DE ESCADAS EM EDIFICAÇÕES MULTIFAMILIARES FEITAS COM SISTEMA DE FÔRMAS MANUSEÁVEIS COM CONCRETO USINADO BOMBEÁVEL, FCK 25 MPA - LANÇAMENTO, ADENSAMENTO E ACABAMENTO. AF_09/2024</v>
          </cell>
          <cell r="E13919" t="str">
            <v>M3</v>
          </cell>
          <cell r="G13919">
            <v>876.27</v>
          </cell>
        </row>
        <row r="13920">
          <cell r="A13920" t="str">
            <v>SINAPI 99434</v>
          </cell>
          <cell r="D13920" t="str">
            <v>CONCRETAGEM DE LAJES EM EDIFICAÇÕES MULTIFAMILIARES FEITAS COM SISTEMA DE FÔRMAS MANUSEÁVEIS, COM CONCRETO USINADO BOMBEÁVEL FCK 25 MPA - LANÇAMENTO, ADENSAMENTO E ACABAMENTO. AF_09/2024</v>
          </cell>
          <cell r="E13920" t="str">
            <v>M3</v>
          </cell>
          <cell r="G13920">
            <v>805.05</v>
          </cell>
        </row>
        <row r="13921">
          <cell r="A13921" t="str">
            <v>SINAPI 99431</v>
          </cell>
          <cell r="D13921" t="str">
            <v>CONCRETAGEM DE LAJES EM EDIFICAÇÕES UNIFAMILIARES FEITAS COM SISTEMA DE FÔRMAS MANUSEÁVEIS, COM CONCRETO USINADO BOMBEÁVEL FCK 25 MPA - LANÇAMENTO, ADENSAMENTO E ACABAMENTO. AF_09/2024</v>
          </cell>
          <cell r="E13921" t="str">
            <v>M3</v>
          </cell>
          <cell r="G13921">
            <v>800.77</v>
          </cell>
        </row>
        <row r="13922">
          <cell r="A13922" t="str">
            <v>SINAPI 99435</v>
          </cell>
          <cell r="D13922" t="str">
            <v>CONCRETAGEM DE PAREDES EM EDIFICAÇÕES MULTIFAMILIARES FEITAS COM SISTEMA DE FÔRMAS MANUSEÁVEIS, COM CONCRETO USINADO BOMBEÁVEL FCK 25 MPA - LANÇAMENTO, ADENSAMENTO E ACABAMENTO. AF_09/2024</v>
          </cell>
          <cell r="E13922" t="str">
            <v>M3</v>
          </cell>
          <cell r="G13922">
            <v>785.69</v>
          </cell>
        </row>
        <row r="13923">
          <cell r="A13923" t="str">
            <v>SINAPI 99432</v>
          </cell>
          <cell r="D13923" t="str">
            <v>CONCRETAGEM DE PAREDES EM EDIFICAÇÕES UNIFAMILIARES FEITAS COM SISTEMA DE FÔRMAS MANUSEÁVEIS, COM CONCRETO USINADO BOMBEÁVEL FCK 25 MPA - LANÇAMENTO, ADENSAMENTO E ACABAMENTO. AF_09/2024</v>
          </cell>
          <cell r="E13923" t="str">
            <v>M3</v>
          </cell>
          <cell r="G13923">
            <v>782.63</v>
          </cell>
        </row>
        <row r="13924">
          <cell r="A13924" t="str">
            <v>SINAPI 99438</v>
          </cell>
          <cell r="D13924" t="str">
            <v>CONCRETAGEM DE PLATIBANDA EM EDIFICAÇÕES MULTIFAMILIARES FEITAS COM SISTEMA DE FÔRMAS MANUSEÁVEIS, COM CONCRETO USINADO AUTOADENSÁVEL FCK 25 MPA - LANÇAMENTO E ACABAMENTO. AF_09/2024</v>
          </cell>
          <cell r="E13924" t="str">
            <v>M3</v>
          </cell>
          <cell r="G13924">
            <v>771.72</v>
          </cell>
        </row>
        <row r="13925">
          <cell r="A13925" t="str">
            <v>SINAPI 105538</v>
          </cell>
          <cell r="D13925" t="str">
            <v>CONCRETAGEM DE PLATIBANDA EM EDIFICAÇÕES MULTIFAMILIARES FEITAS COM SISTEMA DE FÔRMAS MANUSEÁVEIS, COM CONCRETO USINADO AUTOADENSÁVEL REFORÇADO COM FIBRAS DE POLIPROPILENO, FCK 25 MPA - LANÇAMENTO E ACABAMENTO. AF_09/2024</v>
          </cell>
          <cell r="E13925" t="str">
            <v>M3</v>
          </cell>
          <cell r="G13925">
            <v>0</v>
          </cell>
        </row>
        <row r="13926">
          <cell r="A13926" t="str">
            <v>SINAPI 99436</v>
          </cell>
          <cell r="D13926" t="str">
            <v>CONCRETAGEM DE PLATIBANDA EM EDIFICAÇÕES MULTIFAMILIARES FEITAS COM SISTEMA DE FÔRMAS MANUSEÁVEIS, COM CONCRETO USINADO BOMBEÁVEL FCK 25 MPA - LANÇAMENTO, ADENSAMENTO E ACABAMENTO. AF_09/2024</v>
          </cell>
          <cell r="E13926" t="str">
            <v>M3</v>
          </cell>
          <cell r="G13926">
            <v>874.5</v>
          </cell>
        </row>
        <row r="13927">
          <cell r="A13927" t="str">
            <v>SINAPI 99437</v>
          </cell>
          <cell r="D13927" t="str">
            <v>CONCRETAGEM DE PLATIBANDA EM EDIFICAÇÕES UNIFAMILIARES FEITAS COM SISTEMA DE FÔRMAS MANUSEÁVEIS, COM CONCRETO USINADO AUTOADENSÁVEL FCK 25 MPA - LANÇAMENTO E ACABAMENTO. AF_09/2024</v>
          </cell>
          <cell r="E13927" t="str">
            <v>M3</v>
          </cell>
          <cell r="G13927">
            <v>763.58</v>
          </cell>
        </row>
        <row r="13928">
          <cell r="A13928" t="str">
            <v>SINAPI 105537</v>
          </cell>
          <cell r="D13928" t="str">
            <v>CONCRETAGEM DE PLATIBANDA EM EDIFICAÇÕES UNIFAMILIARES FEITAS COM SISTEMA DE FÔRMAS MANUSEÁVEIS, COM CONCRETO USINADO AUTOADENSÁVEL REFORÇADO COM FIBRAS DE POLIPROPILENO, FCK 25 MPA - LANÇAMENTO E ACABAMENTO. AF_09/2024</v>
          </cell>
          <cell r="E13928" t="str">
            <v>M3</v>
          </cell>
          <cell r="G13928">
            <v>0</v>
          </cell>
        </row>
        <row r="13929">
          <cell r="A13929" t="str">
            <v>SINAPI 99433</v>
          </cell>
          <cell r="D13929" t="str">
            <v>CONCRETAGEM DE PLATIBANDA EM EDIFICAÇÕES UNIFAMILIARES FEITAS COM SISTEMA DE FÔRMAS MANUSEÁVEIS, COM CONCRETO USINADO BOMBEÁVEL FCK 25 MPA - LANÇAMENTO, ADENSAMENTO E ACABAMENTO. AF_09/2024</v>
          </cell>
          <cell r="E13929" t="str">
            <v>M3</v>
          </cell>
          <cell r="G13929">
            <v>850.04</v>
          </cell>
        </row>
        <row r="13930">
          <cell r="A13930" t="str">
            <v>SINAPI 104422</v>
          </cell>
          <cell r="D13930" t="str">
            <v>ESTUCAMENTO DE DENSIDADE ALTA DE PANOS DE FACHADA DO SISTEMA DE PAREDES DE CONCRETO EM EDIFICAÇÕES DE MÚLTIPLOS PAVIMENTOS, PAVIMENTO TÉRREO, UTILIZAÇÃO DE ARGAMASSA COLANTE. AF_12/2024</v>
          </cell>
          <cell r="E13930" t="str">
            <v>M2</v>
          </cell>
          <cell r="G13930">
            <v>10.59</v>
          </cell>
        </row>
        <row r="13931">
          <cell r="A13931" t="str">
            <v>SINAPI 105824</v>
          </cell>
          <cell r="D13931" t="str">
            <v>ESTUCAMENTO DE DENSIDADE ALTA DE PANOS DE FACHADA DO SISTEMA DE PAREDES DE CONCRETO EM EDIFICAÇÕES DE MÚLTIPLOS PAVIMENTOS, PAVIMENTO TÉRREO, UTILIZAÇÃO DE ARGAMASSA POLIMÉRICA. AF_12/2024</v>
          </cell>
          <cell r="E13931" t="str">
            <v>M2</v>
          </cell>
          <cell r="G13931">
            <v>13.33</v>
          </cell>
        </row>
        <row r="13932">
          <cell r="A13932" t="str">
            <v>SINAPI 105825</v>
          </cell>
          <cell r="D13932" t="str">
            <v>ESTUCAMENTO DE DENSIDADE ALTA DE PANOS DE FACHADA DO SISTEMA DE PAREDES DE CONCRETO EM EDIFICAÇÕES DE MÚLTIPLOS PAVIMENTOS, PAVIMENTO TÉRREO, UTILIZAÇÃO DE ARGAMASSA TRAÇO 1:0,5:4,5 (CIM:CAL:AREIA). AF_12/2024</v>
          </cell>
          <cell r="E13932" t="str">
            <v>M2</v>
          </cell>
          <cell r="G13932">
            <v>7.7</v>
          </cell>
        </row>
        <row r="13933">
          <cell r="A13933" t="str">
            <v>SINAPI 104421</v>
          </cell>
          <cell r="D13933" t="str">
            <v>ESTUCAMENTO DE DENSIDADE ALTA DE PANOS DE FACHADA DO SISTEMA DE PAREDES DE CONCRETO EM EDIFICAÇÕES DE MÚLTIPLOS PAVIMENTOS, PAVIMENTOS SUPERIORES, UTILIZAÇÃO DE ARGAMASSA COLANTE. AF_12/2024</v>
          </cell>
          <cell r="E13933" t="str">
            <v>M2</v>
          </cell>
          <cell r="G13933">
            <v>16.73</v>
          </cell>
        </row>
        <row r="13934">
          <cell r="A13934" t="str">
            <v>SINAPI 105822</v>
          </cell>
          <cell r="D13934" t="str">
            <v>ESTUCAMENTO DE DENSIDADE ALTA DE PANOS DE FACHADA DO SISTEMA DE PAREDES DE CONCRETO EM EDIFICAÇÕES DE MÚLTIPLOS PAVIMENTOS, PAVIMENTOS SUPERIORES, UTILIZAÇÃO DE ARGAMASSA POLIMÉRICA. AF_12/2024</v>
          </cell>
          <cell r="E13934" t="str">
            <v>M2</v>
          </cell>
          <cell r="G13934">
            <v>19.47</v>
          </cell>
        </row>
        <row r="13935">
          <cell r="A13935" t="str">
            <v>SINAPI 105823</v>
          </cell>
          <cell r="D13935" t="str">
            <v>ESTUCAMENTO DE DENSIDADE ALTA DE PANOS DE FACHADA DO SISTEMA DE PAREDES DE CONCRETO EM EDIFICAÇÕES DE MÚLTIPLOS PAVIMENTOS, PAVIMENTOS SUPERIORES, UTILIZAÇÃO DE ARGAMASSA TRAÇO 1:0,5:4,5 (CIM:CAL:AREIA). AF_12/2024</v>
          </cell>
          <cell r="E13935" t="str">
            <v>M2</v>
          </cell>
          <cell r="G13935">
            <v>13.84</v>
          </cell>
        </row>
        <row r="13936">
          <cell r="A13936" t="str">
            <v>SINAPI 104423</v>
          </cell>
          <cell r="D13936" t="str">
            <v>ESTUCAMENTO DE DENSIDADE ALTA DE PANOS DE FACHADA DO SISTEMA DE PAREDES DE CONCRETO EM UNIDADES HABITACIONAIS DE DOIS PAVIMENTOS (SOBRADO), ACESSO COM ANDAIME FACHADEIRO, UTILIZAÇÃO DE ARGAMASSA COLANTE. AF_12/2024</v>
          </cell>
          <cell r="E13936" t="str">
            <v>M2</v>
          </cell>
          <cell r="G13936">
            <v>14.9</v>
          </cell>
        </row>
        <row r="13937">
          <cell r="A13937" t="str">
            <v>SINAPI 105826</v>
          </cell>
          <cell r="D13937" t="str">
            <v>ESTUCAMENTO DE DENSIDADE ALTA DE PANOS DE FACHADA DO SISTEMA DE PAREDES DE CONCRETO EM UNIDADES HABITACIONAIS DE DOIS PAVIMENTOS (SOBRADO), ACESSO COM ANDAIME FACHADEIRO, UTILIZAÇÃO DE ARGAMASSA POLIMÉRICA. AF_12/2024</v>
          </cell>
          <cell r="E13937" t="str">
            <v>M2</v>
          </cell>
          <cell r="G13937">
            <v>17.64</v>
          </cell>
        </row>
        <row r="13938">
          <cell r="A13938" t="str">
            <v>SINAPI 105827</v>
          </cell>
          <cell r="D13938" t="str">
            <v>ESTUCAMENTO DE DENSIDADE ALTA DE PANOS DE FACHADA DO SISTEMA DE PAREDES DE CONCRETO EM UNIDADES HABITACIONAIS DE DOIS PAVIMENTOS (SOBRADO), ACESSO COM ANDAIME FACHADEIRO, UTILIZAÇÃO DE ARGAMASSA TRAÇO 1:0,5:4,5 (CIM:CAL:AREIA). AF_12/2024</v>
          </cell>
          <cell r="E13938" t="str">
            <v>M2</v>
          </cell>
          <cell r="G13938">
            <v>12.01</v>
          </cell>
        </row>
        <row r="13939">
          <cell r="A13939" t="str">
            <v>SINAPI 104425</v>
          </cell>
          <cell r="D13939" t="str">
            <v>ESTUCAMENTO DE DENSIDADE ALTA DE PANOS DE FACHADA DO SISTEMA DE PAREDES DE CONCRETO EM UNIDADES HABITACIONAIS DE PAVIMENTO ÚNICO, UTILIZAÇÃO DE ARGAMASSA COLANTE. AF_12/2024</v>
          </cell>
          <cell r="E13939" t="str">
            <v>M2</v>
          </cell>
          <cell r="G13939">
            <v>8.7200000000000006</v>
          </cell>
        </row>
        <row r="13940">
          <cell r="A13940" t="str">
            <v>SINAPI 105828</v>
          </cell>
          <cell r="D13940" t="str">
            <v>ESTUCAMENTO DE DENSIDADE ALTA DE PANOS DE FACHADA DO SISTEMA DE PAREDES DE CONCRETO EM UNIDADES HABITACIONAIS DE PAVIMENTO ÚNICO, UTILIZAÇÃO DE ARGAMASSA POLIMÉRICA. AF_12/2024</v>
          </cell>
          <cell r="E13940" t="str">
            <v>M2</v>
          </cell>
          <cell r="G13940">
            <v>11.46</v>
          </cell>
        </row>
        <row r="13941">
          <cell r="A13941" t="str">
            <v>SINAPI 105829</v>
          </cell>
          <cell r="D13941" t="str">
            <v>ESTUCAMENTO DE DENSIDADE ALTA DE PANOS DE FACHADA DO SISTEMA DE PAREDES DE CONCRETO EM UNIDADES HABITACIONAIS DE PAVIMENTO ÚNICO, UTILIZAÇÃO DE ARGAMASSA TRAÇO 1:0,5:4,5 (CIM:CAL:AREIA). AF_12/2024</v>
          </cell>
          <cell r="E13941" t="str">
            <v>M2</v>
          </cell>
          <cell r="G13941">
            <v>5.83</v>
          </cell>
        </row>
        <row r="13942">
          <cell r="A13942" t="str">
            <v>SINAPI 91525</v>
          </cell>
          <cell r="D13942" t="str">
            <v>ESTUCAMENTO DE DENSIDADE ALTA NAS FACES INTERNAS DE PAREDES DO SISTEMA DE PAREDES DE CONCRETO, EM AMBIENTES COM ÁREA ENTRE 5 M² E 10 M², UTILIZAÇÃO DE ARGAMASSA COLANTE. AF_12/2024</v>
          </cell>
          <cell r="E13942" t="str">
            <v>M2</v>
          </cell>
          <cell r="G13942">
            <v>7.59</v>
          </cell>
        </row>
        <row r="13943">
          <cell r="A13943" t="str">
            <v>SINAPI 105818</v>
          </cell>
          <cell r="D13943" t="str">
            <v>ESTUCAMENTO DE DENSIDADE ALTA NAS FACES INTERNAS DE PAREDES DO SISTEMA DE PAREDES DE CONCRETO, EM AMBIENTES COM ÁREA ENTRE 5 M² E 10 M², UTILIZAÇÃO DE ARGAMASSA POLIMÉRICA. AF_12/2024</v>
          </cell>
          <cell r="E13943" t="str">
            <v>M2</v>
          </cell>
          <cell r="G13943">
            <v>11.77</v>
          </cell>
        </row>
        <row r="13944">
          <cell r="A13944" t="str">
            <v>SINAPI 105819</v>
          </cell>
          <cell r="D13944" t="str">
            <v>ESTUCAMENTO DE DENSIDADE ALTA NAS FACES INTERNAS DE PAREDES DO SISTEMA DE PAREDES DE CONCRETO, EM AMBIENTES COM ÁREA ENTRE 5 M² E 10 M², UTILIZAÇÃO DE ARGAMASSA TRAÇO 1:1:6 (CIM:CAL:AREIA). AF_12/2024</v>
          </cell>
          <cell r="E13944" t="str">
            <v>M2</v>
          </cell>
          <cell r="G13944">
            <v>6.19</v>
          </cell>
        </row>
        <row r="13945">
          <cell r="A13945" t="str">
            <v>SINAPI 104414</v>
          </cell>
          <cell r="D13945" t="str">
            <v>ESTUCAMENTO DE DENSIDADE ALTA NAS FACES INTERNAS DE PAREDES DO SISTEMA DE PAREDES DE CONCRETO, EM AMBIENTES COM ÁREA MAIOR OU IGUAL A 10 M², UTILIZAÇÃO DE ARGAMASSA COLANTE. AF_12/2024</v>
          </cell>
          <cell r="E13945" t="str">
            <v>M2</v>
          </cell>
          <cell r="G13945">
            <v>6.63</v>
          </cell>
        </row>
        <row r="13946">
          <cell r="A13946" t="str">
            <v>SINAPI 105816</v>
          </cell>
          <cell r="D13946" t="str">
            <v>ESTUCAMENTO DE DENSIDADE ALTA NAS FACES INTERNAS DE PAREDES DO SISTEMA DE PAREDES DE CONCRETO, EM AMBIENTES COM ÁREA MAIOR OU IGUAL A 10 M², UTILIZAÇÃO DE ARGAMASSA POLIMÉRICA. AF_12/2024</v>
          </cell>
          <cell r="E13946" t="str">
            <v>M2</v>
          </cell>
          <cell r="G13946">
            <v>10.81</v>
          </cell>
        </row>
        <row r="13947">
          <cell r="A13947" t="str">
            <v>SINAPI 105817</v>
          </cell>
          <cell r="D13947" t="str">
            <v>ESTUCAMENTO DE DENSIDADE ALTA NAS FACES INTERNAS DE PAREDES DO SISTEMA DE PAREDES DE CONCRETO, EM AMBIENTES COM ÁREA MAIOR OU IGUAL A 10 M², UTILIZAÇÃO DE ARGAMASSA TRAÇO 1:1:6 (CIM:CAL:AREIA). AF_12/2024</v>
          </cell>
          <cell r="E13947" t="str">
            <v>M2</v>
          </cell>
          <cell r="G13947">
            <v>5.23</v>
          </cell>
        </row>
        <row r="13948">
          <cell r="A13948" t="str">
            <v>SINAPI 104415</v>
          </cell>
          <cell r="D13948" t="str">
            <v>ESTUCAMENTO DE DENSIDADE ALTA NAS FACES INTERNAS DE PAREDES DO SISTEMA DE PAREDES DE CONCRETO, EM AMBIENTES COM ÁREA MENOR OU IGUAL A 5 M², UTILIZAÇÃO DE ARGAMASSA COLANTE. AF_12/2024</v>
          </cell>
          <cell r="E13948" t="str">
            <v>M2</v>
          </cell>
          <cell r="G13948">
            <v>12.69</v>
          </cell>
        </row>
        <row r="13949">
          <cell r="A13949" t="str">
            <v>SINAPI 105820</v>
          </cell>
          <cell r="D13949" t="str">
            <v>ESTUCAMENTO DE DENSIDADE ALTA NAS FACES INTERNAS DE PAREDES DO SISTEMA DE PAREDES DE CONCRETO, EM AMBIENTES COM ÁREA MENOR OU IGUAL A 5 M², UTILIZAÇÃO DE ARGAMASSA POLIMÉRICA. AF_12/2024</v>
          </cell>
          <cell r="E13949" t="str">
            <v>M2</v>
          </cell>
          <cell r="G13949">
            <v>16.87</v>
          </cell>
        </row>
        <row r="13950">
          <cell r="A13950" t="str">
            <v>SINAPI 105821</v>
          </cell>
          <cell r="D13950" t="str">
            <v>ESTUCAMENTO DE DENSIDADE ALTA NAS FACES INTERNAS DE PAREDES DO SISTEMA DE PAREDES DE CONCRETO, EM AMBIENTES COM ÁREA MENOR OU IGUAL A 5 M², UTILIZAÇÃO DE ARGAMASSA TRAÇO 1:1:6 (CIM:CAL:AREIA). AF_12/2024</v>
          </cell>
          <cell r="E13950" t="str">
            <v>M2</v>
          </cell>
          <cell r="G13950">
            <v>11.29</v>
          </cell>
        </row>
        <row r="13951">
          <cell r="A13951" t="str">
            <v>SINAPI 104418</v>
          </cell>
          <cell r="D13951" t="str">
            <v>ESTUCAMENTO DE DENSIDADE BAIXA DE PANOS DE FACHADA DO SISTEMA DE PAREDES DE CONCRETO EM EDIFICAÇÕES DE MÚLTIPLOS PAVIMENTOS, PAVIMENTO TÉRREO, UTILIZAÇÃO DE ARGAMASSA COLANTE. AF_12/2024</v>
          </cell>
          <cell r="E13951" t="str">
            <v>M2</v>
          </cell>
          <cell r="G13951">
            <v>3.04</v>
          </cell>
        </row>
        <row r="13952">
          <cell r="A13952" t="str">
            <v>SINAPI 91515</v>
          </cell>
          <cell r="D13952" t="str">
            <v>ESTUCAMENTO DE DENSIDADE BAIXA DE PANOS DE FACHADA DO SISTEMA DE PAREDES DE CONCRETO EM EDIFICAÇÕES DE MÚLTIPLOS PAVIMENTOS, PAVIMENTOS SUPERIORES, UTILIZAÇÃO DE ARGAMASSA COLANTE. AF_12/2024</v>
          </cell>
          <cell r="E13952" t="str">
            <v>M2</v>
          </cell>
          <cell r="G13952">
            <v>5.61</v>
          </cell>
        </row>
        <row r="13953">
          <cell r="A13953" t="str">
            <v>SINAPI 104419</v>
          </cell>
          <cell r="D13953" t="str">
            <v>ESTUCAMENTO DE DENSIDADE BAIXA DE PANOS DE FACHADA DO SISTEMA DE PAREDES DE CONCRETO EM UNIDADES HABITACIONAIS DE DOIS PAVIMENTOS (SOBRADO), ACESSO COM ANDAIME FACHADEIRO, UTILIZAÇÃO DE ARGAMASSA COLANTE. AF_12/2024</v>
          </cell>
          <cell r="E13953" t="str">
            <v>M2</v>
          </cell>
          <cell r="G13953">
            <v>4.8499999999999996</v>
          </cell>
        </row>
        <row r="13954">
          <cell r="A13954" t="str">
            <v>SINAPI 91519</v>
          </cell>
          <cell r="D13954" t="str">
            <v>ESTUCAMENTO DE DENSIDADE BAIXA DE PANOS DE FACHADA DO SISTEMA DE PAREDES DE CONCRETO EM UNIDADES HABITACIONAIS DE PAVIMENTO ÚNICO, UTILIZAÇÃO DE ARGAMASSA COLANTE. AF_12/2024</v>
          </cell>
          <cell r="E13954" t="str">
            <v>M2</v>
          </cell>
          <cell r="G13954">
            <v>2.3199999999999998</v>
          </cell>
        </row>
        <row r="13955">
          <cell r="A13955" t="str">
            <v>SINAPI 91520</v>
          </cell>
          <cell r="D13955" t="str">
            <v>ESTUCAMENTO DE DENSIDADE BAIXA NAS FACES INTERNAS DE PAREDES DO SISTEMA DE PAREDES DE CONCRETO, EM AMBIENTES COM ÁREA ENTRE 5 M² E 10 M², UTILIZAÇÃO DE ARGAMASSA COLANTE. AF_12/2024</v>
          </cell>
          <cell r="E13955" t="str">
            <v>M2</v>
          </cell>
          <cell r="G13955">
            <v>2.36</v>
          </cell>
        </row>
        <row r="13956">
          <cell r="A13956" t="str">
            <v>SINAPI 104416</v>
          </cell>
          <cell r="D13956" t="str">
            <v>ESTUCAMENTO DE DENSIDADE BAIXA NAS FACES INTERNAS DE PAREDES DO SISTEMA DE PAREDES DE CONCRETO, EM AMBIENTES COM ÁREA MAIOR OU IGUAL A 10 M², UTILIZAÇÃO DE ARGAMASSA COLANTE. AF_12/2024</v>
          </cell>
          <cell r="E13956" t="str">
            <v>M2</v>
          </cell>
          <cell r="G13956">
            <v>1.95</v>
          </cell>
        </row>
        <row r="13957">
          <cell r="A13957" t="str">
            <v>SINAPI 104417</v>
          </cell>
          <cell r="D13957" t="str">
            <v>ESTUCAMENTO DE DENSIDADE BAIXA NAS FACES INTERNAS DE PAREDES DO SISTEMA DE PAREDES DE CONCRETO, EM AMBIENTES COM ÁREA MENOR OU IGUAL A 5 M², UTILIZAÇÃO DE ARGAMASSA COLANTE. AF_12/2024</v>
          </cell>
          <cell r="E13957" t="str">
            <v>M2</v>
          </cell>
          <cell r="G13957">
            <v>4.45</v>
          </cell>
        </row>
        <row r="13958">
          <cell r="A13958" t="str">
            <v>SINAPI 91522</v>
          </cell>
          <cell r="D13958" t="str">
            <v>ESTUCAMENTO PARA QUALQUER REVESTIMENTO, EM TETO DO SISTEMA DE PAREDES DE CONCRETO, EM AMBIENTES COM ÁREA ENTRE 5 M² E 10 M², UTILIZAÇÃO DE ARGAMASSA COLANTE. AF_12/2024</v>
          </cell>
          <cell r="E13958" t="str">
            <v>M2</v>
          </cell>
          <cell r="G13958">
            <v>4</v>
          </cell>
        </row>
        <row r="13959">
          <cell r="A13959" t="str">
            <v>SINAPI 104412</v>
          </cell>
          <cell r="D13959" t="str">
            <v>ESTUCAMENTO PARA QUALQUER REVESTIMENTO, EM TETO DO SISTEMA DE PAREDES DE CONCRETO, EM AMBIENTES COM ÁREA MAIOR OU IGUAL A 10 M², UTILIZAÇÃO DE ARGAMASSA COLANTE. AF_12/2024</v>
          </cell>
          <cell r="E13959" t="str">
            <v>M2</v>
          </cell>
          <cell r="G13959">
            <v>3.59</v>
          </cell>
        </row>
        <row r="13960">
          <cell r="A13960" t="str">
            <v>SINAPI 104413</v>
          </cell>
          <cell r="D13960" t="str">
            <v>ESTUCAMENTO PARA QUALQUER REVESTIMENTO, EM TETO DO SISTEMA DE PAREDES DE CONCRETO, EM AMBIENTES COM ÁREA MENOR OU IGUAL A 5 M², UTILIZAÇÃO DE ARGAMASSA COLANTE. AF_12/2024</v>
          </cell>
          <cell r="E13960" t="str">
            <v>M2</v>
          </cell>
          <cell r="G13960">
            <v>6.13</v>
          </cell>
        </row>
        <row r="13961">
          <cell r="A13961" t="str">
            <v>SINAPI 102569</v>
          </cell>
          <cell r="D13961" t="str">
            <v>FÔRMAS MANUSEÁVEIS DA ALUMÍNIO PARA PAREDES DE CONCRETO MOLDADAS IN LOCO, EM PLATIBANDA. AF_11/2024</v>
          </cell>
          <cell r="E13961" t="str">
            <v>M2</v>
          </cell>
          <cell r="G13961">
            <v>0</v>
          </cell>
        </row>
        <row r="13962">
          <cell r="A13962" t="str">
            <v>SINAPI 102574</v>
          </cell>
          <cell r="D13962" t="str">
            <v>FÔRMAS MANUSEÁVEIS DE ALUMÍNIO PARA PAREDES DE CONCRETO MOLDADAS IN LOCO, DE EDIFICAÇÕES DE MÚLTIPLOS PAVIMENTOS, EM LAJES. AF_11/2024</v>
          </cell>
          <cell r="E13962" t="str">
            <v>M2</v>
          </cell>
          <cell r="G13962">
            <v>0</v>
          </cell>
        </row>
        <row r="13963">
          <cell r="A13963" t="str">
            <v>SINAPI 102573</v>
          </cell>
          <cell r="D13963" t="str">
            <v>FÔRMAS MANUSEÁVEIS DE ALUMÍNIO PARA PAREDES DE CONCRETO MOLDADAS IN LOCO, DE EDIFICAÇÕES DE MÚLTIPLOS PAVIMENTOS, EM PAREDES. AF_11/2024</v>
          </cell>
          <cell r="E13963" t="str">
            <v>M2</v>
          </cell>
          <cell r="G13963">
            <v>0</v>
          </cell>
        </row>
        <row r="13964">
          <cell r="A13964" t="str">
            <v>SINAPI 102577</v>
          </cell>
          <cell r="D13964" t="str">
            <v>FÔRMAS MANUSEÁVEIS DE ALUMÍNIO PARA PAREDES DE CONCRETO MOLDADAS IN LOCO, DE EDIFICAÇÕES UNIFAMILIARES, EM LAJES. AF_11/2024</v>
          </cell>
          <cell r="E13964" t="str">
            <v>M2</v>
          </cell>
          <cell r="G13964">
            <v>0</v>
          </cell>
        </row>
        <row r="13965">
          <cell r="A13965" t="str">
            <v>SINAPI 102576</v>
          </cell>
          <cell r="D13965" t="str">
            <v>FÔRMAS MANUSEÁVEIS DE ALUMÍNIO PARA PAREDES DE CONCRETO MOLDADAS IN LOCO, DE EDIFICAÇÕES UNIFAMILIARES, EM PAREDES. AF_11/2024</v>
          </cell>
          <cell r="E13965" t="str">
            <v>M2</v>
          </cell>
          <cell r="G13965">
            <v>0</v>
          </cell>
        </row>
        <row r="13966">
          <cell r="A13966" t="str">
            <v>SINAPI 103083</v>
          </cell>
          <cell r="D13966" t="str">
            <v>FÔRMAS MANUSEÁVEIS DE PLÁSTICO ESTRUTURADO EM AÇO PARA PAREDES DE CONCRETO MOLDADAS IN LOCO, DE EDIFICAÇÕES DE MÚLTIPLOS PAVIMENTOS, EM LAJES. AF_11/2024</v>
          </cell>
          <cell r="E13966" t="str">
            <v>M2</v>
          </cell>
          <cell r="G13966">
            <v>0</v>
          </cell>
        </row>
        <row r="13967">
          <cell r="A13967" t="str">
            <v>SINAPI 103081</v>
          </cell>
          <cell r="D13967" t="str">
            <v>FÔRMAS MANUSEÁVEIS DE PLÁSTICO ESTRUTURADO EM AÇO PARA PAREDES DE CONCRETO MOLDADAS IN LOCO, DE EDIFICAÇÕES DE MÚLTIPLOS PAVIMENTOS, EM PLATIBANDA. AF_11/2024</v>
          </cell>
          <cell r="E13967" t="str">
            <v>M2</v>
          </cell>
          <cell r="G13967">
            <v>0</v>
          </cell>
        </row>
        <row r="13968">
          <cell r="A13968" t="str">
            <v>SINAPI 103082</v>
          </cell>
          <cell r="D13968" t="str">
            <v>FÔRMAS MANUSEÁVEIS DE PLÁSTICO ESTRUTURADO EM AÇO PARA PAREDES DE CONCRETO MOLDADAS IN LOCO, DE EDIFICAÇÕES MÚLTIPLOS PAVIMENTOS, EM PAREDES. AF_11/2024</v>
          </cell>
          <cell r="E13968" t="str">
            <v>M2</v>
          </cell>
          <cell r="G13968">
            <v>0</v>
          </cell>
        </row>
        <row r="13969">
          <cell r="A13969" t="str">
            <v>SINAPI 103086</v>
          </cell>
          <cell r="D13969" t="str">
            <v>FÔRMAS MANUSEÁVEIS DE PLÁSTICO ESTRUTURADO EM AÇO PARA PAREDES DE CONCRETO MOLDADAS IN LOCO, DE EDIFICAÇÕES UNIFAMILIARES, EM LAJES. AF_11/2024</v>
          </cell>
          <cell r="E13969" t="str">
            <v>M2</v>
          </cell>
          <cell r="G13969">
            <v>0</v>
          </cell>
        </row>
        <row r="13970">
          <cell r="A13970" t="str">
            <v>SINAPI 103085</v>
          </cell>
          <cell r="D13970" t="str">
            <v>FÔRMAS MANUSEÁVEIS DE PLÁSTICO ESTRUTURADO EM AÇO PARA PAREDES DE CONCRETO MOLDADAS IN LOCO, DE EDIFICAÇÕES UNIFAMILIARES, EM PAREDES. AF_11/2024</v>
          </cell>
          <cell r="E13970" t="str">
            <v>M2</v>
          </cell>
          <cell r="G13970">
            <v>0</v>
          </cell>
        </row>
        <row r="13971">
          <cell r="A13971" t="str">
            <v>SINAPI 104726</v>
          </cell>
          <cell r="D13971" t="str">
            <v>INSTALAÇÃO DE ISOLAMENTO COM LÃ DE PET EM PAREDE DRYWALL. AF_07/2023</v>
          </cell>
          <cell r="E13971" t="str">
            <v>M2</v>
          </cell>
          <cell r="G13971">
            <v>0</v>
          </cell>
        </row>
        <row r="13972">
          <cell r="A13972" t="str">
            <v>SINAPI 104725</v>
          </cell>
          <cell r="D13972" t="str">
            <v>INSTALAÇÃO DE ISOLAMENTO COM LÃ DE VIDRO EM PAREDE DRYWALL. AF_07/2023</v>
          </cell>
          <cell r="E13972" t="str">
            <v>M2</v>
          </cell>
          <cell r="G13972">
            <v>0</v>
          </cell>
        </row>
        <row r="13973">
          <cell r="A13973" t="str">
            <v>SINAPI 96374</v>
          </cell>
          <cell r="D13973" t="str">
            <v>INSTALAÇÃO DE REFORÇO DE MADEIRA EM PAREDE DRYWALL. AF_07/2023</v>
          </cell>
          <cell r="E13973" t="str">
            <v>M</v>
          </cell>
          <cell r="G13973">
            <v>41.08</v>
          </cell>
        </row>
        <row r="13974">
          <cell r="A13974" t="str">
            <v>SINAPI 96373</v>
          </cell>
          <cell r="D13974" t="str">
            <v>INSTALAÇÃO DE REFORÇO METÁLICO EM PAREDE DRYWALL. AF_07/2023</v>
          </cell>
          <cell r="E13974" t="str">
            <v>M</v>
          </cell>
          <cell r="G13974">
            <v>11.22</v>
          </cell>
        </row>
        <row r="13975">
          <cell r="A13975" t="str">
            <v>SINAPI 96368</v>
          </cell>
          <cell r="D13975" t="str">
            <v>PAREDE COM SISTEMA EM CHAPAS DE GESSO PARA DRYWALL, USO INTERNO COM DUAS FACES DUPLAS E ESTRUTURA METÁLICA COM GUIAS DUPLAS, SEM VÃOS. AF_07/2023_PS</v>
          </cell>
          <cell r="E13975" t="str">
            <v>M2</v>
          </cell>
          <cell r="G13975">
            <v>183.16</v>
          </cell>
        </row>
        <row r="13976">
          <cell r="A13976" t="str">
            <v>SINAPI 96364</v>
          </cell>
          <cell r="D13976" t="str">
            <v>PAREDE COM SISTEMA EM CHAPAS DE GESSO PARA DRYWALL, USO INTERNO COM UMA FACE SIMPLES E OUTRA FACE DUPLA E ESTRUTURA METÁLICA COM GUIAS DUPLAS, SEM VÃOS. AF_07/2023_PS</v>
          </cell>
          <cell r="E13976" t="str">
            <v>M2</v>
          </cell>
          <cell r="G13976">
            <v>154.03</v>
          </cell>
        </row>
        <row r="13977">
          <cell r="A13977" t="str">
            <v>SINAPI 96369</v>
          </cell>
          <cell r="D13977" t="str">
            <v>PAREDE COM SISTEMA EM CHAPAS DE GESSO PARA DRYWALL, USO INTERNO, COM DUAS FACES DUPLAS E ESTRUTURA METÁLICA COM GUIAS DUPLAS PARA PAREDES COM ÁREA LÍQUIDA MAIOR OU IGUAL A 6 M2, COM VÃOS. AF_07/2023_PS</v>
          </cell>
          <cell r="E13977" t="str">
            <v>M2</v>
          </cell>
          <cell r="G13977">
            <v>205.28</v>
          </cell>
        </row>
        <row r="13978">
          <cell r="A13978" t="str">
            <v>SINAPI 104723</v>
          </cell>
          <cell r="D13978" t="str">
            <v>PAREDE COM SISTEMA EM CHAPAS DE GESSO PARA DRYWALL, USO INTERNO, COM DUAS FACES DUPLAS E ESTRUTURA METÁLICA COM GUIAS DUPLAS PARA PAREDES COM ÁREA LÍQUIDA MENOR QUE 6 M2, COM VÃOS. AF_07/2023_PS</v>
          </cell>
          <cell r="E13978" t="str">
            <v>M2</v>
          </cell>
          <cell r="G13978">
            <v>244.22</v>
          </cell>
        </row>
        <row r="13979">
          <cell r="A13979" t="str">
            <v>SINAPI 96367</v>
          </cell>
          <cell r="D13979" t="str">
            <v>PAREDE COM SISTEMA EM CHAPAS DE GESSO PARA DRYWALL, USO INTERNO, COM DUAS FACES DUPLAS E ESTRUTURA METÁLICA COM GUIAS SIMPLES PARA PAREDES COM ÁREA LÍQUIDA MAIOR OU IGUAL A 6 M2, COM VÃOS. AF_07/2023_PS</v>
          </cell>
          <cell r="E13979" t="str">
            <v>M2</v>
          </cell>
          <cell r="G13979">
            <v>167.72</v>
          </cell>
        </row>
        <row r="13980">
          <cell r="A13980" t="str">
            <v>SINAPI 104722</v>
          </cell>
          <cell r="D13980" t="str">
            <v>PAREDE COM SISTEMA EM CHAPAS DE GESSO PARA DRYWALL, USO INTERNO, COM DUAS FACES DUPLAS E ESTRUTURA METÁLICA COM GUIAS SIMPLES PARA PAREDES COM ÁREA LÍQUIDA MENOR QUE 6 M2, COM VÃOS. AF_07/2023_PS</v>
          </cell>
          <cell r="E13980" t="str">
            <v>M2</v>
          </cell>
          <cell r="G13980">
            <v>190.25</v>
          </cell>
        </row>
        <row r="13981">
          <cell r="A13981" t="str">
            <v>SINAPI 96366</v>
          </cell>
          <cell r="D13981" t="str">
            <v>PAREDE COM SISTEMA EM CHAPAS DE GESSO PARA DRYWALL, USO INTERNO, COM DUAS FACES DUPLAS E ESTRUTURA METÁLICA COM GUIAS SIMPLES, SEM VÃOS. AF_07/2023_PS</v>
          </cell>
          <cell r="E13981" t="str">
            <v>M2</v>
          </cell>
          <cell r="G13981">
            <v>155.33000000000001</v>
          </cell>
        </row>
        <row r="13982">
          <cell r="A13982" t="str">
            <v>SINAPI 96361</v>
          </cell>
          <cell r="D13982" t="str">
            <v>PAREDE COM SISTEMA EM CHAPAS DE GESSO PARA DRYWALL, USO INTERNO, COM DUAS FACES SIMPLES E ESTRUTURA METÁLICA COM GUIAS DUPLAS PARA PAREDES COM ÁREA LÍQUIDA MAIOR OU IGUAL A 6 M2, COM VÃOS. AF_07/2023_PS</v>
          </cell>
          <cell r="E13982" t="str">
            <v>M2</v>
          </cell>
          <cell r="G13982">
            <v>145.69999999999999</v>
          </cell>
        </row>
        <row r="13983">
          <cell r="A13983" t="str">
            <v>SINAPI 104719</v>
          </cell>
          <cell r="D13983" t="str">
            <v>PAREDE COM SISTEMA EM CHAPAS DE GESSO PARA DRYWALL, USO INTERNO, COM DUAS FACES SIMPLES E ESTRUTURA METÁLICA COM GUIAS DUPLAS PARA PAREDES COM ÁREA LÍQUIDA MENOR QUE 6 M2, COM VÃOS. AF_07/2023_PS</v>
          </cell>
          <cell r="E13983" t="str">
            <v>M2</v>
          </cell>
          <cell r="G13983">
            <v>181.98</v>
          </cell>
        </row>
        <row r="13984">
          <cell r="A13984" t="str">
            <v>SINAPI 96360</v>
          </cell>
          <cell r="D13984" t="str">
            <v>PAREDE COM SISTEMA EM CHAPAS DE GESSO PARA DRYWALL, USO INTERNO, COM DUAS FACES SIMPLES E ESTRUTURA METÁLICA COM GUIAS DUPLAS, SEM VÃOS. AF_07/2023_PS</v>
          </cell>
          <cell r="E13984" t="str">
            <v>M2</v>
          </cell>
          <cell r="G13984">
            <v>124.94</v>
          </cell>
        </row>
        <row r="13985">
          <cell r="A13985" t="str">
            <v>SINAPI 96359</v>
          </cell>
          <cell r="D13985" t="str">
            <v>PAREDE COM SISTEMA EM CHAPAS DE GESSO PARA DRYWALL, USO INTERNO, COM DUAS FACES SIMPLES E ESTRUTURA METÁLICA COM GUIAS SIMPLES PARA PAREDES COM ÁREA LÍQUIDA MAIOR OU IGUAL A 6 M2, COM VÃOS. AF_07/2023_PS</v>
          </cell>
          <cell r="E13985" t="str">
            <v>M2</v>
          </cell>
          <cell r="G13985">
            <v>108.17</v>
          </cell>
        </row>
        <row r="13986">
          <cell r="A13986" t="str">
            <v>SINAPI 104718</v>
          </cell>
          <cell r="D13986" t="str">
            <v>PAREDE COM SISTEMA EM CHAPAS DE GESSO PARA DRYWALL, USO INTERNO, COM DUAS FACES SIMPLES E ESTRUTURA METÁLICA COM GUIAS SIMPLES PARA PAREDES COM ÁREA LÍQUIDA MENOR QUE 6 M2, COM VÃOS. AF_07/2023_PS</v>
          </cell>
          <cell r="E13986" t="str">
            <v>M2</v>
          </cell>
          <cell r="G13986">
            <v>128.01</v>
          </cell>
        </row>
        <row r="13987">
          <cell r="A13987" t="str">
            <v>SINAPI 96358</v>
          </cell>
          <cell r="D13987" t="str">
            <v>PAREDE COM SISTEMA EM CHAPAS DE GESSO PARA DRYWALL, USO INTERNO, COM DUAS FACES SIMPLES E ESTRUTURA METÁLICA COM GUIAS SIMPLES, SEM VÃOS. AF_07/2023_PS</v>
          </cell>
          <cell r="E13987" t="str">
            <v>M2</v>
          </cell>
          <cell r="G13987">
            <v>97.13</v>
          </cell>
        </row>
        <row r="13988">
          <cell r="A13988" t="str">
            <v>SINAPI 96371</v>
          </cell>
          <cell r="D13988" t="str">
            <v>PAREDE COM SISTEMA EM CHAPAS DE GESSO PARA DRYWALL, USO INTERNO, COM UMA FACE SIMPLES E ESTRUTURA METÁLICA COM GUIAS SIMPLES PARA PAREDES COM ÁREA LÍQUIDA MAIOR OU IGUAL A 6 M2, COM VÃOS. AF_07/2023_PS</v>
          </cell>
          <cell r="E13988" t="str">
            <v>M2</v>
          </cell>
          <cell r="G13988">
            <v>74.19</v>
          </cell>
        </row>
        <row r="13989">
          <cell r="A13989" t="str">
            <v>SINAPI 104724</v>
          </cell>
          <cell r="D13989" t="str">
            <v>PAREDE COM SISTEMA EM CHAPAS DE GESSO PARA DRYWALL, USO INTERNO, COM UMA FACE SIMPLES E ESTRUTURA METÁLICA COM GUIAS SIMPLES PARA PAREDES COM ÁREA LÍQUIDA MENOR QUE 6 M2, COM VÃOS. AF_07/2023_PS</v>
          </cell>
          <cell r="E13989" t="str">
            <v>M2</v>
          </cell>
          <cell r="G13989">
            <v>92.69</v>
          </cell>
        </row>
        <row r="13990">
          <cell r="A13990" t="str">
            <v>SINAPI 96370</v>
          </cell>
          <cell r="D13990" t="str">
            <v>PAREDE COM SISTEMA EM CHAPAS DE GESSO PARA DRYWALL, USO INTERNO, COM UMA FACE SIMPLES E ESTRUTURA METÁLICA COM GUIAS SIMPLES, SEM VÃOS. AF_07/2023_PS</v>
          </cell>
          <cell r="E13990" t="str">
            <v>M2</v>
          </cell>
          <cell r="G13990">
            <v>63.85</v>
          </cell>
        </row>
        <row r="13991">
          <cell r="A13991" t="str">
            <v>SINAPI 96365</v>
          </cell>
          <cell r="D13991" t="str">
            <v>PAREDE COM SISTEMA EM CHAPAS DE GESSO PARA DRYWALL, USO INTERNO, COM UMA FACE SIMPLES E OUTRA FACE DUPLA E ESTRUTURA METÁLICA COM GUIAS DUPLAS PARA PAREDES COM ÁREA LÍQUIDA MAIOR OU IGUAL A 6 M2, COM VÃOS. AF_07/2023_PS</v>
          </cell>
          <cell r="E13991" t="str">
            <v>M2</v>
          </cell>
          <cell r="G13991">
            <v>175.5</v>
          </cell>
        </row>
        <row r="13992">
          <cell r="A13992" t="str">
            <v>SINAPI 104721</v>
          </cell>
          <cell r="D13992" t="str">
            <v>PAREDE COM SISTEMA EM CHAPAS DE GESSO PARA DRYWALL, USO INTERNO, COM UMA FACE SIMPLES E OUTRA FACE DUPLA E ESTRUTURA METÁLICA COM GUIAS DUPLAS PARA PAREDES COM ÁREA LÍQUIDA MENOR QUE 6 M2, COM VÃOS. AF_07/2023_PS</v>
          </cell>
          <cell r="E13992" t="str">
            <v>M2</v>
          </cell>
          <cell r="G13992">
            <v>213.1</v>
          </cell>
        </row>
        <row r="13993">
          <cell r="A13993" t="str">
            <v>SINAPI 96363</v>
          </cell>
          <cell r="D13993" t="str">
            <v>PAREDE COM SISTEMA EM CHAPAS DE GESSO PARA DRYWALL, USO INTERNO, COM UMA FACE SIMPLES E OUTRA FACE DUPLA E ESTRUTURA METÁLICA COM GUIAS SIMPLES PARA PAREDES COM ÁREA LÍQUIDA MAIOR OU IGUAL A 6 M2, COM VÃOS. AF_07/2023_PS</v>
          </cell>
          <cell r="E13993" t="str">
            <v>M2</v>
          </cell>
          <cell r="G13993">
            <v>137.94</v>
          </cell>
        </row>
        <row r="13994">
          <cell r="A13994" t="str">
            <v>SINAPI 104720</v>
          </cell>
          <cell r="D13994" t="str">
            <v>PAREDE COM SISTEMA EM CHAPAS DE GESSO PARA DRYWALL, USO INTERNO, COM UMA FACE SIMPLES E OUTRA FACE DUPLA E ESTRUTURA METÁLICA COM GUIAS SIMPLES PARA PAREDES COM ÁREA LÍQUIDA MENOR QUE 6 M2, COM VÃOS. AF_07/2023_PS</v>
          </cell>
          <cell r="E13994" t="str">
            <v>M2</v>
          </cell>
          <cell r="G13994">
            <v>159.12</v>
          </cell>
        </row>
        <row r="13995">
          <cell r="A13995" t="str">
            <v>SINAPI 96362</v>
          </cell>
          <cell r="D13995" t="str">
            <v>PAREDE COM SISTEMA EM CHAPAS DE GESSO PARA DRYWALL, USO INTERNO, COM UMA FACE SIMPLES E OUTRA FACE DUPLA E ESTRUTURA METÁLICA COM GUIAS SIMPLES, SEM VÃOS. AF_07/2023_PS</v>
          </cell>
          <cell r="E13995" t="str">
            <v>M2</v>
          </cell>
          <cell r="G13995">
            <v>126.24</v>
          </cell>
        </row>
        <row r="13996">
          <cell r="A13996" t="str">
            <v>SINAPI 103191</v>
          </cell>
          <cell r="D13996" t="str">
            <v>INSTALAÇÃO DE ALONGADOR COM TRÊS ALTURAS, EM TUBO DE AÇO CARBONO - EQUIPAMENTO DE GINASTICA PARA ACADEMIA AO AR LIVRE / ACADEMIA DA TERCEIRA IDADE - ATI, INSTALADO SOBRE SOLO. AF_10/2021</v>
          </cell>
          <cell r="E13996" t="str">
            <v>UN</v>
          </cell>
          <cell r="G13996">
            <v>2402.9299999999998</v>
          </cell>
        </row>
        <row r="13997">
          <cell r="A13997" t="str">
            <v>SINAPI 103206</v>
          </cell>
          <cell r="D13997" t="str">
            <v>INSTALAÇÃO DE ALONGADOR COM TRÊS ALTURAS, EM TUBO DE AÇO CARBONO - EQUIPAMENTO DE GINÁSTICA PARA ACADEMIA AO AR LIVRE / ACADEMIA DA TERCEIRA IDADE - ATI, INSTALADO SOBRE PISO DE CONCRETO EXISTENTE. AF_10/2021</v>
          </cell>
          <cell r="E13997" t="str">
            <v>UN</v>
          </cell>
          <cell r="G13997">
            <v>2419.65</v>
          </cell>
        </row>
        <row r="13998">
          <cell r="A13998" t="str">
            <v>SINAPI 103211</v>
          </cell>
          <cell r="D13998" t="str">
            <v>INSTALAÇÃO DE BALANÇO DE 2 LUGARES COM ESTRUTURA DE MADEIRA TRATADA, INSTALADO SOBRE PISO DE CONCRETO EXISTENTE. AF_10/2021</v>
          </cell>
          <cell r="E13998" t="str">
            <v>UN</v>
          </cell>
          <cell r="G13998">
            <v>0</v>
          </cell>
        </row>
        <row r="13999">
          <cell r="A13999" t="str">
            <v>SINAPI 103196</v>
          </cell>
          <cell r="D13999" t="str">
            <v>INSTALAÇÃO DE BALANÇO DE 2 LUGARES COM ESTRUTURA DE MADEIRA TRATADA, INSTALADO SOBRE SOLO. AF_10/2021</v>
          </cell>
          <cell r="E13999" t="str">
            <v>UN</v>
          </cell>
          <cell r="G13999">
            <v>0</v>
          </cell>
        </row>
        <row r="14000">
          <cell r="A14000" t="str">
            <v>SINAPI 103212</v>
          </cell>
          <cell r="D14000" t="str">
            <v>INSTALAÇÃO DE BALANÇO DE 2 LUGARES COM ESTRUTURA METÁLICA EM TUBOS DE AÇO CARBONO, INSTALADO SOBRE PISO DE CONCRETO EXISTENTE. AF_10/2021</v>
          </cell>
          <cell r="E14000" t="str">
            <v>UN</v>
          </cell>
          <cell r="G14000">
            <v>0</v>
          </cell>
        </row>
        <row r="14001">
          <cell r="A14001" t="str">
            <v>SINAPI 103197</v>
          </cell>
          <cell r="D14001" t="str">
            <v>INSTALAÇÃO DE BALANÇO DE 2 LUGARES COM ESTRUTURA METÁLICA EM TUBOS DE AÇO CARBONO, INSTALADO SOBRE SOLO. AF_10/2021</v>
          </cell>
          <cell r="E14001" t="str">
            <v>UN</v>
          </cell>
          <cell r="G14001">
            <v>0</v>
          </cell>
        </row>
        <row r="14002">
          <cell r="A14002" t="str">
            <v>SINAPI 103217</v>
          </cell>
          <cell r="D14002" t="str">
            <v>INSTALAÇÃO DE CASINHA DE MADEIRA TRATADA COM RAMPA ESCALADA, ESCORREGADOR E ESCADA MARINHEIRO, INSTALADO SOBRE PISO DE CONCRETO EXISTENTE. AF_10/2021</v>
          </cell>
          <cell r="E14002" t="str">
            <v>UN</v>
          </cell>
          <cell r="G14002">
            <v>0</v>
          </cell>
        </row>
        <row r="14003">
          <cell r="A14003" t="str">
            <v>SINAPI 103202</v>
          </cell>
          <cell r="D14003" t="str">
            <v>INSTALAÇÃO DE CASINHA DE MADEIRA TRATADA COM RAMPA ESCALADA, ESCORREGADOR E ESCADA MARINHEIRO, INSTALADO SOBRE SOLO. AF_10/2021</v>
          </cell>
          <cell r="E14003" t="str">
            <v>UN</v>
          </cell>
          <cell r="G14003">
            <v>0</v>
          </cell>
        </row>
        <row r="14004">
          <cell r="A14004" t="str">
            <v>SINAPI 103215</v>
          </cell>
          <cell r="D14004" t="str">
            <v>INSTALAÇÃO DE ESCORREGADOR DE MADEIRA TRATADA, INSTALADO SOBRE PISO DE CONCRETO EXISTENTE. AF_10/2021</v>
          </cell>
          <cell r="E14004" t="str">
            <v>UN</v>
          </cell>
          <cell r="G14004">
            <v>0</v>
          </cell>
        </row>
        <row r="14005">
          <cell r="A14005" t="str">
            <v>SINAPI 103200</v>
          </cell>
          <cell r="D14005" t="str">
            <v>INSTALAÇÃO DE ESCORREGADOR DE MADEIRA TRATADA, INSTALADO SOBRE SOLO. AF_10/2021</v>
          </cell>
          <cell r="E14005" t="str">
            <v>UN</v>
          </cell>
          <cell r="G14005">
            <v>0</v>
          </cell>
        </row>
        <row r="14006">
          <cell r="A14006" t="str">
            <v>SINAPI 103216</v>
          </cell>
          <cell r="D14006" t="str">
            <v>INSTALAÇÃO DE ESCORREGADOR METÁLICO EM TUBOS E CHAPAS DE AÇO CARBONO, INSTALADO SOBRE PISO DE CONCRETO EXISTENTE. AF_10/2021</v>
          </cell>
          <cell r="E14006" t="str">
            <v>UN</v>
          </cell>
          <cell r="G14006">
            <v>0</v>
          </cell>
        </row>
        <row r="14007">
          <cell r="A14007" t="str">
            <v>SINAPI 103201</v>
          </cell>
          <cell r="D14007" t="str">
            <v>INSTALAÇÃO DE ESCORREGADOR METÁLICO EM TUBOS E CHAPAS DE AÇO CARBONO, INSTALADO SOBRE SOLO. AF_10/2021</v>
          </cell>
          <cell r="E14007" t="str">
            <v>UN</v>
          </cell>
          <cell r="G14007">
            <v>0</v>
          </cell>
        </row>
        <row r="14008">
          <cell r="A14008" t="str">
            <v>SINAPI 103185</v>
          </cell>
          <cell r="D14008" t="str">
            <v>INSTALAÇÃO DE ESQUI TRIPLO, EM TUBO DE AÇO CARBONO - EQUIPAMENTO DE GINÁSTICA PARA ACADEMIA AO AR LIVRE / ACADEMIA DA TERCEIRA IDADE - ATI, INSTALADO SOBRE PISO DE CONCRETO EXISTENTE. AF_10/2021</v>
          </cell>
          <cell r="E14008" t="str">
            <v>UN</v>
          </cell>
          <cell r="G14008">
            <v>6179.52</v>
          </cell>
        </row>
        <row r="14009">
          <cell r="A14009" t="str">
            <v>SINAPI 103218</v>
          </cell>
          <cell r="D14009" t="str">
            <v>INSTALAÇÃO DE GAIOLA LABIRINTO METÁLICA EM TUBOS DE AÇO CARBONO, INSTALADA SOBRE PISO DE CONCRETO EXISTENTE. AF_10/2021</v>
          </cell>
          <cell r="E14009" t="str">
            <v>UN</v>
          </cell>
          <cell r="G14009">
            <v>0</v>
          </cell>
        </row>
        <row r="14010">
          <cell r="A14010" t="str">
            <v>SINAPI 103203</v>
          </cell>
          <cell r="D14010" t="str">
            <v>INSTALAÇÃO DE GAIOLA LABIRINTO METÁLICA EM TUBOS DE AÇO CARBONO, INSTALADO SOBRE SOLO. AF_10/2021</v>
          </cell>
          <cell r="E14010" t="str">
            <v>UN</v>
          </cell>
          <cell r="G14010">
            <v>0</v>
          </cell>
        </row>
        <row r="14011">
          <cell r="A14011" t="str">
            <v>SINAPI 103213</v>
          </cell>
          <cell r="D14011" t="str">
            <v>INSTALAÇÃO DE GANGORRA SIMPLES DE MADEIRA TRATADA, INSTALADA SOBRE PISO DE CONCRETO EXISTENTE. AF_10/2021</v>
          </cell>
          <cell r="E14011" t="str">
            <v>UN</v>
          </cell>
          <cell r="G14011">
            <v>0</v>
          </cell>
        </row>
        <row r="14012">
          <cell r="A14012" t="str">
            <v>SINAPI 103198</v>
          </cell>
          <cell r="D14012" t="str">
            <v>INSTALAÇÃO DE GANGORRA SIMPLES DE MADEIRA TRATADA, INSTALADA SOBRE SOLO. AF_10/2021</v>
          </cell>
          <cell r="E14012" t="str">
            <v>UN</v>
          </cell>
          <cell r="G14012">
            <v>0</v>
          </cell>
        </row>
        <row r="14013">
          <cell r="A14013" t="str">
            <v>SINAPI 103214</v>
          </cell>
          <cell r="D14013" t="str">
            <v>INSTALAÇÃO DE GANGORRA SIMPLES METÁLICA EM TUBOS DE AÇO CARBONO, INSTALADA SOBRE PISO DE CONCRETO EXISTENTE. AF_10/2021</v>
          </cell>
          <cell r="E14013" t="str">
            <v>UN</v>
          </cell>
          <cell r="G14013">
            <v>0</v>
          </cell>
        </row>
        <row r="14014">
          <cell r="A14014" t="str">
            <v>SINAPI 103199</v>
          </cell>
          <cell r="D14014" t="str">
            <v>INSTALAÇÃO DE GANGORRA SIMPLES METÁLICA EM TUBOS DE AÇO CARBONO, INSTALADA SOBRE SOLO. AF_10/2021</v>
          </cell>
          <cell r="E14014" t="str">
            <v>UN</v>
          </cell>
          <cell r="G14014">
            <v>0</v>
          </cell>
        </row>
        <row r="14015">
          <cell r="A14015" t="str">
            <v>SINAPI 103219</v>
          </cell>
          <cell r="D14015" t="str">
            <v>INSTALAÇÃO DE GIRA-GIRA METÁLICO EM TUBOS DE AÇO CARBONO, INSTALADO SOBRE PISO DE CONCRETO EXISTENTE. AF_10/2021</v>
          </cell>
          <cell r="E14015" t="str">
            <v>UN</v>
          </cell>
          <cell r="G14015">
            <v>0</v>
          </cell>
        </row>
        <row r="14016">
          <cell r="A14016" t="str">
            <v>SINAPI 103204</v>
          </cell>
          <cell r="D14016" t="str">
            <v>INSTALAÇÃO DE GIRA-GIRA METÁLICO EM TUBOS DE AÇO CARBONO, INSTALADO SOBRE SOLO. AF_10/2021</v>
          </cell>
          <cell r="E14016" t="str">
            <v>UN</v>
          </cell>
          <cell r="G14016">
            <v>0</v>
          </cell>
        </row>
        <row r="14017">
          <cell r="A14017" t="str">
            <v>SINAPI 103186</v>
          </cell>
          <cell r="D14017" t="str">
            <v>INSTALAÇÃO DE MULTIEXERCITADOR COM SEIS FUNÇÕES, EM TUBO DE AÇO CARBONO - EQUIPAMENTO DE GINÁSTICA PARA ACADEMIA AO AR LIVRE / ACADEMIA DA TERCEIRA IDADE - ATI, INSTALADO SOBRE PISO DE CONCRETO EXISTENTE. AF_10/2021</v>
          </cell>
          <cell r="E14017" t="str">
            <v>UN</v>
          </cell>
          <cell r="G14017">
            <v>6497.48</v>
          </cell>
        </row>
        <row r="14018">
          <cell r="A14018" t="str">
            <v>SINAPI 103210</v>
          </cell>
          <cell r="D14018" t="str">
            <v>INSTALAÇÃO DE PLACA ORIENTATIVA SOBRE EXERCÍCIOS, 2,00M X 1,00M, EM TUBO DE AÇO CARBONO - PARA ACADEMIA AO AR LIVRE / ACADEMIA DA TERCEIRA IDADE - ATI, INSTALADO SOBRE PISO DE CONCRETO EXISTENTE. AF_10/2021</v>
          </cell>
          <cell r="E14018" t="str">
            <v>UN</v>
          </cell>
          <cell r="G14018">
            <v>2340.81</v>
          </cell>
        </row>
        <row r="14019">
          <cell r="A14019" t="str">
            <v>SINAPI 103195</v>
          </cell>
          <cell r="D14019" t="str">
            <v>INSTALAÇÃO DE PLACA ORIENTATIVA SOBRE EXERCÍCIOS, 2,00M X 1,00M, EM TUBO DE AÇO CARBONO - PARA ACADEMIA AO AR LIVRE / ACADEMIA DA TERCEIRA IDADE - ATI, INSTALADO SOBRE SOLO. AF_10/2021</v>
          </cell>
          <cell r="E14019" t="str">
            <v>UN</v>
          </cell>
          <cell r="G14019">
            <v>2216.7800000000002</v>
          </cell>
        </row>
        <row r="14020">
          <cell r="A14020" t="str">
            <v>SINAPI 103205</v>
          </cell>
          <cell r="D14020" t="str">
            <v>INSTALAÇÃO DE PRESSÃO DE PERNAS TRIPLO, EM TUBO DE AÇO CARBONO - EQUIPAMENTO DE GINÁSTICA PARA ACADEMIA AO AR LIVRE / ACADEMIA DA TERCEIRA IDADE - ATI, INSTALADO SOBRE PISO DE CONCRETO EXISTENTE. AF_10/2021</v>
          </cell>
          <cell r="E14020" t="str">
            <v>UN</v>
          </cell>
          <cell r="G14020">
            <v>4125.78</v>
          </cell>
        </row>
        <row r="14021">
          <cell r="A14021" t="str">
            <v>SINAPI 103190</v>
          </cell>
          <cell r="D14021" t="str">
            <v>INSTALAÇÃO DE PRESSÃO DE PERNAS TRIPLO, EM TUBO DE AÇO CARBONO - EQUIPAMENTO DE GINÁSTICA PARA ACADEMIA AO AR LIVRE / ACADEMIA DA TERCEIRA IDADE - ATI, INSTALADO SOBRE SOLO. AF_10/2021</v>
          </cell>
          <cell r="E14021" t="str">
            <v>UN</v>
          </cell>
          <cell r="G14021">
            <v>4109.05</v>
          </cell>
        </row>
        <row r="14022">
          <cell r="A14022" t="str">
            <v>SINAPI 103207</v>
          </cell>
          <cell r="D14022" t="str">
            <v>INSTALAÇÃO DE ROTAÇÃO DIAGONAL DUPLA, APARELHO TRIPLO, EM TUBO DE AÇO CARBONO - EQUIPAMENTO DE GINÁSTICA PARA ACADEMIA AO AR LIVRE / ACADEMIA DA TERCEIRA IDADE - ATI, INSTALADO SOBRE PISO DE CONCRETO EXISTENTE. AF_10/2021</v>
          </cell>
          <cell r="E14022" t="str">
            <v>UN</v>
          </cell>
          <cell r="G14022">
            <v>2573.29</v>
          </cell>
        </row>
        <row r="14023">
          <cell r="A14023" t="str">
            <v>SINAPI 103192</v>
          </cell>
          <cell r="D14023" t="str">
            <v>INSTALAÇÃO DE ROTAÇÃO DIAGONAL DUPLA, APARELHO TRIPLO, EM TUBO DE AÇO CARBONO - EQUIPAMENTO DE GINÁSTICA PARA ACADEMIA AO AR LIVRE / ACADEMIA DA TERCEIRA IDADE - ATI, INSTALADO SOBRE SOLO. AF_10/2021</v>
          </cell>
          <cell r="E14023" t="str">
            <v>UN</v>
          </cell>
          <cell r="G14023">
            <v>2556.5700000000002</v>
          </cell>
        </row>
        <row r="14024">
          <cell r="A14024" t="str">
            <v>SINAPI 103208</v>
          </cell>
          <cell r="D14024" t="str">
            <v>INSTALAÇÃO DE ROTAÇÃO VERTICAL DUPLO, EM TUBO DE ACO CARBONO - EQUIPAMENTO DE GINASTICA PARA ACADEMIA AO AR LIVRE / ACADEMIA DA TERCEIRA IDADE - ATI, INSTALADO SOBRE PISO DE CONCRETO EXISTENTE. AF_10/2021</v>
          </cell>
          <cell r="E14024" t="str">
            <v>UN</v>
          </cell>
          <cell r="G14024">
            <v>1992.02</v>
          </cell>
        </row>
        <row r="14025">
          <cell r="A14025" t="str">
            <v>SINAPI 103193</v>
          </cell>
          <cell r="D14025" t="str">
            <v>INSTALAÇÃO DE ROTAÇÃO VERTICAL DUPLO, EM TUBO DE AÇO CARBONO - EQUIPAMENTO DE GINÁSTICA PARA ACADEMIA AO AR LIVRE / ACADEMIA DA TERCEIRA IDADE - ATI, INSTALADO SOBRE SOLO. AF_10/2021</v>
          </cell>
          <cell r="E14025" t="str">
            <v>UN</v>
          </cell>
          <cell r="G14025">
            <v>1975.3</v>
          </cell>
        </row>
        <row r="14026">
          <cell r="A14026" t="str">
            <v>SINAPI 103187</v>
          </cell>
          <cell r="D14026" t="str">
            <v>INSTALAÇÃO DE SIMULADOR DE CAMINHADA TRIPLO, EM TUBO DE AÇO CARBONO - EQUIPAMENTO DE GINÁSTICA PARA ACADEMIA AO AR LIVRE / ACADEMIA DA TERCEIRA IDADE - ATI, INSTALADO SOBRE PISO DE CONCRETO EXISTENTE. AF_10/2021</v>
          </cell>
          <cell r="E14026" t="str">
            <v>UN</v>
          </cell>
          <cell r="G14026">
            <v>4894.8</v>
          </cell>
        </row>
        <row r="14027">
          <cell r="A14027" t="str">
            <v>SINAPI 103188</v>
          </cell>
          <cell r="D14027" t="str">
            <v>INSTALAÇÃO DE SIMULADOR DE CAVALGADA TRIPLO, EM TUBO DE AÇO CARBONO - EQUIPAMENTO DE GINÁSTICA PARA ACADEMIA AO AR LIVRE / ACADEMIA DA TERCEIRA IDADE - ATI, INSTALADO SOBRE PISO DE CONCRETO EXISTENTE. AF_10/2021</v>
          </cell>
          <cell r="E14027" t="str">
            <v>UN</v>
          </cell>
          <cell r="G14027">
            <v>5256.63</v>
          </cell>
        </row>
        <row r="14028">
          <cell r="A14028" t="str">
            <v>SINAPI 103189</v>
          </cell>
          <cell r="D14028" t="str">
            <v>INSTALAÇÃO DE SIMULADOR DE REMO INDIVIDUAL, EM TUBO DE AÇO CARBONO - EQUIPAMENTO DE GINÁSTICA PARA ACADEMIA AO AR LIVRE / ACADEMIA DA TERCEIRA IDADE - ATI, INSTALADO SOBRE PISO DE CONCRETO EXISTENTE. AF_10/2021</v>
          </cell>
          <cell r="E14028" t="str">
            <v>UN</v>
          </cell>
          <cell r="G14028">
            <v>2637.62</v>
          </cell>
        </row>
        <row r="14029">
          <cell r="A14029" t="str">
            <v>SINAPI 103209</v>
          </cell>
          <cell r="D14029" t="str">
            <v>INSTALAÇÃO DE SURF DUPLO, EM TUBO DE AÇO CARBONO - EQUIPAMENTO DE GINÁSTICA PARA ACADEMIA AO AR LIVRE / ACADEMIA DA TERCEIRA IDADE - ATI, INSTALADO SOBRE PISO DE CONCRETO EXISTENTE. AF_10/2021</v>
          </cell>
          <cell r="E14029" t="str">
            <v>UN</v>
          </cell>
          <cell r="G14029">
            <v>2849.99</v>
          </cell>
        </row>
        <row r="14030">
          <cell r="A14030" t="str">
            <v>SINAPI 103194</v>
          </cell>
          <cell r="D14030" t="str">
            <v>INSTALAÇÃO DE SURF DUPLO, EM TUBO DE AÇO CARBONO - EQUIPAMENTO DE GINÁSTICA PARA ACADEMIA AO AR LIVRE / ACADEMIA DA TERCEIRA IDADE - ATI, INSTALADO SOBRE SOLO. AF_10/2021</v>
          </cell>
          <cell r="E14030" t="str">
            <v>UN</v>
          </cell>
          <cell r="G14030">
            <v>2833.27</v>
          </cell>
        </row>
        <row r="14031">
          <cell r="A14031" t="str">
            <v>SINAPI 95001</v>
          </cell>
          <cell r="D14031" t="str">
            <v>EXECUÇÃO DE PASSEIO (CALÇADA) COM CONCRETO MOLDADO IN LOCO, FEITO EM OBRA, ACABAMENTO ESTAMPADO, ESPESSURA 6 CM, ARMADO. AF_08/2022</v>
          </cell>
          <cell r="E14031" t="str">
            <v>M2</v>
          </cell>
          <cell r="G14031">
            <v>0</v>
          </cell>
        </row>
        <row r="14032">
          <cell r="A14032" t="str">
            <v>SINAPI 95000</v>
          </cell>
          <cell r="D14032" t="str">
            <v>EXECUÇÃO DE PASSEIO (CALÇADA) COM CONCRETO MOLDADO IN LOCO, FEITO EM OBRA, ACABAMENTO ESTAMPADO, ESPESSURA 6 CM, NÃO ARMADO. AF_08/2022</v>
          </cell>
          <cell r="E14032" t="str">
            <v>M2</v>
          </cell>
          <cell r="G14032">
            <v>0</v>
          </cell>
        </row>
        <row r="14033">
          <cell r="A14033" t="str">
            <v>SINAPI 95005</v>
          </cell>
          <cell r="D14033" t="str">
            <v>EXECUÇÃO DE PASSEIO (CALÇADA) COM CONCRETO MOLDADO IN LOCO, FEITO EM OBRA, ACABAMENTO ESTAMPADO, ESPESSURA 8 CM, ARMADO. AF_08/2022</v>
          </cell>
          <cell r="E14033" t="str">
            <v>M2</v>
          </cell>
          <cell r="G14033">
            <v>0</v>
          </cell>
        </row>
        <row r="14034">
          <cell r="A14034" t="str">
            <v>SINAPI 95004</v>
          </cell>
          <cell r="D14034" t="str">
            <v>EXECUÇÃO DE PASSEIO (CALÇADA) COM CONCRETO MOLDADO IN LOCO, FEITO EM OBRA, ACABAMENTO ESTAMPADO, ESPESSURA 8 CM, NÃO ARMADO. AF_08/2022</v>
          </cell>
          <cell r="E14034" t="str">
            <v>M2</v>
          </cell>
          <cell r="G14034">
            <v>0</v>
          </cell>
        </row>
        <row r="14035">
          <cell r="A14035" t="str">
            <v>SINAPI 95003</v>
          </cell>
          <cell r="D14035" t="str">
            <v>EXECUÇÃO DE PASSEIO (CALÇADA) COM CONCRETO MOLDADO IN LOCO, USINADO, ACABAMENTO ESTAMPADO, ESPESSURA 6 CM, ARMADO. AF_08/2022</v>
          </cell>
          <cell r="E14035" t="str">
            <v>M2</v>
          </cell>
          <cell r="G14035">
            <v>0</v>
          </cell>
        </row>
        <row r="14036">
          <cell r="A14036" t="str">
            <v>SINAPI 95002</v>
          </cell>
          <cell r="D14036" t="str">
            <v>EXECUÇÃO DE PASSEIO (CALÇADA) COM CONCRETO MOLDADO IN LOCO, USINADO, ACABAMENTO ESTAMPADO, ESPESSURA 6 CM, NÃO ARMADO. AF_08/2022</v>
          </cell>
          <cell r="E14036" t="str">
            <v>M2</v>
          </cell>
          <cell r="G14036">
            <v>0</v>
          </cell>
        </row>
        <row r="14037">
          <cell r="A14037" t="str">
            <v>SINAPI 95007</v>
          </cell>
          <cell r="D14037" t="str">
            <v>EXECUÇÃO DE PASSEIO (CALÇADA) COM CONCRETO MOLDADO IN LOCO, USINADO, ACABAMENTO ESTAMPADO, ESPESSURA 8 CM, ARMADO. AF_08/2022</v>
          </cell>
          <cell r="E14037" t="str">
            <v>M2</v>
          </cell>
          <cell r="G14037">
            <v>0</v>
          </cell>
        </row>
        <row r="14038">
          <cell r="A14038" t="str">
            <v>SINAPI 95006</v>
          </cell>
          <cell r="D14038" t="str">
            <v>EXECUÇÃO DE PASSEIO (CALÇADA) COM CONCRETO MOLDADO IN LOCO, USINADO, ACABAMENTO ESTAMPADO, ESPESSURA 8 CM, NÃO ARMADO. AF_08/2022</v>
          </cell>
          <cell r="E14038" t="str">
            <v>M2</v>
          </cell>
          <cell r="G14038">
            <v>0</v>
          </cell>
        </row>
        <row r="14039">
          <cell r="A14039" t="str">
            <v>SINAPI 104313</v>
          </cell>
          <cell r="D14039" t="str">
            <v>EXECUÇÃO DE PASSEIO (CALÇADA) COM PLACAS DE CONCRETO PRÉ-FABRICADAS, ASSENTADAS COM ARGAMASSA, PLACAS DE 100 X 100 CM, NÃO ARMADO. AF_08/2022</v>
          </cell>
          <cell r="E14039" t="str">
            <v>M2</v>
          </cell>
          <cell r="G14039">
            <v>0</v>
          </cell>
        </row>
        <row r="14040">
          <cell r="A14040" t="str">
            <v>SINAPI 104312</v>
          </cell>
          <cell r="D14040" t="str">
            <v>EXECUÇÃO DE PASSEIO (CALÇADA) COM PLACAS DE CONCRETO PRÉ-FABRICADAS, ASSENTADAS COM ARGAMASSA, PLACAS DE 40 X 40 CM, NÃO ARMADO. AF_08/2022</v>
          </cell>
          <cell r="E14040" t="str">
            <v>M2</v>
          </cell>
          <cell r="G14040">
            <v>0</v>
          </cell>
        </row>
        <row r="14041">
          <cell r="A14041" t="str">
            <v>SINAPI 94992</v>
          </cell>
          <cell r="D14041" t="str">
            <v>EXECUÇÃO DE PASSEIO (CALÇADA) OU PISO DE CONCRETO COM CONCRETO MOLDADO IN LOCO, FEITO EM OBRA, ACABAMENTO CONVENCIONAL, ESPESSURA 6 CM, ARMADO. AF_08/2022</v>
          </cell>
          <cell r="E14041" t="str">
            <v>M2</v>
          </cell>
          <cell r="G14041">
            <v>86.85</v>
          </cell>
        </row>
        <row r="14042">
          <cell r="A14042" t="str">
            <v>SINAPI 94994</v>
          </cell>
          <cell r="D14042" t="str">
            <v>EXECUÇÃO DE PASSEIO (CALÇADA) OU PISO DE CONCRETO COM CONCRETO MOLDADO IN LOCO, FEITO EM OBRA, ACABAMENTO CONVENCIONAL, ESPESSURA 8 CM, ARMADO. AF_08/2022</v>
          </cell>
          <cell r="E14042" t="str">
            <v>M2</v>
          </cell>
          <cell r="G14042">
            <v>105.37</v>
          </cell>
        </row>
        <row r="14043">
          <cell r="A14043" t="str">
            <v>SINAPI 94990</v>
          </cell>
          <cell r="D14043" t="str">
            <v>EXECUÇÃO DE PASSEIO (CALÇADA) OU PISO DE CONCRETO COM CONCRETO MOLDADO IN LOCO, FEITO EM OBRA, ACABAMENTO CONVENCIONAL, NÃO ARMADO. AF_08/2022</v>
          </cell>
          <cell r="E14043" t="str">
            <v>M3</v>
          </cell>
          <cell r="G14043">
            <v>902.14</v>
          </cell>
        </row>
        <row r="14044">
          <cell r="A14044" t="str">
            <v>SINAPI 94991</v>
          </cell>
          <cell r="D14044" t="str">
            <v>EXECUÇÃO DE PASSEIO (CALÇADA) OU PISO DE CONCRETO COM CONCRETO MOLDADO IN LOCO, USINADO C20, ACABAMENTO CONVENCIONAL, NÃO ARMADO. AF_08/2022</v>
          </cell>
          <cell r="E14044" t="str">
            <v>M3</v>
          </cell>
          <cell r="G14044">
            <v>792.2</v>
          </cell>
        </row>
        <row r="14045">
          <cell r="A14045" t="str">
            <v>SINAPI 104626</v>
          </cell>
          <cell r="D14045" t="str">
            <v>EXECUÇÃO DE PASSEIO (CALÇADA) OU PISO DE CONCRETO COM CONCRETO MOLDADO IN LOCO, USINADO C25, ACABAMENTO CONVENCIONAL, NÃO ARMADO. AF_03/2023</v>
          </cell>
          <cell r="E14045" t="str">
            <v>M3</v>
          </cell>
          <cell r="G14045">
            <v>810.94</v>
          </cell>
        </row>
        <row r="14046">
          <cell r="A14046" t="str">
            <v>SINAPI 94993</v>
          </cell>
          <cell r="D14046" t="str">
            <v>EXECUÇÃO DE PASSEIO (CALÇADA) OU PISO DE CONCRETO COM CONCRETO MOLDADO IN LOCO, USINADO, ACABAMENTO CONVENCIONAL, ESPESSURA 6 CM, ARMADO. AF_08/2022</v>
          </cell>
          <cell r="E14046" t="str">
            <v>M2</v>
          </cell>
          <cell r="G14046">
            <v>80.25</v>
          </cell>
        </row>
        <row r="14047">
          <cell r="A14047" t="str">
            <v>SINAPI 94995</v>
          </cell>
          <cell r="D14047" t="str">
            <v>EXECUÇÃO DE PASSEIO (CALÇADA) OU PISO DE CONCRETO COM CONCRETO MOLDADO IN LOCO, USINADO, ACABAMENTO CONVENCIONAL, ESPESSURA 8 CM, ARMADO. AF_08/2022</v>
          </cell>
          <cell r="E14047" t="str">
            <v>M2</v>
          </cell>
          <cell r="G14047">
            <v>96.58</v>
          </cell>
        </row>
        <row r="14048">
          <cell r="A14048" t="str">
            <v>SINAPI 101169</v>
          </cell>
          <cell r="D14048" t="str">
            <v>EXECUÇÃO DE PAVIMENTO EM PARALELEPÍPEDOS, REJUNTAMENTO COM ARGAMASSA TRAÇO 1:3 (CIMENTO E AREIA). AF_05/2020</v>
          </cell>
          <cell r="E14048" t="str">
            <v>M2</v>
          </cell>
          <cell r="G14048">
            <v>225.49</v>
          </cell>
        </row>
        <row r="14049">
          <cell r="A14049" t="str">
            <v>SINAPI 104383</v>
          </cell>
          <cell r="D14049" t="str">
            <v>EXECUÇÃO DE PAVIMENTO EM PARALELEPÍPEDOS, REJUNTAMENTO COM PEDRISCO E EMULSÃO ASFÁLTICA. AF_05/2020</v>
          </cell>
          <cell r="E14049" t="str">
            <v>M2</v>
          </cell>
          <cell r="G14049">
            <v>0</v>
          </cell>
        </row>
        <row r="14050">
          <cell r="A14050" t="str">
            <v>SINAPI 101167</v>
          </cell>
          <cell r="D14050" t="str">
            <v>EXECUÇÃO DE PAVIMENTO EM PARALELEPÍPEDOS, REJUNTAMENTO COM PÓ DE PEDRA. AF_05/2020</v>
          </cell>
          <cell r="E14050" t="str">
            <v>M2</v>
          </cell>
          <cell r="G14050">
            <v>209.36</v>
          </cell>
        </row>
        <row r="14051">
          <cell r="A14051" t="str">
            <v>SINAPI 101172</v>
          </cell>
          <cell r="D14051" t="str">
            <v>EXECUÇÃO DE PAVIMENTO EM PEDRAS POLIÉDRICAS, REJUNTAMENTO COM ARGAMASSA TRAÇO 1:3 (CIMENTO E AREIA). AF_05/2020</v>
          </cell>
          <cell r="E14051" t="str">
            <v>M2</v>
          </cell>
          <cell r="G14051">
            <v>90.22</v>
          </cell>
        </row>
        <row r="14052">
          <cell r="A14052" t="str">
            <v>SINAPI 104384</v>
          </cell>
          <cell r="D14052" t="str">
            <v>EXECUÇÃO DE PAVIMENTO EM PEDRAS POLIÉDRICAS, REJUNTAMENTO COM PEDRISCO E EMULSÃO ASFÁLTICA. AF_05/2020</v>
          </cell>
          <cell r="E14052" t="str">
            <v>M2</v>
          </cell>
          <cell r="G14052">
            <v>0</v>
          </cell>
        </row>
        <row r="14053">
          <cell r="A14053" t="str">
            <v>SINAPI 101170</v>
          </cell>
          <cell r="D14053" t="str">
            <v>EXECUÇÃO DE PAVIMENTO EM PEDRAS POLIÉDRICAS, REJUNTAMENTO COM PÓ DE PEDRA. AF_05/2020</v>
          </cell>
          <cell r="E14053" t="str">
            <v>M2</v>
          </cell>
          <cell r="G14053">
            <v>61.44</v>
          </cell>
        </row>
        <row r="14054">
          <cell r="A14054" t="str">
            <v>SINAPI 104438</v>
          </cell>
          <cell r="D14054" t="str">
            <v>EXECUÇÃO DE PASSEIO COM PLACAS DE CONCRETO PERMEÁVEL (DRENANTE), PRÉ-FABRICADAS, DE 40 X 40 CM, ESPESSURA 6 CM. AF_10/2022</v>
          </cell>
          <cell r="E14054" t="str">
            <v>M2</v>
          </cell>
          <cell r="G14054">
            <v>0</v>
          </cell>
        </row>
        <row r="14055">
          <cell r="A14055" t="str">
            <v>SINAPI 92402</v>
          </cell>
          <cell r="D14055" t="str">
            <v>EXECUÇÃO DE PASSEIO EM PISO INTERTRAVADO, COM BLOCO 16 FACES DE 22 X 11 CM, ESPESSURA 6 CM. AF_10/2022</v>
          </cell>
          <cell r="E14055" t="str">
            <v>M2</v>
          </cell>
          <cell r="G14055">
            <v>92.4</v>
          </cell>
        </row>
        <row r="14056">
          <cell r="A14056" t="str">
            <v>SINAPI 104429</v>
          </cell>
          <cell r="D14056" t="str">
            <v>EXECUÇÃO DE PASSEIO EM PISO INTERTRAVADO, COM BLOCO DE CONCRETO PERMEÁVEL (DRENANTE) 16 FACES DE 22 X 11 CM, ESPESSURA 6 CM. AF_10/2022</v>
          </cell>
          <cell r="E14056" t="str">
            <v>M2</v>
          </cell>
          <cell r="G14056">
            <v>0</v>
          </cell>
        </row>
        <row r="14057">
          <cell r="A14057" t="str">
            <v>SINAPI 104426</v>
          </cell>
          <cell r="D14057" t="str">
            <v>EXECUÇÃO DE PASSEIO EM PISO INTERTRAVADO, COM BLOCO DE CONCRETO PERMEÁVEL RETANGULAR DE 20 X 10 CM, ESPESSURA 6 CM. AF_10/2022</v>
          </cell>
          <cell r="E14057" t="str">
            <v>M2</v>
          </cell>
          <cell r="G14057">
            <v>0</v>
          </cell>
        </row>
        <row r="14058">
          <cell r="A14058" t="str">
            <v>SINAPI 104436</v>
          </cell>
          <cell r="D14058" t="str">
            <v>EXECUÇÃO DE PASSEIO EM PISO INTERTRAVADO, COM BLOCO PODOTÁTIL (ALERTA OU DIRECIONAL) QUADRADO DE 20 X 20 CM, ESPESSURA 6 CM. AF_10/2022</v>
          </cell>
          <cell r="E14058" t="str">
            <v>M2</v>
          </cell>
          <cell r="G14058">
            <v>0</v>
          </cell>
        </row>
        <row r="14059">
          <cell r="A14059" t="str">
            <v>SINAPI 104434</v>
          </cell>
          <cell r="D14059" t="str">
            <v>EXECUÇÃO DE PASSEIO EM PISO INTERTRAVADO, COM BLOCO PODOTÁTIL (ALERTA OU DIRECIONAL) RETANGULAR DE 20 X 10 CM, ESPESSURA 6 CM. AF_10/2022</v>
          </cell>
          <cell r="E14059" t="str">
            <v>M2</v>
          </cell>
          <cell r="G14059">
            <v>0</v>
          </cell>
        </row>
        <row r="14060">
          <cell r="A14060" t="str">
            <v>SINAPI 104432</v>
          </cell>
          <cell r="D14060" t="str">
            <v>EXECUÇÃO DE PASSEIO EM PISO INTERTRAVADO, COM BLOCO RAQUETE 22 X 13,5 CM, ESPESSURA 6 CM. AF_10/2022</v>
          </cell>
          <cell r="E14060" t="str">
            <v>M2</v>
          </cell>
          <cell r="G14060">
            <v>115.18</v>
          </cell>
        </row>
        <row r="14061">
          <cell r="A14061" t="str">
            <v>SINAPI 93679</v>
          </cell>
          <cell r="D14061" t="str">
            <v>EXECUÇÃO DE PASSEIO EM PISO INTERTRAVADO, COM BLOCO RETANGULAR COLORIDO DE 20 X 10 CM, ESPESSURA 6 CM. AF_10/2022</v>
          </cell>
          <cell r="E14061" t="str">
            <v>M2</v>
          </cell>
          <cell r="G14061">
            <v>111.48</v>
          </cell>
        </row>
        <row r="14062">
          <cell r="A14062" t="str">
            <v>SINAPI 92396</v>
          </cell>
          <cell r="D14062" t="str">
            <v>EXECUÇÃO DE PASSEIO EM PISO INTERTRAVADO, COM BLOCO RETANGULAR COR NATURAL DE 20 X 10 CM, ESPESSURA 6 CM. AF_10/2022</v>
          </cell>
          <cell r="E14062" t="str">
            <v>M2</v>
          </cell>
          <cell r="G14062">
            <v>94.61</v>
          </cell>
        </row>
        <row r="14063">
          <cell r="A14063" t="str">
            <v>SINAPI 104439</v>
          </cell>
          <cell r="D14063" t="str">
            <v>EXECUÇÃO DE PAVIMENTO COM PLACAS DE CONCRETO PERMEÁVEL (DRENANTE), PRÉ-FABRICADAS, DE 40 X 40 CM, ESPESSURA 6 CM. AF_10/2022</v>
          </cell>
          <cell r="E14063" t="str">
            <v>M2</v>
          </cell>
          <cell r="G14063">
            <v>0</v>
          </cell>
        </row>
        <row r="14064">
          <cell r="A14064" t="str">
            <v>SINAPI 104440</v>
          </cell>
          <cell r="D14064" t="str">
            <v>EXECUÇÃO DE PAVIMENTO COM PLACAS DE CONCRETO PERMEÁVEL (DRENANTE), PRÉ-FABRICADAS, DE 40 X 40 CM, ESPESSURA 8 CM. AF_10/2022</v>
          </cell>
          <cell r="E14064" t="str">
            <v>M2</v>
          </cell>
          <cell r="G14064">
            <v>0</v>
          </cell>
        </row>
        <row r="14065">
          <cell r="A14065" t="str">
            <v>SINAPI 92406</v>
          </cell>
          <cell r="D14065" t="str">
            <v>EXECUÇÃO DE PAVIMENTO EM PISO INTERTRAVADO, COM BLOCO 16 FACES DE 22 X 11 CM, ESPESSURA 10 CM. AF_10/2022</v>
          </cell>
          <cell r="E14065" t="str">
            <v>M2</v>
          </cell>
          <cell r="G14065">
            <v>157.16999999999999</v>
          </cell>
        </row>
        <row r="14066">
          <cell r="A14066" t="str">
            <v>SINAPI 92403</v>
          </cell>
          <cell r="D14066" t="str">
            <v>EXECUÇÃO DE PAVIMENTO EM PISO INTERTRAVADO, COM BLOCO 16 FACES DE 22 X 11 CM, ESPESSURA 6 CM. AF_10/2022</v>
          </cell>
          <cell r="E14066" t="str">
            <v>M2</v>
          </cell>
          <cell r="G14066">
            <v>81.209999999999994</v>
          </cell>
        </row>
        <row r="14067">
          <cell r="A14067" t="str">
            <v>SINAPI 92404</v>
          </cell>
          <cell r="D14067" t="str">
            <v>EXECUÇÃO DE PAVIMENTO EM PISO INTERTRAVADO, COM BLOCO 16 FACES DE 22 X 11 CM, ESPESSURA 8 CM. AF_10/2022</v>
          </cell>
          <cell r="E14067" t="str">
            <v>M2</v>
          </cell>
          <cell r="G14067">
            <v>93.17</v>
          </cell>
        </row>
        <row r="14068">
          <cell r="A14068" t="str">
            <v>SINAPI 104430</v>
          </cell>
          <cell r="D14068" t="str">
            <v>EXECUÇÃO DE PAVIMENTO EM PISO INTERTRAVADO, COM BLOCO DE CONCRETO PERMEÁVEL (DRENANTE) 16 FACES DE 22 X 11 CM, ESPESSURA 6 CM. AF_10/2022</v>
          </cell>
          <cell r="E14068" t="str">
            <v>M2</v>
          </cell>
          <cell r="G14068">
            <v>0</v>
          </cell>
        </row>
        <row r="14069">
          <cell r="A14069" t="str">
            <v>SINAPI 104431</v>
          </cell>
          <cell r="D14069" t="str">
            <v>EXECUÇÃO DE PAVIMENTO EM PISO INTERTRAVADO, COM BLOCO DE CONCRETO PERMEÁVEL (DRENANTE) 16 FACES DE 22 X 11 CM, ESPESSURA 8 CM. AF_10/2022</v>
          </cell>
          <cell r="E14069" t="str">
            <v>M2</v>
          </cell>
          <cell r="G14069">
            <v>0</v>
          </cell>
        </row>
        <row r="14070">
          <cell r="A14070" t="str">
            <v>SINAPI 104427</v>
          </cell>
          <cell r="D14070" t="str">
            <v>EXECUÇÃO DE PAVIMENTO EM PISO INTERTRAVADO, COM BLOCO DE CONCRETO PERMEÁVEL (DRENANTE) RETANGULAR DE 20 X 10 CM, ESPESSURA 6 CM. AF_10/2022</v>
          </cell>
          <cell r="E14070" t="str">
            <v>M2</v>
          </cell>
          <cell r="G14070">
            <v>0</v>
          </cell>
        </row>
        <row r="14071">
          <cell r="A14071" t="str">
            <v>SINAPI 104428</v>
          </cell>
          <cell r="D14071" t="str">
            <v>EXECUÇÃO DE PAVIMENTO EM PISO INTERTRAVADO, COM BLOCO DE CONCRETO PERMEÁVEL (DRENANTE) RETANGULAR DE 20 X 10 CM, ESPESSURA 8 CM. AF_10/2022</v>
          </cell>
          <cell r="E14071" t="str">
            <v>M2</v>
          </cell>
          <cell r="G14071">
            <v>0</v>
          </cell>
        </row>
        <row r="14072">
          <cell r="A14072" t="str">
            <v>SINAPI 92391</v>
          </cell>
          <cell r="D14072" t="str">
            <v>EXECUÇÃO DE PAVIMENTO EM PISO INTERTRAVADO, COM BLOCO PISOGRAMA DE 35 X 15 CM, ESPESSURA 6 CM. AF_10/2022</v>
          </cell>
          <cell r="E14072" t="str">
            <v>M2</v>
          </cell>
          <cell r="G14072">
            <v>87.76</v>
          </cell>
        </row>
        <row r="14073">
          <cell r="A14073" t="str">
            <v>SINAPI 92392</v>
          </cell>
          <cell r="D14073" t="str">
            <v>EXECUÇÃO DE PAVIMENTO EM PISO INTERTRAVADO, COM BLOCO PISOGRAMA DE 35 X 15 CM, ESPESSURA 8 CM. AF_10/2022</v>
          </cell>
          <cell r="E14073" t="str">
            <v>M2</v>
          </cell>
          <cell r="G14073">
            <v>95.65</v>
          </cell>
        </row>
        <row r="14074">
          <cell r="A14074" t="str">
            <v>SINAPI 104437</v>
          </cell>
          <cell r="D14074" t="str">
            <v>EXECUÇÃO DE PAVIMENTO EM PISO INTERTRAVADO, COM BLOCO PODOTÁTIL (ALERTA OU DIRECIONAL) QUADRADO DE 20 X 20 CM, ESPESSURA 6 CM. AF_10/2022</v>
          </cell>
          <cell r="E14074" t="str">
            <v>M2</v>
          </cell>
          <cell r="G14074">
            <v>0</v>
          </cell>
        </row>
        <row r="14075">
          <cell r="A14075" t="str">
            <v>SINAPI 104435</v>
          </cell>
          <cell r="D14075" t="str">
            <v>EXECUÇÃO DE PAVIMENTO EM PISO INTERTRAVADO, COM BLOCO PODOTÁTIL (ALERTA OU DIRECIONAL) RETANGULAR DE 20 X 10 CM, ESPESSURA 6 CM. AF_10/2022</v>
          </cell>
          <cell r="E14075" t="str">
            <v>M2</v>
          </cell>
          <cell r="G14075">
            <v>0</v>
          </cell>
        </row>
        <row r="14076">
          <cell r="A14076" t="str">
            <v>SINAPI 104433</v>
          </cell>
          <cell r="D14076" t="str">
            <v>EXECUÇÃO DE PAVIMENTO EM PISO INTERTRAVADO, COM BLOCO RAQUETE 22 X 13,5 CM, ESPESSURA 6 CM. AF_10/2022</v>
          </cell>
          <cell r="E14076" t="str">
            <v>M2</v>
          </cell>
          <cell r="G14076">
            <v>102.65</v>
          </cell>
        </row>
        <row r="14077">
          <cell r="A14077" t="str">
            <v>SINAPI 93680</v>
          </cell>
          <cell r="D14077" t="str">
            <v>EXECUÇÃO DE PAVIMENTO EM PISO INTERTRAVADO, COM BLOCO RETANGULAR COLORIDO DE 20 X 10 CM, ESPESSURA 6 CM. AF_10/2022</v>
          </cell>
          <cell r="E14077" t="str">
            <v>M2</v>
          </cell>
          <cell r="G14077">
            <v>100.26</v>
          </cell>
        </row>
        <row r="14078">
          <cell r="A14078" t="str">
            <v>SINAPI 93681</v>
          </cell>
          <cell r="D14078" t="str">
            <v>EXECUÇÃO DE PAVIMENTO EM PISO INTERTRAVADO, COM BLOCO RETANGULAR COLORIDO DE 20 X 10 CM, ESPESSURA 8 CM. AF_10/2022</v>
          </cell>
          <cell r="E14078" t="str">
            <v>M2</v>
          </cell>
          <cell r="G14078">
            <v>118.76</v>
          </cell>
        </row>
        <row r="14079">
          <cell r="A14079" t="str">
            <v>SINAPI 92397</v>
          </cell>
          <cell r="D14079" t="str">
            <v>EXECUÇÃO DE PAVIMENTO EM PISO INTERTRAVADO, COM BLOCO RETANGULAR COR NATURAL DE 20 X 10 CM, ESPESSURA 6 CM. AF_10/2022</v>
          </cell>
          <cell r="E14079" t="str">
            <v>M2</v>
          </cell>
          <cell r="G14079">
            <v>83.81</v>
          </cell>
        </row>
        <row r="14080">
          <cell r="A14080" t="str">
            <v>SINAPI 92398</v>
          </cell>
          <cell r="D14080" t="str">
            <v>EXECUÇÃO DE PAVIMENTO EM PISO INTERTRAVADO, COM BLOCO RETANGULAR COR NATURAL DE 20 X 10 CM, ESPESSURA 8 CM. AF_10/2022</v>
          </cell>
          <cell r="E14080" t="str">
            <v>M2</v>
          </cell>
          <cell r="G14080">
            <v>95.75</v>
          </cell>
        </row>
        <row r="14081">
          <cell r="A14081" t="str">
            <v>SINAPI 92400</v>
          </cell>
          <cell r="D14081" t="str">
            <v>EXECUÇÃO DE PAVIMENTO EM PISO INTERTRAVADO, COM BLOCO RETANGULAR DE 20 X 10 CM, ESPESSURA 10 CM. AF_10/2022</v>
          </cell>
          <cell r="E14081" t="str">
            <v>M2</v>
          </cell>
          <cell r="G14081">
            <v>110.99</v>
          </cell>
        </row>
        <row r="14082">
          <cell r="A14082" t="str">
            <v>SINAPI 92395</v>
          </cell>
          <cell r="D14082" t="str">
            <v>EXECUÇÃO DE PAVIMENTO EM PISO INTERTRAVADO, COM BLOCO SEXTAVADO DE 25 X 25 CM, ESPESSURA 10 CM. AF_10/2022</v>
          </cell>
          <cell r="E14082" t="str">
            <v>M2</v>
          </cell>
          <cell r="G14082">
            <v>135.37</v>
          </cell>
        </row>
        <row r="14083">
          <cell r="A14083" t="str">
            <v>SINAPI 92393</v>
          </cell>
          <cell r="D14083" t="str">
            <v>EXECUÇÃO DE PAVIMENTO EM PISO INTERTRAVADO, COM BLOCO SEXTAVADO DE 25 X 25 CM, ESPESSURA 6 CM. AF_10/2022</v>
          </cell>
          <cell r="E14083" t="str">
            <v>M2</v>
          </cell>
          <cell r="G14083">
            <v>88.18</v>
          </cell>
        </row>
        <row r="14084">
          <cell r="A14084" t="str">
            <v>SINAPI 92394</v>
          </cell>
          <cell r="D14084" t="str">
            <v>EXECUÇÃO DE PAVIMENTO EM PISO INTERTRAVADO, COM BLOCO SEXTAVADO DE 25 X 25 CM, ESPESSURA 8 CM. AF_10/2022</v>
          </cell>
          <cell r="E14084" t="str">
            <v>M2</v>
          </cell>
          <cell r="G14084">
            <v>104.71</v>
          </cell>
        </row>
        <row r="14085">
          <cell r="A14085" t="str">
            <v>SINAPI 97115</v>
          </cell>
          <cell r="D14085" t="str">
            <v>APLICAÇÃO DE GRAXA EM BARRAS DE TRANSFERÊNCIA PARA EXECUÇÃO DE PAVIMENTO DE CONCRETO. AF_04/2022</v>
          </cell>
          <cell r="E14085" t="str">
            <v>KG</v>
          </cell>
          <cell r="G14085">
            <v>60.01</v>
          </cell>
        </row>
        <row r="14086">
          <cell r="A14086" t="str">
            <v>SINAPI 97113</v>
          </cell>
          <cell r="D14086" t="str">
            <v>APLICAÇÃO DE LONA PLÁSTICA PARA EXECUÇÃO DE PAVIMENTOS DE CONCRETO. AF_04/2022</v>
          </cell>
          <cell r="E14086" t="str">
            <v>M2</v>
          </cell>
          <cell r="G14086">
            <v>3.39</v>
          </cell>
        </row>
        <row r="14087">
          <cell r="A14087" t="str">
            <v>SINAPI 97120</v>
          </cell>
          <cell r="D14087" t="str">
            <v>BARRAS DE LIGAÇÃO, AÇO CA-50 DE 10 MM, PARA EXECUÇÃO DE PAVIMENTO DE CONCRETO - FORNECIMENTO E INSTALAÇÃO. AF_04/2022</v>
          </cell>
          <cell r="E14087" t="str">
            <v>KG</v>
          </cell>
          <cell r="G14087">
            <v>9.0500000000000007</v>
          </cell>
        </row>
        <row r="14088">
          <cell r="A14088" t="str">
            <v>SINAPI 97116</v>
          </cell>
          <cell r="D14088" t="str">
            <v>BARRAS DE TRANSFERÊNCIA, AÇO CA-25 DE 16,0 MM, PARA EXECUÇÃO DE PAVIMENTO DE CONCRETO - FORNECIMENTO E INSTALAÇÃO. AF_04/2022</v>
          </cell>
          <cell r="E14088" t="str">
            <v>KG</v>
          </cell>
          <cell r="G14088">
            <v>23.65</v>
          </cell>
        </row>
        <row r="14089">
          <cell r="A14089" t="str">
            <v>SINAPI 97117</v>
          </cell>
          <cell r="D14089" t="str">
            <v>BARRAS DE TRANSFERÊNCIA, AÇO CA-25 DE 20,0 MM, PARA EXECUÇÃO DE PAVIMENTO DE CONCRETO - FORNECIMENTO E INSTALAÇÃO. AF_04/2022</v>
          </cell>
          <cell r="E14089" t="str">
            <v>KG</v>
          </cell>
          <cell r="G14089">
            <v>19.850000000000001</v>
          </cell>
        </row>
        <row r="14090">
          <cell r="A14090" t="str">
            <v>SINAPI 97118</v>
          </cell>
          <cell r="D14090" t="str">
            <v>BARRAS DE TRANSFERÊNCIA, AÇO CA-25 DE 25,0 MM, PARA EXECUÇÃO DE PAVIMENTO DE CONCRETO - FORNECIMENTO E INSTALAÇÃO. AF_04/2022</v>
          </cell>
          <cell r="E14090" t="str">
            <v>KG</v>
          </cell>
          <cell r="G14090">
            <v>16.03</v>
          </cell>
        </row>
        <row r="14091">
          <cell r="A14091" t="str">
            <v>SINAPI 97119</v>
          </cell>
          <cell r="D14091" t="str">
            <v>BARRAS DE TRANSFERÊNCIA, AÇO CA-25 DE 32,0 MM, PARA EXECUÇÃO DE PAVIMENTO DE CONCRETO - FORNECIMENTO E INSTALAÇÃO. AF_04/2022</v>
          </cell>
          <cell r="E14091" t="str">
            <v>KG</v>
          </cell>
          <cell r="G14091">
            <v>14.04</v>
          </cell>
        </row>
        <row r="14092">
          <cell r="A14092" t="str">
            <v>SINAPI 97114</v>
          </cell>
          <cell r="D14092" t="str">
            <v>EXECUÇÃO DE JUNTAS DE CONTRAÇÃO PARA PAVIMENTOS DE CONCRETO. AF_04/2022</v>
          </cell>
          <cell r="E14092" t="str">
            <v>M</v>
          </cell>
          <cell r="G14092">
            <v>0.45</v>
          </cell>
        </row>
        <row r="14093">
          <cell r="A14093" t="str">
            <v>SINAPI 97111</v>
          </cell>
          <cell r="D14093" t="str">
            <v>EXECUÇÃO DE PAVIMENTO DE CONCRETO ARMADO (PCA), FCK = 30 MPA, ESPESSURA DE 15,0 CM. AF_04/2022</v>
          </cell>
          <cell r="E14093" t="str">
            <v>M2</v>
          </cell>
          <cell r="G14093">
            <v>222.28</v>
          </cell>
        </row>
        <row r="14094">
          <cell r="A14094" t="str">
            <v>SINAPI 97112</v>
          </cell>
          <cell r="D14094" t="str">
            <v>EXECUÇÃO DE PAVIMENTO DE CONCRETO ARMADO (PCA), FCK = 30 MPA, ESPESSURA DE 17,5 CM. AF_04/2022</v>
          </cell>
          <cell r="E14094" t="str">
            <v>M2</v>
          </cell>
          <cell r="G14094">
            <v>231.49</v>
          </cell>
        </row>
        <row r="14095">
          <cell r="A14095" t="str">
            <v>SINAPI 103904</v>
          </cell>
          <cell r="D14095" t="str">
            <v>EXECUÇÃO DE PAVIMENTO DE CONCRETO SIMPLES (PCS), FCK = 35 MPA, ESPESSURA DE 15,0 CM. AF_04/2022</v>
          </cell>
          <cell r="E14095" t="str">
            <v>M2</v>
          </cell>
          <cell r="G14095">
            <v>139.79</v>
          </cell>
        </row>
        <row r="14096">
          <cell r="A14096" t="str">
            <v>SINAPI 103905</v>
          </cell>
          <cell r="D14096" t="str">
            <v>EXECUÇÃO DE PAVIMENTO DE CONCRETO SIMPLES (PCS), FCK = 35 MPA, ESPESSURA DE 16,0 CM. AF_04/2022</v>
          </cell>
          <cell r="E14096" t="str">
            <v>M2</v>
          </cell>
          <cell r="G14096">
            <v>147.79</v>
          </cell>
        </row>
        <row r="14097">
          <cell r="A14097" t="str">
            <v>SINAPI 103907</v>
          </cell>
          <cell r="D14097" t="str">
            <v>EXECUÇÃO DE PAVIMENTO DE CONCRETO SIMPLES (PCS), FCK = 35 MPA, ESPESSURA DE 17,5 CM. AF_04/2022</v>
          </cell>
          <cell r="E14097" t="str">
            <v>M2</v>
          </cell>
          <cell r="G14097">
            <v>155.06</v>
          </cell>
        </row>
        <row r="14098">
          <cell r="A14098" t="str">
            <v>SINAPI 103911</v>
          </cell>
          <cell r="D14098" t="str">
            <v>EXECUÇÃO DE PAVIMENTO DE CONCRETO SIMPLES (PCS), FCK = 35 MPA, ESPESSURA DE 25,0 CM. AF_04/2022</v>
          </cell>
          <cell r="E14098" t="str">
            <v>M2</v>
          </cell>
          <cell r="G14098">
            <v>226.1</v>
          </cell>
        </row>
        <row r="14099">
          <cell r="A14099" t="str">
            <v>SINAPI 97104</v>
          </cell>
          <cell r="D14099" t="str">
            <v>EXECUÇÃO DE PAVIMENTO DE CONCRETO SIMPLES (PCS), FCK = 40 MPA, ESPESSURA DE 15,0 CM. AF_04/2022</v>
          </cell>
          <cell r="E14099" t="str">
            <v>M2</v>
          </cell>
          <cell r="G14099">
            <v>143.85</v>
          </cell>
        </row>
        <row r="14100">
          <cell r="A14100" t="str">
            <v>SINAPI 103906</v>
          </cell>
          <cell r="D14100" t="str">
            <v>EXECUÇÃO DE PAVIMENTO DE CONCRETO SIMPLES (PCS), FCK = 40 MPA, ESPESSURA DE 16,0 CM. AF_04/2022</v>
          </cell>
          <cell r="E14100" t="str">
            <v>M2</v>
          </cell>
          <cell r="G14100">
            <v>177.83</v>
          </cell>
        </row>
        <row r="14101">
          <cell r="A14101" t="str">
            <v>SINAPI 97105</v>
          </cell>
          <cell r="D14101" t="str">
            <v>EXECUÇÃO DE PAVIMENTO DE CONCRETO SIMPLES (PCS), FCK = 40 MPA, ESPESSURA DE 17,5 CM. AF_04/2022</v>
          </cell>
          <cell r="E14101" t="str">
            <v>M2</v>
          </cell>
          <cell r="G14101">
            <v>163.03</v>
          </cell>
        </row>
        <row r="14102">
          <cell r="A14102" t="str">
            <v>SINAPI 97106</v>
          </cell>
          <cell r="D14102" t="str">
            <v>EXECUÇÃO DE PAVIMENTO DE CONCRETO SIMPLES (PCS), FCK = 40 MPA, ESPESSURA DE 20,0 CM. AF_04/2022</v>
          </cell>
          <cell r="E14102" t="str">
            <v>M2</v>
          </cell>
          <cell r="G14102">
            <v>181.11</v>
          </cell>
        </row>
        <row r="14103">
          <cell r="A14103" t="str">
            <v>SINAPI 97107</v>
          </cell>
          <cell r="D14103" t="str">
            <v>EXECUÇÃO DE PAVIMENTO DE CONCRETO SIMPLES (PCS), FCK = 40 MPA, ESPESSURA DE 22,5 CM. AF_04/2022</v>
          </cell>
          <cell r="E14103" t="str">
            <v>M2</v>
          </cell>
          <cell r="G14103">
            <v>205.95</v>
          </cell>
        </row>
        <row r="14104">
          <cell r="A14104" t="str">
            <v>SINAPI 97108</v>
          </cell>
          <cell r="D14104" t="str">
            <v>EXECUÇÃO DE PAVIMENTO DE CONCRETO SIMPLES (PCS), FCK = 40 MPA, ESPESSURA DE 25,0 CM. AF_04/2022</v>
          </cell>
          <cell r="E14104" t="str">
            <v>M2</v>
          </cell>
          <cell r="G14104">
            <v>232.88</v>
          </cell>
        </row>
        <row r="14105">
          <cell r="A14105" t="str">
            <v>SINAPI 97109</v>
          </cell>
          <cell r="D14105" t="str">
            <v>EXECUÇÃO DE PAVIMENTO DE CONCRETO SIMPLES (PCS), FCK = 40 MPA, ESPESSURA DE 27,5 CM. AF_04/2022</v>
          </cell>
          <cell r="E14105" t="str">
            <v>M2</v>
          </cell>
          <cell r="G14105">
            <v>256.75</v>
          </cell>
        </row>
        <row r="14106">
          <cell r="A14106" t="str">
            <v>SINAPI 103913</v>
          </cell>
          <cell r="D14106" t="str">
            <v>EXECUÇÃO DE PISO INDUSTRIAL DE CONCRETO ARMADO, FCK = 20 MPA, ESPESSURA DE 12,0 CM. AF_04/2022</v>
          </cell>
          <cell r="E14106" t="str">
            <v>M2</v>
          </cell>
          <cell r="G14106">
            <v>129.46</v>
          </cell>
        </row>
        <row r="14107">
          <cell r="A14107" t="str">
            <v>SINAPI 103914</v>
          </cell>
          <cell r="D14107" t="str">
            <v>EXECUÇÃO DE PISO INDUSTRIAL DE CONCRETO ARMADO, FCK = 20 MPA, ESPESSURA DE 14,0 CM. AF_04/2022</v>
          </cell>
          <cell r="E14107" t="str">
            <v>M2</v>
          </cell>
          <cell r="G14107">
            <v>150.26</v>
          </cell>
        </row>
        <row r="14108">
          <cell r="A14108" t="str">
            <v>SINAPI 103915</v>
          </cell>
          <cell r="D14108" t="str">
            <v>EXECUÇÃO DE PISO INDUSTRIAL DE CONCRETO ARMADO, FCK = 20 MPA, ESPESSURA DE 15,0 CM. AF_04/2022</v>
          </cell>
          <cell r="E14108" t="str">
            <v>M2</v>
          </cell>
          <cell r="G14108">
            <v>163.54</v>
          </cell>
        </row>
        <row r="14109">
          <cell r="A14109" t="str">
            <v>SINAPI 103916</v>
          </cell>
          <cell r="D14109" t="str">
            <v>EXECUÇÃO DE PISO INDUSTRIAL DE CONCRETO ARMADO, FCK = 20 MPA, ESPESSURA DE 18,0 CM. AF_04/2022</v>
          </cell>
          <cell r="E14109" t="str">
            <v>M2</v>
          </cell>
          <cell r="G14109">
            <v>187.71</v>
          </cell>
        </row>
        <row r="14110">
          <cell r="A14110" t="str">
            <v>SINAPI 103917</v>
          </cell>
          <cell r="D14110" t="str">
            <v>EXECUÇÃO DE PISO INDUSTRIAL DE CONCRETO ARMADO, FCK = 20 MPA, ESPESSURA DE 20,0 CM. AF_04/2022</v>
          </cell>
          <cell r="E14110" t="str">
            <v>M2</v>
          </cell>
          <cell r="G14110">
            <v>214.92</v>
          </cell>
        </row>
        <row r="14111">
          <cell r="A14111" t="str">
            <v>SINAPI 103918</v>
          </cell>
          <cell r="D14111" t="str">
            <v>EXECUÇÃO DE PISO INDUSTRIAL DE CONCRETO ARMADO, FCK = 20 MPA, ESPESSURA DE 22,0 CM. AF_04/2022</v>
          </cell>
          <cell r="E14111" t="str">
            <v>M2</v>
          </cell>
          <cell r="G14111">
            <v>228.21</v>
          </cell>
        </row>
        <row r="14112">
          <cell r="A14112" t="str">
            <v>SINAPI 103919</v>
          </cell>
          <cell r="D14112" t="str">
            <v>EXECUÇÃO DE PISO INDUSTRIAL REFORÇADO COM FIBRAS, FCK = 30 MPA, ESPESSURA DE 12,0 CM. AF_04/2022</v>
          </cell>
          <cell r="E14112" t="str">
            <v>M2</v>
          </cell>
          <cell r="G14112">
            <v>0</v>
          </cell>
        </row>
        <row r="14113">
          <cell r="A14113" t="str">
            <v>SINAPI 103920</v>
          </cell>
          <cell r="D14113" t="str">
            <v>EXECUÇÃO DE PISO INDUSTRIAL REFORÇADO COM FIBRAS, FCK = 30 MPA, ESPESSURA DE 14,0 CM. AF_04/2022</v>
          </cell>
          <cell r="E14113" t="str">
            <v>M2</v>
          </cell>
          <cell r="G14113">
            <v>0</v>
          </cell>
        </row>
        <row r="14114">
          <cell r="A14114" t="str">
            <v>SINAPI 103921</v>
          </cell>
          <cell r="D14114" t="str">
            <v>EXECUÇÃO DE PISO INDUSTRIAL REFORÇADO COM FIBRAS, FCK = 30 MPA, ESPESSURA DE 16,0 CM. AF_04/2022</v>
          </cell>
          <cell r="E14114" t="str">
            <v>M2</v>
          </cell>
          <cell r="G14114">
            <v>0</v>
          </cell>
        </row>
        <row r="14115">
          <cell r="A14115" t="str">
            <v>SINAPI 103922</v>
          </cell>
          <cell r="D14115" t="str">
            <v>EXECUÇÃO DE PISO INDUSTRIAL REFORÇADO COM FIBRAS, FCK = 30 MPA, ESPESSURA DE 18,0 CM. AF_04/2022</v>
          </cell>
          <cell r="E14115" t="str">
            <v>M2</v>
          </cell>
          <cell r="G14115">
            <v>0</v>
          </cell>
        </row>
        <row r="14116">
          <cell r="A14116" t="str">
            <v>SINAPI 103923</v>
          </cell>
          <cell r="D14116" t="str">
            <v>EXECUÇÃO DE PISO INDUSTRIAL REFORÇADO COM FIBRAS, FCK = 30 MPA, ESPESSURA DE 20,0 CM. AF_04/2022</v>
          </cell>
          <cell r="E14116" t="str">
            <v>M2</v>
          </cell>
          <cell r="G14116">
            <v>0</v>
          </cell>
        </row>
        <row r="14117">
          <cell r="A14117" t="str">
            <v>SINAPI 103908</v>
          </cell>
          <cell r="D14117" t="str">
            <v>EXECUÇÃO PAVIMENTO DE CONCRETO SIMPLES (PCS), FCK = 35 MPA, ESPESSURA DE 20,0 CM. AF_04/2022</v>
          </cell>
          <cell r="E14117" t="str">
            <v>M2</v>
          </cell>
          <cell r="G14117">
            <v>175.69</v>
          </cell>
        </row>
        <row r="14118">
          <cell r="A14118" t="str">
            <v>SINAPI 103909</v>
          </cell>
          <cell r="D14118" t="str">
            <v>EXECUÇÃO PAVIMENTO DE CONCRETO SIMPLES (PCS), FCK = 35 MPA, ESPESSURA DE 22,5 CM. AF_04/2022</v>
          </cell>
          <cell r="E14118" t="str">
            <v>M2</v>
          </cell>
          <cell r="G14118">
            <v>199.85</v>
          </cell>
        </row>
        <row r="14119">
          <cell r="A14119" t="str">
            <v>SINAPI 103912</v>
          </cell>
          <cell r="D14119" t="str">
            <v>EXECUÇÃO PAVIMENTO DE CONCRETO SIMPLES (PCS), FCK = 35 MPA, ESPESSURA DE 27,5 CM. AF_04/2022</v>
          </cell>
          <cell r="E14119" t="str">
            <v>M2</v>
          </cell>
          <cell r="G14119">
            <v>249.3</v>
          </cell>
        </row>
        <row r="14120">
          <cell r="A14120" t="str">
            <v>SINAPI 101979</v>
          </cell>
          <cell r="D14120" t="str">
            <v>CHAPIM (RUFO CAPA) EM AÇO GALVANIZADO, CORTE 33. AF_11/2020</v>
          </cell>
          <cell r="E14120" t="str">
            <v>M</v>
          </cell>
          <cell r="G14120">
            <v>43.49</v>
          </cell>
        </row>
        <row r="14121">
          <cell r="A14121" t="str">
            <v>SINAPI 101970</v>
          </cell>
          <cell r="D14121" t="str">
            <v>CHAPIM SOBRE MUROS LINEARES, EM CONCRETO PRÉ-MOLDADO, COMPRIMENTO DE ATÉ 6 M, ASSENTADO COM ARGAMASSA 1:6 COM ADITIVO. AF_11/2020</v>
          </cell>
          <cell r="E14121" t="str">
            <v>M</v>
          </cell>
          <cell r="G14121">
            <v>0</v>
          </cell>
        </row>
        <row r="14122">
          <cell r="A14122" t="str">
            <v>SINAPI 101972</v>
          </cell>
          <cell r="D14122" t="str">
            <v>CHAPIM SOBRE MUROS LINEARES, EM CONCRETO PRÉ-MOLDADO, COMPRIMENTO MAIOR QUE 6 M, ASSENTADO COM ARGAMASSA 1:6 COM ADITIVO. AF_11/2020</v>
          </cell>
          <cell r="E14122" t="str">
            <v>M</v>
          </cell>
          <cell r="G14122">
            <v>0</v>
          </cell>
        </row>
        <row r="14123">
          <cell r="A14123" t="str">
            <v>SINAPI 101966</v>
          </cell>
          <cell r="D14123" t="str">
            <v>CHAPIM SOBRE MUROS LINEARES, EM GRANITO OU MÁRMORE, L = 25 CM, ASSENTADO COM ARGAMASSA 1:6 COM ADITIVO. AF_11/2020</v>
          </cell>
          <cell r="E14123" t="str">
            <v>M</v>
          </cell>
          <cell r="G14123">
            <v>125.98</v>
          </cell>
        </row>
        <row r="14124">
          <cell r="A14124" t="str">
            <v>SINAPI 101976</v>
          </cell>
          <cell r="D14124" t="str">
            <v>CHAPIM SOBRE MUROS NÃO LINEARES, EM CONCRETO PRÉ-MOLDADO, COMPRIMENTO DE ATÉ 6 M, ASSENTADO COM ARGAMASSA 1:6 COM ADITIVO. AF_11/2020</v>
          </cell>
          <cell r="E14124" t="str">
            <v>M</v>
          </cell>
          <cell r="G14124">
            <v>0</v>
          </cell>
        </row>
        <row r="14125">
          <cell r="A14125" t="str">
            <v>SINAPI 101978</v>
          </cell>
          <cell r="D14125" t="str">
            <v>CHAPIM SOBRE MUROS NÃO LINEARES, EM CONCRETO PRÉ-MOLDADO, COMPRIMENTO MAIOR QUE 6 M, ASSENTADO COM ARGAMASSA 1:6 COM ADITIVO. AF_11/2020</v>
          </cell>
          <cell r="E14125" t="str">
            <v>M</v>
          </cell>
          <cell r="G14125">
            <v>0</v>
          </cell>
        </row>
        <row r="14126">
          <cell r="A14126" t="str">
            <v>SINAPI 101967</v>
          </cell>
          <cell r="D14126" t="str">
            <v>PEITORIL LINEAR EM CONCRETO PRÉ-MOLDADO, COMPRIMENTO DE ATÉ 2 M, ASSENTADO COM ARGAMASSA 1:6 COM ADITIVO. AF_11/2020</v>
          </cell>
          <cell r="E14126" t="str">
            <v>M</v>
          </cell>
          <cell r="G14126">
            <v>0</v>
          </cell>
        </row>
        <row r="14127">
          <cell r="A14127" t="str">
            <v>SINAPI 101968</v>
          </cell>
          <cell r="D14127" t="str">
            <v>PEITORIL LINEAR EM CONCRETO PRÉ-MOLDADO, COMPRIMENTO MAIOR QUE 2 M, ASSENTADO COM ARGAMASSA 1:6 COM ADITIVO. AF_11/2020</v>
          </cell>
          <cell r="E14127" t="str">
            <v>M</v>
          </cell>
          <cell r="G14127">
            <v>0</v>
          </cell>
        </row>
        <row r="14128">
          <cell r="A14128" t="str">
            <v>SINAPI 101965</v>
          </cell>
          <cell r="D14128" t="str">
            <v>PEITORIL LINEAR EM GRANITO OU MÁRMORE, L = 15CM, ASSENTADO COM ARGAMASSA 1:6 COM ADITIVO. AF_11/2020</v>
          </cell>
          <cell r="E14128" t="str">
            <v>M</v>
          </cell>
          <cell r="G14128">
            <v>111.46</v>
          </cell>
        </row>
        <row r="14129">
          <cell r="A14129" t="str">
            <v>SINAPI 104100</v>
          </cell>
          <cell r="D14129" t="str">
            <v>FACHADA CORTINA EM VIDRO NO SISTEMA STICK, CONSIDERANDO MODULAÇÃO DE 1,25 X 3,20 M, COM ABERTURA, ACABAMENTO ANODIZADO OU PINTADO - FORNECIMENTO E INSTALAÇÃO. AF_06/2022</v>
          </cell>
          <cell r="E14129" t="str">
            <v>M2</v>
          </cell>
          <cell r="G14129">
            <v>0</v>
          </cell>
        </row>
        <row r="14130">
          <cell r="A14130" t="str">
            <v>SINAPI 104099</v>
          </cell>
          <cell r="D14130" t="str">
            <v>FACHADA CORTINA EM VIDRO NO SISTEMA STICK, CONSIDERANDO MODULAÇÃO DE 1,25 X 3,20 M, SEM ABERTURA, ACABAMENTO ANODIZADO OU PINTADO - FORNECIMENTO E INSTALAÇÃO. AF_06/2022</v>
          </cell>
          <cell r="E14130" t="str">
            <v>M2</v>
          </cell>
          <cell r="G14130">
            <v>0</v>
          </cell>
        </row>
        <row r="14131">
          <cell r="A14131" t="str">
            <v>SINAPI 104102</v>
          </cell>
          <cell r="D14131" t="str">
            <v>FACHADA CORTINA EM VIDRO NO SISTEMA UNITIZADO, CONSIDERANDO MODULAÇÃO DE 1,25 X 3,20 M, COM ABERTURA, ACABAMENTO ANODIZADO OU PINTADO - FORNECIMENTO E INSTALAÇÃO. AF_06/2022</v>
          </cell>
          <cell r="E14131" t="str">
            <v>M2</v>
          </cell>
          <cell r="G14131">
            <v>0</v>
          </cell>
        </row>
        <row r="14132">
          <cell r="A14132" t="str">
            <v>SINAPI 104101</v>
          </cell>
          <cell r="D14132" t="str">
            <v>FACHADA CORTINA EM VIDRO NO SISTEMA UNITIZADO, CONSIDERANDO MODULAÇÃO DE 1,25 X 3,20 M, SEM ABERTURA, ACABAMENTO ANODIZADO OU PINTADO - FORNECIMENTO E INSTALAÇÃO. AF_06/2022</v>
          </cell>
          <cell r="E14132" t="str">
            <v>M2</v>
          </cell>
          <cell r="G14132">
            <v>0</v>
          </cell>
        </row>
        <row r="14133">
          <cell r="A14133" t="str">
            <v>SINAPI 104103</v>
          </cell>
          <cell r="D14133" t="str">
            <v>FACHADA EM VIDRO NO SISTEMA SPIDER GLASS, CONSIDERANDO MÓDULOS DE 2,00 X 2,50 M, FIXADO EM ESTRUTURA METÁLICA FORNECIMENTO E INSTALAÇÃO. AF_06/2022</v>
          </cell>
          <cell r="E14133" t="str">
            <v>M2</v>
          </cell>
          <cell r="G14133">
            <v>0</v>
          </cell>
        </row>
        <row r="14134">
          <cell r="A14134" t="str">
            <v>SINAPI 92123</v>
          </cell>
          <cell r="D14134" t="str">
            <v>ENSACAMENTO DE AREIA. AF_01/2026</v>
          </cell>
          <cell r="E14134" t="str">
            <v>M3</v>
          </cell>
          <cell r="G14134">
            <v>71.739999999999995</v>
          </cell>
        </row>
        <row r="14135">
          <cell r="A14135" t="str">
            <v>SINAPI 106665</v>
          </cell>
          <cell r="D14135" t="str">
            <v>PENEIRAMENTO DE AREIA COM PENEIRA ELÉTRICA. AF_01/2026</v>
          </cell>
          <cell r="E14135" t="str">
            <v>M3</v>
          </cell>
          <cell r="G14135">
            <v>0</v>
          </cell>
        </row>
        <row r="14136">
          <cell r="A14136" t="str">
            <v>SINAPI 92122</v>
          </cell>
          <cell r="D14136" t="str">
            <v>PENEIRAMENTO DE AREIA COM PENEIRA MANUAL. AF_01/2026</v>
          </cell>
          <cell r="E14136" t="str">
            <v>M3</v>
          </cell>
          <cell r="G14136">
            <v>88.44</v>
          </cell>
        </row>
        <row r="14137">
          <cell r="A14137" t="str">
            <v>SINAPI 103615</v>
          </cell>
          <cell r="D14137" t="str">
            <v>PERFURAÇÃO HORIZONTAL DIRECIONAL E INSTALAÇÃO DE TUBULAÇÃO PEAD 110 MM, EM SOLO DE 1ª CATEGORIA. AF_01/2022</v>
          </cell>
          <cell r="E14137" t="str">
            <v>M</v>
          </cell>
          <cell r="G14137">
            <v>0</v>
          </cell>
        </row>
        <row r="14138">
          <cell r="A14138" t="str">
            <v>SINAPI 103637</v>
          </cell>
          <cell r="D14138" t="str">
            <v>PERFURAÇÃO HORIZONTAL DIRECIONAL E INSTALAÇÃO DE TUBULAÇÃO PEAD 110 MM, EM SOLO DE 2ª CATEGORIA. AF_01/2022</v>
          </cell>
          <cell r="E14138" t="str">
            <v>M</v>
          </cell>
          <cell r="G14138">
            <v>0</v>
          </cell>
        </row>
        <row r="14139">
          <cell r="A14139" t="str">
            <v>SINAPI 103593</v>
          </cell>
          <cell r="D14139" t="str">
            <v>PERFURAÇÃO HORIZONTAL DIRECIONAL E INSTALAÇÃO DE TUBULAÇÃO PEAD 110 MM, EM SOLO MOLE. AF_01/2022</v>
          </cell>
          <cell r="E14139" t="str">
            <v>M</v>
          </cell>
          <cell r="G14139">
            <v>0</v>
          </cell>
        </row>
        <row r="14140">
          <cell r="A14140" t="str">
            <v>SINAPI 103616</v>
          </cell>
          <cell r="D14140" t="str">
            <v>PERFURAÇÃO HORIZONTAL DIRECIONAL E INSTALAÇÃO DE TUBULAÇÃO PEAD 160 MM, EM SOLO DE 1ª CATEGORIA. AF_01/2022</v>
          </cell>
          <cell r="E14140" t="str">
            <v>M</v>
          </cell>
          <cell r="G14140">
            <v>0</v>
          </cell>
        </row>
        <row r="14141">
          <cell r="A14141" t="str">
            <v>SINAPI 103638</v>
          </cell>
          <cell r="D14141" t="str">
            <v>PERFURAÇÃO HORIZONTAL DIRECIONAL E INSTALAÇÃO DE TUBULAÇÃO PEAD 160 MM, EM SOLO DE 2ª CATEGORIA. AF_01/2022</v>
          </cell>
          <cell r="E14141" t="str">
            <v>M</v>
          </cell>
          <cell r="G14141">
            <v>0</v>
          </cell>
        </row>
        <row r="14142">
          <cell r="A14142" t="str">
            <v>SINAPI 103594</v>
          </cell>
          <cell r="D14142" t="str">
            <v>PERFURAÇÃO HORIZONTAL DIRECIONAL E INSTALAÇÃO DE TUBULAÇÃO PEAD 160 MM, EM SOLO MOLE. AF_01/2022</v>
          </cell>
          <cell r="E14142" t="str">
            <v>M</v>
          </cell>
          <cell r="G14142">
            <v>0</v>
          </cell>
        </row>
        <row r="14143">
          <cell r="A14143" t="str">
            <v>SINAPI 103617</v>
          </cell>
          <cell r="D14143" t="str">
            <v>PERFURAÇÃO HORIZONTAL DIRECIONAL E INSTALAÇÃO DE TUBULAÇÃO PEAD 180 MM, EM SOLO DE 1ª CATEGORIA. AF_01/2022</v>
          </cell>
          <cell r="E14143" t="str">
            <v>M</v>
          </cell>
          <cell r="G14143">
            <v>0</v>
          </cell>
        </row>
        <row r="14144">
          <cell r="A14144" t="str">
            <v>SINAPI 103639</v>
          </cell>
          <cell r="D14144" t="str">
            <v>PERFURAÇÃO HORIZONTAL DIRECIONAL E INSTALAÇÃO DE TUBULAÇÃO PEAD 180 MM, EM SOLO DE 2ª CATEGORIA. AF_01/2022</v>
          </cell>
          <cell r="E14144" t="str">
            <v>M</v>
          </cell>
          <cell r="G14144">
            <v>0</v>
          </cell>
        </row>
        <row r="14145">
          <cell r="A14145" t="str">
            <v>SINAPI 103595</v>
          </cell>
          <cell r="D14145" t="str">
            <v>PERFURAÇÃO HORIZONTAL DIRECIONAL E INSTALAÇÃO DE TUBULAÇÃO PEAD 180 MM, EM SOLO MOLE. AF_01/2022</v>
          </cell>
          <cell r="E14145" t="str">
            <v>M</v>
          </cell>
          <cell r="G14145">
            <v>0</v>
          </cell>
        </row>
        <row r="14146">
          <cell r="A14146" t="str">
            <v>SINAPI 103609</v>
          </cell>
          <cell r="D14146" t="str">
            <v>PERFURAÇÃO HORIZONTAL DIRECIONAL E INSTALAÇÃO DE TUBULAÇÃO PEAD 20 MM, EM SOLO DE 1ª CATEGORIA. AF_01/2022</v>
          </cell>
          <cell r="E14146" t="str">
            <v>M</v>
          </cell>
          <cell r="G14146">
            <v>0</v>
          </cell>
        </row>
        <row r="14147">
          <cell r="A14147" t="str">
            <v>SINAPI 103631</v>
          </cell>
          <cell r="D14147" t="str">
            <v>PERFURAÇÃO HORIZONTAL DIRECIONAL E INSTALAÇÃO DE TUBULAÇÃO PEAD 20 MM, EM SOLO DE 2ª CATEGORIA. AF_01/2022</v>
          </cell>
          <cell r="E14147" t="str">
            <v>M</v>
          </cell>
          <cell r="G14147">
            <v>0</v>
          </cell>
        </row>
        <row r="14148">
          <cell r="A14148" t="str">
            <v>SINAPI 103587</v>
          </cell>
          <cell r="D14148" t="str">
            <v>PERFURAÇÃO HORIZONTAL DIRECIONAL E INSTALAÇÃO DE TUBULAÇÃO PEAD 20 MM, EM SOLO MOLE. AF_01/2022</v>
          </cell>
          <cell r="E14148" t="str">
            <v>M</v>
          </cell>
          <cell r="G14148">
            <v>0</v>
          </cell>
        </row>
        <row r="14149">
          <cell r="A14149" t="str">
            <v>SINAPI 103618</v>
          </cell>
          <cell r="D14149" t="str">
            <v>PERFURAÇÃO HORIZONTAL DIRECIONAL E INSTALAÇÃO DE TUBULAÇÃO PEAD 200 MM, EM SOLO DE 1ª CATEGORIA. AF_01/2022</v>
          </cell>
          <cell r="E14149" t="str">
            <v>M</v>
          </cell>
          <cell r="G14149">
            <v>0</v>
          </cell>
        </row>
        <row r="14150">
          <cell r="A14150" t="str">
            <v>SINAPI 103640</v>
          </cell>
          <cell r="D14150" t="str">
            <v>PERFURAÇÃO HORIZONTAL DIRECIONAL E INSTALAÇÃO DE TUBULAÇÃO PEAD 200 MM, EM SOLO DE 2ª CATEGORIA. AF_01/2022</v>
          </cell>
          <cell r="E14150" t="str">
            <v>M</v>
          </cell>
          <cell r="G14150">
            <v>0</v>
          </cell>
        </row>
        <row r="14151">
          <cell r="A14151" t="str">
            <v>SINAPI 103596</v>
          </cell>
          <cell r="D14151" t="str">
            <v>PERFURAÇÃO HORIZONTAL DIRECIONAL E INSTALAÇÃO DE TUBULAÇÃO PEAD 200 MM, EM SOLO MOLE. AF_01/2022</v>
          </cell>
          <cell r="E14151" t="str">
            <v>M</v>
          </cell>
          <cell r="G14151">
            <v>0</v>
          </cell>
        </row>
        <row r="14152">
          <cell r="A14152" t="str">
            <v>SINAPI 103619</v>
          </cell>
          <cell r="D14152" t="str">
            <v>PERFURAÇÃO HORIZONTAL DIRECIONAL E INSTALAÇÃO DE TUBULAÇÃO PEAD 225 MM, EM SOLO DE 1ª CATEGORIA. AF_01/2022</v>
          </cell>
          <cell r="E14152" t="str">
            <v>M</v>
          </cell>
          <cell r="G14152">
            <v>0</v>
          </cell>
        </row>
        <row r="14153">
          <cell r="A14153" t="str">
            <v>SINAPI 103641</v>
          </cell>
          <cell r="D14153" t="str">
            <v>PERFURAÇÃO HORIZONTAL DIRECIONAL E INSTALAÇÃO DE TUBULAÇÃO PEAD 225 MM, EM SOLO DE 2ª CATEGORIA. AF_01/2022</v>
          </cell>
          <cell r="E14153" t="str">
            <v>M</v>
          </cell>
          <cell r="G14153">
            <v>0</v>
          </cell>
        </row>
        <row r="14154">
          <cell r="A14154" t="str">
            <v>SINAPI 103597</v>
          </cell>
          <cell r="D14154" t="str">
            <v>PERFURAÇÃO HORIZONTAL DIRECIONAL E INSTALAÇÃO DE TUBULAÇÃO PEAD 225 MM, EM SOLO MOLE. AF_01/2022</v>
          </cell>
          <cell r="E14154" t="str">
            <v>M</v>
          </cell>
          <cell r="G14154">
            <v>0</v>
          </cell>
        </row>
        <row r="14155">
          <cell r="A14155" t="str">
            <v>SINAPI 103620</v>
          </cell>
          <cell r="D14155" t="str">
            <v>PERFURAÇÃO HORIZONTAL DIRECIONAL E INSTALAÇÃO DE TUBULAÇÃO PEAD 250 MM, EM SOLO DE 1ª CATEGORIA. AF_01/2022</v>
          </cell>
          <cell r="E14155" t="str">
            <v>M</v>
          </cell>
          <cell r="G14155">
            <v>0</v>
          </cell>
        </row>
        <row r="14156">
          <cell r="A14156" t="str">
            <v>SINAPI 103642</v>
          </cell>
          <cell r="D14156" t="str">
            <v>PERFURAÇÃO HORIZONTAL DIRECIONAL E INSTALAÇÃO DE TUBULAÇÃO PEAD 250 MM, EM SOLO DE 2ª CATEGORIA. AF_01/2022</v>
          </cell>
          <cell r="E14156" t="str">
            <v>M</v>
          </cell>
          <cell r="G14156">
            <v>0</v>
          </cell>
        </row>
        <row r="14157">
          <cell r="A14157" t="str">
            <v>SINAPI 103598</v>
          </cell>
          <cell r="D14157" t="str">
            <v>PERFURAÇÃO HORIZONTAL DIRECIONAL E INSTALAÇÃO DE TUBULAÇÃO PEAD 250 MM, EM SOLO MOLE. AF_01/2022</v>
          </cell>
          <cell r="E14157" t="str">
            <v>M</v>
          </cell>
          <cell r="G14157">
            <v>0</v>
          </cell>
        </row>
        <row r="14158">
          <cell r="A14158" t="str">
            <v>SINAPI 103621</v>
          </cell>
          <cell r="D14158" t="str">
            <v>PERFURAÇÃO HORIZONTAL DIRECIONAL E INSTALAÇÃO DE TUBULAÇÃO PEAD 280 MM, EM SOLO DE 1ª CATEGORIA. AF_01/2022</v>
          </cell>
          <cell r="E14158" t="str">
            <v>M</v>
          </cell>
          <cell r="G14158">
            <v>0</v>
          </cell>
        </row>
        <row r="14159">
          <cell r="A14159" t="str">
            <v>SINAPI 103643</v>
          </cell>
          <cell r="D14159" t="str">
            <v>PERFURAÇÃO HORIZONTAL DIRECIONAL E INSTALAÇÃO DE TUBULAÇÃO PEAD 280 MM, EM SOLO DE 2ª CATEGORIA. AF_01/2022</v>
          </cell>
          <cell r="E14159" t="str">
            <v>M</v>
          </cell>
          <cell r="G14159">
            <v>0</v>
          </cell>
        </row>
        <row r="14160">
          <cell r="A14160" t="str">
            <v>SINAPI 103599</v>
          </cell>
          <cell r="D14160" t="str">
            <v>PERFURAÇÃO HORIZONTAL DIRECIONAL E INSTALAÇÃO DE TUBULAÇÃO PEAD 280 MM, EM SOLO MOLE. AF_01/2022</v>
          </cell>
          <cell r="E14160" t="str">
            <v>M</v>
          </cell>
          <cell r="G14160">
            <v>0</v>
          </cell>
        </row>
        <row r="14161">
          <cell r="A14161" t="str">
            <v>SINAPI 103622</v>
          </cell>
          <cell r="D14161" t="str">
            <v>PERFURAÇÃO HORIZONTAL DIRECIONAL E INSTALAÇÃO DE TUBULAÇÃO PEAD 315 MM, EM SOLO DE 1ª CATEGORIA. AF_01/2022</v>
          </cell>
          <cell r="E14161" t="str">
            <v>M</v>
          </cell>
          <cell r="G14161">
            <v>0</v>
          </cell>
        </row>
        <row r="14162">
          <cell r="A14162" t="str">
            <v>SINAPI 103644</v>
          </cell>
          <cell r="D14162" t="str">
            <v>PERFURAÇÃO HORIZONTAL DIRECIONAL E INSTALAÇÃO DE TUBULAÇÃO PEAD 315 MM, EM SOLO DE 2ª CATEGORIA. AF_01/2022</v>
          </cell>
          <cell r="E14162" t="str">
            <v>M</v>
          </cell>
          <cell r="G14162">
            <v>0</v>
          </cell>
        </row>
        <row r="14163">
          <cell r="A14163" t="str">
            <v>SINAPI 103600</v>
          </cell>
          <cell r="D14163" t="str">
            <v>PERFURAÇÃO HORIZONTAL DIRECIONAL E INSTALAÇÃO DE TUBULAÇÃO PEAD 315 MM, EM SOLO MOLE. AF_01/2022</v>
          </cell>
          <cell r="E14163" t="str">
            <v>M</v>
          </cell>
          <cell r="G14163">
            <v>0</v>
          </cell>
        </row>
        <row r="14164">
          <cell r="A14164" t="str">
            <v>SINAPI 103610</v>
          </cell>
          <cell r="D14164" t="str">
            <v>PERFURAÇÃO HORIZONTAL DIRECIONAL E INSTALAÇÃO DE TUBULAÇÃO PEAD 32 MM, EM SOLO DE 1ª CATEGORIA. AF_01/2022</v>
          </cell>
          <cell r="E14164" t="str">
            <v>M</v>
          </cell>
          <cell r="G14164">
            <v>0</v>
          </cell>
        </row>
        <row r="14165">
          <cell r="A14165" t="str">
            <v>SINAPI 103632</v>
          </cell>
          <cell r="D14165" t="str">
            <v>PERFURAÇÃO HORIZONTAL DIRECIONAL E INSTALAÇÃO DE TUBULAÇÃO PEAD 32 MM, EM SOLO DE 2ª CATEGORIA. AF_01/2022</v>
          </cell>
          <cell r="E14165" t="str">
            <v>M</v>
          </cell>
          <cell r="G14165">
            <v>0</v>
          </cell>
        </row>
        <row r="14166">
          <cell r="A14166" t="str">
            <v>SINAPI 103588</v>
          </cell>
          <cell r="D14166" t="str">
            <v>PERFURAÇÃO HORIZONTAL DIRECIONAL E INSTALAÇÃO DE TUBULAÇÃO PEAD 32 MM, EM SOLO MOLE. AF_01/2022</v>
          </cell>
          <cell r="E14166" t="str">
            <v>M</v>
          </cell>
          <cell r="G14166">
            <v>0</v>
          </cell>
        </row>
        <row r="14167">
          <cell r="A14167" t="str">
            <v>SINAPI 103623</v>
          </cell>
          <cell r="D14167" t="str">
            <v>PERFURAÇÃO HORIZONTAL DIRECIONAL E INSTALAÇÃO DE TUBULAÇÃO PEAD 355 MM, EM SOLO DE 1ª CATEGORIA. AF_01/2022</v>
          </cell>
          <cell r="E14167" t="str">
            <v>M</v>
          </cell>
          <cell r="G14167">
            <v>0</v>
          </cell>
        </row>
        <row r="14168">
          <cell r="A14168" t="str">
            <v>SINAPI 103645</v>
          </cell>
          <cell r="D14168" t="str">
            <v>PERFURAÇÃO HORIZONTAL DIRECIONAL E INSTALAÇÃO DE TUBULAÇÃO PEAD 355 MM, EM SOLO DE 2ª CATEGORIA. AF_01/2022</v>
          </cell>
          <cell r="E14168" t="str">
            <v>M</v>
          </cell>
          <cell r="G14168">
            <v>0</v>
          </cell>
        </row>
        <row r="14169">
          <cell r="A14169" t="str">
            <v>SINAPI 103601</v>
          </cell>
          <cell r="D14169" t="str">
            <v>PERFURAÇÃO HORIZONTAL DIRECIONAL E INSTALAÇÃO DE TUBULAÇÃO PEAD 355 MM, EM SOLO MOLE. AF_01/2022</v>
          </cell>
          <cell r="E14169" t="str">
            <v>M</v>
          </cell>
          <cell r="G14169">
            <v>0</v>
          </cell>
        </row>
        <row r="14170">
          <cell r="A14170" t="str">
            <v>SINAPI 103624</v>
          </cell>
          <cell r="D14170" t="str">
            <v>PERFURAÇÃO HORIZONTAL DIRECIONAL E INSTALAÇÃO DE TUBULAÇÃO PEAD 400 MM, EM SOLO DE 1ª CATEGORIA. AF_01/2022</v>
          </cell>
          <cell r="E14170" t="str">
            <v>M</v>
          </cell>
          <cell r="G14170">
            <v>0</v>
          </cell>
        </row>
        <row r="14171">
          <cell r="A14171" t="str">
            <v>SINAPI 103646</v>
          </cell>
          <cell r="D14171" t="str">
            <v>PERFURAÇÃO HORIZONTAL DIRECIONAL E INSTALAÇÃO DE TUBULAÇÃO PEAD 400 MM, EM SOLO DE 2ª CATEGORIA. AF_01/2022</v>
          </cell>
          <cell r="E14171" t="str">
            <v>M</v>
          </cell>
          <cell r="G14171">
            <v>0</v>
          </cell>
        </row>
        <row r="14172">
          <cell r="A14172" t="str">
            <v>SINAPI 103602</v>
          </cell>
          <cell r="D14172" t="str">
            <v>PERFURAÇÃO HORIZONTAL DIRECIONAL E INSTALAÇÃO DE TUBULAÇÃO PEAD 400 MM, EM SOLO MOLE. AF_01/2022</v>
          </cell>
          <cell r="E14172" t="str">
            <v>M</v>
          </cell>
          <cell r="G14172">
            <v>0</v>
          </cell>
        </row>
        <row r="14173">
          <cell r="A14173" t="str">
            <v>SINAPI 103625</v>
          </cell>
          <cell r="D14173" t="str">
            <v>PERFURAÇÃO HORIZONTAL DIRECIONAL E INSTALAÇÃO DE TUBULAÇÃO PEAD 450 MM, EM SOLO DE 1ª CATEGORIA. AF_01/2022</v>
          </cell>
          <cell r="E14173" t="str">
            <v>M</v>
          </cell>
          <cell r="G14173">
            <v>0</v>
          </cell>
        </row>
        <row r="14174">
          <cell r="A14174" t="str">
            <v>SINAPI 103647</v>
          </cell>
          <cell r="D14174" t="str">
            <v>PERFURAÇÃO HORIZONTAL DIRECIONAL E INSTALAÇÃO DE TUBULAÇÃO PEAD 450 MM, EM SOLO DE 2ª CATEGORIA. AF_01/2022</v>
          </cell>
          <cell r="E14174" t="str">
            <v>M</v>
          </cell>
          <cell r="G14174">
            <v>0</v>
          </cell>
        </row>
        <row r="14175">
          <cell r="A14175" t="str">
            <v>SINAPI 103603</v>
          </cell>
          <cell r="D14175" t="str">
            <v>PERFURAÇÃO HORIZONTAL DIRECIONAL E INSTALAÇÃO DE TUBULAÇÃO PEAD 450 MM, EM SOLO MOLE. AF_01/2022</v>
          </cell>
          <cell r="E14175" t="str">
            <v>M</v>
          </cell>
          <cell r="G14175">
            <v>0</v>
          </cell>
        </row>
        <row r="14176">
          <cell r="A14176" t="str">
            <v>SINAPI 103611</v>
          </cell>
          <cell r="D14176" t="str">
            <v>PERFURAÇÃO HORIZONTAL DIRECIONAL E INSTALAÇÃO DE TUBULAÇÃO PEAD 50 MM, EM SOLO DE 1ª CATEGORIA. AF_01/2022</v>
          </cell>
          <cell r="E14176" t="str">
            <v>M</v>
          </cell>
          <cell r="G14176">
            <v>0</v>
          </cell>
        </row>
        <row r="14177">
          <cell r="A14177" t="str">
            <v>SINAPI 103633</v>
          </cell>
          <cell r="D14177" t="str">
            <v>PERFURAÇÃO HORIZONTAL DIRECIONAL E INSTALAÇÃO DE TUBULAÇÃO PEAD 50 MM, EM SOLO DE 2ª CATEGORIA. AF_01/2022</v>
          </cell>
          <cell r="E14177" t="str">
            <v>M</v>
          </cell>
          <cell r="G14177">
            <v>0</v>
          </cell>
        </row>
        <row r="14178">
          <cell r="A14178" t="str">
            <v>SINAPI 103589</v>
          </cell>
          <cell r="D14178" t="str">
            <v>PERFURAÇÃO HORIZONTAL DIRECIONAL E INSTALAÇÃO DE TUBULAÇÃO PEAD 50 MM, EM SOLO MOLE. AF_01/2022</v>
          </cell>
          <cell r="E14178" t="str">
            <v>M</v>
          </cell>
          <cell r="G14178">
            <v>0</v>
          </cell>
        </row>
        <row r="14179">
          <cell r="A14179" t="str">
            <v>SINAPI 103626</v>
          </cell>
          <cell r="D14179" t="str">
            <v>PERFURAÇÃO HORIZONTAL DIRECIONAL E INSTALAÇÃO DE TUBULAÇÃO PEAD 500 MM, EM SOLO DE 1ª CATEGORIA. AF_01/2022</v>
          </cell>
          <cell r="E14179" t="str">
            <v>M</v>
          </cell>
          <cell r="G14179">
            <v>0</v>
          </cell>
        </row>
        <row r="14180">
          <cell r="A14180" t="str">
            <v>SINAPI 103648</v>
          </cell>
          <cell r="D14180" t="str">
            <v>PERFURAÇÃO HORIZONTAL DIRECIONAL E INSTALAÇÃO DE TUBULAÇÃO PEAD 500 MM, EM SOLO DE 2ª CATEGORIA. AF_01/2022</v>
          </cell>
          <cell r="E14180" t="str">
            <v>M</v>
          </cell>
          <cell r="G14180">
            <v>0</v>
          </cell>
        </row>
        <row r="14181">
          <cell r="A14181" t="str">
            <v>SINAPI 103604</v>
          </cell>
          <cell r="D14181" t="str">
            <v>PERFURAÇÃO HORIZONTAL DIRECIONAL E INSTALAÇÃO DE TUBULAÇÃO PEAD 500 MM, EM SOLO MOLE. AF_01/2022</v>
          </cell>
          <cell r="E14181" t="str">
            <v>M</v>
          </cell>
          <cell r="G14181">
            <v>0</v>
          </cell>
        </row>
        <row r="14182">
          <cell r="A14182" t="str">
            <v>SINAPI 103627</v>
          </cell>
          <cell r="D14182" t="str">
            <v>PERFURAÇÃO HORIZONTAL DIRECIONAL E INSTALAÇÃO DE TUBULAÇÃO PEAD 560 MM, EM SOLO DE 1ª CATEGORIA. AF_01/2022</v>
          </cell>
          <cell r="E14182" t="str">
            <v>M</v>
          </cell>
          <cell r="G14182">
            <v>0</v>
          </cell>
        </row>
        <row r="14183">
          <cell r="A14183" t="str">
            <v>SINAPI 103649</v>
          </cell>
          <cell r="D14183" t="str">
            <v>PERFURAÇÃO HORIZONTAL DIRECIONAL E INSTALAÇÃO DE TUBULAÇÃO PEAD 560 MM, EM SOLO DE 2ª CATEGORIA. AF_01/2022</v>
          </cell>
          <cell r="E14183" t="str">
            <v>M</v>
          </cell>
          <cell r="G14183">
            <v>0</v>
          </cell>
        </row>
        <row r="14184">
          <cell r="A14184" t="str">
            <v>SINAPI 103605</v>
          </cell>
          <cell r="D14184" t="str">
            <v>PERFURAÇÃO HORIZONTAL DIRECIONAL E INSTALAÇÃO DE TUBULAÇÃO PEAD 560 MM, EM SOLO MOLE. AF_01/2022</v>
          </cell>
          <cell r="E14184" t="str">
            <v>M</v>
          </cell>
          <cell r="G14184">
            <v>0</v>
          </cell>
        </row>
        <row r="14185">
          <cell r="A14185" t="str">
            <v>SINAPI 103612</v>
          </cell>
          <cell r="D14185" t="str">
            <v>PERFURAÇÃO HORIZONTAL DIRECIONAL E INSTALAÇÃO DE TUBULAÇÃO PEAD 63 MM, EM SOLO DE 1ª CATEGORIA. AF_01/2022</v>
          </cell>
          <cell r="E14185" t="str">
            <v>M</v>
          </cell>
          <cell r="G14185">
            <v>0</v>
          </cell>
        </row>
        <row r="14186">
          <cell r="A14186" t="str">
            <v>SINAPI 103634</v>
          </cell>
          <cell r="D14186" t="str">
            <v>PERFURAÇÃO HORIZONTAL DIRECIONAL E INSTALAÇÃO DE TUBULAÇÃO PEAD 63 MM, EM SOLO DE 2ª CATEGORIA. AF_01/2022</v>
          </cell>
          <cell r="E14186" t="str">
            <v>M</v>
          </cell>
          <cell r="G14186">
            <v>0</v>
          </cell>
        </row>
        <row r="14187">
          <cell r="A14187" t="str">
            <v>SINAPI 103590</v>
          </cell>
          <cell r="D14187" t="str">
            <v>PERFURAÇÃO HORIZONTAL DIRECIONAL E INSTALAÇÃO DE TUBULAÇÃO PEAD 63 MM, EM SOLO MOLE. AF_01/2022</v>
          </cell>
          <cell r="E14187" t="str">
            <v>M</v>
          </cell>
          <cell r="G14187">
            <v>0</v>
          </cell>
        </row>
        <row r="14188">
          <cell r="A14188" t="str">
            <v>SINAPI 103628</v>
          </cell>
          <cell r="D14188" t="str">
            <v>PERFURAÇÃO HORIZONTAL DIRECIONAL E INSTALAÇÃO DE TUBULAÇÃO PEAD 630 MM, EM SOLO DE 1ª CATEGORIA. AF_01/2022</v>
          </cell>
          <cell r="E14188" t="str">
            <v>M</v>
          </cell>
          <cell r="G14188">
            <v>0</v>
          </cell>
        </row>
        <row r="14189">
          <cell r="A14189" t="str">
            <v>SINAPI 103650</v>
          </cell>
          <cell r="D14189" t="str">
            <v>PERFURAÇÃO HORIZONTAL DIRECIONAL E INSTALAÇÃO DE TUBULAÇÃO PEAD 630 MM, EM SOLO DE 2ª CATEGORIA. AF_01/2022</v>
          </cell>
          <cell r="E14189" t="str">
            <v>M</v>
          </cell>
          <cell r="G14189">
            <v>0</v>
          </cell>
        </row>
        <row r="14190">
          <cell r="A14190" t="str">
            <v>SINAPI 103606</v>
          </cell>
          <cell r="D14190" t="str">
            <v>PERFURAÇÃO HORIZONTAL DIRECIONAL E INSTALAÇÃO DE TUBULAÇÃO PEAD 630 MM, EM SOLO MOLE. AF_01/2022</v>
          </cell>
          <cell r="E14190" t="str">
            <v>M</v>
          </cell>
          <cell r="G14190">
            <v>0</v>
          </cell>
        </row>
        <row r="14191">
          <cell r="A14191" t="str">
            <v>SINAPI 103629</v>
          </cell>
          <cell r="D14191" t="str">
            <v>PERFURAÇÃO HORIZONTAL DIRECIONAL E INSTALAÇÃO DE TUBULAÇÃO PEAD 710 MM, EM SOLO DE 1ª CATEGORIA. AF_01/2022</v>
          </cell>
          <cell r="E14191" t="str">
            <v>M</v>
          </cell>
          <cell r="G14191">
            <v>0</v>
          </cell>
        </row>
        <row r="14192">
          <cell r="A14192" t="str">
            <v>SINAPI 103651</v>
          </cell>
          <cell r="D14192" t="str">
            <v>PERFURAÇÃO HORIZONTAL DIRECIONAL E INSTALAÇÃO DE TUBULAÇÃO PEAD 710 MM, EM SOLO DE 2ª CATEGORIA. AF_01/2022</v>
          </cell>
          <cell r="E14192" t="str">
            <v>M</v>
          </cell>
          <cell r="G14192">
            <v>0</v>
          </cell>
        </row>
        <row r="14193">
          <cell r="A14193" t="str">
            <v>SINAPI 103607</v>
          </cell>
          <cell r="D14193" t="str">
            <v>PERFURAÇÃO HORIZONTAL DIRECIONAL E INSTALAÇÃO DE TUBULAÇÃO PEAD 710 MM, EM SOLO MOLE. AF_01/2022</v>
          </cell>
          <cell r="E14193" t="str">
            <v>M</v>
          </cell>
          <cell r="G14193">
            <v>0</v>
          </cell>
        </row>
        <row r="14194">
          <cell r="A14194" t="str">
            <v>SINAPI 103613</v>
          </cell>
          <cell r="D14194" t="str">
            <v>PERFURAÇÃO HORIZONTAL DIRECIONAL E INSTALAÇÃO DE TUBULAÇÃO PEAD 75 MM, EM SOLO DE 1ª CATEGORIA. AF_01/2022</v>
          </cell>
          <cell r="E14194" t="str">
            <v>M</v>
          </cell>
          <cell r="G14194">
            <v>0</v>
          </cell>
        </row>
        <row r="14195">
          <cell r="A14195" t="str">
            <v>SINAPI 103635</v>
          </cell>
          <cell r="D14195" t="str">
            <v>PERFURAÇÃO HORIZONTAL DIRECIONAL E INSTALAÇÃO DE TUBULAÇÃO PEAD 75 MM, EM SOLO DE 2ª CATEGORIA. AF_01/2022</v>
          </cell>
          <cell r="E14195" t="str">
            <v>M</v>
          </cell>
          <cell r="G14195">
            <v>0</v>
          </cell>
        </row>
        <row r="14196">
          <cell r="A14196" t="str">
            <v>SINAPI 103591</v>
          </cell>
          <cell r="D14196" t="str">
            <v>PERFURAÇÃO HORIZONTAL DIRECIONAL E INSTALAÇÃO DE TUBULAÇÃO PEAD 75 MM, EM SOLO MOLE. AF_01/2022</v>
          </cell>
          <cell r="E14196" t="str">
            <v>M</v>
          </cell>
          <cell r="G14196">
            <v>0</v>
          </cell>
        </row>
        <row r="14197">
          <cell r="A14197" t="str">
            <v>SINAPI 103630</v>
          </cell>
          <cell r="D14197" t="str">
            <v>PERFURAÇÃO HORIZONTAL DIRECIONAL E INSTALAÇÃO DE TUBULAÇÃO PEAD 800 MM, EM SOLO DE 1ª CATEGORIA. AF_01/2022</v>
          </cell>
          <cell r="E14197" t="str">
            <v>M</v>
          </cell>
          <cell r="G14197">
            <v>0</v>
          </cell>
        </row>
        <row r="14198">
          <cell r="A14198" t="str">
            <v>SINAPI 103652</v>
          </cell>
          <cell r="D14198" t="str">
            <v>PERFURAÇÃO HORIZONTAL DIRECIONAL E INSTALAÇÃO DE TUBULAÇÃO PEAD 800 MM, EM SOLO DE 2ª CATEGORIA. AF_01/2022</v>
          </cell>
          <cell r="E14198" t="str">
            <v>M</v>
          </cell>
          <cell r="G14198">
            <v>0</v>
          </cell>
        </row>
        <row r="14199">
          <cell r="A14199" t="str">
            <v>SINAPI 103608</v>
          </cell>
          <cell r="D14199" t="str">
            <v>PERFURAÇÃO HORIZONTAL DIRECIONAL E INSTALAÇÃO DE TUBULAÇÃO PEAD 800 MM, EM SOLO MOLE. AF_01/2022</v>
          </cell>
          <cell r="E14199" t="str">
            <v>M</v>
          </cell>
          <cell r="G14199">
            <v>0</v>
          </cell>
        </row>
        <row r="14200">
          <cell r="A14200" t="str">
            <v>SINAPI 103614</v>
          </cell>
          <cell r="D14200" t="str">
            <v>PERFURAÇÃO HORIZONTAL DIRECIONAL E INSTALAÇÃO DE TUBULAÇÃO PEAD 90 MM, EM SOLO DE 1ª CATEGORIA. AF_01/2022</v>
          </cell>
          <cell r="E14200" t="str">
            <v>M</v>
          </cell>
          <cell r="G14200">
            <v>0</v>
          </cell>
        </row>
        <row r="14201">
          <cell r="A14201" t="str">
            <v>SINAPI 103636</v>
          </cell>
          <cell r="D14201" t="str">
            <v>PERFURAÇÃO HORIZONTAL DIRECIONAL E INSTALAÇÃO DE TUBULAÇÃO PEAD 90 MM, EM SOLO DE 2ª CATEGORIA. AF_01/2022</v>
          </cell>
          <cell r="E14201" t="str">
            <v>M</v>
          </cell>
          <cell r="G14201">
            <v>0</v>
          </cell>
        </row>
        <row r="14202">
          <cell r="A14202" t="str">
            <v>SINAPI 103592</v>
          </cell>
          <cell r="D14202" t="str">
            <v>PERFURAÇÃO HORIZONTAL DIRECIONAL E INSTALAÇÃO DE TUBULAÇÃO PEAD 90 MM, EM SOLO MOLE. AF_01/2022</v>
          </cell>
          <cell r="E14202" t="str">
            <v>M</v>
          </cell>
          <cell r="G14202">
            <v>0</v>
          </cell>
        </row>
        <row r="14203">
          <cell r="A14203" t="str">
            <v>SINAPI 88412</v>
          </cell>
          <cell r="D14203" t="str">
            <v>APLICAÇÃO MANUAL DE FUNDO SELADOR ACRÍLICO EM PANOS CEGOS DE FACHADA (SEM PRESENÇA DE VÃOS) DE EDIFÍCIOS DE MÚLTIPLOS PAVIMENTOS. AF_03/2024</v>
          </cell>
          <cell r="E14203" t="str">
            <v>M2</v>
          </cell>
          <cell r="G14203">
            <v>4.88</v>
          </cell>
        </row>
        <row r="14204">
          <cell r="A14204" t="str">
            <v>SINAPI 88411</v>
          </cell>
          <cell r="D14204" t="str">
            <v>APLICAÇÃO MANUAL DE FUNDO SELADOR ACRÍLICO EM PANOS COM PRESENÇA DE VÃOS DE EDIFÍCIOS DE MÚLTIPLOS PAVIMENTOS. AF_03/2024</v>
          </cell>
          <cell r="E14204" t="str">
            <v>M2</v>
          </cell>
          <cell r="G14204">
            <v>5.92</v>
          </cell>
        </row>
        <row r="14205">
          <cell r="A14205" t="str">
            <v>SINAPI 88415</v>
          </cell>
          <cell r="D14205" t="str">
            <v>APLICAÇÃO MANUAL DE FUNDO SELADOR ACRÍLICO EM PAREDES EXTERNAS DE CASAS. AF_03/2024</v>
          </cell>
          <cell r="E14205" t="str">
            <v>M2</v>
          </cell>
          <cell r="G14205">
            <v>6</v>
          </cell>
        </row>
        <row r="14206">
          <cell r="A14206" t="str">
            <v>SINAPI 88413</v>
          </cell>
          <cell r="D14206" t="str">
            <v>APLICAÇÃO MANUAL DE FUNDO SELADOR ACRÍLICO EM SUPERFÍCIES EXTERNAS DE SACADA DE EDIFÍCIOS DE MÚLTIPLOS PAVIMENTOS. AF_03/2024</v>
          </cell>
          <cell r="E14206" t="str">
            <v>M2</v>
          </cell>
          <cell r="G14206">
            <v>7.21</v>
          </cell>
        </row>
        <row r="14207">
          <cell r="A14207" t="str">
            <v>SINAPI 88414</v>
          </cell>
          <cell r="D14207" t="str">
            <v>APLICAÇÃO MANUAL DE FUNDO SELADOR ACRÍLICO EM SUPERFÍCIES INTERNAS DA SACADA DE EDIFÍCIOS DE MÚLTIPLOS PAVIMENTOS. AF_03/2024</v>
          </cell>
          <cell r="E14207" t="str">
            <v>M2</v>
          </cell>
          <cell r="G14207">
            <v>8.59</v>
          </cell>
        </row>
        <row r="14208">
          <cell r="A14208" t="str">
            <v>SINAPI 96131</v>
          </cell>
          <cell r="D14208" t="str">
            <v>APLICAÇÃO MANUAL DE MASSA ACRÍLICA EM PANOS DE FACHADA COM PRESENÇA DE VÃOS, DE EDIFÍCIOS DE MÚLTIPLOS PAVIMENTOS, DUAS DEMÃOS. AF_03/2024</v>
          </cell>
          <cell r="E14208" t="str">
            <v>M2</v>
          </cell>
          <cell r="G14208">
            <v>32.47</v>
          </cell>
        </row>
        <row r="14209">
          <cell r="A14209" t="str">
            <v>SINAPI 96126</v>
          </cell>
          <cell r="D14209" t="str">
            <v>APLICAÇÃO MANUAL DE MASSA ACRÍLICA EM PANOS DE FACHADA COM PRESENÇA DE VÃOS, DE EDIFÍCIOS DE MÚLTIPLOS PAVIMENTOS, UMA DEMÃO. AF_03/2024</v>
          </cell>
          <cell r="E14209" t="str">
            <v>M2</v>
          </cell>
          <cell r="G14209">
            <v>20.69</v>
          </cell>
        </row>
        <row r="14210">
          <cell r="A14210" t="str">
            <v>SINAPI 96132</v>
          </cell>
          <cell r="D14210" t="str">
            <v>APLICAÇÃO MANUAL DE MASSA ACRÍLICA EM PANOS DE FACHADA SEM PRESENÇA DE VÃOS, DE EDIFÍCIOS DE MÚLTIPLOS PAVIMENTOS, DUAS DEMÃOS. AF_03/2024</v>
          </cell>
          <cell r="E14210" t="str">
            <v>M2</v>
          </cell>
          <cell r="G14210">
            <v>21.35</v>
          </cell>
        </row>
        <row r="14211">
          <cell r="A14211" t="str">
            <v>SINAPI 96127</v>
          </cell>
          <cell r="D14211" t="str">
            <v>APLICAÇÃO MANUAL DE MASSA ACRÍLICA EM PANOS DE FACHADA SEM PRESENÇA DE VÃOS, DE EDIFÍCIOS DE MÚLTIPLOS PAVIMENTOS, UMA DEMÃO. AF_03/2024</v>
          </cell>
          <cell r="E14211" t="str">
            <v>M2</v>
          </cell>
          <cell r="G14211">
            <v>13.21</v>
          </cell>
        </row>
        <row r="14212">
          <cell r="A14212" t="str">
            <v>SINAPI 96135</v>
          </cell>
          <cell r="D14212" t="str">
            <v>APLICAÇÃO MANUAL DE MASSA ACRÍLICA EM PAREDES EXTERNAS DE CASAS, DUAS DEMÃOS. AF_03/2024</v>
          </cell>
          <cell r="E14212" t="str">
            <v>M2</v>
          </cell>
          <cell r="G14212">
            <v>34.94</v>
          </cell>
        </row>
        <row r="14213">
          <cell r="A14213" t="str">
            <v>SINAPI 96130</v>
          </cell>
          <cell r="D14213" t="str">
            <v>APLICAÇÃO MANUAL DE MASSA ACRÍLICA EM PAREDES EXTERNAS DE CASAS, UMA DEMÃO. AF_03/2024</v>
          </cell>
          <cell r="E14213" t="str">
            <v>M2</v>
          </cell>
          <cell r="G14213">
            <v>22.43</v>
          </cell>
        </row>
        <row r="14214">
          <cell r="A14214" t="str">
            <v>SINAPI 96133</v>
          </cell>
          <cell r="D14214" t="str">
            <v>APLICAÇÃO MANUAL DE MASSA ACRÍLICA EM SUPERFÍCIES EXTERNAS DE SACADA DE EDIFÍCIOS DE MÚLTIPLOS PAVIMENTOS, DUAS DEMÃOS. AF_03/2024</v>
          </cell>
          <cell r="E14214" t="str">
            <v>M2</v>
          </cell>
          <cell r="G14214">
            <v>52.56</v>
          </cell>
        </row>
        <row r="14215">
          <cell r="A14215" t="str">
            <v>SINAPI 96128</v>
          </cell>
          <cell r="D14215" t="str">
            <v>APLICAÇÃO MANUAL DE MASSA ACRÍLICA EM SUPERFÍCIES EXTERNAS DE SACADA DE EDIFÍCIOS DE MÚLTIPLOS PAVIMENTOS, UMA DEMÃO. AF_03/2024</v>
          </cell>
          <cell r="E14215" t="str">
            <v>M2</v>
          </cell>
          <cell r="G14215">
            <v>34.479999999999997</v>
          </cell>
        </row>
        <row r="14216">
          <cell r="A14216" t="str">
            <v>SINAPI 96134</v>
          </cell>
          <cell r="D14216" t="str">
            <v>APLICAÇÃO MANUAL DE MASSA ACRÍLICA EM SUPERFÍCIES INTERNAS DE SACADA DE EDIFÍCIOS DE MÚLTIPLOS PAVIMENTOS, DUAS DEMÃOS. AF_03/2024</v>
          </cell>
          <cell r="E14216" t="str">
            <v>M2</v>
          </cell>
          <cell r="G14216">
            <v>61.88</v>
          </cell>
        </row>
        <row r="14217">
          <cell r="A14217" t="str">
            <v>SINAPI 96129</v>
          </cell>
          <cell r="D14217" t="str">
            <v>APLICAÇÃO MANUAL DE MASSA ACRÍLICA EM SUPERFÍCIES INTERNAS DE SACADA DE EDIFÍCIOS DE MÚLTIPLOS PAVIMENTOS, UMA DEMÃO. AF_03/2024</v>
          </cell>
          <cell r="E14217" t="str">
            <v>M2</v>
          </cell>
          <cell r="G14217">
            <v>40.520000000000003</v>
          </cell>
        </row>
        <row r="14218">
          <cell r="A14218" t="str">
            <v>SINAPI 88432</v>
          </cell>
          <cell r="D14218" t="str">
            <v>APLICAÇÃO MANUAL DE PINTURA COM TINTA TEXTURIZADA ACRÍLICA EM MOLDURAS DE EPS. AF_03/2024</v>
          </cell>
          <cell r="E14218" t="str">
            <v>M2</v>
          </cell>
          <cell r="G14218">
            <v>36.409999999999997</v>
          </cell>
        </row>
        <row r="14219">
          <cell r="A14219" t="str">
            <v>SINAPI 88426</v>
          </cell>
          <cell r="D14219" t="str">
            <v>APLICAÇÃO MANUAL DE PINTURA COM TINTA TEXTURIZADA ACRÍLICA EM PANOS CEGOS DE FACHADA (SEM PRESENÇA DE VÃOS) DE EDIFÍCIOS DE MÚLTIPLOS PAVIMENTOS, DUAS CORES. AF_03/2024</v>
          </cell>
          <cell r="E14219" t="str">
            <v>M2</v>
          </cell>
          <cell r="G14219">
            <v>22.58</v>
          </cell>
        </row>
        <row r="14220">
          <cell r="A14220" t="str">
            <v>SINAPI 88417</v>
          </cell>
          <cell r="D14220" t="str">
            <v>APLICAÇÃO MANUAL DE PINTURA COM TINTA TEXTURIZADA ACRÍLICA EM PANOS CEGOS DE FACHADA (SEM PRESENÇA DE VÃOS) DE EDIFÍCIOS DE MÚLTIPLOS PAVIMENTOS, UMA COR. AF_03/2024</v>
          </cell>
          <cell r="E14220" t="str">
            <v>M2</v>
          </cell>
          <cell r="G14220">
            <v>20.329999999999998</v>
          </cell>
        </row>
        <row r="14221">
          <cell r="A14221" t="str">
            <v>SINAPI 88424</v>
          </cell>
          <cell r="D14221" t="str">
            <v>APLICAÇÃO MANUAL DE PINTURA COM TINTA TEXTURIZADA ACRÍLICA EM PANOS COM PRESENÇA DE VÃOS DE EDIFÍCIOS DE MÚLTIPLOS PAVIMENTOS, DUAS CORES. AF_03/2024</v>
          </cell>
          <cell r="E14221" t="str">
            <v>M2</v>
          </cell>
          <cell r="G14221">
            <v>28.23</v>
          </cell>
        </row>
        <row r="14222">
          <cell r="A14222" t="str">
            <v>SINAPI 88416</v>
          </cell>
          <cell r="D14222" t="str">
            <v>APLICAÇÃO MANUAL DE PINTURA COM TINTA TEXTURIZADA ACRÍLICA EM PANOS COM PRESENÇA DE VÃOS DE EDIFÍCIOS DE MÚLTIPLOS PAVIMENTOS, UMA COR. AF_03/2024</v>
          </cell>
          <cell r="E14222" t="str">
            <v>M2</v>
          </cell>
          <cell r="G14222">
            <v>24.05</v>
          </cell>
        </row>
        <row r="14223">
          <cell r="A14223" t="str">
            <v>SINAPI 88431</v>
          </cell>
          <cell r="D14223" t="str">
            <v>APLICAÇÃO MANUAL DE PINTURA COM TINTA TEXTURIZADA ACRÍLICA EM PAREDES EXTERNAS DE CASAS, DUAS CORES. AF_03/2024</v>
          </cell>
          <cell r="E14223" t="str">
            <v>M2</v>
          </cell>
          <cell r="G14223">
            <v>28.78</v>
          </cell>
        </row>
        <row r="14224">
          <cell r="A14224" t="str">
            <v>SINAPI 88423</v>
          </cell>
          <cell r="D14224" t="str">
            <v>APLICAÇÃO MANUAL DE PINTURA COM TINTA TEXTURIZADA ACRÍLICA EM PAREDES EXTERNAS DE CASAS, UMA COR. AF_03/2024</v>
          </cell>
          <cell r="E14224" t="str">
            <v>M2</v>
          </cell>
          <cell r="G14224">
            <v>24.08</v>
          </cell>
        </row>
        <row r="14225">
          <cell r="A14225" t="str">
            <v>SINAPI 88428</v>
          </cell>
          <cell r="D14225" t="str">
            <v>APLICAÇÃO MANUAL DE PINTURA COM TINTA TEXTURIZADA ACRÍLICA EM SUPERFÍCIES EXTERNAS DE SACADA DE EDIFÍCIOS DE MÚLTIPLOS PAVIMENTOS, DUAS CORES. AF_03/2024</v>
          </cell>
          <cell r="E14225" t="str">
            <v>M2</v>
          </cell>
          <cell r="G14225">
            <v>35.729999999999997</v>
          </cell>
        </row>
        <row r="14226">
          <cell r="A14226" t="str">
            <v>SINAPI 88420</v>
          </cell>
          <cell r="D14226" t="str">
            <v>APLICAÇÃO MANUAL DE PINTURA COM TINTA TEXTURIZADA ACRÍLICA EM SUPERFÍCIES EXTERNAS DE SACADA DE EDIFÍCIOS DE MÚLTIPLOS PAVIMENTOS, UMA COR. AF_03/2024</v>
          </cell>
          <cell r="E14226" t="str">
            <v>M2</v>
          </cell>
          <cell r="G14226">
            <v>27.71</v>
          </cell>
        </row>
        <row r="14227">
          <cell r="A14227" t="str">
            <v>SINAPI 88429</v>
          </cell>
          <cell r="D14227" t="str">
            <v>APLICAÇÃO MANUAL DE PINTURA COM TINTA TEXTURIZADA ACRÍLICA EM SUPERFÍCIES INTERNAS DA SACADA DE EDIFÍCIOS DE MÚLTIPLOS PAVIMENTOS, DUAS CORES. AF_03/2024</v>
          </cell>
          <cell r="E14227" t="str">
            <v>M2</v>
          </cell>
          <cell r="G14227">
            <v>42.75</v>
          </cell>
        </row>
        <row r="14228">
          <cell r="A14228" t="str">
            <v>SINAPI 88421</v>
          </cell>
          <cell r="D14228" t="str">
            <v>APLICAÇÃO MANUAL DE PINTURA COM TINTA TEXTURIZADA ACRÍLICA EM SUPERFÍCIES INTERNAS DA SACADA DE EDIFÍCIOS DE MÚLTIPLOS PAVIMENTOS, UMA COR. AF_03/2024</v>
          </cell>
          <cell r="E14228" t="str">
            <v>M2</v>
          </cell>
          <cell r="G14228">
            <v>33.409999999999997</v>
          </cell>
        </row>
        <row r="14229">
          <cell r="A14229" t="str">
            <v>SINAPI 95622</v>
          </cell>
          <cell r="D14229" t="str">
            <v>APLICAÇÃO MANUAL DE TINTA LÁTEX ACRÍLICA EM PANOS COM PRESENÇA DE VÃOS DE EDIFÍCIOS DE MÚLTIPLOS PAVIMENTOS, DUAS DEMÃOS. AF_03/2024</v>
          </cell>
          <cell r="E14229" t="str">
            <v>M2</v>
          </cell>
          <cell r="G14229">
            <v>17.16</v>
          </cell>
        </row>
        <row r="14230">
          <cell r="A14230" t="str">
            <v>SINAPI 95623</v>
          </cell>
          <cell r="D14230" t="str">
            <v>APLICAÇÃO MANUAL DE TINTA LÁTEX ACRÍLICA EM PANOS SEM PRESENÇA DE VÃOS DE EDIFÍCIOS DE MÚLTIPLOS PAVIMENTOS, DUAS DEMÃOS. AF_03/2024</v>
          </cell>
          <cell r="E14230" t="str">
            <v>M2</v>
          </cell>
          <cell r="G14230">
            <v>11.97</v>
          </cell>
        </row>
        <row r="14231">
          <cell r="A14231" t="str">
            <v>SINAPI 95626</v>
          </cell>
          <cell r="D14231" t="str">
            <v>APLICAÇÃO MANUAL DE TINTA LÁTEX ACRÍLICA EM PAREDE EXTERNAS DE CASAS, DUAS DEMÃOS. AF_03/2024</v>
          </cell>
          <cell r="E14231" t="str">
            <v>M2</v>
          </cell>
          <cell r="G14231">
            <v>18.190000000000001</v>
          </cell>
        </row>
        <row r="14232">
          <cell r="A14232" t="str">
            <v>SINAPI 95624</v>
          </cell>
          <cell r="D14232" t="str">
            <v>APLICAÇÃO MANUAL DE TINTA LÁTEX ACRÍLICA EM SUPERFÍCIES EXTERNAS DE SACADA DE EDIFÍCIOS DE MÚLTIPLOS PAVIMENTOS, DUAS DEMÃOS. AF_03/2024</v>
          </cell>
          <cell r="E14232" t="str">
            <v>M2</v>
          </cell>
          <cell r="G14232">
            <v>26.08</v>
          </cell>
        </row>
        <row r="14233">
          <cell r="A14233" t="str">
            <v>SINAPI 95625</v>
          </cell>
          <cell r="D14233" t="str">
            <v>APLICAÇÃO MANUAL DE TINTA LÁTEX ACRÍLICA EM SUPERFÍCIES INTERNAS DE SACADA DE EDIFÍCIOS DE MÚLTIPLOS PAVIMENTOS, DUAS DEMÃOS. AF_03/2024</v>
          </cell>
          <cell r="E14233" t="str">
            <v>M2</v>
          </cell>
          <cell r="G14233">
            <v>30.83</v>
          </cell>
        </row>
        <row r="14234">
          <cell r="A14234" t="str">
            <v>SINAPI 88497</v>
          </cell>
          <cell r="D14234" t="str">
            <v>EMASSAMENTO COM MASSA LÁTEX, APLICAÇÃO EM PAREDE, DUAS DEMÃOS, LIXAMENTO MANUAL. AF_04/2023</v>
          </cell>
          <cell r="E14234" t="str">
            <v>M2</v>
          </cell>
          <cell r="G14234">
            <v>21.12</v>
          </cell>
        </row>
        <row r="14235">
          <cell r="A14235" t="str">
            <v>SINAPI 104648</v>
          </cell>
          <cell r="D14235" t="str">
            <v>EMASSAMENTO COM MASSA LÁTEX, APLICAÇÃO EM PAREDE, DUAS DEMÃOS, LIXAMENTO MECANIZADO. AF_04/2023</v>
          </cell>
          <cell r="E14235" t="str">
            <v>M2</v>
          </cell>
          <cell r="G14235">
            <v>0</v>
          </cell>
        </row>
        <row r="14236">
          <cell r="A14236" t="str">
            <v>SINAPI 88495</v>
          </cell>
          <cell r="D14236" t="str">
            <v>EMASSAMENTO COM MASSA LÁTEX, APLICAÇÃO EM PAREDE, UMA DEMÃO, LIXAMENTO MANUAL. AF_04/2023</v>
          </cell>
          <cell r="E14236" t="str">
            <v>M2</v>
          </cell>
          <cell r="G14236">
            <v>13.65</v>
          </cell>
        </row>
        <row r="14237">
          <cell r="A14237" t="str">
            <v>SINAPI 104646</v>
          </cell>
          <cell r="D14237" t="str">
            <v>EMASSAMENTO COM MASSA LÁTEX, APLICAÇÃO EM PAREDE, UMA DEMÃO, LIXAMENTO MECANIZADO. AF_04/2023</v>
          </cell>
          <cell r="E14237" t="str">
            <v>M2</v>
          </cell>
          <cell r="G14237">
            <v>0</v>
          </cell>
        </row>
        <row r="14238">
          <cell r="A14238" t="str">
            <v>SINAPI 88496</v>
          </cell>
          <cell r="D14238" t="str">
            <v>EMASSAMENTO COM MASSA LÁTEX, APLICAÇÃO EM TETO, DUAS DEMÃOS, LIXAMENTO MANUAL. AF_04/2023</v>
          </cell>
          <cell r="E14238" t="str">
            <v>M2</v>
          </cell>
          <cell r="G14238">
            <v>37.75</v>
          </cell>
        </row>
        <row r="14239">
          <cell r="A14239" t="str">
            <v>SINAPI 104647</v>
          </cell>
          <cell r="D14239" t="str">
            <v>EMASSAMENTO COM MASSA LÁTEX, APLICAÇÃO EM TETO, DUAS DEMÃOS, LIXAMENTO MECANIZADO. AF_04/2023</v>
          </cell>
          <cell r="E14239" t="str">
            <v>M2</v>
          </cell>
          <cell r="G14239">
            <v>0</v>
          </cell>
        </row>
        <row r="14240">
          <cell r="A14240" t="str">
            <v>SINAPI 88494</v>
          </cell>
          <cell r="D14240" t="str">
            <v>EMASSAMENTO COM MASSA LÁTEX, APLICAÇÃO EM TETO, UMA DEMÃO, LIXAMENTO MANUAL. AF_04/2023</v>
          </cell>
          <cell r="E14240" t="str">
            <v>M2</v>
          </cell>
          <cell r="G14240">
            <v>24.98</v>
          </cell>
        </row>
        <row r="14241">
          <cell r="A14241" t="str">
            <v>SINAPI 104645</v>
          </cell>
          <cell r="D14241" t="str">
            <v>EMASSAMENTO COM MASSA LÁTEX, APLICAÇÃO EM TETO, UMA DEMÃO, LIXAMENTO MECANIZADO. AF_04/2023</v>
          </cell>
          <cell r="E14241" t="str">
            <v>M2</v>
          </cell>
          <cell r="G14241">
            <v>0</v>
          </cell>
        </row>
        <row r="14242">
          <cell r="A14242" t="str">
            <v>SINAPI 88485</v>
          </cell>
          <cell r="D14242" t="str">
            <v>FUNDO SELADOR ACRÍLICO, APLICAÇÃO MANUAL EM PAREDE, UMA DEMÃO. AF_04/2023</v>
          </cell>
          <cell r="E14242" t="str">
            <v>M2</v>
          </cell>
          <cell r="G14242">
            <v>5.03</v>
          </cell>
        </row>
        <row r="14243">
          <cell r="A14243" t="str">
            <v>SINAPI 88484</v>
          </cell>
          <cell r="D14243" t="str">
            <v>FUNDO SELADOR ACRÍLICO, APLICAÇÃO MANUAL EM TETO, UMA DEMÃO. AF_04/2023</v>
          </cell>
          <cell r="E14243" t="str">
            <v>M2</v>
          </cell>
          <cell r="G14243">
            <v>6.16</v>
          </cell>
        </row>
        <row r="14244">
          <cell r="A14244" t="str">
            <v>SINAPI 104638</v>
          </cell>
          <cell r="D14244" t="str">
            <v>FUNDO SELADOR ACRÍLICO, APLICAÇÃO MECÂNICA EM PAREDE, UMA DEMÃO. AF_04/2023</v>
          </cell>
          <cell r="E14244" t="str">
            <v>M2</v>
          </cell>
          <cell r="G14244">
            <v>0</v>
          </cell>
        </row>
        <row r="14245">
          <cell r="A14245" t="str">
            <v>SINAPI 104637</v>
          </cell>
          <cell r="D14245" t="str">
            <v>FUNDO SELADOR ACRÍLICO, APLICAÇÃO MECÂNICA EM TETO, UMA DEMÃO. AF_04/2023</v>
          </cell>
          <cell r="E14245" t="str">
            <v>M2</v>
          </cell>
          <cell r="G14245">
            <v>0</v>
          </cell>
        </row>
        <row r="14246">
          <cell r="A14246" t="str">
            <v>SINAPI 104641</v>
          </cell>
          <cell r="D14246" t="str">
            <v>PINTURA LÁTEX ACRÍLICA ECONÔMICA, APLICAÇÃO MANUAL EM PAREDES, DUAS DEMÃOS. AF_04/2023</v>
          </cell>
          <cell r="E14246" t="str">
            <v>M2</v>
          </cell>
          <cell r="G14246">
            <v>10.85</v>
          </cell>
        </row>
        <row r="14247">
          <cell r="A14247" t="str">
            <v>SINAPI 104639</v>
          </cell>
          <cell r="D14247" t="str">
            <v>PINTURA LÁTEX ACRÍLICA ECONÔMICA, APLICAÇÃO MANUAL EM TETO, DUAS DEMÃOS. AF_04/2023</v>
          </cell>
          <cell r="E14247" t="str">
            <v>M2</v>
          </cell>
          <cell r="G14247">
            <v>13.64</v>
          </cell>
        </row>
        <row r="14248">
          <cell r="A14248" t="str">
            <v>SINAPI 104644</v>
          </cell>
          <cell r="D14248" t="str">
            <v>PINTURA LÁTEX ACRÍLICA ECONÔMICA, APLICAÇÃO MECÂNICA EM PAREDES, DUAS DEMÃOS. AF_04/2023</v>
          </cell>
          <cell r="E14248" t="str">
            <v>M2</v>
          </cell>
          <cell r="G14248">
            <v>0</v>
          </cell>
        </row>
        <row r="14249">
          <cell r="A14249" t="str">
            <v>SINAPI 104643</v>
          </cell>
          <cell r="D14249" t="str">
            <v>PINTURA LÁTEX ACRÍLICA ECONÔMICA, APLICAÇÃO MECÂNICA EM TETO, DUAS DEMÃOS. AF_04/2023</v>
          </cell>
          <cell r="E14249" t="str">
            <v>M2</v>
          </cell>
          <cell r="G14249">
            <v>0</v>
          </cell>
        </row>
        <row r="14250">
          <cell r="A14250" t="str">
            <v>SINAPI 88489</v>
          </cell>
          <cell r="D14250" t="str">
            <v>PINTURA LÁTEX ACRÍLICA PREMIUM, APLICAÇÃO MANUAL EM PAREDES, DUAS DEMÃOS. AF_04/2023</v>
          </cell>
          <cell r="E14250" t="str">
            <v>M2</v>
          </cell>
          <cell r="G14250">
            <v>14.76</v>
          </cell>
        </row>
        <row r="14251">
          <cell r="A14251" t="str">
            <v>SINAPI 88488</v>
          </cell>
          <cell r="D14251" t="str">
            <v>PINTURA LÁTEX ACRÍLICA PREMIUM, APLICAÇÃO MANUAL EM TETO, DUAS DEMÃOS. AF_04/2023</v>
          </cell>
          <cell r="E14251" t="str">
            <v>M2</v>
          </cell>
          <cell r="G14251">
            <v>17.55</v>
          </cell>
        </row>
        <row r="14252">
          <cell r="A14252" t="str">
            <v>SINAPI 104642</v>
          </cell>
          <cell r="D14252" t="str">
            <v>PINTURA LÁTEX ACRÍLICA STANDARD, APLICAÇÃO MANUAL EM PAREDES, DUAS DEMÃOS. AF_04/2023</v>
          </cell>
          <cell r="E14252" t="str">
            <v>M2</v>
          </cell>
          <cell r="G14252">
            <v>12.3</v>
          </cell>
        </row>
        <row r="14253">
          <cell r="A14253" t="str">
            <v>SINAPI 104640</v>
          </cell>
          <cell r="D14253" t="str">
            <v>PINTURA LÁTEX ACRÍLICA STANDARD, APLICAÇÃO MANUAL EM TETO, DUAS DEMÃOS. AF_04/2023</v>
          </cell>
          <cell r="E14253" t="str">
            <v>M2</v>
          </cell>
          <cell r="G14253">
            <v>15.09</v>
          </cell>
        </row>
        <row r="14254">
          <cell r="A14254" t="str">
            <v>SINAPI 95305</v>
          </cell>
          <cell r="D14254" t="str">
            <v>TEXTURA ACRÍLICA, APLICAÇÃO MANUAL EM PAREDE, UMA DEMÃO. AF_04/2023</v>
          </cell>
          <cell r="E14254" t="str">
            <v>M2</v>
          </cell>
          <cell r="G14254">
            <v>15.56</v>
          </cell>
        </row>
        <row r="14255">
          <cell r="A14255" t="str">
            <v>SINAPI 95306</v>
          </cell>
          <cell r="D14255" t="str">
            <v>TEXTURA ACRÍLICA, APLICAÇÃO MANUAL EM TETO, UMA DEMÃO. AF_04/2023</v>
          </cell>
          <cell r="E14255" t="str">
            <v>M2</v>
          </cell>
          <cell r="G14255">
            <v>18.2</v>
          </cell>
        </row>
        <row r="14256">
          <cell r="A14256" t="str">
            <v>SINAPI 102201</v>
          </cell>
          <cell r="D14256" t="str">
            <v>APLICAÇÃO MASSA ACRÍLICA PARA MADEIRA, PARA PINTURA COM TINTA DE ACABAMENTO (PIGMENTADA). AF_01/2021</v>
          </cell>
          <cell r="E14256" t="str">
            <v>M2</v>
          </cell>
          <cell r="G14256">
            <v>22.59</v>
          </cell>
        </row>
        <row r="14257">
          <cell r="A14257" t="str">
            <v>SINAPI 102200</v>
          </cell>
          <cell r="D14257" t="str">
            <v>APLICAÇÃO MASSA ALQUÍDICA PARA MADEIRA, PARA PINTURA COM TINTA DE ACABAMENTO (PIGMENTADA). AF_01/2021</v>
          </cell>
          <cell r="E14257" t="str">
            <v>M2</v>
          </cell>
          <cell r="G14257">
            <v>24.19</v>
          </cell>
        </row>
        <row r="14258">
          <cell r="A14258" t="str">
            <v>SINAPI 102202</v>
          </cell>
          <cell r="D14258" t="str">
            <v>APLICAÇÃO MASSA EPÓXI PARA MADEIRA, PARA PINTURA COM TINTA PU DE ACABAMENTO (PIGMENTADA). AF_01/2021</v>
          </cell>
          <cell r="E14258" t="str">
            <v>M2</v>
          </cell>
          <cell r="G14258">
            <v>57.23</v>
          </cell>
        </row>
        <row r="14259">
          <cell r="A14259" t="str">
            <v>SINAPI 102193</v>
          </cell>
          <cell r="D14259" t="str">
            <v>LIXAMENTO DE MADEIRA PARA APLICAÇÃO DE FUNDO OU PINTURA. AF_01/2021</v>
          </cell>
          <cell r="E14259" t="str">
            <v>M2</v>
          </cell>
          <cell r="G14259">
            <v>2.44</v>
          </cell>
        </row>
        <row r="14260">
          <cell r="A14260" t="str">
            <v>SINAPI 102194</v>
          </cell>
          <cell r="D14260" t="str">
            <v>LIXAMENTO DE MASSA PARA MADEIRA. AF_01/2021</v>
          </cell>
          <cell r="E14260" t="str">
            <v>M2</v>
          </cell>
          <cell r="G14260">
            <v>9.8699999999999992</v>
          </cell>
        </row>
        <row r="14261">
          <cell r="A14261" t="str">
            <v>SINAPI 102198</v>
          </cell>
          <cell r="D14261" t="str">
            <v>PINTURA FUNDO NIVELADOR ACRÍLICO BRANCO EM MADEIRA. AF_01/2021</v>
          </cell>
          <cell r="E14261" t="str">
            <v>M2</v>
          </cell>
          <cell r="G14261">
            <v>0</v>
          </cell>
        </row>
        <row r="14262">
          <cell r="A14262" t="str">
            <v>SINAPI 102197</v>
          </cell>
          <cell r="D14262" t="str">
            <v>PINTURA FUNDO NIVELADOR ALQUÍDICO BRANCO EM MADEIRA. AF_01/2021</v>
          </cell>
          <cell r="E14262" t="str">
            <v>M2</v>
          </cell>
          <cell r="G14262">
            <v>30.45</v>
          </cell>
        </row>
        <row r="14263">
          <cell r="A14263" t="str">
            <v>SINAPI 102195</v>
          </cell>
          <cell r="D14263" t="str">
            <v>PINTURA FUNDO NIVELADOR ALQUÍDICO INCOLOR EM MADEIRA. AF_01/2021</v>
          </cell>
          <cell r="E14263" t="str">
            <v>M2</v>
          </cell>
          <cell r="G14263">
            <v>0</v>
          </cell>
        </row>
        <row r="14264">
          <cell r="A14264" t="str">
            <v>SINAPI 102199</v>
          </cell>
          <cell r="D14264" t="str">
            <v>PINTURA FUNDO NIVELADOR POLIURETÂNICO BRANCO EM MADEIRA. AF_01/2021</v>
          </cell>
          <cell r="E14264" t="str">
            <v>M2</v>
          </cell>
          <cell r="G14264">
            <v>0</v>
          </cell>
        </row>
        <row r="14265">
          <cell r="A14265" t="str">
            <v>SINAPI 102196</v>
          </cell>
          <cell r="D14265" t="str">
            <v>PINTURA FUNDO NIVELADOR POLIURETÂNICO INCOLOR EM MADEIRA. AF_01/2021</v>
          </cell>
          <cell r="E14265" t="str">
            <v>M2</v>
          </cell>
          <cell r="G14265">
            <v>0</v>
          </cell>
        </row>
        <row r="14266">
          <cell r="A14266" t="str">
            <v>SINAPI 102233</v>
          </cell>
          <cell r="D14266" t="str">
            <v>PINTURA IMUNIZANTE PARA MADEIRA, 1 DEMÃO. AF_01/2021</v>
          </cell>
          <cell r="E14266" t="str">
            <v>M2</v>
          </cell>
          <cell r="G14266">
            <v>12.1</v>
          </cell>
        </row>
        <row r="14267">
          <cell r="A14267" t="str">
            <v>SINAPI 102234</v>
          </cell>
          <cell r="D14267" t="str">
            <v>PINTURA IMUNIZANTE PARA MADEIRA, 2 DEMÃOS. AF_01/2021</v>
          </cell>
          <cell r="E14267" t="str">
            <v>M2</v>
          </cell>
          <cell r="G14267">
            <v>24.21</v>
          </cell>
        </row>
        <row r="14268">
          <cell r="A14268" t="str">
            <v>SINAPI 102207</v>
          </cell>
          <cell r="D14268" t="str">
            <v>PINTURA TINTA DE ACABAMENTO (PIGMENTADA) A ÓLEO EM MADEIRA, 1 DEMÃO. AF_01/2021</v>
          </cell>
          <cell r="E14268" t="str">
            <v>M2</v>
          </cell>
          <cell r="G14268">
            <v>10.64</v>
          </cell>
        </row>
        <row r="14269">
          <cell r="A14269" t="str">
            <v>SINAPI 102217</v>
          </cell>
          <cell r="D14269" t="str">
            <v>PINTURA TINTA DE ACABAMENTO (PIGMENTADA) A ÓLEO EM MADEIRA, 2 DEMÃOS. AF_01/2021</v>
          </cell>
          <cell r="E14269" t="str">
            <v>M2</v>
          </cell>
          <cell r="G14269">
            <v>21.31</v>
          </cell>
        </row>
        <row r="14270">
          <cell r="A14270" t="str">
            <v>SINAPI 102227</v>
          </cell>
          <cell r="D14270" t="str">
            <v>PINTURA TINTA DE ACABAMENTO (PIGMENTADA) A ÓLEO EM MADEIRA, 3 DEMÃOS. AF_01/2021</v>
          </cell>
          <cell r="E14270" t="str">
            <v>M2</v>
          </cell>
          <cell r="G14270">
            <v>31.97</v>
          </cell>
        </row>
        <row r="14271">
          <cell r="A14271" t="str">
            <v>SINAPI 102211</v>
          </cell>
          <cell r="D14271" t="str">
            <v>PINTURA TINTA DE ACABAMENTO (PIGMENTADA) ESMALTE BASE ÁGUA EM MADEIRA, 1 DEMÃO. AF_01/2021</v>
          </cell>
          <cell r="E14271" t="str">
            <v>M2</v>
          </cell>
          <cell r="G14271">
            <v>0</v>
          </cell>
        </row>
        <row r="14272">
          <cell r="A14272" t="str">
            <v>SINAPI 102221</v>
          </cell>
          <cell r="D14272" t="str">
            <v>PINTURA TINTA DE ACABAMENTO (PIGMENTADA) ESMALTE BASE ÁGUA EM MADEIRA, 2 DEMÃOS. AF_01/2021</v>
          </cell>
          <cell r="E14272" t="str">
            <v>M2</v>
          </cell>
          <cell r="G14272">
            <v>0</v>
          </cell>
        </row>
        <row r="14273">
          <cell r="A14273" t="str">
            <v>SINAPI 102231</v>
          </cell>
          <cell r="D14273" t="str">
            <v>PINTURA TINTA DE ACABAMENTO (PIGMENTADA) ESMALTE BASE ÁGUA EM MADEIRA, 3 DEMÃOS. AF_01/2021</v>
          </cell>
          <cell r="E14273" t="str">
            <v>M2</v>
          </cell>
          <cell r="G14273">
            <v>0</v>
          </cell>
        </row>
        <row r="14274">
          <cell r="A14274" t="str">
            <v>SINAPI 102209</v>
          </cell>
          <cell r="D14274" t="str">
            <v>PINTURA TINTA DE ACABAMENTO (PIGMENTADA) ESMALTE SINTÉTICO ACETINADO EM MADEIRA, 1 DEMÃO. AF_01/2021</v>
          </cell>
          <cell r="E14274" t="str">
            <v>M2</v>
          </cell>
          <cell r="G14274">
            <v>10.46</v>
          </cell>
        </row>
        <row r="14275">
          <cell r="A14275" t="str">
            <v>SINAPI 102219</v>
          </cell>
          <cell r="D14275" t="str">
            <v>PINTURA TINTA DE ACABAMENTO (PIGMENTADA) ESMALTE SINTÉTICO ACETINADO EM MADEIRA, 2 DEMÃOS. AF_01/2021</v>
          </cell>
          <cell r="E14275" t="str">
            <v>M2</v>
          </cell>
          <cell r="G14275">
            <v>20.93</v>
          </cell>
        </row>
        <row r="14276">
          <cell r="A14276" t="str">
            <v>SINAPI 102229</v>
          </cell>
          <cell r="D14276" t="str">
            <v>PINTURA TINTA DE ACABAMENTO (PIGMENTADA) ESMALTE SINTÉTICO ACETINADO EM MADEIRA, 3 DEMÃOS. AF_01/2021</v>
          </cell>
          <cell r="E14276" t="str">
            <v>M2</v>
          </cell>
          <cell r="G14276">
            <v>31.41</v>
          </cell>
        </row>
        <row r="14277">
          <cell r="A14277" t="str">
            <v>SINAPI 102210</v>
          </cell>
          <cell r="D14277" t="str">
            <v>PINTURA TINTA DE ACABAMENTO (PIGMENTADA) ESMALTE SINTÉTICO BRILHANTE EM MADEIRA, 1 DEMÃO. AF_01/2021</v>
          </cell>
          <cell r="E14277" t="str">
            <v>M2</v>
          </cell>
          <cell r="G14277">
            <v>9.9499999999999993</v>
          </cell>
        </row>
        <row r="14278">
          <cell r="A14278" t="str">
            <v>SINAPI 102220</v>
          </cell>
          <cell r="D14278" t="str">
            <v>PINTURA TINTA DE ACABAMENTO (PIGMENTADA) ESMALTE SINTÉTICO BRILHANTE EM MADEIRA, 2 DEMÃOS. AF_01/2021</v>
          </cell>
          <cell r="E14278" t="str">
            <v>M2</v>
          </cell>
          <cell r="G14278">
            <v>19.93</v>
          </cell>
        </row>
        <row r="14279">
          <cell r="A14279" t="str">
            <v>SINAPI 102230</v>
          </cell>
          <cell r="D14279" t="str">
            <v>PINTURA TINTA DE ACABAMENTO (PIGMENTADA) ESMALTE SINTÉTICO BRILHANTE EM MADEIRA, 3 DEMÃOS. AF_01/2021</v>
          </cell>
          <cell r="E14279" t="str">
            <v>M2</v>
          </cell>
          <cell r="G14279">
            <v>29.91</v>
          </cell>
        </row>
        <row r="14280">
          <cell r="A14280" t="str">
            <v>SINAPI 102208</v>
          </cell>
          <cell r="D14280" t="str">
            <v>PINTURA TINTA DE ACABAMENTO (PIGMENTADA) ESMALTE SINTÉTICO FOSCO EM MADEIRA, 1 DEMÃO. AF_01/2021</v>
          </cell>
          <cell r="E14280" t="str">
            <v>M2</v>
          </cell>
          <cell r="G14280">
            <v>10.130000000000001</v>
          </cell>
        </row>
        <row r="14281">
          <cell r="A14281" t="str">
            <v>SINAPI 102218</v>
          </cell>
          <cell r="D14281" t="str">
            <v>PINTURA TINTA DE ACABAMENTO (PIGMENTADA) ESMALTE SINTÉTICO FOSCO EM MADEIRA, 2 DEMÃOS. AF_01/2021</v>
          </cell>
          <cell r="E14281" t="str">
            <v>M2</v>
          </cell>
          <cell r="G14281">
            <v>20.260000000000002</v>
          </cell>
        </row>
        <row r="14282">
          <cell r="A14282" t="str">
            <v>SINAPI 102228</v>
          </cell>
          <cell r="D14282" t="str">
            <v>PINTURA TINTA DE ACABAMENTO (PIGMENTADA) ESMALTE SINTÉTICO FOSCO EM MADEIRA, 3 DEMÃOS. AF_01/2021</v>
          </cell>
          <cell r="E14282" t="str">
            <v>M2</v>
          </cell>
          <cell r="G14282">
            <v>30.43</v>
          </cell>
        </row>
        <row r="14283">
          <cell r="A14283" t="str">
            <v>SINAPI 102212</v>
          </cell>
          <cell r="D14283" t="str">
            <v>PINTURA TINTA DE ACABAMENTO (PIGMENTADA) POLIURETÂNICA EM MADEIRA, 1 DEMÃO. AF_01/2021</v>
          </cell>
          <cell r="E14283" t="str">
            <v>M2</v>
          </cell>
          <cell r="G14283">
            <v>0</v>
          </cell>
        </row>
        <row r="14284">
          <cell r="A14284" t="str">
            <v>SINAPI 102222</v>
          </cell>
          <cell r="D14284" t="str">
            <v>PINTURA TINTA DE ACABAMENTO (PIGMENTADA) POLIURETÂNICA EM MADEIRA, 2 DEMÃOS. AF_01/2021</v>
          </cell>
          <cell r="E14284" t="str">
            <v>M2</v>
          </cell>
          <cell r="G14284">
            <v>0</v>
          </cell>
        </row>
        <row r="14285">
          <cell r="A14285" t="str">
            <v>SINAPI 102232</v>
          </cell>
          <cell r="D14285" t="str">
            <v>PINTURA TINTA DE ACABAMENTO (PIGMENTADA) POLIURETÂNICA EM MADEIRA, 3 DEMÃOS. AF_01/2021</v>
          </cell>
          <cell r="E14285" t="str">
            <v>M2</v>
          </cell>
          <cell r="G14285">
            <v>0</v>
          </cell>
        </row>
        <row r="14286">
          <cell r="A14286" t="str">
            <v>SINAPI 102203</v>
          </cell>
          <cell r="D14286" t="str">
            <v>PINTURA VERNIZ (INCOLOR) ALQUÍDICO EM MADEIRA, USO INTERNO E EXTERNO, 1 DEMÃO. AF_01/2021</v>
          </cell>
          <cell r="E14286" t="str">
            <v>M2</v>
          </cell>
          <cell r="G14286">
            <v>12.33</v>
          </cell>
        </row>
        <row r="14287">
          <cell r="A14287" t="str">
            <v>SINAPI 102213</v>
          </cell>
          <cell r="D14287" t="str">
            <v>PINTURA VERNIZ (INCOLOR) ALQUÍDICO EM MADEIRA, USO INTERNO E EXTERNO, 2 DEMÃOS. AF_01/2021</v>
          </cell>
          <cell r="E14287" t="str">
            <v>M2</v>
          </cell>
          <cell r="G14287">
            <v>24.67</v>
          </cell>
        </row>
        <row r="14288">
          <cell r="A14288" t="str">
            <v>SINAPI 102223</v>
          </cell>
          <cell r="D14288" t="str">
            <v>PINTURA VERNIZ (INCOLOR) ALQUÍDICO EM MADEIRA, USO INTERNO E EXTERNO, 3 DEMÃOS. AF_01/2021</v>
          </cell>
          <cell r="E14288" t="str">
            <v>M2</v>
          </cell>
          <cell r="G14288">
            <v>37</v>
          </cell>
        </row>
        <row r="14289">
          <cell r="A14289" t="str">
            <v>SINAPI 102204</v>
          </cell>
          <cell r="D14289" t="str">
            <v>PINTURA VERNIZ (INCOLOR) ALQUÍDICO EM MADEIRA, USO INTERNO, 1 DEMÃO. AF_01/2021</v>
          </cell>
          <cell r="E14289" t="str">
            <v>M2</v>
          </cell>
          <cell r="G14289">
            <v>12.69</v>
          </cell>
        </row>
        <row r="14290">
          <cell r="A14290" t="str">
            <v>SINAPI 102214</v>
          </cell>
          <cell r="D14290" t="str">
            <v>PINTURA VERNIZ (INCOLOR) ALQUÍDICO EM MADEIRA, USO INTERNO, 2 DEMÃOS. AF_01/2021</v>
          </cell>
          <cell r="E14290" t="str">
            <v>M2</v>
          </cell>
          <cell r="G14290">
            <v>25.4</v>
          </cell>
        </row>
        <row r="14291">
          <cell r="A14291" t="str">
            <v>SINAPI 102224</v>
          </cell>
          <cell r="D14291" t="str">
            <v>PINTURA VERNIZ (INCOLOR) ALQUÍDICO EM MADEIRA, USO INTERNO, 3 DEMÃOS. AF_01/2021</v>
          </cell>
          <cell r="E14291" t="str">
            <v>M2</v>
          </cell>
          <cell r="G14291">
            <v>38.11</v>
          </cell>
        </row>
        <row r="14292">
          <cell r="A14292" t="str">
            <v>SINAPI 102205</v>
          </cell>
          <cell r="D14292" t="str">
            <v>PINTURA VERNIZ (INCOLOR) POLIURETÂNICO (RESINA ALQUÍDICA MODIFICADA) EM MADEIRA, 1 DEMÃO. AF_01/2021</v>
          </cell>
          <cell r="E14292" t="str">
            <v>M2</v>
          </cell>
          <cell r="G14292">
            <v>11.51</v>
          </cell>
        </row>
        <row r="14293">
          <cell r="A14293" t="str">
            <v>SINAPI 102215</v>
          </cell>
          <cell r="D14293" t="str">
            <v>PINTURA VERNIZ (INCOLOR) POLIURETÂNICO (RESINA ALQUÍDICA MODIFICADA) EM MADEIRA, 2 DEMÃOS. AF_01/2021</v>
          </cell>
          <cell r="E14293" t="str">
            <v>M2</v>
          </cell>
          <cell r="G14293">
            <v>23.03</v>
          </cell>
        </row>
        <row r="14294">
          <cell r="A14294" t="str">
            <v>SINAPI 102225</v>
          </cell>
          <cell r="D14294" t="str">
            <v>PINTURA VERNIZ (INCOLOR) POLIURETÂNICO (RESINA ALQUÍDICA MODIFICADA) EM MADEIRA, 3 DEMÃOS. AF_01/2021</v>
          </cell>
          <cell r="E14294" t="str">
            <v>M2</v>
          </cell>
          <cell r="G14294">
            <v>34.549999999999997</v>
          </cell>
        </row>
        <row r="14295">
          <cell r="A14295" t="str">
            <v>SINAPI 102206</v>
          </cell>
          <cell r="D14295" t="str">
            <v>PINTURA VERNIZ (INCOLOR) POLIURETÂNICO (RESINA POLIURETÂNICA) EM MADEIRA, 1 DEMÃO. AF_01/2021</v>
          </cell>
          <cell r="E14295" t="str">
            <v>M2</v>
          </cell>
          <cell r="G14295">
            <v>0</v>
          </cell>
        </row>
        <row r="14296">
          <cell r="A14296" t="str">
            <v>SINAPI 102216</v>
          </cell>
          <cell r="D14296" t="str">
            <v>PINTURA VERNIZ (INCOLOR) POLIURETÂNICO (RESINA POLIURETÂNICA) EM MADEIRA, 2 DEMÃOS. AF_01/2021</v>
          </cell>
          <cell r="E14296" t="str">
            <v>M2</v>
          </cell>
          <cell r="G14296">
            <v>0</v>
          </cell>
        </row>
        <row r="14297">
          <cell r="A14297" t="str">
            <v>SINAPI 102226</v>
          </cell>
          <cell r="D14297" t="str">
            <v>PINTURA VERNIZ (INCOLOR) POLIURETÂNICO (RESINA POLIURETÂNICA) EM MADEIRA, 3 DEMÃOS. AF_01/2021</v>
          </cell>
          <cell r="E14297" t="str">
            <v>M2</v>
          </cell>
          <cell r="G14297">
            <v>0</v>
          </cell>
        </row>
        <row r="14298">
          <cell r="A14298" t="str">
            <v>SINAPI 100718</v>
          </cell>
          <cell r="D14298" t="str">
            <v>COLOCAÇÃO DE FITA PROTETORA PARA PINTURA. AF_01/2020</v>
          </cell>
          <cell r="E14298" t="str">
            <v>M</v>
          </cell>
          <cell r="G14298">
            <v>1.79</v>
          </cell>
        </row>
        <row r="14299">
          <cell r="A14299" t="str">
            <v>SINAPI 100716</v>
          </cell>
          <cell r="D14299" t="str">
            <v>JATEAMENTO ABRASIVO COM GRANALHA DE AÇO EM PERFIL METÁLICO EM FÁBRICA. AF_01/2020</v>
          </cell>
          <cell r="E14299" t="str">
            <v>M2</v>
          </cell>
          <cell r="G14299">
            <v>25.42</v>
          </cell>
        </row>
        <row r="14300">
          <cell r="A14300" t="str">
            <v>SINAPI 100717</v>
          </cell>
          <cell r="D14300" t="str">
            <v>LIXAMENTO MANUAL EM SUPERFÍCIES METÁLICAS EM OBRA. AF_01/2020</v>
          </cell>
          <cell r="E14300" t="str">
            <v>M2</v>
          </cell>
          <cell r="G14300">
            <v>11.74</v>
          </cell>
        </row>
        <row r="14301">
          <cell r="A14301" t="str">
            <v>SINAPI 100754</v>
          </cell>
          <cell r="D14301" t="str">
            <v>PINTURA COM TINTA ACRÍLICA DE ACABAMENTO APLICADA A ROLO OU PINCEL SOBRE SUPERFÍCIES METÁLICAS (EXCETO PERFIL) EXECUTADO EM OBRA (02 DEMÃOS). AF_01/2020</v>
          </cell>
          <cell r="E14301" t="str">
            <v>M2</v>
          </cell>
          <cell r="G14301">
            <v>36.29</v>
          </cell>
        </row>
        <row r="14302">
          <cell r="A14302" t="str">
            <v>SINAPI 100736</v>
          </cell>
          <cell r="D14302" t="str">
            <v>PINTURA COM TINTA ACRÍLICA DE ACABAMENTO APLICADA A ROLO OU PINCEL SOBRE SUPERFÍCIES METÁLICAS (EXCETO PERFIL) EXECUTADO EM OBRA (POR DEMÃO). AF_01/2020</v>
          </cell>
          <cell r="E14302" t="str">
            <v>M2</v>
          </cell>
          <cell r="G14302">
            <v>18.14</v>
          </cell>
        </row>
        <row r="14303">
          <cell r="A14303" t="str">
            <v>SINAPI 100753</v>
          </cell>
          <cell r="D14303" t="str">
            <v>PINTURA COM TINTA ACRÍLICA DE ACABAMENTO PULVERIZADA SOBRE SUPERFÍCIES METÁLICAS (EXCETO PERFIL) EXECUTADO EM OBRA (02 DEMÃOS). AF_01/2020_PE</v>
          </cell>
          <cell r="E14303" t="str">
            <v>M2</v>
          </cell>
          <cell r="G14303">
            <v>27.45</v>
          </cell>
        </row>
        <row r="14304">
          <cell r="A14304" t="str">
            <v>SINAPI 100735</v>
          </cell>
          <cell r="D14304" t="str">
            <v>PINTURA COM TINTA ACRÍLICA DE ACABAMENTO PULVERIZADA SOBRE SUPERFÍCIES METÁLICAS (EXCETO PERFIL) EXECUTADO EM OBRA (POR DEMÃO). AF_01/2020_PE</v>
          </cell>
          <cell r="E14304" t="str">
            <v>M2</v>
          </cell>
          <cell r="G14304">
            <v>13.72</v>
          </cell>
        </row>
        <row r="14305">
          <cell r="A14305" t="str">
            <v>SINAPI 100734</v>
          </cell>
          <cell r="D14305" t="str">
            <v>PINTURA COM TINTA ACRÍLICA DE FUNDO APLICADA A ROLO OU PINCEL SOBRE SUPERFÍCIES METÁLICAS (EXCETO PERFIL) EXECUTADO EM OBRA (POR DEMÃO). AF_01/2020</v>
          </cell>
          <cell r="E14305" t="str">
            <v>M2</v>
          </cell>
          <cell r="G14305">
            <v>19.63</v>
          </cell>
        </row>
        <row r="14306">
          <cell r="A14306" t="str">
            <v>SINAPI 100733</v>
          </cell>
          <cell r="D14306" t="str">
            <v>PINTURA COM TINTA ACRÍLICA DE FUNDO PULVERIZADA SOBRE SUPERFÍCIES METÁLICAS (EXCETO PERFIL) EXECUTADO EM OBRA (POR DEMÃO). AF_01/2020_PE</v>
          </cell>
          <cell r="E14306" t="str">
            <v>M2</v>
          </cell>
          <cell r="G14306">
            <v>15.48</v>
          </cell>
        </row>
        <row r="14307">
          <cell r="A14307" t="str">
            <v>SINAPI 100740</v>
          </cell>
          <cell r="D14307" t="str">
            <v>PINTURA COM TINTA ALQUÍDICA DE ACABAMENTO (ESMALTE SINTÉTICO ACETINADO) APLICADA A ROLO OU PINCEL SOBRE PERFIL METÁLICO EXECUTADO EM FÁBRICA (POR DEMÃO). AF_01/2020</v>
          </cell>
          <cell r="E14307" t="str">
            <v>M2</v>
          </cell>
          <cell r="G14307">
            <v>14.22</v>
          </cell>
        </row>
        <row r="14308">
          <cell r="A14308" t="str">
            <v>SINAPI 100758</v>
          </cell>
          <cell r="D14308" t="str">
            <v>PINTURA COM TINTA ALQUÍDICA DE ACABAMENTO (ESMALTE SINTÉTICO ACETINADO) APLICADA A ROLO OU PINCEL SOBRE SUPERFÍCIES METÁLICAS (EXCETO PERFIL) EXECUTADO EM OBRA (02 DEMÃOS). AF_01/2020</v>
          </cell>
          <cell r="E14308" t="str">
            <v>M2</v>
          </cell>
          <cell r="G14308">
            <v>61.55</v>
          </cell>
        </row>
        <row r="14309">
          <cell r="A14309" t="str">
            <v>SINAPI 100742</v>
          </cell>
          <cell r="D14309" t="str">
            <v>PINTURA COM TINTA ALQUÍDICA DE ACABAMENTO (ESMALTE SINTÉTICO ACETINADO) APLICADA A ROLO OU PINCEL SOBRE SUPERFÍCIES METÁLICAS (EXCETO PERFIL) EXECUTADO EM OBRA (POR DEMÃO). AF_01/2020</v>
          </cell>
          <cell r="E14309" t="str">
            <v>M2</v>
          </cell>
          <cell r="G14309">
            <v>30.76</v>
          </cell>
        </row>
        <row r="14310">
          <cell r="A14310" t="str">
            <v>SINAPI 100739</v>
          </cell>
          <cell r="D14310" t="str">
            <v>PINTURA COM TINTA ALQUÍDICA DE ACABAMENTO (ESMALTE SINTÉTICO ACETINADO) PULVERIZADA SOBRE PERFIL METÁLICO EXECUTADO EM FÁBRICA (POR DEMÃO). AF_01/2020_PE</v>
          </cell>
          <cell r="E14310" t="str">
            <v>M2</v>
          </cell>
          <cell r="G14310">
            <v>13.72</v>
          </cell>
        </row>
        <row r="14311">
          <cell r="A14311" t="str">
            <v>SINAPI 100757</v>
          </cell>
          <cell r="D14311" t="str">
            <v>PINTURA COM TINTA ALQUÍDICA DE ACABAMENTO (ESMALTE SINTÉTICO ACETINADO) PULVERIZADA SOBRE SUPERFÍCIES METÁLICAS (EXCETO PERFIL) EXECUTADO EM OBRA (02 DEMÃOS). AF_01/2020_PE</v>
          </cell>
          <cell r="E14311" t="str">
            <v>M2</v>
          </cell>
          <cell r="G14311">
            <v>61.64</v>
          </cell>
        </row>
        <row r="14312">
          <cell r="A14312" t="str">
            <v>SINAPI 100741</v>
          </cell>
          <cell r="D14312" t="str">
            <v>PINTURA COM TINTA ALQUÍDICA DE ACABAMENTO (ESMALTE SINTÉTICO ACETINADO) PULVERIZADA SOBRE SUPERFÍCIES METÁLICAS (EXCETO PERFIL) EXECUTADO EM OBRA (POR DEMÃO). AF_01/2020_PE</v>
          </cell>
          <cell r="E14312" t="str">
            <v>M2</v>
          </cell>
          <cell r="G14312">
            <v>30.82</v>
          </cell>
        </row>
        <row r="14313">
          <cell r="A14313" t="str">
            <v>SINAPI 100744</v>
          </cell>
          <cell r="D14313" t="str">
            <v>PINTURA COM TINTA ALQUÍDICA DE ACABAMENTO (ESMALTE SINTÉTICO BRILHANTE) APLICADA A ROLO OU PINCEL SOBRE PERFIL METÁLICO EXECUTADO EM FÁBRICA (POR DEMÃO). AF_01/2020</v>
          </cell>
          <cell r="E14313" t="str">
            <v>M2</v>
          </cell>
          <cell r="G14313">
            <v>14.02</v>
          </cell>
        </row>
        <row r="14314">
          <cell r="A14314" t="str">
            <v>SINAPI 100760</v>
          </cell>
          <cell r="D14314" t="str">
            <v>PINTURA COM TINTA ALQUÍDICA DE ACABAMENTO (ESMALTE SINTÉTICO BRILHANTE) APLICADA A ROLO OU PINCEL SOBRE SUPERFÍCIES METÁLICAS (EXCETO PERFIL) EXECUTADO EM OBRA (02 DEMÃOS). AF_01/2020</v>
          </cell>
          <cell r="E14314" t="str">
            <v>M2</v>
          </cell>
          <cell r="G14314">
            <v>61.14</v>
          </cell>
        </row>
        <row r="14315">
          <cell r="A14315" t="str">
            <v>SINAPI 100746</v>
          </cell>
          <cell r="D14315" t="str">
            <v>PINTURA COM TINTA ALQUÍDICA DE ACABAMENTO (ESMALTE SINTÉTICO BRILHANTE) APLICADA A ROLO OU PINCEL SOBRE SUPERFÍCIES METÁLICAS (EXCETO PERFIL) EXECUTADO EM OBRA (POR DEMÃO). AF_01/2020</v>
          </cell>
          <cell r="E14315" t="str">
            <v>M2</v>
          </cell>
          <cell r="G14315">
            <v>30.56</v>
          </cell>
        </row>
        <row r="14316">
          <cell r="A14316" t="str">
            <v>SINAPI 100743</v>
          </cell>
          <cell r="D14316" t="str">
            <v>PINTURA COM TINTA ALQUÍDICA DE ACABAMENTO (ESMALTE SINTÉTICO BRILHANTE) PULVERIZADA SOBRE PERFIL METÁLICO EXECUTADO EM FÁBRICA (POR DEMÃO). AF_01/2020_PE</v>
          </cell>
          <cell r="E14316" t="str">
            <v>M2</v>
          </cell>
          <cell r="G14316">
            <v>13.41</v>
          </cell>
        </row>
        <row r="14317">
          <cell r="A14317" t="str">
            <v>SINAPI 100759</v>
          </cell>
          <cell r="D14317" t="str">
            <v>PINTURA COM TINTA ALQUÍDICA DE ACABAMENTO (ESMALTE SINTÉTICO BRILHANTE) PULVERIZADA SOBRE SUPERFÍCIES METÁLICAS (EXCETO PERFIL) EXECUTADO EM OBRA (02 DEMÃOS). AF_01/2020_PE</v>
          </cell>
          <cell r="E14317" t="str">
            <v>M2</v>
          </cell>
          <cell r="G14317">
            <v>60.97</v>
          </cell>
        </row>
        <row r="14318">
          <cell r="A14318" t="str">
            <v>SINAPI 100745</v>
          </cell>
          <cell r="D14318" t="str">
            <v>PINTURA COM TINTA ALQUÍDICA DE ACABAMENTO (ESMALTE SINTÉTICO BRILHANTE) PULVERIZADA SOBRE SUPERFÍCIES METÁLICAS (EXCETO PERFIL) EXECUTADO EM OBRA (POR DEMÃO). AF_01/2020_PE</v>
          </cell>
          <cell r="E14318" t="str">
            <v>M2</v>
          </cell>
          <cell r="G14318">
            <v>30.49</v>
          </cell>
        </row>
        <row r="14319">
          <cell r="A14319" t="str">
            <v>SINAPI 100748</v>
          </cell>
          <cell r="D14319" t="str">
            <v>PINTURA COM TINTA ALQUÍDICA DE ACABAMENTO (ESMALTE SINTÉTICO FOSCO) APLICADA A ROLO OU PINCEL SOBRE PERFIL METÁLICO EXECUTADO EM FÁBRICA (POR DEMÃO). AF_01/2020</v>
          </cell>
          <cell r="E14319" t="str">
            <v>M2</v>
          </cell>
          <cell r="G14319">
            <v>14.1</v>
          </cell>
        </row>
        <row r="14320">
          <cell r="A14320" t="str">
            <v>SINAPI 100762</v>
          </cell>
          <cell r="D14320" t="str">
            <v>PINTURA COM TINTA ALQUÍDICA DE ACABAMENTO (ESMALTE SINTÉTICO FOSCO) APLICADA A ROLO OU PINCEL SOBRE SUPERFÍCIES METÁLICAS (EXCETO PERFIL) EXECUTADO EM OBRA (02 DEMÃOS). AF_01/2020</v>
          </cell>
          <cell r="E14320" t="str">
            <v>M2</v>
          </cell>
          <cell r="G14320">
            <v>61.31</v>
          </cell>
        </row>
        <row r="14321">
          <cell r="A14321" t="str">
            <v>SINAPI 100750</v>
          </cell>
          <cell r="D14321" t="str">
            <v>PINTURA COM TINTA ALQUÍDICA DE ACABAMENTO (ESMALTE SINTÉTICO FOSCO) APLICADA A ROLO OU PINCEL SOBRE SUPERFÍCIES METÁLICAS (EXCETO PERFIL) EXECUTADO EM OBRA (POR DEMÃO). AF_01/2020</v>
          </cell>
          <cell r="E14321" t="str">
            <v>M2</v>
          </cell>
          <cell r="G14321">
            <v>30.64</v>
          </cell>
        </row>
        <row r="14322">
          <cell r="A14322" t="str">
            <v>SINAPI 100747</v>
          </cell>
          <cell r="D14322" t="str">
            <v>PINTURA COM TINTA ALQUÍDICA DE ACABAMENTO (ESMALTE SINTÉTICO FOSCO) PULVERIZADA SOBRE PERFIL METÁLICO EXECUTADO EM FÁBRICA (POR DEMÃO). AF_01/2020_PE</v>
          </cell>
          <cell r="E14322" t="str">
            <v>M2</v>
          </cell>
          <cell r="G14322">
            <v>13.54</v>
          </cell>
        </row>
        <row r="14323">
          <cell r="A14323" t="str">
            <v>SINAPI 100761</v>
          </cell>
          <cell r="D14323" t="str">
            <v>PINTURA COM TINTA ALQUÍDICA DE ACABAMENTO (ESMALTE SINTÉTICO FOSCO) PULVERIZADA SOBRE SUPERFÍCIES METÁLICAS (EXCETO PERFIL) EXECUTADO EM OBRA (02 DEMÃOS). AF_01/2020_PE</v>
          </cell>
          <cell r="E14323" t="str">
            <v>M2</v>
          </cell>
          <cell r="G14323">
            <v>61.25</v>
          </cell>
        </row>
        <row r="14324">
          <cell r="A14324" t="str">
            <v>SINAPI 100749</v>
          </cell>
          <cell r="D14324" t="str">
            <v>PINTURA COM TINTA ALQUÍDICA DE ACABAMENTO (ESMALTE SINTÉTICO FOSCO) PULVERIZADA SOBRE SUPERFÍCIES METÁLICAS (EXCETO PERFIL) EXECUTADO EM OBRA (POR DEMÃO). AF_01/2020_PE</v>
          </cell>
          <cell r="E14324" t="str">
            <v>M2</v>
          </cell>
          <cell r="G14324">
            <v>30.63</v>
          </cell>
        </row>
        <row r="14325">
          <cell r="A14325" t="str">
            <v>SINAPI 100720</v>
          </cell>
          <cell r="D14325" t="str">
            <v>PINTURA COM TINTA ALQUÍDICA DE FUNDO (TIPO ZARCÃO) APLICADA A ROLO OU PINCEL SOBRE PERFIL METÁLICO EXECUTADO EM FÁBRICA (POR DEMÃO). AF_01/2020</v>
          </cell>
          <cell r="E14325" t="str">
            <v>M2</v>
          </cell>
          <cell r="G14325">
            <v>13.49</v>
          </cell>
        </row>
        <row r="14326">
          <cell r="A14326" t="str">
            <v>SINAPI 100722</v>
          </cell>
          <cell r="D14326" t="str">
            <v>PINTURA COM TINTA ALQUÍDICA DE FUNDO (TIPO ZARCÃO) APLICADA A ROLO OU PINCEL SOBRE SUPERFÍCIES METÁLICAS (EXCETO PERFIL) EXECUTADO EM OBRA (POR DEMÃO). AF_01/2020</v>
          </cell>
          <cell r="E14326" t="str">
            <v>M2</v>
          </cell>
          <cell r="G14326">
            <v>30.08</v>
          </cell>
        </row>
        <row r="14327">
          <cell r="A14327" t="str">
            <v>SINAPI 100719</v>
          </cell>
          <cell r="D14327" t="str">
            <v>PINTURA COM TINTA ALQUÍDICA DE FUNDO (TIPO ZARCÃO) PULVERIZADA SOBRE PERFIL METÁLICO EXECUTADO EM FÁBRICA (POR DEMÃO). AF_01/2020_PE</v>
          </cell>
          <cell r="E14327" t="str">
            <v>M2</v>
          </cell>
          <cell r="G14327">
            <v>13.93</v>
          </cell>
        </row>
        <row r="14328">
          <cell r="A14328" t="str">
            <v>SINAPI 100721</v>
          </cell>
          <cell r="D14328" t="str">
            <v>PINTURA COM TINTA ALQUÍDICA DE FUNDO (TIPO ZARCÃO) PULVERIZADA SOBRE SUPERFÍCIES METÁLICAS (EXCETO PERFIL) EXECUTADO EM OBRA (POR DEMÃO). AF_01/2020_PE</v>
          </cell>
          <cell r="E14328" t="str">
            <v>M2</v>
          </cell>
          <cell r="G14328">
            <v>31.3</v>
          </cell>
        </row>
        <row r="14329">
          <cell r="A14329" t="str">
            <v>SINAPI 100724</v>
          </cell>
          <cell r="D14329" t="str">
            <v>PINTURA COM TINTA ALQUÍDICA DE FUNDO E ACABAMENTO (ESMALTE SINTÉTICO GRAFITE) APLICADA A ROLO OU PINCEL SOBRE PERFIL METÁLICO EXECUTADO EM FÁBRICA (POR DEMÃO). AF_01/2020</v>
          </cell>
          <cell r="E14329" t="str">
            <v>M2</v>
          </cell>
          <cell r="G14329">
            <v>17.63</v>
          </cell>
        </row>
        <row r="14330">
          <cell r="A14330" t="str">
            <v>SINAPI 100726</v>
          </cell>
          <cell r="D14330" t="str">
            <v>PINTURA COM TINTA ALQUÍDICA DE FUNDO E ACABAMENTO (ESMALTE SINTÉTICO GRAFITE) APLICADA A ROLO OU PINCEL SOBRE SUPERFÍCIES METÁLICAS (EXCETO PERFIL) EXECUTADO EM OBRA (POR DEMÃO). AF_01/2020</v>
          </cell>
          <cell r="E14330" t="str">
            <v>M2</v>
          </cell>
          <cell r="G14330">
            <v>34.090000000000003</v>
          </cell>
        </row>
        <row r="14331">
          <cell r="A14331" t="str">
            <v>SINAPI 100723</v>
          </cell>
          <cell r="D14331" t="str">
            <v>PINTURA COM TINTA ALQUÍDICA DE FUNDO E ACABAMENTO (ESMALTE SINTÉTICO GRAFITE) PULVERIZADA SOBRE PERFIL METÁLICO EXECUTADO EM FÁBRICA (POR DEMÃO). AF_01/2020_PE</v>
          </cell>
          <cell r="E14331" t="str">
            <v>M2</v>
          </cell>
          <cell r="G14331">
            <v>14.97</v>
          </cell>
        </row>
        <row r="14332">
          <cell r="A14332" t="str">
            <v>SINAPI 100725</v>
          </cell>
          <cell r="D14332" t="str">
            <v>PINTURA COM TINTA ALQUÍDICA DE FUNDO E ACABAMENTO (ESMALTE SINTÉTICO GRAFITE) PULVERIZADA SOBRE SUPERFÍCIES METÁLICAS (EXCETO PERFIL) EXECUTADO EM OBRA (POR DEMÃO). AF_01/2020_PE</v>
          </cell>
          <cell r="E14332" t="str">
            <v>M2</v>
          </cell>
          <cell r="G14332">
            <v>31.64</v>
          </cell>
        </row>
        <row r="14333">
          <cell r="A14333" t="str">
            <v>SINAPI 100752</v>
          </cell>
          <cell r="D14333" t="str">
            <v>PINTURA COM TINTA EPOXÍDICA DE ACABAMENTO APLICADA A ROLO OU PINCEL SOBRE PERFIL METÁLICO EXECUTADO EM FÁBRICA (02 DEMÃOS). AF_01/2020</v>
          </cell>
          <cell r="E14333" t="str">
            <v>M2</v>
          </cell>
          <cell r="G14333">
            <v>59.9</v>
          </cell>
        </row>
        <row r="14334">
          <cell r="A14334" t="str">
            <v>SINAPI 100730</v>
          </cell>
          <cell r="D14334" t="str">
            <v>PINTURA COM TINTA EPOXÍDICA DE ACABAMENTO APLICADA A ROLO OU PINCEL SOBRE PERFIL METÁLICO EXECUTADO EM FÁBRICA (POR DEMÃO). AF_01/2020</v>
          </cell>
          <cell r="E14334" t="str">
            <v>M2</v>
          </cell>
          <cell r="G14334">
            <v>29.95</v>
          </cell>
        </row>
        <row r="14335">
          <cell r="A14335" t="str">
            <v>SINAPI 100751</v>
          </cell>
          <cell r="D14335" t="str">
            <v>PINTURA COM TINTA EPOXÍDICA DE ACABAMENTO PULVERIZADA SOBRE PERFIL METÁLICO EXECUTADO EM FÁBRICA (02 DEMÃOS). AF_01/2020_PE</v>
          </cell>
          <cell r="E14335" t="str">
            <v>M2</v>
          </cell>
          <cell r="G14335">
            <v>51.76</v>
          </cell>
        </row>
        <row r="14336">
          <cell r="A14336" t="str">
            <v>SINAPI 100729</v>
          </cell>
          <cell r="D14336" t="str">
            <v>PINTURA COM TINTA EPOXÍDICA DE ACABAMENTO PULVERIZADA SOBRE PERFIL METÁLICO EXECUTADO EM FÁBRICA (POR DEMÃO). AF_01/2020_PE</v>
          </cell>
          <cell r="E14336" t="str">
            <v>M2</v>
          </cell>
          <cell r="G14336">
            <v>25.87</v>
          </cell>
        </row>
        <row r="14337">
          <cell r="A14337" t="str">
            <v>SINAPI 100728</v>
          </cell>
          <cell r="D14337" t="str">
            <v>PINTURA COM TINTA EPOXÍDICA DE FUNDO APLICADA A ROLO OU PINCEL SOBRE PERFIL METÁLICO EXECUTADO EM FÁBRICA (POR DEMÃO). AF_01/2020</v>
          </cell>
          <cell r="E14337" t="str">
            <v>M2</v>
          </cell>
          <cell r="G14337">
            <v>30.42</v>
          </cell>
        </row>
        <row r="14338">
          <cell r="A14338" t="str">
            <v>SINAPI 100732</v>
          </cell>
          <cell r="D14338" t="str">
            <v>PINTURA COM TINTA EPOXÍDICA DE FUNDO E ACABAMENTO APLICADA A ROLO OU PINCEL SOBRE PERFIL METÁLICO EXECUTADO EM FÁBRICA (POR DEMÃO). AF_01/2020</v>
          </cell>
          <cell r="E14338" t="str">
            <v>M2</v>
          </cell>
          <cell r="G14338">
            <v>0</v>
          </cell>
        </row>
        <row r="14339">
          <cell r="A14339" t="str">
            <v>SINAPI 100731</v>
          </cell>
          <cell r="D14339" t="str">
            <v>PINTURA COM TINTA EPOXÍDICA DE FUNDO E ACABAMENTO PULVERIZADA SOBRE PERFIL METÁLICO EXECUTADO EM FÁBRICA (POR DEMÃO). AF_01/2020</v>
          </cell>
          <cell r="E14339" t="str">
            <v>M2</v>
          </cell>
          <cell r="G14339">
            <v>0</v>
          </cell>
        </row>
        <row r="14340">
          <cell r="A14340" t="str">
            <v>SINAPI 100727</v>
          </cell>
          <cell r="D14340" t="str">
            <v>PINTURA COM TINTA EPOXÍDICA DE FUNDO PULVERIZADA SOBRE PERFIL METÁLICO EXECUTADO EM FÁBRICA (POR DEMÃO). AF_01/2020_PE</v>
          </cell>
          <cell r="E14340" t="str">
            <v>M2</v>
          </cell>
          <cell r="G14340">
            <v>34.15</v>
          </cell>
        </row>
        <row r="14341">
          <cell r="A14341" t="str">
            <v>SINAPI 100756</v>
          </cell>
          <cell r="D14341" t="str">
            <v>PINTURA COM TINTA POLIURETÂNICA DE ACABAMENTO APLICADA A ROLO OU PINCEL SOBRE PERFIL METÁLICO EXECUTADO EM FÁBRICA (02 DEMÃOS). AF_01/2020</v>
          </cell>
          <cell r="E14341" t="str">
            <v>M2</v>
          </cell>
          <cell r="G14341">
            <v>0</v>
          </cell>
        </row>
        <row r="14342">
          <cell r="A14342" t="str">
            <v>SINAPI 100738</v>
          </cell>
          <cell r="D14342" t="str">
            <v>PINTURA COM TINTA POLIURETÂNICA DE ACABAMENTO APLICADA A ROLO OU PINCEL SOBRE PERFIL METÁLICO EXECUTADO EM FÁBRICA (POR DEMÃO). AF_01/2020</v>
          </cell>
          <cell r="E14342" t="str">
            <v>M2</v>
          </cell>
          <cell r="G14342">
            <v>0</v>
          </cell>
        </row>
        <row r="14343">
          <cell r="A14343" t="str">
            <v>SINAPI 100755</v>
          </cell>
          <cell r="D14343" t="str">
            <v>PINTURA COM TINTA POLIURETÂNICA DE ACABAMENTO PULVERIZADA SOBRE PERFIL METÁLICO EXECUTADO EM FÁBRICA (02 DEMÃOS). AF_01/2020</v>
          </cell>
          <cell r="E14343" t="str">
            <v>M2</v>
          </cell>
          <cell r="G14343">
            <v>0</v>
          </cell>
        </row>
        <row r="14344">
          <cell r="A14344" t="str">
            <v>SINAPI 100737</v>
          </cell>
          <cell r="D14344" t="str">
            <v>PINTURA COM TINTA POLIURETÂNICA DE ACABAMENTO PULVERIZADA SOBRE PERFIL METÁLICO EXECUTADO EM FÁBRICA (POR DEMÃO). AF_01/2020</v>
          </cell>
          <cell r="E14344" t="str">
            <v>M2</v>
          </cell>
          <cell r="G14344">
            <v>0</v>
          </cell>
        </row>
        <row r="14345">
          <cell r="A14345" t="str">
            <v>SINAPI 102499</v>
          </cell>
          <cell r="D14345" t="str">
            <v>ENCERAMENTO DE PISO EM MADEIRA. AF_05/2021</v>
          </cell>
          <cell r="E14345" t="str">
            <v>M2</v>
          </cell>
          <cell r="G14345">
            <v>4.0999999999999996</v>
          </cell>
        </row>
        <row r="14346">
          <cell r="A14346" t="str">
            <v>SINAPI 102505</v>
          </cell>
          <cell r="D14346" t="str">
            <v>PINTURA DE DEMARCAÇÃO DE QUADRA POLIESPORTIVA COM BORRACHA CLORADA, E = 5 CM, APLICAÇÃO MANUAL. AF_05/2021</v>
          </cell>
          <cell r="E14346" t="str">
            <v>M</v>
          </cell>
          <cell r="G14346">
            <v>12.74</v>
          </cell>
        </row>
        <row r="14347">
          <cell r="A14347" t="str">
            <v>SINAPI 102504</v>
          </cell>
          <cell r="D14347" t="str">
            <v>PINTURA DE DEMARCAÇÃO DE QUADRA POLIESPORTIVA COM TINTA ACRÍLICA, E = 5 CM, APLICAÇÃO MANUAL. AF_05/2021</v>
          </cell>
          <cell r="E14347" t="str">
            <v>M</v>
          </cell>
          <cell r="G14347">
            <v>12.09</v>
          </cell>
        </row>
        <row r="14348">
          <cell r="A14348" t="str">
            <v>SINAPI 102506</v>
          </cell>
          <cell r="D14348" t="str">
            <v>PINTURA DE DEMARCAÇÃO DE QUADRA POLIESPORTIVA COM TINTA EPÓXI, E = 5 CM, APLICAÇÃO MANUAL. AF_05/2021</v>
          </cell>
          <cell r="E14348" t="str">
            <v>M</v>
          </cell>
          <cell r="G14348">
            <v>13.42</v>
          </cell>
        </row>
        <row r="14349">
          <cell r="A14349" t="str">
            <v>SINAPI 102500</v>
          </cell>
          <cell r="D14349" t="str">
            <v>PINTURA DE DEMARCAÇÃO DE VAGA COM TINTA ACRÍLICA, E = 10 CM, APLICAÇÃO MANUAL. AF_05/2021</v>
          </cell>
          <cell r="E14349" t="str">
            <v>M</v>
          </cell>
          <cell r="G14349">
            <v>5.45</v>
          </cell>
        </row>
        <row r="14350">
          <cell r="A14350" t="str">
            <v>SINAPI 102502</v>
          </cell>
          <cell r="D14350" t="str">
            <v>PINTURA DE DEMARCAÇÃO DE VAGA COM TINTA ACRÍLICA, E = 10 CM, APLICAÇÃO MECÂNICA COM DEMARCADORA A TRAÇÃO MANUAL. AF_05/2021</v>
          </cell>
          <cell r="E14350" t="str">
            <v>M</v>
          </cell>
          <cell r="G14350">
            <v>0</v>
          </cell>
        </row>
        <row r="14351">
          <cell r="A14351" t="str">
            <v>SINAPI 102507</v>
          </cell>
          <cell r="D14351" t="str">
            <v>PINTURA DE DEMARCAÇÃO DE VAGA COM TINTA EPÓXI, E = 10 CM, APLICAÇÃO MANUAL. AF_05/2021</v>
          </cell>
          <cell r="E14351" t="str">
            <v>M</v>
          </cell>
          <cell r="G14351">
            <v>8.1</v>
          </cell>
        </row>
        <row r="14352">
          <cell r="A14352" t="str">
            <v>SINAPI 102510</v>
          </cell>
          <cell r="D14352" t="str">
            <v>PINTURA DE EIXO VIÁRIO COM TINTA RETRORREFLETIVA A BASE DE RESINA ACRÍLICA COM MICROESFERAS DE VIDRO, E = 10 CM, APLICAÇÃO MECÂNICA COM DEMARCADORA A TRAÇÃO MANUAL. AF_05/2021</v>
          </cell>
          <cell r="E14352" t="str">
            <v>M</v>
          </cell>
          <cell r="G14352">
            <v>0</v>
          </cell>
        </row>
        <row r="14353">
          <cell r="A14353" t="str">
            <v>SINAPI 102512</v>
          </cell>
          <cell r="D14353" t="str">
            <v>PINTURA DE EIXO VIÁRIO SOBRE ASFALTO COM TINTA RETRORREFLETIVA A BASE DE RESINA ACRÍLICA COM MICROESFERAS DE VIDRO, E = 10 CM, APLICAÇÃO MECÂNICA COM DEMARCADORA AUTOPROPELIDA. AF_05/2021</v>
          </cell>
          <cell r="E14353" t="str">
            <v>M</v>
          </cell>
          <cell r="G14353">
            <v>7.3</v>
          </cell>
        </row>
        <row r="14354">
          <cell r="A14354" t="str">
            <v>SINAPI 102501</v>
          </cell>
          <cell r="D14354" t="str">
            <v>PINTURA DE FAIXA DE PEDESTRE OU ZEBRADA COM TINTA ACRÍLICA, E = 30 CM, APLICAÇÃO MANUAL. AF_05/2021</v>
          </cell>
          <cell r="E14354" t="str">
            <v>M2</v>
          </cell>
          <cell r="G14354">
            <v>29.53</v>
          </cell>
        </row>
        <row r="14355">
          <cell r="A14355" t="str">
            <v>SINAPI 102503</v>
          </cell>
          <cell r="D14355" t="str">
            <v>PINTURA DE FAIXA DE PEDESTRE OU ZEBRADA COM TINTA ACRÍLICA, E = 30 CM, APLICAÇÃO MECÂNICA COM DEMARCADORA A TRAÇÃO MANUAL. AF_05/2021</v>
          </cell>
          <cell r="E14355" t="str">
            <v>M2</v>
          </cell>
          <cell r="G14355">
            <v>0</v>
          </cell>
        </row>
        <row r="14356">
          <cell r="A14356" t="str">
            <v>SINAPI 102508</v>
          </cell>
          <cell r="D14356" t="str">
            <v>PINTURA DE FAIXA DE PEDESTRE OU ZEBRADA COM TINTA EPÓXI, E = 30 CM, APLICAÇÃO MANUAL. AF_05/2021</v>
          </cell>
          <cell r="E14356" t="str">
            <v>M2</v>
          </cell>
          <cell r="G14356">
            <v>56.59</v>
          </cell>
        </row>
        <row r="14357">
          <cell r="A14357" t="str">
            <v>SINAPI 102511</v>
          </cell>
          <cell r="D14357" t="str">
            <v>PINTURA DE FAIXA DE PEDESTRE OU ZEBRADA COM TINTA RETRORREFLETIVA A BASE DE RESINA ACRÍLICA COM MICROESFERAS DE VIDRO, E = 30 CM, APLICAÇÃO MECÂNICA COM DEMARCADORA A TRAÇÃO MANUAL. AF_05/2021</v>
          </cell>
          <cell r="E14357" t="str">
            <v>M2</v>
          </cell>
          <cell r="G14357">
            <v>0</v>
          </cell>
        </row>
        <row r="14358">
          <cell r="A14358" t="str">
            <v>SINAPI 102509</v>
          </cell>
          <cell r="D14358" t="str">
            <v>PINTURA DE FAIXA DE PEDESTRE OU ZEBRADA TINTA RETRORREFLETIVA A BASE DE RESINA ACRÍLICA COM MICROESFERAS DE VIDRO, E = 30 CM, APLICAÇÃO MANUAL. AF_05/2021</v>
          </cell>
          <cell r="E14358" t="str">
            <v>M2</v>
          </cell>
          <cell r="G14358">
            <v>37.369999999999997</v>
          </cell>
        </row>
        <row r="14359">
          <cell r="A14359" t="str">
            <v>SINAPI 102498</v>
          </cell>
          <cell r="D14359" t="str">
            <v>PINTURA DE MEIO-FIO COM TINTA BRANCA A BASE DE CAL (CAIAÇÃO). AF_05/2021</v>
          </cell>
          <cell r="E14359" t="str">
            <v>M</v>
          </cell>
          <cell r="G14359">
            <v>1.92</v>
          </cell>
        </row>
        <row r="14360">
          <cell r="A14360" t="str">
            <v>SINAPI 102519</v>
          </cell>
          <cell r="D14360" t="str">
            <v>PINTURA DE NÚMEROS E LETRAS PARA SINALIZAÇÃO HORIZONTAL, ALTURA 100 MM, APLICADOR SPRAY E MOLDE PLÁSTICO. AF_05/2021</v>
          </cell>
          <cell r="E14360" t="str">
            <v>UN</v>
          </cell>
          <cell r="G14360">
            <v>0</v>
          </cell>
        </row>
        <row r="14361">
          <cell r="A14361" t="str">
            <v>SINAPI 102491</v>
          </cell>
          <cell r="D14361" t="str">
            <v>PINTURA DE PISO COM TINTA ACRÍLICA, APLICAÇÃO MANUAL, 2 DEMÃOS, INCLUSO FUNDO PREPARADOR. AF_05/2021</v>
          </cell>
          <cell r="E14361" t="str">
            <v>M2</v>
          </cell>
          <cell r="G14361">
            <v>24.39</v>
          </cell>
        </row>
        <row r="14362">
          <cell r="A14362" t="str">
            <v>SINAPI 102492</v>
          </cell>
          <cell r="D14362" t="str">
            <v>PINTURA DE PISO COM TINTA ACRÍLICA, APLICAÇÃO MANUAL, 3 DEMÃOS, INCLUSO FUNDO PREPARADOR. AF_05/2021</v>
          </cell>
          <cell r="E14362" t="str">
            <v>M2</v>
          </cell>
          <cell r="G14362">
            <v>30.89</v>
          </cell>
        </row>
        <row r="14363">
          <cell r="A14363" t="str">
            <v>SINAPI 102804</v>
          </cell>
          <cell r="D14363" t="str">
            <v>PINTURA DE PISO COM TINTA ACRÍLICA, APLICAÇÃO MECÂNICA, 2 DEMÃOS, INCLUSO FUNDO PREPARADOR. AF_05/2021</v>
          </cell>
          <cell r="E14363" t="str">
            <v>M2</v>
          </cell>
          <cell r="G14363">
            <v>0</v>
          </cell>
        </row>
        <row r="14364">
          <cell r="A14364" t="str">
            <v>SINAPI 102494</v>
          </cell>
          <cell r="D14364" t="str">
            <v>PINTURA DE PISO COM TINTA EPÓXI, APLICAÇÃO MANUAL, 2 DEMÃOS, INCLUSO PRIMER EPÓXI. AF_05/2021</v>
          </cell>
          <cell r="E14364" t="str">
            <v>M2</v>
          </cell>
          <cell r="G14364">
            <v>80.069999999999993</v>
          </cell>
        </row>
        <row r="14365">
          <cell r="A14365" t="str">
            <v>SINAPI 102805</v>
          </cell>
          <cell r="D14365" t="str">
            <v>PINTURA DE PISO COM TINTA EPÓXI, APLICAÇÃO MECÂNICA, 2 DEMÃOS. AF_05/2021</v>
          </cell>
          <cell r="E14365" t="str">
            <v>M2</v>
          </cell>
          <cell r="G14365">
            <v>0</v>
          </cell>
        </row>
        <row r="14366">
          <cell r="A14366" t="str">
            <v>SINAPI 102490</v>
          </cell>
          <cell r="D14366" t="str">
            <v>PINTURA DE PISO DE PEDRAS DECORATIVAS COM VERNIZ DE POLIURETANO FOSCO, APLICAÇÃO MANUAL, 3 DEMÃOS. AF_05/2021</v>
          </cell>
          <cell r="E14366" t="str">
            <v>M2</v>
          </cell>
          <cell r="G14366">
            <v>0</v>
          </cell>
        </row>
        <row r="14367">
          <cell r="A14367" t="str">
            <v>SINAPI 102496</v>
          </cell>
          <cell r="D14367" t="str">
            <v>PINTURA DE RODAPÉ COM TINTA EPÓXI, APLICAÇÃO MANUAL, 2 DEMÃOS, INCLUSÃO PRIMER EPÓXI. AF_05/2021</v>
          </cell>
          <cell r="E14367" t="str">
            <v>M</v>
          </cell>
          <cell r="G14367">
            <v>16.7</v>
          </cell>
        </row>
        <row r="14368">
          <cell r="A14368" t="str">
            <v>SINAPI 102497</v>
          </cell>
          <cell r="D14368" t="str">
            <v>PINTURA DE RODAPÉ EM PEDRA DECORATIVA COM VERNIZ DE POLIURETANO, APLICAÇÃO MANUAL, 3 DEMÃOS. AF_05/2021</v>
          </cell>
          <cell r="E14368" t="str">
            <v>M</v>
          </cell>
          <cell r="G14368">
            <v>5.98</v>
          </cell>
        </row>
        <row r="14369">
          <cell r="A14369" t="str">
            <v>SINAPI 102520</v>
          </cell>
          <cell r="D14369" t="str">
            <v>PINTURA DE SINALIZAÇÃO VERTICAL DE SEGURANÇA, FAIXAS AMARELA E PRETA, APLICAÇÃO MANUAL, 2 DEMÃOS. AF_05/2021</v>
          </cell>
          <cell r="E14369" t="str">
            <v>M2</v>
          </cell>
          <cell r="G14369">
            <v>98.52</v>
          </cell>
        </row>
        <row r="14370">
          <cell r="A14370" t="str">
            <v>SINAPI 102518</v>
          </cell>
          <cell r="D14370" t="str">
            <v>PINTURA DE SÍMBOLO "BICICLETA" COM TINTA ACRÍLICA, UTILIZAÇÃO DE MOLDE PLÁSTICO E APLICAÇÃO MECÂNICA, 150X60 CM. AF_05/2021</v>
          </cell>
          <cell r="E14370" t="str">
            <v>UN</v>
          </cell>
          <cell r="G14370">
            <v>0</v>
          </cell>
        </row>
        <row r="14371">
          <cell r="A14371" t="str">
            <v>SINAPI 102514</v>
          </cell>
          <cell r="D14371" t="str">
            <v>PINTURA DE SÍMBOLO "DEFICIENTE FÍSICO" COM TINTA ACRÍLICA, UTILIZAÇÃO DE MOLDE PLÁSTICO E APLICAÇÃO MECÂNICA, 120X120 CM. AF_05/2021</v>
          </cell>
          <cell r="E14371" t="str">
            <v>UN</v>
          </cell>
          <cell r="G14371">
            <v>0</v>
          </cell>
        </row>
        <row r="14372">
          <cell r="A14372" t="str">
            <v>SINAPI 102516</v>
          </cell>
          <cell r="D14372" t="str">
            <v>PINTURA DE SÍMBOLO "GESTANTE" COM TINTA ACRÍLICA, UTILIZAÇÃO DE MOLDE PLÁSTICO E APLICAÇÃO MECÂNICA, 120X120 CM. AF_05/2021</v>
          </cell>
          <cell r="E14372" t="str">
            <v>UN</v>
          </cell>
          <cell r="G14372">
            <v>0</v>
          </cell>
        </row>
        <row r="14373">
          <cell r="A14373" t="str">
            <v>SINAPI 102515</v>
          </cell>
          <cell r="D14373" t="str">
            <v>PINTURA DE SÍMBOLO "IDOSO" COM TINTA ACRÍLICA, UTILIZAÇÃO DE MOLDE PLÁSTICO E APLICAÇÃO MECÂNICA, 120X120 CM. AF_05/2021</v>
          </cell>
          <cell r="E14373" t="str">
            <v>UN</v>
          </cell>
          <cell r="G14373">
            <v>0</v>
          </cell>
        </row>
        <row r="14374">
          <cell r="A14374" t="str">
            <v>SINAPI 102517</v>
          </cell>
          <cell r="D14374" t="str">
            <v>PINTURA DE SÍMBOLO "PEDESTRE" COM TINTA ACRÍLICA, UTILIZAÇÃO DE MOLDE PLÁSTICO E APLICAÇÃO MECÂNICA, 130X90 CM. AF_05/2021</v>
          </cell>
          <cell r="E14374" t="str">
            <v>UN</v>
          </cell>
          <cell r="G14374">
            <v>0</v>
          </cell>
        </row>
        <row r="14375">
          <cell r="A14375" t="str">
            <v>SINAPI 102513</v>
          </cell>
          <cell r="D14375" t="str">
            <v>PINTURA DE SÍMBOLOS E TEXTOS COM TINTA ACRÍLICA, DEMARCAÇÃO COM FITA ADESIVA E APLICAÇÃO COM ROLO. AF_05/2021</v>
          </cell>
          <cell r="E14375" t="str">
            <v>M2</v>
          </cell>
          <cell r="G14375">
            <v>57.45</v>
          </cell>
        </row>
        <row r="14376">
          <cell r="A14376" t="str">
            <v>SINAPI 102489</v>
          </cell>
          <cell r="D14376" t="str">
            <v>PINTURA HIDROFUGANTE COM SILICONE, APLICAÇÃO MANUAL, 2 DEMÃOS. AF_05/2021</v>
          </cell>
          <cell r="E14376" t="str">
            <v>M2</v>
          </cell>
          <cell r="G14376">
            <v>29.18</v>
          </cell>
        </row>
        <row r="14377">
          <cell r="A14377" t="str">
            <v>SINAPI 102488</v>
          </cell>
          <cell r="D14377" t="str">
            <v>PREPARO DO PISO CIMENTADO PARA PINTURA - LIXAMENTO E LIMPEZA. AF_05/2021</v>
          </cell>
          <cell r="E14377" t="str">
            <v>M2</v>
          </cell>
          <cell r="G14377">
            <v>4.3099999999999996</v>
          </cell>
        </row>
        <row r="14378">
          <cell r="A14378" t="str">
            <v>SINAPI 101730</v>
          </cell>
          <cell r="D14378" t="str">
            <v>ACABAMENTO PARA PISO EM TACO DE MADEIRA. AF_02/2026</v>
          </cell>
          <cell r="E14378" t="str">
            <v>M2</v>
          </cell>
          <cell r="G14378">
            <v>0</v>
          </cell>
        </row>
        <row r="14379">
          <cell r="A14379" t="str">
            <v>SINAPI 101746</v>
          </cell>
          <cell r="D14379" t="str">
            <v>ASSOALHO DE MADEIRA. AF_02/2026_PS</v>
          </cell>
          <cell r="E14379" t="str">
            <v>M2</v>
          </cell>
          <cell r="G14379">
            <v>613.85</v>
          </cell>
        </row>
        <row r="14380">
          <cell r="A14380" t="str">
            <v>SINAPI 106788</v>
          </cell>
          <cell r="D14380" t="str">
            <v>PISO CIMENTADO, TRAÇO 1:3 (CIMENTO E AREIA), ACABAMENTO LISO, ESPESSURA 1,5 CM, PREPARO MECÂNICO DA ARGAMASSA. AF_02/2026</v>
          </cell>
          <cell r="E14380" t="str">
            <v>M2</v>
          </cell>
          <cell r="G14380">
            <v>36.299999999999997</v>
          </cell>
        </row>
        <row r="14381">
          <cell r="A14381" t="str">
            <v>SINAPI 106789</v>
          </cell>
          <cell r="D14381" t="str">
            <v>PISO CIMENTADO, TRAÇO 1:3 (CIMENTO E AREIA), ACABAMENTO RUGOSO, ESPESSURA 1,5 CM, PREPARO MECÂNICO DA ARGAMASSA. AF_02/2026</v>
          </cell>
          <cell r="E14381" t="str">
            <v>M2</v>
          </cell>
          <cell r="G14381">
            <v>34.229999999999997</v>
          </cell>
        </row>
        <row r="14382">
          <cell r="A14382" t="str">
            <v>SINAPI 98679</v>
          </cell>
          <cell r="D14382" t="str">
            <v>PISO CIMENTADO, TRAÇO 1:5 (CIMENTO E AREIA), ACABAMENTO LISO, ESPESSURA 2,0 CM, PREPARO MECÂNICO DA ARGAMASSA. AF_02/2026</v>
          </cell>
          <cell r="E14382" t="str">
            <v>M2</v>
          </cell>
          <cell r="G14382">
            <v>41.69</v>
          </cell>
        </row>
        <row r="14383">
          <cell r="A14383" t="str">
            <v>SINAPI 98680</v>
          </cell>
          <cell r="D14383" t="str">
            <v>PISO CIMENTADO, TRAÇO 1:5 (CIMENTO E AREIA), ACABAMENTO LISO, ESPESSURA 3,0 CM, PREPARO MECÂNICO DA ARGAMASSA. AF_02/2026</v>
          </cell>
          <cell r="E14383" t="str">
            <v>M2</v>
          </cell>
          <cell r="G14383">
            <v>51.38</v>
          </cell>
        </row>
        <row r="14384">
          <cell r="A14384" t="str">
            <v>SINAPI 101749</v>
          </cell>
          <cell r="D14384" t="str">
            <v>PISO CIMENTADO, TRAÇO 1:5 (CIMENTO E AREIA), ACABAMENTO LISO, ESPESSURA 4,0 CM, PREPARO MECÂNICO DA ARGAMASSA. AF_02/2026</v>
          </cell>
          <cell r="E14384" t="str">
            <v>M2</v>
          </cell>
          <cell r="G14384">
            <v>59.29</v>
          </cell>
        </row>
        <row r="14385">
          <cell r="A14385" t="str">
            <v>SINAPI 98681</v>
          </cell>
          <cell r="D14385" t="str">
            <v>PISO CIMENTADO, TRAÇO 1:5 (CIMENTO E AREIA), ACABAMENTO RUGOSO, ESPESSURA 2,0 CM, PREPARO MECÂNICO DA ARGAMASSA. AF_02/2026</v>
          </cell>
          <cell r="E14385" t="str">
            <v>M2</v>
          </cell>
          <cell r="G14385">
            <v>37.159999999999997</v>
          </cell>
        </row>
        <row r="14386">
          <cell r="A14386" t="str">
            <v>SINAPI 98682</v>
          </cell>
          <cell r="D14386" t="str">
            <v>PISO CIMENTADO, TRAÇO 1:5 (CIMENTO E AREIA), ACABAMENTO RUGOSO, ESPESSURA 3,0 CM, PREPARO MECÂNICO DA ARGAMASSA. AF_02/2026</v>
          </cell>
          <cell r="E14386" t="str">
            <v>M2</v>
          </cell>
          <cell r="G14386">
            <v>46.85</v>
          </cell>
        </row>
        <row r="14387">
          <cell r="A14387" t="str">
            <v>SINAPI 101750</v>
          </cell>
          <cell r="D14387" t="str">
            <v>PISO CIMENTADO, TRAÇO 1:5 (CIMENTO E AREIA), ACABAMENTO RUGOSO, ESPESSURA 4,0 CM, PREPARO MECÂNICO DA ARGAMASSA. AF_02/2026</v>
          </cell>
          <cell r="E14387" t="str">
            <v>M2</v>
          </cell>
          <cell r="G14387">
            <v>54.76</v>
          </cell>
        </row>
        <row r="14388">
          <cell r="A14388" t="str">
            <v>SINAPI 106787</v>
          </cell>
          <cell r="D14388" t="str">
            <v>PISO DE ALTA RESISTÊNCIA TIPO "KORODUR" EM AMBIENTES INTERNOS, COM ESPESSURA DE 12 MM, INCLUSO MISTURA EM BETONEIRA, COLOCAÇÃO DAS JUNTAS, APLICAÇÃO DO PISO, 4 POLIMENTOS COM POLITRIZ, ESTUCAMENTO, SELADOR E CERA.. AF_02/2026</v>
          </cell>
          <cell r="E14388" t="str">
            <v>M2</v>
          </cell>
          <cell r="G14388">
            <v>0</v>
          </cell>
        </row>
        <row r="14389">
          <cell r="A14389" t="str">
            <v>SINAPI 101737</v>
          </cell>
          <cell r="D14389" t="str">
            <v>PISO DE BORRACHA CANELADO, ESPESSURA 3,5MM, FIXADO COM ADESIVO ACRÍLICO. AF_02/2026</v>
          </cell>
          <cell r="E14389" t="str">
            <v>M2</v>
          </cell>
          <cell r="G14389">
            <v>143.04</v>
          </cell>
        </row>
        <row r="14390">
          <cell r="A14390" t="str">
            <v>SINAPI 101735</v>
          </cell>
          <cell r="D14390" t="str">
            <v>PISO DE BORRACHA ESPORTIVO, ESPESSURA 15MM, ASSENTADO COM ARGAMASSA. AF_02/2026</v>
          </cell>
          <cell r="E14390" t="str">
            <v>M2</v>
          </cell>
          <cell r="G14390">
            <v>437.36</v>
          </cell>
        </row>
        <row r="14391">
          <cell r="A14391" t="str">
            <v>SINAPI 101734</v>
          </cell>
          <cell r="D14391" t="str">
            <v>PISO DE BORRACHA PASTILHADO, ESPESSURA 15MM, ASSENTADO COM ARGAMASSA. AF_02/2026</v>
          </cell>
          <cell r="E14391" t="str">
            <v>M2</v>
          </cell>
          <cell r="G14391">
            <v>427.12</v>
          </cell>
        </row>
        <row r="14392">
          <cell r="A14392" t="str">
            <v>SINAPI 101736</v>
          </cell>
          <cell r="D14392" t="str">
            <v>PISO DE BORRACHA PASTILHADO, ESPESSURA 3,5MM, FIXADO COM ADESIVO ACRÍLICO. AF_02/2026</v>
          </cell>
          <cell r="E14392" t="str">
            <v>M2</v>
          </cell>
          <cell r="G14392">
            <v>122.79</v>
          </cell>
        </row>
        <row r="14393">
          <cell r="A14393" t="str">
            <v>SINAPI 101733</v>
          </cell>
          <cell r="D14393" t="str">
            <v>PISO DE BORRACHA PASTILHADO/FRISADO, ESPESSURA 7MM, ASSENTADO COM ARGAMASSA. AF_02/2026</v>
          </cell>
          <cell r="E14393" t="str">
            <v>M2</v>
          </cell>
          <cell r="G14393">
            <v>286</v>
          </cell>
        </row>
        <row r="14394">
          <cell r="A14394" t="str">
            <v>SINAPI 98677</v>
          </cell>
          <cell r="D14394" t="str">
            <v>PISO ELEVADO COM ESTRUTURA EM AÇO, COMPOSTO POR PEDESTAIS E PLACAS SEM ACABAMENTO. AF_02/2026</v>
          </cell>
          <cell r="E14394" t="str">
            <v>M2</v>
          </cell>
          <cell r="G14394">
            <v>0</v>
          </cell>
        </row>
        <row r="14395">
          <cell r="A14395" t="str">
            <v>SINAPI 98678</v>
          </cell>
          <cell r="D14395" t="str">
            <v>PISO ELEVADO COM ESTRUTURA EM AÇO, COMPOSTO POR PEDESTAIS, LONGARINAS E PLACAS SEM ACABAMENTO. AF_02/2026</v>
          </cell>
          <cell r="E14395" t="str">
            <v>M2</v>
          </cell>
          <cell r="G14395">
            <v>0</v>
          </cell>
        </row>
        <row r="14396">
          <cell r="A14396" t="str">
            <v>SINAPI 98676</v>
          </cell>
          <cell r="D14396" t="str">
            <v>PISO ELEVADO COM ESTRUTURA EM PLÁSTICO, COMPOSTO POR PEDESTAIS E PLACAS COM REVESTIMENTO EM PORCELANATO. AF_02/2026</v>
          </cell>
          <cell r="E14396" t="str">
            <v>M2</v>
          </cell>
          <cell r="G14396">
            <v>0</v>
          </cell>
        </row>
        <row r="14397">
          <cell r="A14397" t="str">
            <v>SINAPI 98675</v>
          </cell>
          <cell r="D14397" t="str">
            <v>PISO ELEVADO COM ESTRUTURA EM PLÁSTICO, COMPOSTO POR PEDESTAIS E PLACAS SEM ACABAMENTO. AF_02/2026</v>
          </cell>
          <cell r="E14397" t="str">
            <v>M2</v>
          </cell>
          <cell r="G14397">
            <v>0</v>
          </cell>
        </row>
        <row r="14398">
          <cell r="A14398" t="str">
            <v>SINAPI 104162</v>
          </cell>
          <cell r="D14398" t="str">
            <v>PISO EM GRANILITE, MARMORITE OU GRANITINA EM AMBIENTES INTERNOS, COM ESPESSURA DE 8 MM, INCLUSO MISTURA EM BETONEIRA, COLOCAÇÃO DAS JUNTAS, APLICAÇÃO DO PISO, 4 POLIMENTOS COM POLITRIZ, ESTUCAMENTO, SELADOR E CERA. AF_02/2026_PE</v>
          </cell>
          <cell r="E14398" t="str">
            <v>M2</v>
          </cell>
          <cell r="G14398">
            <v>110.51</v>
          </cell>
        </row>
        <row r="14399">
          <cell r="A14399" t="str">
            <v>SINAPI 98671</v>
          </cell>
          <cell r="D14399" t="str">
            <v>PISO EM GRANITO APLICADO EM AMBIENTES INTERNOS. AF_02/2026</v>
          </cell>
          <cell r="E14399" t="str">
            <v>M2</v>
          </cell>
          <cell r="G14399">
            <v>345.68</v>
          </cell>
        </row>
        <row r="14400">
          <cell r="A14400" t="str">
            <v>SINAPI 101726</v>
          </cell>
          <cell r="D14400" t="str">
            <v>PISO EM LADRILHO HIDRÁULICO APLICADO EM AMBIENTES INTERNOS DE ÁREA ENTRE 5 E 15 M², INCLUSO APLICAÇÃO DE RESINA. AF_02/2026</v>
          </cell>
          <cell r="E14400" t="str">
            <v>M2</v>
          </cell>
          <cell r="G14400">
            <v>222.92</v>
          </cell>
        </row>
        <row r="14401">
          <cell r="A14401" t="str">
            <v>SINAPI 101725</v>
          </cell>
          <cell r="D14401" t="str">
            <v>PISO EM LADRILHO HIDRÁULICO APLICADO EM AMBIENTES INTERNOS DE ÁREA MENOR QUE 5 M², INCLUSO APLICAÇÃO DE RESINA. AF_02/2026</v>
          </cell>
          <cell r="E14401" t="str">
            <v>M2</v>
          </cell>
          <cell r="G14401">
            <v>311.01</v>
          </cell>
        </row>
        <row r="14402">
          <cell r="A14402" t="str">
            <v>SINAPI 98672</v>
          </cell>
          <cell r="D14402" t="str">
            <v>PISO EM MÁRMORE APLICADO EM AMBIENTES INTERNOS. AF_02/2026</v>
          </cell>
          <cell r="E14402" t="str">
            <v>M2</v>
          </cell>
          <cell r="G14402">
            <v>404.43</v>
          </cell>
        </row>
        <row r="14403">
          <cell r="A14403" t="str">
            <v>SINAPI 101732</v>
          </cell>
          <cell r="D14403" t="str">
            <v>PISO EM PEDRA ARDÓSIA ASSENTADO SOBRE ARGAMASSA 1:3 (CIMENTO E AREIA). AF_02/2026</v>
          </cell>
          <cell r="E14403" t="str">
            <v>M2</v>
          </cell>
          <cell r="G14403">
            <v>126.4</v>
          </cell>
        </row>
        <row r="14404">
          <cell r="A14404" t="str">
            <v>SINAPI 106793</v>
          </cell>
          <cell r="D14404" t="str">
            <v>PISO EM PEDRA BASALTO POLIDO EM AMBIENTES INTERNOS. AF_02/2026</v>
          </cell>
          <cell r="E14404" t="str">
            <v>M2</v>
          </cell>
          <cell r="G14404">
            <v>0</v>
          </cell>
        </row>
        <row r="14405">
          <cell r="A14405" t="str">
            <v>SINAPI 101731</v>
          </cell>
          <cell r="D14405" t="str">
            <v>PISO EM PEDRA SÃO TOMÉ ASSENTADO SOBRE ARGAMASSA 1:3 (CIMENTO E AREIA). AF_02/2026</v>
          </cell>
          <cell r="E14405" t="str">
            <v>M2</v>
          </cell>
          <cell r="G14405">
            <v>386.87</v>
          </cell>
        </row>
        <row r="14406">
          <cell r="A14406" t="str">
            <v>SINAPI 101751</v>
          </cell>
          <cell r="D14406" t="str">
            <v>PISO EM TACO DE MADEIRA 7X21CM, FIXADO COM COLA PU. AF_02/2026_PS</v>
          </cell>
          <cell r="E14406" t="str">
            <v>M2</v>
          </cell>
          <cell r="G14406">
            <v>427.67</v>
          </cell>
        </row>
        <row r="14407">
          <cell r="A14407" t="str">
            <v>SINAPI 101729</v>
          </cell>
          <cell r="D14407" t="str">
            <v>PISO EM TACO DE MADEIRA 7X42CM, FIXADO COM COLA PU. AF_02/2026_PS</v>
          </cell>
          <cell r="E14407" t="str">
            <v>M2</v>
          </cell>
          <cell r="G14407">
            <v>424.31</v>
          </cell>
        </row>
        <row r="14408">
          <cell r="A14408" t="str">
            <v>SINAPI 98683</v>
          </cell>
          <cell r="D14408" t="str">
            <v>PISO LAMINADO EM AMBIENTES INTERNOS. AF_02/2026</v>
          </cell>
          <cell r="E14408" t="str">
            <v>M2</v>
          </cell>
          <cell r="G14408">
            <v>0</v>
          </cell>
        </row>
        <row r="14409">
          <cell r="A14409" t="str">
            <v>SINAPI 106785</v>
          </cell>
          <cell r="D14409" t="str">
            <v>PISO PODOTÁTIL DE ALERTA OU DIRECIONAL, DE BORRACHA, ASSENTADO COM COLA. AF_02/2026</v>
          </cell>
          <cell r="E14409" t="str">
            <v>M</v>
          </cell>
          <cell r="G14409">
            <v>0</v>
          </cell>
        </row>
        <row r="14410">
          <cell r="A14410" t="str">
            <v>SINAPI 101094</v>
          </cell>
          <cell r="D14410" t="str">
            <v>PISO PODOTÁTIL DE ALERTA OU DIRECIONAL, DE BORRACHA, ASSENTADO SOBRE ARGAMASSA. AF_02/2026</v>
          </cell>
          <cell r="E14410" t="str">
            <v>M</v>
          </cell>
          <cell r="G14410">
            <v>205.45</v>
          </cell>
        </row>
        <row r="14411">
          <cell r="A14411" t="str">
            <v>SINAPI 101095</v>
          </cell>
          <cell r="D14411" t="str">
            <v>PISO PODOTÁTIL, DIRECIONAL OU ALERTA, SOLIDARIZADO AO PISO EXISTENTE (ELEMENTOS DISCRETOS) COM COLA. AF_02/2026</v>
          </cell>
          <cell r="E14411" t="str">
            <v>M</v>
          </cell>
          <cell r="G14411">
            <v>0</v>
          </cell>
        </row>
        <row r="14412">
          <cell r="A14412" t="str">
            <v>SINAPI 106786</v>
          </cell>
          <cell r="D14412" t="str">
            <v>PISO PODOTÁTIL, DIRECIONAL OU ALERTA, SOLIDARIZADO AO PISO EXISTENTE (ELEMENTOS DISCRETOS) COM PARAFUSO. AF_02/2026</v>
          </cell>
          <cell r="E14412" t="str">
            <v>M</v>
          </cell>
          <cell r="G14412">
            <v>0</v>
          </cell>
        </row>
        <row r="14413">
          <cell r="A14413" t="str">
            <v>SINAPI 106783</v>
          </cell>
          <cell r="D14413" t="str">
            <v>PISO TÊXTIL (CARPETE) EM MANTA (ROLO) E = 6 A 7 MM. AF_02/2026</v>
          </cell>
          <cell r="E14413" t="str">
            <v>M2</v>
          </cell>
          <cell r="G14413">
            <v>0</v>
          </cell>
        </row>
        <row r="14414">
          <cell r="A14414" t="str">
            <v>SINAPI 106784</v>
          </cell>
          <cell r="D14414" t="str">
            <v>PISO TÊXTIL (CARPETE) EM MANTA (ROLO) E = 9 A 10 MM. AF_02/2026</v>
          </cell>
          <cell r="E14414" t="str">
            <v>M2</v>
          </cell>
          <cell r="G14414">
            <v>0</v>
          </cell>
        </row>
        <row r="14415">
          <cell r="A14415" t="str">
            <v>SINAPI 106782</v>
          </cell>
          <cell r="D14415" t="str">
            <v>PISO TÊXTIL (CARPETE) EM PLACA. AF_02/2026</v>
          </cell>
          <cell r="E14415" t="str">
            <v>M2</v>
          </cell>
          <cell r="G14415">
            <v>0</v>
          </cell>
        </row>
        <row r="14416">
          <cell r="A14416" t="str">
            <v>SINAPI 101728</v>
          </cell>
          <cell r="D14416" t="str">
            <v>PISO VINÍLICO FLEXÍVEL EM MANTA, PADRÃO LISO, ESPESSURA 2 MM, FIXADO COM COLA. AF_02/2026</v>
          </cell>
          <cell r="E14416" t="str">
            <v>M2</v>
          </cell>
          <cell r="G14416">
            <v>0</v>
          </cell>
        </row>
        <row r="14417">
          <cell r="A14417" t="str">
            <v>SINAPI 101727</v>
          </cell>
          <cell r="D14417" t="str">
            <v>PISO VINÍLICO SEMI-FLEXÍVEL EM PLACAS, PADRÃO LISO, ESPESSURA 3,2 MM, FIXADO COM COLA. AF_02/2026</v>
          </cell>
          <cell r="E14417" t="str">
            <v>M2</v>
          </cell>
          <cell r="G14417">
            <v>200.58</v>
          </cell>
        </row>
        <row r="14418">
          <cell r="A14418" t="str">
            <v>SINAPI 106790</v>
          </cell>
          <cell r="D14418" t="str">
            <v>PISO VINÍLICO SEMI-FLEXÍVEL EM RÉGUAS, PADRÃO LISO, ESPESSURA 3,2 MM, FIXADO COM COLA. AF_02/2026</v>
          </cell>
          <cell r="E14418" t="str">
            <v>M2</v>
          </cell>
          <cell r="G14418">
            <v>215.58</v>
          </cell>
        </row>
        <row r="14419">
          <cell r="A14419" t="str">
            <v>SINAPI 106792</v>
          </cell>
          <cell r="D14419" t="str">
            <v>PREPARO DE CONTRAPISO COM MEMBRANA CIMENTÍCIA. AF_02/2026</v>
          </cell>
          <cell r="E14419" t="str">
            <v>M2</v>
          </cell>
          <cell r="G14419">
            <v>4.67</v>
          </cell>
        </row>
        <row r="14420">
          <cell r="A14420" t="str">
            <v>SINAPI 101748</v>
          </cell>
          <cell r="D14420" t="str">
            <v>PREPARO DE CONTRAPISO COM POLITRIZ. AF_02/2026_PE</v>
          </cell>
          <cell r="E14420" t="str">
            <v>M2</v>
          </cell>
          <cell r="G14420">
            <v>4.16</v>
          </cell>
        </row>
        <row r="14421">
          <cell r="A14421" t="str">
            <v>SINAPI 106791</v>
          </cell>
          <cell r="D14421" t="str">
            <v>REVESTIMENTO DE DEGRAUS DE ESCADA EM GRANITO. AF_02/2026</v>
          </cell>
          <cell r="E14421" t="str">
            <v>M2</v>
          </cell>
          <cell r="G14421">
            <v>330.7</v>
          </cell>
        </row>
        <row r="14422">
          <cell r="A14422" t="str">
            <v>SINAPI 101742</v>
          </cell>
          <cell r="D14422" t="str">
            <v>RODAPÉ BORRACHA LISO, ALTURA = 7CM, ESPESSURA = 2 MM, FIXADO COM COLA. AF_02/2026_PS</v>
          </cell>
          <cell r="E14422" t="str">
            <v>M</v>
          </cell>
          <cell r="G14422">
            <v>59.41</v>
          </cell>
        </row>
        <row r="14423">
          <cell r="A14423" t="str">
            <v>SINAPI 101740</v>
          </cell>
          <cell r="D14423" t="str">
            <v>RODAPÉ EM ARDÓSIA ALTURA 10CM. AF_02/2026</v>
          </cell>
          <cell r="E14423" t="str">
            <v>M</v>
          </cell>
          <cell r="G14423">
            <v>58.85</v>
          </cell>
        </row>
        <row r="14424">
          <cell r="A14424" t="str">
            <v>SINAPI 98685</v>
          </cell>
          <cell r="D14424" t="str">
            <v>RODAPÉ EM GRANITO, ALTURA 10 CM. AF_02/2026</v>
          </cell>
          <cell r="E14424" t="str">
            <v>M</v>
          </cell>
          <cell r="G14424">
            <v>70.41</v>
          </cell>
        </row>
        <row r="14425">
          <cell r="A14425" t="str">
            <v>SINAPI 98686</v>
          </cell>
          <cell r="D14425" t="str">
            <v>RODAPÉ EM LADRILHO HIDRÁULICO, ALTURA 7 CM. AF_02/2026</v>
          </cell>
          <cell r="E14425" t="str">
            <v>M</v>
          </cell>
          <cell r="G14425">
            <v>64.38</v>
          </cell>
        </row>
        <row r="14426">
          <cell r="A14426" t="str">
            <v>SINAPI 101738</v>
          </cell>
          <cell r="D14426" t="str">
            <v>RODAPÉ EM MADEIRA, ALTURA 7CM, FIXADO COM COLA BASE DE POLIURETANO. AF_02/2026_PS</v>
          </cell>
          <cell r="E14426" t="str">
            <v>M</v>
          </cell>
          <cell r="G14426">
            <v>46.78</v>
          </cell>
        </row>
        <row r="14427">
          <cell r="A14427" t="str">
            <v>SINAPI 101739</v>
          </cell>
          <cell r="D14427" t="str">
            <v>RODAPÉ EM MADEIRA, ALTURA 7CM, FIXADO COM COLA PVA E PREGOS. AF_02/2026</v>
          </cell>
          <cell r="E14427" t="str">
            <v>M</v>
          </cell>
          <cell r="G14427">
            <v>62.49</v>
          </cell>
        </row>
        <row r="14428">
          <cell r="A14428" t="str">
            <v>SINAPI 101741</v>
          </cell>
          <cell r="D14428" t="str">
            <v>RODAPÉ EM MARMORITE, ALTURA 10CM. AF_02/2026_PE</v>
          </cell>
          <cell r="E14428" t="str">
            <v>M</v>
          </cell>
          <cell r="G14428">
            <v>53.82</v>
          </cell>
        </row>
        <row r="14429">
          <cell r="A14429" t="str">
            <v>SINAPI 98697</v>
          </cell>
          <cell r="D14429" t="str">
            <v>RODAPÉ EM MÁRMORE, ALTURA 7 CM. AF_02/2026</v>
          </cell>
          <cell r="E14429" t="str">
            <v>M</v>
          </cell>
          <cell r="G14429">
            <v>56.51</v>
          </cell>
        </row>
        <row r="14430">
          <cell r="A14430" t="str">
            <v>SINAPI 98688</v>
          </cell>
          <cell r="D14430" t="str">
            <v>RODAPÉ EM POLIESTIRENO, ALTURA 5 CM. AF_02/2026</v>
          </cell>
          <cell r="E14430" t="str">
            <v>M</v>
          </cell>
          <cell r="G14430">
            <v>77.3</v>
          </cell>
        </row>
        <row r="14431">
          <cell r="A14431" t="str">
            <v>SINAPI 98687</v>
          </cell>
          <cell r="D14431" t="str">
            <v>RODAPÉ VINÍLICO FLEXÍVEL EM MANTA, ALTURA 10 CM. AF_02/2026</v>
          </cell>
          <cell r="E14431" t="str">
            <v>M</v>
          </cell>
          <cell r="G14431">
            <v>0</v>
          </cell>
        </row>
        <row r="14432">
          <cell r="A14432" t="str">
            <v>SINAPI 98689</v>
          </cell>
          <cell r="D14432" t="str">
            <v>SOLEIRA EM GRANITO, LARGURA 15 CM, ESPESSURA 2,0 CM. AF_02/2026</v>
          </cell>
          <cell r="E14432" t="str">
            <v>M</v>
          </cell>
          <cell r="G14432">
            <v>110.67</v>
          </cell>
        </row>
        <row r="14433">
          <cell r="A14433" t="str">
            <v>SINAPI 98695</v>
          </cell>
          <cell r="D14433" t="str">
            <v>SOLEIRA EM MÁRMORE, LARGURA 15 CM, ESPESSURA 2,0 CM. AF_02/2026</v>
          </cell>
          <cell r="E14433" t="str">
            <v>M</v>
          </cell>
          <cell r="G14433">
            <v>95.38</v>
          </cell>
        </row>
        <row r="14434">
          <cell r="A14434" t="str">
            <v>SINAPI 100606</v>
          </cell>
          <cell r="D14434" t="str">
            <v>ASSENTAMENTO DE POSTE DE CONCRETO COM COMPRIMENTO NOMINAL DE 10 M, CARGA NOMINAL DE 1000 DAN, ENGASTAMENTO BASE CONCRETADA COM 1 M DE CONCRETO E 0,6 M DE SOLO (NÃO INCLUI FORNECIMENTO). AF_04/2025</v>
          </cell>
          <cell r="E14434" t="str">
            <v>UN</v>
          </cell>
          <cell r="G14434">
            <v>1853.05</v>
          </cell>
        </row>
        <row r="14435">
          <cell r="A14435" t="str">
            <v>SINAPI 100604</v>
          </cell>
          <cell r="D14435" t="str">
            <v>ASSENTAMENTO DE POSTE DE CONCRETO COM COMPRIMENTO NOMINAL DE 10 M, CARGA NOMINAL DE 300 DAN, ENGASTAMENTO BASE CONCRETADA COM 1 M DE CONCRETO E 0,6 M DE SOLO (NÃO INCLUI FORNECIMENTO). AF_04/2025</v>
          </cell>
          <cell r="E14435" t="str">
            <v>UN</v>
          </cell>
          <cell r="G14435">
            <v>836.62</v>
          </cell>
        </row>
        <row r="14436">
          <cell r="A14436" t="str">
            <v>SINAPI 100605</v>
          </cell>
          <cell r="D14436" t="str">
            <v>ASSENTAMENTO DE POSTE DE CONCRETO COM COMPRIMENTO NOMINAL DE 10 M, CARGA NOMINAL DE 600 DAN, ENGASTAMENTO BASE CONCRETADA COM 1 M DE CONCRETO E 0,6 M DE SOLO (NÃO INCLUI FORNECIMENTO). AF_04/2025</v>
          </cell>
          <cell r="E14436" t="str">
            <v>UN</v>
          </cell>
          <cell r="G14436">
            <v>1256.2</v>
          </cell>
        </row>
        <row r="14437">
          <cell r="A14437" t="str">
            <v>SINAPI 100580</v>
          </cell>
          <cell r="D14437" t="str">
            <v>ASSENTAMENTO DE POSTE DE CONCRETO COM COMPRIMENTO NOMINAL DE 10 M, CARGA NOMINAL MAIOR QUE 1000 DAN, ENGASTAMENTO SIMPLES COM 1,6 M DE SOLO (NÃO INCLUI FORNECIMENTO). AF_04/2025</v>
          </cell>
          <cell r="E14437" t="str">
            <v>UN</v>
          </cell>
          <cell r="G14437">
            <v>758.92</v>
          </cell>
        </row>
        <row r="14438">
          <cell r="A14438" t="str">
            <v>SINAPI 100579</v>
          </cell>
          <cell r="D14438" t="str">
            <v>ASSENTAMENTO DE POSTE DE CONCRETO COM COMPRIMENTO NOMINAL DE 10 M, CARGA NOMINAL MENOR OU IGUAL A 1000 DAN, ENGASTAMENTO SIMPLES COM 1,6 M DE SOLO (NÃO INCLUI FORNECIMENTO). AF_04/2025</v>
          </cell>
          <cell r="E14438" t="str">
            <v>UN</v>
          </cell>
          <cell r="G14438">
            <v>706.5</v>
          </cell>
        </row>
        <row r="14439">
          <cell r="A14439" t="str">
            <v>SINAPI 100609</v>
          </cell>
          <cell r="D14439" t="str">
            <v>ASSENTAMENTO DE POSTE DE CONCRETO COM COMPRIMENTO NOMINAL DE 10,5 M, CARGA NOMINAL DE 1000 DAN, ENGASTAMENTO BASE CONCRETADA COM 1 M DE CONCRETO E 0,65 M DE SOLO (NÃO INCLUI FORNECIMENTO). AF_04/2025</v>
          </cell>
          <cell r="E14439" t="str">
            <v>UN</v>
          </cell>
          <cell r="G14439">
            <v>1886.41</v>
          </cell>
        </row>
        <row r="14440">
          <cell r="A14440" t="str">
            <v>SINAPI 100607</v>
          </cell>
          <cell r="D14440" t="str">
            <v>ASSENTAMENTO DE POSTE DE CONCRETO COM COMPRIMENTO NOMINAL DE 10,5 M, CARGA NOMINAL DE 300 DAN, ENGASTAMENTO BASE CONCRETADA COM 1 M DE CONCRETO E 0,65 M DE SOLO (NÃO INCLUI FORNECIMENTO). AF_04/2025</v>
          </cell>
          <cell r="E14440" t="str">
            <v>UN</v>
          </cell>
          <cell r="G14440">
            <v>857.83</v>
          </cell>
        </row>
        <row r="14441">
          <cell r="A14441" t="str">
            <v>SINAPI 100608</v>
          </cell>
          <cell r="D14441" t="str">
            <v>ASSENTAMENTO DE POSTE DE CONCRETO COM COMPRIMENTO NOMINAL DE 10,5 M, CARGA NOMINAL DE 600 DAN, ENGASTAMENTO BASE CONCRETADA COM 1 M DE CONCRETO E 0,65 M DE SOLO (NÃO INCLUI FORNECIMENTO). AF_04/2025</v>
          </cell>
          <cell r="E14441" t="str">
            <v>UN</v>
          </cell>
          <cell r="G14441">
            <v>1281.92</v>
          </cell>
        </row>
        <row r="14442">
          <cell r="A14442" t="str">
            <v>SINAPI 100582</v>
          </cell>
          <cell r="D14442" t="str">
            <v>ASSENTAMENTO DE POSTE DE CONCRETO COM COMPRIMENTO NOMINAL DE 10,5 M, CARGA NOMINAL MAIOR QUE 1000 DAN, ENGASTAMENTO SIMPLES COM 1,65 M DE SOLO (NÃO INCLUI FORNECIMENTO). AF_04/2025</v>
          </cell>
          <cell r="E14442" t="str">
            <v>UN</v>
          </cell>
          <cell r="G14442">
            <v>826.56</v>
          </cell>
        </row>
        <row r="14443">
          <cell r="A14443" t="str">
            <v>SINAPI 100581</v>
          </cell>
          <cell r="D14443" t="str">
            <v>ASSENTAMENTO DE POSTE DE CONCRETO COM COMPRIMENTO NOMINAL DE 10,5 M, CARGA NOMINAL MENOR OU IGUAL A 1000 DAN, ENGASTAMENTO SIMPLES COM 1,65 M DE SOLO (NÃO INCLUI FORNECIMENTO). AF_04/2025</v>
          </cell>
          <cell r="E14443" t="str">
            <v>UN</v>
          </cell>
          <cell r="G14443">
            <v>733.54</v>
          </cell>
        </row>
        <row r="14444">
          <cell r="A14444" t="str">
            <v>SINAPI 100613</v>
          </cell>
          <cell r="D14444" t="str">
            <v>ASSENTAMENTO DE POSTE DE CONCRETO COM COMPRIMENTO NOMINAL DE 11 M, CARGA NOMINAL DE 1000 DAN, ENGASTAMENTO BASE CONCRETADA COM 1 M DE CONCRETO E 0,7 M DE SOLO (NÃO INCLUI FORNECIMENTO). AF_04/2025</v>
          </cell>
          <cell r="E14444" t="str">
            <v>UN</v>
          </cell>
          <cell r="G14444">
            <v>1919.57</v>
          </cell>
        </row>
        <row r="14445">
          <cell r="A14445" t="str">
            <v>SINAPI 100610</v>
          </cell>
          <cell r="D14445" t="str">
            <v>ASSENTAMENTO DE POSTE DE CONCRETO COM COMPRIMENTO NOMINAL DE 11 M, CARGA NOMINAL DE 300 DAN, ENGASTAMENTO BASE CONCRETADA COM 1 M DE CONCRETO E 0,7 M DE SOLO (NÃO INCLUI FORNECIMENTO). AF_04/2025</v>
          </cell>
          <cell r="E14445" t="str">
            <v>UN</v>
          </cell>
          <cell r="G14445">
            <v>878.59</v>
          </cell>
        </row>
        <row r="14446">
          <cell r="A14446" t="str">
            <v>SINAPI 100611</v>
          </cell>
          <cell r="D14446" t="str">
            <v>ASSENTAMENTO DE POSTE DE CONCRETO COM COMPRIMENTO NOMINAL DE 11 M, CARGA NOMINAL DE 400 DAN, ENGASTAMENTO BASE CONCRETADA COM 1 M DE CONCRETO E 0,7 M DE SOLO (NÃO INCLUI FORNECIMENTO). AF_04/2025</v>
          </cell>
          <cell r="E14446" t="str">
            <v>UN</v>
          </cell>
          <cell r="G14446">
            <v>1069.0899999999999</v>
          </cell>
        </row>
        <row r="14447">
          <cell r="A14447" t="str">
            <v>SINAPI 100612</v>
          </cell>
          <cell r="D14447" t="str">
            <v>ASSENTAMENTO DE POSTE DE CONCRETO COM COMPRIMENTO NOMINAL DE 11 M, CARGA NOMINAL DE 600 DAN, ENGASTAMENTO BASE CONCRETADA COM 1 M DE CONCRETO E 0,7 M DE SOLO (NÃO INCLUI FORNECIMENTO). AF_04/2025</v>
          </cell>
          <cell r="E14447" t="str">
            <v>UN</v>
          </cell>
          <cell r="G14447">
            <v>1307.21</v>
          </cell>
        </row>
        <row r="14448">
          <cell r="A14448" t="str">
            <v>SINAPI 100584</v>
          </cell>
          <cell r="D14448" t="str">
            <v>ASSENTAMENTO DE POSTE DE CONCRETO COM COMPRIMENTO NOMINAL DE 11 M, CARGA NOMINAL MAIOR QUE 1000 DAN, ENGASTAMENTO SIMPLES COM 1,7 M DE SOLO (NÃO INCLUI FORNECIMENTO). AF_04/2025</v>
          </cell>
          <cell r="E14448" t="str">
            <v>UN</v>
          </cell>
          <cell r="G14448">
            <v>819.03</v>
          </cell>
        </row>
        <row r="14449">
          <cell r="A14449" t="str">
            <v>SINAPI 100583</v>
          </cell>
          <cell r="D14449" t="str">
            <v>ASSENTAMENTO DE POSTE DE CONCRETO COM COMPRIMENTO NOMINAL DE 11 M, CARGA NOMINAL MENOR OU IGUAL A 1000 DAN, ENGASTAMENTO SIMPLES COM 1,7 M DE SOLO (NÃO INCLUI FORNECIMENTO). AF_04/2025</v>
          </cell>
          <cell r="E14449" t="str">
            <v>UN</v>
          </cell>
          <cell r="G14449">
            <v>762.17</v>
          </cell>
        </row>
        <row r="14450">
          <cell r="A14450" t="str">
            <v>SINAPI 100616</v>
          </cell>
          <cell r="D14450" t="str">
            <v>ASSENTAMENTO DE POSTE DE CONCRETO COM COMPRIMENTO NOMINAL DE 12 M, CARGA NOMINAL DE 1000 DAN, ENGASTAMENTO BASE CONCRETADA COM 1 M DE CONCRETO E 0,8 M DE SOLO (NÃO INCLUI FORNECIMENTO). AF_04/2025</v>
          </cell>
          <cell r="E14450" t="str">
            <v>UN</v>
          </cell>
          <cell r="G14450">
            <v>1988.8</v>
          </cell>
        </row>
        <row r="14451">
          <cell r="A14451" t="str">
            <v>SINAPI 100614</v>
          </cell>
          <cell r="D14451" t="str">
            <v>ASSENTAMENTO DE POSTE DE CONCRETO COM COMPRIMENTO NOMINAL DE 12 M, CARGA NOMINAL DE 400 DAN, ENGASTAMENTO BASE CONCRETADA COM 1 M DE CONCRETO E 0,8 M DE SOLO (NÃO INCLUI FORNECIMENTO). AF_04/2025</v>
          </cell>
          <cell r="E14451" t="str">
            <v>UN</v>
          </cell>
          <cell r="G14451">
            <v>1114.49</v>
          </cell>
        </row>
        <row r="14452">
          <cell r="A14452" t="str">
            <v>SINAPI 100615</v>
          </cell>
          <cell r="D14452" t="str">
            <v>ASSENTAMENTO DE POSTE DE CONCRETO COM COMPRIMENTO NOMINAL DE 12 M, CARGA NOMINAL DE 600 DAN, ENGASTAMENTO BASE CONCRETADA COM 1 M DE CONCRETO E 0,8 M DE SOLO (NÃO INCLUI FORNECIMENTO). AF_04/2025</v>
          </cell>
          <cell r="E14452" t="str">
            <v>UN</v>
          </cell>
          <cell r="G14452">
            <v>1357.61</v>
          </cell>
        </row>
        <row r="14453">
          <cell r="A14453" t="str">
            <v>SINAPI 100586</v>
          </cell>
          <cell r="D14453" t="str">
            <v>ASSENTAMENTO DE POSTE DE CONCRETO COM COMPRIMENTO NOMINAL DE 12 M, CARGA NOMINAL MAIOR QUE 1000 DAN, ENGASTAMENTO SIMPLES COM 1,8 M DE SOLO (NÃO INCLUI FORNECIMENTO). AF_04/2025</v>
          </cell>
          <cell r="E14453" t="str">
            <v>UN</v>
          </cell>
          <cell r="G14453">
            <v>908.9</v>
          </cell>
        </row>
        <row r="14454">
          <cell r="A14454" t="str">
            <v>SINAPI 100585</v>
          </cell>
          <cell r="D14454" t="str">
            <v>ASSENTAMENTO DE POSTE DE CONCRETO COM COMPRIMENTO NOMINAL DE 12 M, CARGA NOMINAL MENOR OU IGUAL A 1000 DAN, ENGASTAMENTO SIMPLES COM 1,8 M DE SOLO (NÃO INCLUI FORNECIMENTO). AF_04/2025</v>
          </cell>
          <cell r="E14454" t="str">
            <v>UN</v>
          </cell>
          <cell r="G14454">
            <v>818.09</v>
          </cell>
        </row>
        <row r="14455">
          <cell r="A14455" t="str">
            <v>SINAPI 100618</v>
          </cell>
          <cell r="D14455" t="str">
            <v>ASSENTAMENTO DE POSTE DE CONCRETO COM COMPRIMENTO NOMINAL DE 13 M, CARGA NOMINAL DE 1000 DAN, ENGASTAMENTO BASE CONCRETADA COM 1 M DE CONCRETO E 0,9 M DE SOLO - SOMENTE INSTALAÇÃO, SEM FORNECIMENTO. AF_04/2025</v>
          </cell>
          <cell r="E14455" t="str">
            <v>UN</v>
          </cell>
          <cell r="G14455">
            <v>2064.2399999999998</v>
          </cell>
        </row>
        <row r="14456">
          <cell r="A14456" t="str">
            <v>SINAPI 100617</v>
          </cell>
          <cell r="D14456" t="str">
            <v>ASSENTAMENTO DE POSTE DE CONCRETO COM COMPRIMENTO NOMINAL DE 13 M, CARGA NOMINAL DE 600 DAN, ENGASTAMENTO BASE CONCRETADA COM 1 M DE CONCRETO E 0,9 M DE SOLO (NÃO INCLUI FORNECIMENTO). AF_04/2025</v>
          </cell>
          <cell r="E14456" t="str">
            <v>UN</v>
          </cell>
          <cell r="G14456">
            <v>1407.91</v>
          </cell>
        </row>
        <row r="14457">
          <cell r="A14457" t="str">
            <v>SINAPI 100588</v>
          </cell>
          <cell r="D14457" t="str">
            <v>ASSENTAMENTO DE POSTE DE CONCRETO COM COMPRIMENTO NOMINAL DE 13 M, CARGA NOMINAL MAIOR QUE 1000 DAN, ENGASTAMENTO SIMPLES COM 1,9 M DE SOLO (NÃO INCLUI FORNECIMENTO). AF_04/2025</v>
          </cell>
          <cell r="E14457" t="str">
            <v>UN</v>
          </cell>
          <cell r="G14457">
            <v>946.35</v>
          </cell>
        </row>
        <row r="14458">
          <cell r="A14458" t="str">
            <v>SINAPI 100587</v>
          </cell>
          <cell r="D14458" t="str">
            <v>ASSENTAMENTO DE POSTE DE CONCRETO COM COMPRIMENTO NOMINAL DE 13 M, CARGA NOMINAL MENOR OU IGUAL A 1000 DAN, ENGASTAMENTO SIMPLES COM 1,9 M DE SOLO (NÃO INCLUI FORNECIMENTO). AF_04/2025</v>
          </cell>
          <cell r="E14458" t="str">
            <v>UN</v>
          </cell>
          <cell r="G14458">
            <v>875.9</v>
          </cell>
        </row>
        <row r="14459">
          <cell r="A14459" t="str">
            <v>SINAPI 100590</v>
          </cell>
          <cell r="D14459" t="str">
            <v>ASSENTAMENTO DE POSTE DE CONCRETO COM COMPRIMENTO NOMINAL DE 13,5 M, CARGA NOMINAL MAIOR QUE 1000 DAN, ENGASTAMENTO SIMPLES COM 1,95 M DE SOLO (NÃO INCLUI FORNECIMENTO). AF_04/2025</v>
          </cell>
          <cell r="E14459" t="str">
            <v>UN</v>
          </cell>
          <cell r="G14459">
            <v>1021.97</v>
          </cell>
        </row>
        <row r="14460">
          <cell r="A14460" t="str">
            <v>SINAPI 100589</v>
          </cell>
          <cell r="D14460" t="str">
            <v>ASSENTAMENTO DE POSTE DE CONCRETO COM COMPRIMENTO NOMINAL DE 13,5 M, CARGA NOMINAL MENOR OU IGUAL A 1000 DAN, ENGASTAMENTO SIMPLES COM 1,95 M DE SOLO (NÃO INCLUI FORNECIMENTO). AF_04/2025</v>
          </cell>
          <cell r="E14460" t="str">
            <v>UN</v>
          </cell>
          <cell r="G14460">
            <v>951.93</v>
          </cell>
        </row>
        <row r="14461">
          <cell r="A14461" t="str">
            <v>SINAPI 100592</v>
          </cell>
          <cell r="D14461" t="str">
            <v>ASSENTAMENTO DE POSTE DE CONCRETO COM COMPRIMENTO NOMINAL DE 14 M, CARGA NOMINAL MAIOR QUE 1000 DAN, ENGASTAMENTO SIMPLES COM 2 M DE SOLO (NÃO INCLUI FORNECIMENTO). AF_04/2025</v>
          </cell>
          <cell r="E14461" t="str">
            <v>UN</v>
          </cell>
          <cell r="G14461">
            <v>1010.05</v>
          </cell>
        </row>
        <row r="14462">
          <cell r="A14462" t="str">
            <v>SINAPI 100591</v>
          </cell>
          <cell r="D14462" t="str">
            <v>ASSENTAMENTO DE POSTE DE CONCRETO COM COMPRIMENTO NOMINAL DE 14 M, CARGA NOMINAL MENOR OU IGUAL A 1000 DAN, ENGASTAMENTO SIMPLES COM 2 M DE SOLO (NÃO INCLUI FORNECIMENTO). AF_04/2025</v>
          </cell>
          <cell r="E14462" t="str">
            <v>UN</v>
          </cell>
          <cell r="G14462">
            <v>934.92</v>
          </cell>
        </row>
        <row r="14463">
          <cell r="A14463" t="str">
            <v>SINAPI 100594</v>
          </cell>
          <cell r="D14463" t="str">
            <v>ASSENTAMENTO DE POSTE DE CONCRETO COM COMPRIMENTO NOMINAL DE 15 M, CARGA NOMINAL MAIOR QUE 1000 DAN, ENGASTAMENTO SIMPLES COM 2,1 M DE SOLO (NÃO INCLUI FORNECIMENTO). AF_04/2025</v>
          </cell>
          <cell r="E14463" t="str">
            <v>UN</v>
          </cell>
          <cell r="G14463">
            <v>1111.26</v>
          </cell>
        </row>
        <row r="14464">
          <cell r="A14464" t="str">
            <v>SINAPI 100593</v>
          </cell>
          <cell r="D14464" t="str">
            <v>ASSENTAMENTO DE POSTE DE CONCRETO COM COMPRIMENTO NOMINAL DE 15 M, CARGA NOMINAL MENOR OU IGUAL A 1000 DAN, ENGASTAMENTO SIMPLES COM 2,1 M DE SOLO (NÃO INCLUI FORNECIMENTO). AF_04/2025</v>
          </cell>
          <cell r="E14464" t="str">
            <v>UN</v>
          </cell>
          <cell r="G14464">
            <v>1012.78</v>
          </cell>
        </row>
        <row r="14465">
          <cell r="A14465" t="str">
            <v>SINAPI 100596</v>
          </cell>
          <cell r="D14465" t="str">
            <v>ASSENTAMENTO DE POSTE DE CONCRETO COM COMPRIMENTO NOMINAL DE 18 M, CARGA NOMINAL MAIOR QUE 1000 DAN, ENGASTAMENTO SIMPLES COM 2,4 M DE SOLO (NÃO INCLUI FORNECIMENTO). AF_04/2025</v>
          </cell>
          <cell r="E14465" t="str">
            <v>UN</v>
          </cell>
          <cell r="G14465">
            <v>1328.75</v>
          </cell>
        </row>
        <row r="14466">
          <cell r="A14466" t="str">
            <v>SINAPI 100595</v>
          </cell>
          <cell r="D14466" t="str">
            <v>ASSENTAMENTO DE POSTE DE CONCRETO COM COMPRIMENTO NOMINAL DE 18 M, CARGA NOMINAL MENOR OU IGUAL A 1000 DAN, ENGASTAMENTO SIMPLES COM 2,4 M DE SOLO (NÃO INCLUI FORNECIMENTO). AF_04/2025</v>
          </cell>
          <cell r="E14466" t="str">
            <v>UN</v>
          </cell>
          <cell r="G14466">
            <v>1195.73</v>
          </cell>
        </row>
        <row r="14467">
          <cell r="A14467" t="str">
            <v>SINAPI 100598</v>
          </cell>
          <cell r="D14467" t="str">
            <v>ASSENTAMENTO DE POSTE DE CONCRETO COM COMPRIMENTO NOMINAL DE 20 M, CARGA NOMINAL MAIOR QUE 1000, ENGASTAMENTO SIMPLES COM 2,6 M DE SOLO (NÃO INCLUI FORNECIMENTO). AF_04/2025</v>
          </cell>
          <cell r="E14467" t="str">
            <v>UN</v>
          </cell>
          <cell r="G14467">
            <v>1472.94</v>
          </cell>
        </row>
        <row r="14468">
          <cell r="A14468" t="str">
            <v>SINAPI 100597</v>
          </cell>
          <cell r="D14468" t="str">
            <v>ASSENTAMENTO DE POSTE DE CONCRETO COM COMPRIMENTO NOMINAL DE 20 M, CARGA NOMINAL MENOR OU IGUAL A 1000 DAN, ENGASTAMENTO SIMPLES COM 2,6 M DE SOLO (NÃO INCLUI FORNECIMENTO). AF_04/2025</v>
          </cell>
          <cell r="E14468" t="str">
            <v>UN</v>
          </cell>
          <cell r="G14468">
            <v>1363.04</v>
          </cell>
        </row>
        <row r="14469">
          <cell r="A14469" t="str">
            <v>SINAPI 100603</v>
          </cell>
          <cell r="D14469" t="str">
            <v>ASSENTAMENTO DE POSTE DE CONCRETO COM COMPRIMENTO NOMINAL DE 9 M, CARGA NOMINAL DE 1000 DAN, ENGASTAMENTO BASE CONCRETADA COM 1 M DE CONCRETO E 0,5 M DE SOLO (NÃO INCLUI FORNECIMENTO). AF_04/2025</v>
          </cell>
          <cell r="E14469" t="str">
            <v>UN</v>
          </cell>
          <cell r="G14469">
            <v>1789.9</v>
          </cell>
        </row>
        <row r="14470">
          <cell r="A14470" t="str">
            <v>SINAPI 100599</v>
          </cell>
          <cell r="D14470" t="str">
            <v>ASSENTAMENTO DE POSTE DE CONCRETO COM COMPRIMENTO NOMINAL DE 9 M, CARGA NOMINAL DE 150 DAN, ENGASTAMENTO BASE CONCRETADA COM 1 M DE CONCRETO E 0,5 M DE SOLO (NÃO INCLUI FORNECIMENTO). AF_04/2025</v>
          </cell>
          <cell r="E14470" t="str">
            <v>UN</v>
          </cell>
          <cell r="G14470">
            <v>685.85</v>
          </cell>
        </row>
        <row r="14471">
          <cell r="A14471" t="str">
            <v>SINAPI 100600</v>
          </cell>
          <cell r="D14471" t="str">
            <v>ASSENTAMENTO DE POSTE DE CONCRETO COM COMPRIMENTO NOMINAL DE 9 M, CARGA NOMINAL DE 300 DAN, ENGASTAMENTO BASE CONCRETADA COM 1 M DE CONCRETO E 0,5 M DE SOLO (NÃO INCLUI FORNECIMENTO). AF_04/2025</v>
          </cell>
          <cell r="E14471" t="str">
            <v>UN</v>
          </cell>
          <cell r="G14471">
            <v>793.43</v>
          </cell>
        </row>
        <row r="14472">
          <cell r="A14472" t="str">
            <v>SINAPI 100601</v>
          </cell>
          <cell r="D14472" t="str">
            <v>ASSENTAMENTO DE POSTE DE CONCRETO COM COMPRIMENTO NOMINAL DE 9 M, CARGA NOMINAL DE 400 DAN, ENGASTAMENTO BASE CONCRETADA COM 1 M DE CONCRETO E 0,5 M DE SOLO (NÃO INCLUI FORNECIMENTO). AF_04/2025</v>
          </cell>
          <cell r="E14472" t="str">
            <v>UN</v>
          </cell>
          <cell r="G14472">
            <v>975.89</v>
          </cell>
        </row>
        <row r="14473">
          <cell r="A14473" t="str">
            <v>SINAPI 100602</v>
          </cell>
          <cell r="D14473" t="str">
            <v>ASSENTAMENTO DE POSTE DE CONCRETO COM COMPRIMENTO NOMINAL DE 9 M, CARGA NOMINAL DE 600 DAN, ENGASTAMENTO BASE CONCRETADA COM 1 M DE CONCRETO E 0,5 M DE SOLO (NÃO INCLUI FORNECIMENTO). AF_04/2025</v>
          </cell>
          <cell r="E14473" t="str">
            <v>UN</v>
          </cell>
          <cell r="G14473">
            <v>1203.98</v>
          </cell>
        </row>
        <row r="14474">
          <cell r="A14474" t="str">
            <v>SINAPI 100578</v>
          </cell>
          <cell r="D14474" t="str">
            <v>ASSENTAMENTO DE POSTE DE CONCRETO COM COMPRIMENTO NOMINAL DE 9 M, CARGA NOMINAL MENOR OU IGUAL A 1000 DAN, ENGASTAMENTO SIMPLES COM 1,5 M DE SOLO (NÃO INCLUI FORNECIMENTO). AF_04/2025</v>
          </cell>
          <cell r="E14474" t="str">
            <v>UN</v>
          </cell>
          <cell r="G14474">
            <v>652.19000000000005</v>
          </cell>
        </row>
        <row r="14475">
          <cell r="A14475" t="str">
            <v>SINAPI 105975</v>
          </cell>
          <cell r="D14475" t="str">
            <v>CORDOALHA DE ACO 7,9 (5/16) 7*2,64MM ZINCAGEM TIPO A E 13% DE IACS - FORNECIMENTO E INSTALAÇÃO. AF_04/2025</v>
          </cell>
          <cell r="E14475" t="str">
            <v>M</v>
          </cell>
          <cell r="G14475">
            <v>0</v>
          </cell>
        </row>
        <row r="14476">
          <cell r="A14476" t="str">
            <v>SINAPI 105976</v>
          </cell>
          <cell r="D14476" t="str">
            <v>CORDOALHA DE ACO 7,9 (5/16) 7*2,64MM ZINCAGEM TIPO B E 13% DE IACS - FORNECIMENTO E INSTALAÇÃO. AF_04/2025</v>
          </cell>
          <cell r="E14476" t="str">
            <v>M</v>
          </cell>
          <cell r="G14476">
            <v>0</v>
          </cell>
        </row>
        <row r="14477">
          <cell r="A14477" t="str">
            <v>SINAPI 105977</v>
          </cell>
          <cell r="D14477" t="str">
            <v>CORDOALHA DE ACO 9,5 (3/8) 7*3,05MM ZINCAGEM TIPO A E 13% DE IACS - FORNECIMENTO E INSTALAÇÃO. AF_04/2025</v>
          </cell>
          <cell r="E14477" t="str">
            <v>M</v>
          </cell>
          <cell r="G14477">
            <v>0</v>
          </cell>
        </row>
        <row r="14478">
          <cell r="A14478" t="str">
            <v>SINAPI 105978</v>
          </cell>
          <cell r="D14478" t="str">
            <v>CORDOALHA DE ACO 9,5(3/8) 7*3,05MM ZINCAGEM TIPO B E 13% DE IACS - FORNECIMENTO E INSTALAÇÃO. AF_04/2025</v>
          </cell>
          <cell r="E14478" t="str">
            <v>M</v>
          </cell>
          <cell r="G14478">
            <v>0</v>
          </cell>
        </row>
        <row r="14479">
          <cell r="A14479" t="str">
            <v>SINAPI 105970</v>
          </cell>
          <cell r="D14479" t="str">
            <v>ESTRUTURA DE ESTAIAMENTO PARA POSTES DE CONCRETO ANCORA CONCRETO - FORNECIMENTO E INSTALAÇÃO. AF_04/2025</v>
          </cell>
          <cell r="E14479" t="str">
            <v>UN</v>
          </cell>
          <cell r="G14479">
            <v>0</v>
          </cell>
        </row>
        <row r="14480">
          <cell r="A14480" t="str">
            <v>SINAPI 105972</v>
          </cell>
          <cell r="D14480" t="str">
            <v>ESTRUTURA DE ESTAIAMENTO PARA POSTES DE CONCRETO CRUZETA A POSTE M3 E B3 - FORNECIMENTO E INSTALAÇÃO. AF_04/2025</v>
          </cell>
          <cell r="E14480" t="str">
            <v>UN</v>
          </cell>
          <cell r="G14480">
            <v>0</v>
          </cell>
        </row>
        <row r="14481">
          <cell r="A14481" t="str">
            <v>SINAPI 105973</v>
          </cell>
          <cell r="D14481" t="str">
            <v>ESTRUTURA DE ESTAIAMENTO PARA POSTES DE CONCRETO CRUZETA A POSTE N3 - FORNECIMENTO E INSTALAÇÃO. AF_04/2025</v>
          </cell>
          <cell r="E14481" t="str">
            <v>UN</v>
          </cell>
          <cell r="G14481">
            <v>0</v>
          </cell>
        </row>
        <row r="14482">
          <cell r="A14482" t="str">
            <v>SINAPI 105974</v>
          </cell>
          <cell r="D14482" t="str">
            <v>ESTRUTURA DE ESTAIAMENTO PARA POSTES DE CONCRETO HTE - FORNECIMENTO E INSTALAÇÃO. AF_04/2025</v>
          </cell>
          <cell r="E14482" t="str">
            <v>UN</v>
          </cell>
          <cell r="G14482">
            <v>0</v>
          </cell>
        </row>
        <row r="14483">
          <cell r="A14483" t="str">
            <v>SINAPI 105971</v>
          </cell>
          <cell r="D14483" t="str">
            <v>ESTRUTURA DE ESTAIAMENTO PARA POSTES DE CONCRETO POSTE A POSTE - FORNECIMENTO E INSTALAÇÃO. AF_04/2025</v>
          </cell>
          <cell r="E14483" t="str">
            <v>UN</v>
          </cell>
          <cell r="G14483">
            <v>0</v>
          </cell>
        </row>
        <row r="14484">
          <cell r="A14484" t="str">
            <v>SINAPI 105967</v>
          </cell>
          <cell r="D14484" t="str">
            <v>POSTE DE AÇO CÔNICO CONTÍNUO CURVO DUPLO, ENGASTAMENTO SIMPLES COM 1 M DE SOLO, H=6M - FORNECIMENTO E INSTALAÇÃO. AF_04/2025</v>
          </cell>
          <cell r="E14484" t="str">
            <v>UN</v>
          </cell>
          <cell r="G14484">
            <v>0</v>
          </cell>
        </row>
        <row r="14485">
          <cell r="A14485" t="str">
            <v>SINAPI 105968</v>
          </cell>
          <cell r="D14485" t="str">
            <v>POSTE DE AÇO CÔNICO CONTÍNUO CURVO DUPLO, ENGASTAMENTO SIMPLES COM 1 M DE SOLO, H=7M - FORNECIMENTO E INSTALAÇÃO. AF_04/2025</v>
          </cell>
          <cell r="E14485" t="str">
            <v>UN</v>
          </cell>
          <cell r="G14485">
            <v>0</v>
          </cell>
        </row>
        <row r="14486">
          <cell r="A14486" t="str">
            <v>SINAPI 105969</v>
          </cell>
          <cell r="D14486" t="str">
            <v>POSTE DE AÇO CÔNICO CONTÍNUO CURVO DUPLO, ENGASTAMENTO SIMPLES COM 1 M DE SOLO, H=8M - FORNECIMENTO E INSTALAÇÃO. AF_04/2025</v>
          </cell>
          <cell r="E14486" t="str">
            <v>UN</v>
          </cell>
          <cell r="G14486">
            <v>0</v>
          </cell>
        </row>
        <row r="14487">
          <cell r="A14487" t="str">
            <v>SINAPI 100623</v>
          </cell>
          <cell r="D14487" t="str">
            <v>POSTE DE AÇO CÔNICO CONTÍNUO CURVO DUPLO, ENGASTAMENTO SIMPLES COM 1 M DE SOLO, H=9M - FORNECIMENTO E INSTALAÇÃO. AF_04/2025</v>
          </cell>
          <cell r="E14487" t="str">
            <v>UN</v>
          </cell>
          <cell r="G14487">
            <v>2539.35</v>
          </cell>
        </row>
        <row r="14488">
          <cell r="A14488" t="str">
            <v>SINAPI 105964</v>
          </cell>
          <cell r="D14488" t="str">
            <v>POSTE DE AÇO CÔNICO CONTÍNUO CURVO DUPLO, FLANGEADO, H=6M - FORNECIMENTO E INSTALAÇÃO. AF_04/2025</v>
          </cell>
          <cell r="E14488" t="str">
            <v>UN</v>
          </cell>
          <cell r="G14488">
            <v>0</v>
          </cell>
        </row>
        <row r="14489">
          <cell r="A14489" t="str">
            <v>SINAPI 105965</v>
          </cell>
          <cell r="D14489" t="str">
            <v>POSTE DE AÇO CÔNICO CONTÍNUO CURVO DUPLO, FLANGEADO, H=7M - FORNECIMENTO E INSTALAÇÃO. AF_04/2025</v>
          </cell>
          <cell r="E14489" t="str">
            <v>UN</v>
          </cell>
          <cell r="G14489">
            <v>0</v>
          </cell>
        </row>
        <row r="14490">
          <cell r="A14490" t="str">
            <v>SINAPI 105966</v>
          </cell>
          <cell r="D14490" t="str">
            <v>POSTE DE AÇO CÔNICO CONTÍNUO CURVO DUPLO, FLANGEADO, H=8M - FORNECIMENTO E INSTALAÇÃO. AF_04/2025</v>
          </cell>
          <cell r="E14490" t="str">
            <v>UN</v>
          </cell>
          <cell r="G14490">
            <v>0</v>
          </cell>
        </row>
        <row r="14491">
          <cell r="A14491" t="str">
            <v>SINAPI 100621</v>
          </cell>
          <cell r="D14491" t="str">
            <v>POSTE DE AÇO CÔNICO CONTÍNUO CURVO DUPLO, FLANGEADO, H=9M - FORNECIMENTO E INSTALAÇÃO. AF_04/2025</v>
          </cell>
          <cell r="E14491" t="str">
            <v>UN</v>
          </cell>
          <cell r="G14491">
            <v>3129.2</v>
          </cell>
        </row>
        <row r="14492">
          <cell r="A14492" t="str">
            <v>SINAPI 105960</v>
          </cell>
          <cell r="D14492" t="str">
            <v>POSTE DE AÇO CÔNICO CONTÍNUO CURVO SIMPLES, ENGASTAMENTO SIMPLES COM 0,5 M DE SOLO, H=5M - FORNECIMENTO E INSTALAÇÃO. AF_04/2025</v>
          </cell>
          <cell r="E14492" t="str">
            <v>UN</v>
          </cell>
          <cell r="G14492">
            <v>0</v>
          </cell>
        </row>
        <row r="14493">
          <cell r="A14493" t="str">
            <v>SINAPI 105961</v>
          </cell>
          <cell r="D14493" t="str">
            <v>POSTE DE AÇO CÔNICO CONTÍNUO CURVO SIMPLES, ENGASTAMENTO SIMPLES COM 1 M DE SOLO, H=6M - FORNECIMENTO E INSTALAÇÃO. AF_04/2025</v>
          </cell>
          <cell r="E14493" t="str">
            <v>UN</v>
          </cell>
          <cell r="G14493">
            <v>0</v>
          </cell>
        </row>
        <row r="14494">
          <cell r="A14494" t="str">
            <v>SINAPI 105962</v>
          </cell>
          <cell r="D14494" t="str">
            <v>POSTE DE AÇO CÔNICO CONTÍNUO CURVO SIMPLES, ENGASTAMENTO SIMPLES COM 1 M DE SOLO, H=7M - FORNECIMENTO E INSTALAÇÃO. AF_04/2025</v>
          </cell>
          <cell r="E14494" t="str">
            <v>UN</v>
          </cell>
          <cell r="G14494">
            <v>0</v>
          </cell>
        </row>
        <row r="14495">
          <cell r="A14495" t="str">
            <v>SINAPI 105963</v>
          </cell>
          <cell r="D14495" t="str">
            <v>POSTE DE AÇO CÔNICO CONTÍNUO CURVO SIMPLES, ENGASTAMENTO SIMPLES COM 1 M DE SOLO, H=8M - FORNECIMENTO E INSTALAÇÃO. AF_04/2025</v>
          </cell>
          <cell r="E14495" t="str">
            <v>UN</v>
          </cell>
          <cell r="G14495">
            <v>0</v>
          </cell>
        </row>
        <row r="14496">
          <cell r="A14496" t="str">
            <v>SINAPI 100622</v>
          </cell>
          <cell r="D14496" t="str">
            <v>POSTE DE AÇO CÔNICO CONTÍNUO CURVO SIMPLES, ENGASTAMENTO SIMPLES COM 1 M DE SOLO, H=9M - FORNECIMENTO E INSTALAÇÃO. AF_04/2025</v>
          </cell>
          <cell r="E14496" t="str">
            <v>UN</v>
          </cell>
          <cell r="G14496">
            <v>2470.41</v>
          </cell>
        </row>
        <row r="14497">
          <cell r="A14497" t="str">
            <v>SINAPI 105956</v>
          </cell>
          <cell r="D14497" t="str">
            <v>POSTE DE AÇO CÔNICO CONTÍNUO CURVO SIMPLES, FLANGEADO, H=5M - FORNECIMENTO E INSTALAÇÃO. AF_04/2025</v>
          </cell>
          <cell r="E14497" t="str">
            <v>UN</v>
          </cell>
          <cell r="G14497">
            <v>0</v>
          </cell>
        </row>
        <row r="14498">
          <cell r="A14498" t="str">
            <v>SINAPI 105957</v>
          </cell>
          <cell r="D14498" t="str">
            <v>POSTE DE AÇO CÔNICO CONTÍNUO CURVO SIMPLES, FLANGEADO, H=6M - FORNECIMENTO E INSTALAÇÃO. AF_04/2025</v>
          </cell>
          <cell r="E14498" t="str">
            <v>UN</v>
          </cell>
          <cell r="G14498">
            <v>0</v>
          </cell>
        </row>
        <row r="14499">
          <cell r="A14499" t="str">
            <v>SINAPI 105958</v>
          </cell>
          <cell r="D14499" t="str">
            <v>POSTE DE AÇO CÔNICO CONTÍNUO CURVO SIMPLES, FLANGEADO, H=7M - FORNECIMENTO E INSTALAÇÃO. AF_04/2025</v>
          </cell>
          <cell r="E14499" t="str">
            <v>UN</v>
          </cell>
          <cell r="G14499">
            <v>2176.73</v>
          </cell>
        </row>
        <row r="14500">
          <cell r="A14500" t="str">
            <v>SINAPI 105959</v>
          </cell>
          <cell r="D14500" t="str">
            <v>POSTE DE AÇO CÔNICO CONTÍNUO CURVO SIMPLES, FLANGEADO, H=8M - FORNECIMENTO E INSTALAÇÃO. AF_04/2025</v>
          </cell>
          <cell r="E14500" t="str">
            <v>UN</v>
          </cell>
          <cell r="G14500">
            <v>0</v>
          </cell>
        </row>
        <row r="14501">
          <cell r="A14501" t="str">
            <v>SINAPI 100620</v>
          </cell>
          <cell r="D14501" t="str">
            <v>POSTE DE AÇO CÔNICO CONTÍNUO CURVO SIMPLES, FLANGEADO, H=9M - FORNECIMENTO E INSTALAÇÃO. AF_04/2025</v>
          </cell>
          <cell r="E14501" t="str">
            <v>UN</v>
          </cell>
          <cell r="G14501">
            <v>2796.38</v>
          </cell>
        </row>
        <row r="14502">
          <cell r="A14502" t="str">
            <v>SINAPI 105951</v>
          </cell>
          <cell r="D14502" t="str">
            <v>POSTE DE AÇO CÔNICO CONTÍNUO RETO, ENGASTAMENTO SIMPLES COM 0,5 M DE SOLO, H=5M - FORNECIMENTO E INSTALAÇÃO. AF_04/2025</v>
          </cell>
          <cell r="E14502" t="str">
            <v>UN</v>
          </cell>
          <cell r="G14502">
            <v>0</v>
          </cell>
        </row>
        <row r="14503">
          <cell r="A14503" t="str">
            <v>SINAPI 105952</v>
          </cell>
          <cell r="D14503" t="str">
            <v>POSTE DE AÇO CÔNICO CONTÍNUO RETO, ENGASTAMENTO SIMPLES COM 1 M DE SOLO, H=6M - FORNECIMENTO E INSTALAÇÃO. AF_04/2025</v>
          </cell>
          <cell r="E14503" t="str">
            <v>UN</v>
          </cell>
          <cell r="G14503">
            <v>0</v>
          </cell>
        </row>
        <row r="14504">
          <cell r="A14504" t="str">
            <v>SINAPI 105953</v>
          </cell>
          <cell r="D14504" t="str">
            <v>POSTE DE AÇO CÔNICO CONTÍNUO RETO, ENGASTAMENTO SIMPLES COM 1 M DE SOLO, H=7M - FORNECIMENTO E INSTALAÇÃO. AF_04/2025</v>
          </cell>
          <cell r="E14504" t="str">
            <v>UN</v>
          </cell>
          <cell r="G14504">
            <v>1924.6</v>
          </cell>
        </row>
        <row r="14505">
          <cell r="A14505" t="str">
            <v>SINAPI 105954</v>
          </cell>
          <cell r="D14505" t="str">
            <v>POSTE DE AÇO CÔNICO CONTÍNUO RETO, ENGASTAMENTO SIMPLES COM 1 M DE SOLO, H=8M - FORNECIMENTO E INSTALAÇÃO. AF_04/2025</v>
          </cell>
          <cell r="E14505" t="str">
            <v>UN</v>
          </cell>
          <cell r="G14505">
            <v>0</v>
          </cell>
        </row>
        <row r="14506">
          <cell r="A14506" t="str">
            <v>SINAPI 105955</v>
          </cell>
          <cell r="D14506" t="str">
            <v>POSTE DE AÇO CÔNICO CONTÍNUO RETO, ENGASTAMENTO SIMPLES COM 1 M DE SOLO, H=9M - FORNECIMENTO E INSTALAÇÃO. AF_04/2025</v>
          </cell>
          <cell r="E14506" t="str">
            <v>UN</v>
          </cell>
          <cell r="G14506">
            <v>2561.0700000000002</v>
          </cell>
        </row>
        <row r="14507">
          <cell r="A14507" t="str">
            <v>SINAPI 105946</v>
          </cell>
          <cell r="D14507" t="str">
            <v>POSTE DE AÇO CÔNICO CONTÍNUO RETO, FLANGEADO, H=5M - FORNECIMENTO E INSTALAÇÃO. AF_04/2025</v>
          </cell>
          <cell r="E14507" t="str">
            <v>UN</v>
          </cell>
          <cell r="G14507">
            <v>0</v>
          </cell>
        </row>
        <row r="14508">
          <cell r="A14508" t="str">
            <v>SINAPI 105947</v>
          </cell>
          <cell r="D14508" t="str">
            <v>POSTE DE AÇO CÔNICO CONTÍNUO RETO, FLANGEADO, H=6M - FORNECIMENTO E INSTALAÇÃO. AF_04/2025</v>
          </cell>
          <cell r="E14508" t="str">
            <v>UN</v>
          </cell>
          <cell r="G14508">
            <v>0</v>
          </cell>
        </row>
        <row r="14509">
          <cell r="A14509" t="str">
            <v>SINAPI 105948</v>
          </cell>
          <cell r="D14509" t="str">
            <v>POSTE DE AÇO CÔNICO CONTÍNUO RETO, FLANGEADO, H=7M - FORNECIMENTO E INSTALAÇÃO. AF_04/2025</v>
          </cell>
          <cell r="E14509" t="str">
            <v>UN</v>
          </cell>
          <cell r="G14509">
            <v>0</v>
          </cell>
        </row>
        <row r="14510">
          <cell r="A14510" t="str">
            <v>SINAPI 105949</v>
          </cell>
          <cell r="D14510" t="str">
            <v>POSTE DE AÇO CÔNICO CONTÍNUO RETO, FLANGEADO, H=8M - FORNECIMENTO E INSTALAÇÃO. AF_04/2025</v>
          </cell>
          <cell r="E14510" t="str">
            <v>UN</v>
          </cell>
          <cell r="G14510">
            <v>0</v>
          </cell>
        </row>
        <row r="14511">
          <cell r="A14511" t="str">
            <v>SINAPI 105950</v>
          </cell>
          <cell r="D14511" t="str">
            <v>POSTE DE AÇO CÔNICO CONTÍNUO RETO, FLANGEADO, H=9M - FORNECIMENTO E INSTALAÇÃO. AF_04/2025</v>
          </cell>
          <cell r="E14511" t="str">
            <v>UN</v>
          </cell>
          <cell r="G14511">
            <v>0</v>
          </cell>
        </row>
        <row r="14512">
          <cell r="A14512" t="str">
            <v>SINAPI 100619</v>
          </cell>
          <cell r="D14512" t="str">
            <v>POSTE DECORATIVO PARA JARDIM EM AÇO TUBULAR, H = *2,5* M, SEM LUMINÁRIA - FORNECIMENTO E INSTALAÇÃO. AF_04/2025</v>
          </cell>
          <cell r="E14512" t="str">
            <v>UN</v>
          </cell>
          <cell r="G14512">
            <v>637.39</v>
          </cell>
        </row>
        <row r="14513">
          <cell r="A14513" t="str">
            <v>SINAPI 99283</v>
          </cell>
          <cell r="D14513" t="str">
            <v>ACRÉSCIMO PARA POÇO DE VISITA CIRCULAR PARA DRENAGEM, EM ALVENARIA COM TIJOLOS CERÂMICOS MACIÇOS, DIÂMETRO INTERNO = 0,8 M. AF_12/2020</v>
          </cell>
          <cell r="E14513" t="str">
            <v>M</v>
          </cell>
          <cell r="G14513">
            <v>1283.04</v>
          </cell>
        </row>
        <row r="14514">
          <cell r="A14514" t="str">
            <v>SINAPI 99293</v>
          </cell>
          <cell r="D14514" t="str">
            <v>ACRÉSCIMO PARA POÇO DE VISITA CIRCULAR PARA DRENAGEM, EM ALVENARIA COM TIJOLOS CERÂMICOS MACIÇOS, DIÂMETRO INTERNO = 1 M. AF_12/2020</v>
          </cell>
          <cell r="E14514" t="str">
            <v>M</v>
          </cell>
          <cell r="G14514">
            <v>1550.28</v>
          </cell>
        </row>
        <row r="14515">
          <cell r="A14515" t="str">
            <v>SINAPI 99243</v>
          </cell>
          <cell r="D14515" t="str">
            <v>ACRÉSCIMO PARA POÇO DE VISITA CIRCULAR PARA DRENAGEM, EM ALVENARIA COM TIJOLOS CERÂMICOS MACIÇOS, DIÂMETRO INTERNO = 1,2 M. AF_12/2020</v>
          </cell>
          <cell r="E14515" t="str">
            <v>M</v>
          </cell>
          <cell r="G14515">
            <v>1817.46</v>
          </cell>
        </row>
        <row r="14516">
          <cell r="A14516" t="str">
            <v>SINAPI 99249</v>
          </cell>
          <cell r="D14516" t="str">
            <v>ACRÉSCIMO PARA POÇO DE VISITA CIRCULAR PARA DRENAGEM, EM ALVENARIA COM TIJOLOS CERÂMICOS MACIÇOS, DIÂMETRO INTERNO = 1,5 M. AF_12/2020</v>
          </cell>
          <cell r="E14516" t="str">
            <v>M</v>
          </cell>
          <cell r="G14516">
            <v>2218.34</v>
          </cell>
        </row>
        <row r="14517">
          <cell r="A14517" t="str">
            <v>SINAPI 99278</v>
          </cell>
          <cell r="D14517" t="str">
            <v>ACRÉSCIMO PARA POÇO DE VISITA CIRCULAR PARA DRENAGEM, EM CONCRETO PRÉ-MOLDADO, DIÂMETRO INTERNO = 0,8 M. AF_12/2020</v>
          </cell>
          <cell r="E14517" t="str">
            <v>M</v>
          </cell>
          <cell r="G14517">
            <v>411.47</v>
          </cell>
        </row>
        <row r="14518">
          <cell r="A14518" t="str">
            <v>SINAPI 99288</v>
          </cell>
          <cell r="D14518" t="str">
            <v>ACRÉSCIMO PARA POÇO DE VISITA CIRCULAR PARA DRENAGEM, EM CONCRETO PRÉ-MOLDADO, DIÂMETRO INTERNO = 1 M. AF_12/2020</v>
          </cell>
          <cell r="E14518" t="str">
            <v>M</v>
          </cell>
          <cell r="G14518">
            <v>541.96</v>
          </cell>
        </row>
        <row r="14519">
          <cell r="A14519" t="str">
            <v>SINAPI 99240</v>
          </cell>
          <cell r="D14519" t="str">
            <v>ACRÉSCIMO PARA POÇO DE VISITA CIRCULAR PARA DRENAGEM, EM CONCRETO PRÉ-MOLDADO, DIÂMETRO INTERNO = 1,2 M. AF_12/2020</v>
          </cell>
          <cell r="E14519" t="str">
            <v>M</v>
          </cell>
          <cell r="G14519">
            <v>719.61</v>
          </cell>
        </row>
        <row r="14520">
          <cell r="A14520" t="str">
            <v>SINAPI 99246</v>
          </cell>
          <cell r="D14520" t="str">
            <v>ACRÉSCIMO PARA POÇO DE VISITA CIRCULAR PARA DRENAGEM, EM CONCRETO PRÉ-MOLDADO, DIÂMETRO INTERNO = 1,5 M. AF_12/2020</v>
          </cell>
          <cell r="E14520" t="str">
            <v>M</v>
          </cell>
          <cell r="G14520">
            <v>985.16</v>
          </cell>
        </row>
        <row r="14521">
          <cell r="A14521" t="str">
            <v>SINAPI 97981</v>
          </cell>
          <cell r="D14521" t="str">
            <v>ACRÉSCIMO PARA POÇO DE VISITA CIRCULAR PARA ESGOTO, EM ALVENARIA COM TIJOLOS CERÂMICOS MACIÇOS, DIÂMETRO INTERNO = 0,8 M. AF_12/2020</v>
          </cell>
          <cell r="E14521" t="str">
            <v>M</v>
          </cell>
          <cell r="G14521">
            <v>1350.59</v>
          </cell>
        </row>
        <row r="14522">
          <cell r="A14522" t="str">
            <v>SINAPI 97985</v>
          </cell>
          <cell r="D14522" t="str">
            <v>ACRÉSCIMO PARA POÇO DE VISITA CIRCULAR PARA ESGOTO, EM ALVENARIA COM TIJOLOS CERÂMICOS MACIÇOS, DIÂMETRO INTERNO = 1 M. AF_12/2020</v>
          </cell>
          <cell r="E14522" t="str">
            <v>M</v>
          </cell>
          <cell r="G14522">
            <v>1626.67</v>
          </cell>
        </row>
        <row r="14523">
          <cell r="A14523" t="str">
            <v>SINAPI 97989</v>
          </cell>
          <cell r="D14523" t="str">
            <v>ACRÉSCIMO PARA POÇO DE VISITA CIRCULAR PARA ESGOTO, EM ALVENARIA COM TIJOLOS CERÂMICOS MACIÇOS, DIÂMETRO INTERNO = 1,2 M. AF_12/2020</v>
          </cell>
          <cell r="E14523" t="str">
            <v>M</v>
          </cell>
          <cell r="G14523">
            <v>1902.67</v>
          </cell>
        </row>
        <row r="14524">
          <cell r="A14524" t="str">
            <v>SINAPI 97993</v>
          </cell>
          <cell r="D14524" t="str">
            <v>ACRÉSCIMO PARA POÇO DE VISITA CIRCULAR PARA ESGOTO, EM ALVENARIA COM TIJOLOS CERÂMICOS MACIÇOS, DIÂMETRO INTERNO = 1,5 M. AF_12/2020</v>
          </cell>
          <cell r="E14524" t="str">
            <v>M</v>
          </cell>
          <cell r="G14524">
            <v>2316.8200000000002</v>
          </cell>
        </row>
        <row r="14525">
          <cell r="A14525" t="str">
            <v>SINAPI 98409</v>
          </cell>
          <cell r="D14525" t="str">
            <v>ACRÉSCIMO PARA POÇO DE VISITA CIRCULAR PARA ESGOTO, EM CONCRETO PRÉ-MOLDADO, DIÂMETRO INTERNO = 0,8 M. AF_12/2020</v>
          </cell>
          <cell r="E14525" t="str">
            <v>M</v>
          </cell>
          <cell r="G14525">
            <v>413.38</v>
          </cell>
        </row>
        <row r="14526">
          <cell r="A14526" t="str">
            <v>SINAPI 97983</v>
          </cell>
          <cell r="D14526" t="str">
            <v>ACRÉSCIMO PARA POÇO DE VISITA CIRCULAR PARA ESGOTO, EM CONCRETO PRÉ-MOLDADO, DIÂMETRO INTERNO = 1 M. AF_12/2020</v>
          </cell>
          <cell r="E14526" t="str">
            <v>M</v>
          </cell>
          <cell r="G14526">
            <v>544.48</v>
          </cell>
        </row>
        <row r="14527">
          <cell r="A14527" t="str">
            <v>SINAPI 97987</v>
          </cell>
          <cell r="D14527" t="str">
            <v>ACRÉSCIMO PARA POÇO DE VISITA CIRCULAR PARA ESGOTO, EM CONCRETO PRÉ-MOLDADO, DIÂMETRO INTERNO = 1,2 M. AF_12/2020</v>
          </cell>
          <cell r="E14527" t="str">
            <v>M</v>
          </cell>
          <cell r="G14527">
            <v>722.76</v>
          </cell>
        </row>
        <row r="14528">
          <cell r="A14528" t="str">
            <v>SINAPI 97991</v>
          </cell>
          <cell r="D14528" t="str">
            <v>ACRÉSCIMO PARA POÇO DE VISITA CIRCULAR PARA ESGOTO, EM CONCRETO PRÉ-MOLDADO, DIÂMETRO INTERNO = 1,5 M. AF_12/2020</v>
          </cell>
          <cell r="E14528" t="str">
            <v>M</v>
          </cell>
          <cell r="G14528">
            <v>989.47</v>
          </cell>
        </row>
        <row r="14529">
          <cell r="A14529" t="str">
            <v>SINAPI 99241</v>
          </cell>
          <cell r="D14529" t="str">
            <v>ACRÉSCIMO PARA POÇO DE VISITA RETANGULAR PARA DRENAGEM, EM ALVENARIA COM BLOCOS DE CONCRETO, DIMENSÕES INTERNAS = 1,5X1,5 M. AF_12/2020</v>
          </cell>
          <cell r="E14529" t="str">
            <v>M</v>
          </cell>
          <cell r="G14529">
            <v>2062.1799999999998</v>
          </cell>
        </row>
        <row r="14530">
          <cell r="A14530" t="str">
            <v>SINAPI 99247</v>
          </cell>
          <cell r="D14530" t="str">
            <v>ACRÉSCIMO PARA POÇO DE VISITA RETANGULAR PARA DRENAGEM, EM ALVENARIA COM BLOCOS DE CONCRETO, DIMENSÕES INTERNAS = 1,5X2 M. AF_12/2020</v>
          </cell>
          <cell r="E14530" t="str">
            <v>M</v>
          </cell>
          <cell r="G14530">
            <v>2351.8000000000002</v>
          </cell>
        </row>
        <row r="14531">
          <cell r="A14531" t="str">
            <v>SINAPI 99263</v>
          </cell>
          <cell r="D14531" t="str">
            <v>ACRÉSCIMO PARA POÇO DE VISITA RETANGULAR PARA DRENAGEM, EM ALVENARIA COM BLOCOS DE CONCRETO, DIMENSÕES INTERNAS = 1,5X2,5 M. AF_12/2020</v>
          </cell>
          <cell r="E14531" t="str">
            <v>M</v>
          </cell>
          <cell r="G14531">
            <v>2641.51</v>
          </cell>
        </row>
        <row r="14532">
          <cell r="A14532" t="str">
            <v>SINAPI 99276</v>
          </cell>
          <cell r="D14532" t="str">
            <v>ACRÉSCIMO PARA POÇO DE VISITA RETANGULAR PARA DRENAGEM, EM ALVENARIA COM BLOCOS DE CONCRETO, DIMENSÕES INTERNAS = 1,5X3 M. AF_12/2020</v>
          </cell>
          <cell r="E14532" t="str">
            <v>M</v>
          </cell>
          <cell r="G14532">
            <v>2931.18</v>
          </cell>
        </row>
        <row r="14533">
          <cell r="A14533" t="str">
            <v>SINAPI 99291</v>
          </cell>
          <cell r="D14533" t="str">
            <v>ACRÉSCIMO PARA POÇO DE VISITA RETANGULAR PARA DRENAGEM, EM ALVENARIA COM BLOCOS DE CONCRETO, DIMENSÕES INTERNAS = 1,5X3,5 M. AF_12/2020</v>
          </cell>
          <cell r="E14533" t="str">
            <v>M</v>
          </cell>
          <cell r="G14533">
            <v>3220.79</v>
          </cell>
        </row>
        <row r="14534">
          <cell r="A14534" t="str">
            <v>SINAPI 99297</v>
          </cell>
          <cell r="D14534" t="str">
            <v>ACRÉSCIMO PARA POÇO DE VISITA RETANGULAR PARA DRENAGEM, EM ALVENARIA COM BLOCOS DE CONCRETO, DIMENSÕES INTERNAS = 1,5X4 M. AF_12/2020</v>
          </cell>
          <cell r="E14534" t="str">
            <v>M</v>
          </cell>
          <cell r="G14534">
            <v>3534.79</v>
          </cell>
        </row>
        <row r="14535">
          <cell r="A14535" t="str">
            <v>SINAPI 99254</v>
          </cell>
          <cell r="D14535" t="str">
            <v>ACRÉSCIMO PARA POÇO DE VISITA RETANGULAR PARA DRENAGEM, EM ALVENARIA COM BLOCOS DE CONCRETO, DIMENSÕES INTERNAS = 1X1 M. AF_12/2020</v>
          </cell>
          <cell r="E14535" t="str">
            <v>M</v>
          </cell>
          <cell r="G14535">
            <v>1482.85</v>
          </cell>
        </row>
        <row r="14536">
          <cell r="A14536" t="str">
            <v>SINAPI 99261</v>
          </cell>
          <cell r="D14536" t="str">
            <v>ACRÉSCIMO PARA POÇO DE VISITA RETANGULAR PARA DRENAGEM, EM ALVENARIA COM BLOCOS DE CONCRETO, DIMENSÕES INTERNAS = 1X1,5 M. AF_12/2020</v>
          </cell>
          <cell r="E14536" t="str">
            <v>M</v>
          </cell>
          <cell r="G14536">
            <v>1772.49</v>
          </cell>
        </row>
        <row r="14537">
          <cell r="A14537" t="str">
            <v>SINAPI 99266</v>
          </cell>
          <cell r="D14537" t="str">
            <v>ACRÉSCIMO PARA POÇO DE VISITA RETANGULAR PARA DRENAGEM, EM ALVENARIA COM BLOCOS DE CONCRETO, DIMENSÕES INTERNAS = 1X2 M. AF_12/2020</v>
          </cell>
          <cell r="E14537" t="str">
            <v>M</v>
          </cell>
          <cell r="G14537">
            <v>2062.1799999999998</v>
          </cell>
        </row>
        <row r="14538">
          <cell r="A14538" t="str">
            <v>SINAPI 99269</v>
          </cell>
          <cell r="D14538" t="str">
            <v>ACRÉSCIMO PARA POÇO DE VISITA RETANGULAR PARA DRENAGEM, EM ALVENARIA COM BLOCOS DE CONCRETO, DIMENSÕES INTERNAS = 1X2,5 M. AF_12/2020</v>
          </cell>
          <cell r="E14538" t="str">
            <v>M</v>
          </cell>
          <cell r="G14538">
            <v>2351.8000000000002</v>
          </cell>
        </row>
        <row r="14539">
          <cell r="A14539" t="str">
            <v>SINAPI 99277</v>
          </cell>
          <cell r="D14539" t="str">
            <v>ACRÉSCIMO PARA POÇO DE VISITA RETANGULAR PARA DRENAGEM, EM ALVENARIA COM BLOCOS DE CONCRETO, DIMENSÕES INTERNAS = 1X3 M. AF_12/2020</v>
          </cell>
          <cell r="E14539" t="str">
            <v>M</v>
          </cell>
          <cell r="G14539">
            <v>2641.51</v>
          </cell>
        </row>
        <row r="14540">
          <cell r="A14540" t="str">
            <v>SINAPI 99281</v>
          </cell>
          <cell r="D14540" t="str">
            <v>ACRÉSCIMO PARA POÇO DE VISITA RETANGULAR PARA DRENAGEM, EM ALVENARIA COM BLOCOS DE CONCRETO, DIMENSÕES INTERNAS = 1X3,5 M. AF_12/2020</v>
          </cell>
          <cell r="E14540" t="str">
            <v>M</v>
          </cell>
          <cell r="G14540">
            <v>2931.18</v>
          </cell>
        </row>
        <row r="14541">
          <cell r="A14541" t="str">
            <v>SINAPI 99289</v>
          </cell>
          <cell r="D14541" t="str">
            <v>ACRÉSCIMO PARA POÇO DE VISITA RETANGULAR PARA DRENAGEM, EM ALVENARIA COM BLOCOS DE CONCRETO, DIMENSÕES INTERNAS = 1X4 M. AF_12/2020</v>
          </cell>
          <cell r="E14541" t="str">
            <v>M</v>
          </cell>
          <cell r="G14541">
            <v>3220.79</v>
          </cell>
        </row>
        <row r="14542">
          <cell r="A14542" t="str">
            <v>SINAPI 99282</v>
          </cell>
          <cell r="D14542" t="str">
            <v>ACRÉSCIMO PARA POÇO DE VISITA RETANGULAR PARA DRENAGEM, EM ALVENARIA COM BLOCOS DE CONCRETO, DIMENSÕES INTERNAS = 2,5X2,5 M. AF_12/2020</v>
          </cell>
          <cell r="E14542" t="str">
            <v>M</v>
          </cell>
          <cell r="G14542">
            <v>3250.25</v>
          </cell>
        </row>
        <row r="14543">
          <cell r="A14543" t="str">
            <v>SINAPI 99296</v>
          </cell>
          <cell r="D14543" t="str">
            <v>ACRÉSCIMO PARA POÇO DE VISITA RETANGULAR PARA DRENAGEM, EM ALVENARIA COM BLOCOS DE CONCRETO, DIMENSÕES INTERNAS = 2,5X3 M. AF_12/2020</v>
          </cell>
          <cell r="E14543" t="str">
            <v>M</v>
          </cell>
          <cell r="G14543">
            <v>3539.88</v>
          </cell>
        </row>
        <row r="14544">
          <cell r="A14544" t="str">
            <v>SINAPI 99299</v>
          </cell>
          <cell r="D14544" t="str">
            <v>ACRÉSCIMO PARA POÇO DE VISITA RETANGULAR PARA DRENAGEM, EM ALVENARIA COM BLOCOS DE CONCRETO, DIMENSÕES INTERNAS = 2,5X3,5 M. AF_12/2020</v>
          </cell>
          <cell r="E14544" t="str">
            <v>M</v>
          </cell>
          <cell r="G14544">
            <v>3829.46</v>
          </cell>
        </row>
        <row r="14545">
          <cell r="A14545" t="str">
            <v>SINAPI 99302</v>
          </cell>
          <cell r="D14545" t="str">
            <v>ACRÉSCIMO PARA POÇO DE VISITA RETANGULAR PARA DRENAGEM, EM ALVENARIA COM BLOCOS DE CONCRETO, DIMENSÕES INTERNAS = 2,5X4 M. AF_12/2020</v>
          </cell>
          <cell r="E14545" t="str">
            <v>M</v>
          </cell>
          <cell r="G14545">
            <v>4124.1499999999996</v>
          </cell>
        </row>
        <row r="14546">
          <cell r="A14546" t="str">
            <v>SINAPI 99307</v>
          </cell>
          <cell r="D14546" t="str">
            <v>ACRÉSCIMO PARA POÇO DE VISITA RETANGULAR PARA DRENAGEM, EM ALVENARIA COM BLOCOS DE CONCRETO, DIMENSÕES INTERNAS = 2X2 M. AF_12/2020</v>
          </cell>
          <cell r="E14546" t="str">
            <v>M</v>
          </cell>
          <cell r="G14546">
            <v>2665.87</v>
          </cell>
        </row>
        <row r="14547">
          <cell r="A14547" t="str">
            <v>SINAPI 99317</v>
          </cell>
          <cell r="D14547" t="str">
            <v>ACRÉSCIMO PARA POÇO DE VISITA RETANGULAR PARA DRENAGEM, EM ALVENARIA COM BLOCOS DE CONCRETO, DIMENSÕES INTERNAS = 2X2,5 M. AF_12/2020</v>
          </cell>
          <cell r="E14547" t="str">
            <v>M</v>
          </cell>
          <cell r="G14547">
            <v>2955.49</v>
          </cell>
        </row>
        <row r="14548">
          <cell r="A14548" t="str">
            <v>SINAPI 99321</v>
          </cell>
          <cell r="D14548" t="str">
            <v>ACRÉSCIMO PARA POÇO DE VISITA RETANGULAR PARA DRENAGEM, EM ALVENARIA COM BLOCOS DE CONCRETO, DIMENSÕES INTERNAS = 2X3 M. AF_12/2020</v>
          </cell>
          <cell r="E14548" t="str">
            <v>M</v>
          </cell>
          <cell r="G14548">
            <v>3245.17</v>
          </cell>
        </row>
        <row r="14549">
          <cell r="A14549" t="str">
            <v>SINAPI 99323</v>
          </cell>
          <cell r="D14549" t="str">
            <v>ACRÉSCIMO PARA POÇO DE VISITA RETANGULAR PARA DRENAGEM, EM ALVENARIA COM BLOCOS DE CONCRETO, DIMENSÕES INTERNAS = 2X3,5 M. AF_12/2020</v>
          </cell>
          <cell r="E14549" t="str">
            <v>M</v>
          </cell>
          <cell r="G14549">
            <v>3534.79</v>
          </cell>
        </row>
        <row r="14550">
          <cell r="A14550" t="str">
            <v>SINAPI 99325</v>
          </cell>
          <cell r="D14550" t="str">
            <v>ACRÉSCIMO PARA POÇO DE VISITA RETANGULAR PARA DRENAGEM, EM ALVENARIA COM BLOCOS DE CONCRETO, DIMENSÕES INTERNAS = 2X4 M. AF_12/2020</v>
          </cell>
          <cell r="E14550" t="str">
            <v>M</v>
          </cell>
          <cell r="G14550">
            <v>3829.46</v>
          </cell>
        </row>
        <row r="14551">
          <cell r="A14551" t="str">
            <v>SINAPI 99311</v>
          </cell>
          <cell r="D14551" t="str">
            <v>ACRÉSCIMO PARA POÇO DE VISITA RETANGULAR PARA DRENAGEM, EM ALVENARIA COM BLOCOS DE CONCRETO, DIMENSÕES INTERNAS = 3,5X3,5 M. AF_12/2020</v>
          </cell>
          <cell r="E14551" t="str">
            <v>M</v>
          </cell>
          <cell r="G14551">
            <v>4418.93</v>
          </cell>
        </row>
        <row r="14552">
          <cell r="A14552" t="str">
            <v>SINAPI 99314</v>
          </cell>
          <cell r="D14552" t="str">
            <v>ACRÉSCIMO PARA POÇO DE VISITA RETANGULAR PARA DRENAGEM, EM ALVENARIA COM BLOCOS DE CONCRETO, DIMENSÕES INTERNAS = 3,5X4 M. AF_12/2020</v>
          </cell>
          <cell r="E14552" t="str">
            <v>M</v>
          </cell>
          <cell r="G14552">
            <v>4713.6400000000003</v>
          </cell>
        </row>
        <row r="14553">
          <cell r="A14553" t="str">
            <v>SINAPI 99304</v>
          </cell>
          <cell r="D14553" t="str">
            <v>ACRÉSCIMO PARA POÇO DE VISITA RETANGULAR PARA DRENAGEM, EM ALVENARIA COM BLOCOS DE CONCRETO, DIMENSÕES INTERNAS = 3X3 M. AF_12/2020</v>
          </cell>
          <cell r="E14553" t="str">
            <v>M</v>
          </cell>
          <cell r="G14553">
            <v>3834.54</v>
          </cell>
        </row>
        <row r="14554">
          <cell r="A14554" t="str">
            <v>SINAPI 99306</v>
          </cell>
          <cell r="D14554" t="str">
            <v>ACRÉSCIMO PARA POÇO DE VISITA RETANGULAR PARA DRENAGEM, EM ALVENARIA COM BLOCOS DE CONCRETO, DIMENSÕES INTERNAS = 3X3,5 M. AF_12/2020</v>
          </cell>
          <cell r="E14554" t="str">
            <v>M</v>
          </cell>
          <cell r="G14554">
            <v>4124.1499999999996</v>
          </cell>
        </row>
        <row r="14555">
          <cell r="A14555" t="str">
            <v>SINAPI 99309</v>
          </cell>
          <cell r="D14555" t="str">
            <v>ACRÉSCIMO PARA POÇO DE VISITA RETANGULAR PARA DRENAGEM, EM ALVENARIA COM BLOCOS DE CONCRETO, DIMENSÕES INTERNAS = 3X4 M. AF_12/2020</v>
          </cell>
          <cell r="E14555" t="str">
            <v>M</v>
          </cell>
          <cell r="G14555">
            <v>4418.93</v>
          </cell>
        </row>
        <row r="14556">
          <cell r="A14556" t="str">
            <v>SINAPI 99327</v>
          </cell>
          <cell r="D14556" t="str">
            <v>ACRÉSCIMO PARA POÇO DE VISITA RETANGULAR PARA DRENAGEM, EM ALVENARIA COM BLOCOS DE CONCRETO, DIMENSÕES INTERNAS = 4X4 M. AF_12/2020</v>
          </cell>
          <cell r="E14556" t="str">
            <v>M</v>
          </cell>
          <cell r="G14556">
            <v>4958.71</v>
          </cell>
        </row>
        <row r="14557">
          <cell r="A14557" t="str">
            <v>SINAPI 98009</v>
          </cell>
          <cell r="D14557" t="str">
            <v>ACRÉSCIMO PARA POÇO DE VISITA RETANGULAR PARA ESGOTO, EM ALVENARIA COM BLOCOS DE CONCRETO, DIMENSÕES INTERNAS = 1,5X1,5 M. AF_12/2020</v>
          </cell>
          <cell r="E14557" t="str">
            <v>M</v>
          </cell>
          <cell r="G14557">
            <v>2128.35</v>
          </cell>
        </row>
        <row r="14558">
          <cell r="A14558" t="str">
            <v>SINAPI 98011</v>
          </cell>
          <cell r="D14558" t="str">
            <v>ACRÉSCIMO PARA POÇO DE VISITA RETANGULAR PARA ESGOTO, EM ALVENARIA COM BLOCOS DE CONCRETO, DIMENSÕES INTERNAS = 1,5X2 M. AF_12/2020</v>
          </cell>
          <cell r="E14558" t="str">
            <v>M</v>
          </cell>
          <cell r="G14558">
            <v>2427.69</v>
          </cell>
        </row>
        <row r="14559">
          <cell r="A14559" t="str">
            <v>SINAPI 98013</v>
          </cell>
          <cell r="D14559" t="str">
            <v>ACRÉSCIMO PARA POÇO DE VISITA RETANGULAR PARA ESGOTO, EM ALVENARIA COM BLOCOS DE CONCRETO, DIMENSÕES INTERNAS = 1,5X2,5 M. AF_12/2020</v>
          </cell>
          <cell r="E14559" t="str">
            <v>M</v>
          </cell>
          <cell r="G14559">
            <v>2727.14</v>
          </cell>
        </row>
        <row r="14560">
          <cell r="A14560" t="str">
            <v>SINAPI 98015</v>
          </cell>
          <cell r="D14560" t="str">
            <v>ACRÉSCIMO PARA POÇO DE VISITA RETANGULAR PARA ESGOTO, EM ALVENARIA COM BLOCOS DE CONCRETO, DIMENSÕES INTERNAS = 1,5X3 M. AF_12/2020</v>
          </cell>
          <cell r="E14560" t="str">
            <v>M</v>
          </cell>
          <cell r="G14560">
            <v>3026.55</v>
          </cell>
        </row>
        <row r="14561">
          <cell r="A14561" t="str">
            <v>SINAPI 98017</v>
          </cell>
          <cell r="D14561" t="str">
            <v>ACRÉSCIMO PARA POÇO DE VISITA RETANGULAR PARA ESGOTO, EM ALVENARIA COM BLOCOS DE CONCRETO, DIMENSÕES INTERNAS = 1,5X3,5 M. AF_12/2020</v>
          </cell>
          <cell r="E14561" t="str">
            <v>M</v>
          </cell>
          <cell r="G14561">
            <v>3325.88</v>
          </cell>
        </row>
        <row r="14562">
          <cell r="A14562" t="str">
            <v>SINAPI 98019</v>
          </cell>
          <cell r="D14562" t="str">
            <v>ACRÉSCIMO PARA POÇO DE VISITA RETANGULAR PARA ESGOTO, EM ALVENARIA COM BLOCOS DE CONCRETO, DIMENSÕES INTERNAS = 1,5X4 M. AF_12/2020</v>
          </cell>
          <cell r="E14562" t="str">
            <v>M</v>
          </cell>
          <cell r="G14562">
            <v>3652.54</v>
          </cell>
        </row>
        <row r="14563">
          <cell r="A14563" t="str">
            <v>SINAPI 97995</v>
          </cell>
          <cell r="D14563" t="str">
            <v>ACRÉSCIMO PARA POÇO DE VISITA RETANGULAR PARA ESGOTO, EM ALVENARIA COM BLOCOS DE CONCRETO, DIMENSÕES INTERNAS = 1X1 M. AF_12/2020</v>
          </cell>
          <cell r="E14563" t="str">
            <v>M</v>
          </cell>
          <cell r="G14563">
            <v>1529.56</v>
          </cell>
        </row>
        <row r="14564">
          <cell r="A14564" t="str">
            <v>SINAPI 97997</v>
          </cell>
          <cell r="D14564" t="str">
            <v>ACRÉSCIMO PARA POÇO DE VISITA RETANGULAR PARA ESGOTO, EM ALVENARIA COM BLOCOS DE CONCRETO, DIMENSÕES INTERNAS = 1X1,5 M. AF_12/2020</v>
          </cell>
          <cell r="E14564" t="str">
            <v>M</v>
          </cell>
          <cell r="G14564">
            <v>1828.92</v>
          </cell>
        </row>
        <row r="14565">
          <cell r="A14565" t="str">
            <v>SINAPI 97999</v>
          </cell>
          <cell r="D14565" t="str">
            <v>ACRÉSCIMO PARA POÇO DE VISITA RETANGULAR PARA ESGOTO, EM ALVENARIA COM BLOCOS DE CONCRETO, DIMENSÕES INTERNAS = 1X2 M. AF_12/2020</v>
          </cell>
          <cell r="E14565" t="str">
            <v>M</v>
          </cell>
          <cell r="G14565">
            <v>2128.35</v>
          </cell>
        </row>
        <row r="14566">
          <cell r="A14566" t="str">
            <v>SINAPI 98001</v>
          </cell>
          <cell r="D14566" t="str">
            <v>ACRÉSCIMO PARA POÇO DE VISITA RETANGULAR PARA ESGOTO, EM ALVENARIA COM BLOCOS DE CONCRETO, DIMENSÕES INTERNAS = 1X2,5 M. AF_12/2020</v>
          </cell>
          <cell r="E14566" t="str">
            <v>M</v>
          </cell>
          <cell r="G14566">
            <v>2427.69</v>
          </cell>
        </row>
        <row r="14567">
          <cell r="A14567" t="str">
            <v>SINAPI 98003</v>
          </cell>
          <cell r="D14567" t="str">
            <v>ACRÉSCIMO PARA POÇO DE VISITA RETANGULAR PARA ESGOTO, EM ALVENARIA COM BLOCOS DE CONCRETO, DIMENSÕES INTERNAS = 1X3 M. AF_12/2020</v>
          </cell>
          <cell r="E14567" t="str">
            <v>M</v>
          </cell>
          <cell r="G14567">
            <v>2727.14</v>
          </cell>
        </row>
        <row r="14568">
          <cell r="A14568" t="str">
            <v>SINAPI 98005</v>
          </cell>
          <cell r="D14568" t="str">
            <v>ACRÉSCIMO PARA POÇO DE VISITA RETANGULAR PARA ESGOTO, EM ALVENARIA COM BLOCOS DE CONCRETO, DIMENSÕES INTERNAS = 1X3,5 M. AF_12/2020</v>
          </cell>
          <cell r="E14568" t="str">
            <v>M</v>
          </cell>
          <cell r="G14568">
            <v>3026.55</v>
          </cell>
        </row>
        <row r="14569">
          <cell r="A14569" t="str">
            <v>SINAPI 98007</v>
          </cell>
          <cell r="D14569" t="str">
            <v>ACRÉSCIMO PARA POÇO DE VISITA RETANGULAR PARA ESGOTO, EM ALVENARIA COM BLOCOS DE CONCRETO, DIMENSÕES INTERNAS = 1X4 M. AF_12/2020</v>
          </cell>
          <cell r="E14569" t="str">
            <v>M</v>
          </cell>
          <cell r="G14569">
            <v>3325.88</v>
          </cell>
        </row>
        <row r="14570">
          <cell r="A14570" t="str">
            <v>SINAPI 98031</v>
          </cell>
          <cell r="D14570" t="str">
            <v>ACRÉSCIMO PARA POÇO DE VISITA RETANGULAR PARA ESGOTO, EM ALVENARIA COM BLOCOS DE CONCRETO, DIMENSÕES INTERNAS = 2,5X2,5 M. AF_12/2020</v>
          </cell>
          <cell r="E14570" t="str">
            <v>M</v>
          </cell>
          <cell r="G14570">
            <v>3358.88</v>
          </cell>
        </row>
        <row r="14571">
          <cell r="A14571" t="str">
            <v>SINAPI 98033</v>
          </cell>
          <cell r="D14571" t="str">
            <v>ACRÉSCIMO PARA POÇO DE VISITA RETANGULAR PARA ESGOTO, EM ALVENARIA COM BLOCOS DE CONCRETO, DIMENSÕES INTERNAS = 2,5X3 M. AF_12/2020</v>
          </cell>
          <cell r="E14571" t="str">
            <v>M</v>
          </cell>
          <cell r="G14571">
            <v>3658.24</v>
          </cell>
        </row>
        <row r="14572">
          <cell r="A14572" t="str">
            <v>SINAPI 98035</v>
          </cell>
          <cell r="D14572" t="str">
            <v>ACRÉSCIMO PARA POÇO DE VISITA RETANGULAR PARA ESGOTO, EM ALVENARIA COM BLOCOS DE CONCRETO, DIMENSÕES INTERNAS = 2,5X3,5 M. AF_12/2020</v>
          </cell>
          <cell r="E14572" t="str">
            <v>M</v>
          </cell>
          <cell r="G14572">
            <v>3957.55</v>
          </cell>
        </row>
        <row r="14573">
          <cell r="A14573" t="str">
            <v>SINAPI 98037</v>
          </cell>
          <cell r="D14573" t="str">
            <v>ACRÉSCIMO PARA POÇO DE VISITA RETANGULAR PARA ESGOTO, EM ALVENARIA COM BLOCOS DE CONCRETO, DIMENSÕES INTERNAS = 2,5X4 M. AF_12/2020</v>
          </cell>
          <cell r="E14573" t="str">
            <v>M</v>
          </cell>
          <cell r="G14573">
            <v>4262.58</v>
          </cell>
        </row>
        <row r="14574">
          <cell r="A14574" t="str">
            <v>SINAPI 98021</v>
          </cell>
          <cell r="D14574" t="str">
            <v>ACRÉSCIMO PARA POÇO DE VISITA RETANGULAR PARA ESGOTO, EM ALVENARIA COM BLOCOS DE CONCRETO, DIMENSÕES INTERNAS = 2X2 M. AF_12/2020</v>
          </cell>
          <cell r="E14574" t="str">
            <v>M</v>
          </cell>
          <cell r="G14574">
            <v>2754.43</v>
          </cell>
        </row>
        <row r="14575">
          <cell r="A14575" t="str">
            <v>SINAPI 98023</v>
          </cell>
          <cell r="D14575" t="str">
            <v>ACRÉSCIMO PARA POÇO DE VISITA RETANGULAR PARA ESGOTO, EM ALVENARIA COM BLOCOS DE CONCRETO, DIMENSÕES INTERNAS = 2X2,5 M. AF_12/2020</v>
          </cell>
          <cell r="E14575" t="str">
            <v>M</v>
          </cell>
          <cell r="G14575">
            <v>3053.78</v>
          </cell>
        </row>
        <row r="14576">
          <cell r="A14576" t="str">
            <v>SINAPI 98025</v>
          </cell>
          <cell r="D14576" t="str">
            <v>ACRÉSCIMO PARA POÇO DE VISITA RETANGULAR PARA ESGOTO, EM ALVENARIA COM BLOCOS DE CONCRETO, DIMENSÕES INTERNAS = 2X3 M. AF_12/2020</v>
          </cell>
          <cell r="E14576" t="str">
            <v>M</v>
          </cell>
          <cell r="G14576">
            <v>3353.2</v>
          </cell>
        </row>
        <row r="14577">
          <cell r="A14577" t="str">
            <v>SINAPI 98027</v>
          </cell>
          <cell r="D14577" t="str">
            <v>ACRÉSCIMO PARA POÇO DE VISITA RETANGULAR PARA ESGOTO, EM ALVENARIA COM BLOCOS DE CONCRETO, DIMENSÕES INTERNAS = 2X3,5 M. AF_12/2020</v>
          </cell>
          <cell r="E14577" t="str">
            <v>M</v>
          </cell>
          <cell r="G14577">
            <v>3652.54</v>
          </cell>
        </row>
        <row r="14578">
          <cell r="A14578" t="str">
            <v>SINAPI 98029</v>
          </cell>
          <cell r="D14578" t="str">
            <v>ACRÉSCIMO PARA POÇO DE VISITA RETANGULAR PARA ESGOTO, EM ALVENARIA COM BLOCOS DE CONCRETO, DIMENSÕES INTERNAS = 2X4 M. AF_12/2020</v>
          </cell>
          <cell r="E14578" t="str">
            <v>M</v>
          </cell>
          <cell r="G14578">
            <v>3957.55</v>
          </cell>
        </row>
        <row r="14579">
          <cell r="A14579" t="str">
            <v>SINAPI 98045</v>
          </cell>
          <cell r="D14579" t="str">
            <v>ACRÉSCIMO PARA POÇO DE VISITA RETANGULAR PARA ESGOTO, EM ALVENARIA COM BLOCOS DE CONCRETO, DIMENSÕES INTERNAS = 3,5X3,5 M. AF_12/2020</v>
          </cell>
          <cell r="E14579" t="str">
            <v>M</v>
          </cell>
          <cell r="G14579">
            <v>4567.71</v>
          </cell>
        </row>
        <row r="14580">
          <cell r="A14580" t="str">
            <v>SINAPI 98047</v>
          </cell>
          <cell r="D14580" t="str">
            <v>ACRÉSCIMO PARA POÇO DE VISITA RETANGULAR PARA ESGOTO, EM ALVENARIA COM BLOCOS DE CONCRETO, DIMENSÕES INTERNAS = 3,5X4 M. AF_12/2020</v>
          </cell>
          <cell r="E14580" t="str">
            <v>M</v>
          </cell>
          <cell r="G14580">
            <v>4872.75</v>
          </cell>
        </row>
        <row r="14581">
          <cell r="A14581" t="str">
            <v>SINAPI 98039</v>
          </cell>
          <cell r="D14581" t="str">
            <v>ACRÉSCIMO PARA POÇO DE VISITA RETANGULAR PARA ESGOTO, EM ALVENARIA COM BLOCOS DE CONCRETO, DIMENSÕES INTERNAS = 3X3 M. AF_12/2020</v>
          </cell>
          <cell r="E14581" t="str">
            <v>M</v>
          </cell>
          <cell r="G14581">
            <v>3963.24</v>
          </cell>
        </row>
        <row r="14582">
          <cell r="A14582" t="str">
            <v>SINAPI 98041</v>
          </cell>
          <cell r="D14582" t="str">
            <v>ACRÉSCIMO PARA POÇO DE VISITA RETANGULAR PARA ESGOTO, EM ALVENARIA COM BLOCOS DE CONCRETO, DIMENSÕES INTERNAS = 3X3,5 M. AF_12/2020</v>
          </cell>
          <cell r="E14582" t="str">
            <v>M</v>
          </cell>
          <cell r="G14582">
            <v>4262.58</v>
          </cell>
        </row>
        <row r="14583">
          <cell r="A14583" t="str">
            <v>SINAPI 98043</v>
          </cell>
          <cell r="D14583" t="str">
            <v>ACRÉSCIMO PARA POÇO DE VISITA RETANGULAR PARA ESGOTO, EM ALVENARIA COM BLOCOS DE CONCRETO, DIMENSÕES INTERNAS = 3X4 M. AF_12/2020</v>
          </cell>
          <cell r="E14583" t="str">
            <v>M</v>
          </cell>
          <cell r="G14583">
            <v>4567.71</v>
          </cell>
        </row>
        <row r="14584">
          <cell r="A14584" t="str">
            <v>SINAPI 98049</v>
          </cell>
          <cell r="D14584" t="str">
            <v>ACRÉSCIMO PARA POÇO DE VISITA RETANGULAR PARA ESGOTO, EM ALVENARIA COM BLOCOS DE CONCRETO, DIMENSÕES INTERNAS = 4X4 M. AF_12/2020</v>
          </cell>
          <cell r="E14584" t="str">
            <v>M</v>
          </cell>
          <cell r="G14584">
            <v>5122.1899999999996</v>
          </cell>
        </row>
        <row r="14585">
          <cell r="A14585" t="str">
            <v>SINAPI 101809</v>
          </cell>
          <cell r="D14585" t="str">
            <v>BASE PARA POCO DE VISITA RETANGULAR PARA ESGOTO E DRENAGEM, EM CONCRETO ESTRUTURAL, DIMENSÕES INTERNAS DE 90X150 M, PROFUNDIDADE DE 1,25 M, EXCLUINDO TAMPÃO. AF_12/2020</v>
          </cell>
          <cell r="E14585" t="str">
            <v>UN</v>
          </cell>
          <cell r="G14585">
            <v>3233.45</v>
          </cell>
        </row>
        <row r="14586">
          <cell r="A14586" t="str">
            <v>SINAPI 99280</v>
          </cell>
          <cell r="D14586" t="str">
            <v>BASE PARA POÇO DE VISITA CIRCULAR PARA DRENAGEM, EM ALVENARIA COM TIJOLOS CERÂMICOS MACIÇOS, DIÂMETRO INTERNO = 0,80 M, PROFUNDIDADE = 1,40 M, EXCLUINDO TAMPÃO. AF_12/2020</v>
          </cell>
          <cell r="E14586" t="str">
            <v>UN</v>
          </cell>
          <cell r="G14586">
            <v>2273.52</v>
          </cell>
        </row>
        <row r="14587">
          <cell r="A14587" t="str">
            <v>SINAPI 99292</v>
          </cell>
          <cell r="D14587" t="str">
            <v>BASE PARA POÇO DE VISITA CIRCULAR PARA DRENAGEM, EM ALVENARIA COM TIJOLOS CERÂMICOS MACIÇOS, DIÂMETRO INTERNO = 1,0 M, PROFUNDIDADE = 1,40 M, EXCLUINDO TAMPÃO. AF_12/2020</v>
          </cell>
          <cell r="E14587" t="str">
            <v>UN</v>
          </cell>
          <cell r="G14587">
            <v>2802.35</v>
          </cell>
        </row>
        <row r="14588">
          <cell r="A14588" t="str">
            <v>SINAPI 99242</v>
          </cell>
          <cell r="D14588" t="str">
            <v>BASE PARA POÇO DE VISITA CIRCULAR PARA DRENAGEM, EM ALVENARIA COM TIJOLOS CERÂMICOS MACIÇOS, DIÂMETRO INTERNO = 1,2 M, PROFUNDIDADE = 1,40 M, EXCLUINDO TAMPÃO. AF_12/2020</v>
          </cell>
          <cell r="E14588" t="str">
            <v>UN</v>
          </cell>
          <cell r="G14588">
            <v>3330.83</v>
          </cell>
        </row>
        <row r="14589">
          <cell r="A14589" t="str">
            <v>SINAPI 99248</v>
          </cell>
          <cell r="D14589" t="str">
            <v>BASE PARA POÇO DE VISITA CIRCULAR PARA DRENAGEM, EM ALVENARIA COM TIJOLOS CERÂMICOS MACIÇOS, DIÂMETRO INTERNO = 1,50 M, PROFUNDIDADE = 1,40 M, EXCLUINDO TAMPÃO. AF_12/2020</v>
          </cell>
          <cell r="E14589" t="str">
            <v>UN</v>
          </cell>
          <cell r="G14589">
            <v>4261.2</v>
          </cell>
        </row>
        <row r="14590">
          <cell r="A14590" t="str">
            <v>SINAPI 99275</v>
          </cell>
          <cell r="D14590" t="str">
            <v>BASE PARA POÇO DE VISITA CIRCULAR PARA DRENAGEM, EM CONCRETO PRÉ-MOLDADO, DIÂMETRO INTERNO = 0,80 M, PROFUNDIDADE = 1,35 M, EXCLUINDO TAMPÃO. AF_12/2020</v>
          </cell>
          <cell r="E14590" t="str">
            <v>UN</v>
          </cell>
          <cell r="G14590">
            <v>1059.98</v>
          </cell>
        </row>
        <row r="14591">
          <cell r="A14591" t="str">
            <v>SINAPI 99285</v>
          </cell>
          <cell r="D14591" t="str">
            <v>BASE PARA POÇO DE VISITA CIRCULAR PARA DRENAGEM, EM CONCRETO PRÉ-MOLDADO, DIÂMETRO INTERNO = 1,0 M, PROFUNDIDADE = 1,35 M, EXCLUINDO TAMPÃO. AF_05/2018</v>
          </cell>
          <cell r="E14591" t="str">
            <v>UN</v>
          </cell>
          <cell r="G14591">
            <v>1446.6</v>
          </cell>
        </row>
        <row r="14592">
          <cell r="A14592" t="str">
            <v>SINAPI 102457</v>
          </cell>
          <cell r="D14592" t="str">
            <v>BASE PARA POÇO DE VISITA CIRCULAR PARA DRENAGEM, EM CONCRETO PRÉ-MOLDADO, DIÂMETRO INTERNO = 1,20 M, PROFUNDIDADE = 1,60 M, EXCLUINDO TAMPÃO. AF_05/2021</v>
          </cell>
          <cell r="E14592" t="str">
            <v>UN</v>
          </cell>
          <cell r="G14592">
            <v>1804.58</v>
          </cell>
        </row>
        <row r="14593">
          <cell r="A14593" t="str">
            <v>SINAPI 102142</v>
          </cell>
          <cell r="D14593" t="str">
            <v>BASE PARA POÇO DE VISITA CIRCULAR PARA DRENAGEM, EM CONCRETO PRÉ-MOLDADO, DIÂMETRO INTERNO = 1,50 M, PROFUNDIDADE = 1,35 M, EXCLUINDO TAMPÃO. AF_12/2020</v>
          </cell>
          <cell r="E14593" t="str">
            <v>UN</v>
          </cell>
          <cell r="G14593">
            <v>2818.01</v>
          </cell>
        </row>
        <row r="14594">
          <cell r="A14594" t="str">
            <v>SINAPI 97980</v>
          </cell>
          <cell r="D14594" t="str">
            <v>BASE PARA POÇO DE VISITA CIRCULAR PARA ESGOTO, EM ALVENARIA COM TIJOLOS CERÂMICOS MACIÇOS, DIÂMETRO INTERNO = 0,80 M, PROFUNDIDADE = 1,40 M, EXCLUINDO TAMPÃO. AF_12/2020</v>
          </cell>
          <cell r="E14594" t="str">
            <v>UN</v>
          </cell>
          <cell r="G14594">
            <v>2344.4899999999998</v>
          </cell>
        </row>
        <row r="14595">
          <cell r="A14595" t="str">
            <v>SINAPI 98405</v>
          </cell>
          <cell r="D14595" t="str">
            <v>BASE PARA POÇO DE VISITA CIRCULAR PARA ESGOTO, EM ALVENARIA COM TIJOLOS CERÂMICOS MACIÇOS, DIÂMETRO INTERNO = 1,0 M, PROFUNDIDADE = 1,40 M, EXCLUINDO TAMPÃO. AF_12/2020</v>
          </cell>
          <cell r="E14595" t="str">
            <v>UN</v>
          </cell>
          <cell r="G14595">
            <v>2883.26</v>
          </cell>
        </row>
        <row r="14596">
          <cell r="A14596" t="str">
            <v>SINAPI 97988</v>
          </cell>
          <cell r="D14596" t="str">
            <v>BASE PARA POÇO DE VISITA CIRCULAR PARA ESGOTO, EM ALVENARIA COM TIJOLOS CERÂMICOS MACIÇOS, DIÂMETRO INTERNO = 1,20 M, PROFUNDIDADE = 1,40 M, EXCLUINDO TAMPÃO. AF_12/2020</v>
          </cell>
          <cell r="E14596" t="str">
            <v>UN</v>
          </cell>
          <cell r="G14596">
            <v>3420.8</v>
          </cell>
        </row>
        <row r="14597">
          <cell r="A14597" t="str">
            <v>SINAPI 97992</v>
          </cell>
          <cell r="D14597" t="str">
            <v>BASE PARA POÇO DE VISITA CIRCULAR PARA ESGOTO, EM ALVENARIA COM TIJOLOS CERÂMICOS MACIÇOS, DIÂMETRO INTERNO = 1,50 M, PROFUNDIDADE = 1,40 M, EXCLUINDO TAMPÃO. AF_12/2020</v>
          </cell>
          <cell r="E14597" t="str">
            <v>UN</v>
          </cell>
          <cell r="G14597">
            <v>4369.79</v>
          </cell>
        </row>
        <row r="14598">
          <cell r="A14598" t="str">
            <v>SINAPI 97978</v>
          </cell>
          <cell r="D14598" t="str">
            <v>BASE PARA POÇO DE VISITA CIRCULAR PARA ESGOTO, EM CONCRETO PRÉ-MOLDADO, DIÂMETRO INTERNO = 0,80 M, PROFUNDIDADE = 1,35 M, EXCLUINDO TAMPÃO. AF_12/2020</v>
          </cell>
          <cell r="E14598" t="str">
            <v>UN</v>
          </cell>
          <cell r="G14598">
            <v>1067.8900000000001</v>
          </cell>
        </row>
        <row r="14599">
          <cell r="A14599" t="str">
            <v>SINAPI 98410</v>
          </cell>
          <cell r="D14599" t="str">
            <v>BASE PARA POÇO DE VISITA CIRCULAR PARA ESGOTO, EM CONCRETO PRÉ-MOLDADO, DIÂMETRO INTERNO = 1,0 M, PROFUNDIDADE = 1,35 M, EXCLUINDO TAMPÃO. AF_12/2020</v>
          </cell>
          <cell r="E14599" t="str">
            <v>UN</v>
          </cell>
          <cell r="G14599">
            <v>1353.72</v>
          </cell>
        </row>
        <row r="14600">
          <cell r="A14600" t="str">
            <v>SINAPI 102139</v>
          </cell>
          <cell r="D14600" t="str">
            <v>BASE PARA POÇO DE VISITA CIRCULAR PARA ESGOTO, EM CONCRETO PRÉ-MOLDADO, DIÂMETRO INTERNO = 1,20 M, PROFUNDIDADE = 1,60 M, EXCLUINDO TAMPÃO. AF_12/2020</v>
          </cell>
          <cell r="E14600" t="str">
            <v>UN</v>
          </cell>
          <cell r="G14600">
            <v>1856.23</v>
          </cell>
        </row>
        <row r="14601">
          <cell r="A14601" t="str">
            <v>SINAPI 102141</v>
          </cell>
          <cell r="D14601" t="str">
            <v>BASE PARA POÇO DE VISITA CIRCULAR PARA ESGOTO, EM CONCRETO PRÉ-MOLDADO, DIÂMETRO INTERNO = 1,50 M, PROFUNDIDADE = 1,35 M, EXCLUINDO TAMPÃO. AF_12/2020</v>
          </cell>
          <cell r="E14601" t="str">
            <v>UN</v>
          </cell>
          <cell r="G14601">
            <v>2853.71</v>
          </cell>
        </row>
        <row r="14602">
          <cell r="A14602" t="str">
            <v>SINAPI 99290</v>
          </cell>
          <cell r="D14602" t="str">
            <v>BASE PARA POÇO DE VISITA RETANGULAR PARA DRENAGEM, EM ALVENARIA COM BLOCOS DE CONCRETO, DIMENSÕES INTERNAS = 1,5X1,5 M, PROFUNDIDADE = 1,40 M, EXCLUINDO TAMPÃO. AF_12/2020</v>
          </cell>
          <cell r="E14602" t="str">
            <v>UN</v>
          </cell>
          <cell r="G14602">
            <v>4583.09</v>
          </cell>
        </row>
        <row r="14603">
          <cell r="A14603" t="str">
            <v>SINAPI 99244</v>
          </cell>
          <cell r="D14603" t="str">
            <v>BASE PARA POÇO DE VISITA RETANGULAR PARA DRENAGEM, EM ALVENARIA COM BLOCOS DE CONCRETO, DIMENSÕES INTERNAS = 1,5X2 M, PROFUNDIDADE = 1,40 M, EXCLUINDO TAMPÃO. AF_12/2020</v>
          </cell>
          <cell r="E14603" t="str">
            <v>UN</v>
          </cell>
          <cell r="G14603">
            <v>5583.66</v>
          </cell>
        </row>
        <row r="14604">
          <cell r="A14604" t="str">
            <v>SINAPI 99256</v>
          </cell>
          <cell r="D14604" t="str">
            <v>BASE PARA POÇO DE VISITA RETANGULAR PARA DRENAGEM, EM ALVENARIA COM BLOCOS DE CONCRETO, DIMENSÕES INTERNAS = 1,5X2,5 M, PROFUNDIDADE = 1,40 M, EXCLUINDO TAMPÃO. AF_12/2020</v>
          </cell>
          <cell r="E14604" t="str">
            <v>UN</v>
          </cell>
          <cell r="G14604">
            <v>6560.05</v>
          </cell>
        </row>
        <row r="14605">
          <cell r="A14605" t="str">
            <v>SINAPI 99271</v>
          </cell>
          <cell r="D14605" t="str">
            <v>BASE PARA POÇO DE VISITA RETANGULAR PARA DRENAGEM, EM ALVENARIA COM BLOCOS DE CONCRETO, DIMENSÕES INTERNAS = 1,5X3 M, PROFUNDIDADE = 1,40 M, EXCLUINDO TAMPÃO. AF_12/2020</v>
          </cell>
          <cell r="E14605" t="str">
            <v>UN</v>
          </cell>
          <cell r="G14605">
            <v>7536.3</v>
          </cell>
        </row>
        <row r="14606">
          <cell r="A14606" t="str">
            <v>SINAPI 99284</v>
          </cell>
          <cell r="D14606" t="str">
            <v>BASE PARA POÇO DE VISITA RETANGULAR PARA DRENAGEM, EM ALVENARIA COM BLOCOS DE CONCRETO, DIMENSÕES INTERNAS = 1,5X3,5 M, PROFUNDIDADE = 1,40 M, EXCLUINDO TAMPÃO. AF_12/2020</v>
          </cell>
          <cell r="E14606" t="str">
            <v>UN</v>
          </cell>
          <cell r="G14606">
            <v>8512.74</v>
          </cell>
        </row>
        <row r="14607">
          <cell r="A14607" t="str">
            <v>SINAPI 99294</v>
          </cell>
          <cell r="D14607" t="str">
            <v>BASE PARA POÇO DE VISITA RETANGULAR PARA DRENAGEM, EM ALVENARIA COM BLOCOS DE CONCRETO, DIMENSÕES INTERNAS = 1,5X4 M, PROFUNDIDADE = 1,40 M, EXCLUINDO TAMPÃO. AF_12/2020</v>
          </cell>
          <cell r="E14607" t="str">
            <v>UN</v>
          </cell>
          <cell r="G14607">
            <v>9489.08</v>
          </cell>
        </row>
        <row r="14608">
          <cell r="A14608" t="str">
            <v>SINAPI 99252</v>
          </cell>
          <cell r="D14608" t="str">
            <v>BASE PARA POÇO DE VISITA RETANGULAR PARA DRENAGEM, EM ALVENARIA COM BLOCOS DE CONCRETO, DIMENSÕES INTERNAS = 1X1 M, PROFUNDIDADE = 1,40 M, EXCLUINDO TAMPÃO. AF_12/2020</v>
          </cell>
          <cell r="E14608" t="str">
            <v>UN</v>
          </cell>
          <cell r="G14608">
            <v>2929.97</v>
          </cell>
        </row>
        <row r="14609">
          <cell r="A14609" t="str">
            <v>SINAPI 99259</v>
          </cell>
          <cell r="D14609" t="str">
            <v>BASE PARA POÇO DE VISITA RETANGULAR PARA DRENAGEM, EM ALVENARIA COM BLOCOS DE CONCRETO, DIMENSÕES INTERNAS = 1X1,5 M, PROFUNDIDADE = 1,40 M, EXCLUINDO TAMPÃO. AF_12/2020</v>
          </cell>
          <cell r="E14609" t="str">
            <v>UN</v>
          </cell>
          <cell r="G14609">
            <v>3705.46</v>
          </cell>
        </row>
        <row r="14610">
          <cell r="A14610" t="str">
            <v>SINAPI 99265</v>
          </cell>
          <cell r="D14610" t="str">
            <v>BASE PARA POÇO DE VISITA RETANGULAR PARA DRENAGEM, EM ALVENARIA COM BLOCOS DE CONCRETO, DIMENSÕES INTERNAS = 1X2 M, PROFUNDIDADE = 1,40 M, EXCLUINDO TAMPÃO. AF_12/2020</v>
          </cell>
          <cell r="E14610" t="str">
            <v>UN</v>
          </cell>
          <cell r="G14610">
            <v>4480.8900000000003</v>
          </cell>
        </row>
        <row r="14611">
          <cell r="A14611" t="str">
            <v>SINAPI 99267</v>
          </cell>
          <cell r="D14611" t="str">
            <v>BASE PARA POÇO DE VISITA RETANGULAR PARA DRENAGEM, EM ALVENARIA COM BLOCOS DE CONCRETO, DIMENSÕES INTERNAS = 1X2,5 M, PROFUNDIDADE = 1,40 M, EXCLUINDO TAMPÃO. AF_12/2020</v>
          </cell>
          <cell r="E14611" t="str">
            <v>UN</v>
          </cell>
          <cell r="G14611">
            <v>5256.35</v>
          </cell>
        </row>
        <row r="14612">
          <cell r="A14612" t="str">
            <v>SINAPI 99274</v>
          </cell>
          <cell r="D14612" t="str">
            <v>BASE PARA POÇO DE VISITA RETANGULAR PARA DRENAGEM, EM ALVENARIA COM BLOCOS DE CONCRETO, DIMENSÕES INTERNAS = 1X3 M, PROFUNDIDADE = 1,40 M, EXCLUINDO TAMPÃO. AF_12/2020</v>
          </cell>
          <cell r="E14612" t="str">
            <v>UN</v>
          </cell>
          <cell r="G14612">
            <v>6062.36</v>
          </cell>
        </row>
        <row r="14613">
          <cell r="A14613" t="str">
            <v>SINAPI 99279</v>
          </cell>
          <cell r="D14613" t="str">
            <v>BASE PARA POÇO DE VISITA RETANGULAR PARA DRENAGEM, EM ALVENARIA COM BLOCOS DE CONCRETO, DIMENSÕES INTERNAS = 1X3,5 M, PROFUNDIDADE = 1,40 M, EXCLUINDO TAMPÃO. AF_12/2020</v>
          </cell>
          <cell r="E14613" t="str">
            <v>UN</v>
          </cell>
          <cell r="G14613">
            <v>6841.61</v>
          </cell>
        </row>
        <row r="14614">
          <cell r="A14614" t="str">
            <v>SINAPI 99286</v>
          </cell>
          <cell r="D14614" t="str">
            <v>BASE PARA POÇO DE VISITA RETANGULAR PARA DRENAGEM, EM ALVENARIA COM BLOCOS DE CONCRETO, DIMENSÕES INTERNAS = 1X4 M, PROFUNDIDADE = 1,40 M, EXCLUINDO TAMPÃO. AF_12/2020</v>
          </cell>
          <cell r="E14614" t="str">
            <v>UN</v>
          </cell>
          <cell r="G14614">
            <v>7621.01</v>
          </cell>
        </row>
        <row r="14615">
          <cell r="A14615" t="str">
            <v>SINAPI 99326</v>
          </cell>
          <cell r="D14615" t="str">
            <v>BASE PARA POÇO DE VISITA RETANGULAR PARA DRENAGEM, EM ALVENARIA COM BLOCOS DE CONCRETO, DIMENSÕES INTERNAS = 2,5X2,5 M, PROFUNDIDADE = 1,40 M, EXCLUINDO TAMPÃO. AF_12/2020</v>
          </cell>
          <cell r="E14615" t="str">
            <v>UN</v>
          </cell>
          <cell r="G14615">
            <v>9339.6200000000008</v>
          </cell>
        </row>
        <row r="14616">
          <cell r="A14616" t="str">
            <v>SINAPI 99287</v>
          </cell>
          <cell r="D14616" t="str">
            <v>BASE PARA POÇO DE VISITA RETANGULAR PARA DRENAGEM, EM ALVENARIA COM BLOCOS DE CONCRETO, DIMENSÕES INTERNAS = 2,5X3 M, PROFUNDIDADE = 1,40 M, EXCLUINDO TAMPÃO. AF_12/2020</v>
          </cell>
          <cell r="E14616" t="str">
            <v>UN</v>
          </cell>
          <cell r="G14616">
            <v>10746.03</v>
          </cell>
        </row>
        <row r="14617">
          <cell r="A14617" t="str">
            <v>SINAPI 99298</v>
          </cell>
          <cell r="D14617" t="str">
            <v>BASE PARA POÇO DE VISITA RETANGULAR PARA DRENAGEM, EM ALVENARIA COM BLOCOS DE CONCRETO, DIMENSÕES INTERNAS = 2,5X3,5 M, PROFUNDIDADE = 1,40 M, EXCLUINDO TAMPÃO. AF_12/2020</v>
          </cell>
          <cell r="E14617" t="str">
            <v>UN</v>
          </cell>
          <cell r="G14617">
            <v>12152.42</v>
          </cell>
        </row>
        <row r="14618">
          <cell r="A14618" t="str">
            <v>SINAPI 99300</v>
          </cell>
          <cell r="D14618" t="str">
            <v>BASE PARA POÇO DE VISITA RETANGULAR PARA DRENAGEM, EM ALVENARIA COM BLOCOS DE CONCRETO, DIMENSÕES INTERNAS = 2,5X4 M, PROFUNDIDADE = 1,40 M, EXCLUINDO TAMPÃO. AF_12/2020</v>
          </cell>
          <cell r="E14618" t="str">
            <v>UN</v>
          </cell>
          <cell r="G14618">
            <v>13558.81</v>
          </cell>
        </row>
        <row r="14619">
          <cell r="A14619" t="str">
            <v>SINAPI 99301</v>
          </cell>
          <cell r="D14619" t="str">
            <v>BASE PARA POÇO DE VISITA RETANGULAR PARA DRENAGEM, EM ALVENARIA COM BLOCOS DE CONCRETO, DIMENSÕES INTERNAS = 2X2 M, PROFUNDIDADE = 1,40 M, EXCLUINDO TAMPÃO. AF_12/2020</v>
          </cell>
          <cell r="E14619" t="str">
            <v>UN</v>
          </cell>
          <cell r="G14619">
            <v>6753.21</v>
          </cell>
        </row>
        <row r="14620">
          <cell r="A14620" t="str">
            <v>SINAPI 99312</v>
          </cell>
          <cell r="D14620" t="str">
            <v>BASE PARA POÇO DE VISITA RETANGULAR PARA DRENAGEM, EM ALVENARIA COM BLOCOS DE CONCRETO, DIMENSÕES INTERNAS = 2X2,5 M, PROFUNDIDADE = 1,40 M, EXCLUINDO TAMPÃO. AF_12/2020</v>
          </cell>
          <cell r="E14620" t="str">
            <v>UN</v>
          </cell>
          <cell r="G14620">
            <v>7914.15</v>
          </cell>
        </row>
        <row r="14621">
          <cell r="A14621" t="str">
            <v>SINAPI 99320</v>
          </cell>
          <cell r="D14621" t="str">
            <v>BASE PARA POÇO DE VISITA RETANGULAR PARA DRENAGEM, EM ALVENARIA COM BLOCOS DE CONCRETO, DIMENSÕES INTERNAS = 2X3 M, PROFUNDIDADE = 1,40 M, EXCLUINDO TAMPÃO. AF_12/2020</v>
          </cell>
          <cell r="E14621" t="str">
            <v>UN</v>
          </cell>
          <cell r="G14621">
            <v>9128.7199999999993</v>
          </cell>
        </row>
        <row r="14622">
          <cell r="A14622" t="str">
            <v>SINAPI 99322</v>
          </cell>
          <cell r="D14622" t="str">
            <v>BASE PARA POÇO DE VISITA RETANGULAR PARA DRENAGEM, EM ALVENARIA COM BLOCOS DE CONCRETO, DIMENSÕES INTERNAS = 2X3,5 M, PROFUNDIDADE = 1,40 M, EXCLUINDO TAMPÃO. AF_12/2020</v>
          </cell>
          <cell r="E14622" t="str">
            <v>UN</v>
          </cell>
          <cell r="G14622">
            <v>10296.469999999999</v>
          </cell>
        </row>
        <row r="14623">
          <cell r="A14623" t="str">
            <v>SINAPI 99324</v>
          </cell>
          <cell r="D14623" t="str">
            <v>BASE PARA POÇO DE VISITA RETANGULAR PARA DRENAGEM, EM ALVENARIA COM BLOCOS DE CONCRETO, DIMENSÕES INTERNAS = 2X4 M, PROFUNDIDADE = 1,40 M, EXCLUINDO TAMPÃO. AF_12/2020</v>
          </cell>
          <cell r="E14623" t="str">
            <v>UN</v>
          </cell>
          <cell r="G14623">
            <v>11464.25</v>
          </cell>
        </row>
        <row r="14624">
          <cell r="A14624" t="str">
            <v>SINAPI 99310</v>
          </cell>
          <cell r="D14624" t="str">
            <v>BASE PARA POÇO DE VISITA RETANGULAR PARA DRENAGEM, EM ALVENARIA COM BLOCOS DE CONCRETO, DIMENSÕES INTERNAS = 3,5X3,5 M, PROFUNDIDADE = 1,40 M, EXCLUINDO TAMPÃO. AF_12/2020</v>
          </cell>
          <cell r="E14624" t="str">
            <v>UN</v>
          </cell>
          <cell r="G14624">
            <v>15899.17</v>
          </cell>
        </row>
        <row r="14625">
          <cell r="A14625" t="str">
            <v>SINAPI 99313</v>
          </cell>
          <cell r="D14625" t="str">
            <v>BASE PARA POÇO DE VISITA RETANGULAR PARA DRENAGEM, EM ALVENARIA COM BLOCOS DE CONCRETO, DIMENSÕES INTERNAS = 3,5X4 M, PROFUNDIDADE = 1,40 M, EXCLUINDO TAMPÃO. AF_12/2020</v>
          </cell>
          <cell r="E14625" t="str">
            <v>UN</v>
          </cell>
          <cell r="G14625">
            <v>17724.12</v>
          </cell>
        </row>
        <row r="14626">
          <cell r="A14626" t="str">
            <v>SINAPI 99303</v>
          </cell>
          <cell r="D14626" t="str">
            <v>BASE PARA POÇO DE VISITA RETANGULAR PARA DRENAGEM, EM ALVENARIA COM BLOCOS DE CONCRETO, DIMENSÕES INTERNAS = 3X3 M, PROFUNDIDADE = 1,40 M, EXCLUINDO TAMPÃO. AF_12/2020</v>
          </cell>
          <cell r="E14626" t="str">
            <v>UN</v>
          </cell>
          <cell r="G14626">
            <v>12409.98</v>
          </cell>
        </row>
        <row r="14627">
          <cell r="A14627" t="str">
            <v>SINAPI 99305</v>
          </cell>
          <cell r="D14627" t="str">
            <v>BASE PARA POÇO DE VISITA RETANGULAR PARA DRENAGEM, EM ALVENARIA COM BLOCOS DE CONCRETO, DIMENSÕES INTERNAS = 3X3,5 M, PROFUNDIDADE = 1,40 M, EXCLUINDO TAMPÃO. AF_12/2020</v>
          </cell>
          <cell r="E14627" t="str">
            <v>UN</v>
          </cell>
          <cell r="G14627">
            <v>14025.72</v>
          </cell>
        </row>
        <row r="14628">
          <cell r="A14628" t="str">
            <v>SINAPI 99308</v>
          </cell>
          <cell r="D14628" t="str">
            <v>BASE PARA POÇO DE VISITA RETANGULAR PARA DRENAGEM, EM ALVENARIA COM BLOCOS DE CONCRETO, DIMENSÕES INTERNAS = 3X4 M, PROFUNDIDADE = 1,40 M, EXCLUINDO TAMPÃO. AF_12/2020</v>
          </cell>
          <cell r="E14628" t="str">
            <v>UN</v>
          </cell>
          <cell r="G14628">
            <v>15641.51</v>
          </cell>
        </row>
        <row r="14629">
          <cell r="A14629" t="str">
            <v>SINAPI 99315</v>
          </cell>
          <cell r="D14629" t="str">
            <v>BASE PARA POÇO DE VISITA RETANGULAR PARA DRENAGEM, EM ALVENARIA COM BLOCOS DE CONCRETO, DIMENSÕES INTERNAS = 4X4 M, PROFUNDIDADE = 1,40 M, EXCLUINDO TAMPÃO. AF_12/2020</v>
          </cell>
          <cell r="E14629" t="str">
            <v>UN</v>
          </cell>
          <cell r="G14629">
            <v>19806.79</v>
          </cell>
        </row>
        <row r="14630">
          <cell r="A14630" t="str">
            <v>SINAPI 98008</v>
          </cell>
          <cell r="D14630" t="str">
            <v>BASE PARA POÇO DE VISITA RETANGULAR PARA ESGOTO, EM ALVENARIA COM BLOCOS DE CONCRETO, DIMENSÕES INTERNAS = 1,5X1,5 M, PROFUNDIDADE = 1,45 M, EXCLUINDO TAMPÃO . AF_12/2020</v>
          </cell>
          <cell r="E14630" t="str">
            <v>UN</v>
          </cell>
          <cell r="G14630">
            <v>4671.7</v>
          </cell>
        </row>
        <row r="14631">
          <cell r="A14631" t="str">
            <v>SINAPI 98010</v>
          </cell>
          <cell r="D14631" t="str">
            <v>BASE PARA POÇO DE VISITA RETANGULAR PARA ESGOTO, EM ALVENARIA COM BLOCOS DE CONCRETO, DIMENSÕES INTERNAS = 1,5X2 M, PROFUNDIDADE = 1,40 M, EXCLUINDO TAMPÃO. AF_12/2020</v>
          </cell>
          <cell r="E14631" t="str">
            <v>UN</v>
          </cell>
          <cell r="G14631">
            <v>5691.77</v>
          </cell>
        </row>
        <row r="14632">
          <cell r="A14632" t="str">
            <v>SINAPI 98012</v>
          </cell>
          <cell r="D14632" t="str">
            <v>BASE PARA POÇO DE VISITA RETANGULAR PARA ESGOTO, EM ALVENARIA COM BLOCOS DE CONCRETO, DIMENSÕES INTERNAS = 1,5X2,5 M, PROFUNDIDADE = 1,40 M, EXCLUINDO TAMPÃO. AF_12/2020</v>
          </cell>
          <cell r="E14632" t="str">
            <v>UN</v>
          </cell>
          <cell r="G14632">
            <v>6687.65</v>
          </cell>
        </row>
        <row r="14633">
          <cell r="A14633" t="str">
            <v>SINAPI 98014</v>
          </cell>
          <cell r="D14633" t="str">
            <v>BASE PARA POÇO DE VISITA RETANGULAR PARA ESGOTO, EM ALVENARIA COM BLOCOS DE CONCRETO, DIMENSÕES INTERNAS = 1,5X3 M, PROFUNDIDADE = 1,40 M, EXCLUINDO TAMPÃO. AF_12/2020</v>
          </cell>
          <cell r="E14633" t="str">
            <v>UN</v>
          </cell>
          <cell r="G14633">
            <v>7683.4</v>
          </cell>
        </row>
        <row r="14634">
          <cell r="A14634" t="str">
            <v>SINAPI 98016</v>
          </cell>
          <cell r="D14634" t="str">
            <v>BASE PARA POÇO DE VISITA RETANGULAR PARA ESGOTO, EM ALVENARIA COM BLOCOS DE CONCRETO, DIMENSÕES INTERNAS = 1,5X3,5 M, PROFUNDIDADE = 1,40 M, EXCLUINDO TAMPÃO. AF_12/2020</v>
          </cell>
          <cell r="E14634" t="str">
            <v>UN</v>
          </cell>
          <cell r="G14634">
            <v>8679.34</v>
          </cell>
        </row>
        <row r="14635">
          <cell r="A14635" t="str">
            <v>SINAPI 98018</v>
          </cell>
          <cell r="D14635" t="str">
            <v>BASE PARA POÇO DE VISITA RETANGULAR PARA ESGOTO, EM ALVENARIA COM BLOCOS DE CONCRETO, DIMENSÕES INTERNAS = 1,5X4 M, PROFUNDIDADE = 1,40 M, EXCLUINDO TAMPÃO. AF_12/2020</v>
          </cell>
          <cell r="E14635" t="str">
            <v>UN</v>
          </cell>
          <cell r="G14635">
            <v>9675.17</v>
          </cell>
        </row>
        <row r="14636">
          <cell r="A14636" t="str">
            <v>SINAPI 97994</v>
          </cell>
          <cell r="D14636" t="str">
            <v>BASE PARA POÇO DE VISITA RETANGULAR PARA ESGOTO, EM ALVENARIA COM BLOCOS DE CONCRETO, DIMENSÕES INTERNAS = 1X1 M, PROFUNDIDADE = 1,40 M, EXCLUINDO TAMPÃO. AF_12/2020</v>
          </cell>
          <cell r="E14636" t="str">
            <v>UN</v>
          </cell>
          <cell r="G14636">
            <v>2986.32</v>
          </cell>
        </row>
        <row r="14637">
          <cell r="A14637" t="str">
            <v>SINAPI 97996</v>
          </cell>
          <cell r="D14637" t="str">
            <v>BASE PARA POÇO DE VISITA RETANGULAR PARA ESGOTO, EM ALVENARIA COM BLOCOS DE CONCRETO, DIMENSÕES INTERNAS = 1X1,5 M, PROFUNDIDADE = 1,40 M, EXCLUINDO TAMPÃO. AF_12/2020</v>
          </cell>
          <cell r="E14637" t="str">
            <v>UN</v>
          </cell>
          <cell r="G14637">
            <v>3777.37</v>
          </cell>
        </row>
        <row r="14638">
          <cell r="A14638" t="str">
            <v>SINAPI 98407</v>
          </cell>
          <cell r="D14638" t="str">
            <v>BASE PARA POÇO DE VISITA RETANGULAR PARA ESGOTO, EM ALVENARIA COM BLOCOS DE CONCRETO, DIMENSÕES INTERNAS = 1X2 M, PROFUNDIDADE = 1,40 M, EXCLUINDO TAMPÃO. AF_12/2020</v>
          </cell>
          <cell r="E14638" t="str">
            <v>UN</v>
          </cell>
          <cell r="G14638">
            <v>4568.34</v>
          </cell>
        </row>
        <row r="14639">
          <cell r="A14639" t="str">
            <v>SINAPI 98408</v>
          </cell>
          <cell r="D14639" t="str">
            <v>BASE PARA POÇO DE VISITA RETANGULAR PARA ESGOTO, EM ALVENARIA COM BLOCOS DE CONCRETO, DIMENSÕES INTERNAS = 1X2,5 M, PROFUNDIDADE = 1,40 M, EXCLUINDO TAMPÃO. AF_12/2020</v>
          </cell>
          <cell r="E14639" t="str">
            <v>UN</v>
          </cell>
          <cell r="G14639">
            <v>5359.36</v>
          </cell>
        </row>
        <row r="14640">
          <cell r="A14640" t="str">
            <v>SINAPI 98002</v>
          </cell>
          <cell r="D14640" t="str">
            <v>BASE PARA POÇO DE VISITA RETANGULAR PARA ESGOTO, EM ALVENARIA COM BLOCOS DE CONCRETO, DIMENSÕES INTERNAS = 1X3 M, PROFUNDIDADE = 1,40 M, EXCLUINDO TAMPÃO. AF_12/2020</v>
          </cell>
          <cell r="E14640" t="str">
            <v>UN</v>
          </cell>
          <cell r="G14640">
            <v>6180.91</v>
          </cell>
        </row>
        <row r="14641">
          <cell r="A14641" t="str">
            <v>SINAPI 98406</v>
          </cell>
          <cell r="D14641" t="str">
            <v>BASE PARA POÇO DE VISITA RETANGULAR PARA ESGOTO, EM ALVENARIA COM BLOCOS DE CONCRETO, DIMENSÕES INTERNAS = 1X3,5 M, PROFUNDIDADE = 1,40 M, EXCLUINDO TAMPÃO. AF_12/2020</v>
          </cell>
          <cell r="E14641" t="str">
            <v>UN</v>
          </cell>
          <cell r="G14641">
            <v>6975.72</v>
          </cell>
        </row>
        <row r="14642">
          <cell r="A14642" t="str">
            <v>SINAPI 98006</v>
          </cell>
          <cell r="D14642" t="str">
            <v>BASE PARA POÇO DE VISITA RETANGULAR PARA ESGOTO, EM ALVENARIA COM BLOCOS DE CONCRETO, DIMENSÕES INTERNAS = 1X4 M, PROFUNDIDADE = 1,40 M, EXCLUINDO TAMPÃO. AF_12/2020</v>
          </cell>
          <cell r="E14642" t="str">
            <v>UN</v>
          </cell>
          <cell r="G14642">
            <v>7770.66</v>
          </cell>
        </row>
        <row r="14643">
          <cell r="A14643" t="str">
            <v>SINAPI 98030</v>
          </cell>
          <cell r="D14643" t="str">
            <v>BASE PARA POÇO DE VISITA RETANGULAR PARA ESGOTO, EM ALVENARIA COM BLOCOS DE CONCRETO, DIMENSÕES INTERNAS = 2,5X2,5 M, PROFUNDIDADE = 1,40 M, EXCLUINDO TAMPÃO. AF_12/2020</v>
          </cell>
          <cell r="E14643" t="str">
            <v>UN</v>
          </cell>
          <cell r="G14643">
            <v>9523.16</v>
          </cell>
        </row>
        <row r="14644">
          <cell r="A14644" t="str">
            <v>SINAPI 98032</v>
          </cell>
          <cell r="D14644" t="str">
            <v>BASE PARA POÇO DE VISITA RETANGULAR PARA ESGOTO, EM ALVENARIA COM BLOCOS DE CONCRETO, DIMENSÕES INTERNAS = 2,5X3 M, PROFUNDIDADE = 1,40 M, EXCLUINDO TAMPÃO. AF_12/2020</v>
          </cell>
          <cell r="E14644" t="str">
            <v>UN</v>
          </cell>
          <cell r="G14644">
            <v>10958.06</v>
          </cell>
        </row>
        <row r="14645">
          <cell r="A14645" t="str">
            <v>SINAPI 98034</v>
          </cell>
          <cell r="D14645" t="str">
            <v>BASE PARA POÇO DE VISITA RETANGULAR PARA ESGOTO, EM ALVENARIA COM BLOCOS DE CONCRETO, DIMENSÕES INTERNAS = 2,5X3,5 M, PROFUNDIDADE = 1,40 M, EXCLUINDO TAMPÃO. AF_12/2020</v>
          </cell>
          <cell r="E14645" t="str">
            <v>UN</v>
          </cell>
          <cell r="G14645">
            <v>12392.93</v>
          </cell>
        </row>
        <row r="14646">
          <cell r="A14646" t="str">
            <v>SINAPI 98036</v>
          </cell>
          <cell r="D14646" t="str">
            <v>BASE PARA POÇO DE VISITA RETANGULAR PARA ESGOTO, EM ALVENARIA COM BLOCOS DE CONCRETO, DIMENSÕES INTERNAS = 2,5X4 M, PROFUNDIDADE = 1,40 M, EXCLUINDO TAMPÃO. AF_12/2020</v>
          </cell>
          <cell r="E14646" t="str">
            <v>UN</v>
          </cell>
          <cell r="G14646">
            <v>13827.82</v>
          </cell>
        </row>
        <row r="14647">
          <cell r="A14647" t="str">
            <v>SINAPI 98020</v>
          </cell>
          <cell r="D14647" t="str">
            <v>BASE PARA POÇO DE VISITA RETANGULAR PARA ESGOTO, EM ALVENARIA COM BLOCOS DE CONCRETO, DIMENSÕES INTERNAS = 2X2 M, PROFUNDIDADE = 1,40 M, EXCLUINDO TAMPÃO. AF_12/2020</v>
          </cell>
          <cell r="E14647" t="str">
            <v>UN</v>
          </cell>
          <cell r="G14647">
            <v>6884.9</v>
          </cell>
        </row>
        <row r="14648">
          <cell r="A14648" t="str">
            <v>SINAPI 98022</v>
          </cell>
          <cell r="D14648" t="str">
            <v>BASE PARA POÇO DE VISITA RETANGULAR PARA ESGOTO, EM ALVENARIA COM BLOCOS DE CONCRETO, DIMENSÕES INTERNAS = 2X2,5 M, PROFUNDIDADE = 1,40 M, EXCLUINDO TAMPÃO. AF_12/2020</v>
          </cell>
          <cell r="E14648" t="str">
            <v>UN</v>
          </cell>
          <cell r="G14648">
            <v>8068.81</v>
          </cell>
        </row>
        <row r="14649">
          <cell r="A14649" t="str">
            <v>SINAPI 98024</v>
          </cell>
          <cell r="D14649" t="str">
            <v>BASE PARA POÇO DE VISITA RETANGULAR PARA ESGOTO, EM ALVENARIA COM BLOCOS DE CONCRETO, DIMENSÕES INTERNAS = 2X3 M, PROFUNDIDADE = 1,40 M, EXCLUINDO TAMPÃO. AF_12/2020</v>
          </cell>
          <cell r="E14649" t="str">
            <v>UN</v>
          </cell>
          <cell r="G14649">
            <v>9306.34</v>
          </cell>
        </row>
        <row r="14650">
          <cell r="A14650" t="str">
            <v>SINAPI 98026</v>
          </cell>
          <cell r="D14650" t="str">
            <v>BASE PARA POÇO DE VISITA RETANGULAR PARA ESGOTO, EM ALVENARIA COM BLOCOS DE CONCRETO, DIMENSÕES INTERNAS = 2X3,5 M, PROFUNDIDADE = 1,40 M, EXCLUINDO TAMPÃO. AF_12/2020</v>
          </cell>
          <cell r="E14650" t="str">
            <v>UN</v>
          </cell>
          <cell r="G14650">
            <v>10497.06</v>
          </cell>
        </row>
        <row r="14651">
          <cell r="A14651" t="str">
            <v>SINAPI 98028</v>
          </cell>
          <cell r="D14651" t="str">
            <v>BASE PARA POÇO DE VISITA RETANGULAR PARA ESGOTO, EM ALVENARIA COM BLOCOS DE CONCRETO, DIMENSÕES INTERNAS = 2X4 M, PROFUNDIDADE = 1,40 M, EXCLUINDO TAMPÃO. AF_12/2020</v>
          </cell>
          <cell r="E14651" t="str">
            <v>UN</v>
          </cell>
          <cell r="G14651">
            <v>11687.81</v>
          </cell>
        </row>
        <row r="14652">
          <cell r="A14652" t="str">
            <v>SINAPI 98044</v>
          </cell>
          <cell r="D14652" t="str">
            <v>BASE PARA POÇO DE VISITA RETANGULAR PARA ESGOTO, EM ALVENARIA COM BLOCOS DE CONCRETO, DIMENSÕES INTERNAS = 3,5X3,5 M, PROFUNDIDADE = 1,40 M, EXCLUINDO TAMPÃO. AF_12/2020</v>
          </cell>
          <cell r="E14652" t="str">
            <v>UN</v>
          </cell>
          <cell r="G14652">
            <v>16215.87</v>
          </cell>
        </row>
        <row r="14653">
          <cell r="A14653" t="str">
            <v>SINAPI 98046</v>
          </cell>
          <cell r="D14653" t="str">
            <v>BASE PARA POÇO DE VISITA RETANGULAR PARA ESGOTO, EM ALVENARIA COM BLOCOS DE CONCRETO, DIMENSÕES INTERNAS = 3,5X4 M, PROFUNDIDADE = 1,40 M, EXCLUINDO TAMPÃO. AF_12/2020</v>
          </cell>
          <cell r="E14653" t="str">
            <v>UN</v>
          </cell>
          <cell r="G14653">
            <v>18077.599999999999</v>
          </cell>
        </row>
        <row r="14654">
          <cell r="A14654" t="str">
            <v>SINAPI 98038</v>
          </cell>
          <cell r="D14654" t="str">
            <v>BASE PARA POÇO DE VISITA RETANGULAR PARA ESGOTO, EM ALVENARIA COM BLOCOS DE CONCRETO, DIMENSÕES INTERNAS = 3X3 M, PROFUNDIDADE = 1,40 M, EXCLUINDO TAMPÃO. AF_12/2020</v>
          </cell>
          <cell r="E14654" t="str">
            <v>UN</v>
          </cell>
          <cell r="G14654">
            <v>12655.94</v>
          </cell>
        </row>
        <row r="14655">
          <cell r="A14655" t="str">
            <v>SINAPI 98040</v>
          </cell>
          <cell r="D14655" t="str">
            <v>BASE PARA POÇO DE VISITA RETANGULAR PARA ESGOTO, EM ALVENARIA COM BLOCOS DE CONCRETO, DIMENSÕES INTERNAS = 3X3,5 M, PROFUNDIDADE = 1,40 M, EXCLUINDO TAMPÃO. AF_12/2020</v>
          </cell>
          <cell r="E14655" t="str">
            <v>UN</v>
          </cell>
          <cell r="G14655">
            <v>14304.33</v>
          </cell>
        </row>
        <row r="14656">
          <cell r="A14656" t="str">
            <v>SINAPI 98042</v>
          </cell>
          <cell r="D14656" t="str">
            <v>BASE PARA POÇO DE VISITA RETANGULAR PARA ESGOTO, EM ALVENARIA COM BLOCOS DE CONCRETO, DIMENSÕES INTERNAS = 3X4 M, PROFUNDIDADE = 1,40 M, EXCLUINDO TAMPÃO. AF_12/2020</v>
          </cell>
          <cell r="E14656" t="str">
            <v>UN</v>
          </cell>
          <cell r="G14656">
            <v>15952.76</v>
          </cell>
        </row>
        <row r="14657">
          <cell r="A14657" t="str">
            <v>SINAPI 98048</v>
          </cell>
          <cell r="D14657" t="str">
            <v>BASE PARA POÇO DE VISITA RETANGULAR PARA ESGOTO, EM ALVENARIA COM BLOCOS DE CONCRETO, DIMENSÕES INTERNAS = 4X4 M, PROFUNDIDADE = 1,45 M, EXCLUINDO TAMPÃO. AF_12/2020</v>
          </cell>
          <cell r="E14657" t="str">
            <v>UN</v>
          </cell>
          <cell r="G14657">
            <v>20202.52</v>
          </cell>
        </row>
        <row r="14658">
          <cell r="A14658" t="str">
            <v>SINAPI 97955</v>
          </cell>
          <cell r="D14658" t="str">
            <v>CAIXA COM GRELHA DUPLA RETANGULAR, EM ALVENARIA COM BLOCOS DE CONCRETO, DIMENSÕES INTERNAS: 0,5X2,2X1 M. AF_12/2020</v>
          </cell>
          <cell r="E14658" t="str">
            <v>UN</v>
          </cell>
          <cell r="G14658">
            <v>3335.42</v>
          </cell>
        </row>
        <row r="14659">
          <cell r="A14659" t="str">
            <v>SINAPI 97948</v>
          </cell>
          <cell r="D14659" t="str">
            <v>CAIXA COM GRELHA DUPLA RETANGULAR, EM ALVENARIA COM TIJOLOS CERÂMICOS MACIÇOS, DIMENSÕES INTERNAS: 0,5X2,2X1 M. AF_12/2020</v>
          </cell>
          <cell r="E14659" t="str">
            <v>UN</v>
          </cell>
          <cell r="G14659">
            <v>3625.38</v>
          </cell>
        </row>
        <row r="14660">
          <cell r="A14660" t="str">
            <v>SINAPI 97934</v>
          </cell>
          <cell r="D14660" t="str">
            <v>CAIXA COM GRELHA DUPLA RETANGULAR, EM CONCRETO PRÉ-MOLDADO, DIMENSÕES INTERNAS: 0,5X2,2X1,0 M. AF_12/2020</v>
          </cell>
          <cell r="E14660" t="str">
            <v>UN</v>
          </cell>
          <cell r="G14660">
            <v>2531.16</v>
          </cell>
        </row>
        <row r="14661">
          <cell r="A14661" t="str">
            <v>SINAPI 97953</v>
          </cell>
          <cell r="D14661" t="str">
            <v>CAIXA COM GRELHA SIMPLES RETANGULAR, EM ALVENARIA COM BLOCOS DE CONCRETO, DIMENSÕES INTERNAS: 0,5X1X1 M. AF_12/2020</v>
          </cell>
          <cell r="E14661" t="str">
            <v>UN</v>
          </cell>
          <cell r="G14661">
            <v>1540.07</v>
          </cell>
        </row>
        <row r="14662">
          <cell r="A14662" t="str">
            <v>SINAPI 97947</v>
          </cell>
          <cell r="D14662" t="str">
            <v>CAIXA COM GRELHA SIMPLES RETANGULAR, EM ALVENARIA COM TIJOLOS CERÂMICOS MACIÇOS, DIMENSÕES INTERNAS: 0,5X1X1 M. AF_12/2020</v>
          </cell>
          <cell r="E14662" t="str">
            <v>UN</v>
          </cell>
          <cell r="G14662">
            <v>1972.07</v>
          </cell>
        </row>
        <row r="14663">
          <cell r="A14663" t="str">
            <v>SINAPI 97933</v>
          </cell>
          <cell r="D14663" t="str">
            <v>CAIXA COM GRELHA SIMPLES RETANGULAR, EM CONCRETO PRÉ-MOLDADO, DIMENSÕES INTERNAS: 0,6X1,0X1,0 M. AF_12/2020</v>
          </cell>
          <cell r="E14663" t="str">
            <v>UN</v>
          </cell>
          <cell r="G14663">
            <v>1125.3399999999999</v>
          </cell>
        </row>
        <row r="14664">
          <cell r="A14664" t="str">
            <v>SINAPI 97961</v>
          </cell>
          <cell r="D14664" t="str">
            <v>CAIXA PARA BOCA DE LOBO COMBINADA COM GRELHA RETANGULAR, EM ALVENARIA COM BLOCOS DE CONCRETO, DIMENSÕES INTERNAS: 1,3X1X1,2 M. AF_12/2020</v>
          </cell>
          <cell r="E14664" t="str">
            <v>UN</v>
          </cell>
          <cell r="G14664">
            <v>2742.35</v>
          </cell>
        </row>
        <row r="14665">
          <cell r="A14665" t="str">
            <v>SINAPI 97951</v>
          </cell>
          <cell r="D14665" t="str">
            <v>CAIXA PARA BOCA DE LOBO COMBINADA COM GRELHA RETANGULAR, EM ALVENARIA COM TIJOLOS CERÂMICOS MACIÇOS, DIMENSÕES INTERNAS: 1,3X1X1,2 M. AF_12/2020</v>
          </cell>
          <cell r="E14665" t="str">
            <v>UN</v>
          </cell>
          <cell r="G14665">
            <v>3223.38</v>
          </cell>
        </row>
        <row r="14666">
          <cell r="A14666" t="str">
            <v>SINAPI 97973</v>
          </cell>
          <cell r="D14666" t="str">
            <v>CAIXA PARA BOCA DE LOBO DUPLA COMBINADA COM GRELHA RETANGULAR, EM ALVENARIA COM BLOCOS DE CONCRETO, DIMENSÕES INTERNAS: 1,3X2,2X1,2 M. AF_12/2020</v>
          </cell>
          <cell r="E14666" t="str">
            <v>UN</v>
          </cell>
          <cell r="G14666">
            <v>5113.16</v>
          </cell>
        </row>
        <row r="14667">
          <cell r="A14667" t="str">
            <v>SINAPI 97952</v>
          </cell>
          <cell r="D14667" t="str">
            <v>CAIXA PARA BOCA DE LOBO DUPLA COMBINADA COM GRELHA RETANGULAR, EM ALVENARIA COM TIJOLOS CERÂMICOS MACIÇOS, DIMENSÕES INTERNAS: 1,3X2,2X1,2 M. AF_12/2020</v>
          </cell>
          <cell r="E14667" t="str">
            <v>UN</v>
          </cell>
          <cell r="G14667">
            <v>5570.03</v>
          </cell>
        </row>
        <row r="14668">
          <cell r="A14668" t="str">
            <v>SINAPI 97957</v>
          </cell>
          <cell r="D14668" t="str">
            <v>CAIXA PARA BOCA DE LOBO DUPLA RETANGULAR, EM ALVENARIA COM BLOCOS DE CONCRETO, DIMENSÕES INTERNAS: 0,6X2,2X1,2 M. AF_12/2020</v>
          </cell>
          <cell r="E14668" t="str">
            <v>UN</v>
          </cell>
          <cell r="G14668">
            <v>3074.61</v>
          </cell>
        </row>
        <row r="14669">
          <cell r="A14669" t="str">
            <v>SINAPI 97950</v>
          </cell>
          <cell r="D14669" t="str">
            <v>CAIXA PARA BOCA DE LOBO DUPLA RETANGULAR, EM ALVENARIA COM TIJOLOS CERÂMICOS MACIÇOS, DIMENSÕES INTERNAS: 0,6X2,2X1,2 M. AF_12/2020</v>
          </cell>
          <cell r="E14669" t="str">
            <v>UN</v>
          </cell>
          <cell r="G14669">
            <v>3591.49</v>
          </cell>
        </row>
        <row r="14670">
          <cell r="A14670" t="str">
            <v>SINAPI 97936</v>
          </cell>
          <cell r="D14670" t="str">
            <v>CAIXA PARA BOCA DE LOBO DUPLA RETANGULAR, EM CONCRETO PRÉ-MOLDADO, DIMENSÕES INTERNAS: 0,6X2,2X1,2 M. AF_12/2020</v>
          </cell>
          <cell r="E14670" t="str">
            <v>UN</v>
          </cell>
          <cell r="G14670">
            <v>2246.2800000000002</v>
          </cell>
        </row>
        <row r="14671">
          <cell r="A14671" t="str">
            <v>SINAPI 97956</v>
          </cell>
          <cell r="D14671" t="str">
            <v>CAIXA PARA BOCA DE LOBO SIMPLES RETANGULAR, EM ALVENARIA COM BLOCOS DE CONCRETO, DIMENSÕES INTERNAS: 0,6X1X1,2 M. AF_12/2020</v>
          </cell>
          <cell r="E14671" t="str">
            <v>UN</v>
          </cell>
          <cell r="G14671">
            <v>1723.64</v>
          </cell>
        </row>
        <row r="14672">
          <cell r="A14672" t="str">
            <v>SINAPI 97949</v>
          </cell>
          <cell r="D14672" t="str">
            <v>CAIXA PARA BOCA DE LOBO SIMPLES RETANGULAR, EM ALVENARIA COM TIJOLOS CERÂMICOS MACIÇOS, DIMENSÕES INTERNAS: 0,6X1X1,2 M. AF_12/2020</v>
          </cell>
          <cell r="E14672" t="str">
            <v>UN</v>
          </cell>
          <cell r="G14672">
            <v>2039.6</v>
          </cell>
        </row>
        <row r="14673">
          <cell r="A14673" t="str">
            <v>SINAPI 97935</v>
          </cell>
          <cell r="D14673" t="str">
            <v>CAIXA PARA BOCA DE LOBO SIMPLES RETANGULAR, EM CONCRETO PRÉ-MOLDADO, DIMENSÕES INTERNAS: 0,6X1,0X1,2 M. AF_12/2020</v>
          </cell>
          <cell r="E14673" t="str">
            <v>UN</v>
          </cell>
          <cell r="G14673">
            <v>966.51</v>
          </cell>
        </row>
        <row r="14674">
          <cell r="A14674" t="str">
            <v>SINAPI 99319</v>
          </cell>
          <cell r="D14674" t="str">
            <v>CHAMINÉ CIRCULAR PARA POÇO DE VISITA PARA DRENAGEM, EM ALVENARIA COM TIJOLOS CERÂMICOS MACIÇOS, DIÂMETRO INTERNO = 0,6 M. AF_12/2020</v>
          </cell>
          <cell r="E14674" t="str">
            <v>M</v>
          </cell>
          <cell r="G14674">
            <v>1023</v>
          </cell>
        </row>
        <row r="14675">
          <cell r="A14675" t="str">
            <v>SINAPI 99318</v>
          </cell>
          <cell r="D14675" t="str">
            <v>CHAMINÉ CIRCULAR PARA POÇO DE VISITA PARA DRENAGEM, EM CONCRETO PRÉ-MOLDADO, DIÂMETRO INTERNO = 0,6 M. AF_12/2020</v>
          </cell>
          <cell r="E14675" t="str">
            <v>M</v>
          </cell>
          <cell r="G14675">
            <v>299.7</v>
          </cell>
        </row>
        <row r="14676">
          <cell r="A14676" t="str">
            <v>SINAPI 98051</v>
          </cell>
          <cell r="D14676" t="str">
            <v>CHAMINÉ CIRCULAR PARA POÇO DE VISITA PARA ESGOTO, EM ALVENARIA COM TIJOLOS CERÂMICOS MACIÇOS, DIÂMETRO INTERNO = 0,6 M. AF_12/2020</v>
          </cell>
          <cell r="E14676" t="str">
            <v>M</v>
          </cell>
          <cell r="G14676">
            <v>1079.5</v>
          </cell>
        </row>
        <row r="14677">
          <cell r="A14677" t="str">
            <v>SINAPI 98050</v>
          </cell>
          <cell r="D14677" t="str">
            <v>CHAMINÉ CIRCULAR PARA POÇO DE VISITA PARA ESGOTO, EM CONCRETO PRÉ-MOLDADO, DIÂMETRO INTERNO = 0,6 M. AF_12/2020</v>
          </cell>
          <cell r="E14677" t="str">
            <v>M</v>
          </cell>
          <cell r="G14677">
            <v>300.56</v>
          </cell>
        </row>
        <row r="14678">
          <cell r="A14678" t="str">
            <v>SINAPI 99272</v>
          </cell>
          <cell r="D14678" t="str">
            <v>POÇO DE INSPEÇÃO CIRCULAR PARA DRENAGEM, EM ALVENARIA COM TIJOLOS CERÂMICOS MACIÇOS, DIÂMETRO INTERNO = 0,60 M, PROFUNDIDADE = 0,95 M, EXCLUINDO TAMPÃO. AF_12/2020</v>
          </cell>
          <cell r="E14678" t="str">
            <v>UN</v>
          </cell>
          <cell r="G14678">
            <v>1242.76</v>
          </cell>
        </row>
        <row r="14679">
          <cell r="A14679" t="str">
            <v>SINAPI 99273</v>
          </cell>
          <cell r="D14679" t="str">
            <v>POÇO DE INSPEÇÃO CIRCULAR PARA DRENAGEM, EM ALVENARIA COM TIJOLOS CERÂMICOS MACIÇOS, DIÂMETRO INTERNO = 0,60 M, PROFUNDIDADE = 1,45 M, EXCLUINDO TAMPÃO. AF_12/2020</v>
          </cell>
          <cell r="E14679" t="str">
            <v>UN</v>
          </cell>
          <cell r="G14679">
            <v>1760</v>
          </cell>
        </row>
        <row r="14680">
          <cell r="A14680" t="str">
            <v>SINAPI 99268</v>
          </cell>
          <cell r="D14680" t="str">
            <v>POÇO DE INSPEÇÃO CIRCULAR PARA DRENAGEM, EM CONCRETO PRÉ-MOLDADO, DIÂMETRO INTERNO = 0,60 M, PROFUNDIDADE = 0,90 M, EXCLUINDO TAMPÃO. AF_12/2020</v>
          </cell>
          <cell r="E14680" t="str">
            <v>UN</v>
          </cell>
          <cell r="G14680">
            <v>528.05999999999995</v>
          </cell>
        </row>
        <row r="14681">
          <cell r="A14681" t="str">
            <v>SINAPI 99270</v>
          </cell>
          <cell r="D14681" t="str">
            <v>POÇO DE INSPEÇÃO CIRCULAR PARA DRENAGEM, EM CONCRETO PRÉ-MOLDADO, DIÂMETRO INTERNO = 0,60 M, PROFUNDIDADE = 1,40 M, EXCLUINDO TAMPÃO. AF_12/2020</v>
          </cell>
          <cell r="E14681" t="str">
            <v>UN</v>
          </cell>
          <cell r="G14681">
            <v>681.96</v>
          </cell>
        </row>
        <row r="14682">
          <cell r="A14682" t="str">
            <v>SINAPI 97976</v>
          </cell>
          <cell r="D14682" t="str">
            <v>POÇO DE INSPEÇÃO CIRCULAR PARA ESGOTO, EM ALVENARIA COM TIJOLOS CERÂMICOS MACIÇOS, DIÂMETRO INTERNO = 0,60 M, PROFUNDIDADE = 0,95 M, EXCLUINDO TAMPÃO. AF_12/2020</v>
          </cell>
          <cell r="E14682" t="str">
            <v>UN</v>
          </cell>
          <cell r="G14682">
            <v>1283.26</v>
          </cell>
        </row>
        <row r="14683">
          <cell r="A14683" t="str">
            <v>SINAPI 97977</v>
          </cell>
          <cell r="D14683" t="str">
            <v>POÇO DE INSPEÇÃO CIRCULAR PARA ESGOTO, EM ALVENARIA COM TIJOLOS CERÂMICOS MACIÇOS, DIÂMETRO INTERNO = 0,60 M, PROFUNDIDADE = 1,45 M, EXCLUINDO TAMPÃO. AF_12/2020</v>
          </cell>
          <cell r="E14683" t="str">
            <v>UN</v>
          </cell>
          <cell r="G14683">
            <v>1831.8</v>
          </cell>
        </row>
        <row r="14684">
          <cell r="A14684" t="str">
            <v>SINAPI 97974</v>
          </cell>
          <cell r="D14684" t="str">
            <v>POÇO DE INSPEÇÃO CIRCULAR PARA ESGOTO, EM CONCRETO PRÉ-MOLDADO, DIÂMETRO INTERNO = 0,60 M, PROFUNDIDADE = 0,90 M, EXCLUINDO TAMPÃO. AF_12/2020</v>
          </cell>
          <cell r="E14684" t="str">
            <v>UN</v>
          </cell>
          <cell r="G14684">
            <v>532.09</v>
          </cell>
        </row>
        <row r="14685">
          <cell r="A14685" t="str">
            <v>SINAPI 97975</v>
          </cell>
          <cell r="D14685" t="str">
            <v>POÇO DE INSPEÇÃO CIRCULAR PARA ESGOTO, EM CONCRETO PRÉ-MOLDADO, DIÂMETRO INTERNO = 0,60 M, PROFUNDIDADE = 1,40 M, EXCLUINDO TAMPÃO. AF_12/2020</v>
          </cell>
          <cell r="E14685" t="str">
            <v>UN</v>
          </cell>
          <cell r="G14685">
            <v>686.67</v>
          </cell>
        </row>
        <row r="14686">
          <cell r="A14686" t="str">
            <v>SINAPI 101798</v>
          </cell>
          <cell r="D14686" t="str">
            <v>TAMPA PARA CAIXA TIPO R1, EM FERRO FUNDIDO, DIMENSÕES INTERNAS: 0,40 X 0,60 M - FORNECIMENTO E INSTALAÇÃO. AF_12/2020</v>
          </cell>
          <cell r="E14686" t="str">
            <v>UN</v>
          </cell>
          <cell r="G14686">
            <v>290.29000000000002</v>
          </cell>
        </row>
        <row r="14687">
          <cell r="A14687" t="str">
            <v>SINAPI 101799</v>
          </cell>
          <cell r="D14687" t="str">
            <v>TAMPA PARA CAIXA TIPO R2 E R3, EM FERRO FUNDIDO, DIMENSÕES INTERNAS: 0,55 X 1,10 M - FORNECIMENTO E INSTALAÇÃO. AF_12/2020</v>
          </cell>
          <cell r="E14687" t="str">
            <v>UN</v>
          </cell>
          <cell r="G14687">
            <v>686.34</v>
          </cell>
        </row>
        <row r="14688">
          <cell r="A14688" t="str">
            <v>SINAPI 102487</v>
          </cell>
          <cell r="D14688" t="str">
            <v>CONCRETO CICLÓPICO FCK = 15MPA, 30% PEDRA DE MÃO EM VOLUME REAL, INCLUSIVE LANÇAMENTO. AF_05/2021</v>
          </cell>
          <cell r="E14688" t="str">
            <v>M3</v>
          </cell>
          <cell r="G14688">
            <v>700.06</v>
          </cell>
        </row>
        <row r="14689">
          <cell r="A14689" t="str">
            <v>SINAPI 102486</v>
          </cell>
          <cell r="D14689" t="str">
            <v>CONCRETO FCK = 15MPA, TRAÇO 1:3,4:3,4 (EM MASSA SECA DE CIMENTO/ AREIA MÉDIA/ SEIXO ROLADO) - PREPARO MANUAL. AF_05/2021</v>
          </cell>
          <cell r="E14689" t="str">
            <v>M3</v>
          </cell>
          <cell r="G14689">
            <v>775.09</v>
          </cell>
        </row>
        <row r="14690">
          <cell r="A14690" t="str">
            <v>SINAPI 102474</v>
          </cell>
          <cell r="D14690" t="str">
            <v>CONCRETO FCK = 15MPA, TRAÇO 1:3,4:3,4 (EM MASSA SECA DE CIMENTO/ AREIA MÉDIA/ SEIXO ROLADO) - PREPARO MECÂNICO COM BETONEIRA 400 L. AF_05/2021</v>
          </cell>
          <cell r="E14690" t="str">
            <v>M3</v>
          </cell>
          <cell r="G14690">
            <v>715.85</v>
          </cell>
        </row>
        <row r="14691">
          <cell r="A14691" t="str">
            <v>SINAPI 102480</v>
          </cell>
          <cell r="D14691" t="str">
            <v>CONCRETO FCK = 15MPA, TRAÇO 1:3,4:3,4 (EM MASSA SECA DE CIMENTO/ AREIA MÉDIA/ SEIXO ROLADO) - PREPARO MECÂNICO COM BETONEIRA 600 L. AF_05/2021</v>
          </cell>
          <cell r="E14691" t="str">
            <v>M3</v>
          </cell>
          <cell r="G14691">
            <v>708.42</v>
          </cell>
        </row>
        <row r="14692">
          <cell r="A14692" t="str">
            <v>SINAPI 94975</v>
          </cell>
          <cell r="D14692" t="str">
            <v>CONCRETO FCK = 15MPA, TRAÇO 1:3,4:3,5 (EM MASSA SECA DE CIMENTO/ AREIA MÉDIA/ BRITA 1) - PREPARO MANUAL. AF_05/2021</v>
          </cell>
          <cell r="E14692" t="str">
            <v>M3</v>
          </cell>
          <cell r="G14692">
            <v>586.72</v>
          </cell>
        </row>
        <row r="14693">
          <cell r="A14693" t="str">
            <v>SINAPI 94963</v>
          </cell>
          <cell r="D14693" t="str">
            <v>CONCRETO FCK = 15MPA, TRAÇO 1:3,4:3,5 (EM MASSA SECA DE CIMENTO/ AREIA MÉDIA/ BRITA 1) - PREPARO MECÂNICO COM BETONEIRA 400 L. AF_05/2021</v>
          </cell>
          <cell r="E14693" t="str">
            <v>M3</v>
          </cell>
          <cell r="G14693">
            <v>528.98</v>
          </cell>
        </row>
        <row r="14694">
          <cell r="A14694" t="str">
            <v>SINAPI 94969</v>
          </cell>
          <cell r="D14694" t="str">
            <v>CONCRETO FCK = 15MPA, TRAÇO 1:3,4:3,5 (EM MASSA SECA DE CIMENTO/ AREIA MÉDIA/ BRITA 1) - PREPARO MECÂNICO COM BETONEIRA 600 L. AF_05/2021</v>
          </cell>
          <cell r="E14694" t="str">
            <v>M3</v>
          </cell>
          <cell r="G14694">
            <v>520.9</v>
          </cell>
        </row>
        <row r="14695">
          <cell r="A14695" t="str">
            <v>SINAPI 102475</v>
          </cell>
          <cell r="D14695" t="str">
            <v>CONCRETO FCK = 20MPA, TRAÇO 1:2,6:2,9 (EM MASSA SECA DE CIMENTO/ AREIA MÉDIA/ SEIXO ROLADO) - PREPARO MECÂNICO COM BETONEIRA 400 L. AF_05/2021</v>
          </cell>
          <cell r="E14695" t="str">
            <v>M3</v>
          </cell>
          <cell r="G14695">
            <v>761.28</v>
          </cell>
        </row>
        <row r="14696">
          <cell r="A14696" t="str">
            <v>SINAPI 102481</v>
          </cell>
          <cell r="D14696" t="str">
            <v>CONCRETO FCK = 20MPA, TRAÇO 1:2,6:2,9 (EM MASSA SECA DE CIMENTO/ AREIA MÉDIA/ SEIXO ROLADO) - PREPARO MECÂNICO COM BETONEIRA 600 L. AF_05/2021</v>
          </cell>
          <cell r="E14696" t="str">
            <v>M3</v>
          </cell>
          <cell r="G14696">
            <v>745.85</v>
          </cell>
        </row>
        <row r="14697">
          <cell r="A14697" t="str">
            <v>SINAPI 94964</v>
          </cell>
          <cell r="D14697" t="str">
            <v>CONCRETO FCK = 20MPA, TRAÇO 1:2,7:3 (EM MASSA SECA DE CIMENTO/ AREIA MÉDIA/ BRITA 1) - PREPARO MECÂNICO COM BETONEIRA 400 L. AF_05/2021</v>
          </cell>
          <cell r="E14697" t="str">
            <v>M3</v>
          </cell>
          <cell r="G14697">
            <v>569.48</v>
          </cell>
        </row>
        <row r="14698">
          <cell r="A14698" t="str">
            <v>SINAPI 94970</v>
          </cell>
          <cell r="D14698" t="str">
            <v>CONCRETO FCK = 20MPA, TRAÇO 1:2,7:3 (EM MASSA SECA DE CIMENTO/ AREIA MÉDIA/ BRITA 1) - PREPARO MECÂNICO COM BETONEIRA 600 L. AF_05/2021</v>
          </cell>
          <cell r="E14698" t="str">
            <v>M3</v>
          </cell>
          <cell r="G14698">
            <v>553.37</v>
          </cell>
        </row>
        <row r="14699">
          <cell r="A14699" t="str">
            <v>SINAPI 102476</v>
          </cell>
          <cell r="D14699" t="str">
            <v>CONCRETO FCK = 25MPA, TRAÇO 1:2,2:2,5 (EM MASSA SECA DE CIMENTO/ AREIA MÉDIA/ SEIXO ROLADO) - PREPARO MECÂNICO COM BETONEIRA 400 L. AF_05/2021</v>
          </cell>
          <cell r="E14699" t="str">
            <v>M3</v>
          </cell>
          <cell r="G14699">
            <v>775.52</v>
          </cell>
        </row>
        <row r="14700">
          <cell r="A14700" t="str">
            <v>SINAPI 102482</v>
          </cell>
          <cell r="D14700" t="str">
            <v>CONCRETO FCK = 25MPA, TRAÇO 1:2,2:2,5 (EM MASSA SECA DE CIMENTO/ AREIA MÉDIA/ SEIXO ROLADO) - PREPARO MECÂNICO COM BETONEIRA 600 L. AF_05/2021</v>
          </cell>
          <cell r="E14700" t="str">
            <v>M3</v>
          </cell>
          <cell r="G14700">
            <v>772.27</v>
          </cell>
        </row>
        <row r="14701">
          <cell r="A14701" t="str">
            <v>SINAPI 94965</v>
          </cell>
          <cell r="D14701" t="str">
            <v>CONCRETO FCK = 25MPA, TRAÇO 1:2,3:2,7 (EM MASSA SECA DE CIMENTO/ AREIA MÉDIA/ BRITA 1) - PREPARO MECÂNICO COM BETONEIRA 400 L. AF_05/2021</v>
          </cell>
          <cell r="E14701" t="str">
            <v>M3</v>
          </cell>
          <cell r="G14701">
            <v>585.26</v>
          </cell>
        </row>
        <row r="14702">
          <cell r="A14702" t="str">
            <v>SINAPI 94971</v>
          </cell>
          <cell r="D14702" t="str">
            <v>CONCRETO FCK = 25MPA, TRAÇO 1:2,3:2,7 (EM MASSA SECA DE CIMENTO/ AREIA MÉDIA/ BRITA 1) - PREPARO MECÂNICO COM BETONEIRA 600 L. AF_05/2021</v>
          </cell>
          <cell r="E14702" t="str">
            <v>M3</v>
          </cell>
          <cell r="G14702">
            <v>576.95000000000005</v>
          </cell>
        </row>
        <row r="14703">
          <cell r="A14703" t="str">
            <v>SINAPI 102477</v>
          </cell>
          <cell r="D14703" t="str">
            <v>CONCRETO FCK = 30MPA, TRAÇO 1:1,9:2,3 (EM MASSA SECA DE CIMENTO/ AREIA MÉDIA/ SEIXO ROLADO) - PREPARO MECÂNICO COM BETONEIRA 400 L. AF_05/2021</v>
          </cell>
          <cell r="E14703" t="str">
            <v>M3</v>
          </cell>
          <cell r="G14703">
            <v>812.51</v>
          </cell>
        </row>
        <row r="14704">
          <cell r="A14704" t="str">
            <v>SINAPI 102483</v>
          </cell>
          <cell r="D14704" t="str">
            <v>CONCRETO FCK = 30MPA, TRAÇO 1:1,9:2,3 (EM MASSA SECA DE CIMENTO/ AREIA MÉDIA/ SEIXO ROLADO) - PREPARO MECÂNICO COM BETONEIRA 600 L. AF_05/2021</v>
          </cell>
          <cell r="E14704" t="str">
            <v>M3</v>
          </cell>
          <cell r="G14704">
            <v>803.93</v>
          </cell>
        </row>
        <row r="14705">
          <cell r="A14705" t="str">
            <v>SINAPI 94966</v>
          </cell>
          <cell r="D14705" t="str">
            <v>CONCRETO FCK = 30MPA, TRAÇO 1:2,1:2,5 (EM MASSA SECA DE CIMENTO/ AREIA MÉDIA/ BRITA 1) - PREPARO MECÂNICO COM BETONEIRA 400 L. AF_05/2021</v>
          </cell>
          <cell r="E14705" t="str">
            <v>M3</v>
          </cell>
          <cell r="G14705">
            <v>601.45000000000005</v>
          </cell>
        </row>
        <row r="14706">
          <cell r="A14706" t="str">
            <v>SINAPI 94972</v>
          </cell>
          <cell r="D14706" t="str">
            <v>CONCRETO FCK = 30MPA, TRAÇO 1:2,1:2,5 (EM MASSA SECA DE CIMENTO/ AREIA MÉDIA/ BRITA 1) - PREPARO MECÂNICO COM BETONEIRA 600 L. AF_05/2021</v>
          </cell>
          <cell r="E14706" t="str">
            <v>M3</v>
          </cell>
          <cell r="G14706">
            <v>593.14</v>
          </cell>
        </row>
        <row r="14707">
          <cell r="A14707" t="str">
            <v>SINAPI 102478</v>
          </cell>
          <cell r="D14707" t="str">
            <v>CONCRETO FCK = 40MPA, TRAÇO 1:1,4:1,8 (EM MASSA SECA DE CIMENTO/ AREIA MÉDIA/ SEIXO ROLADO) - PREPARO MECÂNICO COM BETONEIRA 400 L. AF_05/2021</v>
          </cell>
          <cell r="E14707" t="str">
            <v>M3</v>
          </cell>
          <cell r="G14707">
            <v>858.97</v>
          </cell>
        </row>
        <row r="14708">
          <cell r="A14708" t="str">
            <v>SINAPI 102484</v>
          </cell>
          <cell r="D14708" t="str">
            <v>CONCRETO FCK = 40MPA, TRAÇO 1:1,4:1,8 (EM MASSA SECA DE CIMENTO/ AREIA MÉDIA/ SEIXO ROLADO) - PREPARO MECÂNICO COM BETONEIRA 600 L. AF_05/2021</v>
          </cell>
          <cell r="E14708" t="str">
            <v>M3</v>
          </cell>
          <cell r="G14708">
            <v>857.9</v>
          </cell>
        </row>
        <row r="14709">
          <cell r="A14709" t="str">
            <v>SINAPI 94967</v>
          </cell>
          <cell r="D14709" t="str">
            <v>CONCRETO FCK = 40MPA, TRAÇO 1:1,6:1,9 (EM MASSA SECA DE CIMENTO/ AREIA MÉDIA/ BRITA 1) - PREPARO MECÂNICO COM BETONEIRA 400 L. AF_05/2021</v>
          </cell>
          <cell r="E14709" t="str">
            <v>M3</v>
          </cell>
          <cell r="G14709">
            <v>673.95</v>
          </cell>
        </row>
        <row r="14710">
          <cell r="A14710" t="str">
            <v>SINAPI 94973</v>
          </cell>
          <cell r="D14710" t="str">
            <v>CONCRETO FCK = 40MPA, TRAÇO 1:1,6:1,9 (EM MASSA SECA DE CIMENTO/ AREIA MÉDIA/ BRITA 1) - PREPARO MECÂNICO COM BETONEIRA 600 L. AF_05/2021</v>
          </cell>
          <cell r="E14710" t="str">
            <v>M3</v>
          </cell>
          <cell r="G14710">
            <v>663.2</v>
          </cell>
        </row>
        <row r="14711">
          <cell r="A14711" t="str">
            <v>SINAPI 94974</v>
          </cell>
          <cell r="D14711" t="str">
            <v>CONCRETO MAGRO PARA LASTRO, TRAÇO 1:4,5:4,5 (EM MASSA SECA DE CIMENTO/ AREIA MÉDIA/ BRITA 1) - PREPARO MANUAL. AF_05/2021</v>
          </cell>
          <cell r="E14711" t="str">
            <v>M3</v>
          </cell>
          <cell r="G14711">
            <v>550.37</v>
          </cell>
        </row>
        <row r="14712">
          <cell r="A14712" t="str">
            <v>SINAPI 94962</v>
          </cell>
          <cell r="D14712" t="str">
            <v>CONCRETO MAGRO PARA LASTRO, TRAÇO 1:4,5:4,5 (EM MASSA SECA DE CIMENTO/ AREIA MÉDIA/ BRITA 1) - PREPARO MECÂNICO COM BETONEIRA 400 L. AF_05/2021</v>
          </cell>
          <cell r="E14712" t="str">
            <v>M3</v>
          </cell>
          <cell r="G14712">
            <v>486.44</v>
          </cell>
        </row>
        <row r="14713">
          <cell r="A14713" t="str">
            <v>SINAPI 94968</v>
          </cell>
          <cell r="D14713" t="str">
            <v>CONCRETO MAGRO PARA LASTRO, TRAÇO 1:4,5:4,5 (EM MASSA SECA DE CIMENTO/ AREIA MÉDIA/ BRITA 1) - PREPARO MECÂNICO COM BETONEIRA 600 L. AF_05/2021</v>
          </cell>
          <cell r="E14713" t="str">
            <v>M3</v>
          </cell>
          <cell r="G14713">
            <v>482.28</v>
          </cell>
        </row>
        <row r="14714">
          <cell r="A14714" t="str">
            <v>SINAPI 102485</v>
          </cell>
          <cell r="D14714" t="str">
            <v>CONCRETO MAGRO PARA LASTRO, TRAÇO 1:4,5:4,5 (EM MASSA SECA DE CIMENTO/ AREIA MÉDIA/ SEIXO ROLADO) - PREPARO MANUAL. AF_05/2021</v>
          </cell>
          <cell r="E14714" t="str">
            <v>M3</v>
          </cell>
          <cell r="G14714">
            <v>745.94</v>
          </cell>
        </row>
        <row r="14715">
          <cell r="A14715" t="str">
            <v>SINAPI 102473</v>
          </cell>
          <cell r="D14715" t="str">
            <v>CONCRETO MAGRO PARA LASTRO, TRAÇO 1:4,5:4,5 (EM MASSA SECA DE CIMENTO/ AREIA MÉDIA/ SEIXO ROLADO) - PREPARO MECÂNICO COM BETONEIRA 400 L. AF_05/2021</v>
          </cell>
          <cell r="E14715" t="str">
            <v>M3</v>
          </cell>
          <cell r="G14715">
            <v>677.84</v>
          </cell>
        </row>
        <row r="14716">
          <cell r="A14716" t="str">
            <v>SINAPI 102479</v>
          </cell>
          <cell r="D14716" t="str">
            <v>CONCRETO MAGRO PARA LASTRO, TRAÇO 1:4,5:4,5 (EM MASSA SECA DE CIMENTO/ AREIA MÉDIA/ SEIXO ROLADO) - PREPARO MECÂNICO COM BETONEIRA 600 L. AF_05/2021</v>
          </cell>
          <cell r="E14716" t="str">
            <v>M3</v>
          </cell>
          <cell r="G14716">
            <v>674.51</v>
          </cell>
        </row>
        <row r="14717">
          <cell r="A14717" t="str">
            <v>SINAPI 104835</v>
          </cell>
          <cell r="D14717" t="str">
            <v>ARGAMASSA DE ASSENTAMENTO DE ALVENARIA DE VEDAÇÃO E REVESTIMENTO INTERNO, TRAÇO EM VOLUME SECO 1:1:3:3,8 (CIMENTO:CAL:AREIA NATURAL MÉDIA:AREIA RECICLADA), COM USO DE AGREGADO RECICLADO MISTO (ARM) - PREPARO MANUAL. AF_11/2023</v>
          </cell>
          <cell r="E14717" t="str">
            <v>M3</v>
          </cell>
          <cell r="G14717">
            <v>0</v>
          </cell>
        </row>
        <row r="14718">
          <cell r="A14718" t="str">
            <v>SINAPI 104833</v>
          </cell>
          <cell r="D14718" t="str">
            <v>ARGAMASSA DE ASSENTAMENTO DE ALVENARIA DE VEDAÇÃO E REVESTIMENTO INTERNO, TRAÇO EM VOLUME SECO 1:1:3:3,8 (CIMENTO:CAL:AREIAS NATURAL MÉDIA: RECICLADA), COM USO DE AGREGADO RECICLADO CIMENTÍCIO OU DE CONCRETO (ARCI/ARCO) - PREPARO MANUAL. AF_11/2023</v>
          </cell>
          <cell r="E14718" t="str">
            <v>M3</v>
          </cell>
          <cell r="G14718">
            <v>0</v>
          </cell>
        </row>
        <row r="14719">
          <cell r="A14719" t="str">
            <v>SINAPI 104834</v>
          </cell>
          <cell r="D14719" t="str">
            <v>ARGAMASSA PARA ALVENARIA DE VEDAÇÃO E REVESTIMENTO INTERNO, TRAÇO EM VOLUME SECO 1:1:3:3,8 (CIMENTO:CAL:AREIA MÉDIA:AREIA RECICLADA), COM AGREGADO RECICLADO CIMENTÍCIO OU DE CONCRETO - PREPARO MECÂNICO COM MISTURADOR HORIZONTAL DE 600 KG. AF_11/2023</v>
          </cell>
          <cell r="E14719" t="str">
            <v>M3</v>
          </cell>
          <cell r="G14719">
            <v>0</v>
          </cell>
        </row>
        <row r="14720">
          <cell r="A14720" t="str">
            <v>SINAPI 104836</v>
          </cell>
          <cell r="D14720" t="str">
            <v>ARGAMASSA PARA ALVENARIA DE VEDAÇÃO E REVESTIMENTO INTERNO, TRAÇO EM VOLUME SECO 1:1:3:3,8 (CIMENTO:CAL:AREIA MÉDIA:AREIA RECICLADA), COM USO DE AGREGADO RECICLADO MISTO - PREPARO MECÂNICO COM MISTURADOR HORIZONTAL DE 600 KG. AF_11/2023</v>
          </cell>
          <cell r="E14720" t="str">
            <v>M3</v>
          </cell>
          <cell r="G14720">
            <v>0</v>
          </cell>
        </row>
        <row r="14721">
          <cell r="A14721" t="str">
            <v>SINAPI 104837</v>
          </cell>
          <cell r="D14721" t="str">
            <v>ARGAMASSA PARA CONTRAPISO, TRAÇO EM VOLUME SECO 1:2:2,5 (CIMENTO:AREIA NATURAL MÉDIA:AREIA RECICLADA), COM USO DE AGREGADO RECICLADO CIMENTÍCIO OU DE CONCRETO (ARCI/ARCO) - PREPARO MANUAL. AF_11/2023</v>
          </cell>
          <cell r="E14721" t="str">
            <v>M3</v>
          </cell>
          <cell r="G14721">
            <v>0</v>
          </cell>
        </row>
        <row r="14722">
          <cell r="A14722" t="str">
            <v>SINAPI 104838</v>
          </cell>
          <cell r="D14722" t="str">
            <v>ARGAMASSA PARA CONTRAPISO, TRAÇO EM VOLUME SECO 1:2:2,5 (CIMENTO:AREIA NATURAL MÉDIA:AREIA RECICLADA), COM USO DE AGREGADO RECICLADO CIMENTÍCIO OU DE CONCRETO (ARCI/ARCO) - PREPARO MECÂNICO COM MISTURADOR DE EIXO HORIZONTAL DE 600 KG. AF_11/2023</v>
          </cell>
          <cell r="E14722" t="str">
            <v>M3</v>
          </cell>
          <cell r="G14722">
            <v>0</v>
          </cell>
        </row>
        <row r="14723">
          <cell r="A14723" t="str">
            <v>SINAPI 104839</v>
          </cell>
          <cell r="D14723" t="str">
            <v>ARGAMASSA PARA CONTRAPISO, TRAÇO EM VOLUME SECO 1:2:2,5 (CIMENTO:AREIA NATURAL MÉDIA:AREIA RECICLADA), COM USO DE AGREGADO RECICLADO MISTO (ARM) - PREPARO MANUAL. AF_11/2023</v>
          </cell>
          <cell r="E14723" t="str">
            <v>M3</v>
          </cell>
          <cell r="G14723">
            <v>0</v>
          </cell>
        </row>
        <row r="14724">
          <cell r="A14724" t="str">
            <v>SINAPI 104840</v>
          </cell>
          <cell r="D14724" t="str">
            <v>ARGAMASSA PARA CONTRAPISO, TRAÇO EM VOLUME SECO 1:2:2,5 (CIMENTO:AREIA NATURAL MÉDIA:AREIA RECICLADA), COM USO DE AGREGADO RECICLADO MISTO (ARM) - PREPARO MECÂNICO COM MISTURADOR DE EIXO HORIZONTAL DE 600 KG. AF_11/2023</v>
          </cell>
          <cell r="E14724" t="str">
            <v>M3</v>
          </cell>
          <cell r="G14724">
            <v>0</v>
          </cell>
        </row>
        <row r="14725">
          <cell r="A14725" t="str">
            <v>SINAPI 104830</v>
          </cell>
          <cell r="D14725" t="str">
            <v>CONCRETO MAGRO PARA LASTRO, TRAÇO EM MASSA SECA 1:3,4:3,5 (CIMENTO:AREIA RECICLADA:BRITA 1 RECICLADA), COM USO DE AGREGADO RECICLADO CIMENTÍCIO OU DE CONCRETO (ARCI/ARCO) - PREPARO MANUAL. AF_11/2023</v>
          </cell>
          <cell r="E14725" t="str">
            <v>M3</v>
          </cell>
          <cell r="G14725">
            <v>0</v>
          </cell>
        </row>
        <row r="14726">
          <cell r="A14726" t="str">
            <v>SINAPI 104829</v>
          </cell>
          <cell r="D14726" t="str">
            <v>CONCRETO MAGRO PARA LASTRO, TRAÇO EM MASSA SECA 1:3,4:3,5 (CIMENTO:AREIA RECICLADA:BRITA 1 RECICLADA), COM USO DE AGREGADO RECICLADO CIMENTÍCIO OU DE CONCRETO (ARCI/ARCO) - PREPARO MECÂNICO COM BETONEIRA 600 L. AF_11/2023</v>
          </cell>
          <cell r="E14726" t="str">
            <v>M3</v>
          </cell>
          <cell r="G14726">
            <v>0</v>
          </cell>
        </row>
        <row r="14727">
          <cell r="A14727" t="str">
            <v>SINAPI 104832</v>
          </cell>
          <cell r="D14727" t="str">
            <v>CONCRETO MAGRO PARA LASTRO, TRAÇO EM MASSA SECA 1:3,4:3,5 (CIMENTO:AREIA RECICLADA:BRITA 1 RECICLADA), COM USO DE AGREGADO RECICLADO MISTO (ARM) - PREPARO MANUAL. AF_11/2023</v>
          </cell>
          <cell r="E14727" t="str">
            <v>M3</v>
          </cell>
          <cell r="G14727">
            <v>0</v>
          </cell>
        </row>
        <row r="14728">
          <cell r="A14728" t="str">
            <v>SINAPI 104831</v>
          </cell>
          <cell r="D14728" t="str">
            <v>CONCRETO MAGRO PARA LASTRO, TRAÇO EM MASSA SECA 1:3,4:3,5 (CIMENTO:AREIA RECICLADA:BRITA 1 RECICLADA), COM USO DE AGREGADO RECICLADO MISTO (ARM) - PREPARO MECÂNICO COM BETONEIRA 600 L. AF_11/2023</v>
          </cell>
          <cell r="E14728" t="str">
            <v>M3</v>
          </cell>
          <cell r="G14728">
            <v>0</v>
          </cell>
        </row>
        <row r="14729">
          <cell r="A14729" t="str">
            <v>SINAPI 103773</v>
          </cell>
          <cell r="D14729" t="str">
            <v>ASSENTO COM ENCOSTO PARA ARQUIBANCADA - FORNECIMENTO E INSTALAÇÃO. AF_03/2022</v>
          </cell>
          <cell r="E14729" t="str">
            <v>UN</v>
          </cell>
          <cell r="G14729">
            <v>0</v>
          </cell>
        </row>
        <row r="14730">
          <cell r="A14730" t="str">
            <v>SINAPI 103772</v>
          </cell>
          <cell r="D14730" t="str">
            <v>ASSENTO SEM ENCOSTO PARA ARQUIBANCADA - FORNECIMENTO E INSTALAÇÃO. AF_03/2022</v>
          </cell>
          <cell r="E14730" t="str">
            <v>UN</v>
          </cell>
          <cell r="G14730">
            <v>0</v>
          </cell>
        </row>
        <row r="14731">
          <cell r="A14731" t="str">
            <v>SINAPI 103768</v>
          </cell>
          <cell r="D14731" t="str">
            <v>PAR DE ESTRUTURAS PARA TABELA DE BASQUETE EM TRELIÇA METÁLICA AÉREA, EXCETO TABELA, ARO E REDE - FORNECIMENTO E INSTALAÇÃO. AF_03/2022</v>
          </cell>
          <cell r="E14731" t="str">
            <v>UN</v>
          </cell>
          <cell r="G14731">
            <v>0</v>
          </cell>
        </row>
        <row r="14732">
          <cell r="A14732" t="str">
            <v>SINAPI 103767</v>
          </cell>
          <cell r="D14732" t="str">
            <v>PAR DE ESTRUTURAS PARA TABELA DE BASQUETE EM TRELIÇA METÁLICA FIXADA NO PISO, EXCETO TABELA, ARO E REDE - FORNECIMENTO E INSTALAÇÃO. AF_03/2022</v>
          </cell>
          <cell r="E14732" t="str">
            <v>UN</v>
          </cell>
          <cell r="G14732">
            <v>0</v>
          </cell>
        </row>
        <row r="14733">
          <cell r="A14733" t="str">
            <v>SINAPI 103766</v>
          </cell>
          <cell r="D14733" t="str">
            <v>PAR DE ESTRUTURAS PARA TABELA DE BASQUETE METÁLICA TUBULAR CHUMBADA COM CONCRETO NO PISO, EXCETO TABELA, ARO E REDE - FORNECIMENTO E INSTALAÇÃO. AF_03/2022</v>
          </cell>
          <cell r="E14733" t="str">
            <v>UN</v>
          </cell>
          <cell r="G14733">
            <v>0</v>
          </cell>
        </row>
        <row r="14734">
          <cell r="A14734" t="str">
            <v>SINAPI 103765</v>
          </cell>
          <cell r="D14734" t="str">
            <v>PAR DE POSTES E REDE DE VÔLEI - FORNECIMENTO E INSTALAÇÃO. AF_03/2022</v>
          </cell>
          <cell r="E14734" t="str">
            <v>UN</v>
          </cell>
          <cell r="G14734">
            <v>0</v>
          </cell>
        </row>
        <row r="14735">
          <cell r="A14735" t="str">
            <v>SINAPI 103771</v>
          </cell>
          <cell r="D14735" t="str">
            <v>PAR DE TABELAS DE BASQUETE DE ACRÍLICO, COM AROS E REDES - FORNECIMENTO E INSTALAÇÃO. AF_03/2022</v>
          </cell>
          <cell r="E14735" t="str">
            <v>UN</v>
          </cell>
          <cell r="G14735">
            <v>0</v>
          </cell>
        </row>
        <row r="14736">
          <cell r="A14736" t="str">
            <v>SINAPI 103769</v>
          </cell>
          <cell r="D14736" t="str">
            <v>PAR DE TABELAS DE BASQUETE DE COMPENSADO NAVAL, COM AROS E REDES - FORNECIMENTO E INSTALAÇÃO. AF_03/2022</v>
          </cell>
          <cell r="E14736" t="str">
            <v>UN</v>
          </cell>
          <cell r="G14736">
            <v>3567.74</v>
          </cell>
        </row>
        <row r="14737">
          <cell r="A14737" t="str">
            <v>SINAPI 103770</v>
          </cell>
          <cell r="D14737" t="str">
            <v>PAR DE TABELAS DE BASQUETE DE VIDRO TEMPERADO, COM AROS E REDES - FORNECIMENTO E INSTALAÇÃO. AF_03/2022</v>
          </cell>
          <cell r="E14737" t="str">
            <v>UN</v>
          </cell>
          <cell r="G14737">
            <v>0</v>
          </cell>
        </row>
        <row r="14738">
          <cell r="A14738" t="str">
            <v>SINAPI 103764</v>
          </cell>
          <cell r="D14738" t="str">
            <v>PAR DE TRAVES E REDES DE FUTSAL - FORNECIMENTO E INSTALAÇÃO. AF_03/2022</v>
          </cell>
          <cell r="E14738" t="str">
            <v>UN</v>
          </cell>
          <cell r="G14738">
            <v>0</v>
          </cell>
        </row>
        <row r="14739">
          <cell r="A14739" t="str">
            <v>SINAPI 103780</v>
          </cell>
          <cell r="D14739" t="str">
            <v>PISO ASFÁLTICO PARA QUADRA POLIESPORTIVA - FORNECIMENTO E INSTALAÇÃO. AF_03/2022</v>
          </cell>
          <cell r="E14739" t="str">
            <v>M2</v>
          </cell>
          <cell r="G14739">
            <v>0</v>
          </cell>
        </row>
        <row r="14740">
          <cell r="A14740" t="str">
            <v>SINAPI 103781</v>
          </cell>
          <cell r="D14740" t="str">
            <v>PISO DE GRAMA SINTÉTICA PARA QUADRA POLIESPORTIVA - FORNECIMENTO E INSTALAÇÃO. AF_03/2022</v>
          </cell>
          <cell r="E14740" t="str">
            <v>M2</v>
          </cell>
          <cell r="G14740">
            <v>0</v>
          </cell>
        </row>
        <row r="14741">
          <cell r="A14741" t="str">
            <v>SINAPI 103779</v>
          </cell>
          <cell r="D14741" t="str">
            <v>PISO DE MADEIRA COM AMORTECEDORES DE BORRACHA PARA QUADRA POLIESPORTIVA - FORNECIMENTO E INSTALAÇÃO. AF_03/2022</v>
          </cell>
          <cell r="E14741" t="str">
            <v>M2</v>
          </cell>
          <cell r="G14741">
            <v>0</v>
          </cell>
        </row>
        <row r="14742">
          <cell r="A14742" t="str">
            <v>SINAPI 103778</v>
          </cell>
          <cell r="D14742" t="str">
            <v>PISO DE POLIURETANO PARA QUADRA POLIESPORTIVA - FORNECIMENTO E INSTALAÇÃO. AF_03/2022</v>
          </cell>
          <cell r="E14742" t="str">
            <v>M2</v>
          </cell>
          <cell r="G14742">
            <v>0</v>
          </cell>
        </row>
        <row r="14743">
          <cell r="A14743" t="str">
            <v>SINAPI 103924</v>
          </cell>
          <cell r="D14743" t="str">
            <v>PISO MODULAR DE POLIPROPILENO PARA QUADRA POLIESPORTIVA - FORNECIMENTO E INSTALAÇÃO. AF_03/2022</v>
          </cell>
          <cell r="E14743" t="str">
            <v>M2</v>
          </cell>
          <cell r="G14743">
            <v>0</v>
          </cell>
        </row>
        <row r="14744">
          <cell r="A14744" t="str">
            <v>SINAPI 103776</v>
          </cell>
          <cell r="D14744" t="str">
            <v>PISO MODULAR INTERNO DE POLIPROPILENO PARA QUADRA POLIESPORTIVA - FORNECIMENTO E INSTALAÇÃO. AF_03/2022</v>
          </cell>
          <cell r="E14744" t="str">
            <v>M2</v>
          </cell>
          <cell r="G14744">
            <v>0</v>
          </cell>
        </row>
        <row r="14745">
          <cell r="A14745" t="str">
            <v>SINAPI 103774</v>
          </cell>
          <cell r="D14745" t="str">
            <v>REDE DE PROTEÇÃO HORIZONTAL PARA QUADRA POLIESPORTIVA - FORNECIMENTO E INSTALAÇÃO. AF_03/2022</v>
          </cell>
          <cell r="E14745" t="str">
            <v>M2</v>
          </cell>
          <cell r="G14745">
            <v>0</v>
          </cell>
        </row>
        <row r="14746">
          <cell r="A14746" t="str">
            <v>SINAPI 103775</v>
          </cell>
          <cell r="D14746" t="str">
            <v>REDE DE PROTEÇÃO VERTICAL PARA QUADRA POLIESPORTIVA - FORNECIMENTO E INSTALAÇÃO. AF_03/2022</v>
          </cell>
          <cell r="E14746" t="str">
            <v>M2</v>
          </cell>
          <cell r="G14746">
            <v>0</v>
          </cell>
        </row>
        <row r="14747">
          <cell r="A14747" t="str">
            <v>SINAPI 106266</v>
          </cell>
          <cell r="D14747" t="str">
            <v>BORNE CONECTOR PARA CABOS DE 1,5 MM2, PARA QUADRO DE BOMBA - FORNECIMENTO E INSTALAÇÃO. AF_11/2025</v>
          </cell>
          <cell r="E14747" t="str">
            <v>UN</v>
          </cell>
          <cell r="G14747">
            <v>0</v>
          </cell>
        </row>
        <row r="14748">
          <cell r="A14748" t="str">
            <v>SINAPI 106270</v>
          </cell>
          <cell r="D14748" t="str">
            <v>BORNE CONECTOR PARA CABOS DE 10 MM2, PARA QUADRO DE BOMBA - FORNECIMENTO E INSTALAÇÃO. AF_11/2025</v>
          </cell>
          <cell r="E14748" t="str">
            <v>UN</v>
          </cell>
          <cell r="G14748">
            <v>0</v>
          </cell>
        </row>
        <row r="14749">
          <cell r="A14749" t="str">
            <v>SINAPI 106271</v>
          </cell>
          <cell r="D14749" t="str">
            <v>BORNE CONECTOR PARA CABOS DE 16 MM2, PARA QUADRO DE BOMBA - FORNECIMENTO E INSTALAÇÃO. AF_11/2025</v>
          </cell>
          <cell r="E14749" t="str">
            <v>UN</v>
          </cell>
          <cell r="G14749">
            <v>0</v>
          </cell>
        </row>
        <row r="14750">
          <cell r="A14750" t="str">
            <v>SINAPI 106267</v>
          </cell>
          <cell r="D14750" t="str">
            <v>BORNE CONECTOR PARA CABOS DE 2,5 MM2, PARA QUADRO DE BOMBA - FORNECIMENTO E INSTALAÇÃO. AF_11/2025</v>
          </cell>
          <cell r="E14750" t="str">
            <v>UN</v>
          </cell>
          <cell r="G14750">
            <v>0</v>
          </cell>
        </row>
        <row r="14751">
          <cell r="A14751" t="str">
            <v>SINAPI 106272</v>
          </cell>
          <cell r="D14751" t="str">
            <v>BORNE CONECTOR PARA CABOS DE 25 MM2, PARA QUADRO DE BOMBA - FORNECIMENTO E INSTALAÇÃO. AF_11/2025</v>
          </cell>
          <cell r="E14751" t="str">
            <v>UN</v>
          </cell>
          <cell r="G14751">
            <v>0</v>
          </cell>
        </row>
        <row r="14752">
          <cell r="A14752" t="str">
            <v>SINAPI 106268</v>
          </cell>
          <cell r="D14752" t="str">
            <v>BORNE CONECTOR PARA CABOS DE 4 MM2, PARA QUADRO DE BOMBA - FORNECIMENTO E INSTALAÇÃO. AF_11/2025</v>
          </cell>
          <cell r="E14752" t="str">
            <v>UN</v>
          </cell>
          <cell r="G14752">
            <v>0</v>
          </cell>
        </row>
        <row r="14753">
          <cell r="A14753" t="str">
            <v>SINAPI 106269</v>
          </cell>
          <cell r="D14753" t="str">
            <v>BORNE CONECTOR PARA CABOS DE 6 MM2, PARA QUADRO DE BOMBA - FORNECIMENTO E INSTALAÇÃO. AF_11/2025</v>
          </cell>
          <cell r="E14753" t="str">
            <v>UN</v>
          </cell>
          <cell r="G14753">
            <v>0</v>
          </cell>
        </row>
        <row r="14754">
          <cell r="A14754" t="str">
            <v>SINAPI 106279</v>
          </cell>
          <cell r="D14754" t="str">
            <v>BOTÃO DE EMERGÊNCIA TIPO COGUMELO, PARA QUADRO DE BOMBA - FORNECIMENTO E INSTALAÇÃO. AF_11/2025</v>
          </cell>
          <cell r="E14754" t="str">
            <v>UN</v>
          </cell>
          <cell r="G14754">
            <v>0</v>
          </cell>
        </row>
        <row r="14755">
          <cell r="A14755" t="str">
            <v>SINAPI 106280</v>
          </cell>
          <cell r="D14755" t="str">
            <v>BOTÃO LIGA/DESLIGA BOMBA VERDE E VERMELHO, PARA QUADRO DE BOMBA - FORNECIMENTO E INSTALAÇÃO. AF_11/2025</v>
          </cell>
          <cell r="E14755" t="str">
            <v>UN</v>
          </cell>
          <cell r="G14755">
            <v>0</v>
          </cell>
        </row>
        <row r="14756">
          <cell r="A14756" t="str">
            <v>SINAPI 106265</v>
          </cell>
          <cell r="D14756" t="str">
            <v>CANALETA, PARA QUADRO DE BOMBA - FORNECIMENTO E INSTALAÇÃO. AF_11/2025</v>
          </cell>
          <cell r="E14756" t="str">
            <v>M</v>
          </cell>
          <cell r="G14756">
            <v>0</v>
          </cell>
        </row>
        <row r="14757">
          <cell r="A14757" t="str">
            <v>SINAPI 106273</v>
          </cell>
          <cell r="D14757" t="str">
            <v>CHAVE COMUTADORA DE 3 POSIÇÕES DE 10 A, PARA QUADRO DE BOMBA - FORNECIMENTO E INSTALAÇÃO. AF_11/2025</v>
          </cell>
          <cell r="E14757" t="str">
            <v>UN</v>
          </cell>
          <cell r="G14757">
            <v>0</v>
          </cell>
        </row>
        <row r="14758">
          <cell r="A14758" t="str">
            <v>SINAPI 106274</v>
          </cell>
          <cell r="D14758" t="str">
            <v>CHAVE COMUTADORA DE 3 POSIÇÕES DE 20 A, PARA QUADRO DE BOMBA - FORNECIMENTO E INSTALAÇÃO. AF_11/2025</v>
          </cell>
          <cell r="E14758" t="str">
            <v>UN</v>
          </cell>
          <cell r="G14758">
            <v>0</v>
          </cell>
        </row>
        <row r="14759">
          <cell r="A14759" t="str">
            <v>SINAPI 106275</v>
          </cell>
          <cell r="D14759" t="str">
            <v>CHAVE COMUTADORA DE 3 POSIÇÕES DE 32A, PARA QUADRO DE BOMBA - FORNECIMENTO E INSTALAÇÃO. AF_11/2025</v>
          </cell>
          <cell r="E14759" t="str">
            <v>UN</v>
          </cell>
          <cell r="G14759">
            <v>0</v>
          </cell>
        </row>
        <row r="14760">
          <cell r="A14760" t="str">
            <v>SINAPI 106276</v>
          </cell>
          <cell r="D14760" t="str">
            <v>CHAVE COMUTADORA DE 3 POSIÇÕES DE 40 A, PARA QUADRO DE BOMBA - FORNECIMENTO E INSTALAÇÃO. AF_11/2025</v>
          </cell>
          <cell r="E14760" t="str">
            <v>UN</v>
          </cell>
          <cell r="G14760">
            <v>0</v>
          </cell>
        </row>
        <row r="14761">
          <cell r="A14761" t="str">
            <v>SINAPI 106277</v>
          </cell>
          <cell r="D14761" t="str">
            <v>CHAVE COMUTADORA DE 3 POSIÇÕES DE 63 A, PARA QUADRO DE BOMBA - FORNECIMENTO E INSTALAÇÃO. AF_11/2025</v>
          </cell>
          <cell r="E14761" t="str">
            <v>UN</v>
          </cell>
          <cell r="G14761">
            <v>0</v>
          </cell>
        </row>
        <row r="14762">
          <cell r="A14762" t="str">
            <v>SINAPI 106278</v>
          </cell>
          <cell r="D14762" t="str">
            <v>CHAVE COMUTADORA DE 3 POSIÇÕES DE 80 A, PARA QUADRO DE BOMBA - FORNECIMENTO E INSTALAÇÃO. AF_11/2025</v>
          </cell>
          <cell r="E14762" t="str">
            <v>UN</v>
          </cell>
          <cell r="G14762">
            <v>0</v>
          </cell>
        </row>
        <row r="14763">
          <cell r="A14763" t="str">
            <v>SINAPI 106295</v>
          </cell>
          <cell r="D14763" t="str">
            <v>CONTATOR TRIPOLAR, CORRENTE DE *22* A, TENSAO NOMINAL DE *500* V, CATEGORIA AC-2 E AC-3, PARA QUADRO DE BOMBA - FORNECIMENTO E INSTALAÇÃO. AF_11/2025</v>
          </cell>
          <cell r="E14763" t="str">
            <v>UN</v>
          </cell>
          <cell r="G14763">
            <v>239.19</v>
          </cell>
        </row>
        <row r="14764">
          <cell r="A14764" t="str">
            <v>SINAPI 106300</v>
          </cell>
          <cell r="D14764" t="str">
            <v>CONTATOR TRIPOLAR, CORRENTE DE *38* A, TENSAO NOMINAL DE *500* V, CATEGORIA AC-2 E AC-3, PARA QUADRO DE BOMBA - FORNECIMENTO E INSTALAÇÃO. AF_11/2025</v>
          </cell>
          <cell r="E14764" t="str">
            <v>UN</v>
          </cell>
          <cell r="G14764">
            <v>573.38</v>
          </cell>
        </row>
        <row r="14765">
          <cell r="A14765" t="str">
            <v>SINAPI 106293</v>
          </cell>
          <cell r="D14765" t="str">
            <v>CONTATOR TRIPOLAR, CORRENTE DE 12 A, TENSAO NOMINAL DE *500* V, CATEGORIA AC-2 E AC-3, PARA QUADRO DE BOMBA - FORNECIMENTO E INSTALAÇÃO. AF_11/2025</v>
          </cell>
          <cell r="E14765" t="str">
            <v>UN</v>
          </cell>
          <cell r="G14765">
            <v>188.58</v>
          </cell>
        </row>
        <row r="14766">
          <cell r="A14766" t="str">
            <v>SINAPI 106297</v>
          </cell>
          <cell r="D14766" t="str">
            <v>CONTATOR TRIPOLAR, CORRENTE DE 25 A, TENSAO NOMINAL DE *500* V, CATEGORIA AC-2 E AC-3, PARA QUADRO DE BOMBA - FORNECIMENTO E INSTALAÇÃO. AF_11/2025</v>
          </cell>
          <cell r="E14766" t="str">
            <v>UN</v>
          </cell>
          <cell r="G14766">
            <v>288.89</v>
          </cell>
        </row>
        <row r="14767">
          <cell r="A14767" t="str">
            <v>SINAPI 106298</v>
          </cell>
          <cell r="D14767" t="str">
            <v>CONTATOR TRIPOLAR, CORRENTE DE 32 A, TENSAO NOMINAL DE *500* V, CATEGORIA AC-2 E AC-3, PARA QUADRO DE BOMBA - FORNECIMENTO E INSTALAÇÃO. AF_11/2025</v>
          </cell>
          <cell r="E14767" t="str">
            <v>UN</v>
          </cell>
          <cell r="G14767">
            <v>439.89</v>
          </cell>
        </row>
        <row r="14768">
          <cell r="A14768" t="str">
            <v>SINAPI 106301</v>
          </cell>
          <cell r="D14768" t="str">
            <v>CONTATOR TRIPOLAR, CORRENTE DE 45 A, TENSAO NOMINAL DE *500* V, CATEGORIA AC-2 E AC-3, PARA QUADRO DE BOMBA - FORNECIMENTO E INSTALAÇÃO. AF_11/2025</v>
          </cell>
          <cell r="E14768" t="str">
            <v>UN</v>
          </cell>
          <cell r="G14768">
            <v>859.94</v>
          </cell>
        </row>
        <row r="14769">
          <cell r="A14769" t="str">
            <v>SINAPI 106292</v>
          </cell>
          <cell r="D14769" t="str">
            <v>CONTATOR TRIPOLAR, CORRENTE DE 9 A, TENSAO NOMINAL DE *500* V, CATEGORIA AC-2 E AC-3, PARA QUADRO DE BOMBA - FORNECIMENTO E INSTALAÇÃO. AF_11/2025</v>
          </cell>
          <cell r="E14769" t="str">
            <v>UN</v>
          </cell>
          <cell r="G14769">
            <v>179.49</v>
          </cell>
        </row>
        <row r="14770">
          <cell r="A14770" t="str">
            <v>SINAPI 106282</v>
          </cell>
          <cell r="D14770" t="str">
            <v>DISJUNTOR TERMOMAGNETICO PARA TRILHO DIN (IEC), TRIPOLAR, 10 A, PARA QUADRO DE BOMBA - FORNECIMENTO E INSTALAÇÃO. AF_11/2025</v>
          </cell>
          <cell r="E14770" t="str">
            <v>UN</v>
          </cell>
          <cell r="G14770">
            <v>98.93</v>
          </cell>
        </row>
        <row r="14771">
          <cell r="A14771" t="str">
            <v>SINAPI 106283</v>
          </cell>
          <cell r="D14771" t="str">
            <v>DISJUNTOR TERMOMAGNETICO PARA TRILHO DIN (IEC), TRIPOLAR, 16 A, PARA QUADRO DE BOMBA - FORNECIMENTO E INSTALAÇÃO. AF_11/2025</v>
          </cell>
          <cell r="E14771" t="str">
            <v>UN</v>
          </cell>
          <cell r="G14771">
            <v>98.93</v>
          </cell>
        </row>
        <row r="14772">
          <cell r="A14772" t="str">
            <v>SINAPI 106286</v>
          </cell>
          <cell r="D14772" t="str">
            <v>DISJUNTOR TERMOMAGNETICO PARA TRILHO DIN (IEC), TRIPOLAR, 20 A, PARA QUADRO DE BOMBA - FORNECIMENTO E INSTALAÇÃO. AF_11/2025</v>
          </cell>
          <cell r="E14772" t="str">
            <v>UN</v>
          </cell>
          <cell r="G14772">
            <v>110.4</v>
          </cell>
        </row>
        <row r="14773">
          <cell r="A14773" t="str">
            <v>SINAPI 106287</v>
          </cell>
          <cell r="D14773" t="str">
            <v>DISJUNTOR TERMOMAGNETICO PARA TRILHO DIN (IEC), TRIPOLAR, 25 A, PARA QUADRO DE BOMBA - FORNECIMENTO E INSTALAÇÃO. AF_11/2025</v>
          </cell>
          <cell r="E14773" t="str">
            <v>UN</v>
          </cell>
          <cell r="G14773">
            <v>130.19</v>
          </cell>
        </row>
        <row r="14774">
          <cell r="A14774" t="str">
            <v>SINAPI 106288</v>
          </cell>
          <cell r="D14774" t="str">
            <v>DISJUNTOR TERMOMAGNETICO PARA TRILHO DIN (IEC), TRIPOLAR, 32 A, PARA QUADRO DE BOMBA - FORNECIMENTO E INSTALAÇÃO. AF_11/2025</v>
          </cell>
          <cell r="E14774" t="str">
            <v>UN</v>
          </cell>
          <cell r="G14774">
            <v>155.24</v>
          </cell>
        </row>
        <row r="14775">
          <cell r="A14775" t="str">
            <v>SINAPI 106289</v>
          </cell>
          <cell r="D14775" t="str">
            <v>DISJUNTOR TERMOMAGNETICO PARA TRILHO DIN (IEC), TRIPOLAR, 40 A, PARA QUADRO DE BOMBA - FORNECIMENTO E INSTALAÇÃO. AF_11/2025</v>
          </cell>
          <cell r="E14775" t="str">
            <v>UN</v>
          </cell>
          <cell r="G14775">
            <v>202.21</v>
          </cell>
        </row>
        <row r="14776">
          <cell r="A14776" t="str">
            <v>SINAPI 106290</v>
          </cell>
          <cell r="D14776" t="str">
            <v>DISJUNTOR TERMOMAGNETICO PARA TRILHO DIN (IEC), TRIPOLAR, 50 A, PARA QUADRO DE BOMBA - FORNECIMENTO E INSTALAÇÃO. AF_11/2025</v>
          </cell>
          <cell r="E14776" t="str">
            <v>UN</v>
          </cell>
          <cell r="G14776">
            <v>273.75</v>
          </cell>
        </row>
        <row r="14777">
          <cell r="A14777" t="str">
            <v>SINAPI 106291</v>
          </cell>
          <cell r="D14777" t="str">
            <v>DISJUNTOR TERMOMAGNETICO PARA TRILHO DIN (IEC), TRIPOLAR, 63 A, PARA QUADRO DE BOMBA - FORNECIMENTO E INSTALAÇÃO. AF_11/2025</v>
          </cell>
          <cell r="E14777" t="str">
            <v>UN</v>
          </cell>
          <cell r="G14777">
            <v>398.04</v>
          </cell>
        </row>
        <row r="14778">
          <cell r="A14778" t="str">
            <v>SINAPI 102136</v>
          </cell>
          <cell r="D14778" t="str">
            <v>INSTALAÇÃO DE QUADRO ELÉTRICO PARA 1 BOMBA TRIFÁSICA ATÉ 25 CV CADA (NÃO INCLUI O FORNECIMENTO DO QUADRO). AF_11/2025</v>
          </cell>
          <cell r="E14778" t="str">
            <v>UN</v>
          </cell>
          <cell r="G14778">
            <v>154.68</v>
          </cell>
        </row>
        <row r="14779">
          <cell r="A14779" t="str">
            <v>SINAPI 106263</v>
          </cell>
          <cell r="D14779" t="str">
            <v>INSTALAÇÃO DE QUADRO ELÉTRICO PARA 2 BOMBAS TRIFÁSICAS ATÉ 25 CV CADA (NÃO INCLUI O FORNECIMENTO DO QUADRO). AF_11/2025</v>
          </cell>
          <cell r="E14779" t="str">
            <v>UN</v>
          </cell>
          <cell r="G14779">
            <v>202.38</v>
          </cell>
        </row>
        <row r="14780">
          <cell r="A14780" t="str">
            <v>SINAPI 106259</v>
          </cell>
          <cell r="D14780" t="str">
            <v>QUADRO ELÉTRICO PARA 1 BOMBA CENTRÍFUGA TRIFÁSICA 1,5 CV - FORNECIMENTO E INSTALAÇÃO. AF_11/2025</v>
          </cell>
          <cell r="E14780" t="str">
            <v>UN</v>
          </cell>
          <cell r="G14780">
            <v>0</v>
          </cell>
        </row>
        <row r="14781">
          <cell r="A14781" t="str">
            <v>SINAPI 106261</v>
          </cell>
          <cell r="D14781" t="str">
            <v>QUADRO ELÉTRICO PARA 1 BOMBA CENTRÍFUGA TRIFÁSICA 10 CV - FORNECIMENTO E INSTALAÇÃO. AF_11/2025</v>
          </cell>
          <cell r="E14781" t="str">
            <v>UN</v>
          </cell>
          <cell r="G14781">
            <v>0</v>
          </cell>
        </row>
        <row r="14782">
          <cell r="A14782" t="str">
            <v>SINAPI 106260</v>
          </cell>
          <cell r="D14782" t="str">
            <v>QUADRO ELÉTRICO PARA 1 BOMBA CENTRÍFUGA TRIFÁSICA 3 CV - FORNECIMENTO E INSTALAÇÃO. AF_11/2025</v>
          </cell>
          <cell r="E14782" t="str">
            <v>UN</v>
          </cell>
          <cell r="G14782">
            <v>0</v>
          </cell>
        </row>
        <row r="14783">
          <cell r="A14783" t="str">
            <v>SINAPI 102134</v>
          </cell>
          <cell r="D14783" t="str">
            <v>QUADRO ELÉTRICO PARA 2 BOMBAS CENTRÍFUGAS TRIFÁSICAS 1,5 CV CADA - FORNECIMENTO E INSTALAÇÃO. AF_11/2025</v>
          </cell>
          <cell r="E14783" t="str">
            <v>UN</v>
          </cell>
          <cell r="G14783">
            <v>0</v>
          </cell>
        </row>
        <row r="14784">
          <cell r="A14784" t="str">
            <v>SINAPI 106262</v>
          </cell>
          <cell r="D14784" t="str">
            <v>QUADRO ELÉTRICO PARA 2 BOMBAS CENTRÍFUGAS TRIFÁSICAS 10 CV CADA - FORNECIMENTO E INSTALAÇÃO. AF_11/2025</v>
          </cell>
          <cell r="E14784" t="str">
            <v>UN</v>
          </cell>
          <cell r="G14784">
            <v>0</v>
          </cell>
        </row>
        <row r="14785">
          <cell r="A14785" t="str">
            <v>SINAPI 102135</v>
          </cell>
          <cell r="D14785" t="str">
            <v>QUADRO ELÉTRICO PARA 2 BOMBAS CENTRÍFUGAS TRIFÁSICAS 3 CV CADA - FORNECIMENTO E INSTALAÇÃO. AF_11/2025</v>
          </cell>
          <cell r="E14785" t="str">
            <v>UN</v>
          </cell>
          <cell r="G14785">
            <v>0</v>
          </cell>
        </row>
        <row r="14786">
          <cell r="A14786" t="str">
            <v>SINAPI 106302</v>
          </cell>
          <cell r="D14786" t="str">
            <v>RELÉ ESTRELA TRIANGULO, PARA QUADRO DE BOMBA - FORNECIMENTO E INSTALAÇÃO. AF_11/2025</v>
          </cell>
          <cell r="E14786" t="str">
            <v>UN</v>
          </cell>
          <cell r="G14786">
            <v>0</v>
          </cell>
        </row>
        <row r="14787">
          <cell r="A14787" t="str">
            <v>SINAPI 106284</v>
          </cell>
          <cell r="D14787" t="str">
            <v>RELÉ FALTA DE FASE PARA ATUAR NO COMANDO DO CONTATOR, PARA QUADRO DE BOMBA - FORNECIMENTO E INSTALAÇÃO. AF_11/2025</v>
          </cell>
          <cell r="E14787" t="str">
            <v>UN</v>
          </cell>
          <cell r="G14787">
            <v>0</v>
          </cell>
        </row>
        <row r="14788">
          <cell r="A14788" t="str">
            <v>SINAPI 106285</v>
          </cell>
          <cell r="D14788" t="str">
            <v>RELÉ PARA REVEZAMENTO DE MOTORES, PARA QUADRO DE BOMBA - FORNECIMENTO E INSTALAÇÃO. AF_11/2025</v>
          </cell>
          <cell r="E14788" t="str">
            <v>UN</v>
          </cell>
          <cell r="G14788">
            <v>0</v>
          </cell>
        </row>
        <row r="14789">
          <cell r="A14789" t="str">
            <v>SINAPI 106296</v>
          </cell>
          <cell r="D14789" t="str">
            <v>RELÉ TÉRMICO 10 A 15 A PARA 220 V OU 7 A 10 A PARA 380 V, PARA QUADRO DE BOMBA - FORNECIMENTO E INSTALAÇÃO. AF_11/2025</v>
          </cell>
          <cell r="E14789" t="str">
            <v>UN</v>
          </cell>
          <cell r="G14789">
            <v>0</v>
          </cell>
        </row>
        <row r="14790">
          <cell r="A14790" t="str">
            <v>SINAPI 106299</v>
          </cell>
          <cell r="D14790" t="str">
            <v>RELÉ TÉRMICO 32 A 40 A PARA 220 V OU 22 A 32 A PARA 380 V, PARA QUADRO DE BOMBA - FORNECIMENTO E INSTALAÇÃO. AF_11/2025</v>
          </cell>
          <cell r="E14790" t="str">
            <v>UN</v>
          </cell>
          <cell r="G14790">
            <v>266.45999999999998</v>
          </cell>
        </row>
        <row r="14791">
          <cell r="A14791" t="str">
            <v>SINAPI 106294</v>
          </cell>
          <cell r="D14791" t="str">
            <v>RELÉ TÉRMICO 6 A 8 A PARA 220 V OU 4 A 6,3 A PARA 380 V, PARA QUADRO DE BOMBA - FORNECIMENTO E INSTALAÇÃO. AF_11/2025</v>
          </cell>
          <cell r="E14791" t="str">
            <v>UN</v>
          </cell>
          <cell r="G14791">
            <v>0</v>
          </cell>
        </row>
        <row r="14792">
          <cell r="A14792" t="str">
            <v>SINAPI 106281</v>
          </cell>
          <cell r="D14792" t="str">
            <v>SINALEIRO LED PARA INDICAÇÃO BOMBA, PARA QUADRO DE BOMBA - FORNECIMENTO E INSTALAÇÃO. AF_11/2025</v>
          </cell>
          <cell r="E14792" t="str">
            <v>UN</v>
          </cell>
          <cell r="G14792">
            <v>0</v>
          </cell>
        </row>
        <row r="14793">
          <cell r="A14793" t="str">
            <v>SINAPI 106264</v>
          </cell>
          <cell r="D14793" t="str">
            <v>TRILHO DIN, PARA QUADRO DE BOMBA - FORNECIMENTO E INSTALAÇÃO. AF_11/2025</v>
          </cell>
          <cell r="E14793" t="str">
            <v>M</v>
          </cell>
          <cell r="G14793">
            <v>0</v>
          </cell>
        </row>
        <row r="14794">
          <cell r="A14794" t="str">
            <v>SINAPI 97097</v>
          </cell>
          <cell r="D14794" t="str">
            <v>ACABAMENTO POLIDO PARA PISO DE CONCRETO ARMADO OU LAJE SOBRE SOLO DE ALTA RESISTÊNCIA. AF_09/2021</v>
          </cell>
          <cell r="E14794" t="str">
            <v>M2</v>
          </cell>
          <cell r="G14794">
            <v>34.700000000000003</v>
          </cell>
        </row>
        <row r="14795">
          <cell r="A14795" t="str">
            <v>SINAPI 97089</v>
          </cell>
          <cell r="D14795" t="str">
            <v>ARMAÇÃO PARA EXECUÇÃO DE RADIER, PISO DE CONCRETO OU LAJE SOBRE SOLO, COM USO DE TELA Q-113. AF_09/2021</v>
          </cell>
          <cell r="E14795" t="str">
            <v>KG</v>
          </cell>
          <cell r="G14795">
            <v>14.96</v>
          </cell>
        </row>
        <row r="14796">
          <cell r="A14796" t="str">
            <v>SINAPI 97090</v>
          </cell>
          <cell r="D14796" t="str">
            <v>ARMAÇÃO PARA EXECUÇÃO DE RADIER, PISO DE CONCRETO OU LAJE SOBRE SOLO, COM USO DE TELA Q-138. AF_09/2021</v>
          </cell>
          <cell r="E14796" t="str">
            <v>KG</v>
          </cell>
          <cell r="G14796">
            <v>14.63</v>
          </cell>
        </row>
        <row r="14797">
          <cell r="A14797" t="str">
            <v>SINAPI 97091</v>
          </cell>
          <cell r="D14797" t="str">
            <v>ARMAÇÃO PARA EXECUÇÃO DE RADIER, PISO DE CONCRETO OU LAJE SOBRE SOLO, COM USO DE TELA Q-159. AF_09/2021</v>
          </cell>
          <cell r="E14797" t="str">
            <v>KG</v>
          </cell>
          <cell r="G14797">
            <v>14.14</v>
          </cell>
        </row>
        <row r="14798">
          <cell r="A14798" t="str">
            <v>SINAPI 97092</v>
          </cell>
          <cell r="D14798" t="str">
            <v>ARMAÇÃO PARA EXECUÇÃO DE RADIER, PISO DE CONCRETO OU LAJE SOBRE SOLO, COM USO DE TELA Q-196. AF_09/2021</v>
          </cell>
          <cell r="E14798" t="str">
            <v>KG</v>
          </cell>
          <cell r="G14798">
            <v>13.64</v>
          </cell>
        </row>
        <row r="14799">
          <cell r="A14799" t="str">
            <v>SINAPI 103053</v>
          </cell>
          <cell r="D14799" t="str">
            <v>ARMAÇÃO PARA EXECUÇÃO DE RADIER, PISO DE CONCRETO OU LAJE SOBRE SOLO, COM USO DE TELA Q-246. AF_09/2021</v>
          </cell>
          <cell r="E14799" t="str">
            <v>KG</v>
          </cell>
          <cell r="G14799">
            <v>0</v>
          </cell>
        </row>
        <row r="14800">
          <cell r="A14800" t="str">
            <v>SINAPI 97093</v>
          </cell>
          <cell r="D14800" t="str">
            <v>ARMAÇÃO PARA EXECUÇÃO DE RADIER, PISO DE CONCRETO OU LAJE SOBRE SOLO, COM USO DE TELA Q-283. AF_09/2021</v>
          </cell>
          <cell r="E14800" t="str">
            <v>KG</v>
          </cell>
          <cell r="G14800">
            <v>12.73</v>
          </cell>
        </row>
        <row r="14801">
          <cell r="A14801" t="str">
            <v>SINAPI 103054</v>
          </cell>
          <cell r="D14801" t="str">
            <v>ARMAÇÃO PARA EXECUÇÃO DE RADIER, PISO DE CONCRETO OU LAJE SOBRE SOLO, COM USO DE TELA Q-396. AF_09/2021</v>
          </cell>
          <cell r="E14801" t="str">
            <v>KG</v>
          </cell>
          <cell r="G14801">
            <v>0</v>
          </cell>
        </row>
        <row r="14802">
          <cell r="A14802" t="str">
            <v>SINAPI 97088</v>
          </cell>
          <cell r="D14802" t="str">
            <v>ARMAÇÃO PARA EXECUÇÃO DE RADIER, PISO DE CONCRETO OU LAJE SOBRE SOLO, COM USO DE TELA Q-92. AF_09/2021</v>
          </cell>
          <cell r="E14802" t="str">
            <v>KG</v>
          </cell>
          <cell r="G14802">
            <v>16.41</v>
          </cell>
        </row>
        <row r="14803">
          <cell r="A14803" t="str">
            <v>SINAPI 97087</v>
          </cell>
          <cell r="D14803" t="str">
            <v>CAMADA SEPARADORA PARA EXECUÇÃO DE RADIER, PISO DE CONCRETO OU LAJE SOBRE SOLO, EM LONA PLÁSTICA. AF_09/2021</v>
          </cell>
          <cell r="E14803" t="str">
            <v>M2</v>
          </cell>
          <cell r="G14803">
            <v>3.43</v>
          </cell>
        </row>
        <row r="14804">
          <cell r="A14804" t="str">
            <v>SINAPI 97083</v>
          </cell>
          <cell r="D14804" t="str">
            <v>COMPACTAÇÃO MECÂNICA DE SOLO PARA EXECUÇÃO DE RADIER, PISO DE CONCRETO OU LAJE SOBRE SOLO, COM COMPACTADOR DE SOLOS A PERCUSSÃO. AF_09/2021</v>
          </cell>
          <cell r="E14804" t="str">
            <v>M2</v>
          </cell>
          <cell r="G14804">
            <v>3.89</v>
          </cell>
        </row>
        <row r="14805">
          <cell r="A14805" t="str">
            <v>SINAPI 97084</v>
          </cell>
          <cell r="D14805" t="str">
            <v>COMPACTAÇÃO MECÂNICA DE SOLO PARA EXECUÇÃO DE RADIER, PISO DE CONCRETO OU LAJE SOBRE SOLO, COM COMPACTADOR DE SOLOS TIPO PLACA VIBRATÓRIA. AF_09/2021</v>
          </cell>
          <cell r="E14805" t="str">
            <v>M2</v>
          </cell>
          <cell r="G14805">
            <v>0.81</v>
          </cell>
        </row>
        <row r="14806">
          <cell r="A14806" t="str">
            <v>SINAPI 97096</v>
          </cell>
          <cell r="D14806" t="str">
            <v>CONCRETAGEM DE RADIER, PISO DE CONCRETO OU LAJE SOBRE SOLO, FCK 30 MPA - LANÇAMENTO, ADENSAMENTO E ACABAMENTO. AF_09/2021</v>
          </cell>
          <cell r="E14806" t="str">
            <v>M3</v>
          </cell>
          <cell r="G14806">
            <v>681.3</v>
          </cell>
        </row>
        <row r="14807">
          <cell r="A14807" t="str">
            <v>SINAPI 97082</v>
          </cell>
          <cell r="D14807" t="str">
            <v>ESCAVAÇÃO MANUAL DE VIGA DE BORDA PARA RADIER. AF_09/2021</v>
          </cell>
          <cell r="E14807" t="str">
            <v>M3</v>
          </cell>
          <cell r="G14807">
            <v>72.25</v>
          </cell>
        </row>
        <row r="14808">
          <cell r="A14808" t="str">
            <v>SINAPI 103076</v>
          </cell>
          <cell r="D14808" t="str">
            <v>EXECUÇÃO DE LAJE SOBRE SOLO, ESPESSURA DE 10 CM, FCK = 30 MPA, COM USO DE FORMAS EM MADEIRA SERRADA. AF_09/2021</v>
          </cell>
          <cell r="E14808" t="str">
            <v>M2</v>
          </cell>
          <cell r="G14808">
            <v>164.78</v>
          </cell>
        </row>
        <row r="14809">
          <cell r="A14809" t="str">
            <v>SINAPI 103067</v>
          </cell>
          <cell r="D14809" t="str">
            <v>EXECUÇÃO DE LAJE SOBRE SOLO, ESPESSURA DE 10 CM, FCK = 30 MPA, COM USO DE FORMAS METÁLICAS. AF_09/2021</v>
          </cell>
          <cell r="E14809" t="str">
            <v>M2</v>
          </cell>
          <cell r="G14809">
            <v>0</v>
          </cell>
        </row>
        <row r="14810">
          <cell r="A14810" t="str">
            <v>SINAPI 103077</v>
          </cell>
          <cell r="D14810" t="str">
            <v>EXECUÇÃO DE LAJE SOBRE SOLO, ESPESSURA DE 15 CM, FCK = 30 MPA, COM USO DE FORMAS EM MADEIRA SERRADA. AF_09/2021</v>
          </cell>
          <cell r="E14810" t="str">
            <v>M2</v>
          </cell>
          <cell r="G14810">
            <v>212.55</v>
          </cell>
        </row>
        <row r="14811">
          <cell r="A14811" t="str">
            <v>SINAPI 103068</v>
          </cell>
          <cell r="D14811" t="str">
            <v>EXECUÇÃO DE LAJE SOBRE SOLO, ESPESSURA DE 15 CM, FCK = 30 MPA, COM USO DE FORMAS METÁLICAS. AF_09/2021</v>
          </cell>
          <cell r="E14811" t="str">
            <v>M2</v>
          </cell>
          <cell r="G14811">
            <v>0</v>
          </cell>
        </row>
        <row r="14812">
          <cell r="A14812" t="str">
            <v>SINAPI 103078</v>
          </cell>
          <cell r="D14812" t="str">
            <v>EXECUÇÃO DE LAJE SOBRE SOLO, ESPESSURA DE 20 CM, FCK = 30 MPA, COM USO DE FORMAS EM MADEIRA SERRADA. AF_09/2021</v>
          </cell>
          <cell r="E14812" t="str">
            <v>M2</v>
          </cell>
          <cell r="G14812">
            <v>256.7</v>
          </cell>
        </row>
        <row r="14813">
          <cell r="A14813" t="str">
            <v>SINAPI 103069</v>
          </cell>
          <cell r="D14813" t="str">
            <v>EXECUÇÃO DE LAJE SOBRE SOLO, ESPESSURA DE 20 CM, FCK = 30 MPA, COM USO DE FORMAS METÁLICAS. AF_09/2021</v>
          </cell>
          <cell r="E14813" t="str">
            <v>M2</v>
          </cell>
          <cell r="G14813">
            <v>0</v>
          </cell>
        </row>
        <row r="14814">
          <cell r="A14814" t="str">
            <v>SINAPI 103079</v>
          </cell>
          <cell r="D14814" t="str">
            <v>EXECUÇÃO DE LAJE SOBRE SOLO, ESPESSURA DE 25 CM, FCK = 30 MPA, COM USO DE FORMAS EM MADEIRA SERRADA. AF_09/2021</v>
          </cell>
          <cell r="E14814" t="str">
            <v>M2</v>
          </cell>
          <cell r="G14814">
            <v>307.52</v>
          </cell>
        </row>
        <row r="14815">
          <cell r="A14815" t="str">
            <v>SINAPI 103070</v>
          </cell>
          <cell r="D14815" t="str">
            <v>EXECUÇÃO DE LAJE SOBRE SOLO, ESPESSURA DE 25 CM, FCK = 30 MPA, COM USO DE FORMAS METÁLICAS. AF_09/2021</v>
          </cell>
          <cell r="E14815" t="str">
            <v>M2</v>
          </cell>
          <cell r="G14815">
            <v>0</v>
          </cell>
        </row>
        <row r="14816">
          <cell r="A14816" t="str">
            <v>SINAPI 103080</v>
          </cell>
          <cell r="D14816" t="str">
            <v>EXECUÇÃO DE LAJE SOBRE SOLO, ESPESSURA DE 30 CM, FCK = 30 MPA, COM USO DE FORMAS EM MADEIRA SERRADA. AF_09/2021</v>
          </cell>
          <cell r="E14816" t="str">
            <v>M2</v>
          </cell>
          <cell r="G14816">
            <v>374</v>
          </cell>
        </row>
        <row r="14817">
          <cell r="A14817" t="str">
            <v>SINAPI 103071</v>
          </cell>
          <cell r="D14817" t="str">
            <v>EXECUÇÃO DE LAJE SOBRE SOLO, ESPESSURA DE 30 CM, FCK = 30 MPA, COM USO DE FORMAS METÁLICAS. AF_09/2021</v>
          </cell>
          <cell r="E14817" t="str">
            <v>M2</v>
          </cell>
          <cell r="G14817">
            <v>0</v>
          </cell>
        </row>
        <row r="14818">
          <cell r="A14818" t="str">
            <v>SINAPI 103075</v>
          </cell>
          <cell r="D14818" t="str">
            <v>EXECUÇÃO DE PISO DE CONCRETO, COM ACABAMENTO SUPERFICIAL, ESPESSURA DE 15 CM, FCK = 30 MPA, COM USO DE FORMAS EM MADEIRA SERRADA. AF_09/2021</v>
          </cell>
          <cell r="E14818" t="str">
            <v>M2</v>
          </cell>
          <cell r="G14818">
            <v>225.3</v>
          </cell>
        </row>
        <row r="14819">
          <cell r="A14819" t="str">
            <v>SINAPI 103062</v>
          </cell>
          <cell r="D14819" t="str">
            <v>EXECUÇÃO DE PISO DE CONCRETO, COM ACABAMENTO SUPERFICIAL, ESPESSURA DE 15 CM, FCK = 30 MPA, COM USO DE FORMAS METÁLICAS. AF_09/2021</v>
          </cell>
          <cell r="E14819" t="str">
            <v>M2</v>
          </cell>
          <cell r="G14819">
            <v>0</v>
          </cell>
        </row>
        <row r="14820">
          <cell r="A14820" t="str">
            <v>SINAPI 103065</v>
          </cell>
          <cell r="D14820" t="str">
            <v>EXECUÇÃO DE PISO DE CONCRETO, COM ACABAMENTO SUPERFICIAL, ESPESSURA DE 20 CM, FCK = 30 MPA, COM USO DE FORMAS EM MADEIRA SERRADA. AF_09/2021</v>
          </cell>
          <cell r="E14820" t="str">
            <v>M2</v>
          </cell>
          <cell r="G14820">
            <v>0</v>
          </cell>
        </row>
        <row r="14821">
          <cell r="A14821" t="str">
            <v>SINAPI 103063</v>
          </cell>
          <cell r="D14821" t="str">
            <v>EXECUÇÃO DE PISO DE CONCRETO, COM ACABAMENTO SUPERFICIAL, ESPESSURA DE 20 CM, FCK = 30 MPA, COM USO DE FORMAS METÁLICAS. AF_09/2021</v>
          </cell>
          <cell r="E14821" t="str">
            <v>M2</v>
          </cell>
          <cell r="G14821">
            <v>0</v>
          </cell>
        </row>
        <row r="14822">
          <cell r="A14822" t="str">
            <v>SINAPI 103066</v>
          </cell>
          <cell r="D14822" t="str">
            <v>EXECUÇÃO DE PISO DE CONCRETO, COM ACABAMENTO SUPERFICIAL, ESPESSURA DE 25 CM, FCK = 30 MPA, COM USO DE FORMAS EM MADEIRA SERRADA. AF_09/2021</v>
          </cell>
          <cell r="E14822" t="str">
            <v>M2</v>
          </cell>
          <cell r="G14822">
            <v>0</v>
          </cell>
        </row>
        <row r="14823">
          <cell r="A14823" t="str">
            <v>SINAPI 103064</v>
          </cell>
          <cell r="D14823" t="str">
            <v>EXECUÇÃO DE PISO DE CONCRETO, COM ACABAMENTO SUPERFICIAL, ESPESSURA DE 25 CM, FCK = 30 MPA, COM USO DE FORMAS METÁLICAS. AF_09/2021</v>
          </cell>
          <cell r="E14823" t="str">
            <v>M2</v>
          </cell>
          <cell r="G14823">
            <v>0</v>
          </cell>
        </row>
        <row r="14824">
          <cell r="A14824" t="str">
            <v>SINAPI 103074</v>
          </cell>
          <cell r="D14824" t="str">
            <v>EXECUÇÃO DE PISO DE CONCRETO, SEM ACABAMENTO SUPERFICIAL, ESPESSURA DE 15 CM, FCK = 30 MPA, COM USO DE FORMAS EM MADEIRA SERRADA. AF_09/2021</v>
          </cell>
          <cell r="E14824" t="str">
            <v>M2</v>
          </cell>
          <cell r="G14824">
            <v>190.6</v>
          </cell>
        </row>
        <row r="14825">
          <cell r="A14825" t="str">
            <v>SINAPI 103057</v>
          </cell>
          <cell r="D14825" t="str">
            <v>EXECUÇÃO DE PISO DE CONCRETO, SEM ACABAMENTO SUPERFICIAL, ESPESSURA DE 15 CM, FCK = 30 MPA, COM USO DE FORMAS METÁLICAS. AF_09/2021</v>
          </cell>
          <cell r="E14825" t="str">
            <v>M2</v>
          </cell>
          <cell r="G14825">
            <v>0</v>
          </cell>
        </row>
        <row r="14826">
          <cell r="A14826" t="str">
            <v>SINAPI 103060</v>
          </cell>
          <cell r="D14826" t="str">
            <v>EXECUÇÃO DE PISO DE CONCRETO, SEM ACABAMENTO SUPERFICIAL, ESPESSURA DE 20 CM, FCK = 30 MPA, COM USO DE FORMAS EM MADEIRA SERRADA. AF_09/2021</v>
          </cell>
          <cell r="E14826" t="str">
            <v>M2</v>
          </cell>
          <cell r="G14826">
            <v>0</v>
          </cell>
        </row>
        <row r="14827">
          <cell r="A14827" t="str">
            <v>SINAPI 103058</v>
          </cell>
          <cell r="D14827" t="str">
            <v>EXECUÇÃO DE PISO DE CONCRETO, SEM ACABAMENTO SUPERFICIAL, ESPESSURA DE 20 CM, FCK = 30 MPA, COM USO DE FORMAS METÁLICAS. AF_09/2021</v>
          </cell>
          <cell r="E14827" t="str">
            <v>M2</v>
          </cell>
          <cell r="G14827">
            <v>0</v>
          </cell>
        </row>
        <row r="14828">
          <cell r="A14828" t="str">
            <v>SINAPI 103061</v>
          </cell>
          <cell r="D14828" t="str">
            <v>EXECUÇÃO DE PISO DE CONCRETO, SEM ACABAMENTO SUPERFICIAL, ESPESSURA DE 25 CM, FCK = 30 MPA, COM USO DE FORMAS EM MADEIRA SERRADA. AF_09/2021</v>
          </cell>
          <cell r="E14828" t="str">
            <v>M2</v>
          </cell>
          <cell r="G14828">
            <v>0</v>
          </cell>
        </row>
        <row r="14829">
          <cell r="A14829" t="str">
            <v>SINAPI 103059</v>
          </cell>
          <cell r="D14829" t="str">
            <v>EXECUÇÃO DE PISO DE CONCRETO, SEM ACABAMENTO SUPERFICIAL, ESPESSURA DE 25 CM, FCK = 30 MPA, COM USO DE FORMAS METÁLICAS. AF_09/2021</v>
          </cell>
          <cell r="E14829" t="str">
            <v>M2</v>
          </cell>
          <cell r="G14829">
            <v>0</v>
          </cell>
        </row>
        <row r="14830">
          <cell r="A14830" t="str">
            <v>SINAPI 97101</v>
          </cell>
          <cell r="D14830" t="str">
            <v>EXECUÇÃO DE RADIER, ESPESSURA DE 10 CM, FCK = 30 MPA, COM USO DE FORMAS EM MADEIRA SERRADA. AF_09/2021</v>
          </cell>
          <cell r="E14830" t="str">
            <v>M2</v>
          </cell>
          <cell r="G14830">
            <v>191.96</v>
          </cell>
        </row>
        <row r="14831">
          <cell r="A14831" t="str">
            <v>SINAPI 97098</v>
          </cell>
          <cell r="D14831" t="str">
            <v>EXECUÇÃO DE RADIER, ESPESSURA DE 10 CM, FCK = 30 MPA, COM USO DE FORMAS METÁLICAS. AF_09/2021</v>
          </cell>
          <cell r="E14831" t="str">
            <v>M2</v>
          </cell>
          <cell r="G14831">
            <v>0</v>
          </cell>
        </row>
        <row r="14832">
          <cell r="A14832" t="str">
            <v>SINAPI 97102</v>
          </cell>
          <cell r="D14832" t="str">
            <v>EXECUÇÃO DE RADIER, ESPESSURA DE 15 CM, FCK = 30 MPA, COM USO DE FORMAS EM MADEIRA SERRADA. AF_09/2021</v>
          </cell>
          <cell r="E14832" t="str">
            <v>M2</v>
          </cell>
          <cell r="G14832">
            <v>239.74</v>
          </cell>
        </row>
        <row r="14833">
          <cell r="A14833" t="str">
            <v>SINAPI 97099</v>
          </cell>
          <cell r="D14833" t="str">
            <v>EXECUÇÃO DE RADIER, ESPESSURA DE 15 CM, FCK = 30 MPA, COM USO DE FORMAS METÁLICAS. AF_09/2021</v>
          </cell>
          <cell r="E14833" t="str">
            <v>M2</v>
          </cell>
          <cell r="G14833">
            <v>0</v>
          </cell>
        </row>
        <row r="14834">
          <cell r="A14834" t="str">
            <v>SINAPI 97103</v>
          </cell>
          <cell r="D14834" t="str">
            <v>EXECUÇÃO DE RADIER, ESPESSURA DE 20 CM, FCK = 30 MPA, COM USO DE FORMAS EM MADEIRA SERRADA. AF_09/2021</v>
          </cell>
          <cell r="E14834" t="str">
            <v>M2</v>
          </cell>
          <cell r="G14834">
            <v>283.88</v>
          </cell>
        </row>
        <row r="14835">
          <cell r="A14835" t="str">
            <v>SINAPI 97100</v>
          </cell>
          <cell r="D14835" t="str">
            <v>EXECUÇÃO DE RADIER, ESPESSURA DE 20 CM, FCK = 30 MPA, COM USO DE FORMAS METÁLICAS. AF_09/2021</v>
          </cell>
          <cell r="E14835" t="str">
            <v>M2</v>
          </cell>
          <cell r="G14835">
            <v>0</v>
          </cell>
        </row>
        <row r="14836">
          <cell r="A14836" t="str">
            <v>SINAPI 103072</v>
          </cell>
          <cell r="D14836" t="str">
            <v>EXECUÇÃO DE RADIER, ESPESSURA DE 25 CM, FCK = 30 MPA, COM USO DE FORMAS EM MADEIRA SERRADA. AF_09/2021</v>
          </cell>
          <cell r="E14836" t="str">
            <v>M2</v>
          </cell>
          <cell r="G14836">
            <v>334.71</v>
          </cell>
        </row>
        <row r="14837">
          <cell r="A14837" t="str">
            <v>SINAPI 103055</v>
          </cell>
          <cell r="D14837" t="str">
            <v>EXECUÇÃO DE RADIER, ESPESSURA DE 25 CM, FCK = 30 MPA, COM USO DE FORMAS METÁLICAS. AF_09/2021</v>
          </cell>
          <cell r="E14837" t="str">
            <v>M2</v>
          </cell>
          <cell r="G14837">
            <v>0</v>
          </cell>
        </row>
        <row r="14838">
          <cell r="A14838" t="str">
            <v>SINAPI 103073</v>
          </cell>
          <cell r="D14838" t="str">
            <v>EXECUÇÃO DE RADIER, ESPESSURA DE 30 CM, FCK = 30 MPA, COM USO DE FORMAS EM MADEIRA SERRADA. AF_09/2021</v>
          </cell>
          <cell r="E14838" t="str">
            <v>M2</v>
          </cell>
          <cell r="G14838">
            <v>401.18</v>
          </cell>
        </row>
        <row r="14839">
          <cell r="A14839" t="str">
            <v>SINAPI 103056</v>
          </cell>
          <cell r="D14839" t="str">
            <v>EXECUÇÃO DE RADIER, ESPESSURA DE 30 CM, FCK = 30 MPA, COM USO DE FORMAS METÁLICAS. AF_09/2021</v>
          </cell>
          <cell r="E14839" t="str">
            <v>M2</v>
          </cell>
          <cell r="G14839">
            <v>0</v>
          </cell>
        </row>
        <row r="14840">
          <cell r="A14840" t="str">
            <v>SINAPI 97086</v>
          </cell>
          <cell r="D14840" t="str">
            <v>FABRICAÇÃO, MONTAGEM E DESMONTAGEM DE FORMA PARA RADIER, PISO DE CONCRETO OU LAJE SOBRE SOLO, EM MADEIRA SERRADA, 4 UTILIZAÇÕES. AF_09/2021</v>
          </cell>
          <cell r="E14840" t="str">
            <v>M2</v>
          </cell>
          <cell r="G14840">
            <v>159.34</v>
          </cell>
        </row>
        <row r="14841">
          <cell r="A14841" t="str">
            <v>SINAPI 97085</v>
          </cell>
          <cell r="D14841" t="str">
            <v>MONTAGEM E DESMONTAGEM DE FORMA PARA RADIER, PISO DE CONCRETO OU LAJE SOBRE SOLO, COM SISTEMA DE FORMAS MANUSEÁVEIS METÁLICAS. AF_09/2021</v>
          </cell>
          <cell r="E14841" t="str">
            <v>M2</v>
          </cell>
          <cell r="G14841">
            <v>0</v>
          </cell>
        </row>
        <row r="14842">
          <cell r="A14842" t="str">
            <v>SINAPI 104766</v>
          </cell>
          <cell r="D14842" t="str">
            <v>CHUMBAMENTO LINEAR EM ALVENARIA PARA ELETRODUTOS COM DIÂMETROS MENORES OU IGUAIS A 40 MM. AF_09/2023</v>
          </cell>
          <cell r="E14842" t="str">
            <v>M</v>
          </cell>
          <cell r="G14842">
            <v>18.68</v>
          </cell>
        </row>
        <row r="14843">
          <cell r="A14843" t="str">
            <v>SINAPI 90467</v>
          </cell>
          <cell r="D14843" t="str">
            <v>CHUMBAMENTO LINEAR EM ALVENARIA PARA RAMAIS/DISTRIBUIÇÃO DE INSTALAÇÕES HIDRÁULICAS COM DIÂMETROS MAIORES QUE 40 MM E MENORES OU IGUAIS A 75 MM. AF_09/2023</v>
          </cell>
          <cell r="E14843" t="str">
            <v>M</v>
          </cell>
          <cell r="G14843">
            <v>27.34</v>
          </cell>
        </row>
        <row r="14844">
          <cell r="A14844" t="str">
            <v>SINAPI 90466</v>
          </cell>
          <cell r="D14844" t="str">
            <v>CHUMBAMENTO LINEAR EM ALVENARIA PARA RAMAIS/DISTRIBUIÇÃO DE INSTALAÇÕES HIDRÁULICAS COM DIÂMETROS MENORES OU IGUAIS A 40 MM. AF_09/2023</v>
          </cell>
          <cell r="E14844" t="str">
            <v>M</v>
          </cell>
          <cell r="G14844">
            <v>18.190000000000001</v>
          </cell>
        </row>
        <row r="14845">
          <cell r="A14845" t="str">
            <v>SINAPI 90469</v>
          </cell>
          <cell r="D14845" t="str">
            <v>CHUMBAMENTO LINEAR EM CONTRAPISO PARA RAMAIS/DISTRIBUIÇÃO DE INSTALAÇÕES HIDRÁULICAS COM DIÂMETROS MAIORES QUE 40 MM E MENORES OU IGUAIS A 75 MM. AF_09/2023</v>
          </cell>
          <cell r="E14845" t="str">
            <v>M</v>
          </cell>
          <cell r="G14845">
            <v>13.51</v>
          </cell>
        </row>
        <row r="14846">
          <cell r="A14846" t="str">
            <v>SINAPI 90470</v>
          </cell>
          <cell r="D14846" t="str">
            <v>CHUMBAMENTO LINEAR EM CONTRAPISO PARA RAMAIS/DISTRIBUIÇÃO DE INSTALAÇÕES HIDRÁULICAS COM DIÂMETROS MAIORES QUE 75 MM E MENORES OU IGUAIS A 100 MM. AF_09/2023</v>
          </cell>
          <cell r="E14846" t="str">
            <v>M</v>
          </cell>
          <cell r="G14846">
            <v>17.93</v>
          </cell>
        </row>
        <row r="14847">
          <cell r="A14847" t="str">
            <v>SINAPI 90468</v>
          </cell>
          <cell r="D14847" t="str">
            <v>CHUMBAMENTO LINEAR EM CONTRAPISO PARA RAMAIS/DISTRIBUIÇÃO DE INSTALAÇÕES HIDRÁULICAS COM DIÂMETROS MENORES OU IGUAIS A 40 MM. AF_09/2023</v>
          </cell>
          <cell r="E14847" t="str">
            <v>M</v>
          </cell>
          <cell r="G14847">
            <v>8.9</v>
          </cell>
        </row>
        <row r="14848">
          <cell r="A14848" t="str">
            <v>SINAPI 91188</v>
          </cell>
          <cell r="D14848" t="str">
            <v>CHUMBAMENTO PONTUAL DE ABERTURA EM LAJE COM PASSAGEM DE 1 TUBO COM DIÂMETRO DE 50 MM. AF_09/2023</v>
          </cell>
          <cell r="E14848" t="str">
            <v>UN</v>
          </cell>
          <cell r="G14848">
            <v>15.26</v>
          </cell>
        </row>
        <row r="14849">
          <cell r="A14849" t="str">
            <v>SINAPI 91189</v>
          </cell>
          <cell r="D14849" t="str">
            <v>CHUMBAMENTO PONTUAL DE ABERTURA EM LAJE COM PASSAGEM DE 5 TUBOS COM DIÂMETROS DE 50 MM. AF_09/2023</v>
          </cell>
          <cell r="E14849" t="str">
            <v>UN</v>
          </cell>
          <cell r="G14849">
            <v>83.26</v>
          </cell>
        </row>
        <row r="14850">
          <cell r="A14850" t="str">
            <v>SINAPI 91192</v>
          </cell>
          <cell r="D14850" t="str">
            <v>CHUMBAMENTO PONTUAL EM PASSAGEM DE TUBO COM DIÂMETRO MAIOR QUE 75 MM E MENORES OU IGUAIS A 150 MM. AF_09/2023</v>
          </cell>
          <cell r="E14850" t="str">
            <v>UN</v>
          </cell>
          <cell r="G14850">
            <v>25.51</v>
          </cell>
        </row>
        <row r="14851">
          <cell r="A14851" t="str">
            <v>SINAPI 91190</v>
          </cell>
          <cell r="D14851" t="str">
            <v>CHUMBAMENTO PONTUAL EM PASSAGEM DE TUBO COM DIÂMETRO MENOR OU IGUAL A 40 MM. AF_09/2023</v>
          </cell>
          <cell r="E14851" t="str">
            <v>UN</v>
          </cell>
          <cell r="G14851">
            <v>12.43</v>
          </cell>
        </row>
        <row r="14852">
          <cell r="A14852" t="str">
            <v>SINAPI 91191</v>
          </cell>
          <cell r="D14852" t="str">
            <v>CHUMBAMENTO PONTUAL EM PASSAGEM DE TUBO COM DIÂMETROS ENTRE 40 MM E 75 MM. AF_09/2023</v>
          </cell>
          <cell r="E14852" t="str">
            <v>UN</v>
          </cell>
          <cell r="G14852">
            <v>17.12</v>
          </cell>
        </row>
        <row r="14853">
          <cell r="A14853" t="str">
            <v>SINAPI 95541</v>
          </cell>
          <cell r="D14853" t="str">
            <v>FIXAÇÃO DE DUTOS FLEXÍVEIS CIRCULARES, DIÂMETRO 109 MM OU 4", COM ABRAÇADEIRA METÁLICA FLEXÍVEL FIXADA DIRETAMENTE NA LAJE, SOMENTE MÃO DE OBRA. AF_09/2023</v>
          </cell>
          <cell r="E14853" t="str">
            <v>UN</v>
          </cell>
          <cell r="G14853">
            <v>29.38</v>
          </cell>
        </row>
        <row r="14854">
          <cell r="A14854" t="str">
            <v>SINAPI 96564</v>
          </cell>
          <cell r="D14854" t="str">
            <v>FIXAÇÃO DE DUTOS FLEXÍVEIS CIRCULARES, DIÂMETRO 109 MM OU 4", COM ABRAÇADEIRA METÁLICA FLEXÍVEL FIXADA DIRETAMENTE NA LAJE. AF_09/2023</v>
          </cell>
          <cell r="E14854" t="str">
            <v>M</v>
          </cell>
          <cell r="G14854">
            <v>0</v>
          </cell>
        </row>
        <row r="14855">
          <cell r="A14855" t="str">
            <v>SINAPI 104785</v>
          </cell>
          <cell r="D14855" t="str">
            <v>FIXAÇÃO DE ELETRODUTOS, DIÂMETROS MENORES OU IGUAIS A 40 MM, COM ABRAÇADEIRA METÁLICA RÍGIDA TIPO D COM PARAFUSO DE FIXAÇÃO 1 1/4", FIXADA DIRETAMENTE NA LAJE OU PAREDE. AF_09/2023</v>
          </cell>
          <cell r="E14855" t="str">
            <v>M</v>
          </cell>
          <cell r="G14855">
            <v>12.71</v>
          </cell>
        </row>
        <row r="14856">
          <cell r="A14856" t="str">
            <v>SINAPI 91166</v>
          </cell>
          <cell r="D14856" t="str">
            <v>FIXAÇÃO DE TUBOS HORIZONTAIS DE PEX OU MULTICAMADAS, DIÂMETROS IGUAIS OU INFERIORES A 40 MM, COM ABRAÇADEIRA PLÁSTICA FIXADA EM LAJE. AF_09/2023_PE</v>
          </cell>
          <cell r="E14856" t="str">
            <v>M</v>
          </cell>
          <cell r="G14856">
            <v>4.57</v>
          </cell>
        </row>
        <row r="14857">
          <cell r="A14857" t="str">
            <v>SINAPI 91167</v>
          </cell>
          <cell r="D14857" t="str">
            <v>FIXAÇÃO DE TUBOS HORIZONTAIS DE PPR DIÂMETROS MENORES OU IGUAIS A 40 MM COM ABRAÇADEIRA METÁLICA RÍGIDA TIPO U PERFIL 1 1/4", FIXADA EM PERFILADO EM LAJE. AF_09/2023_PS</v>
          </cell>
          <cell r="E14857" t="str">
            <v>M</v>
          </cell>
          <cell r="G14857">
            <v>10.34</v>
          </cell>
        </row>
        <row r="14858">
          <cell r="A14858" t="str">
            <v>SINAPI 91176</v>
          </cell>
          <cell r="D14858" t="str">
            <v>FIXAÇÃO DE TUBOS HORIZONTAIS DE PPR DIÂMETROS MENORES OU IGUAIS A 40 MM, COM ABRAÇADEIRA METÁLICA RÍGIDA TIPO D COM PARAFUSO DE FIXAÇÃO 1 1/4", FIXADA DIRETAMENTE NA LAJE OU PAREDE. AF_09/2023</v>
          </cell>
          <cell r="E14858" t="str">
            <v>M</v>
          </cell>
          <cell r="G14858">
            <v>17.8</v>
          </cell>
        </row>
        <row r="14859">
          <cell r="A14859" t="str">
            <v>SINAPI 91182</v>
          </cell>
          <cell r="D14859" t="str">
            <v>FIXAÇÃO DE TUBOS HORIZONTAIS DE PPR, DIÂMETROS MENORES OU IGUAIS A 40 MM, COM ABRAÇADEIRA METÁLICA FLEXÍVEL 18 MM, FIXADA DIRETAMENTE NA LAJE. AF_09/2023</v>
          </cell>
          <cell r="E14859" t="str">
            <v>M</v>
          </cell>
          <cell r="G14859">
            <v>30.19</v>
          </cell>
        </row>
        <row r="14860">
          <cell r="A14860" t="str">
            <v>SINAPI 91186</v>
          </cell>
          <cell r="D14860" t="str">
            <v>FIXAÇÃO DE TUBOS HORIZONTAIS DE PVC ÁGUA, PVC ESGOTO, PVC ÁGUA PLUVIAL, CPVC, PPR, COBRE OU AÇO, DIÂMETROS MAIORES QUE 40 MM E MENORES OU IGUAIS A 75 MM, COM ABRAÇADEIRA METÁLICA FLEXÍVEL 18 MM, FIXADA DIRETAMENTE NA LAJE. AF_09/2023</v>
          </cell>
          <cell r="E14860" t="str">
            <v>M</v>
          </cell>
          <cell r="G14860">
            <v>33.42</v>
          </cell>
        </row>
        <row r="14861">
          <cell r="A14861" t="str">
            <v>SINAPI 91171</v>
          </cell>
          <cell r="D14861" t="str">
            <v>FIXAÇÃO DE TUBOS HORIZONTAIS DE PVC ÁGUA, PVC ESGOTO, PVC ÁGUA PLUVIAL, CPVC, PPR, COBRE OU AÇO, DIÂMETROS MAIORES QUE 40 MM E MENORES OU IGUAIS A 75 MM, COM ABRAÇADEIRA METÁLICA RÍGIDA TIPO U PERFIL 2 1/2", FIXADA EM PERFILADO EM LAJE. AF_09/2023_PS</v>
          </cell>
          <cell r="E14861" t="str">
            <v>M</v>
          </cell>
          <cell r="G14861">
            <v>16.71</v>
          </cell>
        </row>
        <row r="14862">
          <cell r="A14862" t="str">
            <v>SINAPI 91187</v>
          </cell>
          <cell r="D14862" t="str">
            <v>FIXAÇÃO DE TUBOS HORIZONTAIS DE PVC ÁGUA, PVC ESGOTO, PVC ÁGUA PLUVIAL, CPVC, PPR, COBRE OU AÇO, DIÂMETROS MAIORES QUE 75 MM E MENORES OU IGUAIS A 100 MM, COM ABRAÇADEIRA METÁLICA FLEXÍVEL 18 MM, FIXADA DIRETAMENTE NA LAJE. AF_09/2023</v>
          </cell>
          <cell r="E14862" t="str">
            <v>M</v>
          </cell>
          <cell r="G14862">
            <v>30.09</v>
          </cell>
        </row>
        <row r="14863">
          <cell r="A14863" t="str">
            <v>SINAPI 91172</v>
          </cell>
          <cell r="D14863" t="str">
            <v>FIXAÇÃO DE TUBOS HORIZONTAIS DE PVC ÁGUA, PVC ESGOTO, PVC ÁGUA PLUVIAL, CPVC, PPR, COBRE OU AÇO, DIÂMETROS MAIORES QUE 75 MM E MENORES OU IGUAIS A 100 MM, COM ABRAÇADEIRA METÁLICA RÍGIDA TIPO U PERFIL 4", FIXADA EM PERFILADO EM LAJE. AF_09/2023_PS</v>
          </cell>
          <cell r="E14863" t="str">
            <v>M</v>
          </cell>
          <cell r="G14863">
            <v>20.23</v>
          </cell>
        </row>
        <row r="14864">
          <cell r="A14864" t="str">
            <v>SINAPI 91185</v>
          </cell>
          <cell r="D14864" t="str">
            <v>FIXAÇÃO DE TUBOS HORIZONTAIS DE PVC ÁGUA, PVC ESGOTO, PVC ÁGUA PLUVIAL, CPVC, PPR, COBRE OU AÇO, DIÂMETROS MENORES OU IGUAIS A 40 MM, COM ABRAÇADEIRA METÁLICA FLEXÍVEL 18 MM, FIXADA DIRETAMENTE NA LAJE. AF_09/2023</v>
          </cell>
          <cell r="E14864" t="str">
            <v>M</v>
          </cell>
          <cell r="G14864">
            <v>30.19</v>
          </cell>
        </row>
        <row r="14865">
          <cell r="A14865" t="str">
            <v>SINAPI 91170</v>
          </cell>
          <cell r="D14865" t="str">
            <v>FIXAÇÃO DE TUBOS HORIZONTAIS DE PVC ÁGUA, PVC ESGOTO, PVC ÁGUA PLUVIAL, CPVC, PPR, COBRE OU AÇO, DIÂMETROS MENORES OU IGUAIS A 40 MM, COM ABRAÇADEIRA METÁLICA RÍGIDA TIPO U PERFIL 1 1/4", FIXADA EM PERFILADO EM LAJE. AF_09/2023_PS</v>
          </cell>
          <cell r="E14865" t="str">
            <v>M</v>
          </cell>
          <cell r="G14865">
            <v>10.34</v>
          </cell>
        </row>
        <row r="14866">
          <cell r="A14866" t="str">
            <v>SINAPI 91180</v>
          </cell>
          <cell r="D14866" t="str">
            <v>FIXAÇÃO DE TUBOS HORIZONTAIS DE PVC ÁGUA/PVC ESGOTO/PVC PLUVIAL/CPVC/PPR/COBRE OU AÇO, DIÂMETROS MAIORES QUE 40 MM E MENORES OU IGUAIS A 75 MM, COM ABRAÇADEIRA TIPO D COM PARAFUSO DE FIXAÇÃO 2 1/2", FIXADA DIRETAMENTE NA LAJE OU PAREDE. AF_09/2023</v>
          </cell>
          <cell r="E14866" t="str">
            <v>M</v>
          </cell>
          <cell r="G14866">
            <v>23.71</v>
          </cell>
        </row>
        <row r="14867">
          <cell r="A14867" t="str">
            <v>SINAPI 91181</v>
          </cell>
          <cell r="D14867" t="str">
            <v>FIXAÇÃO DE TUBOS HORIZONTAIS DE PVC ÁGUA/PVC ESGOTO/PVC PLUVIAL/CPVC/PPR/COBRE OU AÇO, DIÂMETROS MAIORES QUE 75 MM E MENORES OU IGUAIS A 100 MM, COM ABRAÇADEIRA TIPO D COM PARAFUSO DE FIXAÇÃO 4", FIXADA DIRETAMENTE NA LAJE OU PAREDE. AF_09/2023</v>
          </cell>
          <cell r="E14867" t="str">
            <v>M</v>
          </cell>
          <cell r="G14867">
            <v>24.88</v>
          </cell>
        </row>
        <row r="14868">
          <cell r="A14868" t="str">
            <v>SINAPI 91179</v>
          </cell>
          <cell r="D14868" t="str">
            <v>FIXAÇÃO DE TUBOS HORIZONTAIS DE PVC ÁGUA/PVC ESGOTO/PVC PLUVIAL/CPVC/PPR/COBRE OU AÇO, DIÂMETROS MENORES OU IGUAIS A 40 MM, COM ABRAÇADEIRA METÁLICA RÍGIDA TIPO D COM PARAFUSO DE FIXAÇÃO 1 1/4", FIXADA DIRETAMENTE NA LAJE OU PAREDE. AF_09/2023</v>
          </cell>
          <cell r="E14868" t="str">
            <v>M</v>
          </cell>
          <cell r="G14868">
            <v>17.8</v>
          </cell>
        </row>
        <row r="14869">
          <cell r="A14869" t="str">
            <v>SINAPI 91174</v>
          </cell>
          <cell r="D14869" t="str">
            <v>FIXAÇÃO DE TUBOS VERTICAIS DE PVC ÁGUA, PVC ESGOTO, PVC ÁGUA PLUVIAL, CPVC, PPR, COBRE OU AÇO, DIÂMETROS MAIORES QUE 40 MM E MENORES OU IGUAIS A 75 MM, COM ABRAÇADEIRA METÁLICA RÍGIDA TIPO U PERFIL 2 1/2", FIXADA EM PERFILADO EM PAREDE. AF_09/2023_PS</v>
          </cell>
          <cell r="E14869" t="str">
            <v>M</v>
          </cell>
          <cell r="G14869">
            <v>6.68</v>
          </cell>
        </row>
        <row r="14870">
          <cell r="A14870" t="str">
            <v>SINAPI 91175</v>
          </cell>
          <cell r="D14870" t="str">
            <v>FIXAÇÃO DE TUBOS VERTICAIS DE PVC ÁGUA, PVC ESGOTO, PVC ÁGUA PLUVIAL, CPVC, PPR, COBRE OU AÇO, DIÂMETROS MAIORES QUE 75 MM E MENORES OU IGUAIS A 100 MM, COM ABRAÇADEIRA METÁLICA RÍGIDA TIPO U PERFIL 4", FIXADA EM PERFILADO EM PAREDE. AF_09/2023_PS</v>
          </cell>
          <cell r="E14870" t="str">
            <v>M</v>
          </cell>
          <cell r="G14870">
            <v>10.92</v>
          </cell>
        </row>
        <row r="14871">
          <cell r="A14871" t="str">
            <v>SINAPI 91173</v>
          </cell>
          <cell r="D14871" t="str">
            <v>FIXAÇÃO DE TUBOS VERTICAIS DE PVC ÁGUA, PVC ESGOTO, PVC ÁGUA PLUVIAL, CPVC, PPR, COBRE OU AÇO, DIÂMETROS MENORES OU IGUAIS A 40 MM, COM ABRAÇADEIRA METÁLICA RÍGIDA TIPO U PERFIL 1 1/4", FIXADA EM PERFILADO EM PAREDE. AF_09/2023_PS</v>
          </cell>
          <cell r="E14871" t="str">
            <v>M</v>
          </cell>
          <cell r="G14871">
            <v>3.86</v>
          </cell>
        </row>
        <row r="14872">
          <cell r="A14872" t="str">
            <v>SINAPI 104759</v>
          </cell>
          <cell r="D14872" t="str">
            <v>FURO MANUAL EM ALVENARIA, PARA INSTALAÇÕES ELÉTRICAS, DIÂMETROS MAIORES QUE 40 MM E MENORES OU IGUAIS A 75 MM. AF_09/2023</v>
          </cell>
          <cell r="E14872" t="str">
            <v>UN</v>
          </cell>
          <cell r="G14872">
            <v>48.89</v>
          </cell>
        </row>
        <row r="14873">
          <cell r="A14873" t="str">
            <v>SINAPI 104760</v>
          </cell>
          <cell r="D14873" t="str">
            <v>FURO MANUAL EM ALVENARIA, PARA INSTALAÇÕES ELÉTRICAS, DIÂMETROS MAIORES QUE 75 MM E MENORES OU IGUAIS A 100 MM. AF_09/2023</v>
          </cell>
          <cell r="E14873" t="str">
            <v>UN</v>
          </cell>
          <cell r="G14873">
            <v>71.400000000000006</v>
          </cell>
        </row>
        <row r="14874">
          <cell r="A14874" t="str">
            <v>SINAPI 104758</v>
          </cell>
          <cell r="D14874" t="str">
            <v>FURO MANUAL EM ALVENARIA, PARA INSTALAÇÕES ELÉTRICAS, DIÂMETROS MENORES OU IGUAIS A 40 MM. AF_09/2023</v>
          </cell>
          <cell r="E14874" t="str">
            <v>UN</v>
          </cell>
          <cell r="G14874">
            <v>18.34</v>
          </cell>
        </row>
        <row r="14875">
          <cell r="A14875" t="str">
            <v>SINAPI 90437</v>
          </cell>
          <cell r="D14875" t="str">
            <v>FURO MANUAL EM ALVENARIA, PARA INSTALAÇÕES HIDRÁULICAS, DIÂMETROS MAIORES QUE 40 MM E MENORES OU IGUAIS A 75 MM. AF_09/2023</v>
          </cell>
          <cell r="E14875" t="str">
            <v>UN</v>
          </cell>
          <cell r="G14875">
            <v>47.25</v>
          </cell>
        </row>
        <row r="14876">
          <cell r="A14876" t="str">
            <v>SINAPI 90438</v>
          </cell>
          <cell r="D14876" t="str">
            <v>FURO MANUAL EM ALVENARIA, PARA INSTALAÇÕES HIDRÁULICAS, DIÂMETROS MAIORES QUE 75 MM E MENORES OU IGUAIS A 100 MM. AF_09/2023</v>
          </cell>
          <cell r="E14876" t="str">
            <v>UN</v>
          </cell>
          <cell r="G14876">
            <v>69.02</v>
          </cell>
        </row>
        <row r="14877">
          <cell r="A14877" t="str">
            <v>SINAPI 90436</v>
          </cell>
          <cell r="D14877" t="str">
            <v>FURO MANUAL EM ALVENARIA, PARA INSTALAÇÕES HIDRÁULICAS, DIÂMETROS MENORES OU IGUAIS A 40 MM. AF_09/2023</v>
          </cell>
          <cell r="E14877" t="str">
            <v>UN</v>
          </cell>
          <cell r="G14877">
            <v>17.73</v>
          </cell>
        </row>
        <row r="14878">
          <cell r="A14878" t="str">
            <v>SINAPI 104770</v>
          </cell>
          <cell r="D14878" t="str">
            <v>FURO MECANIZADO EM ALVENARIA, PARA INSTALAÇÕES ELÉTRICAS, DIÂMETROS MAIORES QUE 40 MM E MENORES OU IGUAIS A 75 MM. AF_09/2023</v>
          </cell>
          <cell r="E14878" t="str">
            <v>UN</v>
          </cell>
          <cell r="G14878">
            <v>2.06</v>
          </cell>
        </row>
        <row r="14879">
          <cell r="A14879" t="str">
            <v>SINAPI 104772</v>
          </cell>
          <cell r="D14879" t="str">
            <v>FURO MECANIZADO EM ALVENARIA, PARA INSTALAÇÕES ELÉTRICAS, DIÂMETROS MAIORES QUE 75 MM E MENORES OU IGUAIS A 100 MM. AF_09/2023</v>
          </cell>
          <cell r="E14879" t="str">
            <v>UN</v>
          </cell>
          <cell r="G14879">
            <v>3.02</v>
          </cell>
        </row>
        <row r="14880">
          <cell r="A14880" t="str">
            <v>SINAPI 104768</v>
          </cell>
          <cell r="D14880" t="str">
            <v>FURO MECANIZADO EM ALVENARIA, PARA INSTALAÇÕES ELÉTRICAS, DIÂMETROS MENORES OU IGUAIS A 40 MM. AF_09/2023</v>
          </cell>
          <cell r="E14880" t="str">
            <v>UN</v>
          </cell>
          <cell r="G14880">
            <v>0.77</v>
          </cell>
        </row>
        <row r="14881">
          <cell r="A14881" t="str">
            <v>SINAPI 104769</v>
          </cell>
          <cell r="D14881" t="str">
            <v>FURO MECANIZADO EM ALVENARIA, PARA INSTALAÇÕES HIDRÁULICAS, DIÂMETROS MAIORES QUE 40 MM E MENORES OU IGUAIS A 75 MM. AF_09/2023</v>
          </cell>
          <cell r="E14881" t="str">
            <v>UN</v>
          </cell>
          <cell r="G14881">
            <v>2</v>
          </cell>
        </row>
        <row r="14882">
          <cell r="A14882" t="str">
            <v>SINAPI 104771</v>
          </cell>
          <cell r="D14882" t="str">
            <v>FURO MECANIZADO EM ALVENARIA, PARA INSTALAÇÕES HIDRÁULICAS, DIÂMETROS MAIORES QUE 75 MM E MENORES OU IGUAIS A 100 MM. AF_09/2023</v>
          </cell>
          <cell r="E14882" t="str">
            <v>UN</v>
          </cell>
          <cell r="G14882">
            <v>2.92</v>
          </cell>
        </row>
        <row r="14883">
          <cell r="A14883" t="str">
            <v>SINAPI 104767</v>
          </cell>
          <cell r="D14883" t="str">
            <v>FURO MECANIZADO EM ALVENARIA, PARA INSTALAÇÕES HIDRÁULICAS, DIÂMETROS MENORES OU IGUAIS A 40 MM. AF_09/2023</v>
          </cell>
          <cell r="E14883" t="str">
            <v>UN</v>
          </cell>
          <cell r="G14883">
            <v>0.75</v>
          </cell>
        </row>
        <row r="14884">
          <cell r="A14884" t="str">
            <v>SINAPI 104762</v>
          </cell>
          <cell r="D14884" t="str">
            <v>FURO MECANIZADO EM CONCRETO, COM MARTELO DEMOLIDOR, PARA INSTALAÇÕES ELÉTRICAS, DIÂMETROS MAIORES QUE 40 MM E MENORES OU IGUAIS A 75 MM. AF_09/2023</v>
          </cell>
          <cell r="E14884" t="str">
            <v>UN</v>
          </cell>
          <cell r="G14884">
            <v>7.48</v>
          </cell>
        </row>
        <row r="14885">
          <cell r="A14885" t="str">
            <v>SINAPI 104763</v>
          </cell>
          <cell r="D14885" t="str">
            <v>FURO MECANIZADO EM CONCRETO, COM MARTELO DEMOLIDOR, PARA INSTALAÇÕES ELÉTRICAS, DIÂMETROS MAIORES QUE 75 MM E MENORES OU IGUAIS A 150 MM. AF_09/2023</v>
          </cell>
          <cell r="E14885" t="str">
            <v>UN</v>
          </cell>
          <cell r="G14885">
            <v>10.93</v>
          </cell>
        </row>
        <row r="14886">
          <cell r="A14886" t="str">
            <v>SINAPI 104761</v>
          </cell>
          <cell r="D14886" t="str">
            <v>FURO MECANIZADO EM CONCRETO, COM MARTELO DEMOLIDOR, PARA INSTALAÇÕES ELÉTRICAS, DIÂMETROS MENORES OU IGUAIS A 40 MM. AF_09/2023</v>
          </cell>
          <cell r="E14886" t="str">
            <v>UN</v>
          </cell>
          <cell r="G14886">
            <v>2.8</v>
          </cell>
        </row>
        <row r="14887">
          <cell r="A14887" t="str">
            <v>SINAPI 90440</v>
          </cell>
          <cell r="D14887" t="str">
            <v>FURO MECANIZADO EM CONCRETO, COM MARTELO DEMOLIDOR, PARA INSTALAÇÕES HIDRÁULICAS, DIÂMETROS MAIORES QUE 40 MM E MENORES OU IGUAIS A 75 MM. AF_09/2023</v>
          </cell>
          <cell r="E14887" t="str">
            <v>UN</v>
          </cell>
          <cell r="G14887">
            <v>7.26</v>
          </cell>
        </row>
        <row r="14888">
          <cell r="A14888" t="str">
            <v>SINAPI 90441</v>
          </cell>
          <cell r="D14888" t="str">
            <v>FURO MECANIZADO EM CONCRETO, COM MARTELO DEMOLIDOR, PARA INSTALAÇÕES HIDRÁULICAS, DIÂMETROS MAIORES QUE 75 MM E MENORES OU IGUAIS A 150 MM. AF_09/2023</v>
          </cell>
          <cell r="E14888" t="str">
            <v>UN</v>
          </cell>
          <cell r="G14888">
            <v>10.61</v>
          </cell>
        </row>
        <row r="14889">
          <cell r="A14889" t="str">
            <v>SINAPI 90439</v>
          </cell>
          <cell r="D14889" t="str">
            <v>FURO MECANIZADO EM CONCRETO, COM MARTELO DEMOLIDOR, PARA INSTALAÇÕES HIDRÁULICAS, DIÂMETROS MENORES OU IGUAIS A 40 MM. AF_09/2023</v>
          </cell>
          <cell r="E14889" t="str">
            <v>UN</v>
          </cell>
          <cell r="G14889">
            <v>2.72</v>
          </cell>
        </row>
        <row r="14890">
          <cell r="A14890" t="str">
            <v>SINAPI 104776</v>
          </cell>
          <cell r="D14890" t="str">
            <v>FURO MECANIZADO EM CONCRETO, COM PERFURATRIZ, PARA INSTALAÇÕES ELÉTRICAS, DIÂMETROS MAIORES QUE 40 MM E MENORES OU IGUAIS A 75 MM. AF_09/2023</v>
          </cell>
          <cell r="E14890" t="str">
            <v>UN</v>
          </cell>
          <cell r="G14890">
            <v>7.23</v>
          </cell>
        </row>
        <row r="14891">
          <cell r="A14891" t="str">
            <v>SINAPI 104778</v>
          </cell>
          <cell r="D14891" t="str">
            <v>FURO MECANIZADO EM CONCRETO, COM PERFURATRIZ, PARA INSTALAÇÕES ELÉTRICAS, DIÂMETROS MAIORES QUE 75 MM E MENORES OU IGUAIS A 150 MM. AF_09/2023</v>
          </cell>
          <cell r="E14891" t="str">
            <v>UN</v>
          </cell>
          <cell r="G14891">
            <v>10.58</v>
          </cell>
        </row>
        <row r="14892">
          <cell r="A14892" t="str">
            <v>SINAPI 104774</v>
          </cell>
          <cell r="D14892" t="str">
            <v>FURO MECANIZADO EM CONCRETO, COM PERFURATRIZ, PARA INSTALAÇÕES ELÉTRICAS, DIÂMETROS MENORES OU IGUAIS A 40 MM. AF_09/2023</v>
          </cell>
          <cell r="E14892" t="str">
            <v>UN</v>
          </cell>
          <cell r="G14892">
            <v>2.71</v>
          </cell>
        </row>
        <row r="14893">
          <cell r="A14893" t="str">
            <v>SINAPI 104775</v>
          </cell>
          <cell r="D14893" t="str">
            <v>FURO MECANIZADO EM CONCRETO, COM PERFURATRIZ, PARA INSTALAÇÕES HIDRÁULICAS, DIÂMETROS MAIORES QUE 40 MM E MENORES OU IGUAIS A 75 MM. AF_09/2023</v>
          </cell>
          <cell r="E14893" t="str">
            <v>UN</v>
          </cell>
          <cell r="G14893">
            <v>7.02</v>
          </cell>
        </row>
        <row r="14894">
          <cell r="A14894" t="str">
            <v>SINAPI 104777</v>
          </cell>
          <cell r="D14894" t="str">
            <v>FURO MECANIZADO EM CONCRETO, COM PERFURATRIZ, PARA INSTALAÇÕES HIDRÁULICAS, DIÂMETROS MAIORES QUE 75 MM E MENORES OU IGUAIS A 150 MM. AF_09/2023</v>
          </cell>
          <cell r="E14894" t="str">
            <v>UN</v>
          </cell>
          <cell r="G14894">
            <v>10.26</v>
          </cell>
        </row>
        <row r="14895">
          <cell r="A14895" t="str">
            <v>SINAPI 104773</v>
          </cell>
          <cell r="D14895" t="str">
            <v>FURO MECANIZADO EM CONCRETO, COM PERFURATRIZ, PARA INSTALAÇÕES HIDRÁULICAS, DIÂMETROS MENORES OU IGUAIS A 40 MM. AF_09/2023</v>
          </cell>
          <cell r="E14895" t="str">
            <v>UN</v>
          </cell>
          <cell r="G14895">
            <v>2.62</v>
          </cell>
        </row>
        <row r="14896">
          <cell r="A14896" t="str">
            <v>SINAPI 104782</v>
          </cell>
          <cell r="D14896" t="str">
            <v>PASSANTE TIPO PEÇA EM FÔRMA DE MADEIRA, FIXADO EM LAJE, PARA PASSAGEM DE NO MÁXIMO 5 TUBOS DE 50 MM DE DIÂMETRO. AF_09/2023</v>
          </cell>
          <cell r="E14896" t="str">
            <v>UN</v>
          </cell>
          <cell r="G14896">
            <v>64.14</v>
          </cell>
        </row>
        <row r="14897">
          <cell r="A14897" t="str">
            <v>SINAPI 90451</v>
          </cell>
          <cell r="D14897" t="str">
            <v>PASSANTE TIPO PEÇA EM POLIESTIRENO (ISOPOR), FIXADO EM LAJE, PARA ABERTURA PARA PASSAGEM DE 1 TUBO DE ATÉ 50 MM DE DIÂMETRO. AF_09/2023</v>
          </cell>
          <cell r="E14897" t="str">
            <v>UN</v>
          </cell>
          <cell r="G14897">
            <v>7.1</v>
          </cell>
        </row>
        <row r="14898">
          <cell r="A14898" t="str">
            <v>SINAPI 90452</v>
          </cell>
          <cell r="D14898" t="str">
            <v>PASSANTE TIPO PEÇA EM POLIESTIRENO (ISOPOR), FIXADO EM LAJE, PARA PASSAGEM DE NO MÁXIMO 5 TUBOS DE 50 MM DE DIÂMETRO. AF_09/2023</v>
          </cell>
          <cell r="E14898" t="str">
            <v>UN</v>
          </cell>
          <cell r="G14898">
            <v>24.61</v>
          </cell>
        </row>
        <row r="14899">
          <cell r="A14899" t="str">
            <v>SINAPI 90455</v>
          </cell>
          <cell r="D14899" t="str">
            <v>PASSANTE TIPO TUBO COM DIÂMETRO DE 100 MM, FIXADO EM LAJE, PARA PASSAGEM DE TUBULAÇÕES COM NO MÁXIMO 75 MM DE DIÂMETRO. AF_09/2023</v>
          </cell>
          <cell r="E14899" t="str">
            <v>UN</v>
          </cell>
          <cell r="G14899">
            <v>9.11</v>
          </cell>
        </row>
        <row r="14900">
          <cell r="A14900" t="str">
            <v>SINAPI 104784</v>
          </cell>
          <cell r="D14900" t="str">
            <v>PASSANTE TIPO TUBO COM DIÂMETRO DE 150 MM, FIXADO EM LAJE, PARA PASSAGEM DE TUBULAÇÕES COM NO MÁXIMO 100 MM DE DIÂMETRO. AF_09/2023</v>
          </cell>
          <cell r="E14900" t="str">
            <v>UN</v>
          </cell>
          <cell r="G14900">
            <v>15.24</v>
          </cell>
        </row>
        <row r="14901">
          <cell r="A14901" t="str">
            <v>SINAPI 90453</v>
          </cell>
          <cell r="D14901" t="str">
            <v>PASSANTE TIPO TUBO COM DIÂMETRO DE 40 MM, FIXADO EM LAJE, PARA PASSAGEM DE TUBULAÇÕES COM NO MÁXIMO 32 MM DE DIÂMETRO. AF_09/2023</v>
          </cell>
          <cell r="E14901" t="str">
            <v>UN</v>
          </cell>
          <cell r="G14901">
            <v>4.4000000000000004</v>
          </cell>
        </row>
        <row r="14902">
          <cell r="A14902" t="str">
            <v>SINAPI 104783</v>
          </cell>
          <cell r="D14902" t="str">
            <v>PASSANTE TIPO TUBO COM DIÂMETRO DE 50 MM, FIXADO EM LAJE, PARA PASSAGEM DE TUBULAÇÕES COM NO MÁXIMO 40 MM DE DIÂMETRO. AF_09/2023</v>
          </cell>
          <cell r="E14902" t="str">
            <v>UN</v>
          </cell>
          <cell r="G14902">
            <v>5.53</v>
          </cell>
        </row>
        <row r="14903">
          <cell r="A14903" t="str">
            <v>SINAPI 90454</v>
          </cell>
          <cell r="D14903" t="str">
            <v>PASSANTE TIPO TUBO COM DIÂMETRO DE 75 MM, FIXADO EM LAJE, PARA PASSAGEM DE TUBULAÇÕES COM NO MÁXIMO 50 MM DE DIÂMETRO. AF_09/2023</v>
          </cell>
          <cell r="E14903" t="str">
            <v>UN</v>
          </cell>
          <cell r="G14903">
            <v>7.04</v>
          </cell>
        </row>
        <row r="14904">
          <cell r="A14904" t="str">
            <v>SINAPI 90459</v>
          </cell>
          <cell r="D14904" t="str">
            <v>QUEBRA EM ALVENARIA PARA INSTALAÇÃO DE ABRIGO PARA MANGUEIRAS (90X60 CM). AF_09/2023</v>
          </cell>
          <cell r="E14904" t="str">
            <v>UN</v>
          </cell>
          <cell r="G14904">
            <v>58.13</v>
          </cell>
        </row>
        <row r="14905">
          <cell r="A14905" t="str">
            <v>SINAPI 90456</v>
          </cell>
          <cell r="D14905" t="str">
            <v>QUEBRA EM ALVENARIA PARA INSTALAÇÃO DE CAIXA DE TOMADA (4X4 OU 4X2). AF_09/2023</v>
          </cell>
          <cell r="E14905" t="str">
            <v>UN</v>
          </cell>
          <cell r="G14905">
            <v>6.52</v>
          </cell>
        </row>
        <row r="14906">
          <cell r="A14906" t="str">
            <v>SINAPI 90458</v>
          </cell>
          <cell r="D14906" t="str">
            <v>QUEBRA EM ALVENARIA PARA INSTALAÇÃO DE QUADRO DISTRIBUIÇÃO GRANDE (76X40 CM). AF_09/2023</v>
          </cell>
          <cell r="E14906" t="str">
            <v>UN</v>
          </cell>
          <cell r="G14906">
            <v>42.5</v>
          </cell>
        </row>
        <row r="14907">
          <cell r="A14907" t="str">
            <v>SINAPI 90457</v>
          </cell>
          <cell r="D14907" t="str">
            <v>QUEBRA EM ALVENARIA PARA INSTALAÇÃO DE QUADRO DISTRIBUIÇÃO PEQUENO (19X25 CM). AF_09/2023</v>
          </cell>
          <cell r="E14907" t="str">
            <v>UN</v>
          </cell>
          <cell r="G14907">
            <v>14.89</v>
          </cell>
        </row>
        <row r="14908">
          <cell r="A14908" t="str">
            <v>SINAPI 90447</v>
          </cell>
          <cell r="D14908" t="str">
            <v>RASGO LINEAR MANUAL EM ALVENARIA, PARA ELETRODUTOS, DIÂMETROS MENORES OU IGUAIS A 40 MM. AF_09/2023</v>
          </cell>
          <cell r="E14908" t="str">
            <v>M</v>
          </cell>
          <cell r="G14908">
            <v>9.84</v>
          </cell>
        </row>
        <row r="14909">
          <cell r="A14909" t="str">
            <v>SINAPI 91222</v>
          </cell>
          <cell r="D14909" t="str">
            <v>RASGO LINEAR MANUAL EM ALVENARIA, PARA RAMAIS/ DISTRIBUIÇÃO DE INSTALAÇÕES HIDRÁULICAS, DIÂMETROS MAIORES QUE 40 MM E MENORES OU IGUAIS A 75 MM. AF_09/2023</v>
          </cell>
          <cell r="E14909" t="str">
            <v>M</v>
          </cell>
          <cell r="G14909">
            <v>10.58</v>
          </cell>
        </row>
        <row r="14910">
          <cell r="A14910" t="str">
            <v>SINAPI 90443</v>
          </cell>
          <cell r="D14910" t="str">
            <v>RASGO LINEAR MANUAL EM ALVENARIA, PARA RAMAIS/ DISTRIBUIÇÃO DE INSTALAÇÕES HIDRÁULICAS, DIÂMETROS MENORES OU IGUAIS A 40 MM. AF_09/2023</v>
          </cell>
          <cell r="E14910" t="str">
            <v>M</v>
          </cell>
          <cell r="G14910">
            <v>9.52</v>
          </cell>
        </row>
        <row r="14911">
          <cell r="A14911" t="str">
            <v>SINAPI 104780</v>
          </cell>
          <cell r="D14911" t="str">
            <v>RASGO LINEAR MECANIZADO EM ALVENARIA, PARA ELETRODUTOS, DIÂMETROS MENORES OU IGUAIS A 40 MM. AF_09/2023</v>
          </cell>
          <cell r="E14911" t="str">
            <v>M</v>
          </cell>
          <cell r="G14911">
            <v>8.23</v>
          </cell>
        </row>
        <row r="14912">
          <cell r="A14912" t="str">
            <v>SINAPI 104781</v>
          </cell>
          <cell r="D14912" t="str">
            <v>RASGO LINEAR MECANIZADO EM ALVENARIA, PARA RAMAIS/ DISTRIBUIÇÃO DE INSTALAÇÕES HIDRÁULICAS, DIÂMETROS MAIORES QUE 40 MM E MENORES OU IGUAIS A 75 MM. AF_09/2023</v>
          </cell>
          <cell r="E14912" t="str">
            <v>M</v>
          </cell>
          <cell r="G14912">
            <v>9.4600000000000009</v>
          </cell>
        </row>
        <row r="14913">
          <cell r="A14913" t="str">
            <v>SINAPI 104779</v>
          </cell>
          <cell r="D14913" t="str">
            <v>RASGO LINEAR MECANIZADO EM ALVENARIA, PARA RAMAIS/ DISTRIBUIÇÃO DE INSTALAÇÕES HIDRÁULICAS, DIÂMETROS MENORES OU IGUAIS A 40 MM. AF_09/2023</v>
          </cell>
          <cell r="E14913" t="str">
            <v>M</v>
          </cell>
          <cell r="G14913">
            <v>8.18</v>
          </cell>
        </row>
        <row r="14914">
          <cell r="A14914" t="str">
            <v>SINAPI 104787</v>
          </cell>
          <cell r="D14914" t="str">
            <v>RASGO LINEAR MECANIZADO EM CONCRETO, PARA RAMAIS/ DISTRIBUIÇÃO DE INSTALAÇÕES HIDRÁULICAS, DIÂMETROS MAIORES QUE 40 MM E MENORES OU IGUAIS A 75 MM. AF_09/2023</v>
          </cell>
          <cell r="E14914" t="str">
            <v>M</v>
          </cell>
          <cell r="G14914">
            <v>2.39</v>
          </cell>
        </row>
        <row r="14915">
          <cell r="A14915" t="str">
            <v>SINAPI 104788</v>
          </cell>
          <cell r="D14915" t="str">
            <v>RASGO LINEAR MECANIZADO EM CONCRETO, PARA RAMAIS/ DISTRIBUIÇÃO DE INSTALAÇÕES HIDRÁULICAS, DIÂMETROS MAIORES QUE 75 MM E MENORES OU IGUAIS A 100 MM. AF_09/2023</v>
          </cell>
          <cell r="E14915" t="str">
            <v>M</v>
          </cell>
          <cell r="G14915">
            <v>3.18</v>
          </cell>
        </row>
        <row r="14916">
          <cell r="A14916" t="str">
            <v>SINAPI 104786</v>
          </cell>
          <cell r="D14916" t="str">
            <v>RASGO LINEAR MECANIZADO EM CONCRETO, PARA RAMAIS/ DISTRIBUIÇÃO DE INSTALAÇÕES HIDRÁULICAS, DIÂMETROS MENORES OU IGUAIS A 40 MM. AF_09/2023</v>
          </cell>
          <cell r="E14916" t="str">
            <v>M</v>
          </cell>
          <cell r="G14916">
            <v>1.8</v>
          </cell>
        </row>
        <row r="14917">
          <cell r="A14917" t="str">
            <v>SINAPI 90445</v>
          </cell>
          <cell r="D14917" t="str">
            <v>RASGO LINEAR MECANIZADO EM CONTRAPISO, PARA RAMAIS/ DISTRIBUIÇÃO DE INSTALAÇÕES HIDRÁULICAS, DIÂMETROS MAIORES QUE 40 MM E MENORES OU IGUAIS A 75 MM. AF_09/2023_PS</v>
          </cell>
          <cell r="E14917" t="str">
            <v>M</v>
          </cell>
          <cell r="G14917">
            <v>11.85</v>
          </cell>
        </row>
        <row r="14918">
          <cell r="A14918" t="str">
            <v>SINAPI 90446</v>
          </cell>
          <cell r="D14918" t="str">
            <v>RASGO LINEAR MECANIZADO EM CONTRAPISO, PARA RAMAIS/ DISTRIBUIÇÃO DE INSTALAÇÕES HIDRÁULICAS, DIÂMETROS MAIORES QUE 75 MM E MENORES OU IGUAIS A 100 MM. AF_09/2023_PS</v>
          </cell>
          <cell r="E14918" t="str">
            <v>M</v>
          </cell>
          <cell r="G14918">
            <v>15.74</v>
          </cell>
        </row>
        <row r="14919">
          <cell r="A14919" t="str">
            <v>SINAPI 90444</v>
          </cell>
          <cell r="D14919" t="str">
            <v>RASGO LINEAR MECANIZADO EM CONTRAPISO, PARA RAMAIS/ DISTRIBUIÇÃO DE INSTALAÇÕES HIDRÁULICAS, DIÂMETROS MENORES OU IGUAIS A 40 MM. AF_09/2023_PS</v>
          </cell>
          <cell r="E14919" t="str">
            <v>M</v>
          </cell>
          <cell r="G14919">
            <v>8.92</v>
          </cell>
        </row>
        <row r="14920">
          <cell r="A14920" t="str">
            <v>SINAPI 104764</v>
          </cell>
          <cell r="D14920" t="str">
            <v>SUPORTE PARA 2 ELETRODUTOS, ESPAÇADO A CADA 80 CM, EM PERFILADO COM COMPRIMENTO DE 25 CM FIXADO EM LAJE, POR METRO DE ELETRODUTO FIXADO. AF_09/2023</v>
          </cell>
          <cell r="E14920" t="str">
            <v>M</v>
          </cell>
          <cell r="G14920">
            <v>22.36</v>
          </cell>
        </row>
        <row r="14921">
          <cell r="A14921" t="str">
            <v>SINAPI 90460</v>
          </cell>
          <cell r="D14921" t="str">
            <v>SUPORTE PARA 2 TUBOS HORIZONTAIS, ESPAÇADO A CADA 56 CM, EM PERFILADO COM COMPRIMENTO DE 25 CM FIXADO EM LAJE, POR METRO DE TUBULAÇÃO FIXADA. AF_09/2023</v>
          </cell>
          <cell r="E14921" t="str">
            <v>M</v>
          </cell>
          <cell r="G14921">
            <v>27.08</v>
          </cell>
        </row>
        <row r="14922">
          <cell r="A14922" t="str">
            <v>SINAPI 90462</v>
          </cell>
          <cell r="D14922" t="str">
            <v>SUPORTE PARA 2 TUBOS VERTICAIS, ESPAÇADO A CADA 150 CM, EM PERFILADO COM COMPRIMENTO DE 25 CM FIXADO EM PAREDE, POR METRO DE TUBULAÇÃO FIXADA. AF_09/2023</v>
          </cell>
          <cell r="E14922" t="str">
            <v>M</v>
          </cell>
          <cell r="G14922">
            <v>4.71</v>
          </cell>
        </row>
        <row r="14923">
          <cell r="A14923" t="str">
            <v>SINAPI 104765</v>
          </cell>
          <cell r="D14923" t="str">
            <v>SUPORTE PARA 4 ELETRODUTOS, ESPAÇADO A CADA 80 CM, EM PERFILADO COM COMPRIMENTO DE 42 CM FIXADO EM LAJE, POR METRO DE ELETRODUTO FIXADO. AF_09/2023</v>
          </cell>
          <cell r="E14923" t="str">
            <v>M</v>
          </cell>
          <cell r="G14923">
            <v>18.53</v>
          </cell>
        </row>
        <row r="14924">
          <cell r="A14924" t="str">
            <v>SINAPI 90461</v>
          </cell>
          <cell r="D14924" t="str">
            <v>SUPORTE PARA 4 TUBOS HORIZONTAIS, ESPAÇADO A CADA 56 CM, EM PERFILADO COM COMPRIMENTO DE 42 CM FIXADO EM LAJE, POR METRO DE TUBULAÇÃO FIXADA. AF_09/2023</v>
          </cell>
          <cell r="E14924" t="str">
            <v>M</v>
          </cell>
          <cell r="G14924">
            <v>20.83</v>
          </cell>
        </row>
        <row r="14925">
          <cell r="A14925" t="str">
            <v>SINAPI 90463</v>
          </cell>
          <cell r="D14925" t="str">
            <v>SUPORTE PARA 4 TUBOS VERTICAIS, ESPAÇADO A CADA 150 CM, EM PERFILADO COM COMPRIMENTO DE 42 CM FIXADO EM PAREDE, POR METRO DE TUBULAÇÃO FIXADA. AF_09/2023</v>
          </cell>
          <cell r="E14925" t="str">
            <v>M</v>
          </cell>
          <cell r="G14925">
            <v>4.09</v>
          </cell>
        </row>
        <row r="14926">
          <cell r="A14926" t="str">
            <v>SINAPI 96560</v>
          </cell>
          <cell r="D14926" t="str">
            <v>SUPORTE PARA DUTO EM CHAPA GALVANIZADA BITOLA 24, EM PERFILADO COM COMPRIMENTO DE 55 CM FIXADO EM LAJE, POR METRO DE DUTO FIXADO. AF_09/2023</v>
          </cell>
          <cell r="E14926" t="str">
            <v>M2</v>
          </cell>
          <cell r="G14926">
            <v>36.93</v>
          </cell>
        </row>
        <row r="14927">
          <cell r="A14927" t="str">
            <v>SINAPI 96559</v>
          </cell>
          <cell r="D14927" t="str">
            <v>SUPORTE PARA DUTO EM CHAPA GALVANIZADA BITOLA 26, EM PERFILADO COM COMPRIMENTO DE 35 CM FIXADO EM LAJE, POR METRO DE DUTO FIXADO. AF_09/2023</v>
          </cell>
          <cell r="E14927" t="str">
            <v>M2</v>
          </cell>
          <cell r="G14927">
            <v>37.92</v>
          </cell>
        </row>
        <row r="14928">
          <cell r="A14928" t="str">
            <v>SINAPI 96562</v>
          </cell>
          <cell r="D14928" t="str">
            <v>SUPORTE PARA ELETROCALHA LISA OU PERFURADA EM AÇO GALVANIZADO, LARGURA 400 MM, EM PERFILADO COM COMPRIMENTO DE 45 CM FIXADO EM LAJE, POR METRO DE ELETROCALHA FIXADA. AF_09/2023</v>
          </cell>
          <cell r="E14928" t="str">
            <v>M</v>
          </cell>
          <cell r="G14928">
            <v>56.04</v>
          </cell>
        </row>
        <row r="14929">
          <cell r="A14929" t="str">
            <v>SINAPI 96563</v>
          </cell>
          <cell r="D14929" t="str">
            <v>SUPORTE PARA ELETROCALHA LISA OU PERFURADA EM AÇO GALVANIZADO, LARGURA 800 MM, EM PERFILADO COM COMPRIMENTO DE 85 CM FIXADO EM LAJE, POR METRO DE ELETROCALHA FIXADA. AF_09/2023</v>
          </cell>
          <cell r="E14929" t="str">
            <v>M</v>
          </cell>
          <cell r="G14929">
            <v>62.04</v>
          </cell>
        </row>
        <row r="14930">
          <cell r="A14930" t="str">
            <v>SINAPI 102469</v>
          </cell>
          <cell r="D14930" t="str">
            <v>EXECUÇÃO DE IMPRIMAÇÃO IMPERMEABILIZANTE COM ASFALTO DILUÍDO CM-30, PARA O FECHAMENTO DE VALAS. AF_05/2021</v>
          </cell>
          <cell r="E14930" t="str">
            <v>M2</v>
          </cell>
          <cell r="G14930">
            <v>0</v>
          </cell>
        </row>
        <row r="14931">
          <cell r="A14931" t="str">
            <v>SINAPI 104388</v>
          </cell>
          <cell r="D14931" t="str">
            <v>EXECUÇÃO DE PINTURA DE LIGAÇÃO COM EMULSÃO ASFÁLTICA RR-2C, PARA O FECHAMENTO DE VALAS. AF_12/2020</v>
          </cell>
          <cell r="E14931" t="str">
            <v>M2</v>
          </cell>
          <cell r="G14931">
            <v>0</v>
          </cell>
        </row>
        <row r="14932">
          <cell r="A14932" t="str">
            <v>SINAPI 104387</v>
          </cell>
          <cell r="D14932" t="str">
            <v>EXECUÇÃO DE TAPA BURACO COM APLICAÇÃO DE CONCRETO ASFÁLTICO (AQUISIÇÃO EM USINA) E PINTURA DE LIGAÇÃO. AF_12/2020</v>
          </cell>
          <cell r="E14932" t="str">
            <v>M3</v>
          </cell>
          <cell r="G14932">
            <v>0</v>
          </cell>
        </row>
        <row r="14933">
          <cell r="A14933" t="str">
            <v>SINAPI 104364</v>
          </cell>
          <cell r="D14933" t="str">
            <v>EXECUÇÃO DE TAPA BURACO COM APLICAÇÃO DE CONCRETO ASFÁLTICO (USINAGEM PRÓPRIA) E PINTURA DE LIGAÇÃO. AF_12/2020</v>
          </cell>
          <cell r="E14933" t="str">
            <v>M3</v>
          </cell>
          <cell r="G14933">
            <v>0</v>
          </cell>
        </row>
        <row r="14934">
          <cell r="A14934" t="str">
            <v>SINAPI 102097</v>
          </cell>
          <cell r="D14934" t="str">
            <v>EXECUÇÃO DE TAPA BURACO COM APLICAÇÃO DE PRÉ MISTURADO A FRIO (AQUISIÇÃO EM USINA) E PINTURA DE LIGAÇÃO. AF_12/2020</v>
          </cell>
          <cell r="E14934" t="str">
            <v>M3</v>
          </cell>
          <cell r="G14934">
            <v>0</v>
          </cell>
        </row>
        <row r="14935">
          <cell r="A14935" t="str">
            <v>SINAPI 104365</v>
          </cell>
          <cell r="D14935" t="str">
            <v>EXECUÇÃO DE TAPA BURACO COM APLICAÇÃO DE PRÉ MISTURADO A FRIO (USINAGEM PRÓPRIA) E PINTURA DE LIGAÇÃO. AF_12/2020</v>
          </cell>
          <cell r="E14935" t="str">
            <v>M3</v>
          </cell>
          <cell r="G14935">
            <v>0</v>
          </cell>
        </row>
        <row r="14936">
          <cell r="A14936" t="str">
            <v>SINAPI 101870</v>
          </cell>
          <cell r="D14936" t="str">
            <v>REASSENTAMENTO DE BLOCOS 16 FACES PARA PISO INTERTRAVADO, ESPESSURA DE 10 CM, EM VIA/ESTACIONAMENTO, COM REAPROVEITAMENTO DOS BLOCOS 16 FACES - INCLUSO RETIRADA E COLOCAÇÃO DO MATERIAL. AF_12/2020</v>
          </cell>
          <cell r="E14936" t="str">
            <v>M2</v>
          </cell>
          <cell r="G14936">
            <v>45.4</v>
          </cell>
        </row>
        <row r="14937">
          <cell r="A14937" t="str">
            <v>SINAPI 101866</v>
          </cell>
          <cell r="D14937" t="str">
            <v>REASSENTAMENTO DE BLOCOS 16 FACES PARA PISO INTERTRAVADO, ESPESSURA DE 4 CM, EM CALÇADA, COM REAPROVEITAMENTO DOS BLOCOS 16 FACES - INCLUSO RETIRADA E COLOCAÇÃO DO MATERIAL. AF_12/2020</v>
          </cell>
          <cell r="E14937" t="str">
            <v>M2</v>
          </cell>
          <cell r="G14937">
            <v>39.17</v>
          </cell>
        </row>
        <row r="14938">
          <cell r="A14938" t="str">
            <v>SINAPI 101867</v>
          </cell>
          <cell r="D14938" t="str">
            <v>REASSENTAMENTO DE BLOCOS 16 FACES PARA PISO INTERTRAVADO, ESPESSURA DE 6 CM, EM CALÇADA, COM REAPROVEITAMENTO DOS BLOCOS 16 FACES - INCLUSO RETIRADA E COLOCAÇÃO DO MATERIAL. AF_12/2020</v>
          </cell>
          <cell r="E14938" t="str">
            <v>M2</v>
          </cell>
          <cell r="G14938">
            <v>43.97</v>
          </cell>
        </row>
        <row r="14939">
          <cell r="A14939" t="str">
            <v>SINAPI 101868</v>
          </cell>
          <cell r="D14939" t="str">
            <v>REASSENTAMENTO DE BLOCOS 16 FACES PARA PISO INTERTRAVADO, ESPESSURA DE 6 CM, EM VIA/ESTACIONAMENTO, COM REAPROVEITAMENTO DOS BLOCOS 16 FACES - INCLUSO RETIRADA E COLOCAÇÃO DO MATERIAL. AF_12/2020</v>
          </cell>
          <cell r="E14939" t="str">
            <v>M2</v>
          </cell>
          <cell r="G14939">
            <v>35.82</v>
          </cell>
        </row>
        <row r="14940">
          <cell r="A14940" t="str">
            <v>SINAPI 101869</v>
          </cell>
          <cell r="D14940" t="str">
            <v>REASSENTAMENTO DE BLOCOS 16 FACES PARA PISO INTERTRAVADO, ESPESSURA DE 8 CM, EM VIA/ESTACIONAMENTO, COM REAPROVEITAMENTO DOS BLOCOS 16 FACES - INCLUSO RETIRADA E COLOCAÇÃO DO MATERIAL. AF_12/2020</v>
          </cell>
          <cell r="E14940" t="str">
            <v>M2</v>
          </cell>
          <cell r="G14940">
            <v>40.619999999999997</v>
          </cell>
        </row>
        <row r="14941">
          <cell r="A14941" t="str">
            <v>SINAPI 101856</v>
          </cell>
          <cell r="D14941" t="str">
            <v>REASSENTAMENTO DE BLOCOS PISOGRAMA PARA PISO INTERTRAVADO, COM REAPROVEITAMENTO DOS BLOCOS PISOGRAMA - INCLUSO RETIRADA E COLOCAÇÃO DO MATERIAL. AF_12/2020</v>
          </cell>
          <cell r="E14941" t="str">
            <v>M2</v>
          </cell>
          <cell r="G14941">
            <v>32.880000000000003</v>
          </cell>
        </row>
        <row r="14942">
          <cell r="A14942" t="str">
            <v>SINAPI 101865</v>
          </cell>
          <cell r="D14942" t="str">
            <v>REASSENTAMENTO DE BLOCOS RETANGULAR PARA PISO INTERTRAVADO, ESPESSURA DE 10 CM, EM VIA/ESTACIONAMENTO, COM REAPROVEITAMENTO DOS BLOCOS RETANGULAR - INCLUSO RETIRADA E COLOCAÇÃO DO MATERIAL. AF_12/2020</v>
          </cell>
          <cell r="E14942" t="str">
            <v>M2</v>
          </cell>
          <cell r="G14942">
            <v>43.47</v>
          </cell>
        </row>
        <row r="14943">
          <cell r="A14943" t="str">
            <v>SINAPI 101861</v>
          </cell>
          <cell r="D14943" t="str">
            <v>REASSENTAMENTO DE BLOCOS RETANGULAR PARA PISO INTERTRAVADO, ESPESSURA DE 4 CM, EM CALÇADA, COM REAPROVEITAMENTO DOS BLOCOS RETANGULAR - INCLUSO RETIRADA E COLOCAÇÃO DO MATERIAL. AF_12/2020</v>
          </cell>
          <cell r="E14943" t="str">
            <v>M2</v>
          </cell>
          <cell r="G14943">
            <v>38.93</v>
          </cell>
        </row>
        <row r="14944">
          <cell r="A14944" t="str">
            <v>SINAPI 101862</v>
          </cell>
          <cell r="D14944" t="str">
            <v>REASSENTAMENTO DE BLOCOS RETANGULAR PARA PISO INTERTRAVADO, ESPESSURA DE 6 CM, EM CALÇADA, COM REAPROVEITAMENTO DOS BLOCOS RETANGULAR - INCLUSO RETIRADA E COLOCAÇÃO DO MATERIAL. AF_12/2020</v>
          </cell>
          <cell r="E14944" t="str">
            <v>M2</v>
          </cell>
          <cell r="G14944">
            <v>42.04</v>
          </cell>
        </row>
        <row r="14945">
          <cell r="A14945" t="str">
            <v>SINAPI 101863</v>
          </cell>
          <cell r="D14945" t="str">
            <v>REASSENTAMENTO DE BLOCOS RETANGULAR PARA PISO INTERTRAVADO, ESPESSURA DE 6 CM, EM VIA/ESTACIONAMENTO, COM REAPROVEITAMENTO DOS BLOCOS RETANGULAR - INCLUSO RETIRADA E COLOCAÇÃO DO MATERIAL. AF_12/2020</v>
          </cell>
          <cell r="E14945" t="str">
            <v>M2</v>
          </cell>
          <cell r="G14945">
            <v>33.9</v>
          </cell>
        </row>
        <row r="14946">
          <cell r="A14946" t="str">
            <v>SINAPI 101864</v>
          </cell>
          <cell r="D14946" t="str">
            <v>REASSENTAMENTO DE BLOCOS RETANGULAR PARA PISO INTERTRAVADO, ESPESSURA DE 8 CM, EM VIA/ESTACIONAMENTO, COM REAPROVEITAMENTO DOS BLOCOS RETANGULAR - INCLUSO RETIRADA E COLOCAÇÃO DO MATERIAL. AF_12/2020</v>
          </cell>
          <cell r="E14946" t="str">
            <v>M2</v>
          </cell>
          <cell r="G14946">
            <v>38.69</v>
          </cell>
        </row>
        <row r="14947">
          <cell r="A14947" t="str">
            <v>SINAPI 101860</v>
          </cell>
          <cell r="D14947" t="str">
            <v>REASSENTAMENTO DE BLOCOS SEXTAVADO PARA PISO INTERTRAVADO, ESPESSURA DE 10 CM, EM VIA/ESTACIONAMENTO, COM REAPROVEITAMENTO DOS BLOCOS SEXTAVADO - INCLUSO RETIRADA E COLOCAÇÃO DO MATERIAL. AF_12/2020</v>
          </cell>
          <cell r="E14947" t="str">
            <v>M2</v>
          </cell>
          <cell r="G14947">
            <v>41.3</v>
          </cell>
        </row>
        <row r="14948">
          <cell r="A14948" t="str">
            <v>SINAPI 101857</v>
          </cell>
          <cell r="D14948" t="str">
            <v>REASSENTAMENTO DE BLOCOS SEXTAVADO PARA PISO INTERTRAVADO, ESPESSURA DE 6 CM, EM CALÇADA, COM REAPROVEITAMENTO DOS BLOCOS SEXTAVADOS - INCLUSO RETIRADA E COLOCAÇÃO DO MATERIAL. AF_12/2020</v>
          </cell>
          <cell r="E14948" t="str">
            <v>M2</v>
          </cell>
          <cell r="G14948">
            <v>39.96</v>
          </cell>
        </row>
        <row r="14949">
          <cell r="A14949" t="str">
            <v>SINAPI 101858</v>
          </cell>
          <cell r="D14949" t="str">
            <v>REASSENTAMENTO DE BLOCOS SEXTAVADO PARA PISO INTERTRAVADO, ESPESSURA DE 6 CM, EM VIA/ESTACIONAMENTO, COM REAPROVEITAMENTO DOS BLOCOS SEXTAVADO - INCLUSO RETIRADA E COLOCAÇÃO DO MATERIAL. AF_12/2020</v>
          </cell>
          <cell r="E14949" t="str">
            <v>M2</v>
          </cell>
          <cell r="G14949">
            <v>33.479999999999997</v>
          </cell>
        </row>
        <row r="14950">
          <cell r="A14950" t="str">
            <v>SINAPI 101859</v>
          </cell>
          <cell r="D14950" t="str">
            <v>REASSENTAMENTO DE BLOCOS SEXTAVADO PARA PISO INTERTRAVADO, ESPESSURA DE 8 CM, EM VIA/ESTACIONAMENTO, COM REAPROVEITAMENTO DOS BLOCOS SEXTAVADO - INCLUSO RETIRADA E COLOCAÇÃO DO MATERIAL. AF_12/2020</v>
          </cell>
          <cell r="E14950" t="str">
            <v>M2</v>
          </cell>
          <cell r="G14950">
            <v>36.53</v>
          </cell>
        </row>
        <row r="14951">
          <cell r="A14951" t="str">
            <v>SINAPI 101852</v>
          </cell>
          <cell r="D14951" t="str">
            <v>REASSENTAMENTO DE PARALELEPÍPEDOS, REJUNTAMENTO COM ARGAMASSA, COM REAPROVEITAMENTO DOS PARALELEPÍPEDOS - INCLUSO RETIRADA E COLOCAÇÃO DO MATERIAL. AF_12/2020</v>
          </cell>
          <cell r="E14951" t="str">
            <v>M2</v>
          </cell>
          <cell r="G14951">
            <v>87.26</v>
          </cell>
        </row>
        <row r="14952">
          <cell r="A14952" t="str">
            <v>SINAPI 104385</v>
          </cell>
          <cell r="D14952" t="str">
            <v>REASSENTAMENTO DE PARALELEPÍPEDOS, REJUNTAMENTO COM PEDRISCO E EMULSÃO ASFÁLTICA, COM REAPROVEITAMENTO DOS PARALELEPÍPEDOS - INCLUSO RETIRADA E COLOCAÇÃO DO MATERIAL. AF_12/2020</v>
          </cell>
          <cell r="E14952" t="str">
            <v>M2</v>
          </cell>
          <cell r="G14952">
            <v>0</v>
          </cell>
        </row>
        <row r="14953">
          <cell r="A14953" t="str">
            <v>SINAPI 101850</v>
          </cell>
          <cell r="D14953" t="str">
            <v>REASSENTAMENTO DE PARALELEPÍPEDOS, REJUNTAMENTO COM PÓ DE PEDRA, COM REAPROVEITAMENTO DOS PARALELEPÍPEDOS - INCLUSO RETIRADA E COLOCAÇÃO DO MATERIAL. AF_12/2020</v>
          </cell>
          <cell r="E14953" t="str">
            <v>M2</v>
          </cell>
          <cell r="G14953">
            <v>71.209999999999994</v>
          </cell>
        </row>
        <row r="14954">
          <cell r="A14954" t="str">
            <v>SINAPI 101855</v>
          </cell>
          <cell r="D14954" t="str">
            <v>REASSENTAMENTO DE PEDRAS POLIÉDRICAS, REJUNTAMENTO COM ARGAMASSA, COM REAPROVEITAMENTO DAS PEDRAS POLIÉDRICAS - INCLUSO RETIRADA E COLOCAÇÃO DO MATERIAL. AF_12/2020</v>
          </cell>
          <cell r="E14954" t="str">
            <v>M2</v>
          </cell>
          <cell r="G14954">
            <v>93.81</v>
          </cell>
        </row>
        <row r="14955">
          <cell r="A14955" t="str">
            <v>SINAPI 104386</v>
          </cell>
          <cell r="D14955" t="str">
            <v>REASSENTAMENTO DE PEDRAS POLIÉDRICAS, REJUNTAMENTO COM PEDRISCO E EMULSÃO ASFÁLTICA, COM REAPROVEITAMENTO DAS PEDRAS POLIÉDRICAS - INCLUSO RETIRADA E COLOCAÇÃO DO MATERIAL. AF_12/2020</v>
          </cell>
          <cell r="E14955" t="str">
            <v>M2</v>
          </cell>
          <cell r="G14955">
            <v>0</v>
          </cell>
        </row>
        <row r="14956">
          <cell r="A14956" t="str">
            <v>SINAPI 101853</v>
          </cell>
          <cell r="D14956" t="str">
            <v>REASSENTAMENTO DE PEDRAS POLIÉDRICAS, REJUNTAMENTO COM PÓ DE PEDRA, COM REAPROVEITAMENTO DAS PEDRAS POLIÉDRICAS - INCLUSO RETIRADA E COLOCAÇÃO DO MATERIAL. AF_12/2020</v>
          </cell>
          <cell r="E14956" t="str">
            <v>M2</v>
          </cell>
          <cell r="G14956">
            <v>65.19</v>
          </cell>
        </row>
        <row r="14957">
          <cell r="A14957" t="str">
            <v>SINAPI 101849</v>
          </cell>
          <cell r="D14957" t="str">
            <v>RECOMPOSIÇÃO DE BASE E OU SUB-BASE PARA FECHAMENTO DE VALAS DE BRITA GRADUADA SIMPLES - INCLUSO RETIRADA E COLOCAÇÃO DO MATERIAL. AF_12/2020</v>
          </cell>
          <cell r="E14957" t="str">
            <v>M3</v>
          </cell>
          <cell r="G14957">
            <v>239.54</v>
          </cell>
        </row>
        <row r="14958">
          <cell r="A14958" t="str">
            <v>SINAPI 101841</v>
          </cell>
          <cell r="D14958" t="str">
            <v>RECOMPOSIÇÃO DE BASE E OU SUB-BASE PARA FECHAMENTO DE VALAS DE SOLO BRITA (40/60) - INCLUSO RETIRADA E COLOCAÇÃO DO MATERIAL. AF_12/2020</v>
          </cell>
          <cell r="E14958" t="str">
            <v>M3</v>
          </cell>
          <cell r="G14958">
            <v>137.81</v>
          </cell>
        </row>
        <row r="14959">
          <cell r="A14959" t="str">
            <v>SINAPI 101843</v>
          </cell>
          <cell r="D14959" t="str">
            <v>RECOMPOSIÇÃO DE BASE E OU SUB-BASE PARA FECHAMENTO DE VALAS DE SOLO BRITA (40/60) COM CIMENTO (TEOR DE 4%) - INCLUSO RETIRADA E COLOCAÇÃO DO MATERIAL. AF_12/2020</v>
          </cell>
          <cell r="E14959" t="str">
            <v>M3</v>
          </cell>
          <cell r="G14959">
            <v>205.06</v>
          </cell>
        </row>
        <row r="14960">
          <cell r="A14960" t="str">
            <v>SINAPI 101844</v>
          </cell>
          <cell r="D14960" t="str">
            <v>RECOMPOSIÇÃO DE BASE E OU SUB-BASE PARA FECHAMENTO DE VALAS DE SOLO BRITA (40/60) COM CIMENTO (TEOR DE 6%) - INCLUSO RETIRADA E COLOCAÇÃO DO MATERIAL. AF_12/2020</v>
          </cell>
          <cell r="E14960" t="str">
            <v>M3</v>
          </cell>
          <cell r="G14960">
            <v>236.49</v>
          </cell>
        </row>
        <row r="14961">
          <cell r="A14961" t="str">
            <v>SINAPI 101845</v>
          </cell>
          <cell r="D14961" t="str">
            <v>RECOMPOSIÇÃO DE BASE E OU SUB-BASE PARA FECHAMENTO DE VALAS DE SOLO BRITA (40/60) COM CIMENTO (TEOR DE 8%) - INCLUSO RETIRADA E COLOCAÇÃO DO MATERIAL. AF_12/2020</v>
          </cell>
          <cell r="E14961" t="str">
            <v>M3</v>
          </cell>
          <cell r="G14961">
            <v>267.47000000000003</v>
          </cell>
        </row>
        <row r="14962">
          <cell r="A14962" t="str">
            <v>SINAPI 101842</v>
          </cell>
          <cell r="D14962" t="str">
            <v>RECOMPOSIÇÃO DE BASE E OU SUB-BASE PARA FECHAMENTO DE VALAS DE SOLO BRITA (50/50) - INCLUSO RETIRADA E COLOCAÇÃO DO MATERIAL. AF_12/2020</v>
          </cell>
          <cell r="E14962" t="str">
            <v>M3</v>
          </cell>
          <cell r="G14962">
            <v>119.62</v>
          </cell>
        </row>
        <row r="14963">
          <cell r="A14963" t="str">
            <v>SINAPI 101846</v>
          </cell>
          <cell r="D14963" t="str">
            <v>RECOMPOSIÇÃO DE BASE E OU SUB-BASE PARA FECHAMENTO DE VALAS DE SOLO BRITA (50/50) COM CIMENTO (TEOR DE 4%) - INCLUSO RETIRADA E COLOCAÇÃO DO MATERIAL. AF_12/2020</v>
          </cell>
          <cell r="E14963" t="str">
            <v>M3</v>
          </cell>
          <cell r="G14963">
            <v>187.6</v>
          </cell>
        </row>
        <row r="14964">
          <cell r="A14964" t="str">
            <v>SINAPI 101847</v>
          </cell>
          <cell r="D14964" t="str">
            <v>RECOMPOSIÇÃO DE BASE E OU SUB-BASE PARA FECHAMENTO DE VALAS DE SOLO BRITA (50/50) COM CIMENTO (TEOR DE 6%) - INCLUSO RETIRADA E COLOCAÇÃO DO MATERIAL. AF_12/2020</v>
          </cell>
          <cell r="E14964" t="str">
            <v>M3</v>
          </cell>
          <cell r="G14964">
            <v>219.38</v>
          </cell>
        </row>
        <row r="14965">
          <cell r="A14965" t="str">
            <v>SINAPI 101848</v>
          </cell>
          <cell r="D14965" t="str">
            <v>RECOMPOSIÇÃO DE BASE E OU SUB-BASE PARA FECHAMENTO DE VALAS DE SOLO BRITA (50/50) COM CIMENTO (TEOR DE 8%) - INCLUSO RETIRADA E COLOCAÇÃO DO MATERIAL. AF_12/2020</v>
          </cell>
          <cell r="E14965" t="str">
            <v>M3</v>
          </cell>
          <cell r="G14965">
            <v>250.73</v>
          </cell>
        </row>
        <row r="14966">
          <cell r="A14966" t="str">
            <v>SINAPI 101839</v>
          </cell>
          <cell r="D14966" t="str">
            <v>RECOMPOSIÇÃO DE BASE E OU SUB-BASE PARA FECHAMENTO DE VALAS DE SOLO COM CIMENTO (TEOR DE 6%) - INCLUSO RETIRADA E COLOCAÇÃO DO MATERIAL. AF_12/2020</v>
          </cell>
          <cell r="E14966" t="str">
            <v>M3</v>
          </cell>
          <cell r="G14966">
            <v>133.86000000000001</v>
          </cell>
        </row>
        <row r="14967">
          <cell r="A14967" t="str">
            <v>SINAPI 101840</v>
          </cell>
          <cell r="D14967" t="str">
            <v>RECOMPOSIÇÃO DE BASE E OU SUB-BASE PARA FECHAMENTO DE VALAS DE SOLO COM CIMENTO (TEOR DE 8%) - INCLUSO RETIRADA E COLOCAÇÃO DO MATERIAL. AF_12/2020</v>
          </cell>
          <cell r="E14967" t="str">
            <v>M3</v>
          </cell>
          <cell r="G14967">
            <v>226.9</v>
          </cell>
        </row>
        <row r="14968">
          <cell r="A14968" t="str">
            <v>SINAPI 101837</v>
          </cell>
          <cell r="D14968" t="str">
            <v>RECOMPOSIÇÃO DE BASE E OU SUB-BASE PARA FECHAMENTO DE VALAS DE SOLO MELHORADO COM CIMENTO (TEOR DE 2%) - INCLUSO RETIRADA E COLOCAÇÃO DO MATERIAL. AF_12/2020</v>
          </cell>
          <cell r="E14968" t="str">
            <v>M3</v>
          </cell>
          <cell r="G14968">
            <v>65.73</v>
          </cell>
        </row>
        <row r="14969">
          <cell r="A14969" t="str">
            <v>SINAPI 101838</v>
          </cell>
          <cell r="D14969" t="str">
            <v>RECOMPOSIÇÃO DE BASE E OU SUB-BASE PARA FECHAMENTO DE VALAS DE SOLO MELHORADO COM CIMENTO (TEOR DE 4%) - INCLUSO RETIRADA E COLOCAÇÃO DO MATERIAL. AF_12/2020</v>
          </cell>
          <cell r="E14969" t="str">
            <v>M3</v>
          </cell>
          <cell r="G14969">
            <v>100.26</v>
          </cell>
        </row>
        <row r="14970">
          <cell r="A14970" t="str">
            <v>SINAPI 101836</v>
          </cell>
          <cell r="D14970" t="str">
            <v>RECOMPOSIÇÃO DE BASE E OU SUB-BASE PARA FECHAMENTO DE VALAS DE SOLOS DE COMPORTAMENTO LATERÍTICO (ARENOSO) - INCLUSO RETIRADA E COLOCAÇÃO DO MATERIAL. AF_12/2020</v>
          </cell>
          <cell r="E14970" t="str">
            <v>M3</v>
          </cell>
          <cell r="G14970">
            <v>28.64</v>
          </cell>
        </row>
        <row r="14971">
          <cell r="A14971" t="str">
            <v>SINAPI 101835</v>
          </cell>
          <cell r="D14971" t="str">
            <v>RECOMPOSIÇÃO DE BASE E OU SUB-BASE PARA REMENDO PROFUNDO DE BRITA GRADUADA SIMPLES - INCLUSO RETIRADA E COLOCAÇÃO DO MATERIAL. AF_12/2020</v>
          </cell>
          <cell r="E14971" t="str">
            <v>M3</v>
          </cell>
          <cell r="G14971">
            <v>360.05</v>
          </cell>
        </row>
        <row r="14972">
          <cell r="A14972" t="str">
            <v>SINAPI 101827</v>
          </cell>
          <cell r="D14972" t="str">
            <v>RECOMPOSIÇÃO DE BASE E OU SUB-BASE PARA REMENDO PROFUNDO DE SOLO BRITA (40/60) - INCLUSO RETIRADA E COLOCAÇÃO DO MATERIAL. AF_12/2020</v>
          </cell>
          <cell r="E14972" t="str">
            <v>M3</v>
          </cell>
          <cell r="G14972">
            <v>258.32</v>
          </cell>
        </row>
        <row r="14973">
          <cell r="A14973" t="str">
            <v>SINAPI 101829</v>
          </cell>
          <cell r="D14973" t="str">
            <v>RECOMPOSIÇÃO DE BASE E OU SUB-BASE PARA REMENDO PROFUNDO DE SOLO BRITA (40/60) COM CIMENTO (TEOR DE 4%) - INCLUSO RETIRADA E COLOCAÇÃO DO MATERIAL. AF_12/2020</v>
          </cell>
          <cell r="E14973" t="str">
            <v>M3</v>
          </cell>
          <cell r="G14973">
            <v>325.57</v>
          </cell>
        </row>
        <row r="14974">
          <cell r="A14974" t="str">
            <v>SINAPI 101830</v>
          </cell>
          <cell r="D14974" t="str">
            <v>RECOMPOSIÇÃO DE BASE E OU SUB-BASE PARA REMENDO PROFUNDO DE SOLO BRITA (40/60) COM CIMENTO (TEOR DE 6%) - INCLUSO RETIRADA E COLOCAÇÃO DO MATERIAL. AF_12/2020</v>
          </cell>
          <cell r="E14974" t="str">
            <v>M3</v>
          </cell>
          <cell r="G14974">
            <v>357</v>
          </cell>
        </row>
        <row r="14975">
          <cell r="A14975" t="str">
            <v>SINAPI 101831</v>
          </cell>
          <cell r="D14975" t="str">
            <v>RECOMPOSIÇÃO DE BASE E OU SUB-BASE PARA REMENDO PROFUNDO DE SOLO BRITA (40/60) COM CIMENTO (TEOR DE 8%) - INCLUSO RETIRADA E COLOCAÇÃO DO MATERIAL. AF_12/2020</v>
          </cell>
          <cell r="E14975" t="str">
            <v>M3</v>
          </cell>
          <cell r="G14975">
            <v>387.98</v>
          </cell>
        </row>
        <row r="14976">
          <cell r="A14976" t="str">
            <v>SINAPI 101828</v>
          </cell>
          <cell r="D14976" t="str">
            <v>RECOMPOSIÇÃO DE BASE E OU SUB-BASE PARA REMENDO PROFUNDO DE SOLO BRITA (50/50) - INCLUSO RETIRADA E COLOCAÇÃO DO MATERIAL. AF_12/2020</v>
          </cell>
          <cell r="E14976" t="str">
            <v>M3</v>
          </cell>
          <cell r="G14976">
            <v>240.13</v>
          </cell>
        </row>
        <row r="14977">
          <cell r="A14977" t="str">
            <v>SINAPI 101832</v>
          </cell>
          <cell r="D14977" t="str">
            <v>RECOMPOSIÇÃO DE BASE E OU SUB-BASE PARA REMENDO PROFUNDO DE SOLO BRITA (50/50) COM CIMENTO (TEOR DE 4%) - INCLUSO RETIRADA E COLOCAÇÃO DO MATERIAL. AF_12/2020</v>
          </cell>
          <cell r="E14977" t="str">
            <v>M3</v>
          </cell>
          <cell r="G14977">
            <v>308.11</v>
          </cell>
        </row>
        <row r="14978">
          <cell r="A14978" t="str">
            <v>SINAPI 101833</v>
          </cell>
          <cell r="D14978" t="str">
            <v>RECOMPOSIÇÃO DE BASE E OU SUB-BASE PARA REMENDO PROFUNDO DE SOLO BRITA (50/50) COM CIMENTO (TEOR DE 6%) - INCLUSO RETIRADA E COLOCAÇÃO DO MATERIAL. AF_12/2020</v>
          </cell>
          <cell r="E14978" t="str">
            <v>M3</v>
          </cell>
          <cell r="G14978">
            <v>339.89</v>
          </cell>
        </row>
        <row r="14979">
          <cell r="A14979" t="str">
            <v>SINAPI 101834</v>
          </cell>
          <cell r="D14979" t="str">
            <v>RECOMPOSIÇÃO DE BASE E OU SUB-BASE PARA REMENDO PROFUNDO DE SOLO BRITA (50/50) COM CIMENTO (TEOR DE 8%) - INCLUSO RETIRADA E COLOCAÇÃO DO MATERIAL. AF_12/2020</v>
          </cell>
          <cell r="E14979" t="str">
            <v>M3</v>
          </cell>
          <cell r="G14979">
            <v>371.24</v>
          </cell>
        </row>
        <row r="14980">
          <cell r="A14980" t="str">
            <v>SINAPI 101825</v>
          </cell>
          <cell r="D14980" t="str">
            <v>RECOMPOSIÇÃO DE BASE E OU SUB-BASE PARA REMENDO PROFUNDO DE SOLO COM CIMENTO (TEOR DE 6%) - INCLUSO RETIRADA E COLOCAÇÃO DO MATERIAL. AF_12/2020</v>
          </cell>
          <cell r="E14980" t="str">
            <v>M3</v>
          </cell>
          <cell r="G14980">
            <v>254.38</v>
          </cell>
        </row>
        <row r="14981">
          <cell r="A14981" t="str">
            <v>SINAPI 101826</v>
          </cell>
          <cell r="D14981" t="str">
            <v>RECOMPOSIÇÃO DE BASE E OU SUB-BASE PARA REMENDO PROFUNDO DE SOLO COM CIMENTO (TEOR DE 8%) - INCLUSO RETIRADA E COLOCAÇÃO DO MATERIAL. AF_12/2020</v>
          </cell>
          <cell r="E14981" t="str">
            <v>M3</v>
          </cell>
          <cell r="G14981">
            <v>287.54000000000002</v>
          </cell>
        </row>
        <row r="14982">
          <cell r="A14982" t="str">
            <v>SINAPI 101823</v>
          </cell>
          <cell r="D14982" t="str">
            <v>RECOMPOSIÇÃO DE BASE E OU SUB-BASE PARA REMENDO PROFUNDO DE SOLO MELHORADO COM CIMENTO (TEOR DE 2%) - INCLUSO RETIRADA E COLOCAÇÃO DO MATERIAL. AF_12/2020</v>
          </cell>
          <cell r="E14982" t="str">
            <v>M3</v>
          </cell>
          <cell r="G14982">
            <v>186.24</v>
          </cell>
        </row>
        <row r="14983">
          <cell r="A14983" t="str">
            <v>SINAPI 101824</v>
          </cell>
          <cell r="D14983" t="str">
            <v>RECOMPOSIÇÃO DE BASE E OU SUB-BASE PARA REMENDO PROFUNDO DE SOLO MELHORADO COM CIMENTO (TEOR DE 4%) - INCLUSO RETIRADA E COLOCAÇÃO DO MATERIAL. AF_12/2020</v>
          </cell>
          <cell r="E14983" t="str">
            <v>M3</v>
          </cell>
          <cell r="G14983">
            <v>220.77</v>
          </cell>
        </row>
        <row r="14984">
          <cell r="A14984" t="str">
            <v>SINAPI 101822</v>
          </cell>
          <cell r="D14984" t="str">
            <v>RECOMPOSIÇÃO DE BASE E OU SUB-BASE PARA REMENDO PROFUNDO DE SOLOS DE COMPORTAMENTO LATERÍTICO (ARENOSO) - INCLUSO RETIRADA E COLOCAÇÃO DO MATERIAL. AF_12/2020</v>
          </cell>
          <cell r="E14984" t="str">
            <v>M3</v>
          </cell>
          <cell r="G14984">
            <v>149.15</v>
          </cell>
        </row>
        <row r="14985">
          <cell r="A14985" t="str">
            <v>SINAPI 101819</v>
          </cell>
          <cell r="D14985" t="str">
            <v>RECOMPOSIÇÃO DE PAVIMENTO EM PARALELEPÍPEDOS, REJUNTAMENTO COM ARGAMASSA, COM REAPROVEITAMENTO DOS PARALELEPÍPEDOS, PARA O FECHAMENTO DE VALAS - INCLUSO RETIRADA E COLOCAÇÃO DO MATERIAL. AF_12/2020</v>
          </cell>
          <cell r="E14985" t="str">
            <v>M2</v>
          </cell>
          <cell r="G14985">
            <v>80.959999999999994</v>
          </cell>
        </row>
        <row r="14986">
          <cell r="A14986" t="str">
            <v>SINAPI 104370</v>
          </cell>
          <cell r="D14986" t="str">
            <v>RECOMPOSIÇÃO DE PAVIMENTO EM PARALELEPÍPEDOS, REJUNTAMENTO COM PEDRISCO E EMULSÃO ASFÁLTICA, COM REAPROVEITAMENTO DOS PARALELEPÍPEDOS, PARA O FECHAMENTO DE VALAS - INCLUSO RETIRADA E COLOCAÇÃO DO MATERIAL. AF_12/2020</v>
          </cell>
          <cell r="E14986" t="str">
            <v>M2</v>
          </cell>
          <cell r="G14986">
            <v>0</v>
          </cell>
        </row>
        <row r="14987">
          <cell r="A14987" t="str">
            <v>SINAPI 101817</v>
          </cell>
          <cell r="D14987" t="str">
            <v>RECOMPOSIÇÃO DE PAVIMENTO EM PARALELEPÍPEDOS, REJUNTAMENTO COM PÓ DE PEDRA, COM REAPROVEITAMENTO DOS PARALELEPÍPEDOS, PARA O FECHAMENTO DE VALAS - INCLUSO RETIRADA E COLOCAÇÃO DO MATERIAL. AF_12/2020</v>
          </cell>
          <cell r="E14987" t="str">
            <v>M2</v>
          </cell>
          <cell r="G14987">
            <v>64.91</v>
          </cell>
        </row>
        <row r="14988">
          <cell r="A14988" t="str">
            <v>SINAPI 101816</v>
          </cell>
          <cell r="D14988" t="str">
            <v>RECOMPOSIÇÃO DE PAVIMENTO EM PEDRAS POLIÉDRICAS, REJUNTAMENTO COM ARGAMASSA, COM REAPROVEITAMENTO DAS PEDRAS POLIÉDRICAS, PARA O FECHAMENTO DE VALAS - INCLUSO RETIRADA E COLOCAÇÃO DO MATERIAL. AF_12/2020</v>
          </cell>
          <cell r="E14988" t="str">
            <v>M2</v>
          </cell>
          <cell r="G14988">
            <v>88.99</v>
          </cell>
        </row>
        <row r="14989">
          <cell r="A14989" t="str">
            <v>SINAPI 104369</v>
          </cell>
          <cell r="D14989" t="str">
            <v>RECOMPOSIÇÃO DE PAVIMENTO EM PEDRAS POLIÉDRICAS, REJUNTAMENTO COM PEDRISCO E EMULSÃO ASFÁLTICA COM REAPROVEITAMENTO DAS PEDRAS POLIÉDRICAS, PARA O FECHAMENTO DE VALAS - INCLUSO RETIRADA E COLOCAÇÃO DO MATERIAL. AF_12/2020</v>
          </cell>
          <cell r="E14989" t="str">
            <v>M2</v>
          </cell>
          <cell r="G14989">
            <v>0</v>
          </cell>
        </row>
        <row r="14990">
          <cell r="A14990" t="str">
            <v>SINAPI 101820</v>
          </cell>
          <cell r="D14990" t="str">
            <v>RECOMPOSIÇÃO DE PAVIMENTO EM PISO INTERTRAVADO SEXTAVADO, COM REAPROVEITAMENTO DOS BLOCOS SEXTAVADO, PARA O FECHAMENTO DE VALAS - INCLUSO RETIRADA E COLOCAÇÃO DO MATERIAL. AF_12/2020</v>
          </cell>
          <cell r="E14990" t="str">
            <v>M2</v>
          </cell>
          <cell r="G14990">
            <v>50.96</v>
          </cell>
        </row>
        <row r="14991">
          <cell r="A14991" t="str">
            <v>SINAPI 102988</v>
          </cell>
          <cell r="D14991" t="str">
            <v>RECOMPOSIÇÃO DE PAVIMENTO EM PISO INTERTRAVADO, COM REAPROVEITAMENTO DOS BLOCOS INTERTRAVADOS, PARA FECHAMENTO DE VALAS - INCLUSO RETIRADA E COLOCAÇÃO DO MATERIAL. AF_12/2020</v>
          </cell>
          <cell r="E14991" t="str">
            <v>M2</v>
          </cell>
          <cell r="G14991">
            <v>66.95</v>
          </cell>
        </row>
        <row r="14992">
          <cell r="A14992" t="str">
            <v>SINAPI 101814</v>
          </cell>
          <cell r="D14992" t="str">
            <v>RECOMPOSIÇÃO DE PAVIMENTOS EM PEDRA POLIÉDRICA, REJUNTAMENTO COM PÓ DE PEDRA, COM REAPROVEITAMENTO DAS PEDRAS POLIÉDRICAS PARA O FECHAMENTO DE VALAS - INCLUSO RETIRADA E COLOCAÇÃO DO MATERIAL. AF_12/2020</v>
          </cell>
          <cell r="E14992" t="str">
            <v>M2</v>
          </cell>
          <cell r="G14992">
            <v>60.29</v>
          </cell>
        </row>
        <row r="14993">
          <cell r="A14993" t="str">
            <v>SINAPI 102098</v>
          </cell>
          <cell r="D14993" t="str">
            <v>RECOMPOSIÇÃO DE REVESTIMENTO EM CONCRETO ASFÁLTICO (AQUISIÇÃO EM USINA), PARA O FECHAMENTO DE VALAS - INCLUSO DEMOLIÇÃO DO PAVIMENTO. AF_12/2020</v>
          </cell>
          <cell r="E14993" t="str">
            <v>M3</v>
          </cell>
          <cell r="G14993">
            <v>2419.36</v>
          </cell>
        </row>
        <row r="14994">
          <cell r="A14994" t="str">
            <v>SINAPI 104366</v>
          </cell>
          <cell r="D14994" t="str">
            <v>RECOMPOSIÇÃO DE REVESTIMENTO EM CONCRETO ASFÁLTICO (USINAGEM PRÓPRIA), PARA O FECHAMENTO DE VALAS - INCLUSO DEMOLIÇÃO DO PAVIMENTO. AF_12/2020</v>
          </cell>
          <cell r="E14994" t="str">
            <v>M3</v>
          </cell>
          <cell r="G14994">
            <v>0</v>
          </cell>
        </row>
        <row r="14995">
          <cell r="A14995" t="str">
            <v>SINAPI 102099</v>
          </cell>
          <cell r="D14995" t="str">
            <v>RECOMPOSIÇÃO DE REVESTIMENTO EM PRÉ MISTURADO A FRIO (AQUISIÇÃO EM USINA), PARA FECHAMENTO DE VALAS - INCLUSO DEMOLIÇÃO DO PAVIMENTO. AF_12/2020</v>
          </cell>
          <cell r="E14995" t="str">
            <v>M3</v>
          </cell>
          <cell r="G14995">
            <v>0</v>
          </cell>
        </row>
        <row r="14996">
          <cell r="A14996" t="str">
            <v>SINAPI 104367</v>
          </cell>
          <cell r="D14996" t="str">
            <v>RECOMPOSIÇÃO DE REVESTIMENTO EM PRÉ MISTURADO A FRIO (USINAGEM PRÓPRIA), PARA FECHAMENTO DE VALAS - INCLUSO DEMOLIÇÃO DO PAVIMENTO. AF_12/2020</v>
          </cell>
          <cell r="E14996" t="str">
            <v>M3</v>
          </cell>
          <cell r="G14996">
            <v>0</v>
          </cell>
        </row>
        <row r="14997">
          <cell r="A14997" t="str">
            <v>SINAPI 92994</v>
          </cell>
          <cell r="D14997" t="str">
            <v>CABO DE COBRE FLEXÍVEL ISOLADO, 120 MM², ANTI-CHAMA 0,6/1,0 KV, PARA REDE ENTERRADA DE DISTRIBUIÇÃO DE ENERGIA ELÉTRICA - FORNECIMENTO E INSTALAÇÃO. AF_12/2021</v>
          </cell>
          <cell r="E14997" t="str">
            <v>M</v>
          </cell>
          <cell r="G14997">
            <v>149.16</v>
          </cell>
        </row>
        <row r="14998">
          <cell r="A14998" t="str">
            <v>SINAPI 92996</v>
          </cell>
          <cell r="D14998" t="str">
            <v>CABO DE COBRE FLEXÍVEL ISOLADO, 150 MM², ANTI-CHAMA 0,6/1,0 KV, PARA REDE ENTERRADA DE DISTRIBUIÇÃO DE ENERGIA ELÉTRICA - FORNECIMENTO E INSTALAÇÃO. AF_12/2021</v>
          </cell>
          <cell r="E14998" t="str">
            <v>M</v>
          </cell>
          <cell r="G14998">
            <v>180.43</v>
          </cell>
        </row>
        <row r="14999">
          <cell r="A14999" t="str">
            <v>SINAPI 92998</v>
          </cell>
          <cell r="D14999" t="str">
            <v>CABO DE COBRE FLEXÍVEL ISOLADO, 185 MM², ANTI-CHAMA 0,6/1,0 KV, PARA REDE ENTERRADA DE DISTRIBUIÇÃO DE ENERGIA ELÉTRICA - FORNECIMENTO E INSTALAÇÃO. AF_12/2021</v>
          </cell>
          <cell r="E14999" t="str">
            <v>M</v>
          </cell>
          <cell r="G14999">
            <v>221.13</v>
          </cell>
        </row>
        <row r="15000">
          <cell r="A15000" t="str">
            <v>SINAPI 93000</v>
          </cell>
          <cell r="D15000" t="str">
            <v>CABO DE COBRE FLEXÍVEL ISOLADO, 240 MM², ANTI-CHAMA 0,6/1,0 KV, PARA REDE ENTERRADA DE DISTRIBUIÇÃO DE ENERGIA ELÉTRICA - FORNECIMENTO E INSTALAÇÃO. AF_12/2021</v>
          </cell>
          <cell r="E15000" t="str">
            <v>M</v>
          </cell>
          <cell r="G15000">
            <v>292.72000000000003</v>
          </cell>
        </row>
        <row r="15001">
          <cell r="A15001" t="str">
            <v>SINAPI 92984</v>
          </cell>
          <cell r="D15001" t="str">
            <v>CABO DE COBRE FLEXÍVEL ISOLADO, 25 MM², ANTI-CHAMA 0,6/1,0 KV, PARA REDE ENTERRADA DE DISTRIBUIÇÃO DE ENERGIA ELÉTRICA - FORNECIMENTO E INSTALAÇÃO. AF_12/2021</v>
          </cell>
          <cell r="E15001" t="str">
            <v>M</v>
          </cell>
          <cell r="G15001">
            <v>32.04</v>
          </cell>
        </row>
        <row r="15002">
          <cell r="A15002" t="str">
            <v>SINAPI 93002</v>
          </cell>
          <cell r="D15002" t="str">
            <v>CABO DE COBRE FLEXÍVEL ISOLADO, 300 MM², ANTI-CHAMA 0,6/1,0 KV, PARA REDE ENTERRADA DE DISTRIBUIÇÃO DE ENERGIA ELÉTRICA - FORNECIMENTO E INSTALAÇÃO. AF_12/2021</v>
          </cell>
          <cell r="E15002" t="str">
            <v>M</v>
          </cell>
          <cell r="G15002">
            <v>378.46</v>
          </cell>
        </row>
        <row r="15003">
          <cell r="A15003" t="str">
            <v>SINAPI 92986</v>
          </cell>
          <cell r="D15003" t="str">
            <v>CABO DE COBRE FLEXÍVEL ISOLADO, 35 MM², ANTI-CHAMA 0,6/1,0 KV, PARA REDE ENTERRADA DE DISTRIBUIÇÃO DE ENERGIA ELÉTRICA - FORNECIMENTO E INSTALAÇÃO. AF_12/2021</v>
          </cell>
          <cell r="E15003" t="str">
            <v>M</v>
          </cell>
          <cell r="G15003">
            <v>44.25</v>
          </cell>
        </row>
        <row r="15004">
          <cell r="A15004" t="str">
            <v>SINAPI 92988</v>
          </cell>
          <cell r="D15004" t="str">
            <v>CABO DE COBRE FLEXÍVEL ISOLADO, 50 MM², ANTI-CHAMA 0,6/1,0 KV, PARA REDE ENTERRADA DE DISTRIBUIÇÃO DE ENERGIA ELÉTRICA - FORNECIMENTO E INSTALAÇÃO. AF_12/2021</v>
          </cell>
          <cell r="E15004" t="str">
            <v>M</v>
          </cell>
          <cell r="G15004">
            <v>64.19</v>
          </cell>
        </row>
        <row r="15005">
          <cell r="A15005" t="str">
            <v>SINAPI 92990</v>
          </cell>
          <cell r="D15005" t="str">
            <v>CABO DE COBRE FLEXÍVEL ISOLADO, 70 MM², ANTI-CHAMA 0,6/1,0 KV, PARA REDE ENTERRADA DE DISTRIBUIÇÃO DE ENERGIA ELÉTRICA - FORNECIMENTO E INSTALAÇÃO. AF_12/2021</v>
          </cell>
          <cell r="E15005" t="str">
            <v>M</v>
          </cell>
          <cell r="G15005">
            <v>88.81</v>
          </cell>
        </row>
        <row r="15006">
          <cell r="A15006" t="str">
            <v>SINAPI 92992</v>
          </cell>
          <cell r="D15006" t="str">
            <v>CABO DE COBRE FLEXÍVEL ISOLADO, 95 MM², ANTI-CHAMA 0,6/1,0 KV, PARA REDE ENTERRADA DE DISTRIBUIÇÃO DE ENERGIA ELÉTRICA - FORNECIMENTO E INSTALAÇÃO. AF_12/2021</v>
          </cell>
          <cell r="E15006" t="str">
            <v>M</v>
          </cell>
          <cell r="G15006">
            <v>114.81</v>
          </cell>
        </row>
        <row r="15007">
          <cell r="A15007" t="str">
            <v>SINAPI 103491</v>
          </cell>
          <cell r="D15007" t="str">
            <v>CONCRETAGEM COMO PROTEÇÃO MECÂNICA ADICIONAL NO REATERRO PARA REDE ENTERRADA DE DISTRIBUIÇÃO DE ENERGIA ELÉTRICA - FORNECIMENTO E INSTALAÇÃO. AF_12/2021</v>
          </cell>
          <cell r="E15007" t="str">
            <v>M3</v>
          </cell>
          <cell r="G15007">
            <v>714.64</v>
          </cell>
        </row>
        <row r="15008">
          <cell r="A15008" t="str">
            <v>SINAPI 93026</v>
          </cell>
          <cell r="D15008" t="str">
            <v>CURVA 90 GRAUS PARA ELETRODUTO, PVC, ROSCÁVEL, DN 110 MM (4"), PARA REDE ENTERRADA DE DISTRIBUIÇÃO DE ENERGIA ELÉTRICA - FORNECIMENTO E INSTALAÇÃO. AF_12/2021</v>
          </cell>
          <cell r="E15008" t="str">
            <v>UN</v>
          </cell>
          <cell r="G15008">
            <v>97.6</v>
          </cell>
        </row>
        <row r="15009">
          <cell r="A15009" t="str">
            <v>SINAPI 93018</v>
          </cell>
          <cell r="D15009" t="str">
            <v>CURVA 90 GRAUS PARA ELETRODUTO, PVC, ROSCÁVEL, DN 50 MM (1 1/2"), PARA REDE ENTERRADA DE DISTRIBUIÇÃO DE ENERGIA ELÉTRICA - FORNECIMENTO E INSTALAÇÃO. AF_12/2021</v>
          </cell>
          <cell r="E15009" t="str">
            <v>UN</v>
          </cell>
          <cell r="G15009">
            <v>27.84</v>
          </cell>
        </row>
        <row r="15010">
          <cell r="A15010" t="str">
            <v>SINAPI 93020</v>
          </cell>
          <cell r="D15010" t="str">
            <v>CURVA 90 GRAUS PARA ELETRODUTO, PVC, ROSCÁVEL, DN 60 MM (2"), PARA REDE ENTERRADA DE DISTRIBUIÇÃO DE ENERGIA ELÉTRICA - FORNECIMENTO E INSTALAÇÃO. AF_12/2021</v>
          </cell>
          <cell r="E15010" t="str">
            <v>UN</v>
          </cell>
          <cell r="G15010">
            <v>35.31</v>
          </cell>
        </row>
        <row r="15011">
          <cell r="A15011" t="str">
            <v>SINAPI 93022</v>
          </cell>
          <cell r="D15011" t="str">
            <v>CURVA 90 GRAUS PARA ELETRODUTO, PVC, ROSCÁVEL, DN 75 MM (2 1/2"), PARA REDE ENTERRADA DE DISTRIBUIÇÃO DE ENERGIA ELÉTRICA - FORNECIMENTO E INSTALAÇÃO. AF_12/2021</v>
          </cell>
          <cell r="E15011" t="str">
            <v>UN</v>
          </cell>
          <cell r="G15011">
            <v>57.51</v>
          </cell>
        </row>
        <row r="15012">
          <cell r="A15012" t="str">
            <v>SINAPI 93024</v>
          </cell>
          <cell r="D15012" t="str">
            <v>CURVA 90 GRAUS PARA ELETRODUTO, PVC, ROSCÁVEL, DN 85 MM (3"), PARA REDE ENTERRADA DE DISTRIBUIÇÃO DE ENERGIA ELÉTRICA - FORNECIMENTO E INSTALAÇÃO. AF_12/2021</v>
          </cell>
          <cell r="E15012" t="str">
            <v>UN</v>
          </cell>
          <cell r="G15012">
            <v>60.68</v>
          </cell>
        </row>
        <row r="15013">
          <cell r="A15013" t="str">
            <v>SINAPI 97670</v>
          </cell>
          <cell r="D15013" t="str">
            <v>ELETRODUTO FLEXÍVEL CORRUGADO, PEAD, DN 100 (4"), PARA REDE ENTERRADA DE DISTRIBUIÇÃO DE ENERGIA ELÉTRICA - FORNECIMENTO E INSTALAÇÃO. AF_12/2021</v>
          </cell>
          <cell r="E15013" t="str">
            <v>M</v>
          </cell>
          <cell r="G15013">
            <v>25.12</v>
          </cell>
        </row>
        <row r="15014">
          <cell r="A15014" t="str">
            <v>SINAPI 103486</v>
          </cell>
          <cell r="D15014" t="str">
            <v>ELETRODUTO FLEXÍVEL CORRUGADO, PEAD, DN 125 (5"), PARA REDE ENTERRADA DE DISTRIBUIÇÃO DE ENERGIA ELÉTRICA - FORNECIMENTO E INSTALAÇÃO. AF_12/2021</v>
          </cell>
          <cell r="E15014" t="str">
            <v>M</v>
          </cell>
          <cell r="G15014">
            <v>0</v>
          </cell>
        </row>
        <row r="15015">
          <cell r="A15015" t="str">
            <v>SINAPI 103487</v>
          </cell>
          <cell r="D15015" t="str">
            <v>ELETRODUTO FLEXÍVEL CORRUGADO, PEAD, DN 150 (6"), PARA REDE ENTERRADA DE DISTRIBUIÇÃO DE ENERGIA ELÉTRICA - FORNECIMENTO E INSTALAÇÃO. AF_12/2021</v>
          </cell>
          <cell r="E15015" t="str">
            <v>M</v>
          </cell>
          <cell r="G15015">
            <v>0</v>
          </cell>
        </row>
        <row r="15016">
          <cell r="A15016" t="str">
            <v>SINAPI 103488</v>
          </cell>
          <cell r="D15016" t="str">
            <v>ELETRODUTO FLEXÍVEL CORRUGADO, PEAD, DN 175 (7"), PARA REDE ENTERRADA DE DISTRIBUIÇÃO DE ENERGIA ELÉTRICA - FORNECIMENTO E INSTALAÇÃO. AF_12/2021</v>
          </cell>
          <cell r="E15016" t="str">
            <v>M</v>
          </cell>
          <cell r="G15016">
            <v>0</v>
          </cell>
        </row>
        <row r="15017">
          <cell r="A15017" t="str">
            <v>SINAPI 103489</v>
          </cell>
          <cell r="D15017" t="str">
            <v>ELETRODUTO FLEXÍVEL CORRUGADO, PEAD, DN 200 (8"), PARA REDE ENTERRADA DE DISTRIBUIÇÃO DE ENERGIA ELÉTRICA - FORNECIMENTO E INSTALAÇÃO. AF_12/2021</v>
          </cell>
          <cell r="E15017" t="str">
            <v>M</v>
          </cell>
          <cell r="G15017">
            <v>0</v>
          </cell>
        </row>
        <row r="15018">
          <cell r="A15018" t="str">
            <v>SINAPI 97667</v>
          </cell>
          <cell r="D15018" t="str">
            <v>ELETRODUTO FLEXÍVEL CORRUGADO, PEAD, DN 50 (1 1/2"), PARA REDE ENTERRADA DE DISTRIBUIÇÃO DE ENERGIA ELÉTRICA - FORNECIMENTO E INSTALAÇÃO. AF_12/2021</v>
          </cell>
          <cell r="E15018" t="str">
            <v>M</v>
          </cell>
          <cell r="G15018">
            <v>9.31</v>
          </cell>
        </row>
        <row r="15019">
          <cell r="A15019" t="str">
            <v>SINAPI 97668</v>
          </cell>
          <cell r="D15019" t="str">
            <v>ELETRODUTO FLEXÍVEL CORRUGADO, PEAD, DN 63 (2"), PARA REDE ENTERRADA DE DISTRIBUIÇÃO DE ENERGIA ELÉTRICA - FORNECIMENTO E INSTALAÇÃO. AF_12/2021</v>
          </cell>
          <cell r="E15019" t="str">
            <v>M</v>
          </cell>
          <cell r="G15019">
            <v>13.25</v>
          </cell>
        </row>
        <row r="15020">
          <cell r="A15020" t="str">
            <v>SINAPI 97669</v>
          </cell>
          <cell r="D15020" t="str">
            <v>ELETRODUTO FLEXÍVEL CORRUGADO, PEAD, DN 90 (3"), PARA REDE ENTERRADA DE DISTRIBUIÇÃO DE ENERGIA ELÉTRICA - FORNECIMENTO E INSTALAÇÃO. AF_12/2021</v>
          </cell>
          <cell r="E15020" t="str">
            <v>M</v>
          </cell>
          <cell r="G15020">
            <v>19.73</v>
          </cell>
        </row>
        <row r="15021">
          <cell r="A15021" t="str">
            <v>SINAPI 93012</v>
          </cell>
          <cell r="D15021" t="str">
            <v>ELETRODUTO RÍGIDO ROSCÁVEL, PVC, DN 110 MM (4"), PARA REDE ENTERRADA DE DISTRIBUIÇÃO DE ENERGIA ELÉTRICA - FORNECIMENTO E INSTALAÇÃO. AF_12/2021</v>
          </cell>
          <cell r="E15021" t="str">
            <v>M</v>
          </cell>
          <cell r="G15021">
            <v>74.760000000000005</v>
          </cell>
        </row>
        <row r="15022">
          <cell r="A15022" t="str">
            <v>SINAPI 93008</v>
          </cell>
          <cell r="D15022" t="str">
            <v>ELETRODUTO RÍGIDO ROSCÁVEL, PVC, DN 50 MM (1 1/2"), PARA REDE ENTERRADA DE DISTRIBUIÇÃO DE ENERGIA ELÉTRICA - FORNECIMENTO E INSTALAÇÃO. AF_12/2021</v>
          </cell>
          <cell r="E15022" t="str">
            <v>M</v>
          </cell>
          <cell r="G15022">
            <v>20.010000000000002</v>
          </cell>
        </row>
        <row r="15023">
          <cell r="A15023" t="str">
            <v>SINAPI 93009</v>
          </cell>
          <cell r="D15023" t="str">
            <v>ELETRODUTO RÍGIDO ROSCÁVEL, PVC, DN 60 MM (2"), PARA REDE ENTERRADA DE DISTRIBUIÇÃO DE ENERGIA ELÉTRICA - FORNECIMENTO E INSTALAÇÃO. AF_12/2021</v>
          </cell>
          <cell r="E15023" t="str">
            <v>M</v>
          </cell>
          <cell r="G15023">
            <v>29.35</v>
          </cell>
        </row>
        <row r="15024">
          <cell r="A15024" t="str">
            <v>SINAPI 93010</v>
          </cell>
          <cell r="D15024" t="str">
            <v>ELETRODUTO RÍGIDO ROSCÁVEL, PVC, DN 75 MM (2 1/2"), PARA REDE ENTERRADA DE DISTRIBUIÇÃO DE ENERGIA ELÉTRICA - FORNECIMENTO E INSTALAÇÃO. AF_12/2021</v>
          </cell>
          <cell r="E15024" t="str">
            <v>M</v>
          </cell>
          <cell r="G15024">
            <v>40.71</v>
          </cell>
        </row>
        <row r="15025">
          <cell r="A15025" t="str">
            <v>SINAPI 93011</v>
          </cell>
          <cell r="D15025" t="str">
            <v>ELETRODUTO RÍGIDO ROSCÁVEL, PVC, DN 85 MM (3"), PARA REDE ENTERRADA DE DISTRIBUIÇÃO DE ENERGIA ELÉTRICA - FORNECIMENTO E INSTALAÇÃO. AF_12/2021</v>
          </cell>
          <cell r="E15025" t="str">
            <v>M</v>
          </cell>
          <cell r="G15025">
            <v>49.67</v>
          </cell>
        </row>
        <row r="15026">
          <cell r="A15026" t="str">
            <v>SINAPI 103492</v>
          </cell>
          <cell r="D15026" t="str">
            <v>FITA DE SINALIZAÇÃO SUBTERRÂNEA PARA REDE ENTERRADA DE DISTRIBUIÇÃO DE ENERGIA ELÉTRICA - FORNECIMENTO E INSTALAÇÃO. AF_12/2021</v>
          </cell>
          <cell r="E15026" t="str">
            <v>M</v>
          </cell>
          <cell r="G15026">
            <v>0</v>
          </cell>
        </row>
        <row r="15027">
          <cell r="A15027" t="str">
            <v>SINAPI 93017</v>
          </cell>
          <cell r="D15027" t="str">
            <v>LUVA PARA ELETRODUTO, PVC, ROSCÁVEL, DN 110 MM (4"), PARA REDE ENTERRADA DE DISTRIBUIÇÃO DE ENERGIA ELÉTRICA - FORNECIMENTO E INSTALAÇÃO. AF_12/2021</v>
          </cell>
          <cell r="E15027" t="str">
            <v>UN</v>
          </cell>
          <cell r="G15027">
            <v>59.37</v>
          </cell>
        </row>
        <row r="15028">
          <cell r="A15028" t="str">
            <v>SINAPI 93013</v>
          </cell>
          <cell r="D15028" t="str">
            <v>LUVA PARA ELETRODUTO, PVC, ROSCÁVEL, DN 50 MM (1 1/2"), PARA REDE ENTERRADA DE DISTRIBUIÇÃO DE ENERGIA ELÉTRICA - FORNECIMENTO E INSTALAÇÃO. AF_12/2021</v>
          </cell>
          <cell r="E15028" t="str">
            <v>UN</v>
          </cell>
          <cell r="G15028">
            <v>18.260000000000002</v>
          </cell>
        </row>
        <row r="15029">
          <cell r="A15029" t="str">
            <v>SINAPI 93014</v>
          </cell>
          <cell r="D15029" t="str">
            <v>LUVA PARA ELETRODUTO, PVC, ROSCÁVEL, DN 60 MM (2"), PARA REDE ENTERRADA DE DISTRIBUIÇÃO DE ENERGIA ELÉTRICA - FORNECIMENTO E INSTALAÇÃO. AF_12/2021</v>
          </cell>
          <cell r="E15029" t="str">
            <v>UN</v>
          </cell>
          <cell r="G15029">
            <v>22.28</v>
          </cell>
        </row>
        <row r="15030">
          <cell r="A15030" t="str">
            <v>SINAPI 93015</v>
          </cell>
          <cell r="D15030" t="str">
            <v>LUVA PARA ELETRODUTO, PVC, ROSCÁVEL, DN 75 MM (2 1/2"), PARA REDE ENTERRADA DE DISTRIBUIÇÃO DE ENERGIA ELÉTRICA - FORNECIMENTO E INSTALAÇÃO. AF_12/2021</v>
          </cell>
          <cell r="E15030" t="str">
            <v>UN</v>
          </cell>
          <cell r="G15030">
            <v>33.090000000000003</v>
          </cell>
        </row>
        <row r="15031">
          <cell r="A15031" t="str">
            <v>SINAPI 93016</v>
          </cell>
          <cell r="D15031" t="str">
            <v>LUVA PARA ELETRODUTO, PVC, ROSCÁVEL, DN 85 MM (3"), PARA REDE ENTERRADA DE DISTRIBUIÇÃO DE ENERGIA ELÉTRICA - FORNECIMENTO E INSTALAÇÃO. AF_12/2021</v>
          </cell>
          <cell r="E15031" t="str">
            <v>UN</v>
          </cell>
          <cell r="G15031">
            <v>39.96</v>
          </cell>
        </row>
        <row r="15032">
          <cell r="A15032" t="str">
            <v>SINAPI 103490</v>
          </cell>
          <cell r="D15032" t="str">
            <v>PLACA DE CONCRETO PRÉ-MOLDADO COMO PROTEÇÃO MECÂNICA ADICIONAL NO REATERRO PARA REDE ENTERRADA DE DISTRIBUIÇÃO DE ENERGIA ELÉTRICA - FORNECIMENTO E INSTALAÇÃO. AF_12/2021</v>
          </cell>
          <cell r="E15032" t="str">
            <v>M3</v>
          </cell>
          <cell r="G15032">
            <v>3599.58</v>
          </cell>
        </row>
        <row r="15033">
          <cell r="A15033" t="str">
            <v>SINAPI 106082</v>
          </cell>
          <cell r="D15033" t="str">
            <v>BASTIDOR PARA BLOCO M10 - FORNECIMENTO E INSTALAÇÃO. AF_08/2025</v>
          </cell>
          <cell r="E15033" t="str">
            <v>UN</v>
          </cell>
          <cell r="G15033">
            <v>18.07</v>
          </cell>
        </row>
        <row r="15034">
          <cell r="A15034" t="str">
            <v>SINAPI 98306</v>
          </cell>
          <cell r="D15034" t="str">
            <v>BLOCO DE ENGATE RÁPIDO PARA BASTIDOR TIPO M10 - FORNECIMENTO E INSTALAÇÃO. AF_08/2025</v>
          </cell>
          <cell r="E15034" t="str">
            <v>UN</v>
          </cell>
          <cell r="G15034">
            <v>65.260000000000005</v>
          </cell>
        </row>
        <row r="15035">
          <cell r="A15035" t="str">
            <v>SINAPI 100553</v>
          </cell>
          <cell r="D15035" t="str">
            <v>CABO COAXIAL RG11 95% - FORNECIMENTO E INSTALAÇÃO. AF_08/2025</v>
          </cell>
          <cell r="E15035" t="str">
            <v>M</v>
          </cell>
          <cell r="G15035">
            <v>26.44</v>
          </cell>
        </row>
        <row r="15036">
          <cell r="A15036" t="str">
            <v>SINAPI 100554</v>
          </cell>
          <cell r="D15036" t="str">
            <v>CABO COAXIAL RG59 95% - FORNECIMENTO E INSTALAÇÃO. AF_08/2025</v>
          </cell>
          <cell r="E15036" t="str">
            <v>M</v>
          </cell>
          <cell r="G15036">
            <v>7.1</v>
          </cell>
        </row>
        <row r="15037">
          <cell r="A15037" t="str">
            <v>SINAPI 98300</v>
          </cell>
          <cell r="D15037" t="str">
            <v>CABO COAXIAL RG6 95% - FORNECIMENTO E INSTALAÇÃO. AF_08/2025</v>
          </cell>
          <cell r="E15037" t="str">
            <v>M</v>
          </cell>
          <cell r="G15037">
            <v>7.17</v>
          </cell>
        </row>
        <row r="15038">
          <cell r="A15038" t="str">
            <v>SINAPI 98295</v>
          </cell>
          <cell r="D15038" t="str">
            <v>CABO ELETRÔNICO CATEGORIA 5E, INSTALADO EM EDIFICAÇÃO INSTITUCIONAL - FORNECIMENTO E INSTALAÇÃO. AF_08/2025</v>
          </cell>
          <cell r="E15038" t="str">
            <v>M</v>
          </cell>
          <cell r="G15038">
            <v>6.25</v>
          </cell>
        </row>
        <row r="15039">
          <cell r="A15039" t="str">
            <v>SINAPI 98294</v>
          </cell>
          <cell r="D15039" t="str">
            <v>CABO ELETRÔNICO CATEGORIA 5E, INSTALADO EM EDIFICAÇÃO RESIDENCIAL - FORNECIMENTO E INSTALAÇÃO. AF_08/2025</v>
          </cell>
          <cell r="E15039" t="str">
            <v>M</v>
          </cell>
          <cell r="G15039">
            <v>8.66</v>
          </cell>
        </row>
        <row r="15040">
          <cell r="A15040" t="str">
            <v>SINAPI 98297</v>
          </cell>
          <cell r="D15040" t="str">
            <v>CABO ELETRÔNICO CATEGORIA 6, INSTALADO EM EDIFICAÇÃO INSTITUCIONAL - FORNECIMENTO E INSTALAÇÃO. AF_08/2025</v>
          </cell>
          <cell r="E15040" t="str">
            <v>M</v>
          </cell>
          <cell r="G15040">
            <v>8.7899999999999991</v>
          </cell>
        </row>
        <row r="15041">
          <cell r="A15041" t="str">
            <v>SINAPI 98296</v>
          </cell>
          <cell r="D15041" t="str">
            <v>CABO ELETRÔNICO CATEGORIA 6, INSTALADO EM EDIFICAÇÃO RESIDENCIAL - FORNECIMENTO E INSTALAÇÃO. AF_08/2025</v>
          </cell>
          <cell r="E15041" t="str">
            <v>M</v>
          </cell>
          <cell r="G15041">
            <v>11.28</v>
          </cell>
        </row>
        <row r="15042">
          <cell r="A15042" t="str">
            <v>SINAPI 98299</v>
          </cell>
          <cell r="D15042" t="str">
            <v>CABO ELETRÔNICO CATEGORIA 6A, INSTALADO EM EDIFICAÇÃO INSTITUCIONAL - FORNECIMENTO E INSTALAÇÃO. AF_08/2025</v>
          </cell>
          <cell r="E15042" t="str">
            <v>M</v>
          </cell>
          <cell r="G15042">
            <v>22.29</v>
          </cell>
        </row>
        <row r="15043">
          <cell r="A15043" t="str">
            <v>SINAPI 98298</v>
          </cell>
          <cell r="D15043" t="str">
            <v>CABO ELETRÔNICO CATEGORIA 6A, INSTALADO EM EDIFICAÇÃO RESIDENCIAL - FORNECIMENTO E INSTALAÇÃO. AF_08/2025</v>
          </cell>
          <cell r="E15043" t="str">
            <v>M</v>
          </cell>
          <cell r="G15043">
            <v>24.78</v>
          </cell>
        </row>
        <row r="15044">
          <cell r="A15044" t="str">
            <v>SINAPI 98261</v>
          </cell>
          <cell r="D15044" t="str">
            <v>CABO TELEFÔNICO CCI-50 1 PAR, INSTALADO EM ENTRADA DE EDIFICAÇÃO - FORNECIMENTO E INSTALAÇÃO. AF_08/2025</v>
          </cell>
          <cell r="E15044" t="str">
            <v>M</v>
          </cell>
          <cell r="G15044">
            <v>3.73</v>
          </cell>
        </row>
        <row r="15045">
          <cell r="A15045" t="str">
            <v>SINAPI 98287</v>
          </cell>
          <cell r="D15045" t="str">
            <v>CABO TELEFÔNICO CCI-50 1 PAR, SEM BLINDAGEM, INSTALADO EM DISTRIBUIÇÃO DE EDIFICAÇÃO INSTITUCIONAL - FORNECIMENTO E INSTALAÇÃO. AF_08/2025</v>
          </cell>
          <cell r="E15045" t="str">
            <v>M</v>
          </cell>
          <cell r="G15045">
            <v>1.46</v>
          </cell>
        </row>
        <row r="15046">
          <cell r="A15046" t="str">
            <v>SINAPI 98280</v>
          </cell>
          <cell r="D15046" t="str">
            <v>CABO TELEFÔNICO CCI-50 1 PAR, SEM BLINDAGEM, INSTALADO EM DISTRIBUIÇÃO DE EDIFICAÇÃO RESIDENCIAL - FORNECIMENTO E INSTALAÇÃO. AF_08/2025</v>
          </cell>
          <cell r="E15046" t="str">
            <v>M</v>
          </cell>
          <cell r="G15046">
            <v>7.53</v>
          </cell>
        </row>
        <row r="15047">
          <cell r="A15047" t="str">
            <v>SINAPI 98288</v>
          </cell>
          <cell r="D15047" t="str">
            <v>CABO TELEFÔNICO CCI-50 2 PARES, SEM BLINDAGEM, INSTALADO EM DISTRIBUIÇÃO DE EDIFICAÇÃO INSTITUCIONAL - FORNECIMENTO E INSTALAÇÃO. AF_08/2025</v>
          </cell>
          <cell r="E15047" t="str">
            <v>M</v>
          </cell>
          <cell r="G15047">
            <v>2.27</v>
          </cell>
        </row>
        <row r="15048">
          <cell r="A15048" t="str">
            <v>SINAPI 98281</v>
          </cell>
          <cell r="D15048" t="str">
            <v>CABO TELEFÔNICO CCI-50 2 PARES, SEM BLINDAGEM, INSTALADO EM DISTRIBUIÇÃO DE EDIFICAÇÃO RESIDENCIAL - FORNECIMENTO E INSTALAÇÃO. AF_08/2025</v>
          </cell>
          <cell r="E15048" t="str">
            <v>M</v>
          </cell>
          <cell r="G15048">
            <v>8.34</v>
          </cell>
        </row>
        <row r="15049">
          <cell r="A15049" t="str">
            <v>SINAPI 98262</v>
          </cell>
          <cell r="D15049" t="str">
            <v>CABO TELEFÔNICO CCI-50 2 PARES, SEM BLINDAGEM, INSTALADO EM ENTRADA DE EDIFICAÇÃO - FORNECIMENTO E INSTALAÇÃO. AF_08/2025</v>
          </cell>
          <cell r="E15049" t="str">
            <v>M</v>
          </cell>
          <cell r="G15049">
            <v>4.54</v>
          </cell>
        </row>
        <row r="15050">
          <cell r="A15050" t="str">
            <v>SINAPI 98289</v>
          </cell>
          <cell r="D15050" t="str">
            <v>CABO TELEFÔNICO CCI-50 3 PARES, SEM BLINDAGEM, INSTALADO EM DISTRIBUIÇÃO DE EDIFICAÇÃO INSTITUCIONAL - FORNECIMENTO E INSTALAÇÃO. AF_08/2025</v>
          </cell>
          <cell r="E15050" t="str">
            <v>M</v>
          </cell>
          <cell r="G15050">
            <v>2.48</v>
          </cell>
        </row>
        <row r="15051">
          <cell r="A15051" t="str">
            <v>SINAPI 98282</v>
          </cell>
          <cell r="D15051" t="str">
            <v>CABO TELEFÔNICO CCI-50 3 PARES, SEM BLINDAGEM, INSTALADO EM DISTRIBUIÇÃO DE EDIFICAÇÃO RESIDENCIAL - FORNECIMENTO E INSTALAÇÃO. AF_08/2025</v>
          </cell>
          <cell r="E15051" t="str">
            <v>M</v>
          </cell>
          <cell r="G15051">
            <v>8.5500000000000007</v>
          </cell>
        </row>
        <row r="15052">
          <cell r="A15052" t="str">
            <v>SINAPI 98263</v>
          </cell>
          <cell r="D15052" t="str">
            <v>CABO TELEFÔNICO CCI-50 3 PARES, SEM BLINDAGEM, INSTALADO EM ENTRADA DE EDIFICAÇÃO - FORNECIMENTO E INSTALAÇÃO. AF_08/2025</v>
          </cell>
          <cell r="E15052" t="str">
            <v>M</v>
          </cell>
          <cell r="G15052">
            <v>4.75</v>
          </cell>
        </row>
        <row r="15053">
          <cell r="A15053" t="str">
            <v>SINAPI 98290</v>
          </cell>
          <cell r="D15053" t="str">
            <v>CABO TELEFÔNICO CCI-50 4 PARES, SEM BLINDAGEM, INSTALADO EM DISTRIBUIÇÃO DE EDIFICAÇÃO INSTITUCIONAL - FORNECIMENTO E INSTALAÇÃO. AF_08/2025</v>
          </cell>
          <cell r="E15053" t="str">
            <v>M</v>
          </cell>
          <cell r="G15053">
            <v>3.36</v>
          </cell>
        </row>
        <row r="15054">
          <cell r="A15054" t="str">
            <v>SINAPI 98283</v>
          </cell>
          <cell r="D15054" t="str">
            <v>CABO TELEFÔNICO CCI-50 4 PARES, SEM BLINDAGEM, INSTALADO EM DISTRIBUIÇÃO DE EDIFICAÇÃO RESIDENCIAL - FORNECIMENTO E INSTALAÇÃO. AF_08/2025</v>
          </cell>
          <cell r="E15054" t="str">
            <v>M</v>
          </cell>
          <cell r="G15054">
            <v>9.44</v>
          </cell>
        </row>
        <row r="15055">
          <cell r="A15055" t="str">
            <v>SINAPI 98264</v>
          </cell>
          <cell r="D15055" t="str">
            <v>CABO TELEFÔNICO CCI-50 4 PARES, SEM BLINDAGEM, INSTALADO EM ENTRADA DE EDIFICAÇÃO - FORNECIMENTO E INSTALAÇÃO. AF_08/2025</v>
          </cell>
          <cell r="E15055" t="str">
            <v>M</v>
          </cell>
          <cell r="G15055">
            <v>5.64</v>
          </cell>
        </row>
        <row r="15056">
          <cell r="A15056" t="str">
            <v>SINAPI 98273</v>
          </cell>
          <cell r="D15056" t="str">
            <v>CABO TELEFÔNICO CCI-50 4 PARES, SEM BLINDAGEM, INSTALADO EM PRUMADA - FORNECIMENTO E INSTALAÇÃO. AF_08/2025</v>
          </cell>
          <cell r="E15056" t="str">
            <v>M</v>
          </cell>
          <cell r="G15056">
            <v>2.68</v>
          </cell>
        </row>
        <row r="15057">
          <cell r="A15057" t="str">
            <v>SINAPI 98291</v>
          </cell>
          <cell r="D15057" t="str">
            <v>CABO TELEFÔNICO CCI-50 5 PARES, SEM BLINDAGEM, INSTALADO EM DISTRIBUIÇÃO DE EDIFICAÇÃO INSTITUCIONAL - FORNECIMENTO E INSTALAÇÃO. AF_08/2025</v>
          </cell>
          <cell r="E15057" t="str">
            <v>M</v>
          </cell>
          <cell r="G15057">
            <v>3.93</v>
          </cell>
        </row>
        <row r="15058">
          <cell r="A15058" t="str">
            <v>SINAPI 98284</v>
          </cell>
          <cell r="D15058" t="str">
            <v>CABO TELEFÔNICO CCI-50 5 PARES, SEM BLINDAGEM, INSTALADO EM DISTRIBUIÇÃO DE EDIFICAÇÃO RESIDENCIAL - FORNECIMENTO E INSTALAÇÃO. AF_08/2025</v>
          </cell>
          <cell r="E15058" t="str">
            <v>M</v>
          </cell>
          <cell r="G15058">
            <v>10.02</v>
          </cell>
        </row>
        <row r="15059">
          <cell r="A15059" t="str">
            <v>SINAPI 98265</v>
          </cell>
          <cell r="D15059" t="str">
            <v>CABO TELEFÔNICO CCI-50 5 PARES, SEM BLINDAGEM, INSTALADO EM ENTRADA DE EDIFICAÇÃO - FORNECIMENTO E INSTALAÇÃO. AF_08/2025</v>
          </cell>
          <cell r="E15059" t="str">
            <v>M</v>
          </cell>
          <cell r="G15059">
            <v>6.22</v>
          </cell>
        </row>
        <row r="15060">
          <cell r="A15060" t="str">
            <v>SINAPI 98274</v>
          </cell>
          <cell r="D15060" t="str">
            <v>CABO TELEFÔNICO CCI-50 5 PARES, SEM BLINDAGEM, INSTALADO EM PRUMADA - FORNECIMENTO E INSTALAÇÃO. AF_08/2025</v>
          </cell>
          <cell r="E15060" t="str">
            <v>M</v>
          </cell>
          <cell r="G15060">
            <v>3.26</v>
          </cell>
        </row>
        <row r="15061">
          <cell r="A15061" t="str">
            <v>SINAPI 98292</v>
          </cell>
          <cell r="D15061" t="str">
            <v>CABO TELEFÔNICO CCI-50 6 PARES, SEM BLINDAGEM, INSTALADO EM DISTRIBUIÇÃO DE EDIFICAÇÃO INSTITUCIONAL - FORNECIMENTO E INSTALAÇÃO. AF_08/2025</v>
          </cell>
          <cell r="E15061" t="str">
            <v>M</v>
          </cell>
          <cell r="G15061">
            <v>4.74</v>
          </cell>
        </row>
        <row r="15062">
          <cell r="A15062" t="str">
            <v>SINAPI 98285</v>
          </cell>
          <cell r="D15062" t="str">
            <v>CABO TELEFÔNICO CCI-50 6 PARES, SEM BLINDAGEM, INSTALADO EM DISTRIBUIÇÃO DE EDIFICAÇÃO RESIDENCIAL - FORNECIMENTO E INSTALAÇÃO. AF_08/2025</v>
          </cell>
          <cell r="E15062" t="str">
            <v>M</v>
          </cell>
          <cell r="G15062">
            <v>10.81</v>
          </cell>
        </row>
        <row r="15063">
          <cell r="A15063" t="str">
            <v>SINAPI 98266</v>
          </cell>
          <cell r="D15063" t="str">
            <v>CABO TELEFÔNICO CCI-50 6 PARES, SEM BLINDAGEM, INSTALADO EM ENTRADA DE EDIFICAÇÃO - FORNECIMENTO E INSTALAÇÃO. AF_08/2025</v>
          </cell>
          <cell r="E15063" t="str">
            <v>M</v>
          </cell>
          <cell r="G15063">
            <v>7.01</v>
          </cell>
        </row>
        <row r="15064">
          <cell r="A15064" t="str">
            <v>SINAPI 98275</v>
          </cell>
          <cell r="D15064" t="str">
            <v>CABO TELEFÔNICO CCI-50 6 PARES, SEM BLINDAGEM, INSTALADO EM PRUMADA - FORNECIMENTO E INSTALAÇÃO. AF_08/2025</v>
          </cell>
          <cell r="E15064" t="str">
            <v>M</v>
          </cell>
          <cell r="G15064">
            <v>4.0599999999999996</v>
          </cell>
        </row>
        <row r="15065">
          <cell r="A15065" t="str">
            <v>SINAPI 98293</v>
          </cell>
          <cell r="D15065" t="str">
            <v>CABO TELEFÔNICO CI-50 10 PARES INSTALADO EM DISTRIBUIÇÃO DE EDIFICAÇÃO INSTITUCIONAL - FORNECIMENTO E INSTALAÇÃO. AF_08/2025</v>
          </cell>
          <cell r="E15065" t="str">
            <v>M</v>
          </cell>
          <cell r="G15065">
            <v>8.6999999999999993</v>
          </cell>
        </row>
        <row r="15066">
          <cell r="A15066" t="str">
            <v>SINAPI 98286</v>
          </cell>
          <cell r="D15066" t="str">
            <v>CABO TELEFÔNICO CI-50 10 PARES INSTALADO EM DISTRIBUIÇÃO DE EDIFICAÇÃO RESIDENCIAL - FORNECIMENTO E INSTALAÇÃO. AF_08/2025</v>
          </cell>
          <cell r="E15066" t="str">
            <v>M</v>
          </cell>
          <cell r="G15066">
            <v>14.78</v>
          </cell>
        </row>
        <row r="15067">
          <cell r="A15067" t="str">
            <v>SINAPI 98267</v>
          </cell>
          <cell r="D15067" t="str">
            <v>CABO TELEFÔNICO CI-50 10 PARES INSTALADO EM ENTRADA DE EDIFICAÇÃO - FORNECIMENTO E INSTALAÇÃO. AF_08/2025</v>
          </cell>
          <cell r="E15067" t="str">
            <v>M</v>
          </cell>
          <cell r="G15067">
            <v>10.98</v>
          </cell>
        </row>
        <row r="15068">
          <cell r="A15068" t="str">
            <v>SINAPI 98276</v>
          </cell>
          <cell r="D15068" t="str">
            <v>CABO TELEFÔNICO CI-50 10 PARES INSTALADO EM PRUMADA - FORNECIMENTO E INSTALAÇÃO. AF_08/2025</v>
          </cell>
          <cell r="E15068" t="str">
            <v>M</v>
          </cell>
          <cell r="G15068">
            <v>8.0299999999999994</v>
          </cell>
        </row>
        <row r="15069">
          <cell r="A15069" t="str">
            <v>SINAPI 98268</v>
          </cell>
          <cell r="D15069" t="str">
            <v>CABO TELEFÔNICO CI-50 20 PARES INSTALADO EM ENTRADA DE EDIFICAÇÃO - FORNECIMENTO E INSTALAÇÃO. AF_08/2025</v>
          </cell>
          <cell r="E15069" t="str">
            <v>M</v>
          </cell>
          <cell r="G15069">
            <v>17.420000000000002</v>
          </cell>
        </row>
        <row r="15070">
          <cell r="A15070" t="str">
            <v>SINAPI 98277</v>
          </cell>
          <cell r="D15070" t="str">
            <v>CABO TELEFÔNICO CI-50 20 PARES INSTALADO EM PRUMADA - FORNECIMENTO E INSTALAÇÃO. AF_08/2025</v>
          </cell>
          <cell r="E15070" t="str">
            <v>M</v>
          </cell>
          <cell r="G15070">
            <v>14.47</v>
          </cell>
        </row>
        <row r="15071">
          <cell r="A15071" t="str">
            <v>SINAPI 98272</v>
          </cell>
          <cell r="D15071" t="str">
            <v>CABO TELEFÔNICO CI-50 200 PARES INSTALADO EM ENTRADA DE EDIFICAÇÃO - FORNECIMENTO E INSTALAÇÃO. AF_08/2025</v>
          </cell>
          <cell r="E15071" t="str">
            <v>M</v>
          </cell>
          <cell r="G15071">
            <v>112.91</v>
          </cell>
        </row>
        <row r="15072">
          <cell r="A15072" t="str">
            <v>SINAPI 98269</v>
          </cell>
          <cell r="D15072" t="str">
            <v>CABO TELEFÔNICO CI-50 30 PARES INSTALADO EM ENTRADA DE EDIFICAÇÃO - FORNECIMENTO E INSTALAÇÃO. AF_08/2025</v>
          </cell>
          <cell r="E15072" t="str">
            <v>M</v>
          </cell>
          <cell r="G15072">
            <v>23.65</v>
          </cell>
        </row>
        <row r="15073">
          <cell r="A15073" t="str">
            <v>SINAPI 98278</v>
          </cell>
          <cell r="D15073" t="str">
            <v>CABO TELEFÔNICO CI-50 30 PARES INSTALADO EM PRUMADA - FORNECIMENTO E INSTALAÇÃO. AF_08/2025</v>
          </cell>
          <cell r="E15073" t="str">
            <v>M</v>
          </cell>
          <cell r="G15073">
            <v>20.71</v>
          </cell>
        </row>
        <row r="15074">
          <cell r="A15074" t="str">
            <v>SINAPI 98270</v>
          </cell>
          <cell r="D15074" t="str">
            <v>CABO TELEFÔNICO CI-50 50 PARES INSTALADO EM ENTRADA DE EDIFICAÇÃO - FORNECIMENTO E INSTALAÇÃO. AF_08/2025</v>
          </cell>
          <cell r="E15074" t="str">
            <v>M</v>
          </cell>
          <cell r="G15074">
            <v>35.4</v>
          </cell>
        </row>
        <row r="15075">
          <cell r="A15075" t="str">
            <v>SINAPI 98279</v>
          </cell>
          <cell r="D15075" t="str">
            <v>CABO TELEFÔNICO CI-50 50 PARES INSTALADO EM PRUMADA - FORNECIMENTO E INSTALAÇÃO. AF_08/2025</v>
          </cell>
          <cell r="E15075" t="str">
            <v>M</v>
          </cell>
          <cell r="G15075">
            <v>32.46</v>
          </cell>
        </row>
        <row r="15076">
          <cell r="A15076" t="str">
            <v>SINAPI 98271</v>
          </cell>
          <cell r="D15076" t="str">
            <v>CABO TELEFÔNICO CI-50 75 PARES INSTALADO EM ENTRADA DE EDIFICAÇÃO - FORNECIMENTO E INSTALAÇÃO. AF_08/2025</v>
          </cell>
          <cell r="E15076" t="str">
            <v>M</v>
          </cell>
          <cell r="G15076">
            <v>49.54</v>
          </cell>
        </row>
        <row r="15077">
          <cell r="A15077" t="str">
            <v>SINAPI 98400</v>
          </cell>
          <cell r="D15077" t="str">
            <v>CABO TELEFÔNICO CTP-APL-50 10 PARES INSTALADO EM ENTRADA DE EDIFICAÇÃO - FORNECIMENTO E INSTALAÇÃO. AF_08/2025</v>
          </cell>
          <cell r="E15077" t="str">
            <v>M</v>
          </cell>
          <cell r="G15077">
            <v>13.38</v>
          </cell>
        </row>
        <row r="15078">
          <cell r="A15078" t="str">
            <v>SINAPI 98401</v>
          </cell>
          <cell r="D15078" t="str">
            <v>CABO TELEFÔNICO CTP-APL-50 20 PARES INSTALADO EM ENTRADA DE EDIFICAÇÃO - FORNECIMENTO E INSTALAÇÃO. AF_08/2025</v>
          </cell>
          <cell r="E15078" t="str">
            <v>M</v>
          </cell>
          <cell r="G15078">
            <v>20.74</v>
          </cell>
        </row>
        <row r="15079">
          <cell r="A15079" t="str">
            <v>SINAPI 98402</v>
          </cell>
          <cell r="D15079" t="str">
            <v>CABO TELEFÔNICO CTP-APL-50 30 PARES INSTALADO EM ENTRADA DE EDIFICAÇÃO - FORNECIMENTO E INSTALAÇÃO. AF_08/2025</v>
          </cell>
          <cell r="E15079" t="str">
            <v>M</v>
          </cell>
          <cell r="G15079">
            <v>24.16</v>
          </cell>
        </row>
        <row r="15080">
          <cell r="A15080" t="str">
            <v>SINAPI 100556</v>
          </cell>
          <cell r="D15080" t="str">
            <v>CAIXA DE PASSAGEM PARA TELEFONE 15X15X10CM (SOBREPOR) - FORNECIMENTO E INSTALAÇÃO. AF_08/2025</v>
          </cell>
          <cell r="E15080" t="str">
            <v>UN</v>
          </cell>
          <cell r="G15080">
            <v>33.979999999999997</v>
          </cell>
        </row>
        <row r="15081">
          <cell r="A15081" t="str">
            <v>SINAPI 106083</v>
          </cell>
          <cell r="D15081" t="str">
            <v>CAIXA DE PASSAGEM PARA TELEFONE 20X20X10CM (SOBREPOR) - FORNECIMENTO E INSTALAÇÃO. AF_08/2025</v>
          </cell>
          <cell r="E15081" t="str">
            <v>UN</v>
          </cell>
          <cell r="G15081">
            <v>0</v>
          </cell>
        </row>
        <row r="15082">
          <cell r="A15082" t="str">
            <v>SINAPI 100557</v>
          </cell>
          <cell r="D15082" t="str">
            <v>CAIXA DE PASSAGEM PARA TELEFONE 80X80X15CM (SOBREPOR) - FORNECIMENTO E INSTALAÇÃO. AF_08/2025</v>
          </cell>
          <cell r="E15082" t="str">
            <v>UN</v>
          </cell>
          <cell r="G15082">
            <v>464.59</v>
          </cell>
        </row>
        <row r="15083">
          <cell r="A15083" t="str">
            <v>SINAPI 106088</v>
          </cell>
          <cell r="D15083" t="str">
            <v>CAIXA DE PISO DUPLA PARA 2 TOMADAS RJ45 E 2 TOMADAS ELÉTRICAS - FORNECIMENTO E INSTALAÇÃO. AF_08/2025</v>
          </cell>
          <cell r="E15083" t="str">
            <v>UN</v>
          </cell>
          <cell r="G15083">
            <v>0</v>
          </cell>
        </row>
        <row r="15084">
          <cell r="A15084" t="str">
            <v>SINAPI 106081</v>
          </cell>
          <cell r="D15084" t="str">
            <v>INTERFONE COLETIVO COM 16 MONOFONES, BIVOLT(INCLUI TAG'S) - FORNECIMENTO E INSTALAÇÃO. AF_08/2025</v>
          </cell>
          <cell r="E15084" t="str">
            <v>UN</v>
          </cell>
          <cell r="G15084">
            <v>0</v>
          </cell>
        </row>
        <row r="15085">
          <cell r="A15085" t="str">
            <v>SINAPI 106080</v>
          </cell>
          <cell r="D15085" t="str">
            <v>INTERFONE COLETIVO COM 16 MONOFONES, BIVOLT(NÃO INCLUI TAG'S) - FORNECIMENTO E INSTALAÇÃO. AF_08/2025</v>
          </cell>
          <cell r="E15085" t="str">
            <v>UN</v>
          </cell>
          <cell r="G15085">
            <v>0</v>
          </cell>
        </row>
        <row r="15086">
          <cell r="A15086" t="str">
            <v>SINAPI 98301</v>
          </cell>
          <cell r="D15086" t="str">
            <v>PATCH PANEL 24 PORTAS, CATEGORIA 5E - FORNECIMENTO E INSTALAÇÃO. AF_08/2025</v>
          </cell>
          <cell r="E15086" t="str">
            <v>UN</v>
          </cell>
          <cell r="G15086">
            <v>660</v>
          </cell>
        </row>
        <row r="15087">
          <cell r="A15087" t="str">
            <v>SINAPI 98302</v>
          </cell>
          <cell r="D15087" t="str">
            <v>PATCH PANEL 24 PORTAS, CATEGORIA 6 - FORNECIMENTO E INSTALAÇÃO. AF_08/2025</v>
          </cell>
          <cell r="E15087" t="str">
            <v>UN</v>
          </cell>
          <cell r="G15087">
            <v>1232.21</v>
          </cell>
        </row>
        <row r="15088">
          <cell r="A15088" t="str">
            <v>SINAPI 98593</v>
          </cell>
          <cell r="D15088" t="str">
            <v>PATCH PANEL 48 PORTAS, CATEGORIA 5E - FORNECIMENTO E INSTALAÇÃO. AF_08/2025</v>
          </cell>
          <cell r="E15088" t="str">
            <v>UN</v>
          </cell>
          <cell r="G15088">
            <v>2685.86</v>
          </cell>
        </row>
        <row r="15089">
          <cell r="A15089" t="str">
            <v>SINAPI 98304</v>
          </cell>
          <cell r="D15089" t="str">
            <v>PATCH PANEL 48 PORTAS, CATEGORIA 6 - FORNECIMENTO E INSTALAÇÃO. AF_08/2025</v>
          </cell>
          <cell r="E15089" t="str">
            <v>UN</v>
          </cell>
          <cell r="G15089">
            <v>3852.6</v>
          </cell>
        </row>
        <row r="15090">
          <cell r="A15090" t="str">
            <v>SINAPI 106079</v>
          </cell>
          <cell r="D15090" t="str">
            <v>PORTEIRO ELETRÔNICO/INTERFONE DE SOBREPOR, COM MONOFONE, BIVOLT - FORNECIMENTO E INSTALAÇÃO. AF_08/2025</v>
          </cell>
          <cell r="E15090" t="str">
            <v>UN</v>
          </cell>
          <cell r="G15090">
            <v>0</v>
          </cell>
        </row>
        <row r="15091">
          <cell r="A15091" t="str">
            <v>SINAPI 100561</v>
          </cell>
          <cell r="D15091" t="str">
            <v>QUADRO DE DISTRIBUICÃO PARA TELEFONE N.3, 40X40X12CM EM CHAPA METÁLICA, DE EMBUTIR, SEM ACESSÓRIOS, PADRÃO TELEBRAS - FORNECIMENTO E INSTALAÇÃO. AF_08/2025</v>
          </cell>
          <cell r="E15091" t="str">
            <v>UN</v>
          </cell>
          <cell r="G15091">
            <v>168.76</v>
          </cell>
        </row>
        <row r="15092">
          <cell r="A15092" t="str">
            <v>SINAPI 100562</v>
          </cell>
          <cell r="D15092" t="str">
            <v>QUADRO DE DISTRIBUICÃO PARA TELEFONE N.4, 60X60X12CM EM CHAPA METÁLICA, DE EMBUTIR, SEM ACESSÓRIOS, PADRÃO TELEBRAS - FORNECIMENTO E INSTALAÇÃO. AF_08/2025</v>
          </cell>
          <cell r="E15092" t="str">
            <v>UN</v>
          </cell>
          <cell r="G15092">
            <v>269.75</v>
          </cell>
        </row>
        <row r="15093">
          <cell r="A15093" t="str">
            <v>SINAPI 100560</v>
          </cell>
          <cell r="D15093" t="str">
            <v>QUADRO DE DISTRIBUIÇÃO PARA TELEFONE N.2, 20X20X12CM EM CHAPA METÁLICA, DE EMBUTIR, SEM ACESSÓRIOS, PADRÃO TELEBRAS - FORNECIMENTO E INSTALAÇÃO. AF_08/2025</v>
          </cell>
          <cell r="E15093" t="str">
            <v>UN</v>
          </cell>
          <cell r="G15093">
            <v>86.34</v>
          </cell>
        </row>
        <row r="15094">
          <cell r="A15094" t="str">
            <v>SINAPI 100563</v>
          </cell>
          <cell r="D15094" t="str">
            <v>QUADRO DE DISTRIBUIÇÃO PARA TELEFONE N.5, 80X80X12CM EM CHAPA METÁLICA, DE EMBUTIR, SEM ACESSÓRIOS, PADRÃO TELEBRAS - FORNECIMENTO E INSTALAÇÃO. AF_08/2025</v>
          </cell>
          <cell r="E15094" t="str">
            <v>UN</v>
          </cell>
          <cell r="G15094">
            <v>396.46</v>
          </cell>
        </row>
        <row r="15095">
          <cell r="A15095" t="str">
            <v>SINAPI 100555</v>
          </cell>
          <cell r="D15095" t="str">
            <v>RACK ABERTO EM COLUNA 44U PARA SERVIDOR - FORNECIMENTO E INSTALAÇÃO. AF_08/2025</v>
          </cell>
          <cell r="E15095" t="str">
            <v>UN</v>
          </cell>
          <cell r="G15095">
            <v>1416.48</v>
          </cell>
        </row>
        <row r="15096">
          <cell r="A15096" t="str">
            <v>SINAPI 106084</v>
          </cell>
          <cell r="D15096" t="str">
            <v>RACK DE PAREDE FECHADO DE 12 U EM CHAPA DE AÇO, 19", *570*MM - FORNECIMENTO E INSTALAÇÃO. AF_08/2025</v>
          </cell>
          <cell r="E15096" t="str">
            <v>UN</v>
          </cell>
          <cell r="G15096">
            <v>0</v>
          </cell>
        </row>
        <row r="15097">
          <cell r="A15097" t="str">
            <v>SINAPI 106087</v>
          </cell>
          <cell r="D15097" t="str">
            <v>RACK DE PISO FECHADO DE 20U EM CHAPA DE AÇO, 19", *670*MM - FORNECIMENTO E INSTALAÇÃO. AF_08/2025</v>
          </cell>
          <cell r="E15097" t="str">
            <v>UN</v>
          </cell>
          <cell r="G15097">
            <v>0</v>
          </cell>
        </row>
        <row r="15098">
          <cell r="A15098" t="str">
            <v>SINAPI 106085</v>
          </cell>
          <cell r="D15098" t="str">
            <v>RACK DE PISO FECHADO DE 24 U EM CHAPA DE AÇO, 19", *570*MM - FORNECIMENTO E INSTALAÇÃO. AF_08/2025</v>
          </cell>
          <cell r="E15098" t="str">
            <v>UN</v>
          </cell>
          <cell r="G15098">
            <v>0</v>
          </cell>
        </row>
        <row r="15099">
          <cell r="A15099" t="str">
            <v>SINAPI 106086</v>
          </cell>
          <cell r="D15099" t="str">
            <v>RACK DE PISO FECHADO DE 36 U EM CHAPA DE AÇO, 19", *570*MM - FORNECIMENTO E INSTALAÇÃO. AF_08/2025</v>
          </cell>
          <cell r="E15099" t="str">
            <v>UN</v>
          </cell>
          <cell r="G15099">
            <v>0</v>
          </cell>
        </row>
        <row r="15100">
          <cell r="A15100" t="str">
            <v>SINAPI 98305</v>
          </cell>
          <cell r="D15100" t="str">
            <v>RACK FECHADO 44U PARA SERVIDOR - FORNECIMENTO E INSTALAÇÃO. AF_08/2025</v>
          </cell>
          <cell r="E15100" t="str">
            <v>UN</v>
          </cell>
          <cell r="G15100">
            <v>2827.68</v>
          </cell>
        </row>
        <row r="15101">
          <cell r="A15101" t="str">
            <v>SINAPI 98307</v>
          </cell>
          <cell r="D15101" t="str">
            <v>TOMADA DE REDE RJ45 - FORNECIMENTO E INSTALAÇÃO. AF_08/2025</v>
          </cell>
          <cell r="E15101" t="str">
            <v>UN</v>
          </cell>
          <cell r="G15101">
            <v>59.22</v>
          </cell>
        </row>
        <row r="15102">
          <cell r="A15102" t="str">
            <v>SINAPI 98308</v>
          </cell>
          <cell r="D15102" t="str">
            <v>TOMADA PARA TELEFONE RJ11 - FORNECIMENTO E INSTALAÇÃO. AF_08/2025</v>
          </cell>
          <cell r="E15102" t="str">
            <v>UN</v>
          </cell>
          <cell r="G15102">
            <v>43.87</v>
          </cell>
        </row>
        <row r="15103">
          <cell r="A15103" t="str">
            <v>SINAPI 106077</v>
          </cell>
          <cell r="D15103" t="str">
            <v>TOMADA RJ45 CAT 6E (COMPLETA) - FORNECIMENTO E INSTALAÇÃO. AF_08/2025</v>
          </cell>
          <cell r="E15103" t="str">
            <v>UN</v>
          </cell>
          <cell r="G15103">
            <v>0</v>
          </cell>
        </row>
        <row r="15104">
          <cell r="A15104" t="str">
            <v>SINAPI 106078</v>
          </cell>
          <cell r="D15104" t="str">
            <v>TOMADA RJ45 CAT 6E (MÓDULO) - FORNECIMENTO E INSTALAÇÃO. AF_08/2025</v>
          </cell>
          <cell r="E15104" t="str">
            <v>UN</v>
          </cell>
          <cell r="G15104">
            <v>0</v>
          </cell>
        </row>
        <row r="15105">
          <cell r="A15105" t="str">
            <v>SINAPI 103401</v>
          </cell>
          <cell r="D15105" t="str">
            <v>ASSENTAMENTO DE CONEXÃO COM 2 ACESSOS, EM PEAD LISO PARA REDE DE ÁGUA OU ESGOTO, DIÂMETRO DE 110 MM, JUNTA SOLDADA (NÃO INCLUI O FORNECIMENTO E EXECUÇÃO DE SOLDA). AF_12/2021</v>
          </cell>
          <cell r="E15105" t="str">
            <v>UN</v>
          </cell>
          <cell r="G15105">
            <v>24.1</v>
          </cell>
        </row>
        <row r="15106">
          <cell r="A15106" t="str">
            <v>SINAPI 103402</v>
          </cell>
          <cell r="D15106" t="str">
            <v>ASSENTAMENTO DE CONEXÃO COM 2 ACESSOS, EM PEAD LISO PARA REDE DE ÁGUA OU ESGOTO, DIÂMETRO DE 160 MM, JUNTA SOLDADA (NÃO INCLUI O FORNECIMENTO E EXECUÇÃO DE SOLDA). AF_12/2021</v>
          </cell>
          <cell r="E15106" t="str">
            <v>UN</v>
          </cell>
          <cell r="G15106">
            <v>35.06</v>
          </cell>
        </row>
        <row r="15107">
          <cell r="A15107" t="str">
            <v>SINAPI 103403</v>
          </cell>
          <cell r="D15107" t="str">
            <v>ASSENTAMENTO DE CONEXÃO COM 2 ACESSOS, EM PEAD LISO PARA REDE DE ÁGUA OU ESGOTO, DIÂMETRO DE 180 MM, JUNTA SOLDADA (NÃO INCLUI O FORNECIMENTO E EXECUÇÃO DE SOLDA). AF_12/2021</v>
          </cell>
          <cell r="E15107" t="str">
            <v>UN</v>
          </cell>
          <cell r="G15107">
            <v>39.44</v>
          </cell>
        </row>
        <row r="15108">
          <cell r="A15108" t="str">
            <v>SINAPI 103397</v>
          </cell>
          <cell r="D15108" t="str">
            <v>ASSENTAMENTO DE CONEXÃO COM 2 ACESSOS, EM PEAD LISO PARA REDE DE ÁGUA OU ESGOTO, DIÂMETRO DE 20 MM, JUNTA SOLDADA (NÃO INCLUI O FORNECIMENTO E EXECUÇÃO DE SOLDA). AF_12/2021</v>
          </cell>
          <cell r="E15108" t="str">
            <v>UN</v>
          </cell>
          <cell r="G15108">
            <v>4.37</v>
          </cell>
        </row>
        <row r="15109">
          <cell r="A15109" t="str">
            <v>SINAPI 103404</v>
          </cell>
          <cell r="D15109" t="str">
            <v>ASSENTAMENTO DE CONEXÃO COM 2 ACESSOS, EM PEAD LISO PARA REDE DE ÁGUA OU ESGOTO, DIÂMETRO DE 200 MM, JUNTA SOLDADA (NÃO INCLUI O FORNECIMENTO E EXECUÇÃO DE SOLDA). AF_12/2021</v>
          </cell>
          <cell r="E15109" t="str">
            <v>UN</v>
          </cell>
          <cell r="G15109">
            <v>43.82</v>
          </cell>
        </row>
        <row r="15110">
          <cell r="A15110" t="str">
            <v>SINAPI 103405</v>
          </cell>
          <cell r="D15110" t="str">
            <v>ASSENTAMENTO DE CONEXÃO COM 2 ACESSOS, EM PEAD LISO PARA REDE DE ÁGUA OU ESGOTO, DIÂMETRO DE 225 MM, JUNTA SOLDADA (NÃO INCLUI O FORNECIMENTO E EXECUÇÃO DE SOLDA). AF_12/2021</v>
          </cell>
          <cell r="E15110" t="str">
            <v>UN</v>
          </cell>
          <cell r="G15110">
            <v>49.31</v>
          </cell>
        </row>
        <row r="15111">
          <cell r="A15111" t="str">
            <v>SINAPI 103406</v>
          </cell>
          <cell r="D15111" t="str">
            <v>ASSENTAMENTO DE CONEXÃO COM 2 ACESSOS, EM PEAD LISO PARA REDE DE ÁGUA OU ESGOTO, DIÂMETRO DE 250 MM, JUNTA SOLDADA (NÃO INCLUI O FORNECIMENTO E EXECUÇÃO DE SOLDA). AF_12/2021</v>
          </cell>
          <cell r="E15111" t="str">
            <v>UN</v>
          </cell>
          <cell r="G15111">
            <v>54.78</v>
          </cell>
        </row>
        <row r="15112">
          <cell r="A15112" t="str">
            <v>SINAPI 103407</v>
          </cell>
          <cell r="D15112" t="str">
            <v>ASSENTAMENTO DE CONEXÃO COM 2 ACESSOS, EM PEAD LISO PARA REDE DE ÁGUA OU ESGOTO, DIÂMETRO DE 280 MM, JUNTA SOLDADA (NÃO INCLUI O FORNECIMENTO E EXECUÇÃO DE SOLDA). AF_12/2021</v>
          </cell>
          <cell r="E15112" t="str">
            <v>UN</v>
          </cell>
          <cell r="G15112">
            <v>61.36</v>
          </cell>
        </row>
        <row r="15113">
          <cell r="A15113" t="str">
            <v>SINAPI 103408</v>
          </cell>
          <cell r="D15113" t="str">
            <v>ASSENTAMENTO DE CONEXÃO COM 2 ACESSOS, EM PEAD LISO PARA REDE DE ÁGUA OU ESGOTO, DIÂMETRO DE 315 MM, JUNTA SOLDADA (NÃO INCLUI O FORNECIMENTO E EXECUÇÃO DE SOLDA). AF_12/2021</v>
          </cell>
          <cell r="E15113" t="str">
            <v>UN</v>
          </cell>
          <cell r="G15113">
            <v>69.02</v>
          </cell>
        </row>
        <row r="15114">
          <cell r="A15114" t="str">
            <v>SINAPI 103398</v>
          </cell>
          <cell r="D15114" t="str">
            <v>ASSENTAMENTO DE CONEXÃO COM 2 ACESSOS, EM PEAD LISO PARA REDE DE ÁGUA OU ESGOTO, DIÂMETRO DE 32 MM, JUNTA SOLDADA (NÃO INCLUI O FORNECIMENTO E EXECUÇÃO DE SOLDA). AF_12/2021</v>
          </cell>
          <cell r="E15114" t="str">
            <v>UN</v>
          </cell>
          <cell r="G15114">
            <v>7</v>
          </cell>
        </row>
        <row r="15115">
          <cell r="A15115" t="str">
            <v>SINAPI 103409</v>
          </cell>
          <cell r="D15115" t="str">
            <v>ASSENTAMENTO DE CONEXÃO COM 2 ACESSOS, EM PEAD LISO PARA REDE DE ÁGUA OU ESGOTO, DIÂMETRO DE 355 MM, JUNTA SOLDADA (NÃO INCLUI O FORNECIMENTO E EXECUÇÃO DE SOLDA). AF_12/2021</v>
          </cell>
          <cell r="E15115" t="str">
            <v>UN</v>
          </cell>
          <cell r="G15115">
            <v>77.790000000000006</v>
          </cell>
        </row>
        <row r="15116">
          <cell r="A15116" t="str">
            <v>SINAPI 103410</v>
          </cell>
          <cell r="D15116" t="str">
            <v>ASSENTAMENTO DE CONEXÃO COM 2 ACESSOS, EM PEAD LISO PARA REDE DE ÁGUA OU ESGOTO, DIÂMETRO DE 400 MM, JUNTA SOLDADA (NÃO INCLUI O FORNECIMENTO E EXECUÇÃO DE SOLDA). AF_12/2021</v>
          </cell>
          <cell r="E15116" t="str">
            <v>UN</v>
          </cell>
          <cell r="G15116">
            <v>87.66</v>
          </cell>
        </row>
        <row r="15117">
          <cell r="A15117" t="str">
            <v>SINAPI 103399</v>
          </cell>
          <cell r="D15117" t="str">
            <v>ASSENTAMENTO DE CONEXÃO COM 2 ACESSOS, EM PEAD LISO PARA REDE DE ÁGUA OU ESGOTO, DIÂMETRO DE 63 MM, JUNTA SOLDADA (NÃO INCLUI O FORNECIMENTO E EXECUÇÃO DE SOLDA). AF_12/2021</v>
          </cell>
          <cell r="E15117" t="str">
            <v>UN</v>
          </cell>
          <cell r="G15117">
            <v>13.79</v>
          </cell>
        </row>
        <row r="15118">
          <cell r="A15118" t="str">
            <v>SINAPI 103400</v>
          </cell>
          <cell r="D15118" t="str">
            <v>ASSENTAMENTO DE CONEXÃO COM 2 ACESSOS, EM PEAD LISO PARA REDE DE ÁGUA OU ESGOTO, DIÂMETRO DE 90 MM, JUNTA SOLDADA (NÃO INCLUI O FORNECIMENTO E EXECUÇÃO DE SOLDA). AF_12/2021</v>
          </cell>
          <cell r="E15118" t="str">
            <v>UN</v>
          </cell>
          <cell r="G15118">
            <v>19.71</v>
          </cell>
        </row>
        <row r="15119">
          <cell r="A15119" t="str">
            <v>SINAPI 103415</v>
          </cell>
          <cell r="D15119" t="str">
            <v>ASSENTAMENTO DE CONEXÃO COM 3 ACESSOS, EM PEAD LISO PARA REDE DE ÁGUA OU ESGOTO, DIÂMETRO DE 110 MM, JUNTA SOLDADA (NÃO INCLUI O FORNECIMENTO E EXECUÇÃO DE SOLDA). AF_12/2021</v>
          </cell>
          <cell r="E15119" t="str">
            <v>UN</v>
          </cell>
          <cell r="G15119">
            <v>48.21</v>
          </cell>
        </row>
        <row r="15120">
          <cell r="A15120" t="str">
            <v>SINAPI 103416</v>
          </cell>
          <cell r="D15120" t="str">
            <v>ASSENTAMENTO DE CONEXÃO COM 3 ACESSOS, EM PEAD LISO PARA REDE DE ÁGUA OU ESGOTO, DIÂMETRO DE 160 MM, JUNTA SOLDADA (NÃO INCLUI O FORNECIMENTO E EXECUÇÃO DE SOLDA). AF_12/2021</v>
          </cell>
          <cell r="E15120" t="str">
            <v>UN</v>
          </cell>
          <cell r="G15120">
            <v>70.12</v>
          </cell>
        </row>
        <row r="15121">
          <cell r="A15121" t="str">
            <v>SINAPI 103417</v>
          </cell>
          <cell r="D15121" t="str">
            <v>ASSENTAMENTO DE CONEXÃO COM 3 ACESSOS, EM PEAD LISO PARA REDE DE ÁGUA OU ESGOTO, DIÂMETRO DE 180 MM, JUNTA SOLDADA (NÃO INCLUI O FORNECIMENTO E EXECUÇÃO DE SOLDA). AF_12/2021</v>
          </cell>
          <cell r="E15121" t="str">
            <v>UN</v>
          </cell>
          <cell r="G15121">
            <v>78.89</v>
          </cell>
        </row>
        <row r="15122">
          <cell r="A15122" t="str">
            <v>SINAPI 103411</v>
          </cell>
          <cell r="D15122" t="str">
            <v>ASSENTAMENTO DE CONEXÃO COM 3 ACESSOS, EM PEAD LISO PARA REDE DE ÁGUA OU ESGOTO, DIÂMETRO DE 20 MM, JUNTA SOLDADA (NÃO INCLUI O FORNECIMENTO E EXECUÇÃO DE SOLDA). AF_12/2021</v>
          </cell>
          <cell r="E15122" t="str">
            <v>UN</v>
          </cell>
          <cell r="G15122">
            <v>8.76</v>
          </cell>
        </row>
        <row r="15123">
          <cell r="A15123" t="str">
            <v>SINAPI 103418</v>
          </cell>
          <cell r="D15123" t="str">
            <v>ASSENTAMENTO DE CONEXÃO COM 3 ACESSOS, EM PEAD LISO PARA REDE DE ÁGUA OU ESGOTO, DIÂMETRO DE 200 MM, JUNTA SOLDADA (NÃO INCLUI O FORNECIMENTO E EXECUÇÃO DE SOLDA). AF_12/2021</v>
          </cell>
          <cell r="E15123" t="str">
            <v>UN</v>
          </cell>
          <cell r="G15123">
            <v>87.66</v>
          </cell>
        </row>
        <row r="15124">
          <cell r="A15124" t="str">
            <v>SINAPI 103419</v>
          </cell>
          <cell r="D15124" t="str">
            <v>ASSENTAMENTO DE CONEXÃO COM 3 ACESSOS, EM PEAD LISO PARA REDE DE ÁGUA OU ESGOTO, DIÂMETRO DE 225 MM, JUNTA SOLDADA (NÃO INCLUI O FORNECIMENTO E EXECUÇÃO DE SOLDA). AF_12/2021</v>
          </cell>
          <cell r="E15124" t="str">
            <v>UN</v>
          </cell>
          <cell r="G15124">
            <v>98.62</v>
          </cell>
        </row>
        <row r="15125">
          <cell r="A15125" t="str">
            <v>SINAPI 103420</v>
          </cell>
          <cell r="D15125" t="str">
            <v>ASSENTAMENTO DE CONEXÃO COM 3 ACESSOS, EM PEAD LISO PARA REDE DE ÁGUA OU ESGOTO, DIÂMETRO DE 250 MM, JUNTA SOLDADA (NÃO INCLUI O FORNECIMENTO E EXECUÇÃO DE SOLDA). AF_12/2021</v>
          </cell>
          <cell r="E15125" t="str">
            <v>UN</v>
          </cell>
          <cell r="G15125">
            <v>109.57</v>
          </cell>
        </row>
        <row r="15126">
          <cell r="A15126" t="str">
            <v>SINAPI 103421</v>
          </cell>
          <cell r="D15126" t="str">
            <v>ASSENTAMENTO DE CONEXÃO COM 3 ACESSOS, EM PEAD LISO PARA REDE DE ÁGUA OU ESGOTO, DIÂMETRO DE 280 MM, JUNTA SOLDADA (NÃO INCLUI O FORNECIMENTO E EXECUÇÃO DE SOLDA). AF_12/2021</v>
          </cell>
          <cell r="E15126" t="str">
            <v>UN</v>
          </cell>
          <cell r="G15126">
            <v>122.73</v>
          </cell>
        </row>
        <row r="15127">
          <cell r="A15127" t="str">
            <v>SINAPI 103422</v>
          </cell>
          <cell r="D15127" t="str">
            <v>ASSENTAMENTO DE CONEXÃO COM 3 ACESSOS, EM PEAD LISO PARA REDE DE ÁGUA OU ESGOTO, DIÂMETRO DE 315 MM, JUNTA SOLDADA (NÃO INCLUI O FORNECIMENTO E EXECUÇÃO DE SOLDA). AF_12/2021</v>
          </cell>
          <cell r="E15127" t="str">
            <v>UN</v>
          </cell>
          <cell r="G15127">
            <v>138.06</v>
          </cell>
        </row>
        <row r="15128">
          <cell r="A15128" t="str">
            <v>SINAPI 103412</v>
          </cell>
          <cell r="D15128" t="str">
            <v>ASSENTAMENTO DE CONEXÃO COM 3 ACESSOS, EM PEAD LISO PARA REDE DE ÁGUA OU ESGOTO, DIÂMETRO DE 32 MM, JUNTA SOLDADA (NÃO INCLUI O FORNECIMENTO E EXECUÇÃO DE SOLDA). AF_12/2021</v>
          </cell>
          <cell r="E15128" t="str">
            <v>UN</v>
          </cell>
          <cell r="G15128">
            <v>14.02</v>
          </cell>
        </row>
        <row r="15129">
          <cell r="A15129" t="str">
            <v>SINAPI 103423</v>
          </cell>
          <cell r="D15129" t="str">
            <v>ASSENTAMENTO DE CONEXÃO COM 3 ACESSOS, EM PEAD LISO PARA REDE DE ÁGUA OU ESGOTO, DIÂMETRO DE 355 MM, JUNTA SOLDADA (NÃO INCLUI O FORNECIMENTO E EXECUÇÃO DE SOLDA). AF_12/2021</v>
          </cell>
          <cell r="E15129" t="str">
            <v>UN</v>
          </cell>
          <cell r="G15129">
            <v>155.61000000000001</v>
          </cell>
        </row>
        <row r="15130">
          <cell r="A15130" t="str">
            <v>SINAPI 103424</v>
          </cell>
          <cell r="D15130" t="str">
            <v>ASSENTAMENTO DE CONEXÃO COM 3 ACESSOS, EM PEAD LISO PARA REDE DE ÁGUA OU ESGOTO, DIÂMETRO DE 400 MM, JUNTA SOLDADA (NÃO INCLUI O FORNECIMENTO E EXECUÇÃO DE SOLDA). AF_12/2021</v>
          </cell>
          <cell r="E15130" t="str">
            <v>UN</v>
          </cell>
          <cell r="G15130">
            <v>175.32</v>
          </cell>
        </row>
        <row r="15131">
          <cell r="A15131" t="str">
            <v>SINAPI 103413</v>
          </cell>
          <cell r="D15131" t="str">
            <v>ASSENTAMENTO DE CONEXÃO COM 3 ACESSOS, EM PEAD LISO PARA REDE DE ÁGUA OU ESGOTO, DIÂMETRO DE 63 MM, JUNTA SOLDADA (NÃO INCLUI O FORNECIMENTO E EXECUÇÃO DE SOLDA). AF_12/2021</v>
          </cell>
          <cell r="E15131" t="str">
            <v>UN</v>
          </cell>
          <cell r="G15131">
            <v>27.61</v>
          </cell>
        </row>
        <row r="15132">
          <cell r="A15132" t="str">
            <v>SINAPI 103414</v>
          </cell>
          <cell r="D15132" t="str">
            <v>ASSENTAMENTO DE CONEXÃO COM 3 ACESSOS, EM PEAD LISO PARA REDE DE ÁGUA OU ESGOTO, DIÂMETRO DE 90 MM, JUNTA SOLDADA (NÃO INCLUI O FORNECIMENTO E EXECUÇÃO DE SOLDA). AF_12/2021</v>
          </cell>
          <cell r="E15132" t="str">
            <v>UN</v>
          </cell>
          <cell r="G15132">
            <v>39.44</v>
          </cell>
        </row>
        <row r="15133">
          <cell r="A15133" t="str">
            <v>SINAPI 103432</v>
          </cell>
          <cell r="D15133" t="str">
            <v>COTOVELO 45 GRAUS, EM PEAD LISO PARA REDE DE ÁGUA OU ESGOTO, DIÂMETRO DE 200 MM, JUNTA SOLDADA POR ELETROFUSÃO (NÃO INCLUI A EXECUÇÃO DE SOLDA). AF_12/2021</v>
          </cell>
          <cell r="E15133" t="str">
            <v>UN</v>
          </cell>
          <cell r="G15133">
            <v>1652.66</v>
          </cell>
        </row>
        <row r="15134">
          <cell r="A15134" t="str">
            <v>SINAPI 103430</v>
          </cell>
          <cell r="D15134" t="str">
            <v>COTOVELO 45 GRAUS, EM PEAD LISO PARA REDE DE ÁGUA OU ESGOTO, DIÂMETRO DE 32 MM, JUNTA SOLDADA POR ELETROFUSÃO (NÃO INCLUI A EXECUÇÃO DE SOLDA). AF_12/2021</v>
          </cell>
          <cell r="E15134" t="str">
            <v>UN</v>
          </cell>
          <cell r="G15134">
            <v>35.92</v>
          </cell>
        </row>
        <row r="15135">
          <cell r="A15135" t="str">
            <v>SINAPI 103431</v>
          </cell>
          <cell r="D15135" t="str">
            <v>COTOVELO 45 GRAUS, EM PEAD LISO PARA REDE DE ÁGUA OU ESGOTO, DIÂMETRO DE 63 MM, JUNTA SOLDADA POR ELETROFUSÃO (NÃO INCLUI A EXECUÇÃO DE SOLDA). AF_12/2021</v>
          </cell>
          <cell r="E15135" t="str">
            <v>UN</v>
          </cell>
          <cell r="G15135">
            <v>63.15</v>
          </cell>
        </row>
        <row r="15136">
          <cell r="A15136" t="str">
            <v>SINAPI 103433</v>
          </cell>
          <cell r="D15136" t="str">
            <v>COTOVELO 90 GRAUS, EM PEAD LISO PARA REDE DE ÁGUA OU ESGOTO, DIÂMETRO DE 20 MM, JUNTA SOLDADA POR ELETROFUSÃO (NÃO INCLUI A EXECUÇÃO DE SOLDA). AF_12/2021</v>
          </cell>
          <cell r="E15136" t="str">
            <v>UN</v>
          </cell>
          <cell r="G15136">
            <v>35.21</v>
          </cell>
        </row>
        <row r="15137">
          <cell r="A15137" t="str">
            <v>SINAPI 103434</v>
          </cell>
          <cell r="D15137" t="str">
            <v>COTOVELO 90 GRAUS, EM PEAD LISO PARA REDE DE ÁGUA OU ESGOTO, DIÂMETRO DE 32 MM, JUNTA SOLDADA POR ELETROFUSÃO (NÃO INCLUI A EXECUÇÃO DE SOLDA). AF_12/2021</v>
          </cell>
          <cell r="E15137" t="str">
            <v>UN</v>
          </cell>
          <cell r="G15137">
            <v>48.83</v>
          </cell>
        </row>
        <row r="15138">
          <cell r="A15138" t="str">
            <v>SINAPI 103435</v>
          </cell>
          <cell r="D15138" t="str">
            <v>COTOVELO 90 GRAUS, EM PEAD LISO PARA REDE DE ÁGUA OU ESGOTO, DIÂMETRO DE 63 MM, JUNTA SOLDADA POR ELETROFUSÃO (NÃO INCLUI A EXECUÇÃO DE SOLDA). AF_12/2021</v>
          </cell>
          <cell r="E15138" t="str">
            <v>UN</v>
          </cell>
          <cell r="G15138">
            <v>90.95</v>
          </cell>
        </row>
        <row r="15139">
          <cell r="A15139" t="str">
            <v>SINAPI 103436</v>
          </cell>
          <cell r="D15139" t="str">
            <v>COTOVELO 90 GRAUS, POLIETILENO DE ALTA DENSIDADE (PEAD) PARA REDE DE ÁGUA OU ESGOTO, DIÂMETRO DE 200 MM, JUNTA SOLDADA POR ELETROFUSÃO (NÃO INCLUI A EXECUÇÃO DE SOLDA). AF_12/2021</v>
          </cell>
          <cell r="E15139" t="str">
            <v>UN</v>
          </cell>
          <cell r="G15139">
            <v>2338.2399999999998</v>
          </cell>
        </row>
        <row r="15140">
          <cell r="A15140" t="str">
            <v>SINAPI 103482</v>
          </cell>
          <cell r="D15140" t="str">
            <v>EXECUÇÃO DE JUNTA SOLDADA POR ELETROFUSÃO, DE TUBO OU CONEXÃO EM PEAD LISO PARA REDE DE ÁGUA OU ESGOTO, DIÂMETRO DE 1000 MM (NÃO INCLUI O FORNECIMENTO DE TUBO E CONEXÃO). AF_12/2021</v>
          </cell>
          <cell r="E15140" t="str">
            <v>UN</v>
          </cell>
          <cell r="G15140">
            <v>0</v>
          </cell>
        </row>
        <row r="15141">
          <cell r="A15141" t="str">
            <v>SINAPI 103465</v>
          </cell>
          <cell r="D15141" t="str">
            <v>EXECUÇÃO DE JUNTA SOLDADA POR ELETROFUSÃO, DE TUBO OU CONEXÃO EM PEAD LISO PARA REDE DE ÁGUA OU ESGOTO, DIÂMETRO DE 110 MM (NÃO INCLUI O FORNECIMENTO DE TUBO E CONEXÃO). AF_12/2021</v>
          </cell>
          <cell r="E15141" t="str">
            <v>UN</v>
          </cell>
          <cell r="G15141">
            <v>0</v>
          </cell>
        </row>
        <row r="15142">
          <cell r="A15142" t="str">
            <v>SINAPI 103483</v>
          </cell>
          <cell r="D15142" t="str">
            <v>EXECUÇÃO DE JUNTA SOLDADA POR ELETROFUSÃO, DE TUBO OU CONEXÃO EM PEAD LISO PARA REDE DE ÁGUA OU ESGOTO, DIÂMETRO DE 1200 MM (NÃO INCLUI O FORNECIMENTO DE TUBO E CONEXÃO). AF_12/2021</v>
          </cell>
          <cell r="E15142" t="str">
            <v>UN</v>
          </cell>
          <cell r="G15142">
            <v>0</v>
          </cell>
        </row>
        <row r="15143">
          <cell r="A15143" t="str">
            <v>SINAPI 103484</v>
          </cell>
          <cell r="D15143" t="str">
            <v>EXECUÇÃO DE JUNTA SOLDADA POR ELETROFUSÃO, DE TUBO OU CONEXÃO EM PEAD LISO PARA REDE DE ÁGUA OU ESGOTO, DIÂMETRO DE 1400 MM (NÃO INCLUI O FORNECIMENTO DE TUBO E CONEXÃO). AF_12/2021</v>
          </cell>
          <cell r="E15143" t="str">
            <v>UN</v>
          </cell>
          <cell r="G15143">
            <v>0</v>
          </cell>
        </row>
        <row r="15144">
          <cell r="A15144" t="str">
            <v>SINAPI 103466</v>
          </cell>
          <cell r="D15144" t="str">
            <v>EXECUÇÃO DE JUNTA SOLDADA POR ELETROFUSÃO, DE TUBO OU CONEXÃO EM PEAD LISO PARA REDE DE ÁGUA OU ESGOTO, DIÂMETRO DE 160 MM (NÃO INCLUI O FORNECIMENTO DE TUBO E CONEXÃO). AF_12/2021</v>
          </cell>
          <cell r="E15144" t="str">
            <v>UN</v>
          </cell>
          <cell r="G15144">
            <v>0</v>
          </cell>
        </row>
        <row r="15145">
          <cell r="A15145" t="str">
            <v>SINAPI 103485</v>
          </cell>
          <cell r="D15145" t="str">
            <v>EXECUÇÃO DE JUNTA SOLDADA POR ELETROFUSÃO, DE TUBO OU CONEXÃO EM PEAD LISO PARA REDE DE ÁGUA OU ESGOTO, DIÂMETRO DE 1600 MM (NÃO INCLUI O FORNECIMENTO DE TUBO E CONEXÃO). AF_12/2021</v>
          </cell>
          <cell r="E15145" t="str">
            <v>UN</v>
          </cell>
          <cell r="G15145">
            <v>0</v>
          </cell>
        </row>
        <row r="15146">
          <cell r="A15146" t="str">
            <v>SINAPI 103467</v>
          </cell>
          <cell r="D15146" t="str">
            <v>EXECUÇÃO DE JUNTA SOLDADA POR ELETROFUSÃO, DE TUBO OU CONEXÃO EM PEAD LISO PARA REDE DE ÁGUA OU ESGOTO, DIÂMETRO DE 180 MM (NÃO INCLUI O FORNECIMENTO DE TUBO E CONEXÃO). AF_12/2021</v>
          </cell>
          <cell r="E15146" t="str">
            <v>UN</v>
          </cell>
          <cell r="G15146">
            <v>0</v>
          </cell>
        </row>
        <row r="15147">
          <cell r="A15147" t="str">
            <v>SINAPI 103461</v>
          </cell>
          <cell r="D15147" t="str">
            <v>EXECUÇÃO DE JUNTA SOLDADA POR ELETROFUSÃO, DE TUBO OU CONEXÃO EM PEAD LISO PARA REDE DE ÁGUA OU ESGOTO, DIÂMETRO DE 20 MM (NÃO INCLUI O FORNECIMENTO DE TUBO E CONEXÃO). AF_12/2021</v>
          </cell>
          <cell r="E15147" t="str">
            <v>UN</v>
          </cell>
          <cell r="G15147">
            <v>0</v>
          </cell>
        </row>
        <row r="15148">
          <cell r="A15148" t="str">
            <v>SINAPI 103468</v>
          </cell>
          <cell r="D15148" t="str">
            <v>EXECUÇÃO DE JUNTA SOLDADA POR ELETROFUSÃO, DE TUBO OU CONEXÃO EM PEAD LISO PARA REDE DE ÁGUA OU ESGOTO, DIÂMETRO DE 200 MM (NÃO INCLUI O FORNECIMENTO DE TUBO E CONEXÃO). AF_12/2021</v>
          </cell>
          <cell r="E15148" t="str">
            <v>UN</v>
          </cell>
          <cell r="G15148">
            <v>0</v>
          </cell>
        </row>
        <row r="15149">
          <cell r="A15149" t="str">
            <v>SINAPI 103469</v>
          </cell>
          <cell r="D15149" t="str">
            <v>EXECUÇÃO DE JUNTA SOLDADA POR ELETROFUSÃO, DE TUBO OU CONEXÃO EM PEAD LISO PARA REDE DE ÁGUA OU ESGOTO, DIÂMETRO DE 225 MM (NÃO INCLUI O FORNECIMENTO DE TUBO E CONEXÃO). AF_12/2021</v>
          </cell>
          <cell r="E15149" t="str">
            <v>UN</v>
          </cell>
          <cell r="G15149">
            <v>0</v>
          </cell>
        </row>
        <row r="15150">
          <cell r="A15150" t="str">
            <v>SINAPI 103470</v>
          </cell>
          <cell r="D15150" t="str">
            <v>EXECUÇÃO DE JUNTA SOLDADA POR ELETROFUSÃO, DE TUBO OU CONEXÃO EM PEAD LISO PARA REDE DE ÁGUA OU ESGOTO, DIÂMETRO DE 250 MM (NÃO INCLUI O FORNECIMENTO DE TUBO E CONEXÃO). AF_12/2021</v>
          </cell>
          <cell r="E15150" t="str">
            <v>UN</v>
          </cell>
          <cell r="G15150">
            <v>0</v>
          </cell>
        </row>
        <row r="15151">
          <cell r="A15151" t="str">
            <v>SINAPI 103471</v>
          </cell>
          <cell r="D15151" t="str">
            <v>EXECUÇÃO DE JUNTA SOLDADA POR ELETROFUSÃO, DE TUBO OU CONEXÃO EM PEAD LISO PARA REDE DE ÁGUA OU ESGOTO, DIÂMETRO DE 280 MM (NÃO INCLUI O FORNECIMENTO DE TUBO E CONEXÃO). AF_12/2021</v>
          </cell>
          <cell r="E15151" t="str">
            <v>UN</v>
          </cell>
          <cell r="G15151">
            <v>0</v>
          </cell>
        </row>
        <row r="15152">
          <cell r="A15152" t="str">
            <v>SINAPI 103472</v>
          </cell>
          <cell r="D15152" t="str">
            <v>EXECUÇÃO DE JUNTA SOLDADA POR ELETROFUSÃO, DE TUBO OU CONEXÃO EM PEAD LISO PARA REDE DE ÁGUA OU ESGOTO, DIÂMETRO DE 315 MM (NÃO INCLUI O FORNECIMENTO DE TUBO E CONEXÃO). AF_12/2021</v>
          </cell>
          <cell r="E15152" t="str">
            <v>UN</v>
          </cell>
          <cell r="G15152">
            <v>0</v>
          </cell>
        </row>
        <row r="15153">
          <cell r="A15153" t="str">
            <v>SINAPI 103462</v>
          </cell>
          <cell r="D15153" t="str">
            <v>EXECUÇÃO DE JUNTA SOLDADA POR ELETROFUSÃO, DE TUBO OU CONEXÃO EM PEAD LISO PARA REDE DE ÁGUA OU ESGOTO, DIÂMETRO DE 32 MM (NÃO INCLUI O FORNECIMENTO DE TUBO E CONEXÃO). AF_12/2021</v>
          </cell>
          <cell r="E15153" t="str">
            <v>UN</v>
          </cell>
          <cell r="G15153">
            <v>0</v>
          </cell>
        </row>
        <row r="15154">
          <cell r="A15154" t="str">
            <v>SINAPI 103473</v>
          </cell>
          <cell r="D15154" t="str">
            <v>EXECUÇÃO DE JUNTA SOLDADA POR ELETROFUSÃO, DE TUBO OU CONEXÃO EM PEAD LISO PARA REDE DE ÁGUA OU ESGOTO, DIÂMETRO DE 355 MM (NÃO INCLUI O FORNECIMENTO DE TUBO E CONEXÃO). AF_12/2021</v>
          </cell>
          <cell r="E15154" t="str">
            <v>UN</v>
          </cell>
          <cell r="G15154">
            <v>0</v>
          </cell>
        </row>
        <row r="15155">
          <cell r="A15155" t="str">
            <v>SINAPI 103474</v>
          </cell>
          <cell r="D15155" t="str">
            <v>EXECUÇÃO DE JUNTA SOLDADA POR ELETROFUSÃO, DE TUBO OU CONEXÃO EM PEAD LISO PARA REDE DE ÁGUA OU ESGOTO, DIÂMETRO DE 400 MM (NÃO INCLUI O FORNECIMENTO DE TUBO E CONEXÃO). AF_12/2021</v>
          </cell>
          <cell r="E15155" t="str">
            <v>UN</v>
          </cell>
          <cell r="G15155">
            <v>0</v>
          </cell>
        </row>
        <row r="15156">
          <cell r="A15156" t="str">
            <v>SINAPI 103475</v>
          </cell>
          <cell r="D15156" t="str">
            <v>EXECUÇÃO DE JUNTA SOLDADA POR ELETROFUSÃO, DE TUBO OU CONEXÃO EM PEAD LISO PARA REDE DE ÁGUA OU ESGOTO, DIÂMETRO DE 450 MM (NÃO INCLUI O FORNECIMENTO DE TUBO E CONEXÃO). AF_12/2021</v>
          </cell>
          <cell r="E15156" t="str">
            <v>UN</v>
          </cell>
          <cell r="G15156">
            <v>0</v>
          </cell>
        </row>
        <row r="15157">
          <cell r="A15157" t="str">
            <v>SINAPI 103476</v>
          </cell>
          <cell r="D15157" t="str">
            <v>EXECUÇÃO DE JUNTA SOLDADA POR ELETROFUSÃO, DE TUBO OU CONEXÃO EM PEAD LISO PARA REDE DE ÁGUA OU ESGOTO, DIÂMETRO DE 500 MM (NÃO INCLUI O FORNECIMENTO DE TUBO E CONEXÃO). AF_12/2021</v>
          </cell>
          <cell r="E15157" t="str">
            <v>UN</v>
          </cell>
          <cell r="G15157">
            <v>0</v>
          </cell>
        </row>
        <row r="15158">
          <cell r="A15158" t="str">
            <v>SINAPI 103477</v>
          </cell>
          <cell r="D15158" t="str">
            <v>EXECUÇÃO DE JUNTA SOLDADA POR ELETROFUSÃO, DE TUBO OU CONEXÃO EM PEAD LISO PARA REDE DE ÁGUA OU ESGOTO, DIÂMETRO DE 560 MM (NÃO INCLUI O FORNECIMENTO DE TUBO E CONEXÃO). AF_12/2021</v>
          </cell>
          <cell r="E15158" t="str">
            <v>UN</v>
          </cell>
          <cell r="G15158">
            <v>0</v>
          </cell>
        </row>
        <row r="15159">
          <cell r="A15159" t="str">
            <v>SINAPI 103463</v>
          </cell>
          <cell r="D15159" t="str">
            <v>EXECUÇÃO DE JUNTA SOLDADA POR ELETROFUSÃO, DE TUBO OU CONEXÃO EM PEAD LISO PARA REDE DE ÁGUA OU ESGOTO, DIÂMETRO DE 63 MM (NÃO INCLUI O FORNECIMENTO DE TUBO E CONEXÃO). AF_12/2021</v>
          </cell>
          <cell r="E15159" t="str">
            <v>UN</v>
          </cell>
          <cell r="G15159">
            <v>0</v>
          </cell>
        </row>
        <row r="15160">
          <cell r="A15160" t="str">
            <v>SINAPI 103478</v>
          </cell>
          <cell r="D15160" t="str">
            <v>EXECUÇÃO DE JUNTA SOLDADA POR ELETROFUSÃO, DE TUBO OU CONEXÃO EM PEAD LISO PARA REDE DE ÁGUA OU ESGOTO, DIÂMETRO DE 630 MM (NÃO INCLUI O FORNECIMENTO DE TUBO E CONEXÃO). AF_12/2021</v>
          </cell>
          <cell r="E15160" t="str">
            <v>UN</v>
          </cell>
          <cell r="G15160">
            <v>0</v>
          </cell>
        </row>
        <row r="15161">
          <cell r="A15161" t="str">
            <v>SINAPI 103479</v>
          </cell>
          <cell r="D15161" t="str">
            <v>EXECUÇÃO DE JUNTA SOLDADA POR ELETROFUSÃO, DE TUBO OU CONEXÃO EM PEAD LISO PARA REDE DE ÁGUA OU ESGOTO, DIÂMETRO DE 710 MM (NÃO INCLUI O FORNECIMENTO DE TUBO E CONEXÃO). AF_12/2021</v>
          </cell>
          <cell r="E15161" t="str">
            <v>UN</v>
          </cell>
          <cell r="G15161">
            <v>0</v>
          </cell>
        </row>
        <row r="15162">
          <cell r="A15162" t="str">
            <v>SINAPI 103480</v>
          </cell>
          <cell r="D15162" t="str">
            <v>EXECUÇÃO DE JUNTA SOLDADA POR ELETROFUSÃO, DE TUBO OU CONEXÃO EM PEAD LISO PARA REDE DE ÁGUA OU ESGOTO, DIÂMETRO DE 800 MM (NÃO INCLUI O FORNECIMENTO DE TUBO E CONEXÃO). AF_12/2021</v>
          </cell>
          <cell r="E15162" t="str">
            <v>UN</v>
          </cell>
          <cell r="G15162">
            <v>0</v>
          </cell>
        </row>
        <row r="15163">
          <cell r="A15163" t="str">
            <v>SINAPI 103464</v>
          </cell>
          <cell r="D15163" t="str">
            <v>EXECUÇÃO DE JUNTA SOLDADA POR ELETROFUSÃO, DE TUBO OU CONEXÃO EM PEAD LISO PARA REDE DE ÁGUA OU ESGOTO, DIÂMETRO DE 90 MM (NÃO INCLUI O FORNECIMENTO DE TUBO E CONEXÃO). AF_12/2021</v>
          </cell>
          <cell r="E15163" t="str">
            <v>UN</v>
          </cell>
          <cell r="G15163">
            <v>0</v>
          </cell>
        </row>
        <row r="15164">
          <cell r="A15164" t="str">
            <v>SINAPI 103481</v>
          </cell>
          <cell r="D15164" t="str">
            <v>EXECUÇÃO DE JUNTA SOLDADA POR ELETROFUSÃO, DE TUBO OU CONEXÃO EM PEAD LISO PARA REDE DE ÁGUA OU ESGOTO, DIÂMETRO DE 900 MM (NÃO INCLUI O FORNECIMENTO DE TUBO E CONEXÃO). AF_12/2021</v>
          </cell>
          <cell r="E15164" t="str">
            <v>UN</v>
          </cell>
          <cell r="G15164">
            <v>0</v>
          </cell>
        </row>
        <row r="15165">
          <cell r="A15165" t="str">
            <v>SINAPI 103459</v>
          </cell>
          <cell r="D15165" t="str">
            <v>EXECUÇÃO DE JUNTA SOLDADA POR TERMOFUSÃO, DE TUBO OU CONEXÃO EM PEAD LISO PARA REDE DE ÁGUA OU ESGOTO, DIÂMETRO DE 1000 MM (NÃO INCLUI O FORNECIMENTO DE TUBO E CONEXÃO). AF_12/2021</v>
          </cell>
          <cell r="E15165" t="str">
            <v>UN</v>
          </cell>
          <cell r="G15165">
            <v>0</v>
          </cell>
        </row>
        <row r="15166">
          <cell r="A15166" t="str">
            <v>SINAPI 103460</v>
          </cell>
          <cell r="D15166" t="str">
            <v>EXECUÇÃO DE JUNTA SOLDADA POR TERMOFUSÃO, DE TUBO OU CONEXÃO EM PEAD LISO PARA REDE DE ÁGUA OU ESGOTO, DIÂMETRO DE 1200 MM (NÃO INCLUI O FORNECIMENTO DE TUBO E CONEXÃO). AF_12/2021</v>
          </cell>
          <cell r="E15166" t="str">
            <v>UN</v>
          </cell>
          <cell r="G15166">
            <v>0</v>
          </cell>
        </row>
        <row r="15167">
          <cell r="A15167" t="str">
            <v>SINAPI 103443</v>
          </cell>
          <cell r="D15167" t="str">
            <v>EXECUÇÃO DE JUNTA SOLDADA POR TERMOFUSÃO, DE TUBO OU CONEXÃO EM PEAD LISO PARA REDE DE ÁGUA OU ESGOTO, DIÂMETRO DE 160 MM (NÃO INCLUI O FORNECIMENTO DE TUBO E CONEXÃO). AF_12/2021</v>
          </cell>
          <cell r="E15167" t="str">
            <v>UN</v>
          </cell>
          <cell r="G15167">
            <v>0</v>
          </cell>
        </row>
        <row r="15168">
          <cell r="A15168" t="str">
            <v>SINAPI 103444</v>
          </cell>
          <cell r="D15168" t="str">
            <v>EXECUÇÃO DE JUNTA SOLDADA POR TERMOFUSÃO, DE TUBO OU CONEXÃO EM PEAD LISO PARA REDE DE ÁGUA OU ESGOTO, DIÂMETRO DE 180 MM (NÃO INCLUI O FORNECIMENTO DE TUBO E CONEXÃO). AF_12/2021</v>
          </cell>
          <cell r="E15168" t="str">
            <v>UN</v>
          </cell>
          <cell r="G15168">
            <v>0</v>
          </cell>
        </row>
        <row r="15169">
          <cell r="A15169" t="str">
            <v>SINAPI 103445</v>
          </cell>
          <cell r="D15169" t="str">
            <v>EXECUÇÃO DE JUNTA SOLDADA POR TERMOFUSÃO, DE TUBO OU CONEXÃO EM PEAD LISO PARA REDE DE ÁGUA OU ESGOTO, DIÂMETRO DE 200 MM (NÃO INCLUI O FORNECIMENTO DE TUBO E CONEXÃO). AF_12/2021</v>
          </cell>
          <cell r="E15169" t="str">
            <v>UN</v>
          </cell>
          <cell r="G15169">
            <v>0</v>
          </cell>
        </row>
        <row r="15170">
          <cell r="A15170" t="str">
            <v>SINAPI 103446</v>
          </cell>
          <cell r="D15170" t="str">
            <v>EXECUÇÃO DE JUNTA SOLDADA POR TERMOFUSÃO, DE TUBO OU CONEXÃO EM PEAD LISO PARA REDE DE ÁGUA OU ESGOTO, DIÂMETRO DE 225 MM (NÃO INCLUI O FORNECIMENTO DE TUBO E CONEXÃO). AF_12/2021</v>
          </cell>
          <cell r="E15170" t="str">
            <v>UN</v>
          </cell>
          <cell r="G15170">
            <v>0</v>
          </cell>
        </row>
        <row r="15171">
          <cell r="A15171" t="str">
            <v>SINAPI 103447</v>
          </cell>
          <cell r="D15171" t="str">
            <v>EXECUÇÃO DE JUNTA SOLDADA POR TERMOFUSÃO, DE TUBO OU CONEXÃO EM PEAD LISO PARA REDE DE ÁGUA OU ESGOTO, DIÂMETRO DE 250 MM (NÃO INCLUI O FORNECIMENTO DE TUBO E CONEXÃO). AF_12/2021</v>
          </cell>
          <cell r="E15171" t="str">
            <v>UN</v>
          </cell>
          <cell r="G15171">
            <v>0</v>
          </cell>
        </row>
        <row r="15172">
          <cell r="A15172" t="str">
            <v>SINAPI 103448</v>
          </cell>
          <cell r="D15172" t="str">
            <v>EXECUÇÃO DE JUNTA SOLDADA POR TERMOFUSÃO, DE TUBO OU CONEXÃO EM PEAD LISO PARA REDE DE ÁGUA OU ESGOTO, DIÂMETRO DE 280 MM (NÃO INCLUI O FORNECIMENTO DE TUBO E CONEXÃO). AF_12/2021</v>
          </cell>
          <cell r="E15172" t="str">
            <v>UN</v>
          </cell>
          <cell r="G15172">
            <v>0</v>
          </cell>
        </row>
        <row r="15173">
          <cell r="A15173" t="str">
            <v>SINAPI 103449</v>
          </cell>
          <cell r="D15173" t="str">
            <v>EXECUÇÃO DE JUNTA SOLDADA POR TERMOFUSÃO, DE TUBO OU CONEXÃO EM PEAD LISO PARA REDE DE ÁGUA OU ESGOTO, DIÂMETRO DE 315 MM (NÃO INCLUI O FORNECIMENTO DE TUBO E CONEXÃO). AF_12/2021</v>
          </cell>
          <cell r="E15173" t="str">
            <v>UN</v>
          </cell>
          <cell r="G15173">
            <v>0</v>
          </cell>
        </row>
        <row r="15174">
          <cell r="A15174" t="str">
            <v>SINAPI 103450</v>
          </cell>
          <cell r="D15174" t="str">
            <v>EXECUÇÃO DE JUNTA SOLDADA POR TERMOFUSÃO, DE TUBO OU CONEXÃO EM PEAD LISO PARA REDE DE ÁGUA OU ESGOTO, DIÂMETRO DE 355 MM (NÃO INCLUI O FORNECIMENTO DE TUBO E CONEXÃO). AF_12/2021</v>
          </cell>
          <cell r="E15174" t="str">
            <v>UN</v>
          </cell>
          <cell r="G15174">
            <v>0</v>
          </cell>
        </row>
        <row r="15175">
          <cell r="A15175" t="str">
            <v>SINAPI 103451</v>
          </cell>
          <cell r="D15175" t="str">
            <v>EXECUÇÃO DE JUNTA SOLDADA POR TERMOFUSÃO, DE TUBO OU CONEXÃO EM PEAD LISO PARA REDE DE ÁGUA OU ESGOTO, DIÂMETRO DE 400 MM (NÃO INCLUI O FORNECIMENTO DE TUBO E CONEXÃO). AF_12/2021</v>
          </cell>
          <cell r="E15175" t="str">
            <v>UN</v>
          </cell>
          <cell r="G15175">
            <v>0</v>
          </cell>
        </row>
        <row r="15176">
          <cell r="A15176" t="str">
            <v>SINAPI 103452</v>
          </cell>
          <cell r="D15176" t="str">
            <v>EXECUÇÃO DE JUNTA SOLDADA POR TERMOFUSÃO, DE TUBO OU CONEXÃO EM PEAD LISO PARA REDE DE ÁGUA OU ESGOTO, DIÂMETRO DE 450 MM (NÃO INCLUI O FORNECIMENTO DE TUBO E CONEXÃO). AF_12/2021</v>
          </cell>
          <cell r="E15176" t="str">
            <v>UN</v>
          </cell>
          <cell r="G15176">
            <v>0</v>
          </cell>
        </row>
        <row r="15177">
          <cell r="A15177" t="str">
            <v>SINAPI 103453</v>
          </cell>
          <cell r="D15177" t="str">
            <v>EXECUÇÃO DE JUNTA SOLDADA POR TERMOFUSÃO, DE TUBO OU CONEXÃO EM PEAD LISO PARA REDE DE ÁGUA OU ESGOTO, DIÂMETRO DE 500 MM (NÃO INCLUI O FORNECIMENTO DE TUBO E CONEXÃO). AF_12/2021</v>
          </cell>
          <cell r="E15177" t="str">
            <v>UN</v>
          </cell>
          <cell r="G15177">
            <v>0</v>
          </cell>
        </row>
        <row r="15178">
          <cell r="A15178" t="str">
            <v>SINAPI 103454</v>
          </cell>
          <cell r="D15178" t="str">
            <v>EXECUÇÃO DE JUNTA SOLDADA POR TERMOFUSÃO, DE TUBO OU CONEXÃO EM PEAD LISO PARA REDE DE ÁGUA OU ESGOTO, DIÂMETRO DE 560 MM (NÃO INCLUI O FORNECIMENTO DE TUBO E CONEXÃO). AF_12/2021</v>
          </cell>
          <cell r="E15178" t="str">
            <v>UN</v>
          </cell>
          <cell r="G15178">
            <v>0</v>
          </cell>
        </row>
        <row r="15179">
          <cell r="A15179" t="str">
            <v>SINAPI 103455</v>
          </cell>
          <cell r="D15179" t="str">
            <v>EXECUÇÃO DE JUNTA SOLDADA POR TERMOFUSÃO, DE TUBO OU CONEXÃO EM PEAD LISO PARA REDE DE ÁGUA OU ESGOTO, DIÂMETRO DE 630 MM (NÃO INCLUI O FORNECIMENTO DE TUBO E CONEXÃO). AF_12/2021</v>
          </cell>
          <cell r="E15179" t="str">
            <v>UN</v>
          </cell>
          <cell r="G15179">
            <v>0</v>
          </cell>
        </row>
        <row r="15180">
          <cell r="A15180" t="str">
            <v>SINAPI 103456</v>
          </cell>
          <cell r="D15180" t="str">
            <v>EXECUÇÃO DE JUNTA SOLDADA POR TERMOFUSÃO, DE TUBO OU CONEXÃO EM PEAD LISO PARA REDE DE ÁGUA OU ESGOTO, DIÂMETRO DE 710 MM (NÃO INCLUI O FORNECIMENTO DE TUBO E CONEXÃO). AF_12/2021</v>
          </cell>
          <cell r="E15180" t="str">
            <v>UN</v>
          </cell>
          <cell r="G15180">
            <v>0</v>
          </cell>
        </row>
        <row r="15181">
          <cell r="A15181" t="str">
            <v>SINAPI 103457</v>
          </cell>
          <cell r="D15181" t="str">
            <v>EXECUÇÃO DE JUNTA SOLDADA POR TERMOFUSÃO, DE TUBO OU CONEXÃO EM PEAD LISO PARA REDE DE ÁGUA OU ESGOTO, DIÂMETRO DE 800 MM (NÃO INCLUI O FORNECIMENTO DE TUBO E CONEXÃO). AF_12/2021</v>
          </cell>
          <cell r="E15181" t="str">
            <v>UN</v>
          </cell>
          <cell r="G15181">
            <v>0</v>
          </cell>
        </row>
        <row r="15182">
          <cell r="A15182" t="str">
            <v>SINAPI 103458</v>
          </cell>
          <cell r="D15182" t="str">
            <v>EXECUÇÃO DE JUNTA SOLDADA POR TERMOFUSÃO, DE TUBO OU CONEXÃO EM PEAD LISO PARA REDE DE ÁGUA OU ESGOTO, DIÂMETRO DE 900 MM (NÃO INCLUI O FORNECIMENTO DE TUBO E CONEXÃO). AF_12/2021</v>
          </cell>
          <cell r="E15182" t="str">
            <v>UN</v>
          </cell>
          <cell r="G15182">
            <v>0</v>
          </cell>
        </row>
        <row r="15183">
          <cell r="A15183" t="str">
            <v>SINAPI 103425</v>
          </cell>
          <cell r="D15183" t="str">
            <v>LUVA, EM PEAD LISO PARA REDE DE ÁGUA OU ESGOTO, DIÂMETRO DE 20 MM, JUNTA SOLDADA POR ELETROFUSÃO (NÃO INCLUI A EXECUÇÃO DE SOLDA). AF_12/2021</v>
          </cell>
          <cell r="E15183" t="str">
            <v>UN</v>
          </cell>
          <cell r="G15183">
            <v>16.86</v>
          </cell>
        </row>
        <row r="15184">
          <cell r="A15184" t="str">
            <v>SINAPI 103428</v>
          </cell>
          <cell r="D15184" t="str">
            <v>LUVA, EM PEAD LISO PARA REDE DE ÁGUA OU ESGOTO, DIÂMETRO DE 200 MM, JUNTA SOLDADA POR ELETROFUSÃO (NÃO INCLUI A EXECUÇÃO DE SOLDA). AF_12/2021</v>
          </cell>
          <cell r="E15184" t="str">
            <v>UN</v>
          </cell>
          <cell r="G15184">
            <v>267.20999999999998</v>
          </cell>
        </row>
        <row r="15185">
          <cell r="A15185" t="str">
            <v>SINAPI 103426</v>
          </cell>
          <cell r="D15185" t="str">
            <v>LUVA, EM PEAD LISO PARA REDE DE ÁGUA OU ESGOTO, DIÂMETRO DE 32 MM, JUNTA SOLDADA POR ELETROFUSÃO (NÃO INCLUI A EXECUÇÃO DE SOLDA). AF_12/2021</v>
          </cell>
          <cell r="E15185" t="str">
            <v>UN</v>
          </cell>
          <cell r="G15185">
            <v>20.46</v>
          </cell>
        </row>
        <row r="15186">
          <cell r="A15186" t="str">
            <v>SINAPI 103429</v>
          </cell>
          <cell r="D15186" t="str">
            <v>LUVA, EM PEAD LISO PARA REDE DE ÁGUA OU ESGOTO, DIÂMETRO DE 400 MM, JUNTA SOLDADA POR ELETROFUSÃO (NÃO INCLUI A EXECUÇÃO DE SOLDA). AF_12/2021</v>
          </cell>
          <cell r="E15186" t="str">
            <v>UN</v>
          </cell>
          <cell r="G15186">
            <v>2912.55</v>
          </cell>
        </row>
        <row r="15187">
          <cell r="A15187" t="str">
            <v>SINAPI 103427</v>
          </cell>
          <cell r="D15187" t="str">
            <v>LUVA, EM PEAD LISO PARA REDE DE ÁGUA OU ESGOTO, DIÂMETRO DE 63 MM, JUNTA SOLDADA POR ELETROFUSÃO (NÃO INCLUI A EXECUÇÃO DE SOLDA). AF_12/2021</v>
          </cell>
          <cell r="E15187" t="str">
            <v>UN</v>
          </cell>
          <cell r="G15187">
            <v>40.96</v>
          </cell>
        </row>
        <row r="15188">
          <cell r="A15188" t="str">
            <v>SINAPI 103393</v>
          </cell>
          <cell r="D15188" t="str">
            <v>TUBO PEAD LISO PARA REDE DE ÁGUA OU ESGOTO, DIÂMETRO DE 1000 MM, JUNTA SOLDADA (NÃO INCLUI A EXECUÇÃO DE SOLDA) - FORNECIMENTO E ASSENTAMENTO. AF_12/2021</v>
          </cell>
          <cell r="E15188" t="str">
            <v>M</v>
          </cell>
          <cell r="G15188">
            <v>5469.48</v>
          </cell>
        </row>
        <row r="15189">
          <cell r="A15189" t="str">
            <v>SINAPI 103376</v>
          </cell>
          <cell r="D15189" t="str">
            <v>TUBO PEAD LISO PARA REDE DE ÁGUA OU ESGOTO, DIÂMETRO DE 110 MM, JUNTA SOLDADA (NÃO INCLUI A EXECUÇÃO DE SOLDA) - FORNECIMENTO E ASSENTAMENTO. AF_12/2021</v>
          </cell>
          <cell r="E15189" t="str">
            <v>M</v>
          </cell>
          <cell r="G15189">
            <v>134.1</v>
          </cell>
        </row>
        <row r="15190">
          <cell r="A15190" t="str">
            <v>SINAPI 104804</v>
          </cell>
          <cell r="D15190" t="str">
            <v>TUBO PEAD LISO PARA REDE DE ÁGUA OU ESGOTO, DIÂMETRO DE 1200 MM, JUNTA SOLDADA (NÃO INCLUI A EXECUÇÃO DE SOLDA) - FORNECIMENTO E ASSENTAMENTO. AF_12/2021</v>
          </cell>
          <cell r="E15190" t="str">
            <v>M</v>
          </cell>
          <cell r="G15190">
            <v>0</v>
          </cell>
        </row>
        <row r="15191">
          <cell r="A15191" t="str">
            <v>SINAPI 104805</v>
          </cell>
          <cell r="D15191" t="str">
            <v>TUBO PEAD LISO PARA REDE DE ÁGUA OU ESGOTO, DIÂMETRO DE 1400 MM, JUNTA SOLDADA (NÃO INCLUI A EXECUÇÃO DE SOLDA) - FORNECIMENTO E ASSENTAMENTO. AF_12/2021</v>
          </cell>
          <cell r="E15191" t="str">
            <v>M</v>
          </cell>
          <cell r="G15191">
            <v>0</v>
          </cell>
        </row>
        <row r="15192">
          <cell r="A15192" t="str">
            <v>SINAPI 103377</v>
          </cell>
          <cell r="D15192" t="str">
            <v>TUBO PEAD LISO PARA REDE DE ÁGUA OU ESGOTO, DIÂMETRO DE 160 MM, JUNTA SOLDADA (NÃO INCLUI A EXECUÇÃO DE SOLDA) - FORNECIMENTO E ASSENTAMENTO. AF_12/2021</v>
          </cell>
          <cell r="E15192" t="str">
            <v>M</v>
          </cell>
          <cell r="G15192">
            <v>286.89</v>
          </cell>
        </row>
        <row r="15193">
          <cell r="A15193" t="str">
            <v>SINAPI 104806</v>
          </cell>
          <cell r="D15193" t="str">
            <v>TUBO PEAD LISO PARA REDE DE ÁGUA OU ESGOTO, DIÂMETRO DE 1600 MM, JUNTA SOLDADA (NÃO INCLUI A EXECUÇÃO DE SOLDA) - FORNECIMENTO E ASSENTAMENTO. AF_12/2021</v>
          </cell>
          <cell r="E15193" t="str">
            <v>M</v>
          </cell>
          <cell r="G15193">
            <v>0</v>
          </cell>
        </row>
        <row r="15194">
          <cell r="A15194" t="str">
            <v>SINAPI 103378</v>
          </cell>
          <cell r="D15194" t="str">
            <v>TUBO PEAD LISO PARA REDE DE ÁGUA OU ESGOTO, DIÂMETRO DE 180 MM, JUNTA SOLDADA (NÃO INCLUI A EXECUÇÃO DE SOLDA) - FORNECIMENTO E ASSENTAMENTO. AF_12/2021</v>
          </cell>
          <cell r="E15194" t="str">
            <v>M</v>
          </cell>
          <cell r="G15194">
            <v>0</v>
          </cell>
        </row>
        <row r="15195">
          <cell r="A15195" t="str">
            <v>SINAPI 103372</v>
          </cell>
          <cell r="D15195" t="str">
            <v>TUBO PEAD LISO PARA REDE DE ÁGUA OU ESGOTO, DIÂMETRO DE 20 MM, JUNTA SOLDADA (NÃO INCLUI A EXECUÇÃO DE SOLDA) - FORNECIMENTO E ASSENTAMENTO. AF_12/2021</v>
          </cell>
          <cell r="E15195" t="str">
            <v>M</v>
          </cell>
          <cell r="G15195">
            <v>5.75</v>
          </cell>
        </row>
        <row r="15196">
          <cell r="A15196" t="str">
            <v>SINAPI 103379</v>
          </cell>
          <cell r="D15196" t="str">
            <v>TUBO PEAD LISO PARA REDE DE ÁGUA OU ESGOTO, DIÂMETRO DE 200 MM, JUNTA SOLDADA (NÃO INCLUI A EXECUÇÃO DE SOLDA) - FORNECIMENTO E ASSENTAMENTO. AF_12/2021</v>
          </cell>
          <cell r="E15196" t="str">
            <v>M</v>
          </cell>
          <cell r="G15196">
            <v>446.59</v>
          </cell>
        </row>
        <row r="15197">
          <cell r="A15197" t="str">
            <v>SINAPI 103380</v>
          </cell>
          <cell r="D15197" t="str">
            <v>TUBO PEAD LISO PARA REDE DE ÁGUA OU ESGOTO, DIÂMETRO DE 225 MM, JUNTA SOLDADA (NÃO INCLUI A EXECUÇÃO DE SOLDA) - FORNECIMENTO E ASSENTAMENTO. AF_12/2021</v>
          </cell>
          <cell r="E15197" t="str">
            <v>M</v>
          </cell>
          <cell r="G15197">
            <v>0</v>
          </cell>
        </row>
        <row r="15198">
          <cell r="A15198" t="str">
            <v>SINAPI 103381</v>
          </cell>
          <cell r="D15198" t="str">
            <v>TUBO PEAD LISO PARA REDE DE ÁGUA OU ESGOTO, DIÂMETRO DE 250 MM, JUNTA SOLDADA (NÃO INCLUI A EXECUÇÃO DE SOLDA) - FORNECIMENTO E ASSENTAMENTO. AF_12/2021</v>
          </cell>
          <cell r="E15198" t="str">
            <v>M</v>
          </cell>
          <cell r="G15198">
            <v>0</v>
          </cell>
        </row>
        <row r="15199">
          <cell r="A15199" t="str">
            <v>SINAPI 103382</v>
          </cell>
          <cell r="D15199" t="str">
            <v>TUBO PEAD LISO PARA REDE DE ÁGUA OU ESGOTO, DIÂMETRO DE 280 MM, JUNTA SOLDADA (NÃO INCLUI A EXECUÇÃO DE SOLDA) - FORNECIMENTO E ASSENTAMENTO. AF_12/2021</v>
          </cell>
          <cell r="E15199" t="str">
            <v>M</v>
          </cell>
          <cell r="G15199">
            <v>0</v>
          </cell>
        </row>
        <row r="15200">
          <cell r="A15200" t="str">
            <v>SINAPI 103383</v>
          </cell>
          <cell r="D15200" t="str">
            <v>TUBO PEAD LISO PARA REDE DE ÁGUA OU ESGOTO, DIÂMETRO DE 315 MM, JUNTA SOLDADA (NÃO INCLUI A EXECUÇÃO DE SOLDA) - FORNECIMENTO E ASSENTAMENTO. AF_12/2021</v>
          </cell>
          <cell r="E15200" t="str">
            <v>M</v>
          </cell>
          <cell r="G15200">
            <v>1094.57</v>
          </cell>
        </row>
        <row r="15201">
          <cell r="A15201" t="str">
            <v>SINAPI 103373</v>
          </cell>
          <cell r="D15201" t="str">
            <v>TUBO PEAD LISO PARA REDE DE ÁGUA OU ESGOTO, DIÂMETRO DE 32 MM, JUNTA SOLDADA (NÃO INCLUI A EXECUÇÃO DE SOLDA) - FORNECIMENTO E ASSENTAMENTO. AF_12/2021</v>
          </cell>
          <cell r="E15201" t="str">
            <v>M</v>
          </cell>
          <cell r="G15201">
            <v>11.28</v>
          </cell>
        </row>
        <row r="15202">
          <cell r="A15202" t="str">
            <v>SINAPI 103384</v>
          </cell>
          <cell r="D15202" t="str">
            <v>TUBO PEAD LISO PARA REDE DE ÁGUA OU ESGOTO, DIÂMETRO DE 355 MM, JUNTA SOLDADA (NÃO INCLUI A EXECUÇÃO DE SOLDA) - FORNECIMENTO E ASSENTAMENTO. AF_12/2021</v>
          </cell>
          <cell r="E15202" t="str">
            <v>M</v>
          </cell>
          <cell r="G15202">
            <v>0</v>
          </cell>
        </row>
        <row r="15203">
          <cell r="A15203" t="str">
            <v>SINAPI 103385</v>
          </cell>
          <cell r="D15203" t="str">
            <v>TUBO PEAD LISO PARA REDE DE ÁGUA OU ESGOTO, DIÂMETRO DE 400 MM, JUNTA SOLDADA (NÃO INCLUI A EXECUÇÃO DE SOLDA) - FORNECIMENTO E ASSENTAMENTO. AF_12/2021</v>
          </cell>
          <cell r="E15203" t="str">
            <v>M</v>
          </cell>
          <cell r="G15203">
            <v>1764.96</v>
          </cell>
        </row>
        <row r="15204">
          <cell r="A15204" t="str">
            <v>SINAPI 103386</v>
          </cell>
          <cell r="D15204" t="str">
            <v>TUBO PEAD LISO PARA REDE DE ÁGUA OU ESGOTO, DIÂMETRO DE 450 MM, JUNTA SOLDADA (NÃO INCLUI A EXECUÇÃO DE SOLDA) - FORNECIMENTO E ASSENTAMENTO. AF_12/2021</v>
          </cell>
          <cell r="E15204" t="str">
            <v>M</v>
          </cell>
          <cell r="G15204">
            <v>0</v>
          </cell>
        </row>
        <row r="15205">
          <cell r="A15205" t="str">
            <v>SINAPI 103387</v>
          </cell>
          <cell r="D15205" t="str">
            <v>TUBO PEAD LISO PARA REDE DE ÁGUA OU ESGOTO, DIÂMETRO DE 500 MM, JUNTA SOLDADA (NÃO INCLUI A EXECUÇÃO DE SOLDA) - FORNECIMENTO E ASSENTAMENTO. AF_12/2021</v>
          </cell>
          <cell r="E15205" t="str">
            <v>M</v>
          </cell>
          <cell r="G15205">
            <v>3096.19</v>
          </cell>
        </row>
        <row r="15206">
          <cell r="A15206" t="str">
            <v>SINAPI 103388</v>
          </cell>
          <cell r="D15206" t="str">
            <v>TUBO PEAD LISO PARA REDE DE ÁGUA OU ESGOTO, DIÂMETRO DE 560 MM, JUNTA SOLDADA (NÃO INCLUI A EXECUÇÃO DE SOLDA) - FORNECIMENTO E ASSENTAMENTO. AF_12/2021</v>
          </cell>
          <cell r="E15206" t="str">
            <v>M</v>
          </cell>
          <cell r="G15206">
            <v>0</v>
          </cell>
        </row>
        <row r="15207">
          <cell r="A15207" t="str">
            <v>SINAPI 103374</v>
          </cell>
          <cell r="D15207" t="str">
            <v>TUBO PEAD LISO PARA REDE DE ÁGUA OU ESGOTO, DIÂMETRO DE 63 MM, JUNTA SOLDADA (NÃO INCLUI A EXECUÇÃO DE SOLDA) - FORNECIMENTO E ASSENTAMENTO. AF_12/2021</v>
          </cell>
          <cell r="E15207" t="str">
            <v>M</v>
          </cell>
          <cell r="G15207">
            <v>0</v>
          </cell>
        </row>
        <row r="15208">
          <cell r="A15208" t="str">
            <v>SINAPI 103389</v>
          </cell>
          <cell r="D15208" t="str">
            <v>TUBO PEAD LISO PARA REDE DE ÁGUA OU ESGOTO, DIÂMETRO DE 630 MM, JUNTA SOLDADA (NÃO INCLUI A EXECUÇÃO DE SOLDA) - FORNECIMENTO E ASSENTAMENTO. AF_12/2021</v>
          </cell>
          <cell r="E15208" t="str">
            <v>M</v>
          </cell>
          <cell r="G15208">
            <v>4604.5200000000004</v>
          </cell>
        </row>
        <row r="15209">
          <cell r="A15209" t="str">
            <v>SINAPI 103390</v>
          </cell>
          <cell r="D15209" t="str">
            <v>TUBO PEAD LISO PARA REDE DE ÁGUA OU ESGOTO, DIÂMETRO DE 710 MM, JUNTA SOLDADA (NÃO INCLUI A EXECUÇÃO DE SOLDA) - FORNECIMENTO E ASSENTAMENTO. AF_12/2021</v>
          </cell>
          <cell r="E15209" t="str">
            <v>M</v>
          </cell>
          <cell r="G15209">
            <v>0</v>
          </cell>
        </row>
        <row r="15210">
          <cell r="A15210" t="str">
            <v>SINAPI 103391</v>
          </cell>
          <cell r="D15210" t="str">
            <v>TUBO PEAD LISO PARA REDE DE ÁGUA OU ESGOTO, DIÂMETRO DE 800 MM, JUNTA SOLDADA (NÃO INCLUI A EXECUÇÃO DE SOLDA) - FORNECIMENTO E ASSENTAMENTO. AF_12/2021</v>
          </cell>
          <cell r="E15210" t="str">
            <v>M</v>
          </cell>
          <cell r="G15210">
            <v>3034.54</v>
          </cell>
        </row>
        <row r="15211">
          <cell r="A15211" t="str">
            <v>SINAPI 103375</v>
          </cell>
          <cell r="D15211" t="str">
            <v>TUBO PEAD LISO PARA REDE DE ÁGUA OU ESGOTO, DIÂMETRO DE 90 MM, JUNTA SOLDADA (NÃO INCLUI A EXECUÇÃO DE SOLDA) - FORNECIMENTO E ASSENTAMENTO. AF_12/2021</v>
          </cell>
          <cell r="E15211" t="str">
            <v>M</v>
          </cell>
          <cell r="G15211">
            <v>0</v>
          </cell>
        </row>
        <row r="15212">
          <cell r="A15212" t="str">
            <v>SINAPI 103392</v>
          </cell>
          <cell r="D15212" t="str">
            <v>TUBO PEAD LISO PARA REDE DE ÁGUA OU ESGOTO, DIÂMETRO DE 900 MM, JUNTA SOLDADA (NÃO INCLUI A EXECUÇÃO DE SOLDA) - FORNECIMENTO E ASSENTAMENTO. AF_12/2021</v>
          </cell>
          <cell r="E15212" t="str">
            <v>M</v>
          </cell>
          <cell r="G15212">
            <v>4958.84</v>
          </cell>
        </row>
        <row r="15213">
          <cell r="A15213" t="str">
            <v>SINAPI 103440</v>
          </cell>
          <cell r="D15213" t="str">
            <v>TÊ DE SERVIÇO, EM PEAD LISO PARA REDE DE ÁGUA OU ESGOTO, DIÂMETRO DE 200 X 20 MM, JUNTA SOLDADA POR ELETROFUSÃO (NÃO INCLUI A EXECUÇÃO DE SOLDA). AF_12/2021</v>
          </cell>
          <cell r="E15213" t="str">
            <v>UN</v>
          </cell>
          <cell r="G15213">
            <v>428.48</v>
          </cell>
        </row>
        <row r="15214">
          <cell r="A15214" t="str">
            <v>SINAPI 103441</v>
          </cell>
          <cell r="D15214" t="str">
            <v>TÊ DE SERVIÇO, EM PEAD LISO PARA REDE DE ÁGUA OU ESGOTO, DIÂMETRO DE 200 X 32 MM, JUNTA SOLDADA POR ELETROFUSÃO (NÃO INCLUI A EXECUÇÃO DE SOLDA). AF_12/2021</v>
          </cell>
          <cell r="E15214" t="str">
            <v>UN</v>
          </cell>
          <cell r="G15214">
            <v>433.81</v>
          </cell>
        </row>
        <row r="15215">
          <cell r="A15215" t="str">
            <v>SINAPI 103442</v>
          </cell>
          <cell r="D15215" t="str">
            <v>TÊ DE SERVIÇO, EM PEAD LISO PARA REDE DE ÁGUA OU ESGOTO, DIÂMETRO DE 200 X 63 MM, JUNTA SOLDADA POR ELETROFUSÃO (NÃO INCLUI A EXECUÇÃO DE SOLDA). AF_12/2021</v>
          </cell>
          <cell r="E15215" t="str">
            <v>UN</v>
          </cell>
          <cell r="G15215">
            <v>562.46</v>
          </cell>
        </row>
        <row r="15216">
          <cell r="A15216" t="str">
            <v>SINAPI 103437</v>
          </cell>
          <cell r="D15216" t="str">
            <v>TÊ DE SERVIÇO, EM PEAD LISO PARA REDE DE ÁGUA OU ESGOTO, DIÂMETRO DE 63 X 20 MM, JUNTA SOLDADA POR ELETROFUSÃO (NÃO INCLUI A EXECUÇÃO DE SOLDA). AF_12/2021</v>
          </cell>
          <cell r="E15216" t="str">
            <v>UN</v>
          </cell>
          <cell r="G15216">
            <v>188.59</v>
          </cell>
        </row>
        <row r="15217">
          <cell r="A15217" t="str">
            <v>SINAPI 103438</v>
          </cell>
          <cell r="D15217" t="str">
            <v>TÊ DE SERVIÇO, EM PEAD LISO PARA REDE DE ÁGUA OU ESGOTO, DIÂMETRO DE 63 X 32 MM, JUNTA SOLDADA POR ELETROFUSÃO (NÃO INCLUI A EXECUÇÃO DE SOLDA). AF_12/2021</v>
          </cell>
          <cell r="E15217" t="str">
            <v>UN</v>
          </cell>
          <cell r="G15217">
            <v>188.59</v>
          </cell>
        </row>
        <row r="15218">
          <cell r="A15218" t="str">
            <v>SINAPI 103439</v>
          </cell>
          <cell r="D15218" t="str">
            <v>TÊ DE SERVIÇO, EM PEAD LISO PARA REDE DE ÁGUA OU ESGOTO, DIÂMETRO DE 63 X 63 MM, JUNTA SOLDADA POR ELETROFUSÃO (NÃO INCLUI A EXECUÇÃO DE SOLDA). AF_12/2021</v>
          </cell>
          <cell r="E15218" t="str">
            <v>UN</v>
          </cell>
          <cell r="G15218">
            <v>221.5</v>
          </cell>
        </row>
        <row r="15219">
          <cell r="A15219" t="str">
            <v>SINAPI 106122</v>
          </cell>
          <cell r="D15219" t="str">
            <v>REMOÇÃO DE ENTULHO CLASSE A (ALVENARIA, CONCRETO, ARGAMASSAS E CERÂMICOS) POR DUTO DE ENTULHO E ACONDICIONAMENTO FINAL EM CAÇAMBA ESTACIONÁRIA. EXCLUSO FRETE. AF_09/2025</v>
          </cell>
          <cell r="E15219" t="str">
            <v>M3</v>
          </cell>
          <cell r="G15219">
            <v>85.01</v>
          </cell>
        </row>
        <row r="15220">
          <cell r="A15220" t="str">
            <v>SINAPI 106131</v>
          </cell>
          <cell r="D15220" t="str">
            <v>REMOÇÃO DE ENTULHO CLASSE B (BALDES VAZIOS NÃO CONTAMINADOS DE 29 LITROS) TRANSPORTADAS POR CREMALHEIRA. ACONDICIONAMENTO FINAL EM BAIAS. EXCLUSO FRETE. AF_09/2025</v>
          </cell>
          <cell r="E15220" t="str">
            <v>M3</v>
          </cell>
          <cell r="G15220">
            <v>127.04</v>
          </cell>
        </row>
        <row r="15221">
          <cell r="A15221" t="str">
            <v>SINAPI 106127</v>
          </cell>
          <cell r="D15221" t="str">
            <v>REMOÇÃO DE ENTULHO CLASSE B (FRAGMENTOS DE MADEIRA) TRANSPORTADOS POR CREMALHEIRA. ACONDICIONAMENTO FINAL CAÇAMBA ESTACIONÁRIA. EXCLUSO FRETE. AF_09/2025</v>
          </cell>
          <cell r="E15221" t="str">
            <v>M3</v>
          </cell>
          <cell r="G15221">
            <v>114.37</v>
          </cell>
        </row>
        <row r="15222">
          <cell r="A15222" t="str">
            <v>SINAPI 106126</v>
          </cell>
          <cell r="D15222" t="str">
            <v>REMOÇÃO DE ENTULHO CLASSE B (FRAGMENTOS DE MADEIRA) TRANSPORTADOS POR GRUA. ACONDICIONAMENTO FINAL CAÇAMBA ESTACIONÁRIA. EXCLUSO FRETE. AF_09/2025</v>
          </cell>
          <cell r="E15222" t="str">
            <v>M3</v>
          </cell>
          <cell r="G15222">
            <v>50.52</v>
          </cell>
        </row>
        <row r="15223">
          <cell r="A15223" t="str">
            <v>SINAPI 106128</v>
          </cell>
          <cell r="D15223" t="str">
            <v>REMOÇÃO DE ENTULHO CLASSE B (FRAGMENTOS E RESÍDUOS DE GESSO) TRANSPORTADOS POR CREMALHEIRA. ACONDICIONAMENTO FINAL CAÇAMBA ESTACIONÁRIA. EXCLUSO FRETE. AF_09/2025</v>
          </cell>
          <cell r="E15223" t="str">
            <v>M3</v>
          </cell>
          <cell r="G15223">
            <v>151.43</v>
          </cell>
        </row>
        <row r="15224">
          <cell r="A15224" t="str">
            <v>SINAPI 106130</v>
          </cell>
          <cell r="D15224" t="str">
            <v>REMOÇÃO DE ENTULHO CLASSE B (LATAS OU BALDES VAZIOS NÃO CONTAMINADOS DE 18 LITROS) TRANSPORTADAS POR CREMALHEIRA. ACONDICIONAMENTO FINAL EM BAIAS. EXCLUSO FRETE. AF_09/2025</v>
          </cell>
          <cell r="E15224" t="str">
            <v>M3</v>
          </cell>
          <cell r="G15224">
            <v>143.87</v>
          </cell>
        </row>
        <row r="15225">
          <cell r="A15225" t="str">
            <v>SINAPI 106129</v>
          </cell>
          <cell r="D15225" t="str">
            <v>REMOÇÃO DE ENTULHO CLASSE B (PEÇAS MAIORES DE GESSO ACARTONADO) TRANSPORTADOS POR CREMALHEIRA. ACONDICIONAMENTO FINAL CAÇAMBA ESTACIONÁRIA. EXCLUSO FRETE. AF_09/2025</v>
          </cell>
          <cell r="E15225" t="str">
            <v>M3</v>
          </cell>
          <cell r="G15225">
            <v>75.63</v>
          </cell>
        </row>
        <row r="15226">
          <cell r="A15226" t="str">
            <v>SINAPI 106125</v>
          </cell>
          <cell r="D15226" t="str">
            <v>REMOÇÃO DE ENTULHO CLASSE B (PEÇAS MAIORES DE MADEIRA) TRANSPORTADOS POR CREMALHEIRA. ACONDICIONAMENTO FINAL EM CAIXA ROLL ON/ ROLL OFF. EXCLUSO FRETE. AF_09/2025</v>
          </cell>
          <cell r="E15226" t="str">
            <v>M3</v>
          </cell>
          <cell r="G15226">
            <v>58.47</v>
          </cell>
        </row>
        <row r="15227">
          <cell r="A15227" t="str">
            <v>SINAPI 106124</v>
          </cell>
          <cell r="D15227" t="str">
            <v>REMOÇÃO DE ENTULHO CLASSE B (PEÇAS MAIORES DE MADEIRA) TRANSPORTADOS POR GRUA. ACONDICIONAMENTO FINAL EM CAIXA ROLL ON/ ROLL OFF. EXCLUSO FRETE. AF_09/2025</v>
          </cell>
          <cell r="E15227" t="str">
            <v>M3</v>
          </cell>
          <cell r="G15227">
            <v>58.25</v>
          </cell>
        </row>
        <row r="15228">
          <cell r="A15228" t="str">
            <v>SINAPI 106123</v>
          </cell>
          <cell r="D15228" t="str">
            <v>REMOÇÃO DE ENTULHO CLASSE B (PLASTICO/ PAPEL/ METAL) ARMAZENADO INICIALMENTE EM BOMBONAS E ACONDICIONAMENTO FINAL EM ABRIGOS COBERTOS. EXCLUSO FRETE. AF_09/2025</v>
          </cell>
          <cell r="E15228" t="str">
            <v>M3</v>
          </cell>
          <cell r="G15228">
            <v>151.9</v>
          </cell>
        </row>
        <row r="15229">
          <cell r="A15229" t="str">
            <v>SINAPI 106445</v>
          </cell>
          <cell r="D15229" t="str">
            <v>RESERVATÓRIO DE CONCRETO PRÉ-FABRICADO, DIÂMETRO IGUAL A 2,5 M E ALTURA TOTAL IGUAL A 10,5 M - FORNECIMENTO E INSTALAÇÃO. AF_12/2025</v>
          </cell>
          <cell r="E15229" t="str">
            <v>UN</v>
          </cell>
          <cell r="G15229">
            <v>0</v>
          </cell>
        </row>
        <row r="15230">
          <cell r="A15230" t="str">
            <v>SINAPI 106446</v>
          </cell>
          <cell r="D15230" t="str">
            <v>RESERVATÓRIO DE CONCRETO PRÉ-FABRICADO, DIÂMETRO IGUAL A 2,5 M E ALTURA TOTAL IGUAL A 15,0 M - FORNECIMENTO E INSTALAÇÃO. AF_12/2025</v>
          </cell>
          <cell r="E15230" t="str">
            <v>UN</v>
          </cell>
          <cell r="G15230">
            <v>0</v>
          </cell>
        </row>
        <row r="15231">
          <cell r="A15231" t="str">
            <v>SINAPI 106447</v>
          </cell>
          <cell r="D15231" t="str">
            <v>RESERVATÓRIO DE CONCRETO PRÉ-FABRICADO, DIÂMETRO IGUAL A 2,5 M E ALTURA TOTAL IGUAL A 20,0 M - FORNECIMENTO E INSTALAÇÃO. AF_12/2025</v>
          </cell>
          <cell r="E15231" t="str">
            <v>UN</v>
          </cell>
          <cell r="G15231">
            <v>0</v>
          </cell>
        </row>
        <row r="15232">
          <cell r="A15232" t="str">
            <v>SINAPI 106448</v>
          </cell>
          <cell r="D15232" t="str">
            <v>RESERVATÓRIO DE CONCRETO PRÉ-FABRICADO, DIÂMETRO IGUAL A 2,5 M E ALTURA TOTAL IGUAL A 25,0 M - FORNECIMENTO E INSTALAÇÃO. AF_12/2025</v>
          </cell>
          <cell r="E15232" t="str">
            <v>UN</v>
          </cell>
          <cell r="G15232">
            <v>0</v>
          </cell>
        </row>
        <row r="15233">
          <cell r="A15233" t="str">
            <v>SINAPI 106449</v>
          </cell>
          <cell r="D15233" t="str">
            <v>RESERVATÓRIO DE CONCRETO PRÉ-FABRICADO, DIÂMETRO IGUAL A 2,5 M E ALTURA TOTAL IGUAL A 30,5 M - FORNECIMENTO E INSTALAÇÃO. AF_12/2025</v>
          </cell>
          <cell r="E15233" t="str">
            <v>UN</v>
          </cell>
          <cell r="G15233">
            <v>0</v>
          </cell>
        </row>
        <row r="15234">
          <cell r="A15234" t="str">
            <v>SINAPI 106455</v>
          </cell>
          <cell r="D15234" t="str">
            <v>RESERVATÓRIO DE CONCRETO PRÉ-FABRICADO, DIÂMETRO IGUAL A 2,5 M E ALTURA TOTAL MENOR OU IGUAL A 30,5 M - SOMENTE INSTALAÇÃO, SEM FORNECIMENTO. AF_12/2025</v>
          </cell>
          <cell r="E15234" t="str">
            <v>M</v>
          </cell>
          <cell r="G15234">
            <v>1130.8699999999999</v>
          </cell>
        </row>
        <row r="15235">
          <cell r="A15235" t="str">
            <v>SINAPI 106450</v>
          </cell>
          <cell r="D15235" t="str">
            <v>RESERVATÓRIO DE CONCRETO PRÉ-FABRICADO, DIÂMETRO IGUAL A 3,0 M E ALTURA TOTAL IGUAL A 10,5 M - FORNECIMENTO E INSTALAÇÃO. AF_12/2025</v>
          </cell>
          <cell r="E15235" t="str">
            <v>UN</v>
          </cell>
          <cell r="G15235">
            <v>0</v>
          </cell>
        </row>
        <row r="15236">
          <cell r="A15236" t="str">
            <v>SINAPI 106451</v>
          </cell>
          <cell r="D15236" t="str">
            <v>RESERVATÓRIO DE CONCRETO PRÉ-FABRICADO, DIÂMETRO IGUAL A 3,0 M E ALTURA TOTAL IGUAL A 15,0 M - FORNECIMENTO E INSTALAÇÃO. AF_12/2025</v>
          </cell>
          <cell r="E15236" t="str">
            <v>UN</v>
          </cell>
          <cell r="G15236">
            <v>0</v>
          </cell>
        </row>
        <row r="15237">
          <cell r="A15237" t="str">
            <v>SINAPI 106452</v>
          </cell>
          <cell r="D15237" t="str">
            <v>RESERVATÓRIO DE CONCRETO PRÉ-FABRICADO, DIÂMETRO IGUAL A 3,0 M E ALTURA TOTAL IGUAL A 20,0 M - FORNECIMENTO E INSTALAÇÃO. AF_12/2025</v>
          </cell>
          <cell r="E15237" t="str">
            <v>UN</v>
          </cell>
          <cell r="G15237">
            <v>0</v>
          </cell>
        </row>
        <row r="15238">
          <cell r="A15238" t="str">
            <v>SINAPI 106453</v>
          </cell>
          <cell r="D15238" t="str">
            <v>RESERVATÓRIO DE CONCRETO PRÉ-FABRICADO, DIÂMETRO IGUAL A 3,0 M E ALTURA TOTAL IGUAL A 25,0 M - FORNECIMENTO E INSTALAÇÃO. AF_12/2025</v>
          </cell>
          <cell r="E15238" t="str">
            <v>UN</v>
          </cell>
          <cell r="G15238">
            <v>0</v>
          </cell>
        </row>
        <row r="15239">
          <cell r="A15239" t="str">
            <v>SINAPI 106454</v>
          </cell>
          <cell r="D15239" t="str">
            <v>RESERVATÓRIO DE CONCRETO PRÉ-FABRICADO, DIÂMETRO IGUAL A 3,0 M E ALTURA TOTAL IGUAL A 30,5 M - FORNECIMENTO E INSTALAÇÃO. AF_12/2025</v>
          </cell>
          <cell r="E15239" t="str">
            <v>UN</v>
          </cell>
          <cell r="G15239">
            <v>0</v>
          </cell>
        </row>
        <row r="15240">
          <cell r="A15240" t="str">
            <v>SINAPI 106456</v>
          </cell>
          <cell r="D15240" t="str">
            <v>RESERVATÓRIO DE CONCRETO PRÉ-FABRICADO, DIÂMETRO IGUAL A 3,0 M E ALTURA TOTAL MENOR OU IGUAL A 30,5 M - SOMENTE INSTALAÇÃO, SEM FORNECIMENTO. AF_12/2025</v>
          </cell>
          <cell r="E15240" t="str">
            <v>M</v>
          </cell>
          <cell r="G15240">
            <v>1274.3599999999999</v>
          </cell>
        </row>
        <row r="15241">
          <cell r="A15241" t="str">
            <v>SINAPI 106426</v>
          </cell>
          <cell r="D15241" t="str">
            <v>RESERVATÓRIO METÁLICO, TIPO TAÇA COM COLUNA SECA E CAPACIDADE IGUAL A 10.000 L - FORNECIMENTO E INSTALAÇÃO. AF_12/2025</v>
          </cell>
          <cell r="E15241" t="str">
            <v>UN</v>
          </cell>
          <cell r="G15241">
            <v>0</v>
          </cell>
        </row>
        <row r="15242">
          <cell r="A15242" t="str">
            <v>SINAPI 106442</v>
          </cell>
          <cell r="D15242" t="str">
            <v>RESERVATÓRIO METÁLICO, TIPO TAÇA COM COLUNA SECA E CAPACIDADE IGUAL A 100.000 L - FORNECIMENTO E INSTALAÇÃO. AF_12/2025</v>
          </cell>
          <cell r="E15242" t="str">
            <v>UN</v>
          </cell>
          <cell r="G15242">
            <v>0</v>
          </cell>
        </row>
        <row r="15243">
          <cell r="A15243" t="str">
            <v>SINAPI 106427</v>
          </cell>
          <cell r="D15243" t="str">
            <v>RESERVATÓRIO METÁLICO, TIPO TAÇA COM COLUNA SECA E CAPACIDADE IGUAL A 15.000 L - FORNECIMENTO E INSTALAÇÃO. AF_12/2025</v>
          </cell>
          <cell r="E15243" t="str">
            <v>UN</v>
          </cell>
          <cell r="G15243">
            <v>0</v>
          </cell>
        </row>
        <row r="15244">
          <cell r="A15244" t="str">
            <v>SINAPI 106428</v>
          </cell>
          <cell r="D15244" t="str">
            <v>RESERVATÓRIO METÁLICO, TIPO TAÇA COM COLUNA SECA E CAPACIDADE IGUAL A 20.000 L - FORNECIMENTO E INSTALAÇÃO. AF_12/2025</v>
          </cell>
          <cell r="E15244" t="str">
            <v>UN</v>
          </cell>
          <cell r="G15244">
            <v>0</v>
          </cell>
        </row>
        <row r="15245">
          <cell r="A15245" t="str">
            <v>SINAPI 106429</v>
          </cell>
          <cell r="D15245" t="str">
            <v>RESERVATÓRIO METÁLICO, TIPO TAÇA COM COLUNA SECA E CAPACIDADE IGUAL A 30.000 L - FORNECIMENTO E INSTALAÇÃO. AF_12/2025</v>
          </cell>
          <cell r="E15245" t="str">
            <v>UN</v>
          </cell>
          <cell r="G15245">
            <v>0</v>
          </cell>
        </row>
        <row r="15246">
          <cell r="A15246" t="str">
            <v>SINAPI 106430</v>
          </cell>
          <cell r="D15246" t="str">
            <v>RESERVATÓRIO METÁLICO, TIPO TAÇA COM COLUNA SECA E CAPACIDADE IGUAL A 40.000 L - FORNECIMENTO E INSTALAÇÃO. AF_12/2025</v>
          </cell>
          <cell r="E15246" t="str">
            <v>UN</v>
          </cell>
          <cell r="G15246">
            <v>0</v>
          </cell>
        </row>
        <row r="15247">
          <cell r="A15247" t="str">
            <v>SINAPI 106425</v>
          </cell>
          <cell r="D15247" t="str">
            <v>RESERVATÓRIO METÁLICO, TIPO TAÇA COM COLUNA SECA E CAPACIDADE IGUAL A 5.000 L - FORNECIMENTO E INSTALAÇÃO. AF_12/2025</v>
          </cell>
          <cell r="E15247" t="str">
            <v>UN</v>
          </cell>
          <cell r="G15247">
            <v>0</v>
          </cell>
        </row>
        <row r="15248">
          <cell r="A15248" t="str">
            <v>SINAPI 106431</v>
          </cell>
          <cell r="D15248" t="str">
            <v>RESERVATÓRIO METÁLICO, TIPO TAÇA COM COLUNA SECA E CAPACIDADE IGUAL A 50.000 L - FORNECIMENTO E INSTALAÇÃO. AF_12/2025</v>
          </cell>
          <cell r="E15248" t="str">
            <v>UN</v>
          </cell>
          <cell r="G15248">
            <v>0</v>
          </cell>
        </row>
        <row r="15249">
          <cell r="A15249" t="str">
            <v>SINAPI 106441</v>
          </cell>
          <cell r="D15249" t="str">
            <v>RESERVATÓRIO METÁLICO, TIPO TAÇA COM COLUNA SECA E CAPACIDADE IGUAL A 75.000 L - FORNECIMENTO E INSTALAÇÃO. AF_12/2025</v>
          </cell>
          <cell r="E15249" t="str">
            <v>UN</v>
          </cell>
          <cell r="G15249">
            <v>0</v>
          </cell>
        </row>
        <row r="15250">
          <cell r="A15250" t="str">
            <v>SINAPI 106433</v>
          </cell>
          <cell r="D15250" t="str">
            <v>RESERVATÓRIO METÁLICO, TIPO TAÇA COM ÁGUA NA COLUNA E CAPACIDADE IGUAL A 10.000 L - FORNECIMENTO E INSTALAÇÃO. AF_12/2025</v>
          </cell>
          <cell r="E15250" t="str">
            <v>UN</v>
          </cell>
          <cell r="G15250">
            <v>0</v>
          </cell>
        </row>
        <row r="15251">
          <cell r="A15251" t="str">
            <v>SINAPI 106444</v>
          </cell>
          <cell r="D15251" t="str">
            <v>RESERVATÓRIO METÁLICO, TIPO TAÇA COM ÁGUA NA COLUNA E CAPACIDADE IGUAL A 100.000 L - FORNECIMENTO E INSTALAÇÃO. AF_12/2025</v>
          </cell>
          <cell r="E15251" t="str">
            <v>UN</v>
          </cell>
          <cell r="G15251">
            <v>0</v>
          </cell>
        </row>
        <row r="15252">
          <cell r="A15252" t="str">
            <v>SINAPI 106434</v>
          </cell>
          <cell r="D15252" t="str">
            <v>RESERVATÓRIO METÁLICO, TIPO TAÇA COM ÁGUA NA COLUNA E CAPACIDADE IGUAL A 15.000 L - FORNECIMENTO E INSTALAÇÃO. AF_12/2025</v>
          </cell>
          <cell r="E15252" t="str">
            <v>UN</v>
          </cell>
          <cell r="G15252">
            <v>0</v>
          </cell>
        </row>
        <row r="15253">
          <cell r="A15253" t="str">
            <v>SINAPI 106435</v>
          </cell>
          <cell r="D15253" t="str">
            <v>RESERVATÓRIO METÁLICO, TIPO TAÇA COM ÁGUA NA COLUNA E CAPACIDADE IGUAL A 20.000 L - FORNECIMENTO E INSTALAÇÃO. AF_12/2025</v>
          </cell>
          <cell r="E15253" t="str">
            <v>UN</v>
          </cell>
          <cell r="G15253">
            <v>0</v>
          </cell>
        </row>
        <row r="15254">
          <cell r="A15254" t="str">
            <v>SINAPI 106436</v>
          </cell>
          <cell r="D15254" t="str">
            <v>RESERVATÓRIO METÁLICO, TIPO TAÇA COM ÁGUA NA COLUNA E CAPACIDADE IGUAL A 30.000 L - FORNECIMENTO E INSTALAÇÃO. AF_12/2025</v>
          </cell>
          <cell r="E15254" t="str">
            <v>UN</v>
          </cell>
          <cell r="G15254">
            <v>0</v>
          </cell>
        </row>
        <row r="15255">
          <cell r="A15255" t="str">
            <v>SINAPI 106437</v>
          </cell>
          <cell r="D15255" t="str">
            <v>RESERVATÓRIO METÁLICO, TIPO TAÇA COM ÁGUA NA COLUNA E CAPACIDADE IGUAL A 40.000 L - FORNECIMENTO E INSTALAÇÃO. AF_12/2025</v>
          </cell>
          <cell r="E15255" t="str">
            <v>UN</v>
          </cell>
          <cell r="G15255">
            <v>0</v>
          </cell>
        </row>
        <row r="15256">
          <cell r="A15256" t="str">
            <v>SINAPI 106432</v>
          </cell>
          <cell r="D15256" t="str">
            <v>RESERVATÓRIO METÁLICO, TIPO TAÇA COM ÁGUA NA COLUNA E CAPACIDADE IGUAL A 5.000 L - FORNECIMENTO E INSTALAÇÃO. AF_12/2025</v>
          </cell>
          <cell r="E15256" t="str">
            <v>UN</v>
          </cell>
          <cell r="G15256">
            <v>0</v>
          </cell>
        </row>
        <row r="15257">
          <cell r="A15257" t="str">
            <v>SINAPI 106438</v>
          </cell>
          <cell r="D15257" t="str">
            <v>RESERVATÓRIO METÁLICO, TIPO TAÇA COM ÁGUA NA COLUNA E CAPACIDADE IGUAL A 50.000 L - FORNECIMENTO E INSTALAÇÃO. AF_12/2025</v>
          </cell>
          <cell r="E15257" t="str">
            <v>UN</v>
          </cell>
          <cell r="G15257">
            <v>0</v>
          </cell>
        </row>
        <row r="15258">
          <cell r="A15258" t="str">
            <v>SINAPI 106443</v>
          </cell>
          <cell r="D15258" t="str">
            <v>RESERVATÓRIO METÁLICO, TIPO TAÇA COM ÁGUA NA COLUNA E CAPACIDADE IGUAL A 75.000 L - FORNECIMENTO E INSTALAÇÃO. AF_12/2025</v>
          </cell>
          <cell r="E15258" t="str">
            <v>UN</v>
          </cell>
          <cell r="G15258">
            <v>0</v>
          </cell>
        </row>
        <row r="15259">
          <cell r="A15259" t="str">
            <v>SINAPI 106419</v>
          </cell>
          <cell r="D15259" t="str">
            <v>RESERVATÓRIO METÁLICO, TIPO TUBULAR E CAPACIDADE IGUAL A 10.000 L - FORNECIMENTO E INSTALAÇÃO. AF_12/2025</v>
          </cell>
          <cell r="E15259" t="str">
            <v>UN</v>
          </cell>
          <cell r="G15259">
            <v>0</v>
          </cell>
        </row>
        <row r="15260">
          <cell r="A15260" t="str">
            <v>SINAPI 106440</v>
          </cell>
          <cell r="D15260" t="str">
            <v>RESERVATÓRIO METÁLICO, TIPO TUBULAR E CAPACIDADE IGUAL A 100.000 L - FORNECIMENTO E INSTALAÇÃO. AF_12/2025</v>
          </cell>
          <cell r="E15260" t="str">
            <v>UN</v>
          </cell>
          <cell r="G15260">
            <v>0</v>
          </cell>
        </row>
        <row r="15261">
          <cell r="A15261" t="str">
            <v>SINAPI 106420</v>
          </cell>
          <cell r="D15261" t="str">
            <v>RESERVATÓRIO METÁLICO, TIPO TUBULAR E CAPACIDADE IGUAL A 15.000 L - FORNECIMENTO E INSTALAÇÃO. AF_12/2025</v>
          </cell>
          <cell r="E15261" t="str">
            <v>UN</v>
          </cell>
          <cell r="G15261">
            <v>0</v>
          </cell>
        </row>
        <row r="15262">
          <cell r="A15262" t="str">
            <v>SINAPI 106421</v>
          </cell>
          <cell r="D15262" t="str">
            <v>RESERVATÓRIO METÁLICO, TIPO TUBULAR E CAPACIDADE IGUAL A 20.000 L - FORNECIMENTO E INSTALAÇÃO. AF_12/2025</v>
          </cell>
          <cell r="E15262" t="str">
            <v>UN</v>
          </cell>
          <cell r="G15262">
            <v>0</v>
          </cell>
        </row>
        <row r="15263">
          <cell r="A15263" t="str">
            <v>SINAPI 106422</v>
          </cell>
          <cell r="D15263" t="str">
            <v>RESERVATÓRIO METÁLICO, TIPO TUBULAR E CAPACIDADE IGUAL A 30.000 L - FORNECIMENTO E INSTALAÇÃO. AF_12/2025</v>
          </cell>
          <cell r="E15263" t="str">
            <v>UN</v>
          </cell>
          <cell r="G15263">
            <v>0</v>
          </cell>
        </row>
        <row r="15264">
          <cell r="A15264" t="str">
            <v>SINAPI 106423</v>
          </cell>
          <cell r="D15264" t="str">
            <v>RESERVATÓRIO METÁLICO, TIPO TUBULAR E CAPACIDADE IGUAL A 40.000 L - FORNECIMENTO E INSTALAÇÃO. AF_12/2025</v>
          </cell>
          <cell r="E15264" t="str">
            <v>UN</v>
          </cell>
          <cell r="G15264">
            <v>0</v>
          </cell>
        </row>
        <row r="15265">
          <cell r="A15265" t="str">
            <v>SINAPI 106418</v>
          </cell>
          <cell r="D15265" t="str">
            <v>RESERVATÓRIO METÁLICO, TIPO TUBULAR E CAPACIDADE IGUAL A 5.000 L - FORNECIMENTO E INSTALAÇÃO. AF_12/2025</v>
          </cell>
          <cell r="E15265" t="str">
            <v>UN</v>
          </cell>
          <cell r="G15265">
            <v>0</v>
          </cell>
        </row>
        <row r="15266">
          <cell r="A15266" t="str">
            <v>SINAPI 106424</v>
          </cell>
          <cell r="D15266" t="str">
            <v>RESERVATÓRIO METÁLICO, TIPO TUBULAR E CAPACIDADE IGUAL A 50.000 L - FORNECIMENTO E INSTALAÇÃO. AF_12/2025</v>
          </cell>
          <cell r="E15266" t="str">
            <v>UN</v>
          </cell>
          <cell r="G15266">
            <v>0</v>
          </cell>
        </row>
        <row r="15267">
          <cell r="A15267" t="str">
            <v>SINAPI 106439</v>
          </cell>
          <cell r="D15267" t="str">
            <v>RESERVATÓRIO METÁLICO, TIPO TUBULAR E CAPACIDADE IGUAL A 75.000 L - FORNECIMENTO E INSTALAÇÃO. AF_12/2025</v>
          </cell>
          <cell r="E15267" t="str">
            <v>UN</v>
          </cell>
          <cell r="G15267">
            <v>0</v>
          </cell>
        </row>
        <row r="15268">
          <cell r="A15268" t="str">
            <v>SINAPI 88789</v>
          </cell>
          <cell r="D15268" t="str">
            <v>REVESTIMENTO CERÂMICO PARA PAREDES EXTERNAS EM PASTILHAS DE PORCELANA 2,5 X 2,5 CM (PLACAS DE 30 X 30 CM), ALINHADAS A PRUMO, APLICADO EM SUPERFÍCIES INTERNAS DE SACADA. AF_02/2023</v>
          </cell>
          <cell r="E15268" t="str">
            <v>M2</v>
          </cell>
          <cell r="G15268">
            <v>434</v>
          </cell>
        </row>
        <row r="15269">
          <cell r="A15269" t="str">
            <v>SINAPI 88788</v>
          </cell>
          <cell r="D15269" t="str">
            <v>REVESTIMENTO CERÂMICO PARA PAREDES EXTERNAS EM PASTILHAS DE PORCELANA 2,5 X 2,5 CM (PLACAS DE 30 X 30 CM), ALINHADAS A PRUMO. AF_02/2023</v>
          </cell>
          <cell r="E15269" t="str">
            <v>M2</v>
          </cell>
          <cell r="G15269">
            <v>361.02</v>
          </cell>
        </row>
        <row r="15270">
          <cell r="A15270" t="str">
            <v>SINAPI 87245</v>
          </cell>
          <cell r="D15270" t="str">
            <v>REVESTIMENTO CERÂMICO PARA PAREDES EXTERNAS EM PASTILHAS DE PORCELANA 5 X 5 CM (PLACAS DE 30 X 30 CM), ALINHADAS A PRUMO, APLICADO EM SUPERFÍCIES INTERNAS DE SACADA. AF_02/2023</v>
          </cell>
          <cell r="E15270" t="str">
            <v>M2</v>
          </cell>
          <cell r="G15270">
            <v>334.29</v>
          </cell>
        </row>
        <row r="15271">
          <cell r="A15271" t="str">
            <v>SINAPI 87244</v>
          </cell>
          <cell r="D15271" t="str">
            <v>REVESTIMENTO CERÂMICO PARA PAREDES EXTERNAS EM PASTILHAS DE PORCELANA 5 X 5 CM (PLACAS DE 30 X 30 CM), ALINHADAS A PRUMO. AF_02/2023</v>
          </cell>
          <cell r="E15271" t="str">
            <v>M2</v>
          </cell>
          <cell r="G15271">
            <v>278.55</v>
          </cell>
        </row>
        <row r="15272">
          <cell r="A15272" t="str">
            <v>SINAPI 104589</v>
          </cell>
          <cell r="D15272" t="str">
            <v>REVESTIMENTO CERÂMICO PARA PAREDES EXTERNAS, COM PLACAS TIPO GRÊS OU SEMIGRÊS, FORMATO MENOR OU IGUAL A 200 CM2, ALINHADAS A PRUMO, APLICADO EM SUPERFÍCIES INTERNAS DE SACADA. AF_02/2023</v>
          </cell>
          <cell r="E15272" t="str">
            <v>M2</v>
          </cell>
          <cell r="G15272">
            <v>277.85000000000002</v>
          </cell>
        </row>
        <row r="15273">
          <cell r="A15273" t="str">
            <v>SINAPI 104588</v>
          </cell>
          <cell r="D15273" t="str">
            <v>REVESTIMENTO CERÂMICO PARA PAREDES EXTERNAS, COM PLACAS TIPO GRÊS OU SEMIGRÊS, FORMATO MENOR OU IGUAL A 200 CM2, ALINHADAS A PRUMO. AF_02/2023</v>
          </cell>
          <cell r="E15273" t="str">
            <v>M2</v>
          </cell>
          <cell r="G15273">
            <v>232.09</v>
          </cell>
        </row>
        <row r="15274">
          <cell r="A15274" t="str">
            <v>SINAPI 104591</v>
          </cell>
          <cell r="D15274" t="str">
            <v>REVESTIMENTO CERÂMICO PARA PAREDES EXTERNAS, COM PLACAS TIPO GRÊS OU SEMIGRÊS, FORMATO MENOR OU IGUAL A 200 CM2, DISPOSTAS EM AMARRAÇÃO, APLICADO EM SUPERFÍCIES INTERNAS DE SACADA. AF_02/2023</v>
          </cell>
          <cell r="E15274" t="str">
            <v>M2</v>
          </cell>
          <cell r="G15274">
            <v>306.11</v>
          </cell>
        </row>
        <row r="15275">
          <cell r="A15275" t="str">
            <v>SINAPI 104590</v>
          </cell>
          <cell r="D15275" t="str">
            <v>REVESTIMENTO CERÂMICO PARA PAREDES EXTERNAS, COM PLACAS TIPO GRÊS OU SEMIGRÊS, FORMATO MENOR OU IGUAL A 200 CM2, DISPOSTAS EM AMARRAÇÃO. AF_02/2023</v>
          </cell>
          <cell r="E15275" t="str">
            <v>M2</v>
          </cell>
          <cell r="G15275">
            <v>257.33</v>
          </cell>
        </row>
        <row r="15276">
          <cell r="A15276" t="str">
            <v>SINAPI 87267</v>
          </cell>
          <cell r="D15276" t="str">
            <v>REVESTIMENTO CERÂMICO PARA PAREDES INTERNAS COM PLACAS TIPO ESMALTADA DE DIMENSÕES 20X20 CM APLICADAS A MEIA ALTURA DAS PAREDES. AF_02/2023_PE</v>
          </cell>
          <cell r="E15276" t="str">
            <v>M2</v>
          </cell>
          <cell r="G15276">
            <v>68.03</v>
          </cell>
        </row>
        <row r="15277">
          <cell r="A15277" t="str">
            <v>SINAPI 104614</v>
          </cell>
          <cell r="D15277" t="str">
            <v>REVESTIMENTO CERÂMICO PARA PAREDES INTERNAS COM PLACAS TIPO ESMALTADA DE DIMENSÕES 20X20 CM APLICADAS EM DIAGONAL, A MEIA ALTURA DAS PAREDES. AF_02/2023_PE</v>
          </cell>
          <cell r="E15277" t="str">
            <v>M2</v>
          </cell>
          <cell r="G15277">
            <v>74.12</v>
          </cell>
        </row>
        <row r="15278">
          <cell r="A15278" t="str">
            <v>SINAPI 104613</v>
          </cell>
          <cell r="D15278" t="str">
            <v>REVESTIMENTO CERÂMICO PARA PAREDES INTERNAS COM PLACAS TIPO ESMALTADA DE DIMENSÕES 20X20 CM APLICADAS EM DIAGONAL, NA ALTURA INTEIRA DAS PAREDES. AF_02/2023_PE</v>
          </cell>
          <cell r="E15278" t="str">
            <v>M2</v>
          </cell>
          <cell r="G15278">
            <v>65.83</v>
          </cell>
        </row>
        <row r="15279">
          <cell r="A15279" t="str">
            <v>SINAPI 87265</v>
          </cell>
          <cell r="D15279" t="str">
            <v>REVESTIMENTO CERÂMICO PARA PAREDES INTERNAS COM PLACAS TIPO ESMALTADA DE DIMENSÕES 20X20 CM APLICADAS NA ALTURA INTEIRA DAS PAREDES. AF_02/2023_PE</v>
          </cell>
          <cell r="E15279" t="str">
            <v>M2</v>
          </cell>
          <cell r="G15279">
            <v>61.66</v>
          </cell>
        </row>
        <row r="15280">
          <cell r="A15280" t="str">
            <v>SINAPI 87271</v>
          </cell>
          <cell r="D15280" t="str">
            <v>REVESTIMENTO CERÂMICO PARA PAREDES INTERNAS COM PLACAS TIPO ESMALTADA DE DIMENSÕES 25X35 CM APLICADAS A MEIA ALTURA DAS PAREDES. AF_02/2023_PE</v>
          </cell>
          <cell r="E15280" t="str">
            <v>M2</v>
          </cell>
          <cell r="G15280">
            <v>72.959999999999994</v>
          </cell>
        </row>
        <row r="15281">
          <cell r="A15281" t="str">
            <v>SINAPI 87269</v>
          </cell>
          <cell r="D15281" t="str">
            <v>REVESTIMENTO CERÂMICO PARA PAREDES INTERNAS COM PLACAS TIPO ESMALTADA DE DIMENSÕES 25X35 CM APLICADAS NA ALTURA INTEIRA DAS PAREDES. AF_02/2023_PE</v>
          </cell>
          <cell r="E15281" t="str">
            <v>M2</v>
          </cell>
          <cell r="G15281">
            <v>66.5</v>
          </cell>
        </row>
        <row r="15282">
          <cell r="A15282" t="str">
            <v>SINAPI 87275</v>
          </cell>
          <cell r="D15282" t="str">
            <v>REVESTIMENTO CERÂMICO PARA PAREDES INTERNAS COM PLACAS TIPO ESMALTADA DE DIMENSÕES 33X45 CM APLICADAS A MEIA ALTURA DAS PAREDES. AF_02/2023_PE</v>
          </cell>
          <cell r="E15282" t="str">
            <v>M2</v>
          </cell>
          <cell r="G15282">
            <v>78.349999999999994</v>
          </cell>
        </row>
        <row r="15283">
          <cell r="A15283" t="str">
            <v>SINAPI 87273</v>
          </cell>
          <cell r="D15283" t="str">
            <v>REVESTIMENTO CERÂMICO PARA PAREDES INTERNAS COM PLACAS TIPO ESMALTADA DE DIMENSÕES 33X45 CM APLICADAS NA ALTURA INTEIRA DAS PAREDES. AF_02/2023_PE</v>
          </cell>
          <cell r="E15283" t="str">
            <v>M2</v>
          </cell>
          <cell r="G15283">
            <v>69.81</v>
          </cell>
        </row>
        <row r="15284">
          <cell r="A15284" t="str">
            <v>SINAPI 104612</v>
          </cell>
          <cell r="D15284" t="str">
            <v>REVESTIMENTO CERÂMICO PARA PAREDES INTERNAS COM PLACAS TIPO ESMALTADA DE DIMENSÕES 60X60 CM APLICADAS A MEIA ALTURA DAS PAREDES. AF_02/2023_PE</v>
          </cell>
          <cell r="E15284" t="str">
            <v>M2</v>
          </cell>
          <cell r="G15284">
            <v>97.24</v>
          </cell>
        </row>
        <row r="15285">
          <cell r="A15285" t="str">
            <v>SINAPI 104611</v>
          </cell>
          <cell r="D15285" t="str">
            <v>REVESTIMENTO CERÂMICO PARA PAREDES INTERNAS COM PLACAS TIPO ESMALTADA DE DIMENSÕES 60X60 CM APLICADAS NA ALTURA INTEIRA DAS PAREDES. AF_02/2023_PE</v>
          </cell>
          <cell r="E15285" t="str">
            <v>M2</v>
          </cell>
          <cell r="G15285">
            <v>96.24</v>
          </cell>
        </row>
        <row r="15286">
          <cell r="A15286" t="str">
            <v>SINAPI 104618</v>
          </cell>
          <cell r="D15286" t="str">
            <v>REVESTIMENTO CERÂMICO PARA PAREDES INTERNAS COM PLACAS TIPO PASTILHA DE DIMENSÕES 2,5 X 2,5 CM (PLACAS DE 30 X 30 CM) CM APLICADAS A MEIA ALTURA DAS PAREDES. AF_02/2023</v>
          </cell>
          <cell r="E15286" t="str">
            <v>M2</v>
          </cell>
          <cell r="G15286">
            <v>375.13</v>
          </cell>
        </row>
        <row r="15287">
          <cell r="A15287" t="str">
            <v>SINAPI 104616</v>
          </cell>
          <cell r="D15287" t="str">
            <v>REVESTIMENTO CERÂMICO PARA PAREDES INTERNAS COM PLACAS TIPO PASTILHA DE DIMENSÕES 2,5 X 2,5 CM (PLACAS DE 30 X 30 CM) CM APLICADAS NA ALTURA INTEIRA DAS PAREDES. AF_02/2023</v>
          </cell>
          <cell r="E15287" t="str">
            <v>M2</v>
          </cell>
          <cell r="G15287">
            <v>362.17</v>
          </cell>
        </row>
        <row r="15288">
          <cell r="A15288" t="str">
            <v>SINAPI 104617</v>
          </cell>
          <cell r="D15288" t="str">
            <v>REVESTIMENTO CERÂMICO PARA PAREDES INTERNAS COM PLACAS TIPO PASTILHA DE DIMENSÕES 5 X 5 CM (PLACAS DE 30 X 30 CM) CM APLICADAS A MEIA ALTURA DAS PAREDES. AF_02/2023</v>
          </cell>
          <cell r="E15288" t="str">
            <v>M2</v>
          </cell>
          <cell r="G15288">
            <v>289.89999999999998</v>
          </cell>
        </row>
        <row r="15289">
          <cell r="A15289" t="str">
            <v>SINAPI 104615</v>
          </cell>
          <cell r="D15289" t="str">
            <v>REVESTIMENTO CERÂMICO PARA PAREDES INTERNAS COM PLACAS TIPO PASTILHA DE DIMENSÕES 5 X 5 CM (PLACAS DE 30 X 30 CM) CM APLICADAS NA ALTURA INTEIRA DAS PAREDES. AF_02/2023</v>
          </cell>
          <cell r="E15289" t="str">
            <v>M2</v>
          </cell>
          <cell r="G15289">
            <v>276.94</v>
          </cell>
        </row>
        <row r="15290">
          <cell r="A15290" t="str">
            <v>SINAPI 87247</v>
          </cell>
          <cell r="D15290" t="str">
            <v>REVESTIMENTO CERÂMICO PARA PISO COM PLACAS TIPO ESMALTADA DE DIMENSÕES 35X35 CM APLICADA EM AMBIENTES DE ÁREA ENTRE 5 M2 E 10 M2. AF_02/2023_PE</v>
          </cell>
          <cell r="E15290" t="str">
            <v>M2</v>
          </cell>
          <cell r="G15290">
            <v>61.51</v>
          </cell>
        </row>
        <row r="15291">
          <cell r="A15291" t="str">
            <v>SINAPI 87248</v>
          </cell>
          <cell r="D15291" t="str">
            <v>REVESTIMENTO CERÂMICO PARA PISO COM PLACAS TIPO ESMALTADA DE DIMENSÕES 35X35 CM APLICADA EM AMBIENTES DE ÁREA MAIOR QUE 10 M2. AF_02/2023_PE</v>
          </cell>
          <cell r="E15291" t="str">
            <v>M2</v>
          </cell>
          <cell r="G15291">
            <v>52.26</v>
          </cell>
        </row>
        <row r="15292">
          <cell r="A15292" t="str">
            <v>SINAPI 87246</v>
          </cell>
          <cell r="D15292" t="str">
            <v>REVESTIMENTO CERÂMICO PARA PISO COM PLACAS TIPO ESMALTADA DE DIMENSÕES 35X35 CM APLICADA EM AMBIENTES DE ÁREA MENOR QUE 5 M2. AF_02/2023_PE</v>
          </cell>
          <cell r="E15292" t="str">
            <v>M2</v>
          </cell>
          <cell r="G15292">
            <v>70.16</v>
          </cell>
        </row>
        <row r="15293">
          <cell r="A15293" t="str">
            <v>SINAPI 104601</v>
          </cell>
          <cell r="D15293" t="str">
            <v>REVESTIMENTO CERÂMICO PARA PISO COM PLACAS TIPO ESMALTADA DE DIMENSÕES 35X35 CM APLICADA EM DIAGONAL EM AMBIENTES DE ÁREA ENTRE 5 M² E 10 M². AF_02/2023_PE</v>
          </cell>
          <cell r="E15293" t="str">
            <v>M2</v>
          </cell>
          <cell r="G15293">
            <v>67.42</v>
          </cell>
        </row>
        <row r="15294">
          <cell r="A15294" t="str">
            <v>SINAPI 104603</v>
          </cell>
          <cell r="D15294" t="str">
            <v>REVESTIMENTO CERÂMICO PARA PISO COM PLACAS TIPO ESMALTADA DE DIMENSÕES 35X35 CM APLICADA EM DIAGONAL EM AMBIENTES DE ÁREA MAIOR QUE 10 M². AF_02/2023_PE</v>
          </cell>
          <cell r="E15294" t="str">
            <v>M2</v>
          </cell>
          <cell r="G15294">
            <v>55.21</v>
          </cell>
        </row>
        <row r="15295">
          <cell r="A15295" t="str">
            <v>SINAPI 104599</v>
          </cell>
          <cell r="D15295" t="str">
            <v>REVESTIMENTO CERÂMICO PARA PISO COM PLACAS TIPO ESMALTADA DE DIMENSÕES 35X35 CM APLICADA EM DIAGONAL EM AMBIENTES DE ÁREA MENOR QUE 5 M². AF_02/2023_PE</v>
          </cell>
          <cell r="E15295" t="str">
            <v>M2</v>
          </cell>
          <cell r="G15295">
            <v>85.82</v>
          </cell>
        </row>
        <row r="15296">
          <cell r="A15296" t="str">
            <v>SINAPI 87250</v>
          </cell>
          <cell r="D15296" t="str">
            <v>REVESTIMENTO CERÂMICO PARA PISO COM PLACAS TIPO ESMALTADA DE DIMENSÕES 45X45 CM APLICADA EM AMBIENTES DE ÁREA ENTRE 5 M2 E 10 M2. AF_02/2023_PE</v>
          </cell>
          <cell r="E15296" t="str">
            <v>M2</v>
          </cell>
          <cell r="G15296">
            <v>63.17</v>
          </cell>
        </row>
        <row r="15297">
          <cell r="A15297" t="str">
            <v>SINAPI 87251</v>
          </cell>
          <cell r="D15297" t="str">
            <v>REVESTIMENTO CERÂMICO PARA PISO COM PLACAS TIPO ESMALTADA DE DIMENSÕES 45X45 CM APLICADA EM AMBIENTES DE ÁREA MAIOR QUE 10 M2. AF_02/2023_PE</v>
          </cell>
          <cell r="E15297" t="str">
            <v>M2</v>
          </cell>
          <cell r="G15297">
            <v>52.65</v>
          </cell>
        </row>
        <row r="15298">
          <cell r="A15298" t="str">
            <v>SINAPI 87249</v>
          </cell>
          <cell r="D15298" t="str">
            <v>REVESTIMENTO CERÂMICO PARA PISO COM PLACAS TIPO ESMALTADA DE DIMENSÕES 45X45 CM APLICADA EM AMBIENTES DE ÁREA MENOR QUE 5 M2. AF_02/2023_PE</v>
          </cell>
          <cell r="E15298" t="str">
            <v>M2</v>
          </cell>
          <cell r="G15298">
            <v>75.92</v>
          </cell>
        </row>
        <row r="15299">
          <cell r="A15299" t="str">
            <v>SINAPI 104606</v>
          </cell>
          <cell r="D15299" t="str">
            <v>REVESTIMENTO CERÂMICO PARA PISO COM PLACAS TIPO ESMALTADA DE DIMENSÕES 45X45 CM APLICADA EM DIAGONAL EM AMBIENTES DE ÁREA ENTRE 5 M² E 10 M². AF_02/2023_PE</v>
          </cell>
          <cell r="E15299" t="str">
            <v>M2</v>
          </cell>
          <cell r="G15299">
            <v>72.56</v>
          </cell>
        </row>
        <row r="15300">
          <cell r="A15300" t="str">
            <v>SINAPI 104607</v>
          </cell>
          <cell r="D15300" t="str">
            <v>REVESTIMENTO CERÂMICO PARA PISO COM PLACAS TIPO ESMALTADA DE DIMENSÕES 45X45 CM APLICADA EM DIAGONAL EM AMBIENTES DE ÁREA MAIOR QUE 10 M². AF_02/2023_PE</v>
          </cell>
          <cell r="E15300" t="str">
            <v>M2</v>
          </cell>
          <cell r="G15300">
            <v>56.83</v>
          </cell>
        </row>
        <row r="15301">
          <cell r="A15301" t="str">
            <v>SINAPI 104605</v>
          </cell>
          <cell r="D15301" t="str">
            <v>REVESTIMENTO CERÂMICO PARA PISO COM PLACAS TIPO ESMALTADA DE DIMENSÕES 45X45 CM APLICADA EM DIAGONAL EM AMBIENTES DE ÁREA MENOR QUE 5 M². AF_02/2023_PE</v>
          </cell>
          <cell r="E15301" t="str">
            <v>M2</v>
          </cell>
          <cell r="G15301">
            <v>109.1</v>
          </cell>
        </row>
        <row r="15302">
          <cell r="A15302" t="str">
            <v>SINAPI 87256</v>
          </cell>
          <cell r="D15302" t="str">
            <v>REVESTIMENTO CERÂMICO PARA PISO COM PLACAS TIPO ESMALTADA DE DIMENSÕES 60X60 CM APLICADA EM AMBIENTES DE ÁREA ENTRE 5 M2 E 10 M2. AF_02/2023_PE</v>
          </cell>
          <cell r="E15302" t="str">
            <v>M2</v>
          </cell>
          <cell r="G15302">
            <v>74.27</v>
          </cell>
        </row>
        <row r="15303">
          <cell r="A15303" t="str">
            <v>SINAPI 87257</v>
          </cell>
          <cell r="D15303" t="str">
            <v>REVESTIMENTO CERÂMICO PARA PISO COM PLACAS TIPO ESMALTADA DE DIMENSÕES 60X60 CM APLICADA EM AMBIENTES DE ÁREA MAIOR QUE 10 M2. AF_02/2023_PE</v>
          </cell>
          <cell r="E15303" t="str">
            <v>M2</v>
          </cell>
          <cell r="G15303">
            <v>62.5</v>
          </cell>
        </row>
        <row r="15304">
          <cell r="A15304" t="str">
            <v>SINAPI 87255</v>
          </cell>
          <cell r="D15304" t="str">
            <v>REVESTIMENTO CERÂMICO PARA PISO COM PLACAS TIPO ESMALTADA DE DIMENSÕES 60X60 CM APLICADA EM AMBIENTES DE ÁREA MENOR QUE 5 M2. AF_02/2023_PE</v>
          </cell>
          <cell r="E15304" t="str">
            <v>M2</v>
          </cell>
          <cell r="G15304">
            <v>88.2</v>
          </cell>
        </row>
        <row r="15305">
          <cell r="A15305" t="str">
            <v>SINAPI 104594</v>
          </cell>
          <cell r="D15305" t="str">
            <v>REVESTIMENTO CERÂMICO PARA PISO COM PLACAS TIPO ESMALTADA DE DIMENSÕES 80X80 CM APLICADA EM AMBIENTES DE ÁREA ENTRE 5 M² E 10 M². AF_02/2023_PE</v>
          </cell>
          <cell r="E15305" t="str">
            <v>M2</v>
          </cell>
          <cell r="G15305">
            <v>76.78</v>
          </cell>
        </row>
        <row r="15306">
          <cell r="A15306" t="str">
            <v>SINAPI 104595</v>
          </cell>
          <cell r="D15306" t="str">
            <v>REVESTIMENTO CERÂMICO PARA PISO COM PLACAS TIPO ESMALTADA DE DIMENSÕES 80X80 CM APLICADA EM AMBIENTES DE ÁREA MAIOR QUE 10 M². AF_02/2023_PE</v>
          </cell>
          <cell r="E15306" t="str">
            <v>M2</v>
          </cell>
          <cell r="G15306">
            <v>63.08</v>
          </cell>
        </row>
        <row r="15307">
          <cell r="A15307" t="str">
            <v>SINAPI 104593</v>
          </cell>
          <cell r="D15307" t="str">
            <v>REVESTIMENTO CERÂMICO PARA PISO COM PLACAS TIPO ESMALTADA DE DIMENSÕES 80X80 CM APLICADA EM AMBIENTES DE ÁREA MENOR QUE 5 M². AF_02/2023_PE</v>
          </cell>
          <cell r="E15307" t="str">
            <v>M2</v>
          </cell>
          <cell r="G15307">
            <v>92.3</v>
          </cell>
        </row>
        <row r="15308">
          <cell r="A15308" t="str">
            <v>SINAPI 87262</v>
          </cell>
          <cell r="D15308" t="str">
            <v>REVESTIMENTO CERÂMICO PARA PISO COM PLACAS TIPO PORCELANATO DE DIMENSÕES 60X60 CM APLICADA EM AMBIENTES DE ÁREA ENTRE 5 M² E 10 M². AF_02/2023_PE</v>
          </cell>
          <cell r="E15308" t="str">
            <v>M2</v>
          </cell>
          <cell r="G15308">
            <v>124.03</v>
          </cell>
        </row>
        <row r="15309">
          <cell r="A15309" t="str">
            <v>SINAPI 87263</v>
          </cell>
          <cell r="D15309" t="str">
            <v>REVESTIMENTO CERÂMICO PARA PISO COM PLACAS TIPO PORCELANATO DE DIMENSÕES 60X60 CM APLICADA EM AMBIENTES DE ÁREA MAIOR QUE 10 M². AF_02/2023_PE</v>
          </cell>
          <cell r="E15309" t="str">
            <v>M2</v>
          </cell>
          <cell r="G15309">
            <v>111.82</v>
          </cell>
        </row>
        <row r="15310">
          <cell r="A15310" t="str">
            <v>SINAPI 87261</v>
          </cell>
          <cell r="D15310" t="str">
            <v>REVESTIMENTO CERÂMICO PARA PISO COM PLACAS TIPO PORCELANATO DE DIMENSÕES 60X60 CM APLICADA EM AMBIENTES DE ÁREA MENOR QUE 5 M². AF_02/2023_PE</v>
          </cell>
          <cell r="E15310" t="str">
            <v>M2</v>
          </cell>
          <cell r="G15310">
            <v>139.13999999999999</v>
          </cell>
        </row>
        <row r="15311">
          <cell r="A15311" t="str">
            <v>SINAPI 104597</v>
          </cell>
          <cell r="D15311" t="str">
            <v>REVESTIMENTO CERÂMICO PARA PISO COM PLACAS TIPO PORCELANATO DE DIMENSÕES 80X80 CM APLICADA EM AMBIENTES DE ÁREA ENTRE 5 M² E 10 M². AF_02/2023_PE</v>
          </cell>
          <cell r="E15311" t="str">
            <v>M2</v>
          </cell>
          <cell r="G15311">
            <v>126.91</v>
          </cell>
        </row>
        <row r="15312">
          <cell r="A15312" t="str">
            <v>SINAPI 104598</v>
          </cell>
          <cell r="D15312" t="str">
            <v>REVESTIMENTO CERÂMICO PARA PISO COM PLACAS TIPO PORCELANATO DE DIMENSÕES 80X80 CM APLICADA EM AMBIENTES DE ÁREA MAIOR QUE 10 M². AF_02/2023_PE</v>
          </cell>
          <cell r="E15312" t="str">
            <v>M2</v>
          </cell>
          <cell r="G15312">
            <v>112.5</v>
          </cell>
        </row>
        <row r="15313">
          <cell r="A15313" t="str">
            <v>SINAPI 104596</v>
          </cell>
          <cell r="D15313" t="str">
            <v>REVESTIMENTO CERÂMICO PARA PISO COM PLACAS TIPO PORCELANATO DE DIMENSÕES 80X80 CM APLICADA EM AMBIENTES DE ÁREA MENOR QUE 5 M². AF_02/2023_PE</v>
          </cell>
          <cell r="E15313" t="str">
            <v>M2</v>
          </cell>
          <cell r="G15313">
            <v>143.81</v>
          </cell>
        </row>
        <row r="15314">
          <cell r="A15314" t="str">
            <v>SINAPI 88648</v>
          </cell>
          <cell r="D15314" t="str">
            <v>RODAPÉ CERÂMICO DE 7CM DE ALTURA COM PLACAS TIPO ESMALTADA DE DIMENSÕES 35X35CM. AF_02/2023</v>
          </cell>
          <cell r="E15314" t="str">
            <v>M</v>
          </cell>
          <cell r="G15314">
            <v>7.93</v>
          </cell>
        </row>
        <row r="15315">
          <cell r="A15315" t="str">
            <v>SINAPI 88649</v>
          </cell>
          <cell r="D15315" t="str">
            <v>RODAPÉ CERÂMICO DE 7CM DE ALTURA COM PLACAS TIPO ESMALTADA DE DIMENSÕES 45X45CM. AF_02/2023</v>
          </cell>
          <cell r="E15315" t="str">
            <v>M</v>
          </cell>
          <cell r="G15315">
            <v>8.9499999999999993</v>
          </cell>
        </row>
        <row r="15316">
          <cell r="A15316" t="str">
            <v>SINAPI 88650</v>
          </cell>
          <cell r="D15316" t="str">
            <v>RODAPÉ CERÂMICO DE 7CM DE ALTURA COM PLACAS TIPO ESMALTADA DE DIMENSÕES 60X60CM. AF_02/2023</v>
          </cell>
          <cell r="E15316" t="str">
            <v>M</v>
          </cell>
          <cell r="G15316">
            <v>12.07</v>
          </cell>
        </row>
        <row r="15317">
          <cell r="A15317" t="str">
            <v>SINAPI 104619</v>
          </cell>
          <cell r="D15317" t="str">
            <v>RODAPÉ CERÂMICO DE 7CM DE ALTURA COM PLACAS TIPO ESMALTADA DE DIMENSÕES 80X80CM. AF_02/2023</v>
          </cell>
          <cell r="E15317" t="str">
            <v>M</v>
          </cell>
          <cell r="G15317">
            <v>14.25</v>
          </cell>
        </row>
        <row r="15318">
          <cell r="A15318" t="str">
            <v>SINAPI 103741</v>
          </cell>
          <cell r="D15318" t="str">
            <v>FORNECIMENTO E INSTALAÇÃO DE BALIZADOR SOBRE ASFALTO. AF_03/2022</v>
          </cell>
          <cell r="E15318" t="str">
            <v>UN</v>
          </cell>
          <cell r="G15318">
            <v>0</v>
          </cell>
        </row>
        <row r="15319">
          <cell r="A15319" t="str">
            <v>SINAPI 103755</v>
          </cell>
          <cell r="D15319" t="str">
            <v>FORNECIMENTO E INSTALAÇÃO DE BARREIRA DE CONCRETO PERFIL NEW JERSEY DUPLA - 1070 MM. AF_03/2022</v>
          </cell>
          <cell r="E15319" t="str">
            <v>M</v>
          </cell>
          <cell r="G15319">
            <v>0</v>
          </cell>
        </row>
        <row r="15320">
          <cell r="A15320" t="str">
            <v>SINAPI 103753</v>
          </cell>
          <cell r="D15320" t="str">
            <v>FORNECIMENTO E INSTALAÇÃO DE BARREIRA DE CONCRETO PERFIL NEW JERSEY DUPLA - 810 MM. AF_03/2022</v>
          </cell>
          <cell r="E15320" t="str">
            <v>M</v>
          </cell>
          <cell r="G15320">
            <v>0</v>
          </cell>
        </row>
        <row r="15321">
          <cell r="A15321" t="str">
            <v>SINAPI 103754</v>
          </cell>
          <cell r="D15321" t="str">
            <v>FORNECIMENTO E INSTALAÇÃO DE BARREIRA DE CONCRETO PERFIL NEW JERSEY SIMPLES - 1070 MM. AF_03/2022</v>
          </cell>
          <cell r="E15321" t="str">
            <v>M</v>
          </cell>
          <cell r="G15321">
            <v>0</v>
          </cell>
        </row>
        <row r="15322">
          <cell r="A15322" t="str">
            <v>SINAPI 103752</v>
          </cell>
          <cell r="D15322" t="str">
            <v>FORNECIMENTO E INSTALAÇÃO DE BARREIRA DE CONCRETO PERFIL NEW JERSEY SIMPLES - 810 MM. AF_03/2022</v>
          </cell>
          <cell r="E15322" t="str">
            <v>M</v>
          </cell>
          <cell r="G15322">
            <v>0</v>
          </cell>
        </row>
        <row r="15323">
          <cell r="A15323" t="str">
            <v>SINAPI 103759</v>
          </cell>
          <cell r="D15323" t="str">
            <v>FORNECIMENTO E INSTALAÇÃO DE BARREIRA DE CONCRETO PERFIL TIPO F DUPLA - 1070 MM. AF_03/2022</v>
          </cell>
          <cell r="E15323" t="str">
            <v>M</v>
          </cell>
          <cell r="G15323">
            <v>0</v>
          </cell>
        </row>
        <row r="15324">
          <cell r="A15324" t="str">
            <v>SINAPI 103757</v>
          </cell>
          <cell r="D15324" t="str">
            <v>FORNECIMENTO E INSTALAÇÃO DE BARREIRA DE CONCRETO PERFIL TIPO F DUPLA - 810 MM. AF_03/2022</v>
          </cell>
          <cell r="E15324" t="str">
            <v>M</v>
          </cell>
          <cell r="G15324">
            <v>0</v>
          </cell>
        </row>
        <row r="15325">
          <cell r="A15325" t="str">
            <v>SINAPI 103758</v>
          </cell>
          <cell r="D15325" t="str">
            <v>FORNECIMENTO E INSTALAÇÃO DE BARREIRA DE CONCRETO PERFIL TIPO F SIMPLES - 1070 MM. AF_03/2022</v>
          </cell>
          <cell r="E15325" t="str">
            <v>M</v>
          </cell>
          <cell r="G15325">
            <v>0</v>
          </cell>
        </row>
        <row r="15326">
          <cell r="A15326" t="str">
            <v>SINAPI 103756</v>
          </cell>
          <cell r="D15326" t="str">
            <v>FORNECIMENTO E INSTALAÇÃO DE BARREIRA DE CONCRETO PERFIL TIPO F SIMPLES - 810 MM. AF_03/2022</v>
          </cell>
          <cell r="E15326" t="str">
            <v>M</v>
          </cell>
          <cell r="G15326">
            <v>0</v>
          </cell>
        </row>
        <row r="15327">
          <cell r="A15327" t="str">
            <v>SINAPI 103734</v>
          </cell>
          <cell r="D15327" t="str">
            <v>FORNECIMENTO E INSTALAÇÃO DE BATE RODAS SOBRE ASFALTO. AF_03/2022</v>
          </cell>
          <cell r="E15327" t="str">
            <v>UN</v>
          </cell>
          <cell r="G15327">
            <v>0</v>
          </cell>
        </row>
        <row r="15328">
          <cell r="A15328" t="str">
            <v>SINAPI 103740</v>
          </cell>
          <cell r="D15328" t="str">
            <v>FORNECIMENTO E INSTALAÇÃO DE CALOTA SOBRE ASFALTO. AF_03/2022</v>
          </cell>
          <cell r="E15328" t="str">
            <v>UN</v>
          </cell>
          <cell r="G15328">
            <v>0</v>
          </cell>
        </row>
        <row r="15329">
          <cell r="A15329" t="str">
            <v>SINAPI 103747</v>
          </cell>
          <cell r="D15329" t="str">
            <v>FORNECIMENTO E INSTALAÇÃO DE DEFENSA METÁLICA MALEÁVEL DUPLA, SOBRE SOLO. AF_03/2022</v>
          </cell>
          <cell r="E15329" t="str">
            <v>M</v>
          </cell>
          <cell r="G15329">
            <v>0</v>
          </cell>
        </row>
        <row r="15330">
          <cell r="A15330" t="str">
            <v>SINAPI 103746</v>
          </cell>
          <cell r="D15330" t="str">
            <v>FORNECIMENTO E INSTALAÇÃO DE DEFENSA METÁLICA MALEÁVEL SIMPLES, SOBRE SOLO. AF_03/2022</v>
          </cell>
          <cell r="E15330" t="str">
            <v>M</v>
          </cell>
          <cell r="G15330">
            <v>0</v>
          </cell>
        </row>
        <row r="15331">
          <cell r="A15331" t="str">
            <v>SINAPI 103749</v>
          </cell>
          <cell r="D15331" t="str">
            <v>FORNECIMENTO E INSTALAÇÃO DE DEFENSA METÁLICA SEMI MALEÁVEL DUPLA, SOBRE SOLO. AF_03/2022</v>
          </cell>
          <cell r="E15331" t="str">
            <v>M</v>
          </cell>
          <cell r="G15331">
            <v>0</v>
          </cell>
        </row>
        <row r="15332">
          <cell r="A15332" t="str">
            <v>SINAPI 103744</v>
          </cell>
          <cell r="D15332" t="str">
            <v>FORNECIMENTO E INSTALAÇÃO DE DEFENSA METÁLICA SEMI MALEÁVEL SIMPLES (ANCORAGEM), SOBRE SOLO. AF_03/2022</v>
          </cell>
          <cell r="E15332" t="str">
            <v>M</v>
          </cell>
          <cell r="G15332">
            <v>0</v>
          </cell>
        </row>
        <row r="15333">
          <cell r="A15333" t="str">
            <v>SINAPI 103748</v>
          </cell>
          <cell r="D15333" t="str">
            <v>FORNECIMENTO E INSTALAÇÃO DE DEFENSA METÁLICA SEMI MALEÁVEL SIMPLES, SOBRE SOLO. AF_03/2022</v>
          </cell>
          <cell r="E15333" t="str">
            <v>M</v>
          </cell>
          <cell r="G15333">
            <v>0</v>
          </cell>
        </row>
        <row r="15334">
          <cell r="A15334" t="str">
            <v>SINAPI 103745</v>
          </cell>
          <cell r="D15334" t="str">
            <v>FORNECIMENTO E INSTALAÇÃO DE DEFENSA METÁLICA SEMI-MALEAVEL DUPLA (ANCORAGEM), SOBRE SOLO. AF_03/2022</v>
          </cell>
          <cell r="E15334" t="str">
            <v>M</v>
          </cell>
          <cell r="G15334">
            <v>0</v>
          </cell>
        </row>
        <row r="15335">
          <cell r="A15335" t="str">
            <v>SINAPI 103751</v>
          </cell>
          <cell r="D15335" t="str">
            <v>FORNECIMENTO E INSTALAÇÃO DE DEFENSA METÁLICA TRIPLA ONDA DUPLA, SOBRE SOLO. AF_03/2022</v>
          </cell>
          <cell r="E15335" t="str">
            <v>M</v>
          </cell>
          <cell r="G15335">
            <v>0</v>
          </cell>
        </row>
        <row r="15336">
          <cell r="A15336" t="str">
            <v>SINAPI 103750</v>
          </cell>
          <cell r="D15336" t="str">
            <v>FORNECIMENTO E INSTALAÇÃO DE DEFENSA METÁLICA TRIPLA ONDA SIMPLES, SOBRE SOLO. AF_03/2022</v>
          </cell>
          <cell r="E15336" t="str">
            <v>M</v>
          </cell>
          <cell r="G15336">
            <v>0</v>
          </cell>
        </row>
        <row r="15337">
          <cell r="A15337" t="str">
            <v>SINAPI 103735</v>
          </cell>
          <cell r="D15337" t="str">
            <v>FORNECIMENTO E INSTALAÇÃO DE LOMBADA SOBRE ASFALTO. AF_03/2022</v>
          </cell>
          <cell r="E15337" t="str">
            <v>UN</v>
          </cell>
          <cell r="G15337">
            <v>0</v>
          </cell>
        </row>
        <row r="15338">
          <cell r="A15338" t="str">
            <v>SINAPI 103738</v>
          </cell>
          <cell r="D15338" t="str">
            <v>FORNECIMENTO E INSTALAÇÃO DE PRISMA SOBRE ASFALTO. AF_03/2022</v>
          </cell>
          <cell r="E15338" t="str">
            <v>UN</v>
          </cell>
          <cell r="G15338">
            <v>0</v>
          </cell>
        </row>
        <row r="15339">
          <cell r="A15339" t="str">
            <v>SINAPI 103736</v>
          </cell>
          <cell r="D15339" t="str">
            <v>FORNECIMENTO E INSTALAÇÃO DE SEGREGADOR SOBRE ASFALTO. AF_03/2022</v>
          </cell>
          <cell r="E15339" t="str">
            <v>UN</v>
          </cell>
          <cell r="G15339">
            <v>0</v>
          </cell>
        </row>
        <row r="15340">
          <cell r="A15340" t="str">
            <v>SINAPI 103739</v>
          </cell>
          <cell r="D15340" t="str">
            <v>FORNECIMENTO E INSTALAÇÃO DE TACHA SOBRE ASFALTO. AF_03/2022</v>
          </cell>
          <cell r="E15340" t="str">
            <v>UN</v>
          </cell>
          <cell r="G15340">
            <v>0</v>
          </cell>
        </row>
        <row r="15341">
          <cell r="A15341" t="str">
            <v>SINAPI 103737</v>
          </cell>
          <cell r="D15341" t="str">
            <v>FORNECIMENTO E INSTALAÇÃO DE TACHÃO SOBRE ASFALTO. AF_03/2022</v>
          </cell>
          <cell r="E15341" t="str">
            <v>UN</v>
          </cell>
          <cell r="G15341">
            <v>0</v>
          </cell>
        </row>
        <row r="15342">
          <cell r="A15342" t="str">
            <v>SINAPI 103742</v>
          </cell>
          <cell r="D15342" t="str">
            <v>FORNECIMENTO E INSTALAÇÃO DE TERMINAL DE ANCORAGEM DE DEFENSA METÁLICA, EM BARREIRA DE CONCRETO. AF_03/2022</v>
          </cell>
          <cell r="E15342" t="str">
            <v>UN</v>
          </cell>
          <cell r="G15342">
            <v>0</v>
          </cell>
        </row>
        <row r="15343">
          <cell r="A15343" t="str">
            <v>SINAPI 103689</v>
          </cell>
          <cell r="D15343" t="str">
            <v>FORNECIMENTO E INSTALAÇÃO DE PLACA DE OBRA COM CHAPA GALVANIZADA E ESTRUTURA DE MADEIRA. AF_03/2022_PS</v>
          </cell>
          <cell r="E15343" t="str">
            <v>M2</v>
          </cell>
          <cell r="G15343">
            <v>377.67</v>
          </cell>
        </row>
        <row r="15344">
          <cell r="A15344" t="str">
            <v>SINAPI 103702</v>
          </cell>
          <cell r="D15344" t="str">
            <v>FORNECIMENTO E INSTALAÇÃO DE PLACA DE SINALIZAÇÃO EM CHAPA DE ALUMÍNIO EM SUPORTE DE CONCRETO. AF_03/2022</v>
          </cell>
          <cell r="E15344" t="str">
            <v>M2</v>
          </cell>
          <cell r="G15344">
            <v>0</v>
          </cell>
        </row>
        <row r="15345">
          <cell r="A15345" t="str">
            <v>SINAPI 103700</v>
          </cell>
          <cell r="D15345" t="str">
            <v>FORNECIMENTO E INSTALAÇÃO DE PLACA DE SINALIZAÇÃO EM CHAPA DE ALUMÍNIO EM SUPORTE DE MADEIRA. AF_03/2022</v>
          </cell>
          <cell r="E15345" t="str">
            <v>M2</v>
          </cell>
          <cell r="G15345">
            <v>0</v>
          </cell>
        </row>
        <row r="15346">
          <cell r="A15346" t="str">
            <v>SINAPI 103698</v>
          </cell>
          <cell r="D15346" t="str">
            <v>FORNECIMENTO E INSTALAÇÃO DE PLACA DE SINALIZAÇÃO EM CHAPA DE ALUMÍNIO EM SUPORTE METÁLICO. AF_03/2022</v>
          </cell>
          <cell r="E15346" t="str">
            <v>M2</v>
          </cell>
          <cell r="G15346">
            <v>0</v>
          </cell>
        </row>
        <row r="15347">
          <cell r="A15347" t="str">
            <v>SINAPI 103703</v>
          </cell>
          <cell r="D15347" t="str">
            <v>FORNECIMENTO E INSTALAÇÃO DE PLACA DE SINALIZAÇÃO EM CHAPA DE AÇO EM SUPORTE DE CONCRETO. AF_03/2022</v>
          </cell>
          <cell r="E15347" t="str">
            <v>M2</v>
          </cell>
          <cell r="G15347">
            <v>0</v>
          </cell>
        </row>
        <row r="15348">
          <cell r="A15348" t="str">
            <v>SINAPI 103701</v>
          </cell>
          <cell r="D15348" t="str">
            <v>FORNECIMENTO E INSTALAÇÃO DE PLACA DE SINALIZAÇÃO EM CHAPA DE AÇO EM SUPORTE DE MADEIRA. AF_03/2022</v>
          </cell>
          <cell r="E15348" t="str">
            <v>M2</v>
          </cell>
          <cell r="G15348">
            <v>0</v>
          </cell>
        </row>
        <row r="15349">
          <cell r="A15349" t="str">
            <v>SINAPI 103699</v>
          </cell>
          <cell r="D15349" t="str">
            <v>FORNECIMENTO E INSTALAÇÃO DE PLACA DE SINALIZAÇÃO EM CHAPA DE AÇO EM SUPORTE METÁLICO. AF_03/2022</v>
          </cell>
          <cell r="E15349" t="str">
            <v>M2</v>
          </cell>
          <cell r="G15349">
            <v>0</v>
          </cell>
        </row>
        <row r="15350">
          <cell r="A15350" t="str">
            <v>SINAPI 103704</v>
          </cell>
          <cell r="D15350" t="str">
            <v>FORNECIMENTO E INSTALAÇÃO DE PLACA DE SINALIZAÇÃO EM PÓRTICO E SEMI-PÓRTICO. AF_03/2022</v>
          </cell>
          <cell r="E15350" t="str">
            <v>M2</v>
          </cell>
          <cell r="G15350">
            <v>0</v>
          </cell>
        </row>
        <row r="15351">
          <cell r="A15351" t="str">
            <v>SINAPI 103706</v>
          </cell>
          <cell r="D15351" t="str">
            <v>FORNECIMENTO E INSTALAÇÃO DE PÓRTICO METÁLICO COM VÃO DE 10,3 M. AF_03/2022</v>
          </cell>
          <cell r="E15351" t="str">
            <v>UN</v>
          </cell>
          <cell r="G15351">
            <v>0</v>
          </cell>
        </row>
        <row r="15352">
          <cell r="A15352" t="str">
            <v>SINAPI 103707</v>
          </cell>
          <cell r="D15352" t="str">
            <v>FORNECIMENTO E INSTALAÇÃO DE PÓRTICO METÁLICO COM VÃO DE 11,4 M. AF_03/2022</v>
          </cell>
          <cell r="E15352" t="str">
            <v>UN</v>
          </cell>
          <cell r="G15352">
            <v>0</v>
          </cell>
        </row>
        <row r="15353">
          <cell r="A15353" t="str">
            <v>SINAPI 103708</v>
          </cell>
          <cell r="D15353" t="str">
            <v>FORNECIMENTO E INSTALAÇÃO DE PÓRTICO METÁLICO COM VÃO DE 12,5 M. AF_03/2022</v>
          </cell>
          <cell r="E15353" t="str">
            <v>UN</v>
          </cell>
          <cell r="G15353">
            <v>0</v>
          </cell>
        </row>
        <row r="15354">
          <cell r="A15354" t="str">
            <v>SINAPI 103709</v>
          </cell>
          <cell r="D15354" t="str">
            <v>FORNECIMENTO E INSTALAÇÃO DE PÓRTICO METÁLICO COM VÃO DE 13,6 M. AF_03/2022</v>
          </cell>
          <cell r="E15354" t="str">
            <v>UN</v>
          </cell>
          <cell r="G15354">
            <v>0</v>
          </cell>
        </row>
        <row r="15355">
          <cell r="A15355" t="str">
            <v>SINAPI 103710</v>
          </cell>
          <cell r="D15355" t="str">
            <v>FORNECIMENTO E INSTALAÇÃO DE PÓRTICO METÁLICO COM VÃO DE 14,8 M. AF_03/2022</v>
          </cell>
          <cell r="E15355" t="str">
            <v>UN</v>
          </cell>
          <cell r="G15355">
            <v>0</v>
          </cell>
        </row>
        <row r="15356">
          <cell r="A15356" t="str">
            <v>SINAPI 103711</v>
          </cell>
          <cell r="D15356" t="str">
            <v>FORNECIMENTO E INSTALAÇÃO DE PÓRTICO METÁLICO COM VÃO DE 15,9 M. AF_03/2022</v>
          </cell>
          <cell r="E15356" t="str">
            <v>UN</v>
          </cell>
          <cell r="G15356">
            <v>0</v>
          </cell>
        </row>
        <row r="15357">
          <cell r="A15357" t="str">
            <v>SINAPI 103712</v>
          </cell>
          <cell r="D15357" t="str">
            <v>FORNECIMENTO E INSTALAÇÃO DE PÓRTICO METÁLICO COM VÃO DE 17 M. AF_03/2022</v>
          </cell>
          <cell r="E15357" t="str">
            <v>UN</v>
          </cell>
          <cell r="G15357">
            <v>0</v>
          </cell>
        </row>
        <row r="15358">
          <cell r="A15358" t="str">
            <v>SINAPI 103713</v>
          </cell>
          <cell r="D15358" t="str">
            <v>FORNECIMENTO E INSTALAÇÃO DE PÓRTICO METÁLICO COM VÃO DE 18,1 M. AF_03/2022</v>
          </cell>
          <cell r="E15358" t="str">
            <v>UN</v>
          </cell>
          <cell r="G15358">
            <v>0</v>
          </cell>
        </row>
        <row r="15359">
          <cell r="A15359" t="str">
            <v>SINAPI 103714</v>
          </cell>
          <cell r="D15359" t="str">
            <v>FORNECIMENTO E INSTALAÇÃO DE PÓRTICO METÁLICO COM VÃO DE 19,2 M. AF_03/2022</v>
          </cell>
          <cell r="E15359" t="str">
            <v>UN</v>
          </cell>
          <cell r="G15359">
            <v>0</v>
          </cell>
        </row>
        <row r="15360">
          <cell r="A15360" t="str">
            <v>SINAPI 103715</v>
          </cell>
          <cell r="D15360" t="str">
            <v>FORNECIMENTO E INSTALAÇÃO DE PÓRTICO METÁLICO COM VÃO DE 20,3 M. AF_03/2022</v>
          </cell>
          <cell r="E15360" t="str">
            <v>UN</v>
          </cell>
          <cell r="G15360">
            <v>0</v>
          </cell>
        </row>
        <row r="15361">
          <cell r="A15361" t="str">
            <v>SINAPI 103716</v>
          </cell>
          <cell r="D15361" t="str">
            <v>FORNECIMENTO E INSTALAÇÃO DE PÓRTICO METÁLICO COM VÃO DE 21,5 M. AF_03/2022</v>
          </cell>
          <cell r="E15361" t="str">
            <v>UN</v>
          </cell>
          <cell r="G15361">
            <v>0</v>
          </cell>
        </row>
        <row r="15362">
          <cell r="A15362" t="str">
            <v>SINAPI 103717</v>
          </cell>
          <cell r="D15362" t="str">
            <v>FORNECIMENTO E INSTALAÇÃO DE PÓRTICO METÁLICO COM VÃO DE 22,6 M. AF_03/2022</v>
          </cell>
          <cell r="E15362" t="str">
            <v>UN</v>
          </cell>
          <cell r="G15362">
            <v>0</v>
          </cell>
        </row>
        <row r="15363">
          <cell r="A15363" t="str">
            <v>SINAPI 103718</v>
          </cell>
          <cell r="D15363" t="str">
            <v>FORNECIMENTO E INSTALAÇÃO DE PÓRTICO METÁLICO COM VÃO DE 23,7 M. AF_03/2022</v>
          </cell>
          <cell r="E15363" t="str">
            <v>UN</v>
          </cell>
          <cell r="G15363">
            <v>0</v>
          </cell>
        </row>
        <row r="15364">
          <cell r="A15364" t="str">
            <v>SINAPI 103719</v>
          </cell>
          <cell r="D15364" t="str">
            <v>FORNECIMENTO E INSTALAÇÃO DE PÓRTICO METÁLICO COM VÃO DE 24,8 M. AF_03/2022</v>
          </cell>
          <cell r="E15364" t="str">
            <v>UN</v>
          </cell>
          <cell r="G15364">
            <v>0</v>
          </cell>
        </row>
        <row r="15365">
          <cell r="A15365" t="str">
            <v>SINAPI 103720</v>
          </cell>
          <cell r="D15365" t="str">
            <v>FORNECIMENTO E INSTALAÇÃO DE PÓRTICO METÁLICO COM VÃO DE 26 M. AF_03/2022</v>
          </cell>
          <cell r="E15365" t="str">
            <v>UN</v>
          </cell>
          <cell r="G15365">
            <v>0</v>
          </cell>
        </row>
        <row r="15366">
          <cell r="A15366" t="str">
            <v>SINAPI 103721</v>
          </cell>
          <cell r="D15366" t="str">
            <v>FORNECIMENTO E INSTALAÇÃO DE PÓRTICO METÁLICO COM VÃO DE 27,1 M. AF_03/2022</v>
          </cell>
          <cell r="E15366" t="str">
            <v>UN</v>
          </cell>
          <cell r="G15366">
            <v>0</v>
          </cell>
        </row>
        <row r="15367">
          <cell r="A15367" t="str">
            <v>SINAPI 103705</v>
          </cell>
          <cell r="D15367" t="str">
            <v>FORNECIMENTO E INSTALAÇÃO DE PÓRTICO METÁLICO COM VÃO DE 9,2 M. AF_03/2022</v>
          </cell>
          <cell r="E15367" t="str">
            <v>UN</v>
          </cell>
          <cell r="G15367">
            <v>0</v>
          </cell>
        </row>
        <row r="15368">
          <cell r="A15368" t="str">
            <v>SINAPI 103722</v>
          </cell>
          <cell r="D15368" t="str">
            <v>FORNECIMENTO E INSTALAÇÃO DE SEMI PÓRTICO DUPLO METÁLICO COM VÃO DE 2,7 M. AF_03/2022</v>
          </cell>
          <cell r="E15368" t="str">
            <v>UN</v>
          </cell>
          <cell r="G15368">
            <v>0</v>
          </cell>
        </row>
        <row r="15369">
          <cell r="A15369" t="str">
            <v>SINAPI 103723</v>
          </cell>
          <cell r="D15369" t="str">
            <v>FORNECIMENTO E INSTALAÇÃO DE SEMI PÓRTICO DUPLO METÁLICO COM VÃO DE 3,8 M. AF_03/2022</v>
          </cell>
          <cell r="E15369" t="str">
            <v>UN</v>
          </cell>
          <cell r="G15369">
            <v>0</v>
          </cell>
        </row>
        <row r="15370">
          <cell r="A15370" t="str">
            <v>SINAPI 103724</v>
          </cell>
          <cell r="D15370" t="str">
            <v>FORNECIMENTO E INSTALAÇÃO DE SEMI PÓRTICO DUPLO METÁLICO COM VÃO DE 4,9 M. AF_03/2022</v>
          </cell>
          <cell r="E15370" t="str">
            <v>UN</v>
          </cell>
          <cell r="G15370">
            <v>0</v>
          </cell>
        </row>
        <row r="15371">
          <cell r="A15371" t="str">
            <v>SINAPI 103725</v>
          </cell>
          <cell r="D15371" t="str">
            <v>FORNECIMENTO E INSTALAÇÃO DE SEMI PÓRTICO DUPLO METÁLICO COM VÃO DE 6 M. AF_03/2022</v>
          </cell>
          <cell r="E15371" t="str">
            <v>UN</v>
          </cell>
          <cell r="G15371">
            <v>0</v>
          </cell>
        </row>
        <row r="15372">
          <cell r="A15372" t="str">
            <v>SINAPI 103726</v>
          </cell>
          <cell r="D15372" t="str">
            <v>FORNECIMENTO E INSTALAÇÃO DE SEMI PÓRTICO DUPLO METÁLICO COM VÃO DE 7,2 M. AF_03/2022</v>
          </cell>
          <cell r="E15372" t="str">
            <v>UN</v>
          </cell>
          <cell r="G15372">
            <v>0</v>
          </cell>
        </row>
        <row r="15373">
          <cell r="A15373" t="str">
            <v>SINAPI 103727</v>
          </cell>
          <cell r="D15373" t="str">
            <v>FORNECIMENTO E INSTALAÇÃO DE SEMI PÓRTICO DUPLO METÁLICO COM VÃO DE 8,3 M. AF_03/2022</v>
          </cell>
          <cell r="E15373" t="str">
            <v>UN</v>
          </cell>
          <cell r="G15373">
            <v>0</v>
          </cell>
        </row>
        <row r="15374">
          <cell r="A15374" t="str">
            <v>SINAPI 103728</v>
          </cell>
          <cell r="D15374" t="str">
            <v>FORNECIMENTO E INSTALAÇÃO DE SEMI PÓRTICO METÁLICO COM VÃO DE 2,7 M. AF_03/2022</v>
          </cell>
          <cell r="E15374" t="str">
            <v>UN</v>
          </cell>
          <cell r="G15374">
            <v>0</v>
          </cell>
        </row>
        <row r="15375">
          <cell r="A15375" t="str">
            <v>SINAPI 103729</v>
          </cell>
          <cell r="D15375" t="str">
            <v>FORNECIMENTO E INSTALAÇÃO DE SEMI PÓRTICO METÁLICO COM VÃO DE 3,8 M. AF_03/2022</v>
          </cell>
          <cell r="E15375" t="str">
            <v>UN</v>
          </cell>
          <cell r="G15375">
            <v>0</v>
          </cell>
        </row>
        <row r="15376">
          <cell r="A15376" t="str">
            <v>SINAPI 103730</v>
          </cell>
          <cell r="D15376" t="str">
            <v>FORNECIMENTO E INSTALAÇÃO DE SEMI PÓRTICO METÁLICO COM VÃO DE 4,9 M. AF_03/2022</v>
          </cell>
          <cell r="E15376" t="str">
            <v>UN</v>
          </cell>
          <cell r="G15376">
            <v>0</v>
          </cell>
        </row>
        <row r="15377">
          <cell r="A15377" t="str">
            <v>SINAPI 103731</v>
          </cell>
          <cell r="D15377" t="str">
            <v>FORNECIMENTO E INSTALAÇÃO DE SEMI PÓRTICO METÁLICO COM VÃO DE 6 M. AF_03/2022</v>
          </cell>
          <cell r="E15377" t="str">
            <v>UN</v>
          </cell>
          <cell r="G15377">
            <v>0</v>
          </cell>
        </row>
        <row r="15378">
          <cell r="A15378" t="str">
            <v>SINAPI 103732</v>
          </cell>
          <cell r="D15378" t="str">
            <v>FORNECIMENTO E INSTALAÇÃO DE SEMI PÓRTICO METÁLICO COM VÃO DE 7,2 M. AF_03/2022</v>
          </cell>
          <cell r="E15378" t="str">
            <v>UN</v>
          </cell>
          <cell r="G15378">
            <v>0</v>
          </cell>
        </row>
        <row r="15379">
          <cell r="A15379" t="str">
            <v>SINAPI 103733</v>
          </cell>
          <cell r="D15379" t="str">
            <v>FORNECIMENTO E INSTALAÇÃO DE SEMI PÓRTICO METÁLICO COM VÃO DE 8,3 M. AF_03/2022</v>
          </cell>
          <cell r="E15379" t="str">
            <v>UN</v>
          </cell>
          <cell r="G15379">
            <v>0</v>
          </cell>
        </row>
        <row r="15380">
          <cell r="A15380" t="str">
            <v>SINAPI 103696</v>
          </cell>
          <cell r="D15380" t="str">
            <v>FORNECIMENTO E INSTALAÇÃO DE SUPORTE DE MADEIRA PARA PLACAS DE SINALIZAÇÃO EM CONCRETO, COM H= DE 2,5 M E SEÇÃO DE 7,5 X 7,5 CM. AF_03/2022</v>
          </cell>
          <cell r="E15380" t="str">
            <v>UN</v>
          </cell>
          <cell r="G15380">
            <v>150.56</v>
          </cell>
        </row>
        <row r="15381">
          <cell r="A15381" t="str">
            <v>SINAPI 103697</v>
          </cell>
          <cell r="D15381" t="str">
            <v>FORNECIMENTO E INSTALAÇÃO DE SUPORTE DE MADEIRA PARA PLACAS DE SINALIZAÇÃO, EM BASE DE CONCRETO, COM H= DE 2,0 M E SEÇÃO DE 7,5 X 7,5 CM. AF_03/2022</v>
          </cell>
          <cell r="E15381" t="str">
            <v>UN</v>
          </cell>
          <cell r="G15381">
            <v>138.76</v>
          </cell>
        </row>
        <row r="15382">
          <cell r="A15382" t="str">
            <v>SINAPI 103695</v>
          </cell>
          <cell r="D15382" t="str">
            <v>FORNECIMENTO E INSTALAÇÃO DE SUPORTE DE MADEIRA PARA PLACAS DE SINALIZAÇÃO, EM SOLO, COM H= DE 2,0 M E SEÇÃO DE 7,5 X 7,5 CM. AF_03/2022</v>
          </cell>
          <cell r="E15382" t="str">
            <v>UN</v>
          </cell>
          <cell r="G15382">
            <v>106.35</v>
          </cell>
        </row>
        <row r="15383">
          <cell r="A15383" t="str">
            <v>SINAPI 103694</v>
          </cell>
          <cell r="D15383" t="str">
            <v>FORNECIMENTO E INSTALAÇÃO DE SUPORTE DE MADEIRA PARA PLACAS DE SINALIZAÇÃO, EM SOLO, COM H= DE 2,5 M E SEÇÃO DE 7,5 X 7,5 CM. AF_03/2022</v>
          </cell>
          <cell r="E15383" t="str">
            <v>UN</v>
          </cell>
          <cell r="G15383">
            <v>118.15</v>
          </cell>
        </row>
        <row r="15384">
          <cell r="A15384" t="str">
            <v>SINAPI 103690</v>
          </cell>
          <cell r="D15384" t="str">
            <v>FORNECIMENTO E INSTALAÇÃO DE SUPORTE METÁLICO GALVANIZADO PARA PLACAS DE SINALIZAÇÃO EM SOLO, COM H= DE 2,5 M E DIÂMETRO DE 2''. AF_03/2022</v>
          </cell>
          <cell r="E15384" t="str">
            <v>UN</v>
          </cell>
          <cell r="G15384">
            <v>0</v>
          </cell>
        </row>
        <row r="15385">
          <cell r="A15385" t="str">
            <v>SINAPI 103693</v>
          </cell>
          <cell r="D15385" t="str">
            <v>FORNECIMENTO E INSTALAÇÃO DE SUPORTE METÁLICO GALVANIZADO PARA PLACAS DE SINALIZAÇÃO, EM BASE DE CONCRETO, COM H= DE 2,0 M E DIÂMETRO DE 2''. AF_03/2022</v>
          </cell>
          <cell r="E15385" t="str">
            <v>UN</v>
          </cell>
          <cell r="G15385">
            <v>0</v>
          </cell>
        </row>
        <row r="15386">
          <cell r="A15386" t="str">
            <v>SINAPI 103692</v>
          </cell>
          <cell r="D15386" t="str">
            <v>FORNECIMENTO E INSTALAÇÃO DE SUPORTE METÁLICO GALVANIZADO PARA PLACAS DE SINALIZAÇÃO, EM BASE DE CONCRETO, COM H= DE 2,5 M E DIÂMETRO DE 2''. AF_03/2022</v>
          </cell>
          <cell r="E15386" t="str">
            <v>UN</v>
          </cell>
          <cell r="G15386">
            <v>0</v>
          </cell>
        </row>
        <row r="15387">
          <cell r="A15387" t="str">
            <v>SINAPI 103691</v>
          </cell>
          <cell r="D15387" t="str">
            <v>FORNECIMENTO E INSTALAÇÃO DE SUPORTE METÁLICO GALVANIZADO PARA PLACAS DE SINALIZAÇÃO, EM SOLO, COM H= DE 2,0 M E DIÂMETRO DE 2''. AF_03/2022</v>
          </cell>
          <cell r="E15387" t="str">
            <v>UN</v>
          </cell>
          <cell r="G15387">
            <v>0</v>
          </cell>
        </row>
        <row r="15388">
          <cell r="A15388" t="str">
            <v>SINAPI 96987</v>
          </cell>
          <cell r="D15388" t="str">
            <v>BASE METÁLICA PARA MASTRO 1 ½" PARA SPDA - FORNECIMENTO E INSTALAÇÃO. AF_08/2023</v>
          </cell>
          <cell r="E15388" t="str">
            <v>UN</v>
          </cell>
          <cell r="G15388">
            <v>133.57</v>
          </cell>
        </row>
        <row r="15389">
          <cell r="A15389" t="str">
            <v>SINAPI 96989</v>
          </cell>
          <cell r="D15389" t="str">
            <v>CAPTOR TIPO FRANKLIN PARA SPDA - FORNECIMENTO E INSTALAÇÃO. AF_08/2023</v>
          </cell>
          <cell r="E15389" t="str">
            <v>UN</v>
          </cell>
          <cell r="G15389">
            <v>137.51</v>
          </cell>
        </row>
        <row r="15390">
          <cell r="A15390" t="str">
            <v>SINAPI 104749</v>
          </cell>
          <cell r="D15390" t="str">
            <v>CONECTOR GRAMPO METÁLICO TIPO OLHAL, PARA SPDA, PARA HASTE DE ATERRAMENTO DE 3/4'' E CABOS DE 10 A 50 MM2 - FORNECIMENTO E INSTALAÇÃO. AF_08/2023</v>
          </cell>
          <cell r="E15390" t="str">
            <v>UN</v>
          </cell>
          <cell r="G15390">
            <v>24.15</v>
          </cell>
        </row>
        <row r="15391">
          <cell r="A15391" t="str">
            <v>SINAPI 104750</v>
          </cell>
          <cell r="D15391" t="str">
            <v>CONECTOR GRAMPO METÁLICO TIPO OLHAL, PARA SPDA, PARA HASTE DE ATERRAMENTO DE 5/8'' E CABOS DE 10 A 50 MM2 - FORNECIMENTO E INSTALAÇÃO. AF_08/2023</v>
          </cell>
          <cell r="E15391" t="str">
            <v>UN</v>
          </cell>
          <cell r="G15391">
            <v>19.37</v>
          </cell>
        </row>
        <row r="15392">
          <cell r="A15392" t="str">
            <v>SINAPI 104751</v>
          </cell>
          <cell r="D15392" t="str">
            <v>CONECTOR GRAMPO PARALELO METÁLICO, PARA SPDA, PARA CABOS DE 6 A 50 MM2 - FORNECIMENTO E INSTALAÇÃO. AF_08/2023</v>
          </cell>
          <cell r="E15392" t="str">
            <v>UN</v>
          </cell>
          <cell r="G15392">
            <v>27.57</v>
          </cell>
        </row>
        <row r="15393">
          <cell r="A15393" t="str">
            <v>SINAPI 104752</v>
          </cell>
          <cell r="D15393" t="str">
            <v>CONECTOR SPLIT-BOLT, PARA SPDA, PARA CABOS ATÉ 35 MM2 - FORNECIMENTO E INSTALAÇÃO. AF_08/2023</v>
          </cell>
          <cell r="E15393" t="str">
            <v>UN</v>
          </cell>
          <cell r="G15393">
            <v>26.1</v>
          </cell>
        </row>
        <row r="15394">
          <cell r="A15394" t="str">
            <v>SINAPI 104753</v>
          </cell>
          <cell r="D15394" t="str">
            <v>CONECTOR SPLIT-BOLT, PARA SPDA, PARA CABOS ATÉ 50 MM2 - FORNECIMENTO E INSTALAÇÃO. AF_08/2023</v>
          </cell>
          <cell r="E15394" t="str">
            <v>UN</v>
          </cell>
          <cell r="G15394">
            <v>31.95</v>
          </cell>
        </row>
        <row r="15395">
          <cell r="A15395" t="str">
            <v>SINAPI 104754</v>
          </cell>
          <cell r="D15395" t="str">
            <v>CONECTOR SPLIT-BOLT, PARA SPDA, PARA CABOS ATÉ 70 MM2 - FORNECIMENTO E INSTALAÇÃO. AF_08/2023</v>
          </cell>
          <cell r="E15395" t="str">
            <v>UN</v>
          </cell>
          <cell r="G15395">
            <v>42</v>
          </cell>
        </row>
        <row r="15396">
          <cell r="A15396" t="str">
            <v>SINAPI 104755</v>
          </cell>
          <cell r="D15396" t="str">
            <v>CONECTOR SPLIT-BOLT, PARA SPDA, PARA CABOS ATÉ 95 MM2 - FORNECIMENTO E INSTALAÇÃO. AF_08/2023</v>
          </cell>
          <cell r="E15396" t="str">
            <v>UN</v>
          </cell>
          <cell r="G15396">
            <v>57.57</v>
          </cell>
        </row>
        <row r="15397">
          <cell r="A15397" t="str">
            <v>SINAPI 96982</v>
          </cell>
          <cell r="D15397" t="str">
            <v>CONECTOR SPLIT-BOLT, PARA SPDA, PARA CABOS DE 16 A 70 MM2 - FORNECIMENTO E INSTALAÇÃO. AF_08/2023</v>
          </cell>
          <cell r="E15397" t="str">
            <v>UN</v>
          </cell>
          <cell r="G15397">
            <v>0</v>
          </cell>
        </row>
        <row r="15398">
          <cell r="A15398" t="str">
            <v>SINAPI 96993</v>
          </cell>
          <cell r="D15398" t="str">
            <v>CONJUNTO DE ESTAIAMENTO PARA MASTRO DE SPDA (COMPRIMENTO DOS ESTAIS = 12 M) - FORNECIMENTO E INSTALAÇÃO. AF_08/2023</v>
          </cell>
          <cell r="E15398" t="str">
            <v>UN</v>
          </cell>
          <cell r="G15398">
            <v>0</v>
          </cell>
        </row>
        <row r="15399">
          <cell r="A15399" t="str">
            <v>SINAPI 96990</v>
          </cell>
          <cell r="D15399" t="str">
            <v>CONJUNTO DE ESTAIAMENTO PARA MASTRO DE SPDA (COMPRIMENTO DOS ESTAIS = 2 M) - FORNECIMENTO E INSTALAÇÃO. AF_08/2023</v>
          </cell>
          <cell r="E15399" t="str">
            <v>UN</v>
          </cell>
          <cell r="G15399">
            <v>0</v>
          </cell>
        </row>
        <row r="15400">
          <cell r="A15400" t="str">
            <v>SINAPI 96991</v>
          </cell>
          <cell r="D15400" t="str">
            <v>CONJUNTO DE ESTAIAMENTO PARA MASTRO DE SPDA (COMPRIMENTO DOS ESTAIS = 4 M) - FORNECIMENTO E INSTALAÇÃO. AF_08/2023</v>
          </cell>
          <cell r="E15400" t="str">
            <v>UN</v>
          </cell>
          <cell r="G15400">
            <v>0</v>
          </cell>
        </row>
        <row r="15401">
          <cell r="A15401" t="str">
            <v>SINAPI 96992</v>
          </cell>
          <cell r="D15401" t="str">
            <v>CONJUNTO DE ESTAIAMENTO PARA MASTRO DE SPDA (COMPRIMENTO DOS ESTAIS = 8 M) - FORNECIMENTO E INSTALAÇÃO. AF_08/2023</v>
          </cell>
          <cell r="E15401" t="str">
            <v>UN</v>
          </cell>
          <cell r="G15401">
            <v>0</v>
          </cell>
        </row>
        <row r="15402">
          <cell r="A15402" t="str">
            <v>SINAPI 96994</v>
          </cell>
          <cell r="D15402" t="str">
            <v>CONJUNTO PARA-RAIOS TIPO FRANKLIN PARA SPDA (INCLUSO BASE METÁLICA, MASTRO COM 6 M, CAPTOR FRANKLIN E CONJUNTO DE ESTAIAMENTO COM 3 ESTAIS FLEXÍVEIS DE 4 M) - FORNECIMENTO E INSTALAÇÃO. AF_08/2023</v>
          </cell>
          <cell r="E15402" t="str">
            <v>UN</v>
          </cell>
          <cell r="G15402">
            <v>0</v>
          </cell>
        </row>
        <row r="15403">
          <cell r="A15403" t="str">
            <v>SINAPI 96973</v>
          </cell>
          <cell r="D15403" t="str">
            <v>CORDOALHA DE COBRE NU 35 MM², NÃO ENTERRADA, COM ISOLADOR - FORNECIMENTO E INSTALAÇÃO. AF_08/2023</v>
          </cell>
          <cell r="E15403" t="str">
            <v>M</v>
          </cell>
          <cell r="G15403">
            <v>79.69</v>
          </cell>
        </row>
        <row r="15404">
          <cell r="A15404" t="str">
            <v>SINAPI 104743</v>
          </cell>
          <cell r="D15404" t="str">
            <v>CORDOALHA DE COBRE NU 35 MM², NÃO ENTERRADA, COM PRESILHA - FORNECIMENTO E INSTALAÇÃO. AF_08/2023</v>
          </cell>
          <cell r="E15404" t="str">
            <v>M</v>
          </cell>
          <cell r="G15404">
            <v>0</v>
          </cell>
        </row>
        <row r="15405">
          <cell r="A15405" t="str">
            <v>SINAPI 96977</v>
          </cell>
          <cell r="D15405" t="str">
            <v>CORDOALHA DE COBRE NU 50 MM², ENTERRADA - FORNECIMENTO E INSTALAÇÃO. AF_08/2023</v>
          </cell>
          <cell r="E15405" t="str">
            <v>M</v>
          </cell>
          <cell r="G15405">
            <v>66.2</v>
          </cell>
        </row>
        <row r="15406">
          <cell r="A15406" t="str">
            <v>SINAPI 96974</v>
          </cell>
          <cell r="D15406" t="str">
            <v>CORDOALHA DE COBRE NU 50 MM², NÃO ENTERRADA, COM ISOLADOR - FORNECIMENTO E INSTALAÇÃO. AF_08/2023</v>
          </cell>
          <cell r="E15406" t="str">
            <v>M</v>
          </cell>
          <cell r="G15406">
            <v>103.18</v>
          </cell>
        </row>
        <row r="15407">
          <cell r="A15407" t="str">
            <v>SINAPI 104744</v>
          </cell>
          <cell r="D15407" t="str">
            <v>CORDOALHA DE COBRE NU 50 MM², NÃO ENTERRADA, COM PRESILHA - FORNECIMENTO E INSTALAÇÃO. AF_08/2023</v>
          </cell>
          <cell r="E15407" t="str">
            <v>M</v>
          </cell>
          <cell r="G15407">
            <v>0</v>
          </cell>
        </row>
        <row r="15408">
          <cell r="A15408" t="str">
            <v>SINAPI 96978</v>
          </cell>
          <cell r="D15408" t="str">
            <v>CORDOALHA DE COBRE NU 70 MM², ENTERRADA - FORNECIMENTO E INSTALAÇÃO. AF_08/2023</v>
          </cell>
          <cell r="E15408" t="str">
            <v>M</v>
          </cell>
          <cell r="G15408">
            <v>87.23</v>
          </cell>
        </row>
        <row r="15409">
          <cell r="A15409" t="str">
            <v>SINAPI 96975</v>
          </cell>
          <cell r="D15409" t="str">
            <v>CORDOALHA DE COBRE NU 70 MM², NÃO ENTERRADA, COM ISOLADOR - FORNECIMENTO E INSTALAÇÃO. AF_08/2023</v>
          </cell>
          <cell r="E15409" t="str">
            <v>M</v>
          </cell>
          <cell r="G15409">
            <v>127.9</v>
          </cell>
        </row>
        <row r="15410">
          <cell r="A15410" t="str">
            <v>SINAPI 104745</v>
          </cell>
          <cell r="D15410" t="str">
            <v>CORDOALHA DE COBRE NU 70 MM², NÃO ENTERRADA, COM PRESILHA - FORNECIMENTO E INSTALAÇÃO. AF_08/2023</v>
          </cell>
          <cell r="E15410" t="str">
            <v>M</v>
          </cell>
          <cell r="G15410">
            <v>0</v>
          </cell>
        </row>
        <row r="15411">
          <cell r="A15411" t="str">
            <v>SINAPI 96979</v>
          </cell>
          <cell r="D15411" t="str">
            <v>CORDOALHA DE COBRE NU 95 MM², ENTERRADA - FORNECIMENTO E INSTALAÇÃO. AF_08/2023</v>
          </cell>
          <cell r="E15411" t="str">
            <v>M</v>
          </cell>
          <cell r="G15411">
            <v>124.76</v>
          </cell>
        </row>
        <row r="15412">
          <cell r="A15412" t="str">
            <v>SINAPI 96976</v>
          </cell>
          <cell r="D15412" t="str">
            <v>CORDOALHA DE COBRE NU 95 MM², NÃO ENTERRADA, COM ISOLADOR - FORNECIMENTO E INSTALAÇÃO. AF_08/2023</v>
          </cell>
          <cell r="E15412" t="str">
            <v>M</v>
          </cell>
          <cell r="G15412">
            <v>168.8</v>
          </cell>
        </row>
        <row r="15413">
          <cell r="A15413" t="str">
            <v>SINAPI 96984</v>
          </cell>
          <cell r="D15413" t="str">
            <v>ELETRODUTO PVC RÍGIDO, DIÂMETRO 40MM, COM 3 METROS, PARA SPDA - FORNECIMENTO E INSTALAÇÃO. AF_08/2023</v>
          </cell>
          <cell r="E15413" t="str">
            <v>UN</v>
          </cell>
          <cell r="G15413">
            <v>65.87</v>
          </cell>
        </row>
        <row r="15414">
          <cell r="A15414" t="str">
            <v>SINAPI 96980</v>
          </cell>
          <cell r="D15414" t="str">
            <v>FITA DE ALUMÍNIO 70 MM² PARA SPDA - FORNECIMENTO E INSTALAÇÃO. AF_08/2023</v>
          </cell>
          <cell r="E15414" t="str">
            <v>M</v>
          </cell>
          <cell r="G15414">
            <v>0</v>
          </cell>
        </row>
        <row r="15415">
          <cell r="A15415" t="str">
            <v>SINAPI 96986</v>
          </cell>
          <cell r="D15415" t="str">
            <v>HASTE DE ATERRAMENTO, DIÂMETRO 3/4", COM 3 METROS - FORNECIMENTO E INSTALAÇÃO. AF_08/2023</v>
          </cell>
          <cell r="E15415" t="str">
            <v>UN</v>
          </cell>
          <cell r="G15415">
            <v>145.76</v>
          </cell>
        </row>
        <row r="15416">
          <cell r="A15416" t="str">
            <v>SINAPI 96985</v>
          </cell>
          <cell r="D15416" t="str">
            <v>HASTE DE ATERRAMENTO, DIÂMETRO 5/8", COM 3 METROS - FORNECIMENTO E INSTALAÇÃO. AF_08/2023</v>
          </cell>
          <cell r="E15416" t="str">
            <v>UN</v>
          </cell>
          <cell r="G15416">
            <v>97.64</v>
          </cell>
        </row>
        <row r="15417">
          <cell r="A15417" t="str">
            <v>SINAPI 96988</v>
          </cell>
          <cell r="D15417" t="str">
            <v>MASTRO 1 ½", COM 3 METROS, PARA SPDA - FORNECIMENTO E INSTALAÇÃO. AF_08/2023</v>
          </cell>
          <cell r="E15417" t="str">
            <v>UN</v>
          </cell>
          <cell r="G15417">
            <v>164.34</v>
          </cell>
        </row>
        <row r="15418">
          <cell r="A15418" t="str">
            <v>SINAPI 104746</v>
          </cell>
          <cell r="D15418" t="str">
            <v>MINI CAPTOR PARA SPDA - FORNECIMENTO E INSTALAÇÃO. AF_08/2023</v>
          </cell>
          <cell r="E15418" t="str">
            <v>UN</v>
          </cell>
          <cell r="G15418">
            <v>28.56</v>
          </cell>
        </row>
        <row r="15419">
          <cell r="A15419" t="str">
            <v>SINAPI 104747</v>
          </cell>
          <cell r="D15419" t="str">
            <v>PRESILHA PARA FIXAÇÃO DE CORDOALHA NÃO ENTERRADA PARA SPDA - FORNECIMENTO E INSTALAÇÃO. AF_08/2023</v>
          </cell>
          <cell r="E15419" t="str">
            <v>UN</v>
          </cell>
          <cell r="G15419">
            <v>0</v>
          </cell>
        </row>
        <row r="15420">
          <cell r="A15420" t="str">
            <v>SINAPI 96983</v>
          </cell>
          <cell r="D15420" t="str">
            <v>SOLDA EXOTÉRMICA PARA SPDA - FORNECIMENTO E INSTALAÇÃO. AF_08/2023</v>
          </cell>
          <cell r="E15420" t="str">
            <v>UN</v>
          </cell>
          <cell r="G15420">
            <v>0</v>
          </cell>
        </row>
        <row r="15421">
          <cell r="A15421" t="str">
            <v>SINAPI 104748</v>
          </cell>
          <cell r="D15421" t="str">
            <v>SUPORTE ISOLADOR 2 DESCIDAS PARA FIXAÇÃO DA CORDOALHA DE COBRE EM MASTRO 1 1/2" DE SPDA - FORNECIMENTO E INSTALAÇÃO. AF_08/2023</v>
          </cell>
          <cell r="E15421" t="str">
            <v>UN</v>
          </cell>
          <cell r="G15421">
            <v>0</v>
          </cell>
        </row>
        <row r="15422">
          <cell r="A15422" t="str">
            <v>SINAPI 98463</v>
          </cell>
          <cell r="D15422" t="str">
            <v>SUPORTE ISOLADOR PARA FIXAÇÃO DA CORDOALHA DE COBRE EM ALVENARIA OU CONCRETO - FORNECIMENTO E INSTALAÇÃO. AF_08/2023</v>
          </cell>
          <cell r="E15422" t="str">
            <v>UN</v>
          </cell>
          <cell r="G15422">
            <v>28.84</v>
          </cell>
        </row>
        <row r="15423">
          <cell r="A15423" t="str">
            <v>SINAPI 104827</v>
          </cell>
          <cell r="D15423" t="str">
            <v>INSTALAÇÃO E FORNECIMENTO DE PAINEL FIXO NA PAREDE COM TOMADAS E SAÍDAS PARA GASES MEDICINAIS. AF_11/2023</v>
          </cell>
          <cell r="E15423" t="str">
            <v>UN</v>
          </cell>
          <cell r="G15423">
            <v>0</v>
          </cell>
        </row>
        <row r="15424">
          <cell r="A15424" t="str">
            <v>SINAPI 104828</v>
          </cell>
          <cell r="D15424" t="str">
            <v>INSTALAÇÃO E FORNECIMENTO DE PAINEL SUSPENSO COM TOMADAS E SAÍDAS PARA GASES MEDICINAIS. AF_11/2023</v>
          </cell>
          <cell r="E15424" t="str">
            <v>UN</v>
          </cell>
          <cell r="G15424">
            <v>0</v>
          </cell>
        </row>
        <row r="15425">
          <cell r="A15425" t="str">
            <v>SINAPI 104824</v>
          </cell>
          <cell r="D15425" t="str">
            <v>INSTALAÇÃO E FORNECIMENTO DE POSTO PAREDE, INTERNO OU EXTERNO, PARA REDE DE GASES HOSPITALARES, COM VÁLVULA DE IMPACTO P/ESTANQUEIDADE, PRESSÃO MÁX. TRAB. 8,0 KGF/CM2, CONEXÕES, COM CANOPLA PLÁSTICA COM INDICAÇÃO DO TIPO DE GÁS, COMPLETO. AF_11/2023</v>
          </cell>
          <cell r="E15425" t="str">
            <v>UN</v>
          </cell>
          <cell r="G15425">
            <v>0</v>
          </cell>
        </row>
        <row r="15426">
          <cell r="A15426" t="str">
            <v>SINAPI 104826</v>
          </cell>
          <cell r="D15426" t="str">
            <v>INSTALAÇÃO E FORNECIMENTO DE RÉGUA DE INALOTERAPIA DE PAREDE PARA REDE DE GÁS COMPRIMIDO, COM 3 PONTOS DE CONSUMO DE GASES IDENTIFICADOS, EM PERFIL DE ALUMÍNIO, APROX. 40 CM, INCLUI VÁLVULA DE IMPACTO E CONEXÕES EM LATÃO, COMPLETO. AF_11/2023</v>
          </cell>
          <cell r="E15426" t="str">
            <v>UN</v>
          </cell>
          <cell r="G15426">
            <v>0</v>
          </cell>
        </row>
        <row r="15427">
          <cell r="A15427" t="str">
            <v>SINAPI 104825</v>
          </cell>
          <cell r="D15427" t="str">
            <v>INSTALAÇÃO E FORNECIMENTO DE RÉGUA DE INALOTERAPIA DE PAREDE PARA REDE DE GÁS OXIGÊNIO, COM 3 PONTOS DE CONSUMO DE GASES IDENTIFICADOS, EM PERFIL DE ALUMÍNIO ANODIZ., APROX. 40 CM, INCLUI VÁLVULA DE IMPACTO E CONEXÕES EM LATÃO, COMPLETO. AF_11/2023</v>
          </cell>
          <cell r="E15427" t="str">
            <v>UN</v>
          </cell>
          <cell r="G15427">
            <v>0</v>
          </cell>
        </row>
        <row r="15428">
          <cell r="A15428" t="str">
            <v>SINAPI 104993</v>
          </cell>
          <cell r="D15428" t="str">
            <v>CAIXA DE EMBUTIR EM AÇO GALVANIZADO PARA ABRIGO DE HIDRÔMETRO - FORNECIMENTO E INSTALAÇÃO (EXCLUSIVE HIDRÔMETRO). AF_03/2024</v>
          </cell>
          <cell r="E15428" t="str">
            <v>UN</v>
          </cell>
          <cell r="G15428">
            <v>0</v>
          </cell>
        </row>
        <row r="15429">
          <cell r="A15429" t="str">
            <v>SINAPI 104994</v>
          </cell>
          <cell r="D15429" t="str">
            <v>CAIXA DE EMBUTIR EM POLICARBONATO PARA ABRIGO DE HIDRÔMETRO - FORNECIMENTO E INSTALAÇÃO (EXCLUSIVE HIDRÔMETRO). AF_03/2024</v>
          </cell>
          <cell r="E15429" t="str">
            <v>UN</v>
          </cell>
          <cell r="G15429">
            <v>0</v>
          </cell>
        </row>
        <row r="15430">
          <cell r="A15430" t="str">
            <v>SINAPI 104995</v>
          </cell>
          <cell r="D15430" t="str">
            <v>CAIXA DE EMBUTIR EM POLIPROPILENO PARA ABRIGO DE HIDRÔMETRO - FORNECIMENTO E INSTALAÇÃO (EXCLUSIVE HIDRÔMETRO). AF_03/2024</v>
          </cell>
          <cell r="E15430" t="str">
            <v>UN</v>
          </cell>
          <cell r="G15430">
            <v>0</v>
          </cell>
        </row>
        <row r="15431">
          <cell r="A15431" t="str">
            <v>SINAPI 104996</v>
          </cell>
          <cell r="D15431" t="str">
            <v>CAIXA DE SOBREPOR EM AÇO GALVANIZADO PARA ABRIGO DE HIDRÔMETRO - FORNECIMENTO E INSTALAÇÃO (EXCLUSIVE HIDRÔMETRO). AF_03/2024</v>
          </cell>
          <cell r="E15431" t="str">
            <v>UN</v>
          </cell>
          <cell r="G15431">
            <v>0</v>
          </cell>
        </row>
        <row r="15432">
          <cell r="A15432" t="str">
            <v>SINAPI 95676</v>
          </cell>
          <cell r="D15432" t="str">
            <v>CAIXA EM CONCRETO PRÉ-MOLDADO PARA ABRIGO DE HIDRÔMETRO COM DN 20 MM - FORNECIMENTO E INSTALAÇÃO. AF_03/2024</v>
          </cell>
          <cell r="E15432" t="str">
            <v>UN</v>
          </cell>
          <cell r="G15432">
            <v>136.25</v>
          </cell>
        </row>
        <row r="15433">
          <cell r="A15433" t="str">
            <v>SINAPI 95677</v>
          </cell>
          <cell r="D15433" t="str">
            <v>CAIXA EM CONCRETO PRÉ-MOLDADO PARA ABRIGO DE HIDRÔMETRO COM DN 25 MM - FORNECIMENTO E INSTALAÇÃO (EXCLUSIVE HIDRÔMETRO). AF_03/2024</v>
          </cell>
          <cell r="E15433" t="str">
            <v>UN</v>
          </cell>
          <cell r="G15433">
            <v>0</v>
          </cell>
        </row>
        <row r="15434">
          <cell r="A15434" t="str">
            <v>SINAPI 105135</v>
          </cell>
          <cell r="D15434" t="str">
            <v>HIDRÔMETRO DN 1 1/2", 20 M³/H - FORNECIMENTO E INSTALAÇÃO. AF_03/2024</v>
          </cell>
          <cell r="E15434" t="str">
            <v>UN</v>
          </cell>
          <cell r="G15434">
            <v>1235.75</v>
          </cell>
        </row>
        <row r="15435">
          <cell r="A15435" t="str">
            <v>SINAPI 104998</v>
          </cell>
          <cell r="D15435" t="str">
            <v>HIDRÔMETRO DN 1", 10 M³/H - FORNECIMENTO E INSTALAÇÃO. AF_03/2024</v>
          </cell>
          <cell r="E15435" t="str">
            <v>UN</v>
          </cell>
          <cell r="G15435">
            <v>755.39</v>
          </cell>
        </row>
        <row r="15436">
          <cell r="A15436" t="str">
            <v>SINAPI 104997</v>
          </cell>
          <cell r="D15436" t="str">
            <v>HIDRÔMETRO DN 1", 7 M³/H - FORNECIMENTO E INSTALAÇÃO. AF_03/2024</v>
          </cell>
          <cell r="E15436" t="str">
            <v>UN</v>
          </cell>
          <cell r="G15436">
            <v>563.71</v>
          </cell>
        </row>
        <row r="15437">
          <cell r="A15437" t="str">
            <v>SINAPI 95673</v>
          </cell>
          <cell r="D15437" t="str">
            <v>HIDRÔMETRO DN 1/2", 1,5 M3/H - FORNECIMENTO E INSTALAÇÃO. AF_03/2024</v>
          </cell>
          <cell r="E15437" t="str">
            <v>UN</v>
          </cell>
          <cell r="G15437">
            <v>163.25</v>
          </cell>
        </row>
        <row r="15438">
          <cell r="A15438" t="str">
            <v>SINAPI 95674</v>
          </cell>
          <cell r="D15438" t="str">
            <v>HIDRÔMETRO DN 1/2", 3,0 M3/H - FORNECIMENTO E INSTALAÇÃO. AF_03/2024</v>
          </cell>
          <cell r="E15438" t="str">
            <v>UN</v>
          </cell>
          <cell r="G15438">
            <v>173.33</v>
          </cell>
        </row>
        <row r="15439">
          <cell r="A15439" t="str">
            <v>SINAPI 104992</v>
          </cell>
          <cell r="D15439" t="str">
            <v>HIDRÔMETRO DN 2", 30 M³/H - FORNECIMENTO E INSTALAÇÃO. AF_03/2024</v>
          </cell>
          <cell r="E15439" t="str">
            <v>UN</v>
          </cell>
          <cell r="G15439">
            <v>1726.24</v>
          </cell>
        </row>
        <row r="15440">
          <cell r="A15440" t="str">
            <v>SINAPI 95675</v>
          </cell>
          <cell r="D15440" t="str">
            <v>HIDRÔMETRO DN 3/4", 5,0 M3/H - FORNECIMENTO E INSTALAÇÃO. AF_03/2024</v>
          </cell>
          <cell r="E15440" t="str">
            <v>UN</v>
          </cell>
          <cell r="G15440">
            <v>213.84</v>
          </cell>
        </row>
        <row r="15441">
          <cell r="A15441" t="str">
            <v>SINAPI 95648</v>
          </cell>
          <cell r="D15441" t="str">
            <v>KIT CAVALETE PARA MEDIÇÃO DE ÁGUA - ENTRADA INDIVIDUALIZADA, EM CPVC DN 28 MM (1"), PARA 1 MEDIDOR - FORNECIMENTO E INSTALAÇÃO (EXCLUSIVE HIDRÔMETRO). AF_03/2024</v>
          </cell>
          <cell r="E15441" t="str">
            <v>UN</v>
          </cell>
          <cell r="G15441">
            <v>659.16</v>
          </cell>
        </row>
        <row r="15442">
          <cell r="A15442" t="str">
            <v>SINAPI 95649</v>
          </cell>
          <cell r="D15442" t="str">
            <v>KIT CAVALETE PARA MEDIÇÃO DE ÁGUA - ENTRADA INDIVIDUALIZADA, EM CPVC DN 28 MM (1"), PARA 2 MEDIDORES - FORNECIMENTO E INSTALAÇÃO (EXCLUSIVE HIDRÔMETRO). AF_03/2024</v>
          </cell>
          <cell r="E15442" t="str">
            <v>UN</v>
          </cell>
          <cell r="G15442">
            <v>1147.83</v>
          </cell>
        </row>
        <row r="15443">
          <cell r="A15443" t="str">
            <v>SINAPI 95650</v>
          </cell>
          <cell r="D15443" t="str">
            <v>KIT CAVALETE PARA MEDIÇÃO DE ÁGUA - ENTRADA INDIVIDUALIZADA, EM CPVC DN 28 MM (1"), PARA 3 MEDIDORES - FORNECIMENTO E INSTALAÇÃO (EXCLUSIVE HIDRÔMETRO). AF_03/2024</v>
          </cell>
          <cell r="E15443" t="str">
            <v>UN</v>
          </cell>
          <cell r="G15443">
            <v>1679.84</v>
          </cell>
        </row>
        <row r="15444">
          <cell r="A15444" t="str">
            <v>SINAPI 95651</v>
          </cell>
          <cell r="D15444" t="str">
            <v>KIT CAVALETE PARA MEDIÇÃO DE ÁGUA - ENTRADA INDIVIDUALIZADA, EM CPVC DN 28 MM (1"), PARA 4 MEDIDORES - FORNECIMENTO E INSTALAÇÃO (EXCLUSIVE HIDRÔMETRO). AF_03/2024</v>
          </cell>
          <cell r="E15444" t="str">
            <v>UN</v>
          </cell>
          <cell r="G15444">
            <v>2185.9699999999998</v>
          </cell>
        </row>
        <row r="15445">
          <cell r="A15445" t="str">
            <v>SINAPI 95652</v>
          </cell>
          <cell r="D15445" t="str">
            <v>KIT CAVALETE PARA MEDIÇÃO DE ÁGUA - ENTRADA INDIVIDUALIZADA, EM CPVC DN 35 MM (1 1/4"), PARA 1 MEDIDOR - FORNECIMENTO E INSTALAÇÃO (EXCLUSIVE HIDRÔMETRO). AF_03/2024</v>
          </cell>
          <cell r="E15445" t="str">
            <v>UN</v>
          </cell>
          <cell r="G15445">
            <v>817.18</v>
          </cell>
        </row>
        <row r="15446">
          <cell r="A15446" t="str">
            <v>SINAPI 95653</v>
          </cell>
          <cell r="D15446" t="str">
            <v>KIT CAVALETE PARA MEDIÇÃO DE ÁGUA - ENTRADA INDIVIDUALIZADA, EM CPVC DN 35 MM (1 1/4"), PARA 2 MEDIDORES - FORNECIMENTO E INSTALAÇÃO (EXCLUSIVE HIDRÔMETRO). AF_03/2024</v>
          </cell>
          <cell r="E15446" t="str">
            <v>UN</v>
          </cell>
          <cell r="G15446">
            <v>1461.92</v>
          </cell>
        </row>
        <row r="15447">
          <cell r="A15447" t="str">
            <v>SINAPI 95654</v>
          </cell>
          <cell r="D15447" t="str">
            <v>KIT CAVALETE PARA MEDIÇÃO DE ÁGUA - ENTRADA INDIVIDUALIZADA, EM CPVC DN 35 MM (1 1/4"), PARA 3 MEDIDORES - FORNECIMENTO E INSTALAÇÃO (EXCLUSIVE HIDRÔMETRO). AF_03/2024</v>
          </cell>
          <cell r="E15447" t="str">
            <v>UN</v>
          </cell>
          <cell r="G15447">
            <v>2155.88</v>
          </cell>
        </row>
        <row r="15448">
          <cell r="A15448" t="str">
            <v>SINAPI 95655</v>
          </cell>
          <cell r="D15448" t="str">
            <v>KIT CAVALETE PARA MEDIÇÃO DE ÁGUA - ENTRADA INDIVIDUALIZADA, EM CPVC DN 35 MM (1 1/4"), PARA 4 MEDIDORES - FORNECIMENTO E INSTALAÇÃO (EXCLUSIVE HIDRÔMETRO). AF_03/2024</v>
          </cell>
          <cell r="E15448" t="str">
            <v>UN</v>
          </cell>
          <cell r="G15448">
            <v>2816.75</v>
          </cell>
        </row>
        <row r="15449">
          <cell r="A15449" t="str">
            <v>SINAPI 95657</v>
          </cell>
          <cell r="D15449" t="str">
            <v>KIT CAVALETE PARA MEDIÇÃO DE ÁGUA - ENTRADA INDIVIDUALIZADA, EM PPR PN20 DN 25 MM (3/4") PARA 1 MEDIDOR - FORNECIMENTO E INSTALAÇÃO (EXCLUSIVE HIDRÔMETRO). AF_03/2024</v>
          </cell>
          <cell r="E15449" t="str">
            <v>UN</v>
          </cell>
          <cell r="G15449">
            <v>372.75</v>
          </cell>
        </row>
        <row r="15450">
          <cell r="A15450" t="str">
            <v>SINAPI 95658</v>
          </cell>
          <cell r="D15450" t="str">
            <v>KIT CAVALETE PARA MEDIÇÃO DE ÁGUA - ENTRADA INDIVIDUALIZADA, EM PPR PN20 DN 25 MM (3/4") PARA 2 MEDIDORES - FORNECIMENTO E INSTALAÇÃO (EXCLUSIVE HIDRÔMETRO). AF_03/2024</v>
          </cell>
          <cell r="E15450" t="str">
            <v>UN</v>
          </cell>
          <cell r="G15450">
            <v>681.1</v>
          </cell>
        </row>
        <row r="15451">
          <cell r="A15451" t="str">
            <v>SINAPI 95659</v>
          </cell>
          <cell r="D15451" t="str">
            <v>KIT CAVALETE PARA MEDIÇÃO DE ÁGUA - ENTRADA INDIVIDUALIZADA, EM PPR PN20 DN 25 MM (3/4") PARA 3 MEDIDORES - FORNECIMENTO E INSTALAÇÃO (EXCLUSIVE HIDRÔMETRO). AF_03/2024</v>
          </cell>
          <cell r="E15451" t="str">
            <v>UN</v>
          </cell>
          <cell r="G15451">
            <v>1013.86</v>
          </cell>
        </row>
        <row r="15452">
          <cell r="A15452" t="str">
            <v>SINAPI 95660</v>
          </cell>
          <cell r="D15452" t="str">
            <v>KIT CAVALETE PARA MEDIÇÃO DE ÁGUA - ENTRADA INDIVIDUALIZADA, EM PPR PN20 DN 25 MM (3/4") PARA 4 MEDIDORES - FORNECIMENTO E INSTALAÇÃO (EXCLUSIVE HIDRÔMETRO). AF_03/2024</v>
          </cell>
          <cell r="E15452" t="str">
            <v>UN</v>
          </cell>
          <cell r="G15452">
            <v>1329.9</v>
          </cell>
        </row>
        <row r="15453">
          <cell r="A15453" t="str">
            <v>SINAPI 95661</v>
          </cell>
          <cell r="D15453" t="str">
            <v>KIT CAVALETE PARA MEDIÇÃO DE ÁGUA - ENTRADA INDIVIDUALIZADA, EM PPR PN20 DN 32 MM (1") PARA 1 MEDIDOR - FORNECIMENTO E INSTALAÇÃO (EXCLUSIVE HIDRÔMETRO). AF_03/2024</v>
          </cell>
          <cell r="E15453" t="str">
            <v>UN</v>
          </cell>
          <cell r="G15453">
            <v>466.98</v>
          </cell>
        </row>
        <row r="15454">
          <cell r="A15454" t="str">
            <v>SINAPI 95662</v>
          </cell>
          <cell r="D15454" t="str">
            <v>KIT CAVALETE PARA MEDIÇÃO DE ÁGUA - ENTRADA INDIVIDUALIZADA, EM PPR PN20 DN 32 MM (1") PARA 2 MEDIDORES - FORNECIMENTO E INSTALAÇÃO (EXCLUSIVE HIDRÔMETRO). AF_03/2024</v>
          </cell>
          <cell r="E15454" t="str">
            <v>UN</v>
          </cell>
          <cell r="G15454">
            <v>867.96</v>
          </cell>
        </row>
        <row r="15455">
          <cell r="A15455" t="str">
            <v>SINAPI 95663</v>
          </cell>
          <cell r="D15455" t="str">
            <v>KIT CAVALETE PARA MEDIÇÃO DE ÁGUA - ENTRADA INDIVIDUALIZADA, EM PPR PN20 DN 32 MM (1") PARA 3 MEDIDORES - FORNECIMENTO E INSTALAÇÃO (EXCLUSIVE HIDRÔMETRO). AF_03/2024</v>
          </cell>
          <cell r="E15455" t="str">
            <v>UN</v>
          </cell>
          <cell r="G15455">
            <v>1298.19</v>
          </cell>
        </row>
        <row r="15456">
          <cell r="A15456" t="str">
            <v>SINAPI 95664</v>
          </cell>
          <cell r="D15456" t="str">
            <v>KIT CAVALETE PARA MEDIÇÃO DE ÁGUA - ENTRADA INDIVIDUALIZADA, EM PPR PN20 DN 32 MM (1") PARA 4 MEDIDORES - FORNECIMENTO E INSTALAÇÃO (EXCLUSIVE HIDRÔMETRO). AF_03/2024</v>
          </cell>
          <cell r="E15456" t="str">
            <v>UN</v>
          </cell>
          <cell r="G15456">
            <v>1705.76</v>
          </cell>
        </row>
        <row r="15457">
          <cell r="A15457" t="str">
            <v>SINAPI 95665</v>
          </cell>
          <cell r="D15457" t="str">
            <v>KIT CAVALETE PARA MEDIÇÃO DE ÁGUA - ENTRADA INDIVIDUALIZADA, EM PPR PN25 DN 25 MM (3/4") PARA 1 MEDIDOR - FORNECIMENTO E INSTALAÇÃO (EXCLUSIVE HIDRÔMETRO). AF_03/2024</v>
          </cell>
          <cell r="E15457" t="str">
            <v>UN</v>
          </cell>
          <cell r="G15457">
            <v>410.86</v>
          </cell>
        </row>
        <row r="15458">
          <cell r="A15458" t="str">
            <v>SINAPI 95666</v>
          </cell>
          <cell r="D15458" t="str">
            <v>KIT CAVALETE PARA MEDIÇÃO DE ÁGUA - ENTRADA INDIVIDUALIZADA, EM PPR PN25 DN 25 MM (3/4") PARA 2 MEDIDORES - FORNECIMENTO E INSTALAÇÃO (EXCLUSIVE HIDRÔMETRO). AF_03/2024</v>
          </cell>
          <cell r="E15458" t="str">
            <v>UN</v>
          </cell>
          <cell r="G15458">
            <v>730.61</v>
          </cell>
        </row>
        <row r="15459">
          <cell r="A15459" t="str">
            <v>SINAPI 95667</v>
          </cell>
          <cell r="D15459" t="str">
            <v>KIT CAVALETE PARA MEDIÇÃO DE ÁGUA - ENTRADA INDIVIDUALIZADA, EM PPR PN25 DN 25 MM (3/4") PARA 3 MEDIDORES - FORNECIMENTO E INSTALAÇÃO (EXCLUSIVE HIDRÔMETRO). AF_03/2024</v>
          </cell>
          <cell r="E15459" t="str">
            <v>UN</v>
          </cell>
          <cell r="G15459">
            <v>1082.47</v>
          </cell>
        </row>
        <row r="15460">
          <cell r="A15460" t="str">
            <v>SINAPI 95668</v>
          </cell>
          <cell r="D15460" t="str">
            <v>KIT CAVALETE PARA MEDIÇÃO DE ÁGUA - ENTRADA INDIVIDUALIZADA, EM PPR PN25 DN 25 MM (3/4") PARA 4 MEDIDORES - FORNECIMENTO E INSTALAÇÃO (EXCLUSIVE HIDRÔMETRO). AF_03/2024</v>
          </cell>
          <cell r="E15460" t="str">
            <v>UN</v>
          </cell>
          <cell r="G15460">
            <v>1415.26</v>
          </cell>
        </row>
        <row r="15461">
          <cell r="A15461" t="str">
            <v>SINAPI 95669</v>
          </cell>
          <cell r="D15461" t="str">
            <v>KIT CAVALETE PARA MEDIÇÃO DE ÁGUA - ENTRADA INDIVIDUALIZADA, EM PPR PN25 DN 32 MM (1") PARA 1 MEDIDOR - FORNECIMENTO E INSTALAÇÃO (EXCLUSIVE HIDRÔMETRO). AF_03/2024</v>
          </cell>
          <cell r="E15461" t="str">
            <v>UN</v>
          </cell>
          <cell r="G15461">
            <v>500.7</v>
          </cell>
        </row>
        <row r="15462">
          <cell r="A15462" t="str">
            <v>SINAPI 95670</v>
          </cell>
          <cell r="D15462" t="str">
            <v>KIT CAVALETE PARA MEDIÇÃO DE ÁGUA - ENTRADA INDIVIDUALIZADA, EM PPR PN25 DN 32 MM (1") PARA 2 MEDIDORES - FORNECIMENTO E INSTALAÇÃO (EXCLUSIVE HIDRÔMETRO). AF_03/2024</v>
          </cell>
          <cell r="E15462" t="str">
            <v>UN</v>
          </cell>
          <cell r="G15462">
            <v>908.92</v>
          </cell>
        </row>
        <row r="15463">
          <cell r="A15463" t="str">
            <v>SINAPI 95671</v>
          </cell>
          <cell r="D15463" t="str">
            <v>KIT CAVALETE PARA MEDIÇÃO DE ÁGUA - ENTRADA INDIVIDUALIZADA, EM PPR PN25 DN 32 MM (1") PARA 3 MEDIDORES - FORNECIMENTO E INSTALAÇÃO (EXCLUSIVE HIDRÔMETRO). AF_03/2024</v>
          </cell>
          <cell r="E15463" t="str">
            <v>UN</v>
          </cell>
          <cell r="G15463">
            <v>1353.38</v>
          </cell>
        </row>
        <row r="15464">
          <cell r="A15464" t="str">
            <v>SINAPI 95672</v>
          </cell>
          <cell r="D15464" t="str">
            <v>KIT CAVALETE PARA MEDIÇÃO DE ÁGUA - ENTRADA INDIVIDUALIZADA, EM PPR PN25 DN 32 MM (1") PARA 4 MEDIDORES - FORNECIMENTO E INSTALAÇÃO (EXCLUSIVE HIDRÔMETRO). AF_03/2024</v>
          </cell>
          <cell r="E15464" t="str">
            <v>UN</v>
          </cell>
          <cell r="G15464">
            <v>1773.74</v>
          </cell>
        </row>
        <row r="15465">
          <cell r="A15465" t="str">
            <v>SINAPI 97741</v>
          </cell>
          <cell r="D15465" t="str">
            <v>KIT CAVALETE PARA MEDIÇÃO DE ÁGUA - ENTRADA INDIVIDUALIZADA, EM PVC 25 MM (3/4"), PARA 1 MEDIDOR - FORNECIMENTO E INSTALAÇÃO (EXCLUSIVE HIDRÔMETRO). AF_03/2024</v>
          </cell>
          <cell r="E15465" t="str">
            <v>UN</v>
          </cell>
          <cell r="G15465">
            <v>208.6</v>
          </cell>
        </row>
        <row r="15466">
          <cell r="A15466" t="str">
            <v>SINAPI 95641</v>
          </cell>
          <cell r="D15466" t="str">
            <v>KIT CAVALETE PARA MEDIÇÃO DE ÁGUA - ENTRADA INDIVIDUALIZADA, EM PVC 25 MM (3/4"), PARA 2 MEDIDORES - FORNECIMENTO E INSTALAÇÃO (EXCLUSIVE HIDRÔMETRO). AF_03/2024</v>
          </cell>
          <cell r="E15466" t="str">
            <v>UN</v>
          </cell>
          <cell r="G15466">
            <v>375.58</v>
          </cell>
        </row>
        <row r="15467">
          <cell r="A15467" t="str">
            <v>SINAPI 95642</v>
          </cell>
          <cell r="D15467" t="str">
            <v>KIT CAVALETE PARA MEDIÇÃO DE ÁGUA - ENTRADA INDIVIDUALIZADA, EM PVC 25 MM (3/4"), PARA 3 MEDIDORES - FORNECIMENTO E INSTALAÇÃO (EXCLUSIVE HIDRÔMETRO). AF_03/2024</v>
          </cell>
          <cell r="E15467" t="str">
            <v>UN</v>
          </cell>
          <cell r="G15467">
            <v>556.35</v>
          </cell>
        </row>
        <row r="15468">
          <cell r="A15468" t="str">
            <v>SINAPI 95643</v>
          </cell>
          <cell r="D15468" t="str">
            <v>KIT CAVALETE PARA MEDIÇÃO DE ÁGUA - ENTRADA INDIVIDUALIZADA, EM PVC 25 MM (3/4"), PARA 4 MEDIDORES - FORNECIMENTO E INSTALAÇÃO (EXCLUSIVE HIDRÔMETRO). AF_03/2024</v>
          </cell>
          <cell r="E15468" t="str">
            <v>UN</v>
          </cell>
          <cell r="G15468">
            <v>728.85</v>
          </cell>
        </row>
        <row r="15469">
          <cell r="A15469" t="str">
            <v>SINAPI 95644</v>
          </cell>
          <cell r="D15469" t="str">
            <v>KIT CAVALETE PARA MEDIÇÃO DE ÁGUA - ENTRADA INDIVIDUALIZADA, EM PVC 32 MM (1"), PARA 1 MEDIDOR - FORNECIMENTO E INSTALAÇÃO (EXCLUSIVE HIDRÔMETRO). AF_03/2024</v>
          </cell>
          <cell r="E15469" t="str">
            <v>UN</v>
          </cell>
          <cell r="G15469">
            <v>275.87</v>
          </cell>
        </row>
        <row r="15470">
          <cell r="A15470" t="str">
            <v>SINAPI 95645</v>
          </cell>
          <cell r="D15470" t="str">
            <v>KIT CAVALETE PARA MEDIÇÃO DE ÁGUA - ENTRADA INDIVIDUALIZADA, EM PVC 32 MM (1"), PARA 2 MEDIDORES - FORNECIMENTO E INSTALAÇÃO (EXCLUSIVE HIDRÔMETRO). AF_03/2024</v>
          </cell>
          <cell r="E15470" t="str">
            <v>UN</v>
          </cell>
          <cell r="G15470">
            <v>509.02</v>
          </cell>
        </row>
        <row r="15471">
          <cell r="A15471" t="str">
            <v>SINAPI 95646</v>
          </cell>
          <cell r="D15471" t="str">
            <v>KIT CAVALETE PARA MEDIÇÃO DE ÁGUA - ENTRADA INDIVIDUALIZADA, EM PVC 32 MM (1"), PARA 3 MEDIDORES - FORNECIMENTO E INSTALAÇÃO (EXCLUSIVE HIDRÔMETRO). AF_03/2024</v>
          </cell>
          <cell r="E15471" t="str">
            <v>UN</v>
          </cell>
          <cell r="G15471">
            <v>759.3</v>
          </cell>
        </row>
        <row r="15472">
          <cell r="A15472" t="str">
            <v>SINAPI 95647</v>
          </cell>
          <cell r="D15472" t="str">
            <v>KIT CAVALETE PARA MEDIÇÃO DE ÁGUA - ENTRADA INDIVIDUALIZADA, EM PVC 32 MM (1"), PARA 4 MEDIDORES - FORNECIMENTO E INSTALAÇÃO (EXCLUSIVE HIDRÔMETRO). AF_03/2024</v>
          </cell>
          <cell r="E15472" t="str">
            <v>UN</v>
          </cell>
          <cell r="G15472">
            <v>997.21</v>
          </cell>
        </row>
        <row r="15473">
          <cell r="A15473" t="str">
            <v>SINAPI 95636</v>
          </cell>
          <cell r="D15473" t="str">
            <v>KIT CAVALETE PARA MEDIÇÃO DE ÁGUA - ENTRADA PRINCIPAL, EM AÇO GALVANIZADO DN 25 MM (1") - FORNECIMENTO E INSTALAÇÃO (EXCLUSIVE HIDRÔMETRO). AF_03/2024</v>
          </cell>
          <cell r="E15473" t="str">
            <v>UN</v>
          </cell>
          <cell r="G15473">
            <v>466.13</v>
          </cell>
        </row>
        <row r="15474">
          <cell r="A15474" t="str">
            <v>SINAPI 95637</v>
          </cell>
          <cell r="D15474" t="str">
            <v>KIT CAVALETE PARA MEDIÇÃO DE ÁGUA - ENTRADA PRINCIPAL, EM AÇO GALVANIZADO DN 32 MM (1 1/4") - FORNECIMENTO E INSTALAÇÃO (EXCLUSIVE HIDRÔMETRO). AF_03/2024</v>
          </cell>
          <cell r="E15474" t="str">
            <v>UN</v>
          </cell>
          <cell r="G15474">
            <v>613.98</v>
          </cell>
        </row>
        <row r="15475">
          <cell r="A15475" t="str">
            <v>SINAPI 95638</v>
          </cell>
          <cell r="D15475" t="str">
            <v>KIT CAVALETE PARA MEDIÇÃO DE ÁGUA - ENTRADA PRINCIPAL, EM AÇO GALVANIZADO DN 40 MM (1 1/2") - FORNECIMENTO E INSTALAÇÃO (EXCLUSIVE HIDRÔMETRO). AF_03/2024</v>
          </cell>
          <cell r="E15475" t="str">
            <v>UN</v>
          </cell>
          <cell r="G15475">
            <v>756.61</v>
          </cell>
        </row>
        <row r="15476">
          <cell r="A15476" t="str">
            <v>SINAPI 95639</v>
          </cell>
          <cell r="D15476" t="str">
            <v>KIT CAVALETE PARA MEDIÇÃO DE ÁGUA - ENTRADA PRINCIPAL, EM AÇO GALVANIZADO DN 50 MM (2") - FORNECIMENTO E INSTALAÇÃO (EXCLUSIVE HIDRÔMETRO). AF_03/2024</v>
          </cell>
          <cell r="E15476" t="str">
            <v>UN</v>
          </cell>
          <cell r="G15476">
            <v>1031.8499999999999</v>
          </cell>
        </row>
        <row r="15477">
          <cell r="A15477" t="str">
            <v>SINAPI 95634</v>
          </cell>
          <cell r="D15477" t="str">
            <v>KIT CAVALETE PARA MEDIÇÃO DE ÁGUA - ENTRADA PRINCIPAL, EM PVC 20 MM (1/2") - FORNECIMENTO E INSTALAÇÃO (EXCLUSIVE HIDRÔMETRO). AF_03/2024</v>
          </cell>
          <cell r="E15477" t="str">
            <v>UN</v>
          </cell>
          <cell r="G15477">
            <v>229.96</v>
          </cell>
        </row>
        <row r="15478">
          <cell r="A15478" t="str">
            <v>SINAPI 95635</v>
          </cell>
          <cell r="D15478" t="str">
            <v>KIT CAVALETE PARA MEDIÇÃO DE ÁGUA - ENTRADA PRINCIPAL, EM PVC 25 MM (3/4") - FORNECIMENTO E INSTALAÇÃO (EXCLUSIVE HIDRÔMETRO). AF_03/2024</v>
          </cell>
          <cell r="E15478" t="str">
            <v>UN</v>
          </cell>
          <cell r="G15478">
            <v>242.6</v>
          </cell>
        </row>
        <row r="15479">
          <cell r="A15479" t="str">
            <v>SINAPI 98751</v>
          </cell>
          <cell r="D15479" t="str">
            <v>SOLDA DE TOPO EM CHAPA/PERFIL/TUBO DE AÇO CHANFRADO, ESPESSURA=1/2''. AF_06/2018</v>
          </cell>
          <cell r="E15479" t="str">
            <v>M</v>
          </cell>
          <cell r="G15479">
            <v>211.56</v>
          </cell>
        </row>
        <row r="15480">
          <cell r="A15480" t="str">
            <v>SINAPI 98746</v>
          </cell>
          <cell r="D15480" t="str">
            <v>SOLDA DE TOPO EM CHAPA/PERFIL/TUBO DE AÇO CHANFRADO, ESPESSURA=1/4''. AF_06/2018</v>
          </cell>
          <cell r="E15480" t="str">
            <v>M</v>
          </cell>
          <cell r="G15480">
            <v>92.97</v>
          </cell>
        </row>
        <row r="15481">
          <cell r="A15481" t="str">
            <v>SINAPI 98753</v>
          </cell>
          <cell r="D15481" t="str">
            <v>SOLDA DE TOPO EM CHAPA/PERFIL/TUBO DE AÇO CHANFRADO, ESPESSURA=3/4''. AF_06/2018</v>
          </cell>
          <cell r="E15481" t="str">
            <v>M</v>
          </cell>
          <cell r="G15481">
            <v>402.23</v>
          </cell>
        </row>
        <row r="15482">
          <cell r="A15482" t="str">
            <v>SINAPI 98750</v>
          </cell>
          <cell r="D15482" t="str">
            <v>SOLDA DE TOPO EM CHAPA/PERFIL/TUBO DE AÇO CHANFRADO, ESPESSURA=3/8''. AF_06/2018</v>
          </cell>
          <cell r="E15482" t="str">
            <v>M</v>
          </cell>
          <cell r="G15482">
            <v>141.55000000000001</v>
          </cell>
        </row>
        <row r="15483">
          <cell r="A15483" t="str">
            <v>SINAPI 98749</v>
          </cell>
          <cell r="D15483" t="str">
            <v>SOLDA DE TOPO EM CHAPA/PERFIL/TUBO DE AÇO CHANFRADO, ESPESSURA=5/16''. AF_06/2018</v>
          </cell>
          <cell r="E15483" t="str">
            <v>M</v>
          </cell>
          <cell r="G15483">
            <v>114.8</v>
          </cell>
        </row>
        <row r="15484">
          <cell r="A15484" t="str">
            <v>SINAPI 98752</v>
          </cell>
          <cell r="D15484" t="str">
            <v>SOLDA DE TOPO EM CHAPA/PERFIL/TUBO DE AÇO CHANFRADO, ESPESSURA=5/8''. AF_06/2018</v>
          </cell>
          <cell r="E15484" t="str">
            <v>M</v>
          </cell>
          <cell r="G15484">
            <v>296.37</v>
          </cell>
        </row>
        <row r="15485">
          <cell r="A15485" t="str">
            <v>SINAPI 98529</v>
          </cell>
          <cell r="D15485" t="str">
            <v>CORTE RASO E RECORTE DE ÁRVORE COM DIÂMETRO DE TRONCO MAIOR OU IGUAL A 0,20 M E MENOR QUE 0,40 M. AF_03/2024</v>
          </cell>
          <cell r="E15485" t="str">
            <v>UN</v>
          </cell>
          <cell r="G15485">
            <v>87.43</v>
          </cell>
        </row>
        <row r="15486">
          <cell r="A15486" t="str">
            <v>SINAPI 98530</v>
          </cell>
          <cell r="D15486" t="str">
            <v>CORTE RASO E RECORTE DE ÁRVORE COM DIÂMETRO DE TRONCO MAIOR OU IGUAL A 0,40 M E MENOR QUE 0,60 M. AF_03/2024</v>
          </cell>
          <cell r="E15486" t="str">
            <v>UN</v>
          </cell>
          <cell r="G15486">
            <v>171.61</v>
          </cell>
        </row>
        <row r="15487">
          <cell r="A15487" t="str">
            <v>SINAPI 98531</v>
          </cell>
          <cell r="D15487" t="str">
            <v>CORTE RASO E RECORTE DE ÁRVORE COM DIÂMETRO DE TRONCO MAIOR OU IGUAL A 0,60 M. AF_03/2024</v>
          </cell>
          <cell r="E15487" t="str">
            <v>UN</v>
          </cell>
          <cell r="G15487">
            <v>436.04</v>
          </cell>
        </row>
        <row r="15488">
          <cell r="A15488" t="str">
            <v>SINAPI 98524</v>
          </cell>
          <cell r="D15488" t="str">
            <v>LIMPEZA MANUAL DE VEGETAÇÃO EM TERRENO COM ENXADA. AF_03/2024</v>
          </cell>
          <cell r="E15488" t="str">
            <v>M2</v>
          </cell>
          <cell r="G15488">
            <v>5.3</v>
          </cell>
        </row>
        <row r="15489">
          <cell r="A15489" t="str">
            <v>SINAPI 98525</v>
          </cell>
          <cell r="D15489" t="str">
            <v>LIMPEZA MECANIZADA DE CAMADA VEGETAL, VEGETAÇÃO E PEQUENAS ÁRVORES (DIÂMETRO DE TRONCO MENOR QUE 0,20 M), COM TRATOR DE ESTEIRAS. AF_03/2024</v>
          </cell>
          <cell r="E15489" t="str">
            <v>M2</v>
          </cell>
          <cell r="G15489">
            <v>0.73</v>
          </cell>
        </row>
        <row r="15490">
          <cell r="A15490" t="str">
            <v>SINAPI 98533</v>
          </cell>
          <cell r="D15490" t="str">
            <v>PODA EM ALTURA DE ÁRVORE COM DIÂMETRO DE TRONCO MAIOR OU IGUAL A 0,20 M E MENOR QUE 0,40 M. AF_03/2024</v>
          </cell>
          <cell r="E15490" t="str">
            <v>UN</v>
          </cell>
          <cell r="G15490">
            <v>129.02000000000001</v>
          </cell>
        </row>
        <row r="15491">
          <cell r="A15491" t="str">
            <v>SINAPI 98534</v>
          </cell>
          <cell r="D15491" t="str">
            <v>PODA EM ALTURA DE ÁRVORE COM DIÂMETRO DE TRONCO MAIOR OU IGUAL A 0,40 M E MENOR QUE 0,60 M. AF_03/2024</v>
          </cell>
          <cell r="E15491" t="str">
            <v>UN</v>
          </cell>
          <cell r="G15491">
            <v>356.36</v>
          </cell>
        </row>
        <row r="15492">
          <cell r="A15492" t="str">
            <v>SINAPI 98535</v>
          </cell>
          <cell r="D15492" t="str">
            <v>PODA EM ALTURA DE ÁRVORE COM DIÂMETRO DE TRONCO MAIOR OU IGUAL A 0,60 M. AF_03/2024</v>
          </cell>
          <cell r="E15492" t="str">
            <v>UN</v>
          </cell>
          <cell r="G15492">
            <v>752.06</v>
          </cell>
        </row>
        <row r="15493">
          <cell r="A15493" t="str">
            <v>SINAPI 98532</v>
          </cell>
          <cell r="D15493" t="str">
            <v>PODA EM ALTURA DE ÁRVORE COM DIÂMETRO DE TRONCO MENOR QUE 0,20 M. AF_03/2024</v>
          </cell>
          <cell r="E15493" t="str">
            <v>UN</v>
          </cell>
          <cell r="G15493">
            <v>33.64</v>
          </cell>
        </row>
        <row r="15494">
          <cell r="A15494" t="str">
            <v>SINAPI 98526</v>
          </cell>
          <cell r="D15494" t="str">
            <v>REMOÇÃO DE RAÍZES REMANESCENTES DE TRONCO DE ÁRVORE COM DIÂMETRO MAIOR OU IGUAL A 0,20 M E MENOR QUE 0,40 M. AF_03/2024</v>
          </cell>
          <cell r="E15494" t="str">
            <v>UN</v>
          </cell>
          <cell r="G15494">
            <v>153.74</v>
          </cell>
        </row>
        <row r="15495">
          <cell r="A15495" t="str">
            <v>SINAPI 98527</v>
          </cell>
          <cell r="D15495" t="str">
            <v>REMOÇÃO DE RAÍZES REMANESCENTES DE TRONCO DE ÁRVORE COM DIÂMETRO MAIOR OU IGUAL A 0,40 M E MENOR QUE 0,60 M. AF_03/2024</v>
          </cell>
          <cell r="E15495" t="str">
            <v>UN</v>
          </cell>
          <cell r="G15495">
            <v>255.14</v>
          </cell>
        </row>
        <row r="15496">
          <cell r="A15496" t="str">
            <v>SINAPI 98528</v>
          </cell>
          <cell r="D15496" t="str">
            <v>REMOÇÃO DE RAÍZES REMANESCENTES DE TRONCO DE ÁRVORE COM DIÂMETRO MAIOR OU IGUAL A 0,60 M. AF_03/2024</v>
          </cell>
          <cell r="E15496" t="str">
            <v>UN</v>
          </cell>
          <cell r="G15496">
            <v>336.27</v>
          </cell>
        </row>
        <row r="15497">
          <cell r="A15497" t="str">
            <v>SINAPI 94232</v>
          </cell>
          <cell r="D15497" t="str">
            <v>AMARRAÇÃO DE TELHAS CERÂMICAS OU DE CONCRETO. AF_07/2019</v>
          </cell>
          <cell r="E15497" t="str">
            <v>UN</v>
          </cell>
          <cell r="G15497">
            <v>3.46</v>
          </cell>
        </row>
        <row r="15498">
          <cell r="A15498" t="str">
            <v>SINAPI 100434</v>
          </cell>
          <cell r="D15498" t="str">
            <v>CALHA DE BEIRAL, SEMICIRCULAR DE PVC, DIAMETRO 125 MM, INCLUINDO CABECEIRAS, EMENDAS, BOCAIS, SUPORTES E VEDAÇÕES, EXCLUINDO CONDUTORES, INCLUSO TRANSPORTE VERTICAL. AF_07/2019</v>
          </cell>
          <cell r="E15498" t="str">
            <v>M</v>
          </cell>
          <cell r="G15498">
            <v>166.5</v>
          </cell>
        </row>
        <row r="15499">
          <cell r="A15499" t="str">
            <v>SINAPI 94229</v>
          </cell>
          <cell r="D15499" t="str">
            <v>CALHA EM CHAPA DE AÇO GALVANIZADO NÚMERO 24, DESENVOLVIMENTO DE 100 CM, INCLUSO TRANSPORTE VERTICAL. AF_07/2019</v>
          </cell>
          <cell r="E15499" t="str">
            <v>M</v>
          </cell>
          <cell r="G15499">
            <v>191.55</v>
          </cell>
        </row>
        <row r="15500">
          <cell r="A15500" t="str">
            <v>SINAPI 94227</v>
          </cell>
          <cell r="D15500" t="str">
            <v>CALHA EM CHAPA DE AÇO GALVANIZADO NÚMERO 24, DESENVOLVIMENTO DE 33 CM, INCLUSO TRANSPORTE VERTICAL. AF_07/2019</v>
          </cell>
          <cell r="E15500" t="str">
            <v>M</v>
          </cell>
          <cell r="G15500">
            <v>71.87</v>
          </cell>
        </row>
        <row r="15501">
          <cell r="A15501" t="str">
            <v>SINAPI 94228</v>
          </cell>
          <cell r="D15501" t="str">
            <v>CALHA EM CHAPA DE AÇO GALVANIZADO NÚMERO 24, DESENVOLVIMENTO DE 50 CM, INCLUSO TRANSPORTE VERTICAL. AF_07/2019</v>
          </cell>
          <cell r="E15501" t="str">
            <v>M</v>
          </cell>
          <cell r="G15501">
            <v>98.93</v>
          </cell>
        </row>
        <row r="15502">
          <cell r="A15502" t="str">
            <v>SINAPI 94219</v>
          </cell>
          <cell r="D15502" t="str">
            <v>CUMEEIRA E ESPIGÃO PARA TELHA CERÂMICA EMBOÇADA COM ARGAMASSA TRAÇO 1:2:9 (CIMENTO, CAL E AREIA), PARA TELHADOS COM MAIS DE 2 ÁGUAS, INCLUSO TRANSPORTE VERTICAL. AF_07/2019</v>
          </cell>
          <cell r="E15502" t="str">
            <v>M</v>
          </cell>
          <cell r="G15502">
            <v>49.12</v>
          </cell>
        </row>
        <row r="15503">
          <cell r="A15503" t="str">
            <v>SINAPI 94220</v>
          </cell>
          <cell r="D15503" t="str">
            <v>CUMEEIRA E ESPIGÃO PARA TELHA DE CONCRETO EMBOÇADA COM ARGAMASSA TRAÇO 1:2:9 (CIMENTO, CAL E AREIA), PARA TELHADOS COM MAIS DE 2 ÁGUAS, INCLUSO TRANSPORTE VERTICAL. AF_07/2019</v>
          </cell>
          <cell r="E15503" t="str">
            <v>M</v>
          </cell>
          <cell r="G15503">
            <v>64.81</v>
          </cell>
        </row>
        <row r="15504">
          <cell r="A15504" t="str">
            <v>SINAPI 100326</v>
          </cell>
          <cell r="D15504" t="str">
            <v>CUMEEIRA NORMAL PARA TELHA TRAPEZOIDAL DE AÇO, E = 0,5 MM, INCLUSO ACESSÓRIOS DE FIXAÇÃO E IÇAMENTO. AF_07/2019</v>
          </cell>
          <cell r="E15504" t="str">
            <v>M</v>
          </cell>
          <cell r="G15504">
            <v>0</v>
          </cell>
        </row>
        <row r="15505">
          <cell r="A15505" t="str">
            <v>SINAPI 94221</v>
          </cell>
          <cell r="D15505" t="str">
            <v>CUMEEIRA PARA TELHA CERÂMICA EMBOÇADA COM ARGAMASSA TRAÇO 1:2:9 (CIMENTO, CAL E AREIA) PARA TELHADOS COM ATÉ 2 ÁGUAS, INCLUSO TRANSPORTE VERTICAL. AF_07/2019</v>
          </cell>
          <cell r="E15505" t="str">
            <v>M</v>
          </cell>
          <cell r="G15505">
            <v>41.01</v>
          </cell>
        </row>
        <row r="15506">
          <cell r="A15506" t="str">
            <v>SINAPI 94222</v>
          </cell>
          <cell r="D15506" t="str">
            <v>CUMEEIRA PARA TELHA DE CONCRETO EMBOÇADA COM ARGAMASSA TRAÇO 1:2:9 (CIMENTO, CAL E AREIA) PARA TELHADOS COM ATÉ 2 ÁGUAS, INCLUSO TRANSPORTE VERTICAL. AF_07/2019</v>
          </cell>
          <cell r="E15506" t="str">
            <v>M</v>
          </cell>
          <cell r="G15506">
            <v>56.7</v>
          </cell>
        </row>
        <row r="15507">
          <cell r="A15507" t="str">
            <v>SINAPI 94451</v>
          </cell>
          <cell r="D15507" t="str">
            <v>CUMEEIRA PARA TELHA DE FIBROCIMENTO ESTRUTURAL E = 6 MM, INCLUSO ACESSÓRIOS DE FIXAÇÃO E IÇAMENTO. AF_07/2019</v>
          </cell>
          <cell r="E15507" t="str">
            <v>M</v>
          </cell>
          <cell r="G15507">
            <v>81.47</v>
          </cell>
        </row>
        <row r="15508">
          <cell r="A15508" t="str">
            <v>SINAPI 94223</v>
          </cell>
          <cell r="D15508" t="str">
            <v>CUMEEIRA PARA TELHA DE FIBROCIMENTO ONDULADA E = 6 MM, INCLUSO ACESSÓRIOS DE FIXAÇÃO E IÇAMENTO. AF_07/2019</v>
          </cell>
          <cell r="E15508" t="str">
            <v>M</v>
          </cell>
          <cell r="G15508">
            <v>73.23</v>
          </cell>
        </row>
        <row r="15509">
          <cell r="A15509" t="str">
            <v>SINAPI 100325</v>
          </cell>
          <cell r="D15509" t="str">
            <v>CUMEEIRA SHED PARA TELHA ONDULADA DE FIBROCIMENTO, E = 6 MM, INCLUSO ACESSÓRIOS DE FIXAÇÃO E IÇAMENTO. AF_07/2019</v>
          </cell>
          <cell r="E15509" t="str">
            <v>M</v>
          </cell>
          <cell r="G15509">
            <v>78.89</v>
          </cell>
        </row>
        <row r="15510">
          <cell r="A15510" t="str">
            <v>SINAPI 94224</v>
          </cell>
          <cell r="D15510" t="str">
            <v>EMBOÇAMENTO COM ARGAMASSA TRAÇO 1:2:9 (CIMENTO, CAL E AREIA). AF_07/2019</v>
          </cell>
          <cell r="E15510" t="str">
            <v>M</v>
          </cell>
          <cell r="G15510">
            <v>31.47</v>
          </cell>
        </row>
        <row r="15511">
          <cell r="A15511" t="str">
            <v>SINAPI 102653</v>
          </cell>
          <cell r="D15511" t="str">
            <v>ISOLAMENTO TERMOACÚSTICO COM LÃ MINERAL NA SUBCOBERTURA, INCLUSO TRANSPORTE VERTICAL. AF_07/2019</v>
          </cell>
          <cell r="E15511" t="str">
            <v>M2</v>
          </cell>
          <cell r="G15511">
            <v>0</v>
          </cell>
        </row>
        <row r="15512">
          <cell r="A15512" t="str">
            <v>SINAPI 100330</v>
          </cell>
          <cell r="D15512" t="str">
            <v>RETIRADA E RECOLOCAÇÃO DE TELHA CERÂMICA CAPA-CANAL, COM ATÉ DUAS ÁGUAS, INCLUSO IÇAMENTO. AF_07/2019</v>
          </cell>
          <cell r="E15512" t="str">
            <v>M2</v>
          </cell>
          <cell r="G15512">
            <v>29.09</v>
          </cell>
        </row>
        <row r="15513">
          <cell r="A15513" t="str">
            <v>SINAPI 100331</v>
          </cell>
          <cell r="D15513" t="str">
            <v>RETIRADA E RECOLOCAÇÃO DE TELHA CERÂMICA CAPA-CANAL, COM MAIS DE DUAS ÁGUAS, INCLUSO IÇAMENTO. AF_07/2019</v>
          </cell>
          <cell r="E15513" t="str">
            <v>M2</v>
          </cell>
          <cell r="G15513">
            <v>36.1</v>
          </cell>
        </row>
        <row r="15514">
          <cell r="A15514" t="str">
            <v>SINAPI 100328</v>
          </cell>
          <cell r="D15514" t="str">
            <v>RETIRADA E RECOLOCAÇÃO DE TELHA CERÂMICA DE ENCAIXE, COM ATÉ DUAS ÁGUAS, INCLUSO IÇAMENTO. AF_07/2019</v>
          </cell>
          <cell r="E15514" t="str">
            <v>M2</v>
          </cell>
          <cell r="G15514">
            <v>21.42</v>
          </cell>
        </row>
        <row r="15515">
          <cell r="A15515" t="str">
            <v>SINAPI 100329</v>
          </cell>
          <cell r="D15515" t="str">
            <v>RETIRADA E RECOLOCAÇÃO DE TELHA CERÂMICA DE ENCAIXE, COM MAIS DE DUAS ÁGUAS, INCLUSO IÇAMENTO. AF_07/2019</v>
          </cell>
          <cell r="E15515" t="str">
            <v>M2</v>
          </cell>
          <cell r="G15515">
            <v>25.53</v>
          </cell>
        </row>
        <row r="15516">
          <cell r="A15516" t="str">
            <v>SINAPI 94231</v>
          </cell>
          <cell r="D15516" t="str">
            <v>RUFO EM CHAPA DE AÇO GALVANIZADO NÚMERO 24, CORTE DE 25 CM, INCLUSO TRANSPORTE VERTICAL. AF_07/2019</v>
          </cell>
          <cell r="E15516" t="str">
            <v>M</v>
          </cell>
          <cell r="G15516">
            <v>57.17</v>
          </cell>
        </row>
        <row r="15517">
          <cell r="A15517" t="str">
            <v>SINAPI 100435</v>
          </cell>
          <cell r="D15517" t="str">
            <v>RUFO EM FIBROCIMENTO PARA TELHA ONDULADA E = 6 MM, ABA DE 26 CM, INCLUSO TRANSPORTE VERTICAL, EXCETO CONTRARRUFO. AF_07/2019</v>
          </cell>
          <cell r="E15517" t="str">
            <v>M</v>
          </cell>
          <cell r="G15517">
            <v>56.49</v>
          </cell>
        </row>
        <row r="15518">
          <cell r="A15518" t="str">
            <v>SINAPI 100327</v>
          </cell>
          <cell r="D15518" t="str">
            <v>RUFO EXTERNO/INTERNO EM CHAPA DE AÇO GALVANIZADO NÚMERO 26, CORTE DE 33 CM, INCLUSO IÇAMENTO. AF_07/2019</v>
          </cell>
          <cell r="E15518" t="str">
            <v>M</v>
          </cell>
          <cell r="G15518">
            <v>65.790000000000006</v>
          </cell>
        </row>
        <row r="15519">
          <cell r="A15519" t="str">
            <v>SINAPI 94226</v>
          </cell>
          <cell r="D15519" t="str">
            <v>SUBCOBERTURA COM MANTA PLÁSTICA REVESTIDA POR PELÍCULA DE ALUMÍNO, INCLUSO TRANSPORTE VERTICAL. AF_07/2019</v>
          </cell>
          <cell r="E15519" t="str">
            <v>M2</v>
          </cell>
          <cell r="G15519">
            <v>21.51</v>
          </cell>
        </row>
        <row r="15520">
          <cell r="A15520" t="str">
            <v>SINAPI 94201</v>
          </cell>
          <cell r="D15520" t="str">
            <v>TELHAMENTO COM TELHA CERÂMICA CAPA-CANAL, TIPO COLONIAL, COM ATÉ 2 ÁGUAS, INCLUSO TRANSPORTE VERTICAL. AF_07/2019</v>
          </cell>
          <cell r="E15520" t="str">
            <v>M2</v>
          </cell>
          <cell r="G15520">
            <v>94.54</v>
          </cell>
        </row>
        <row r="15521">
          <cell r="A15521" t="str">
            <v>SINAPI 94204</v>
          </cell>
          <cell r="D15521" t="str">
            <v>TELHAMENTO COM TELHA CERÂMICA CAPA-CANAL, TIPO COLONIAL, COM MAIS DE 2 ÁGUAS, INCLUSO TRANSPORTE VERTICAL. AF_07/2019</v>
          </cell>
          <cell r="E15521" t="str">
            <v>M2</v>
          </cell>
          <cell r="G15521">
            <v>101.52</v>
          </cell>
        </row>
        <row r="15522">
          <cell r="A15522" t="str">
            <v>SINAPI 94447</v>
          </cell>
          <cell r="D15522" t="str">
            <v>TELHAMENTO COM TELHA CERÂMICA CAPA-CANAL, TIPO PAULISTA, COM ATÉ 2 ÁGUAS, INCLUSO TRANSPORTE VERTICAL. AF_07/2019</v>
          </cell>
          <cell r="E15522" t="str">
            <v>M2</v>
          </cell>
          <cell r="G15522">
            <v>94.54</v>
          </cell>
        </row>
        <row r="15523">
          <cell r="A15523" t="str">
            <v>SINAPI 94448</v>
          </cell>
          <cell r="D15523" t="str">
            <v>TELHAMENTO COM TELHA CERÂMICA CAPA-CANAL, TIPO PAULISTA, COM MAIS DE 2 ÁGUAS, INCLUSO TRANSPORTE VERTICAL. AF_07/2019</v>
          </cell>
          <cell r="E15523" t="str">
            <v>M2</v>
          </cell>
          <cell r="G15523">
            <v>101.52</v>
          </cell>
        </row>
        <row r="15524">
          <cell r="A15524" t="str">
            <v>SINAPI 94445</v>
          </cell>
          <cell r="D15524" t="str">
            <v>TELHAMENTO COM TELHA CERÂMICA CAPA-CANAL, TIPO PLAN, COM ATÉ 2 ÁGUAS, INCLUSO TRANSPORTE VERTICAL. AF_07/2019</v>
          </cell>
          <cell r="E15524" t="str">
            <v>M2</v>
          </cell>
          <cell r="G15524">
            <v>94.54</v>
          </cell>
        </row>
        <row r="15525">
          <cell r="A15525" t="str">
            <v>SINAPI 94446</v>
          </cell>
          <cell r="D15525" t="str">
            <v>TELHAMENTO COM TELHA CERÂMICA CAPA-CANAL, TIPO PLAN, COM MAIS DE 2 ÁGUAS, INCLUSO TRANSPORTE VERTICAL. AF_07/2019</v>
          </cell>
          <cell r="E15525" t="str">
            <v>M2</v>
          </cell>
          <cell r="G15525">
            <v>101.52</v>
          </cell>
        </row>
        <row r="15526">
          <cell r="A15526" t="str">
            <v>SINAPI 94440</v>
          </cell>
          <cell r="D15526" t="str">
            <v>TELHAMENTO COM TELHA CERÂMICA DE ENCAIXE, TIPO FRANCESA, COM ATÉ 2 ÁGUAS, INCLUSO TRANSPORTE VERTICAL. AF_07/2019</v>
          </cell>
          <cell r="E15526" t="str">
            <v>M2</v>
          </cell>
          <cell r="G15526">
            <v>67.319999999999993</v>
          </cell>
        </row>
        <row r="15527">
          <cell r="A15527" t="str">
            <v>SINAPI 94441</v>
          </cell>
          <cell r="D15527" t="str">
            <v>TELHAMENTO COM TELHA CERÂMICA DE ENCAIXE, TIPO FRANCESA, COM MAIS DE 2 ÁGUAS, INCLUSO TRANSPORTE VERTICAL. AF_07/2019</v>
          </cell>
          <cell r="E15527" t="str">
            <v>M2</v>
          </cell>
          <cell r="G15527">
            <v>71.430000000000007</v>
          </cell>
        </row>
        <row r="15528">
          <cell r="A15528" t="str">
            <v>SINAPI 94195</v>
          </cell>
          <cell r="D15528" t="str">
            <v>TELHAMENTO COM TELHA CERÂMICA DE ENCAIXE, TIPO PORTUGUESA, COM ATÉ 2 ÁGUAS, INCLUSO TRANSPORTE VERTICAL. AF_07/2019</v>
          </cell>
          <cell r="E15528" t="str">
            <v>M2</v>
          </cell>
          <cell r="G15528">
            <v>67.319999999999993</v>
          </cell>
        </row>
        <row r="15529">
          <cell r="A15529" t="str">
            <v>SINAPI 94198</v>
          </cell>
          <cell r="D15529" t="str">
            <v>TELHAMENTO COM TELHA CERÂMICA DE ENCAIXE, TIPO PORTUGUESA, COM MAIS DE 2 ÁGUAS, INCLUSO TRANSPORTE VERTICAL. AF_07/2019</v>
          </cell>
          <cell r="E15529" t="str">
            <v>M2</v>
          </cell>
          <cell r="G15529">
            <v>71.430000000000007</v>
          </cell>
        </row>
        <row r="15530">
          <cell r="A15530" t="str">
            <v>SINAPI 94442</v>
          </cell>
          <cell r="D15530" t="str">
            <v>TELHAMENTO COM TELHA CERÂMICA DE ENCAIXE, TIPO ROMANA, COM ATÉ 2 ÁGUAS, INCLUSO TRANSPORTE VERTICAL. AF_07/2019</v>
          </cell>
          <cell r="E15530" t="str">
            <v>M2</v>
          </cell>
          <cell r="G15530">
            <v>67.319999999999993</v>
          </cell>
        </row>
        <row r="15531">
          <cell r="A15531" t="str">
            <v>SINAPI 94443</v>
          </cell>
          <cell r="D15531" t="str">
            <v>TELHAMENTO COM TELHA CERÂMICA DE ENCAIXE, TIPO ROMANA, COM MAIS DE 2 ÁGUAS, INCLUSO TRANSPORTE VERTICAL. AF_07/2019</v>
          </cell>
          <cell r="E15531" t="str">
            <v>M2</v>
          </cell>
          <cell r="G15531">
            <v>71.430000000000007</v>
          </cell>
        </row>
        <row r="15532">
          <cell r="A15532" t="str">
            <v>SINAPI 94213</v>
          </cell>
          <cell r="D15532" t="str">
            <v>TELHAMENTO COM TELHA DE AÇO/ALUMÍNIO E = 0,5 MM, COM ATÉ 2 ÁGUAS, INCLUSO IÇAMENTO. AF_07/2019</v>
          </cell>
          <cell r="E15532" t="str">
            <v>M2</v>
          </cell>
          <cell r="G15532">
            <v>56.14</v>
          </cell>
        </row>
        <row r="15533">
          <cell r="A15533" t="str">
            <v>SINAPI 94189</v>
          </cell>
          <cell r="D15533" t="str">
            <v>TELHAMENTO COM TELHA DE CONCRETO DE ENCAIXE, COM ATÉ 2 ÁGUAS, INCLUSO TRANSPORTE VERTICAL. AF_07/2019</v>
          </cell>
          <cell r="E15533" t="str">
            <v>M2</v>
          </cell>
          <cell r="G15533">
            <v>46.13</v>
          </cell>
        </row>
        <row r="15534">
          <cell r="A15534" t="str">
            <v>SINAPI 94192</v>
          </cell>
          <cell r="D15534" t="str">
            <v>TELHAMENTO COM TELHA DE CONCRETO DE ENCAIXE, COM MAIS DE 2 ÁGUAS, INCLUSO TRANSPORTE VERTICAL. AF_07/2019</v>
          </cell>
          <cell r="E15534" t="str">
            <v>M2</v>
          </cell>
          <cell r="G15534">
            <v>49.24</v>
          </cell>
        </row>
        <row r="15535">
          <cell r="A15535" t="str">
            <v>SINAPI 94444</v>
          </cell>
          <cell r="D15535" t="str">
            <v>TELHAMENTO COM TELHA DE ENCAIXE, TIPO FRANCESA DE VIDRO, COM ATÉ 2 ÁGUAS, INCLUSO TRANSPORTE VERTICAL. AF_07/2019</v>
          </cell>
          <cell r="E15535" t="str">
            <v>M2</v>
          </cell>
          <cell r="G15535">
            <v>549.39</v>
          </cell>
        </row>
        <row r="15536">
          <cell r="A15536" t="str">
            <v>SINAPI 94218</v>
          </cell>
          <cell r="D15536" t="str">
            <v>TELHAMENTO COM TELHA ESTRUTURAL DE FIBROCIMENTO E= 8 MM, COM ATÉ 2 ÁGUAS, INCLUSO IÇAMENTO. AF_07/2019_PS</v>
          </cell>
          <cell r="E15536" t="str">
            <v>M2</v>
          </cell>
          <cell r="G15536">
            <v>109.11</v>
          </cell>
        </row>
        <row r="15537">
          <cell r="A15537" t="str">
            <v>SINAPI 94216</v>
          </cell>
          <cell r="D15537" t="str">
            <v>TELHAMENTO COM TELHA METÁLICA TERMOACÚSTICA E = 30 MM, COM ATÉ 2 ÁGUAS, INCLUSO IÇAMENTO. AF_07/2019</v>
          </cell>
          <cell r="E15537" t="str">
            <v>M2</v>
          </cell>
          <cell r="G15537">
            <v>152.77000000000001</v>
          </cell>
        </row>
        <row r="15538">
          <cell r="A15538" t="str">
            <v>SINAPI 94449</v>
          </cell>
          <cell r="D15538" t="str">
            <v>TELHAMENTO COM TELHA ONDULADA DE FIBRA DE VIDRO E = 0,6 MM, PARA TELHADO COM INCLINAÇÃO MAIOR QUE 10°, COM ATÉ 2 ÁGUAS, INCLUSO IÇAMENTO. AF_07/2019</v>
          </cell>
          <cell r="E15538" t="str">
            <v>M2</v>
          </cell>
          <cell r="G15538">
            <v>62.74</v>
          </cell>
        </row>
        <row r="15539">
          <cell r="A15539" t="str">
            <v>SINAPI 94210</v>
          </cell>
          <cell r="D15539" t="str">
            <v>TELHAMENTO COM TELHA ONDULADA DE FIBROCIMENTO E = 6 MM, COM RECOBRIMENTO LATERAL DE 1 1/4 DE ONDA PARA TELHADO COM INCLINAÇÃO MÁXIMA DE 10°, COM ATÉ 2 ÁGUAS, INCLUSO IÇAMENTO. AF_07/2019</v>
          </cell>
          <cell r="E15539" t="str">
            <v>M2</v>
          </cell>
          <cell r="G15539">
            <v>46.54</v>
          </cell>
        </row>
        <row r="15540">
          <cell r="A15540" t="str">
            <v>SINAPI 94207</v>
          </cell>
          <cell r="D15540" t="str">
            <v>TELHAMENTO COM TELHA ONDULADA DE FIBROCIMENTO E = 6 MM, COM RECOBRIMENTO LATERAL DE 1/4 DE ONDA PARA TELHADO COM INCLINAÇÃO MAIOR QUE 10°, COM ATÉ 2 ÁGUAS, INCLUSO IÇAMENTO. AF_07/2019</v>
          </cell>
          <cell r="E15540" t="str">
            <v>M2</v>
          </cell>
          <cell r="G15540">
            <v>43.75</v>
          </cell>
        </row>
        <row r="15541">
          <cell r="A15541" t="str">
            <v>SINAPI 102109</v>
          </cell>
          <cell r="D15541" t="str">
            <v>SUPORTE PARA TRANSFORMADOR EM POSTE DE CONCRETO CIRCULAR - FORNECIMENTO E INSTALAÇÃO. AF_12/2020</v>
          </cell>
          <cell r="E15541" t="str">
            <v>UN</v>
          </cell>
          <cell r="G15541">
            <v>59.96</v>
          </cell>
        </row>
        <row r="15542">
          <cell r="A15542" t="str">
            <v>SINAPI 102110</v>
          </cell>
          <cell r="D15542" t="str">
            <v>SUPORTE PARA TRANSFORMADOR EM POSTE DE CONCRETO DUPLO T - FORNECIMENTO E INSTALAÇÃO. AF_12/2020</v>
          </cell>
          <cell r="E15542" t="str">
            <v>UN</v>
          </cell>
          <cell r="G15542">
            <v>168.86</v>
          </cell>
        </row>
        <row r="15543">
          <cell r="A15543" t="str">
            <v>SINAPI 103656</v>
          </cell>
          <cell r="D15543" t="str">
            <v>TRANSFORMADOR DE DISTRIBUIÇÃO, 1000 KVA, TRIFÁSICO, 60 HZ, CLASSE 15 KV, IMERSO EM ÓLEO MINERAL, INSTALAÇÃO EM SOLO (NÃO INCLUSO ABRIGO) - FORNECIMENTO E INSTALAÇÃO. AF_02/2022</v>
          </cell>
          <cell r="E15543" t="str">
            <v>UN</v>
          </cell>
          <cell r="G15543">
            <v>126822.26</v>
          </cell>
        </row>
        <row r="15544">
          <cell r="A15544" t="str">
            <v>SINAPI 102105</v>
          </cell>
          <cell r="D15544" t="str">
            <v>TRANSFORMADOR DE DISTRIBUIÇÃO, 112,5 KVA, TRIFÁSICO, 60 HZ, CLASSE 15 KV, IMERSO EM ÓLEO MINERAL, INSTALAÇÃO EM POSTE (NÃO INCLUSO SUPORTE) - FORNECIMENTO E INSTALAÇÃO. AF_12/2020</v>
          </cell>
          <cell r="E15544" t="str">
            <v>UN</v>
          </cell>
          <cell r="G15544">
            <v>20106.36</v>
          </cell>
        </row>
        <row r="15545">
          <cell r="A15545" t="str">
            <v>SINAPI 102106</v>
          </cell>
          <cell r="D15545" t="str">
            <v>TRANSFORMADOR DE DISTRIBUIÇÃO, 150 KVA, TRIFÁSICO, 60 HZ, CLASSE 15 KV, IMERSO EM ÓLEO MINERAL, INSTALAÇÃO EM POSTE (NÃO INCLUSO SUPORTE) - FORNECIMENTO E INSTALAÇÃO. AF_12/2020</v>
          </cell>
          <cell r="E15545" t="str">
            <v>UN</v>
          </cell>
          <cell r="G15545">
            <v>25203.69</v>
          </cell>
        </row>
        <row r="15546">
          <cell r="A15546" t="str">
            <v>SINAPI 102107</v>
          </cell>
          <cell r="D15546" t="str">
            <v>TRANSFORMADOR DE DISTRIBUIÇÃO, 225 KVA, TRIFÁSICO, 60 HZ, CLASSE 15 KV, IMERSO EM ÓLEO MINERAL, INSTALAÇÃO EM POSTE (NÃO INCLUSO SUPORTE) - FORNECIMENTO E INSTALAÇÃO. AF_12/2020</v>
          </cell>
          <cell r="E15546" t="str">
            <v>UN</v>
          </cell>
          <cell r="G15546">
            <v>35144.120000000003</v>
          </cell>
        </row>
        <row r="15547">
          <cell r="A15547" t="str">
            <v>SINAPI 102102</v>
          </cell>
          <cell r="D15547" t="str">
            <v>TRANSFORMADOR DE DISTRIBUIÇÃO, 30 KVA, TRIFÁSICO, 60 HZ, CLASSE 15 KV, IMERSO EM ÓLEO MINERAL, INSTALAÇÃO EM POSTE (NÃO INCLUSO SUPORTE) - FORNECIMENTO E INSTALAÇÃO. AF_12/2020</v>
          </cell>
          <cell r="E15547" t="str">
            <v>UN</v>
          </cell>
          <cell r="G15547">
            <v>11485.62</v>
          </cell>
        </row>
        <row r="15548">
          <cell r="A15548" t="str">
            <v>SINAPI 102108</v>
          </cell>
          <cell r="D15548" t="str">
            <v>TRANSFORMADOR DE DISTRIBUIÇÃO, 300 KVA, TRIFÁSICO, 60 HZ, CLASSE 15 KV, IMERSO EM ÓLEO MINERAL, INSTALAÇÃO EM POSTE (NÃO INCLUSO SUPORTE) - FORNECIMENTO E INSTALAÇÃO. AF_12/2020</v>
          </cell>
          <cell r="E15548" t="str">
            <v>UN</v>
          </cell>
          <cell r="G15548">
            <v>40915.339999999997</v>
          </cell>
        </row>
        <row r="15549">
          <cell r="A15549" t="str">
            <v>SINAPI 102103</v>
          </cell>
          <cell r="D15549" t="str">
            <v>TRANSFORMADOR DE DISTRIBUIÇÃO, 45 KVA, TRIFÁSICO, 60 HZ, CLASSE 15 KV, IMERSO EM ÓLEO MINERAL, INSTALAÇÃO EM POSTE (NÃO INCLUSO SUPORTE) - FORNECIMENTO E INSTALAÇÃO. AF_12/2020</v>
          </cell>
          <cell r="E15549" t="str">
            <v>UN</v>
          </cell>
          <cell r="G15549">
            <v>12775.46</v>
          </cell>
        </row>
        <row r="15550">
          <cell r="A15550" t="str">
            <v>SINAPI 103654</v>
          </cell>
          <cell r="D15550" t="str">
            <v>TRANSFORMADOR DE DISTRIBUIÇÃO, 500KVA, TRIFÁSICO, 60 HZ, CLASSE 15 KV, IMERSO EM ÓLEO MINERAL, INSTALAÇÃO EM SOLO (NÃO INCLUSO ABRIGO) - FORNECIMENTO E INSTALAÇÃO. AF_02/2022</v>
          </cell>
          <cell r="E15550" t="str">
            <v>UN</v>
          </cell>
          <cell r="G15550">
            <v>66248.91</v>
          </cell>
        </row>
        <row r="15551">
          <cell r="A15551" t="str">
            <v>SINAPI 102104</v>
          </cell>
          <cell r="D15551" t="str">
            <v>TRANSFORMADOR DE DISTRIBUIÇÃO, 75 KVA, TRIFÁSICO, 60 HZ, CLASSE 15 KV, IMERSO EM ÓLEO MINERAL, INSTALAÇÃO EM POSTE (NÃO INCLUSO SUPORTE) - FORNECIMENTO E INSTALAÇÃO. AF_12/2020</v>
          </cell>
          <cell r="E15551" t="str">
            <v>UN</v>
          </cell>
          <cell r="G15551">
            <v>16370.78</v>
          </cell>
        </row>
        <row r="15552">
          <cell r="A15552" t="str">
            <v>SINAPI 103655</v>
          </cell>
          <cell r="D15552" t="str">
            <v>TRANSFORMADOR DE DISTRIBUIÇÃO, 750 KVA, TRIFÁSICO, 60 HZ, CLASSE 15 KV, IMERSO EM ÓLEO MINERAL, INSTALAÇÃO EM SOLO (NÃO INCLUSO ABRIGO) - FORNECIMENTO E INSTALAÇÃO. AF_02/2022</v>
          </cell>
          <cell r="E15552" t="str">
            <v>UN</v>
          </cell>
          <cell r="G15552">
            <v>90730.74</v>
          </cell>
        </row>
        <row r="15553">
          <cell r="A15553" t="str">
            <v>SINAPI 105473</v>
          </cell>
          <cell r="D15553" t="str">
            <v>CARGA E DESCARGA COM CARRINHO PLATAFORMA, DE BANCADA DE MÁRMORE OU GRANITO PARA COZINHA/LAVATÓRIO OU MÁRMORE SINTÉTICO COM CUBA INTEGRADA, EM BALSA DE 1000 TONELADAS. AF_05/2024</v>
          </cell>
          <cell r="E15553" t="str">
            <v>T</v>
          </cell>
          <cell r="G15553">
            <v>0</v>
          </cell>
        </row>
        <row r="15554">
          <cell r="A15554" t="str">
            <v>SINAPI 105414</v>
          </cell>
          <cell r="D15554" t="str">
            <v>CARGA E DESCARGA COM CARRINHO PLATAFORMA, DE BANCADA DE MÁRMORE OU GRANITO PARA COZINHA/LAVATÓRIO OU MÁRMORE SINTÉTICO COM CUBA INTEGRADA, EM BALSA DE 1500 TONELADAS. AF_05/2024</v>
          </cell>
          <cell r="E15554" t="str">
            <v>T</v>
          </cell>
          <cell r="G15554">
            <v>0</v>
          </cell>
        </row>
        <row r="15555">
          <cell r="A15555" t="str">
            <v>SINAPI 105424</v>
          </cell>
          <cell r="D15555" t="str">
            <v>CARGA E DESCARGA COM CARRINHO PLATAFORMA, DE BANCADA DE MÁRMORE OU GRANITO PARA COZINHA/LAVATÓRIO OU MÁRMORE SINTÉTICO COM CUBA INTEGRADA, EM BALSA DE 2000 TONELADAS. AF_05/2024</v>
          </cell>
          <cell r="E15555" t="str">
            <v>T</v>
          </cell>
          <cell r="G15555">
            <v>0</v>
          </cell>
        </row>
        <row r="15556">
          <cell r="A15556" t="str">
            <v>SINAPI 105448</v>
          </cell>
          <cell r="D15556" t="str">
            <v>CARGA E DESCARGA COM CARRINHO PLATAFORMA, DE BANCADA DE MÁRMORE OU GRANITO PARA COZINHA/LAVATÓRIO OU MÁRMORE SINTÉTICO COM CUBA INTEGRADA, EM BALSA DE 600 TONELADAS. AF_05/2024</v>
          </cell>
          <cell r="E15556" t="str">
            <v>T</v>
          </cell>
          <cell r="G15556">
            <v>0</v>
          </cell>
        </row>
        <row r="15557">
          <cell r="A15557" t="str">
            <v>SINAPI 105409</v>
          </cell>
          <cell r="D15557" t="str">
            <v>CARGA E DESCARGA COM MANIPULADOR TELESCÓPICO, DE PÁLETE DE BACIA SANITÁRIA, CAIXA ACOPLADA, TANQUE OU PIA, EM BALSA DE 1000 TONELADAS. AF_05/2024</v>
          </cell>
          <cell r="E15557" t="str">
            <v>T</v>
          </cell>
          <cell r="G15557">
            <v>0</v>
          </cell>
        </row>
        <row r="15558">
          <cell r="A15558" t="str">
            <v>SINAPI 105415</v>
          </cell>
          <cell r="D15558" t="str">
            <v>CARGA E DESCARGA COM MANIPULADOR TELESCÓPICO, DE PÁLETE DE BACIA SANITÁRIA, CAIXA ACOPLADA, TANQUE OU PIA, EM BALSA DE 1500 TONELADAS. AF_05/2024</v>
          </cell>
          <cell r="E15558" t="str">
            <v>T</v>
          </cell>
          <cell r="G15558">
            <v>0</v>
          </cell>
        </row>
        <row r="15559">
          <cell r="A15559" t="str">
            <v>SINAPI 105487</v>
          </cell>
          <cell r="D15559" t="str">
            <v>CARGA E DESCARGA COM MANIPULADOR TELESCÓPICO, DE PÁLETE DE BACIA SANITÁRIA, CAIXA ACOPLADA, TANQUE OU PIA, EM BALSA DE 2000 TONELADAS. AF_05/2024</v>
          </cell>
          <cell r="E15559" t="str">
            <v>T</v>
          </cell>
          <cell r="G15559">
            <v>0</v>
          </cell>
        </row>
        <row r="15560">
          <cell r="A15560" t="str">
            <v>SINAPI 105451</v>
          </cell>
          <cell r="D15560" t="str">
            <v>CARGA E DESCARGA COM MANIPULADOR TELESCÓPICO, DE PÁLETE DE BACIA SANITÁRIA, CAIXA ACOPLADA, TANQUE OU PIA, EM BALSA DE 600 TONELADAS. AF_05/2024</v>
          </cell>
          <cell r="E15560" t="str">
            <v>T</v>
          </cell>
          <cell r="G15560">
            <v>0</v>
          </cell>
        </row>
        <row r="15561">
          <cell r="A15561" t="str">
            <v>SINAPI 105454</v>
          </cell>
          <cell r="D15561" t="str">
            <v>CARGA E DESCARGA COM MANIPULADOR TELESCÓPICO, DE PÁLETE DE BLOCOS VAZADOS DE CONCRETO OU CERÂMICO, EM BALSA DE 1000 TONELADAS. AF_05/2024</v>
          </cell>
          <cell r="E15561" t="str">
            <v>T</v>
          </cell>
          <cell r="G15561">
            <v>0</v>
          </cell>
        </row>
        <row r="15562">
          <cell r="A15562" t="str">
            <v>SINAPI 105411</v>
          </cell>
          <cell r="D15562" t="str">
            <v>CARGA E DESCARGA COM MANIPULADOR TELESCÓPICO, DE PÁLETE DE BLOCOS VAZADOS DE CONCRETO OU CERÂMICO, EM BALSA DE 1500 TONELADAS. AF_05/2024</v>
          </cell>
          <cell r="E15562" t="str">
            <v>T</v>
          </cell>
          <cell r="G15562">
            <v>0</v>
          </cell>
        </row>
        <row r="15563">
          <cell r="A15563" t="str">
            <v>SINAPI 105419</v>
          </cell>
          <cell r="D15563" t="str">
            <v>CARGA E DESCARGA COM MANIPULADOR TELESCÓPICO, DE PÁLETE DE BLOCOS VAZADOS DE CONCRETO OU CERÂMICO, EM BALSA DE 2000 TONELADAS. AF_05/2024</v>
          </cell>
          <cell r="E15563" t="str">
            <v>T</v>
          </cell>
          <cell r="G15563">
            <v>0</v>
          </cell>
        </row>
        <row r="15564">
          <cell r="A15564" t="str">
            <v>SINAPI 105443</v>
          </cell>
          <cell r="D15564" t="str">
            <v>CARGA E DESCARGA COM MANIPULADOR TELESCÓPICO, DE PÁLETE DE BLOCOS VAZADOS DE CONCRETO OU CERÂMICO, EM BALSA DE 600 TONELADAS. AF_05/2024</v>
          </cell>
          <cell r="E15564" t="str">
            <v>T</v>
          </cell>
          <cell r="G15564">
            <v>0</v>
          </cell>
        </row>
        <row r="15565">
          <cell r="A15565" t="str">
            <v>SINAPI 105455</v>
          </cell>
          <cell r="D15565" t="str">
            <v>CARGA E DESCARGA COM MANIPULADOR TELESCÓPICO, DE PÁLETE DE CAIXAS COM REVESTIMENTO CERÂMICO, EM BALSA DE 1000 TONELADAS. AF_05/2024</v>
          </cell>
          <cell r="E15565" t="str">
            <v>T</v>
          </cell>
          <cell r="G15565">
            <v>0</v>
          </cell>
        </row>
        <row r="15566">
          <cell r="A15566" t="str">
            <v>SINAPI 105412</v>
          </cell>
          <cell r="D15566" t="str">
            <v>CARGA E DESCARGA COM MANIPULADOR TELESCÓPICO, DE PÁLETE DE CAIXAS COM REVESTIMENTO CERÂMICO, EM BALSA DE 1500 TONELADAS. AF_05/2024</v>
          </cell>
          <cell r="E15566" t="str">
            <v>T</v>
          </cell>
          <cell r="G15566">
            <v>0</v>
          </cell>
        </row>
        <row r="15567">
          <cell r="A15567" t="str">
            <v>SINAPI 105420</v>
          </cell>
          <cell r="D15567" t="str">
            <v>CARGA E DESCARGA COM MANIPULADOR TELESCÓPICO, DE PÁLETE DE CAIXAS COM REVESTIMENTO CERÂMICO, EM BALSA DE 2000 TONELADAS. AF_05/2024</v>
          </cell>
          <cell r="E15567" t="str">
            <v>T</v>
          </cell>
          <cell r="G15567">
            <v>0</v>
          </cell>
        </row>
        <row r="15568">
          <cell r="A15568" t="str">
            <v>SINAPI 105444</v>
          </cell>
          <cell r="D15568" t="str">
            <v>CARGA E DESCARGA COM MANIPULADOR TELESCÓPICO, DE PÁLETE DE CAIXAS COM REVESTIMENTO CERÂMICO, EM BALSA DE 600 TONELADAS. AF_05/2024</v>
          </cell>
          <cell r="E15568" t="str">
            <v>T</v>
          </cell>
          <cell r="G15568">
            <v>0</v>
          </cell>
        </row>
        <row r="15569">
          <cell r="A15569" t="str">
            <v>SINAPI 105456</v>
          </cell>
          <cell r="D15569" t="str">
            <v>CARGA E DESCARGA COM MANIPULADOR TELESCÓPICO, DE PÁLETE DE LATAS 18 LITROS, EM BALSA DE 1000 TONELADAS. AF_05/2024</v>
          </cell>
          <cell r="E15569" t="str">
            <v>T</v>
          </cell>
          <cell r="G15569">
            <v>0</v>
          </cell>
        </row>
        <row r="15570">
          <cell r="A15570" t="str">
            <v>SINAPI 105478</v>
          </cell>
          <cell r="D15570" t="str">
            <v>CARGA E DESCARGA COM MANIPULADOR TELESCÓPICO, DE PÁLETE DE LATAS 18 LITROS, EM BALSA DE 1500 TONELADAS. AF_05/2024</v>
          </cell>
          <cell r="E15570" t="str">
            <v>T</v>
          </cell>
          <cell r="G15570">
            <v>0</v>
          </cell>
        </row>
        <row r="15571">
          <cell r="A15571" t="str">
            <v>SINAPI 105421</v>
          </cell>
          <cell r="D15571" t="str">
            <v>CARGA E DESCARGA COM MANIPULADOR TELESCÓPICO, DE PÁLETE DE LATAS 18 LITROS, EM BALSA DE 2000 TONELADAS. AF_05/2024</v>
          </cell>
          <cell r="E15571" t="str">
            <v>T</v>
          </cell>
          <cell r="G15571">
            <v>0</v>
          </cell>
        </row>
        <row r="15572">
          <cell r="A15572" t="str">
            <v>SINAPI 105445</v>
          </cell>
          <cell r="D15572" t="str">
            <v>CARGA E DESCARGA COM MANIPULADOR TELESCÓPICO, DE PÁLETE DE LATAS 18 LITROS, EM BALSA DE 600 TONELADAS. AF_05/2024</v>
          </cell>
          <cell r="E15572" t="str">
            <v>T</v>
          </cell>
          <cell r="G15572">
            <v>0</v>
          </cell>
        </row>
        <row r="15573">
          <cell r="A15573" t="str">
            <v>SINAPI 105453</v>
          </cell>
          <cell r="D15573" t="str">
            <v>CARGA E DESCARGA COM MANIPULADOR TELESCÓPICO, DE PÁLETE DE SACOS, EM BALSA DE 1000 TONELADAS. AF_05/2024</v>
          </cell>
          <cell r="E15573" t="str">
            <v>T</v>
          </cell>
          <cell r="G15573">
            <v>0</v>
          </cell>
        </row>
        <row r="15574">
          <cell r="A15574" t="str">
            <v>SINAPI 105497</v>
          </cell>
          <cell r="D15574" t="str">
            <v>CARGA E DESCARGA COM MANIPULADOR TELESCÓPICO, DE PÁLETE DE SACOS, EM BALSA DE 1500 TONELADAS. AF_05/2024</v>
          </cell>
          <cell r="E15574" t="str">
            <v>T</v>
          </cell>
          <cell r="G15574">
            <v>0</v>
          </cell>
        </row>
        <row r="15575">
          <cell r="A15575" t="str">
            <v>SINAPI 105418</v>
          </cell>
          <cell r="D15575" t="str">
            <v>CARGA E DESCARGA COM MANIPULADOR TELESCÓPICO, DE PÁLETE DE SACOS, EM BALSA DE 2000 TONELADAS. AF_05/2024</v>
          </cell>
          <cell r="E15575" t="str">
            <v>T</v>
          </cell>
          <cell r="G15575">
            <v>0</v>
          </cell>
        </row>
        <row r="15576">
          <cell r="A15576" t="str">
            <v>SINAPI 105442</v>
          </cell>
          <cell r="D15576" t="str">
            <v>CARGA E DESCARGA COM MANIPULADOR TELESCÓPICO, DE PÁLETE DE SACOS, EM BALSA DE 600 TONELADAS. AF_05/2024</v>
          </cell>
          <cell r="E15576" t="str">
            <v>T</v>
          </cell>
          <cell r="G15576">
            <v>0</v>
          </cell>
        </row>
        <row r="15577">
          <cell r="A15577" t="str">
            <v>SINAPI 105410</v>
          </cell>
          <cell r="D15577" t="str">
            <v>CARGA E DESCARGA COM MANIPULADOR TELESCÓPICO, DE PÁLETE DE TELHA DE CONCRETO OU CERÂMICA, EM BALSA DE 1000 TONELADAS. AF_05/2024</v>
          </cell>
          <cell r="E15577" t="str">
            <v>T</v>
          </cell>
          <cell r="G15577">
            <v>0</v>
          </cell>
        </row>
        <row r="15578">
          <cell r="A15578" t="str">
            <v>SINAPI 105416</v>
          </cell>
          <cell r="D15578" t="str">
            <v>CARGA E DESCARGA COM MANIPULADOR TELESCÓPICO, DE PÁLETE DE TELHA DE CONCRETO OU CERÂMICA, EM BALSA DE 1500 TONELADAS. AF_05/2024</v>
          </cell>
          <cell r="E15578" t="str">
            <v>T</v>
          </cell>
          <cell r="G15578">
            <v>0</v>
          </cell>
        </row>
        <row r="15579">
          <cell r="A15579" t="str">
            <v>SINAPI 105488</v>
          </cell>
          <cell r="D15579" t="str">
            <v>CARGA E DESCARGA COM MANIPULADOR TELESCÓPICO, DE PÁLETE DE TELHA DE CONCRETO OU CERÂMICA, EM BALSA DE 2000 TONELADAS. AF_05/2024</v>
          </cell>
          <cell r="E15579" t="str">
            <v>T</v>
          </cell>
          <cell r="G15579">
            <v>0</v>
          </cell>
        </row>
        <row r="15580">
          <cell r="A15580" t="str">
            <v>SINAPI 105452</v>
          </cell>
          <cell r="D15580" t="str">
            <v>CARGA E DESCARGA COM MANIPULADOR TELESCÓPICO, DE PÁLETE DE TELHA DE CONCRETO OU CERÂMICA, EM BALSA DE 600 TONELADAS. AF_05/2024</v>
          </cell>
          <cell r="E15580" t="str">
            <v>T</v>
          </cell>
          <cell r="G15580">
            <v>0</v>
          </cell>
        </row>
        <row r="15581">
          <cell r="A15581" t="str">
            <v>SINAPI 105475</v>
          </cell>
          <cell r="D15581" t="str">
            <v>CARGA E DESCARGA COM MANIPULADOR TELESCÓPICO, DE TELHAS TERMOACÚSTICAS, FIBROCIMENTO, AÇO ZINCADO, FIBROCIMENTO ESTRUTURAL, CANALETE 90 OU KALHETÃO, EM BALSA DE 1000 TONELADAS. AF_05/2024</v>
          </cell>
          <cell r="E15581" t="str">
            <v>T</v>
          </cell>
          <cell r="G15581">
            <v>0</v>
          </cell>
        </row>
        <row r="15582">
          <cell r="A15582" t="str">
            <v>SINAPI 105498</v>
          </cell>
          <cell r="D15582" t="str">
            <v>CARGA E DESCARGA COM MANIPULADOR TELESCÓPICO, DE TELHAS TERMOACÚSTICAS, FIBROCIMENTO, AÇO ZINCADO, FIBROCIMENTO ESTRUTURAL, CANALETE 90 OU KALHETÃO, EM BALSA DE 1500 TONELADAS. AF_05/2024</v>
          </cell>
          <cell r="E15582" t="str">
            <v>T</v>
          </cell>
          <cell r="G15582">
            <v>0</v>
          </cell>
        </row>
        <row r="15583">
          <cell r="A15583" t="str">
            <v>SINAPI 105486</v>
          </cell>
          <cell r="D15583" t="str">
            <v>CARGA E DESCARGA COM MANIPULADOR TELESCÓPICO, DE TELHAS TERMOACÚSTICAS, FIBROCIMENTO, AÇO ZINCADO, FIBROCIMENTO ESTRUTURAL, CANALETE 90 OU KALHETÃO, EM BALSA DE 2000 TONELADAS. AF_05/2024</v>
          </cell>
          <cell r="E15583" t="str">
            <v>T</v>
          </cell>
          <cell r="G15583">
            <v>0</v>
          </cell>
        </row>
        <row r="15584">
          <cell r="A15584" t="str">
            <v>SINAPI 105450</v>
          </cell>
          <cell r="D15584" t="str">
            <v>CARGA E DESCARGA COM MANIPULADOR TELESCÓPICO, DE TELHAS TERMOACÚSTICAS, FIBROCIMENTO, AÇO ZINCADO, FIBROCIMENTO ESTRUTURAL, CANALETE 90 OU KALHETÃO, EM BALSA DE 600 TONELADAS. AF_05/2024</v>
          </cell>
          <cell r="E15584" t="str">
            <v>T</v>
          </cell>
          <cell r="G15584">
            <v>0</v>
          </cell>
        </row>
        <row r="15585">
          <cell r="A15585" t="str">
            <v>SINAPI 105438</v>
          </cell>
          <cell r="D15585" t="str">
            <v>CARGA E DESCARGA DE BETONEIRA, COM CAMINHÃO CARROCERIA COM GUINDAUTO (MUNCK) 11,7 TM, EM BALSA DE 1000 TONELADAS. AF_05/2024</v>
          </cell>
          <cell r="E15585" t="str">
            <v>T</v>
          </cell>
          <cell r="G15585">
            <v>0</v>
          </cell>
        </row>
        <row r="15586">
          <cell r="A15586" t="str">
            <v>SINAPI 105463</v>
          </cell>
          <cell r="D15586" t="str">
            <v>CARGA E DESCARGA DE BETONEIRA, COM CAMINHÃO CARROCERIA COM GUINDAUTO (MUNCK) 11,7 TM, EM BALSA DE 1500 TONELADAS. AF_05/2024</v>
          </cell>
          <cell r="E15586" t="str">
            <v>T</v>
          </cell>
          <cell r="G15586">
            <v>0</v>
          </cell>
        </row>
        <row r="15587">
          <cell r="A15587" t="str">
            <v>SINAPI 105485</v>
          </cell>
          <cell r="D15587" t="str">
            <v>CARGA E DESCARGA DE BETONEIRA, COM CAMINHÃO CARROCERIA COM GUINDAUTO (MUNCK) 11,7 TM, EM BALSA DE 2000 TONELADAS. AF_05/2024</v>
          </cell>
          <cell r="E15587" t="str">
            <v>T</v>
          </cell>
          <cell r="G15587">
            <v>0</v>
          </cell>
        </row>
        <row r="15588">
          <cell r="A15588" t="str">
            <v>SINAPI 105428</v>
          </cell>
          <cell r="D15588" t="str">
            <v>CARGA E DESCARGA DE BETONEIRA, COM CAMINHÃO CARROCERIA COM GUINDAUTO (MUNCK) 11,7 TM, EM BALSA DE 600 TONELADAS. AF_05/2024</v>
          </cell>
          <cell r="E15588" t="str">
            <v>T</v>
          </cell>
          <cell r="G15588">
            <v>0</v>
          </cell>
        </row>
        <row r="15589">
          <cell r="A15589" t="str">
            <v>SINAPI 105426</v>
          </cell>
          <cell r="D15589" t="str">
            <v>CARGA E DESCARGA DE CAMINHÃO DE 10 M³, EM BALSA DE 1000 TONELADAS. AF_05/2024</v>
          </cell>
          <cell r="E15589" t="str">
            <v>T</v>
          </cell>
          <cell r="G15589">
            <v>0</v>
          </cell>
        </row>
        <row r="15590">
          <cell r="A15590" t="str">
            <v>SINAPI 105491</v>
          </cell>
          <cell r="D15590" t="str">
            <v>CARGA E DESCARGA DE CAMINHÃO DE 10 M³, EM BALSA DE 1500 TONELADAS. AF_05/2024</v>
          </cell>
          <cell r="E15590" t="str">
            <v>T</v>
          </cell>
          <cell r="G15590">
            <v>0</v>
          </cell>
        </row>
        <row r="15591">
          <cell r="A15591" t="str">
            <v>SINAPI 105495</v>
          </cell>
          <cell r="D15591" t="str">
            <v>CARGA E DESCARGA DE CAMINHÃO DE 10 M³, EM BALSA DE 2000 TONELADAS. AF_05/2024</v>
          </cell>
          <cell r="E15591" t="str">
            <v>T</v>
          </cell>
          <cell r="G15591">
            <v>0</v>
          </cell>
        </row>
        <row r="15592">
          <cell r="A15592" t="str">
            <v>SINAPI 105407</v>
          </cell>
          <cell r="D15592" t="str">
            <v>CARGA E DESCARGA DE CAMINHÃO DE 10 M³, EM BALSA DE 600 TONELADAS. AF_05/2024</v>
          </cell>
          <cell r="E15592" t="str">
            <v>T</v>
          </cell>
          <cell r="G15592">
            <v>0</v>
          </cell>
        </row>
        <row r="15593">
          <cell r="A15593" t="str">
            <v>SINAPI 105427</v>
          </cell>
          <cell r="D15593" t="str">
            <v>CARGA E DESCARGA DE CAMINHÃO DE 14 M³, EM BALSA DE 1000 TONELADAS. AF_05/2024</v>
          </cell>
          <cell r="E15593" t="str">
            <v>T</v>
          </cell>
          <cell r="G15593">
            <v>0</v>
          </cell>
        </row>
        <row r="15594">
          <cell r="A15594" t="str">
            <v>SINAPI 105492</v>
          </cell>
          <cell r="D15594" t="str">
            <v>CARGA E DESCARGA DE CAMINHÃO DE 14 M³, EM BALSA DE 1500 TONELADAS. AF_05/2024</v>
          </cell>
          <cell r="E15594" t="str">
            <v>T</v>
          </cell>
          <cell r="G15594">
            <v>0</v>
          </cell>
        </row>
        <row r="15595">
          <cell r="A15595" t="str">
            <v>SINAPI 105496</v>
          </cell>
          <cell r="D15595" t="str">
            <v>CARGA E DESCARGA DE CAMINHÃO DE 14 M³, EM BALSA DE 2000 TONELADAS. AF_05/2024</v>
          </cell>
          <cell r="E15595" t="str">
            <v>T</v>
          </cell>
          <cell r="G15595">
            <v>0</v>
          </cell>
        </row>
        <row r="15596">
          <cell r="A15596" t="str">
            <v>SINAPI 105425</v>
          </cell>
          <cell r="D15596" t="str">
            <v>CARGA E DESCARGA DE CAMINHÃO DE 14 M³, EM BALSA DE 600 TONELADAS. AF_05/2024</v>
          </cell>
          <cell r="E15596" t="str">
            <v>T</v>
          </cell>
          <cell r="G15596">
            <v>0</v>
          </cell>
        </row>
        <row r="15597">
          <cell r="A15597" t="str">
            <v>SINAPI 105477</v>
          </cell>
          <cell r="D15597" t="str">
            <v>CARGA E DESCARGA DE CAMINHÃO DE 6 M³, EM BALSA DE 1000 TONELADAS. AF_05/2024</v>
          </cell>
          <cell r="E15597" t="str">
            <v>T</v>
          </cell>
          <cell r="G15597">
            <v>0</v>
          </cell>
        </row>
        <row r="15598">
          <cell r="A15598" t="str">
            <v>SINAPI 105490</v>
          </cell>
          <cell r="D15598" t="str">
            <v>CARGA E DESCARGA DE CAMINHÃO DE 6 M³, EM BALSA DE 1500 TONELADAS. AF_05/2024</v>
          </cell>
          <cell r="E15598" t="str">
            <v>T</v>
          </cell>
          <cell r="G15598">
            <v>0</v>
          </cell>
        </row>
        <row r="15599">
          <cell r="A15599" t="str">
            <v>SINAPI 105494</v>
          </cell>
          <cell r="D15599" t="str">
            <v>CARGA E DESCARGA DE CAMINHÃO DE 6 M³, EM BALSA DE 2000 TONELADAS. AF_05/2024</v>
          </cell>
          <cell r="E15599" t="str">
            <v>T</v>
          </cell>
          <cell r="G15599">
            <v>0</v>
          </cell>
        </row>
        <row r="15600">
          <cell r="A15600" t="str">
            <v>SINAPI 105417</v>
          </cell>
          <cell r="D15600" t="str">
            <v>CARGA E DESCARGA DE CAMINHÃO DE 6 M³, EM BALSA DE 600 TONELADAS. AF_05/2024</v>
          </cell>
          <cell r="E15600" t="str">
            <v>T</v>
          </cell>
          <cell r="G15600">
            <v>0</v>
          </cell>
        </row>
        <row r="15601">
          <cell r="A15601" t="str">
            <v>SINAPI 105461</v>
          </cell>
          <cell r="D15601" t="str">
            <v>CARGA E DESCARGA DE PERFIL METÁLICO E VERGALHÕES DE AÇO E VERGALHÕES DE AÇO, COM CAMINHÃO CARROCERIA COM GUINDAUTO (MUNCK) 11,7 TM, EM BALSA DE 1500 TONELADAS. AF_05/2024</v>
          </cell>
          <cell r="E15601" t="str">
            <v>T</v>
          </cell>
          <cell r="G15601">
            <v>0</v>
          </cell>
        </row>
        <row r="15602">
          <cell r="A15602" t="str">
            <v>SINAPI 105436</v>
          </cell>
          <cell r="D15602" t="str">
            <v>CARGA E DESCARGA DE PERFIL METÁLICO E VERGALHÕES DE AÇO, COM CAMINHÃO CARROCERIA COM GUINDAUTO (MUNCK) 11,7 TM, EM BALSA DE 1000 TONELADAS. AF_05/2024</v>
          </cell>
          <cell r="E15602" t="str">
            <v>T</v>
          </cell>
          <cell r="G15602">
            <v>0</v>
          </cell>
        </row>
        <row r="15603">
          <cell r="A15603" t="str">
            <v>SINAPI 105483</v>
          </cell>
          <cell r="D15603" t="str">
            <v>CARGA E DESCARGA DE PERFIL METÁLICO E VERGALHÕES DE AÇO, COM CAMINHÃO CARROCERIA COM GUINDAUTO (MUNCK) 11,7 TM, EM BALSA DE 2000 TONELADAS. AF_05/2024</v>
          </cell>
          <cell r="E15603" t="str">
            <v>T</v>
          </cell>
          <cell r="G15603">
            <v>0</v>
          </cell>
        </row>
        <row r="15604">
          <cell r="A15604" t="str">
            <v>SINAPI 105505</v>
          </cell>
          <cell r="D15604" t="str">
            <v>CARGA E DESCARGA DE PERFIL METÁLICO E VERGALHÕES DE AÇO, COM CAMINHÃO CARROCERIA COM GUINDAUTO (MUNCK) 11,7 TM, EM BALSA DE 600 TONELADAS. AF_05/2024</v>
          </cell>
          <cell r="E15604" t="str">
            <v>T</v>
          </cell>
          <cell r="G15604">
            <v>0</v>
          </cell>
        </row>
        <row r="15605">
          <cell r="A15605" t="str">
            <v>SINAPI 105435</v>
          </cell>
          <cell r="D15605" t="str">
            <v>CARGA E DESCARGA DE POSTES DE CONCRETO, COM CAMINHÃO CARROCERIA COM GUINDAUTO (MUNCK) 11,7 TM, EM BALSA DE 1000 TONELADAS. AF_05/2024</v>
          </cell>
          <cell r="E15605" t="str">
            <v>T</v>
          </cell>
          <cell r="G15605">
            <v>0</v>
          </cell>
        </row>
        <row r="15606">
          <cell r="A15606" t="str">
            <v>SINAPI 105460</v>
          </cell>
          <cell r="D15606" t="str">
            <v>CARGA E DESCARGA DE POSTES DE CONCRETO, COM CAMINHÃO CARROCERIA COM GUINDAUTO (MUNCK) 11,7 TM, EM BALSA DE 1500 TONELADAS. AF_05/2024</v>
          </cell>
          <cell r="E15606" t="str">
            <v>T</v>
          </cell>
          <cell r="G15606">
            <v>0</v>
          </cell>
        </row>
        <row r="15607">
          <cell r="A15607" t="str">
            <v>SINAPI 105470</v>
          </cell>
          <cell r="D15607" t="str">
            <v>CARGA E DESCARGA DE POSTES DE CONCRETO, COM CAMINHÃO CARROCERIA COM GUINDAUTO (MUNCK) 11,7 TM, EM BALSA DE 2000 TONELADAS. AF_05/2024</v>
          </cell>
          <cell r="E15607" t="str">
            <v>T</v>
          </cell>
          <cell r="G15607">
            <v>0</v>
          </cell>
        </row>
        <row r="15608">
          <cell r="A15608" t="str">
            <v>SINAPI 105504</v>
          </cell>
          <cell r="D15608" t="str">
            <v>CARGA E DESCARGA DE POSTES DE CONCRETO, COM CAMINHÃO CARROCERIA COM GUINDAUTO (MUNCK) 11,7 TM, EM BALSA DE 600 TONELADAS. AF_05/2024</v>
          </cell>
          <cell r="E15608" t="str">
            <v>T</v>
          </cell>
          <cell r="G15608">
            <v>0</v>
          </cell>
        </row>
        <row r="15609">
          <cell r="A15609" t="str">
            <v>SINAPI 105476</v>
          </cell>
          <cell r="D15609" t="str">
            <v>CARGA E DESCARGA DE RETROESCAVADEIRA, EM BALSA DE 1000 TONELADAS. AF_05/2024</v>
          </cell>
          <cell r="E15609" t="str">
            <v>T</v>
          </cell>
          <cell r="G15609">
            <v>0</v>
          </cell>
        </row>
        <row r="15610">
          <cell r="A15610" t="str">
            <v>SINAPI 105471</v>
          </cell>
          <cell r="D15610" t="str">
            <v>CARGA E DESCARGA DE RETROESCAVADEIRA, EM BALSA DE 1500 TONELADAS. AF_05/2024</v>
          </cell>
          <cell r="E15610" t="str">
            <v>T</v>
          </cell>
          <cell r="G15610">
            <v>0</v>
          </cell>
        </row>
        <row r="15611">
          <cell r="A15611" t="str">
            <v>SINAPI 105493</v>
          </cell>
          <cell r="D15611" t="str">
            <v>CARGA E DESCARGA DE RETROESCAVADEIRA, EM BALSA DE 2000 TONELADAS. AF_05/2024</v>
          </cell>
          <cell r="E15611" t="str">
            <v>T</v>
          </cell>
          <cell r="G15611">
            <v>0</v>
          </cell>
        </row>
        <row r="15612">
          <cell r="A15612" t="str">
            <v>SINAPI 105482</v>
          </cell>
          <cell r="D15612" t="str">
            <v>CARGA E DESCARGA DE RETROESCAVADEIRA, EM BALSA DE 600 TONELADAS. AF_05/2024</v>
          </cell>
          <cell r="E15612" t="str">
            <v>T</v>
          </cell>
          <cell r="G15612">
            <v>0</v>
          </cell>
        </row>
        <row r="15613">
          <cell r="A15613" t="str">
            <v>SINAPI 105430</v>
          </cell>
          <cell r="D15613" t="str">
            <v>CARGA E DESCARGA DE SOLOS E MATERIAIS GRANULARES, COM CAMINHÃO DE 10 M³ E ESCAVADEIRA HIDRÁULICA, EM BALSA DE 1000 TONELADAS. AF_05/2024</v>
          </cell>
          <cell r="E15613" t="str">
            <v>T</v>
          </cell>
          <cell r="G15613">
            <v>0</v>
          </cell>
        </row>
        <row r="15614">
          <cell r="A15614" t="str">
            <v>SINAPI 105440</v>
          </cell>
          <cell r="D15614" t="str">
            <v>CARGA E DESCARGA DE SOLOS E MATERIAIS GRANULARES, COM CAMINHÃO DE 10 M³ E ESCAVADEIRA HIDRÁULICA, EM BALSA DE 1500 TONELADAS. AF_05/2024</v>
          </cell>
          <cell r="E15614" t="str">
            <v>T</v>
          </cell>
          <cell r="G15614">
            <v>0</v>
          </cell>
        </row>
        <row r="15615">
          <cell r="A15615" t="str">
            <v>SINAPI 105465</v>
          </cell>
          <cell r="D15615" t="str">
            <v>CARGA E DESCARGA DE SOLOS E MATERIAIS GRANULARES, COM CAMINHÃO DE 10 M³ E ESCAVADEIRA HIDRÁULICA, EM BALSA DE 2000 TONELADAS. AF_05/2024</v>
          </cell>
          <cell r="E15615" t="str">
            <v>T</v>
          </cell>
          <cell r="G15615">
            <v>0</v>
          </cell>
        </row>
        <row r="15616">
          <cell r="A15616" t="str">
            <v>SINAPI 105499</v>
          </cell>
          <cell r="D15616" t="str">
            <v>CARGA E DESCARGA DE SOLOS E MATERIAIS GRANULARES, COM CAMINHÃO DE 10 M³ E ESCAVADEIRA HIDRÁULICA, EM BALSA DE 600 TONELADAS. AF_05/2024</v>
          </cell>
          <cell r="E15616" t="str">
            <v>T</v>
          </cell>
          <cell r="G15616">
            <v>0</v>
          </cell>
        </row>
        <row r="15617">
          <cell r="A15617" t="str">
            <v>SINAPI 105431</v>
          </cell>
          <cell r="D15617" t="str">
            <v>CARGA E DESCARGA DE SOLOS E MATERIAIS GRANULARES, COM CAMINHÃO DE 14 M³ E ESCAVADEIRA HIDRÁULICA, EM BALSA DE 1000 TONELADAS. AF_05/2024</v>
          </cell>
          <cell r="E15617" t="str">
            <v>T</v>
          </cell>
          <cell r="G15617">
            <v>0</v>
          </cell>
        </row>
        <row r="15618">
          <cell r="A15618" t="str">
            <v>SINAPI 105441</v>
          </cell>
          <cell r="D15618" t="str">
            <v>CARGA E DESCARGA DE SOLOS E MATERIAIS GRANULARES, COM CAMINHÃO DE 14 M³ E ESCAVADEIRA HIDRÁULICA, EM BALSA DE 1500 TONELADAS. AF_05/2024</v>
          </cell>
          <cell r="E15618" t="str">
            <v>T</v>
          </cell>
          <cell r="G15618">
            <v>0</v>
          </cell>
        </row>
        <row r="15619">
          <cell r="A15619" t="str">
            <v>SINAPI 105466</v>
          </cell>
          <cell r="D15619" t="str">
            <v>CARGA E DESCARGA DE SOLOS E MATERIAIS GRANULARES, COM CAMINHÃO DE 14 M³ E ESCAVADEIRA HIDRÁULICA, EM BALSA DE 2000 TONELADAS. AF_05/2024</v>
          </cell>
          <cell r="E15619" t="str">
            <v>T</v>
          </cell>
          <cell r="G15619">
            <v>0</v>
          </cell>
        </row>
        <row r="15620">
          <cell r="A15620" t="str">
            <v>SINAPI 105500</v>
          </cell>
          <cell r="D15620" t="str">
            <v>CARGA E DESCARGA DE SOLOS E MATERIAIS GRANULARES, COM CAMINHÃO DE 14 M³ E ESCAVADEIRA HIDRÁULICA, EM BALSA DE 600 TONELADAS. AF_05/2024</v>
          </cell>
          <cell r="E15620" t="str">
            <v>T</v>
          </cell>
          <cell r="G15620">
            <v>0</v>
          </cell>
        </row>
        <row r="15621">
          <cell r="A15621" t="str">
            <v>SINAPI 105429</v>
          </cell>
          <cell r="D15621" t="str">
            <v>CARGA E DESCARGA DE SOLOS E MATERIAIS GRANULARES, COM CAMINHÃO DE 6 M³ E ESCAVADEIRA HIDRÁULICA, EM BALSA DE 1000 TONELADAS. AF_05/2024</v>
          </cell>
          <cell r="E15621" t="str">
            <v>T</v>
          </cell>
          <cell r="G15621">
            <v>0</v>
          </cell>
        </row>
        <row r="15622">
          <cell r="A15622" t="str">
            <v>SINAPI 105439</v>
          </cell>
          <cell r="D15622" t="str">
            <v>CARGA E DESCARGA DE SOLOS E MATERIAIS GRANULARES, COM CAMINHÃO DE 6 M³ E ESCAVADEIRA HIDRÁULICA, EM BALSA DE 1500 TONELADAS. AF_05/2024</v>
          </cell>
          <cell r="E15622" t="str">
            <v>T</v>
          </cell>
          <cell r="G15622">
            <v>0</v>
          </cell>
        </row>
        <row r="15623">
          <cell r="A15623" t="str">
            <v>SINAPI 105464</v>
          </cell>
          <cell r="D15623" t="str">
            <v>CARGA E DESCARGA DE SOLOS E MATERIAIS GRANULARES, COM CAMINHÃO DE 6 M³ E ESCAVADEIRA HIDRÁULICA, EM BALSA DE 2000 TONELADAS. AF_05/2024</v>
          </cell>
          <cell r="E15623" t="str">
            <v>T</v>
          </cell>
          <cell r="G15623">
            <v>0</v>
          </cell>
        </row>
        <row r="15624">
          <cell r="A15624" t="str">
            <v>SINAPI 105489</v>
          </cell>
          <cell r="D15624" t="str">
            <v>CARGA E DESCARGA DE SOLOS E MATERIAIS GRANULARES, COM CAMINHÃO DE 6 M³ E ESCAVADEIRA HIDRÁULICA, EM BALSA DE 600 TONELADAS. AF_05/2024</v>
          </cell>
          <cell r="E15624" t="str">
            <v>T</v>
          </cell>
          <cell r="G15624">
            <v>0</v>
          </cell>
        </row>
        <row r="15625">
          <cell r="A15625" t="str">
            <v>SINAPI 105437</v>
          </cell>
          <cell r="D15625" t="str">
            <v>CARGA E DESCARGA DE TELA DE AÇO, COM CAMINHÃO CARROCERIA COM GUINDAUTO (MUNCK) 11,7 TM, EM BALSA DE 1000 TONELADAS. AF_05/2024</v>
          </cell>
          <cell r="E15625" t="str">
            <v>T</v>
          </cell>
          <cell r="G15625">
            <v>0</v>
          </cell>
        </row>
        <row r="15626">
          <cell r="A15626" t="str">
            <v>SINAPI 105462</v>
          </cell>
          <cell r="D15626" t="str">
            <v>CARGA E DESCARGA DE TELA DE AÇO, COM CAMINHÃO CARROCERIA COM GUINDAUTO (MUNCK) 11,7 TM, EM BALSA DE 1500 TONELADAS. AF_05/2024</v>
          </cell>
          <cell r="E15626" t="str">
            <v>T</v>
          </cell>
          <cell r="G15626">
            <v>0</v>
          </cell>
        </row>
        <row r="15627">
          <cell r="A15627" t="str">
            <v>SINAPI 105484</v>
          </cell>
          <cell r="D15627" t="str">
            <v>CARGA E DESCARGA DE TELA DE AÇO, COM CAMINHÃO CARROCERIA COM GUINDAUTO (MUNCK) 11,7 TM, EM BALSA DE 2000 TONELADAS. AF_05/2024</v>
          </cell>
          <cell r="E15627" t="str">
            <v>T</v>
          </cell>
          <cell r="G15627">
            <v>0</v>
          </cell>
        </row>
        <row r="15628">
          <cell r="A15628" t="str">
            <v>SINAPI 105506</v>
          </cell>
          <cell r="D15628" t="str">
            <v>CARGA E DESCARGA DE TELA DE AÇO, COM CAMINHÃO CARROCERIA COM GUINDAUTO (MUNCK) 11,7 TM, EM BALSA DE 600 TONELADAS. AF_05/2024</v>
          </cell>
          <cell r="E15628" t="str">
            <v>T</v>
          </cell>
          <cell r="G15628">
            <v>0</v>
          </cell>
        </row>
        <row r="15629">
          <cell r="A15629" t="str">
            <v>SINAPI 105432</v>
          </cell>
          <cell r="D15629" t="str">
            <v>CARGA E DESCARGA DE TUBOS DE CONCRETO, COM CAMINHÃO CARROCERIA COM GUINDAUTO (MUNCK) 11,7 TM, EM BALSA DE 1000 TONELADAS. AF_05/2024</v>
          </cell>
          <cell r="E15629" t="str">
            <v>T</v>
          </cell>
          <cell r="G15629">
            <v>0</v>
          </cell>
        </row>
        <row r="15630">
          <cell r="A15630" t="str">
            <v>SINAPI 105457</v>
          </cell>
          <cell r="D15630" t="str">
            <v>CARGA E DESCARGA DE TUBOS DE CONCRETO, COM CAMINHÃO CARROCERIA COM GUINDAUTO (MUNCK) 11,7 TM, EM BALSA DE 1500 TONELADAS. AF_05/2024</v>
          </cell>
          <cell r="E15630" t="str">
            <v>T</v>
          </cell>
          <cell r="G15630">
            <v>0</v>
          </cell>
        </row>
        <row r="15631">
          <cell r="A15631" t="str">
            <v>SINAPI 105467</v>
          </cell>
          <cell r="D15631" t="str">
            <v>CARGA E DESCARGA DE TUBOS DE CONCRETO, COM CAMINHÃO CARROCERIA COM GUINDAUTO (MUNCK) 11,7 TM, EM BALSA DE 2000 TONELADAS. AF_05/2024</v>
          </cell>
          <cell r="E15631" t="str">
            <v>T</v>
          </cell>
          <cell r="G15631">
            <v>0</v>
          </cell>
        </row>
        <row r="15632">
          <cell r="A15632" t="str">
            <v>SINAPI 105501</v>
          </cell>
          <cell r="D15632" t="str">
            <v>CARGA E DESCARGA DE TUBOS DE CONCRETO, COM CAMINHÃO CARROCERIA COM GUINDAUTO (MUNCK) 11,7 TM, EM BALSA DE 600 TONELADAS. AF_05/2024</v>
          </cell>
          <cell r="E15632" t="str">
            <v>T</v>
          </cell>
          <cell r="G15632">
            <v>0</v>
          </cell>
        </row>
        <row r="15633">
          <cell r="A15633" t="str">
            <v>SINAPI 105433</v>
          </cell>
          <cell r="D15633" t="str">
            <v>CARGA E DESCARGA DE TUBOS METÁLICOS, COM CAMINHÃO CARROCERIA COM GUINDAUTO (MUNCK) 11,7 TM, EM BALSA DE 1000 TONELADAS. AF_05/2024</v>
          </cell>
          <cell r="E15633" t="str">
            <v>T</v>
          </cell>
          <cell r="G15633">
            <v>0</v>
          </cell>
        </row>
        <row r="15634">
          <cell r="A15634" t="str">
            <v>SINAPI 105458</v>
          </cell>
          <cell r="D15634" t="str">
            <v>CARGA E DESCARGA DE TUBOS METÁLICOS, COM CAMINHÃO CARROCERIA COM GUINDAUTO (MUNCK) 11,7 TM, EM BALSA DE 1500 TONELADAS. AF_05/2024</v>
          </cell>
          <cell r="E15634" t="str">
            <v>T</v>
          </cell>
          <cell r="G15634">
            <v>0</v>
          </cell>
        </row>
        <row r="15635">
          <cell r="A15635" t="str">
            <v>SINAPI 105468</v>
          </cell>
          <cell r="D15635" t="str">
            <v>CARGA E DESCARGA DE TUBOS METÁLICOS, COM CAMINHÃO CARROCERIA COM GUINDAUTO (MUNCK) 11,7 TM, EM BALSA DE 2000 TONELADAS. AF_05/2024</v>
          </cell>
          <cell r="E15635" t="str">
            <v>T</v>
          </cell>
          <cell r="G15635">
            <v>0</v>
          </cell>
        </row>
        <row r="15636">
          <cell r="A15636" t="str">
            <v>SINAPI 105502</v>
          </cell>
          <cell r="D15636" t="str">
            <v>CARGA E DESCARGA DE TUBOS METÁLICOS, COM CAMINHÃO CARROCERIA COM GUINDAUTO (MUNCK) 11,7 TM, EM BALSA DE 600 TONELADAS. AF_05/2024</v>
          </cell>
          <cell r="E15636" t="str">
            <v>T</v>
          </cell>
          <cell r="G15636">
            <v>0</v>
          </cell>
        </row>
        <row r="15637">
          <cell r="A15637" t="str">
            <v>SINAPI 105434</v>
          </cell>
          <cell r="D15637" t="str">
            <v>CARGA E DESCARGA DE TUBOS PLÁSTICOS, COM CAMINHÃO CARROCERIA COM GUINDAUTO (MUNCK) 11,7 TM, EM BALSA DE 1000 TONELADAS. AF_05/2024</v>
          </cell>
          <cell r="E15637" t="str">
            <v>T</v>
          </cell>
          <cell r="G15637">
            <v>0</v>
          </cell>
        </row>
        <row r="15638">
          <cell r="A15638" t="str">
            <v>SINAPI 105459</v>
          </cell>
          <cell r="D15638" t="str">
            <v>CARGA E DESCARGA DE TUBOS PLÁSTICOS, COM CAMINHÃO CARROCERIA COM GUINDAUTO (MUNCK) 11,7 TM, EM BALSA DE 1500 TONELADAS. AF_05/2024</v>
          </cell>
          <cell r="E15638" t="str">
            <v>T</v>
          </cell>
          <cell r="G15638">
            <v>0</v>
          </cell>
        </row>
        <row r="15639">
          <cell r="A15639" t="str">
            <v>SINAPI 105469</v>
          </cell>
          <cell r="D15639" t="str">
            <v>CARGA E DESCARGA DE TUBOS PLÁSTICOS, COM CAMINHÃO CARROCERIA COM GUINDAUTO (MUNCK) 11,7 TM, EM BALSA DE 2000 TONELADAS. AF_05/2024</v>
          </cell>
          <cell r="E15639" t="str">
            <v>T</v>
          </cell>
          <cell r="G15639">
            <v>0</v>
          </cell>
        </row>
        <row r="15640">
          <cell r="A15640" t="str">
            <v>SINAPI 105503</v>
          </cell>
          <cell r="D15640" t="str">
            <v>CARGA E DESCARGA DE TUBOS PLÁSTICOS, COM CAMINHÃO CARROCERIA COM GUINDAUTO (MUNCK) 11,7 TM, EM BALSA DE 600 TONELADAS. AF_05/2024</v>
          </cell>
          <cell r="E15640" t="str">
            <v>T</v>
          </cell>
          <cell r="G15640">
            <v>0</v>
          </cell>
        </row>
        <row r="15641">
          <cell r="A15641" t="str">
            <v>SINAPI 105472</v>
          </cell>
          <cell r="D15641" t="str">
            <v>CARGA E DESCARGA MANUAL, DE JANELA, KIT PORTA-PRONTA OU PORTA DE MADEIRA, PORTA DE AÇO E PORTA DE ALUMÍNIO, EM BALSA DE 1000 TONELADAS. AF_05/2024</v>
          </cell>
          <cell r="E15641" t="str">
            <v>T</v>
          </cell>
          <cell r="G15641">
            <v>0</v>
          </cell>
        </row>
        <row r="15642">
          <cell r="A15642" t="str">
            <v>SINAPI 105413</v>
          </cell>
          <cell r="D15642" t="str">
            <v>CARGA E DESCARGA MANUAL, DE JANELA, KIT PORTA-PRONTA OU PORTA DE MADEIRA, PORTA DE AÇO E PORTA DE ALUMÍNIO, EM BALSA DE 1500 TONELADAS. AF_05/2024</v>
          </cell>
          <cell r="E15642" t="str">
            <v>T</v>
          </cell>
          <cell r="G15642">
            <v>0</v>
          </cell>
        </row>
        <row r="15643">
          <cell r="A15643" t="str">
            <v>SINAPI 105423</v>
          </cell>
          <cell r="D15643" t="str">
            <v>CARGA E DESCARGA MANUAL, DE JANELA, KIT PORTA-PRONTA OU PORTA DE MADEIRA, PORTA DE AÇO E PORTA DE ALUMÍNIO, EM BALSA DE 2000 TONELADAS. AF_05/2024</v>
          </cell>
          <cell r="E15643" t="str">
            <v>T</v>
          </cell>
          <cell r="G15643">
            <v>0</v>
          </cell>
        </row>
        <row r="15644">
          <cell r="A15644" t="str">
            <v>SINAPI 105447</v>
          </cell>
          <cell r="D15644" t="str">
            <v>CARGA E DESCARGA MANUAL, DE JANELA, KIT PORTA-PRONTA OU PORTA DE MADEIRA, PORTA DE AÇO E PORTA DE ALUMÍNIO, EM BALSA DE 600 TONELADAS. AF_05/2024</v>
          </cell>
          <cell r="E15644" t="str">
            <v>T</v>
          </cell>
          <cell r="G15644">
            <v>0</v>
          </cell>
        </row>
        <row r="15645">
          <cell r="A15645" t="str">
            <v>SINAPI 105408</v>
          </cell>
          <cell r="D15645" t="str">
            <v>CARGA E DESCARGA MANUAL, DE PEÇAS DE MADEIRA (CAIBROS, TÁBUAS, RIPAS, VIGAS E COMPENSADOS), EM BALSA DE 1000 TONELADAS. AF_05/2024</v>
          </cell>
          <cell r="E15645" t="str">
            <v>T</v>
          </cell>
          <cell r="G15645">
            <v>0</v>
          </cell>
        </row>
        <row r="15646">
          <cell r="A15646" t="str">
            <v>SINAPI 105479</v>
          </cell>
          <cell r="D15646" t="str">
            <v>CARGA E DESCARGA MANUAL, DE PEÇAS DE MADEIRA (CAIBROS, TÁBUAS, RIPAS, VIGAS E COMPENSADOS), EM BALSA DE 1500 TONELADAS. AF_05/2024</v>
          </cell>
          <cell r="E15646" t="str">
            <v>T</v>
          </cell>
          <cell r="G15646">
            <v>0</v>
          </cell>
        </row>
        <row r="15647">
          <cell r="A15647" t="str">
            <v>SINAPI 105422</v>
          </cell>
          <cell r="D15647" t="str">
            <v>CARGA E DESCARGA MANUAL, DE PEÇAS DE MADEIRA (CAIBROS, TÁBUAS, RIPAS, VIGAS E COMPENSADOS), EM BALSA DE 2000 TONELADAS. AF_05/2024</v>
          </cell>
          <cell r="E15647" t="str">
            <v>T</v>
          </cell>
          <cell r="G15647">
            <v>0</v>
          </cell>
        </row>
        <row r="15648">
          <cell r="A15648" t="str">
            <v>SINAPI 105446</v>
          </cell>
          <cell r="D15648" t="str">
            <v>CARGA E DESCARGA MANUAL, DE PEÇAS DE MADEIRA (CAIBROS, TÁBUAS, RIPAS, VIGAS E COMPENSADOS), EM BALSA DE 600 TONELADAS. AF_05/2024</v>
          </cell>
          <cell r="E15648" t="str">
            <v>T</v>
          </cell>
          <cell r="G15648">
            <v>0</v>
          </cell>
        </row>
        <row r="15649">
          <cell r="A15649" t="str">
            <v>SINAPI 105474</v>
          </cell>
          <cell r="D15649" t="str">
            <v>CARGA E DESCARGA MANUAL, DE VIDRO, EM BALSA DE 1000 TONELADAS. AF_05/2024</v>
          </cell>
          <cell r="E15649" t="str">
            <v>T</v>
          </cell>
          <cell r="G15649">
            <v>0</v>
          </cell>
        </row>
        <row r="15650">
          <cell r="A15650" t="str">
            <v>SINAPI 105480</v>
          </cell>
          <cell r="D15650" t="str">
            <v>CARGA E DESCARGA MANUAL, DE VIDRO, EM BALSA DE 1500 TONELADAS. AF_05/2024</v>
          </cell>
          <cell r="E15650" t="str">
            <v>T</v>
          </cell>
          <cell r="G15650">
            <v>0</v>
          </cell>
        </row>
        <row r="15651">
          <cell r="A15651" t="str">
            <v>SINAPI 105481</v>
          </cell>
          <cell r="D15651" t="str">
            <v>CARGA E DESCARGA MANUAL, DE VIDRO, EM BALSA DE 2000 TONELADAS. AF_05/2024</v>
          </cell>
          <cell r="E15651" t="str">
            <v>T</v>
          </cell>
          <cell r="G15651">
            <v>0</v>
          </cell>
        </row>
        <row r="15652">
          <cell r="A15652" t="str">
            <v>SINAPI 105449</v>
          </cell>
          <cell r="D15652" t="str">
            <v>CARGA E DESCARGA MANUAL, DE VIDRO, EM BALSA DE 600 TONELADAS. AF_05/2024</v>
          </cell>
          <cell r="E15652" t="str">
            <v>T</v>
          </cell>
          <cell r="G15652">
            <v>0</v>
          </cell>
        </row>
        <row r="15653">
          <cell r="A15653" t="str">
            <v>SINAPI 105511</v>
          </cell>
          <cell r="D15653" t="str">
            <v>TRANSPORTE FLUVIAL COM CONJUNTO EMPURRADOR DE 250 HP E BALSA DE 200 A 600 TONELADAS, EM VIA NAVEGÁVEL NO SENTIDO A JUSANTE (DESCENDO O RIO). AF_05/2024</v>
          </cell>
          <cell r="E15653" t="str">
            <v>TXKM</v>
          </cell>
          <cell r="G15653">
            <v>0</v>
          </cell>
        </row>
        <row r="15654">
          <cell r="A15654" t="str">
            <v>SINAPI 105507</v>
          </cell>
          <cell r="D15654" t="str">
            <v>TRANSPORTE FLUVIAL COM CONJUNTO EMPURRADOR DE 250 HP E BALSA DE 200 A 600 TONELADAS, EM VIA NAVEGÁVEL NO SENTIDO A MONTANTE (SUBINDO O RIO). AF_05/2024</v>
          </cell>
          <cell r="E15654" t="str">
            <v>TXKM</v>
          </cell>
          <cell r="G15654">
            <v>0</v>
          </cell>
        </row>
        <row r="15655">
          <cell r="A15655" t="str">
            <v>SINAPI 105512</v>
          </cell>
          <cell r="D15655" t="str">
            <v>TRANSPORTE FLUVIAL COM CONJUNTO EMPURRADOR DE 315 HP E BALSA 600 A 1000 TONELADAS, EM VIA NAVEGÁVEL NO SENTIDO A JUSANTE (DESCENDO O RIO). AF_05/2024</v>
          </cell>
          <cell r="E15655" t="str">
            <v>TXKM</v>
          </cell>
          <cell r="G15655">
            <v>0</v>
          </cell>
        </row>
        <row r="15656">
          <cell r="A15656" t="str">
            <v>SINAPI 105508</v>
          </cell>
          <cell r="D15656" t="str">
            <v>TRANSPORTE FLUVIAL COM CONJUNTO EMPURRADOR DE 315 HP E BALSA 600 A 1000 TONELADAS, EM VIA NAVEGÁVEL NO SENTIDO A MONTANTE (SUBINDO O RIO). AF_05/2024</v>
          </cell>
          <cell r="E15656" t="str">
            <v>TXKM</v>
          </cell>
          <cell r="G15656">
            <v>0</v>
          </cell>
        </row>
        <row r="15657">
          <cell r="A15657" t="str">
            <v>SINAPI 105513</v>
          </cell>
          <cell r="D15657" t="str">
            <v>TRANSPORTE FLUVIAL COM CONJUNTO EMPURRADOR DE 475 HP E BALSA DE 1.000 A 1.500 TONELADAS, EM VIA NAVEGÁVEL NO SENTIDO A JUSANTE (DESCENDO O RIO). AF_05/2024</v>
          </cell>
          <cell r="E15657" t="str">
            <v>TXKM</v>
          </cell>
          <cell r="G15657">
            <v>0</v>
          </cell>
        </row>
        <row r="15658">
          <cell r="A15658" t="str">
            <v>SINAPI 105509</v>
          </cell>
          <cell r="D15658" t="str">
            <v>TRANSPORTE FLUVIAL COM CONJUNTO EMPURRADOR DE 475 HP E BALSA DE 1.000 A 1.500 TONELADAS, EM VIA NAVEGÁVEL NO SENTIDO A MONTANTE (SUBINDO O RIO). AF_05/2024</v>
          </cell>
          <cell r="E15658" t="str">
            <v>TXKM</v>
          </cell>
          <cell r="G15658">
            <v>0</v>
          </cell>
        </row>
        <row r="15659">
          <cell r="A15659" t="str">
            <v>SINAPI 105514</v>
          </cell>
          <cell r="D15659" t="str">
            <v>TRANSPORTE FLUVIAL COM CONJUNTO EMPURRADOR DE 600 HP E BALSA DE 1.500 A 2.000 TONELADAS, EM VIA NAVEGÁVEL NO SENTIDO A JUSANTE (DESCENDO O RIO). AF_05/2024</v>
          </cell>
          <cell r="E15659" t="str">
            <v>TXKM</v>
          </cell>
          <cell r="G15659">
            <v>0</v>
          </cell>
        </row>
        <row r="15660">
          <cell r="A15660" t="str">
            <v>SINAPI 105510</v>
          </cell>
          <cell r="D15660" t="str">
            <v>TRANSPORTE FLUVIAL COM CONJUNTO EMPURRADOR DE 600 HP E BALSA DE 1.500 A 2.000 TONELADAS, EM VIA NAVEGÁVEL NO SENTIDO A MONTANTE (SUBINDO O RIO). AF_05/2024</v>
          </cell>
          <cell r="E15660" t="str">
            <v>TXKM</v>
          </cell>
          <cell r="G15660">
            <v>0</v>
          </cell>
        </row>
        <row r="15661">
          <cell r="A15661" t="str">
            <v>SINAPI 100207</v>
          </cell>
          <cell r="D15661" t="str">
            <v>TRANSPORTE HORIZONTAL COM CARREGADEIRA, DE MASSA/ GRANEL (UNIDADE: M3XKM). AF_07/2019</v>
          </cell>
          <cell r="E15661" t="str">
            <v>M3XKM</v>
          </cell>
          <cell r="G15661">
            <v>524.36</v>
          </cell>
        </row>
        <row r="15662">
          <cell r="A15662" t="str">
            <v>SINAPI 100211</v>
          </cell>
          <cell r="D15662" t="str">
            <v>TRANSPORTE HORIZONTAL COM CARRINHO DE MÃO, DE BLOCOS CERÂMICOS FURADOS NA HORIZONTAL DE 9X19X19CM (UNIDADE: BLOCOXKM). AF_07/2019</v>
          </cell>
          <cell r="E15662" t="str">
            <v>UNXKM</v>
          </cell>
          <cell r="G15662">
            <v>7.99</v>
          </cell>
        </row>
        <row r="15663">
          <cell r="A15663" t="str">
            <v>SINAPI 100210</v>
          </cell>
          <cell r="D15663" t="str">
            <v>TRANSPORTE HORIZONTAL COM CARRINHO DE MÃO, DE BLOCOS VAZADOS DE CONCRETO OU CERÂMICO DE 19X19X39CM (UNIDADE: BLOCOXKM). AF_07/2019</v>
          </cell>
          <cell r="E15663" t="str">
            <v>UNXKM</v>
          </cell>
          <cell r="G15663">
            <v>20.71</v>
          </cell>
        </row>
        <row r="15664">
          <cell r="A15664" t="str">
            <v>SINAPI 100221</v>
          </cell>
          <cell r="D15664" t="str">
            <v>TRANSPORTE HORIZONTAL COM CARRINHO DE MÃO, DE CAIXA COM REVESTIMENTO CERÂMICO (UNIDADE: M2XKM). AF_07/2019</v>
          </cell>
          <cell r="E15664" t="str">
            <v>M2XKM</v>
          </cell>
          <cell r="G15664">
            <v>36.61</v>
          </cell>
        </row>
        <row r="15665">
          <cell r="A15665" t="str">
            <v>SINAPI 100203</v>
          </cell>
          <cell r="D15665" t="str">
            <v>TRANSPORTE HORIZONTAL COM CARRINHO DE MÃO, DE SACOS DE 20 KG (UNIDADE: KGXKM). AF_07/2019</v>
          </cell>
          <cell r="E15665" t="str">
            <v>KGXKM</v>
          </cell>
          <cell r="G15665">
            <v>1.28</v>
          </cell>
        </row>
        <row r="15666">
          <cell r="A15666" t="str">
            <v>SINAPI 100202</v>
          </cell>
          <cell r="D15666" t="str">
            <v>TRANSPORTE HORIZONTAL COM CARRINHO DE MÃO, DE SACOS DE 30 KG (UNIDADE: KGXKM). AF_07/2019</v>
          </cell>
          <cell r="E15666" t="str">
            <v>KGXKM</v>
          </cell>
          <cell r="G15666">
            <v>1.08</v>
          </cell>
        </row>
        <row r="15667">
          <cell r="A15667" t="str">
            <v>SINAPI 100201</v>
          </cell>
          <cell r="D15667" t="str">
            <v>TRANSPORTE HORIZONTAL COM CARRINHO DE MÃO, DE SACOS DE 50 KG (UNIDADE: KGXKM). AF_07/2019</v>
          </cell>
          <cell r="E15667" t="str">
            <v>KGXKM</v>
          </cell>
          <cell r="G15667">
            <v>0.92</v>
          </cell>
        </row>
        <row r="15668">
          <cell r="A15668" t="str">
            <v>SINAPI 100216</v>
          </cell>
          <cell r="D15668" t="str">
            <v>TRANSPORTE HORIZONTAL COM CARRINHO MINI PÁLETES, DE BLOCOS CERÂMICOS FURADOS NA HORIZONTAL DE 9X19X19CM (UNIDADE: BLOCOXKM). AF_07/2019</v>
          </cell>
          <cell r="E15668" t="str">
            <v>UNXKM</v>
          </cell>
          <cell r="G15668">
            <v>1.1200000000000001</v>
          </cell>
        </row>
        <row r="15669">
          <cell r="A15669" t="str">
            <v>SINAPI 100215</v>
          </cell>
          <cell r="D15669" t="str">
            <v>TRANSPORTE HORIZONTAL COM CARRINHO MINI PÁLETES, DE BLOCOS CERÂMICOS FURADOS NA VERTICAL DE 19X19X39CM (UNIDADE: BLOCOXKM). AF_07/2019</v>
          </cell>
          <cell r="E15669" t="str">
            <v>UNXKM</v>
          </cell>
          <cell r="G15669">
            <v>4.17</v>
          </cell>
        </row>
        <row r="15670">
          <cell r="A15670" t="str">
            <v>SINAPI 100214</v>
          </cell>
          <cell r="D15670" t="str">
            <v>TRANSPORTE HORIZONTAL COM CARRINHO MINI PÁLETES, DE BLOCOS VAZADOS DE CONCRETO DE 19X19X39CM (UNIDADE: BLOCOXKM). AF_07/2019</v>
          </cell>
          <cell r="E15670" t="str">
            <v>UNXKM</v>
          </cell>
          <cell r="G15670">
            <v>4.8600000000000003</v>
          </cell>
        </row>
        <row r="15671">
          <cell r="A15671" t="str">
            <v>SINAPI 100223</v>
          </cell>
          <cell r="D15671" t="str">
            <v>TRANSPORTE HORIZONTAL COM CARRINHO MINI PÁLETES, DE CAIXA COM REVESTIMENTO CERÂMICO (UNIDADE: M2XKM). AF_07/2019</v>
          </cell>
          <cell r="E15671" t="str">
            <v>M2XKM</v>
          </cell>
          <cell r="G15671">
            <v>6.49</v>
          </cell>
        </row>
        <row r="15672">
          <cell r="A15672" t="str">
            <v>SINAPI 100280</v>
          </cell>
          <cell r="D15672" t="str">
            <v>TRANSPORTE HORIZONTAL COM CARRINHO PLATAFORMA, DE BACIA SANITÁRIA, CAIXA ACOPLADA, TANQUE OU PIA (UNIDADE: UNIDXKM). AF_07/2019</v>
          </cell>
          <cell r="E15672" t="str">
            <v>UNXKM</v>
          </cell>
          <cell r="G15672">
            <v>21.28</v>
          </cell>
        </row>
        <row r="15673">
          <cell r="A15673" t="str">
            <v>SINAPI 100270</v>
          </cell>
          <cell r="D15673" t="str">
            <v>TRANSPORTE HORIZONTAL COM CARRINHO PLATAFORMA, DE BANCADA DE MÁRMORE OU GRANITO PARA COZINHA/LAVATÓRIO OU MÁRMORE SINTÉTICO COM CUBA INTEGRADA (UNIDADE: UNIDXKM). AF_07/2019</v>
          </cell>
          <cell r="E15673" t="str">
            <v>UNXKM</v>
          </cell>
          <cell r="G15673">
            <v>72.63</v>
          </cell>
        </row>
        <row r="15674">
          <cell r="A15674" t="str">
            <v>SINAPI 100286</v>
          </cell>
          <cell r="D15674" t="str">
            <v>TRANSPORTE HORIZONTAL COM CARRINHO PLATAFORMA, DE BARRAMENTO BLINDADO (UNIDADE: MXKM). AF_07/2019</v>
          </cell>
          <cell r="E15674" t="str">
            <v>MXKM</v>
          </cell>
          <cell r="G15674">
            <v>15.89</v>
          </cell>
        </row>
        <row r="15675">
          <cell r="A15675" t="str">
            <v>SINAPI 100213</v>
          </cell>
          <cell r="D15675" t="str">
            <v>TRANSPORTE HORIZONTAL COM CARRINHO PLATAFORMA, DE BLOCOS CERÂMICOS FURADOS NA HORIZONTAL DE 9X19X19CM (UNIDADE: BLOCOXKM). AF_07/2019</v>
          </cell>
          <cell r="E15675" t="str">
            <v>UNXKM</v>
          </cell>
          <cell r="G15675">
            <v>3.17</v>
          </cell>
        </row>
        <row r="15676">
          <cell r="A15676" t="str">
            <v>SINAPI 100212</v>
          </cell>
          <cell r="D15676" t="str">
            <v>TRANSPORTE HORIZONTAL COM CARRINHO PLATAFORMA, DE BLOCOS VAZADOS DE CONCRETO OU CERÂMICO DE 19X19X39CM (UNIDADE: BLOCOXKM). AF_07/2019</v>
          </cell>
          <cell r="E15676" t="str">
            <v>UNXKM</v>
          </cell>
          <cell r="G15676">
            <v>8.82</v>
          </cell>
        </row>
        <row r="15677">
          <cell r="A15677" t="str">
            <v>SINAPI 100222</v>
          </cell>
          <cell r="D15677" t="str">
            <v>TRANSPORTE HORIZONTAL COM CARRINHO PLATAFORMA, DE CAIXA COM REVESTIMENTO CERÂMICO (UNIDADE: M2XKM). AF_07/2019</v>
          </cell>
          <cell r="E15677" t="str">
            <v>M2XKM</v>
          </cell>
          <cell r="G15677">
            <v>13.87</v>
          </cell>
        </row>
        <row r="15678">
          <cell r="A15678" t="str">
            <v>SINAPI 100226</v>
          </cell>
          <cell r="D15678" t="str">
            <v>TRANSPORTE HORIZONTAL COM CARRINHO PLATAFORMA, DE LATA DE 18 LITROS (UNIDADE: LXKM). AF_07/2019</v>
          </cell>
          <cell r="E15678" t="str">
            <v>LXKM</v>
          </cell>
          <cell r="G15678">
            <v>0.79</v>
          </cell>
        </row>
        <row r="15679">
          <cell r="A15679" t="str">
            <v>SINAPI 100200</v>
          </cell>
          <cell r="D15679" t="str">
            <v>TRANSPORTE HORIZONTAL COM CARRINHO PLATAFORMA, DE SACOS DE 20 KG (UNIDADE: KGXKM). AF_07/2019</v>
          </cell>
          <cell r="E15679" t="str">
            <v>KGXKM</v>
          </cell>
          <cell r="G15679">
            <v>0.46</v>
          </cell>
        </row>
        <row r="15680">
          <cell r="A15680" t="str">
            <v>SINAPI 100199</v>
          </cell>
          <cell r="D15680" t="str">
            <v>TRANSPORTE HORIZONTAL COM CARRINHO PLATAFORMA, DE SACOS DE 30 KG (UNIDADE: KGXKM). AF_07/2019</v>
          </cell>
          <cell r="E15680" t="str">
            <v>KGXKM</v>
          </cell>
          <cell r="G15680">
            <v>0.38</v>
          </cell>
        </row>
        <row r="15681">
          <cell r="A15681" t="str">
            <v>SINAPI 100198</v>
          </cell>
          <cell r="D15681" t="str">
            <v>TRANSPORTE HORIZONTAL COM CARRINHO PLATAFORMA, DE SACOS DE 50 KG (UNIDADE: KGXKM). AF_07/2019</v>
          </cell>
          <cell r="E15681" t="str">
            <v>KGXKM</v>
          </cell>
          <cell r="G15681">
            <v>0.31</v>
          </cell>
        </row>
        <row r="15682">
          <cell r="A15682" t="str">
            <v>SINAPI 100283</v>
          </cell>
          <cell r="D15682" t="str">
            <v>TRANSPORTE HORIZONTAL COM CARRINHO PLATAFORMA, DE TELHA DE CONCRETO OU CERÂMICA (UNIDADE: M2XKM). AF_07/2019</v>
          </cell>
          <cell r="E15682" t="str">
            <v>M2XKM</v>
          </cell>
          <cell r="G15682">
            <v>29.32</v>
          </cell>
        </row>
        <row r="15683">
          <cell r="A15683" t="str">
            <v>SINAPI 100227</v>
          </cell>
          <cell r="D15683" t="str">
            <v>TRANSPORTE HORIZONTAL COM CARRINHO RACIONAL, DE LATA DE 18 LITROS (UNIDADE: LXKM). AF_07/2019</v>
          </cell>
          <cell r="E15683" t="str">
            <v>LXKM</v>
          </cell>
          <cell r="G15683">
            <v>1.17</v>
          </cell>
        </row>
        <row r="15684">
          <cell r="A15684" t="str">
            <v>SINAPI 100205</v>
          </cell>
          <cell r="D15684" t="str">
            <v>TRANSPORTE HORIZONTAL COM JERICA DE 60 L, DE MASSA/ GRANEL (UNIDADE: M3XKM). AF_07/2019</v>
          </cell>
          <cell r="E15684" t="str">
            <v>M3XKM</v>
          </cell>
          <cell r="G15684">
            <v>1699.46</v>
          </cell>
        </row>
        <row r="15685">
          <cell r="A15685" t="str">
            <v>SINAPI 100206</v>
          </cell>
          <cell r="D15685" t="str">
            <v>TRANSPORTE HORIZONTAL COM JERICA DE 90 L, DE MASSA/ GRANEL (UNIDADE: M3XKM). AF_07/2019</v>
          </cell>
          <cell r="E15685" t="str">
            <v>M3XKM</v>
          </cell>
          <cell r="G15685">
            <v>1228.42</v>
          </cell>
        </row>
        <row r="15686">
          <cell r="A15686" t="str">
            <v>SINAPI 100281</v>
          </cell>
          <cell r="D15686" t="str">
            <v>TRANSPORTE HORIZONTAL COM MANIPULADOR TELESCÓPICO, DE BACIA SANITÁRIA, CAIXA ACOPLADA, TANQUE OU PIA (UNIDADE: UNIDXKM). AF_07/2019</v>
          </cell>
          <cell r="E15686" t="str">
            <v>UNXKM</v>
          </cell>
          <cell r="G15686">
            <v>4.4400000000000004</v>
          </cell>
        </row>
        <row r="15687">
          <cell r="A15687" t="str">
            <v>SINAPI 100219</v>
          </cell>
          <cell r="D15687" t="str">
            <v>TRANSPORTE HORIZONTAL COM MANIPULADOR TELESCÓPICO, DE BLOCOS CERÂMICOS FURADOS NA HORIZONTAL DE 9X19X19CM (UNIDADE: BLOCOXKM). AF_07/2019</v>
          </cell>
          <cell r="E15687" t="str">
            <v>UNXKM</v>
          </cell>
          <cell r="G15687">
            <v>0.55000000000000004</v>
          </cell>
        </row>
        <row r="15688">
          <cell r="A15688" t="str">
            <v>SINAPI 100218</v>
          </cell>
          <cell r="D15688" t="str">
            <v>TRANSPORTE HORIZONTAL COM MANIPULADOR TELESCÓPICO, DE BLOCOS CERÂMICOS FURADOS NA VERTICAL DE 19X19X39CM (UNIDADE: BLOCOXKM). AF_07/2019</v>
          </cell>
          <cell r="E15688" t="str">
            <v>UNXKM</v>
          </cell>
          <cell r="G15688">
            <v>2.48</v>
          </cell>
        </row>
        <row r="15689">
          <cell r="A15689" t="str">
            <v>SINAPI 100217</v>
          </cell>
          <cell r="D15689" t="str">
            <v>TRANSPORTE HORIZONTAL COM MANIPULADOR TELESCÓPICO, DE BLOCOS VAZADOS DE CONCRETO DE 19X19X39CM (UNIDADE: BLOCOXKM). AF_07/2019</v>
          </cell>
          <cell r="E15689" t="str">
            <v>UNXKM</v>
          </cell>
          <cell r="G15689">
            <v>3.63</v>
          </cell>
        </row>
        <row r="15690">
          <cell r="A15690" t="str">
            <v>SINAPI 100224</v>
          </cell>
          <cell r="D15690" t="str">
            <v>TRANSPORTE HORIZONTAL COM MANIPULADOR TELESCÓPICO, DE CAIXA COM REVESTIMENTO CERÂMICO (UNIDADE: M2XKM). AF_07/2019</v>
          </cell>
          <cell r="E15690" t="str">
            <v>M2XKM</v>
          </cell>
          <cell r="G15690">
            <v>3.63</v>
          </cell>
        </row>
        <row r="15691">
          <cell r="A15691" t="str">
            <v>SINAPI 100228</v>
          </cell>
          <cell r="D15691" t="str">
            <v>TRANSPORTE HORIZONTAL COM MANIPULADOR TELESCÓPICO, DE LATA DE 18 LITROS (UNIDADE: LXKM). AF_07/2019</v>
          </cell>
          <cell r="E15691" t="str">
            <v>LXKM</v>
          </cell>
          <cell r="G15691">
            <v>0.36</v>
          </cell>
        </row>
        <row r="15692">
          <cell r="A15692" t="str">
            <v>SINAPI 100204</v>
          </cell>
          <cell r="D15692" t="str">
            <v>TRANSPORTE HORIZONTAL COM MANIPULADOR TELESCÓPICO, DE PÁLETE DE SACOS (UNIDADE: KGXKM). AF_07/2019</v>
          </cell>
          <cell r="E15692" t="str">
            <v>KGXKM</v>
          </cell>
          <cell r="G15692">
            <v>0.13</v>
          </cell>
        </row>
        <row r="15693">
          <cell r="A15693" t="str">
            <v>SINAPI 100284</v>
          </cell>
          <cell r="D15693" t="str">
            <v>TRANSPORTE HORIZONTAL COM MANIPULADOR TELESCÓPICO, DE TELHA DE CONCRETO OU CERÂMICA (UNIDADE: M2XKM). AF_07/2019</v>
          </cell>
          <cell r="E15693" t="str">
            <v>M2XKM</v>
          </cell>
          <cell r="G15693">
            <v>12.99</v>
          </cell>
        </row>
        <row r="15694">
          <cell r="A15694" t="str">
            <v>SINAPI 100277</v>
          </cell>
          <cell r="D15694" t="str">
            <v>TRANSPORTE HORIZONTAL COM MANIPULADOR TELESCÓPICO, DE TELHAS TERMOACÚSTICAS, FIBROCIMENTO, AÇO ZINCADO, FIBROCIMENTO ESTRUTURAL, CANALETE 90 OU KALHETÃO (UNIDADE: M2XKM). AF_07/2019</v>
          </cell>
          <cell r="E15694" t="str">
            <v>M2XKM</v>
          </cell>
          <cell r="G15694">
            <v>2.31</v>
          </cell>
        </row>
        <row r="15695">
          <cell r="A15695" t="str">
            <v>SINAPI 100278</v>
          </cell>
          <cell r="D15695" t="str">
            <v>TRANSPORTE HORIZONTAL MANUAL, DE BACIA SANITÁRIA, CAIXA ACOPLADA, TANQUE OU PIA (UNIDADE: UNIDXKM). AF_07/2019</v>
          </cell>
          <cell r="E15695" t="str">
            <v>UNXKM</v>
          </cell>
          <cell r="G15695">
            <v>46.36</v>
          </cell>
        </row>
        <row r="15696">
          <cell r="A15696" t="str">
            <v>SINAPI 100268</v>
          </cell>
          <cell r="D15696" t="str">
            <v>TRANSPORTE HORIZONTAL MANUAL, DE BANCADA DE MÁRMORE OU GRANITO PARA COZINHA/LAVATÓRIO OU MÁRMORE SINTÉTICO COM CUBA INTEGRADA (UNIDADE: UNIDXKM). AF_07/2019</v>
          </cell>
          <cell r="E15696" t="str">
            <v>UNXKM</v>
          </cell>
          <cell r="G15696">
            <v>96.89</v>
          </cell>
        </row>
        <row r="15697">
          <cell r="A15697" t="str">
            <v>SINAPI 100285</v>
          </cell>
          <cell r="D15697" t="str">
            <v>TRANSPORTE HORIZONTAL MANUAL, DE BARRAMENTO BLINDADO (UNIDADE: MXKM). AF_07/2019</v>
          </cell>
          <cell r="E15697" t="str">
            <v>MXKM</v>
          </cell>
          <cell r="G15697">
            <v>48.77</v>
          </cell>
        </row>
        <row r="15698">
          <cell r="A15698" t="str">
            <v>SINAPI 100209</v>
          </cell>
          <cell r="D15698" t="str">
            <v>TRANSPORTE HORIZONTAL MANUAL, DE BLOCOS CERÂMICOS FURADOS NA HORIZONTAL DE 9X19X19CM (UNIDADE: BLOCOXKM). AF_07/2019</v>
          </cell>
          <cell r="E15698" t="str">
            <v>UNXKM</v>
          </cell>
          <cell r="G15698">
            <v>11.24</v>
          </cell>
        </row>
        <row r="15699">
          <cell r="A15699" t="str">
            <v>SINAPI 100208</v>
          </cell>
          <cell r="D15699" t="str">
            <v>TRANSPORTE HORIZONTAL MANUAL, DE BLOCOS VAZADOS DE CONCRETO OU CERÂMICO DE 19X19X39CM (UNIDADE: BLOCOXKM). AF_07/2019</v>
          </cell>
          <cell r="E15699" t="str">
            <v>UNXKM</v>
          </cell>
          <cell r="G15699">
            <v>22.48</v>
          </cell>
        </row>
        <row r="15700">
          <cell r="A15700" t="str">
            <v>SINAPI 100256</v>
          </cell>
          <cell r="D15700" t="str">
            <v>TRANSPORTE HORIZONTAL MANUAL, DE CAIBROS DE MADEIRA COM SEÇÃO TRANSVERSAL DE 7,5 X 6 CM E 6 X 8 CM (UNIDADE: MXKM). AF_07/2019</v>
          </cell>
          <cell r="E15700" t="str">
            <v>MXKM</v>
          </cell>
          <cell r="G15700">
            <v>10.3</v>
          </cell>
        </row>
        <row r="15701">
          <cell r="A15701" t="str">
            <v>SINAPI 100220</v>
          </cell>
          <cell r="D15701" t="str">
            <v>TRANSPORTE HORIZONTAL MANUAL, DE CAIXA COM REVESTIMENTO CERÂMICO (UNIDADE: M2XKM). AF_07/2019</v>
          </cell>
          <cell r="E15701" t="str">
            <v>M2XKM</v>
          </cell>
          <cell r="G15701">
            <v>32.29</v>
          </cell>
        </row>
        <row r="15702">
          <cell r="A15702" t="str">
            <v>SINAPI 100287</v>
          </cell>
          <cell r="D15702" t="str">
            <v>TRANSPORTE HORIZONTAL MANUAL, DE CALHA QUADRADA NÚMERO 24 - CORTE 33 (UNIDADE: MXKM). AF_07/2019</v>
          </cell>
          <cell r="E15702" t="str">
            <v>MXKM</v>
          </cell>
          <cell r="G15702">
            <v>15.22</v>
          </cell>
        </row>
        <row r="15703">
          <cell r="A15703" t="str">
            <v>SINAPI 100274</v>
          </cell>
          <cell r="D15703" t="str">
            <v>TRANSPORTE HORIZONTAL MANUAL, DE COMPENSADO DE MADEIRA (UNIDADE: M2XKM). AF_07/2019</v>
          </cell>
          <cell r="E15703" t="str">
            <v>M2XKM</v>
          </cell>
          <cell r="G15703">
            <v>32.31</v>
          </cell>
        </row>
        <row r="15704">
          <cell r="A15704" t="str">
            <v>SINAPI 100264</v>
          </cell>
          <cell r="D15704" t="str">
            <v>TRANSPORTE HORIZONTAL MANUAL, DE JANELA (UNIDADE: M2XKM). AF_07/2019</v>
          </cell>
          <cell r="E15704" t="str">
            <v>M2XKM</v>
          </cell>
          <cell r="G15704">
            <v>45.59</v>
          </cell>
        </row>
        <row r="15705">
          <cell r="A15705" t="str">
            <v>SINAPI 100225</v>
          </cell>
          <cell r="D15705" t="str">
            <v>TRANSPORTE HORIZONTAL MANUAL, DE LATA DE 18 LITROS (UNIDADE: LXKM). AF_07/2019</v>
          </cell>
          <cell r="E15705" t="str">
            <v>LXKM</v>
          </cell>
          <cell r="G15705">
            <v>2.5299999999999998</v>
          </cell>
        </row>
        <row r="15706">
          <cell r="A15706" t="str">
            <v>SINAPI 100266</v>
          </cell>
          <cell r="D15706" t="str">
            <v>TRANSPORTE HORIZONTAL MANUAL, DE PORTA (UNIDADE: UNIDXKM). AF_07/2019</v>
          </cell>
          <cell r="E15706" t="str">
            <v>UNXKM</v>
          </cell>
          <cell r="G15706">
            <v>96.89</v>
          </cell>
        </row>
        <row r="15707">
          <cell r="A15707" t="str">
            <v>SINAPI 100257</v>
          </cell>
          <cell r="D15707" t="str">
            <v>TRANSPORTE HORIZONTAL MANUAL, DE RIPAS DE MADEIRA COM SEÇÃO TRANSVERSAL DE 1 X 5 CM E 2 X 5 CM (UNIDADE: MXKM). AF_07/2019</v>
          </cell>
          <cell r="E15707" t="str">
            <v>MXKM</v>
          </cell>
          <cell r="G15707">
            <v>6.18</v>
          </cell>
        </row>
        <row r="15708">
          <cell r="A15708" t="str">
            <v>SINAPI 100197</v>
          </cell>
          <cell r="D15708" t="str">
            <v>TRANSPORTE HORIZONTAL MANUAL, DE SACOS DE 20 KG (UNIDADE: KGXKM). AF_07/2019</v>
          </cell>
          <cell r="E15708" t="str">
            <v>KGXKM</v>
          </cell>
          <cell r="G15708">
            <v>2.2799999999999998</v>
          </cell>
        </row>
        <row r="15709">
          <cell r="A15709" t="str">
            <v>SINAPI 100196</v>
          </cell>
          <cell r="D15709" t="str">
            <v>TRANSPORTE HORIZONTAL MANUAL, DE SACOS DE 30 KG (UNIDADE: KGXKM). AF_07/2019</v>
          </cell>
          <cell r="E15709" t="str">
            <v>KGXKM</v>
          </cell>
          <cell r="G15709">
            <v>1.52</v>
          </cell>
        </row>
        <row r="15710">
          <cell r="A15710" t="str">
            <v>SINAPI 100195</v>
          </cell>
          <cell r="D15710" t="str">
            <v>TRANSPORTE HORIZONTAL MANUAL, DE SACOS DE 50 KG (UNIDADE: KGXKM). AF_07/2019</v>
          </cell>
          <cell r="E15710" t="str">
            <v>KGXKM</v>
          </cell>
          <cell r="G15710">
            <v>0.91</v>
          </cell>
        </row>
        <row r="15711">
          <cell r="A15711" t="str">
            <v>SINAPI 100273</v>
          </cell>
          <cell r="D15711" t="str">
            <v>TRANSPORTE HORIZONTAL MANUAL, DE TELA DE AÇO (UNIDADE: KGXKM). AF_07/2019</v>
          </cell>
          <cell r="E15711" t="str">
            <v>KGXKM</v>
          </cell>
          <cell r="G15711">
            <v>3.79</v>
          </cell>
        </row>
        <row r="15712">
          <cell r="A15712" t="str">
            <v>SINAPI 100282</v>
          </cell>
          <cell r="D15712" t="str">
            <v>TRANSPORTE HORIZONTAL MANUAL, DE TELHA DE CONCRETO OU CERÂMICA (UNIDADE: M2XKM). AF_07/2019</v>
          </cell>
          <cell r="E15712" t="str">
            <v>M2XKM</v>
          </cell>
          <cell r="G15712">
            <v>181.54</v>
          </cell>
        </row>
        <row r="15713">
          <cell r="A15713" t="str">
            <v>SINAPI 100276</v>
          </cell>
          <cell r="D15713" t="str">
            <v>TRANSPORTE HORIZONTAL MANUAL, DE TELHA DE FIBROCIMENTO OU TELHA ESTRUTURAL DE FIBROCIMENTO, CANALETE 90 OU KALHETÃO (UNIDADE: M2XKM). AF_07/2019</v>
          </cell>
          <cell r="E15713" t="str">
            <v>M2XKM</v>
          </cell>
          <cell r="G15713">
            <v>38.119999999999997</v>
          </cell>
        </row>
        <row r="15714">
          <cell r="A15714" t="str">
            <v>SINAPI 100275</v>
          </cell>
          <cell r="D15714" t="str">
            <v>TRANSPORTE HORIZONTAL MANUAL, DE TELHA TERMOACÚSTICA OU TELHA DE AÇO ZINCADO (UNIDADE: M2XKM). AF_07/2019</v>
          </cell>
          <cell r="E15714" t="str">
            <v>M2XKM</v>
          </cell>
          <cell r="G15714">
            <v>20.89</v>
          </cell>
        </row>
        <row r="15715">
          <cell r="A15715" t="str">
            <v>SINAPI 100254</v>
          </cell>
          <cell r="D15715" t="str">
            <v>TRANSPORTE HORIZONTAL MANUAL, DE TUBO DE AÇO CARBONO LEVE OU MÉDIO, PRETO OU GALVANIZADO, COM DIÂMETRO MAIOR QUE 125 MM E MENOR OU IGUAL A 150 MM (UNIDADE: MXKM). AF_07/2019</v>
          </cell>
          <cell r="E15715" t="str">
            <v>MXKM</v>
          </cell>
          <cell r="G15715">
            <v>45.66</v>
          </cell>
        </row>
        <row r="15716">
          <cell r="A15716" t="str">
            <v>SINAPI 100250</v>
          </cell>
          <cell r="D15716" t="str">
            <v>TRANSPORTE HORIZONTAL MANUAL, DE TUBO DE AÇO CARBONO LEVE OU MÉDIO, PRETO OU GALVANIZADO, COM DIÂMETRO MAIOR QUE 20 MM E MENOR OU IGUAL A 32 MM (UNIDADE: MXKM). AF_07/2019</v>
          </cell>
          <cell r="E15716" t="str">
            <v>MXKM</v>
          </cell>
          <cell r="G15716">
            <v>5.15</v>
          </cell>
        </row>
        <row r="15717">
          <cell r="A15717" t="str">
            <v>SINAPI 100251</v>
          </cell>
          <cell r="D15717" t="str">
            <v>TRANSPORTE HORIZONTAL MANUAL, DE TUBO DE AÇO CARBONO LEVE OU MÉDIO, PRETO OU GALVANIZADO, COM DIÂMETRO MAIOR QUE 32 MM E MENOR OU IGUAL A 65 MM (UNIDADE: MXKM). AF_07/2019</v>
          </cell>
          <cell r="E15717" t="str">
            <v>MXKM</v>
          </cell>
          <cell r="G15717">
            <v>15.22</v>
          </cell>
        </row>
        <row r="15718">
          <cell r="A15718" t="str">
            <v>SINAPI 100252</v>
          </cell>
          <cell r="D15718" t="str">
            <v>TRANSPORTE HORIZONTAL MANUAL, DE TUBO DE AÇO CARBONO LEVE OU MÉDIO, PRETO OU GALVANIZADO, COM DIÂMETRO MAIOR QUE 65 MM E MENOR OU IGUAL A 90 MM (UNIDADE: MXKM). AF_07/2019</v>
          </cell>
          <cell r="E15718" t="str">
            <v>MXKM</v>
          </cell>
          <cell r="G15718">
            <v>22.83</v>
          </cell>
        </row>
        <row r="15719">
          <cell r="A15719" t="str">
            <v>SINAPI 100253</v>
          </cell>
          <cell r="D15719" t="str">
            <v>TRANSPORTE HORIZONTAL MANUAL, DE TUBO DE AÇO CARBONO LEVE OU MÉDIO, PRETO OU GALVANIZADO, COM DIÂMETRO MAIOR QUE 90 MM E MENOR OU IGUAL A 125 MM (UNIDADE: MXKM). AF_07/2019</v>
          </cell>
          <cell r="E15719" t="str">
            <v>MXKM</v>
          </cell>
          <cell r="G15719">
            <v>30.44</v>
          </cell>
        </row>
        <row r="15720">
          <cell r="A15720" t="str">
            <v>SINAPI 100249</v>
          </cell>
          <cell r="D15720" t="str">
            <v>TRANSPORTE HORIZONTAL MANUAL, DE TUBO DE AÇO CARBONO LEVE OU MÉDIO, PRETO OU GALVANIZADO, COM DIÂMETRO MENOR OU IGUAL A 20 MM (UNIDADE: MXKM). AF_07/2019</v>
          </cell>
          <cell r="E15720" t="str">
            <v>MXKM</v>
          </cell>
          <cell r="G15720">
            <v>3.09</v>
          </cell>
        </row>
        <row r="15721">
          <cell r="A15721" t="str">
            <v>SINAPI 100244</v>
          </cell>
          <cell r="D15721" t="str">
            <v>TRANSPORTE HORIZONTAL MANUAL, DE TUBO DE COBRE - CLASSE E - COM DIÂMETRO MAIOR QUE 54 MM E MENOR OU IGUAL A 79 MM (UNIDADE: MXKM). AF_07/2019</v>
          </cell>
          <cell r="E15721" t="str">
            <v>MXKM</v>
          </cell>
          <cell r="G15721">
            <v>4.63</v>
          </cell>
        </row>
        <row r="15722">
          <cell r="A15722" t="str">
            <v>SINAPI 100245</v>
          </cell>
          <cell r="D15722" t="str">
            <v>TRANSPORTE HORIZONTAL MANUAL, DE TUBO DE COBRE - CLASSE E - COM DIÂMETRO MAIOR QUE 79 MM E MENOR OU IGUAL A 104 MM (UNIDADE: MXKM). AF_07/2019</v>
          </cell>
          <cell r="E15722" t="str">
            <v>MXKM</v>
          </cell>
          <cell r="G15722">
            <v>9.27</v>
          </cell>
        </row>
        <row r="15723">
          <cell r="A15723" t="str">
            <v>SINAPI 100243</v>
          </cell>
          <cell r="D15723" t="str">
            <v>TRANSPORTE HORIZONTAL MANUAL, DE TUBO DE COBRE - CLASSE E - COM DIÂMETRO MENOR OU IGUAL A 54 MM (UNIDADE: MXKM). AF_07/2019</v>
          </cell>
          <cell r="E15723" t="str">
            <v>MXKM</v>
          </cell>
          <cell r="G15723">
            <v>3.7</v>
          </cell>
        </row>
        <row r="15724">
          <cell r="A15724" t="str">
            <v>SINAPI 100239</v>
          </cell>
          <cell r="D15724" t="str">
            <v>TRANSPORTE HORIZONTAL MANUAL, DE TUBO DE CPVC COM DIÂMETRO MAIOR QUE 73 MM E MENOR OU IGUAL A 89 MM (UNIDADE: MXKM). AF_07/2019</v>
          </cell>
          <cell r="E15724" t="str">
            <v>MXKM</v>
          </cell>
          <cell r="G15724">
            <v>7.72</v>
          </cell>
        </row>
        <row r="15725">
          <cell r="A15725" t="str">
            <v>SINAPI 100238</v>
          </cell>
          <cell r="D15725" t="str">
            <v>TRANSPORTE HORIZONTAL MANUAL, DE TUBO DE CPVC COM DIÂMETRO MENOR OU IGUAL A 73 MM (UNIDADE: MXKM). AF_07/2019</v>
          </cell>
          <cell r="E15725" t="str">
            <v>MXKM</v>
          </cell>
          <cell r="G15725">
            <v>6.18</v>
          </cell>
        </row>
        <row r="15726">
          <cell r="A15726" t="str">
            <v>SINAPI 100241</v>
          </cell>
          <cell r="D15726" t="str">
            <v>TRANSPORTE HORIZONTAL MANUAL, DE TUBO DE PPR - PN12 OU PN25 - COM DIÂMETRO MAIOR QUE 50 MM E MENOR OU IGUAL A 75 MM (UNIDADE: MXKM). AF_07/2019</v>
          </cell>
          <cell r="E15726" t="str">
            <v>MXKM</v>
          </cell>
          <cell r="G15726">
            <v>7.72</v>
          </cell>
        </row>
        <row r="15727">
          <cell r="A15727" t="str">
            <v>SINAPI 100242</v>
          </cell>
          <cell r="D15727" t="str">
            <v>TRANSPORTE HORIZONTAL MANUAL, DE TUBO DE PPR - PN12 OU PN25 - COM DIÂMETRO MAIOR QUE 75 MM E MENOR OU IGUAL A 110 MM (UNIDADE: MXKM). AF_07/2019</v>
          </cell>
          <cell r="E15727" t="str">
            <v>MXKM</v>
          </cell>
          <cell r="G15727">
            <v>22.83</v>
          </cell>
        </row>
        <row r="15728">
          <cell r="A15728" t="str">
            <v>SINAPI 100240</v>
          </cell>
          <cell r="D15728" t="str">
            <v>TRANSPORTE HORIZONTAL MANUAL, DE TUBO DE PPR - PN12 OU PN25 - COM DIÂMETRO MENOR OU IGUAL A 50 MM (UNIDADE: MXKM). AF_07/2019</v>
          </cell>
          <cell r="E15728" t="str">
            <v>MXKM</v>
          </cell>
          <cell r="G15728">
            <v>4.63</v>
          </cell>
        </row>
        <row r="15729">
          <cell r="A15729" t="str">
            <v>SINAPI 100237</v>
          </cell>
          <cell r="D15729" t="str">
            <v>TRANSPORTE HORIZONTAL MANUAL, DE TUBO DE PVC SOLDÁVEL COM DIÂMETRO MAIOR QUE 60 MM E MENOR OU IGUAL A 85 MM (UNIDADE: MXKM). AF_07/2019</v>
          </cell>
          <cell r="E15729" t="str">
            <v>MXKM</v>
          </cell>
          <cell r="G15729">
            <v>3.86</v>
          </cell>
        </row>
        <row r="15730">
          <cell r="A15730" t="str">
            <v>SINAPI 100236</v>
          </cell>
          <cell r="D15730" t="str">
            <v>TRANSPORTE HORIZONTAL MANUAL, DE TUBO DE PVC SOLDÁVEL COM DIÂMETRO MENOR OU IGUAL A 60 MM (UNIDADE: MXKM). AF_07/2019</v>
          </cell>
          <cell r="E15730" t="str">
            <v>MXKM</v>
          </cell>
          <cell r="G15730">
            <v>3.22</v>
          </cell>
        </row>
        <row r="15731">
          <cell r="A15731" t="str">
            <v>SINAPI 100248</v>
          </cell>
          <cell r="D15731" t="str">
            <v>TRANSPORTE HORIZONTAL MANUAL, DE TUBO DE PVC SÉRIE NORMAL - ESGOTO PREDIAL, OU REFORÇADO PARA ESGOTO OU ÁGUAS PLUVIAIS PREDIAL, COM DIÂMETRO MAIOR QUE 100 MM E MENOR OU IGUAL A 150 MM (UNIDADE: MXKM). AF_07/2019</v>
          </cell>
          <cell r="E15731" t="str">
            <v>MXKM</v>
          </cell>
          <cell r="G15731">
            <v>15.22</v>
          </cell>
        </row>
        <row r="15732">
          <cell r="A15732" t="str">
            <v>SINAPI 100247</v>
          </cell>
          <cell r="D15732" t="str">
            <v>TRANSPORTE HORIZONTAL MANUAL, DE TUBO DE PVC SÉRIE NORMAL - ESGOTO PREDIAL, OU REFORÇADO PARA ESGOTO OU ÁGUAS PLUVIAIS PREDIAL, COM DIÂMETRO MAIOR QUE 75 MM E MENOR OU IGUAL A 100 MM (UNIDADE: MXKM). AF_07/2019</v>
          </cell>
          <cell r="E15732" t="str">
            <v>MXKM</v>
          </cell>
          <cell r="G15732">
            <v>3.86</v>
          </cell>
        </row>
        <row r="15733">
          <cell r="A15733" t="str">
            <v>SINAPI 100246</v>
          </cell>
          <cell r="D15733" t="str">
            <v>TRANSPORTE HORIZONTAL MANUAL, DE TUBO DE PVC SÉRIE NORMAL - ESGOTO PREDIAL, OU REFORÇADO PARA ESGOTO OU ÁGUAS PLUVIAIS PREDIAL, COM DIÂMETRO MENOR OU IGUAL A 75 MM (UNIDADE: MXKM). AF_07/2019</v>
          </cell>
          <cell r="E15733" t="str">
            <v>MXKM</v>
          </cell>
          <cell r="G15733">
            <v>3.09</v>
          </cell>
        </row>
        <row r="15734">
          <cell r="A15734" t="str">
            <v>SINAPI 100255</v>
          </cell>
          <cell r="D15734" t="str">
            <v>TRANSPORTE HORIZONTAL MANUAL, DE TÁBUAS DE MADEIRA COM SEÇÃO TRANSVERSAL DE 2,5 X 25 CM E 2,5 X 30 CM (UNIDADE: MXKM). AF_07/2019</v>
          </cell>
          <cell r="E15734" t="str">
            <v>MXKM</v>
          </cell>
          <cell r="G15734">
            <v>15.45</v>
          </cell>
        </row>
        <row r="15735">
          <cell r="A15735" t="str">
            <v>SINAPI 100263</v>
          </cell>
          <cell r="D15735" t="str">
            <v>TRANSPORTE HORIZONTAL MANUAL, DE VERGALHÕES DE AÇO COM DIÂMETRO DE 10 MM; 12,5 MM; 16 MM; 20 MM; 25 MM OU 32 MM (UNIDADE: KGXKM). AF_07/2019</v>
          </cell>
          <cell r="E15735" t="str">
            <v>KGXKM</v>
          </cell>
          <cell r="G15735">
            <v>2.5</v>
          </cell>
        </row>
        <row r="15736">
          <cell r="A15736" t="str">
            <v>SINAPI 100260</v>
          </cell>
          <cell r="D15736" t="str">
            <v>TRANSPORTE HORIZONTAL MANUAL, DE VERGALHÕES DE AÇO COM DIÂMETRO DE 5 MM (UNIDADE: KGXKM). AF_07/2019</v>
          </cell>
          <cell r="E15736" t="str">
            <v>KGXKM</v>
          </cell>
          <cell r="G15736">
            <v>10.029999999999999</v>
          </cell>
        </row>
        <row r="15737">
          <cell r="A15737" t="str">
            <v>SINAPI 100261</v>
          </cell>
          <cell r="D15737" t="str">
            <v>TRANSPORTE HORIZONTAL MANUAL, DE VERGALHÕES DE AÇO COM DIÂMETRO DE 6,3 MM (UNIDADE: KGXKM). AF_07/2019</v>
          </cell>
          <cell r="E15737" t="str">
            <v>KGXKM</v>
          </cell>
          <cell r="G15737">
            <v>6.3</v>
          </cell>
        </row>
        <row r="15738">
          <cell r="A15738" t="str">
            <v>SINAPI 100262</v>
          </cell>
          <cell r="D15738" t="str">
            <v>TRANSPORTE HORIZONTAL MANUAL, DE VERGALHÕES DE AÇO COM DIÂMETRO DE 8 MM (UNIDADE: KGXKM). AF_07/2019</v>
          </cell>
          <cell r="E15738" t="str">
            <v>KGXKM</v>
          </cell>
          <cell r="G15738">
            <v>3.91</v>
          </cell>
        </row>
        <row r="15739">
          <cell r="A15739" t="str">
            <v>SINAPI 100271</v>
          </cell>
          <cell r="D15739" t="str">
            <v>TRANSPORTE HORIZONTAL MANUAL, DE VIDRO (UNIDADE: M2XKM). AF_07/2019</v>
          </cell>
          <cell r="E15739" t="str">
            <v>M2XKM</v>
          </cell>
          <cell r="G15739">
            <v>72.67</v>
          </cell>
        </row>
        <row r="15740">
          <cell r="A15740" t="str">
            <v>SINAPI 100258</v>
          </cell>
          <cell r="D15740" t="str">
            <v>TRANSPORTE HORIZONTAL MANUAL, DE VIGAS DE MADEIRA COM SEÇÃO TRANSVERSAL DE 5 X 12 CM (UNIDADE: MXKM). AF_07/2019</v>
          </cell>
          <cell r="E15740" t="str">
            <v>MXKM</v>
          </cell>
          <cell r="G15740">
            <v>15.45</v>
          </cell>
        </row>
        <row r="15741">
          <cell r="A15741" t="str">
            <v>SINAPI 100259</v>
          </cell>
          <cell r="D15741" t="str">
            <v>TRANSPORTE HORIZONTAL MANUAL, DE VIGAS DE MADEIRA COM SEÇÃO TRANSVERSAL DE 6 X 16 CM (UNIDADE: MXKM). AF_07/2019</v>
          </cell>
          <cell r="E15741" t="str">
            <v>MXKM</v>
          </cell>
          <cell r="G15741">
            <v>30.44</v>
          </cell>
        </row>
        <row r="15742">
          <cell r="A15742" t="str">
            <v>SINAPI 100279</v>
          </cell>
          <cell r="D15742" t="str">
            <v>TRANSPORTE VERTICAL MANUAL, 1 PAVIMENTO, DE BACIA SANITÁRIA, CAIXA ACOPLADA, TANQUE OU PIA (UNIDADE: UNID). AF_07/2019</v>
          </cell>
          <cell r="E15742" t="str">
            <v>UN</v>
          </cell>
          <cell r="G15742">
            <v>0.89</v>
          </cell>
        </row>
        <row r="15743">
          <cell r="A15743" t="str">
            <v>SINAPI 100233</v>
          </cell>
          <cell r="D15743" t="str">
            <v>TRANSPORTE VERTICAL MANUAL, 1 PAVIMENTO, DE BLOCOS CERÂMICOS FURADOS NA HORIZONTAL DE 9X19X19CM (UNIDADE: BLOCO). AF_07/2019</v>
          </cell>
          <cell r="E15743" t="str">
            <v>UN</v>
          </cell>
          <cell r="G15743">
            <v>0.21</v>
          </cell>
        </row>
        <row r="15744">
          <cell r="A15744" t="str">
            <v>SINAPI 100232</v>
          </cell>
          <cell r="D15744" t="str">
            <v>TRANSPORTE VERTICAL MANUAL, 1 PAVIMENTO, DE BLOCOS VAZADOS DE CONCRETO OU CERÂMICO DE 19X19X39CM (UNIDADE: BLOCO). AF_07/2019</v>
          </cell>
          <cell r="E15744" t="str">
            <v>UN</v>
          </cell>
          <cell r="G15744">
            <v>0.42</v>
          </cell>
        </row>
        <row r="15745">
          <cell r="A15745" t="str">
            <v>SINAPI 100234</v>
          </cell>
          <cell r="D15745" t="str">
            <v>TRANSPORTE VERTICAL MANUAL, 1 PAVIMENTO, DE CAIXA COM REVESTIMENTO CERÂMICO (UNIDADE: M2). AF_07/2019</v>
          </cell>
          <cell r="E15745" t="str">
            <v>M2</v>
          </cell>
          <cell r="G15745">
            <v>0.63</v>
          </cell>
        </row>
        <row r="15746">
          <cell r="A15746" t="str">
            <v>SINAPI 100265</v>
          </cell>
          <cell r="D15746" t="str">
            <v>TRANSPORTE VERTICAL MANUAL, 1 PAVIMENTO, DE JANELA (UNIDADE: M2). AF_07/2019</v>
          </cell>
          <cell r="E15746" t="str">
            <v>M2</v>
          </cell>
          <cell r="G15746">
            <v>0.95</v>
          </cell>
        </row>
        <row r="15747">
          <cell r="A15747" t="str">
            <v>SINAPI 100235</v>
          </cell>
          <cell r="D15747" t="str">
            <v>TRANSPORTE VERTICAL MANUAL, 1 PAVIMENTO, DE LATA DE 18 LITROS (UNIDADE: L). AF_07/2019</v>
          </cell>
          <cell r="E15747" t="str">
            <v>L</v>
          </cell>
          <cell r="G15747">
            <v>0.04</v>
          </cell>
        </row>
        <row r="15748">
          <cell r="A15748" t="str">
            <v>SINAPI 100267</v>
          </cell>
          <cell r="D15748" t="str">
            <v>TRANSPORTE VERTICAL MANUAL, 1 PAVIMENTO, DE PORTA (UNIDADE: UNID). AF_07/2019</v>
          </cell>
          <cell r="E15748" t="str">
            <v>UN</v>
          </cell>
          <cell r="G15748">
            <v>1.92</v>
          </cell>
        </row>
        <row r="15749">
          <cell r="A15749" t="str">
            <v>SINAPI 100231</v>
          </cell>
          <cell r="D15749" t="str">
            <v>TRANSPORTE VERTICAL MANUAL, 1 PAVIMENTO, DE SACOS DE 20 KG (UNIDADE: KG). AF_07/2019</v>
          </cell>
          <cell r="E15749" t="str">
            <v>KG</v>
          </cell>
          <cell r="G15749">
            <v>0.04</v>
          </cell>
        </row>
        <row r="15750">
          <cell r="A15750" t="str">
            <v>SINAPI 100230</v>
          </cell>
          <cell r="D15750" t="str">
            <v>TRANSPORTE VERTICAL MANUAL, 1 PAVIMENTO, DE SACOS DE 30 KG (UNIDADE: KG). AF_07/2019</v>
          </cell>
          <cell r="E15750" t="str">
            <v>KG</v>
          </cell>
          <cell r="G15750">
            <v>0.02</v>
          </cell>
        </row>
        <row r="15751">
          <cell r="A15751" t="str">
            <v>SINAPI 100229</v>
          </cell>
          <cell r="D15751" t="str">
            <v>TRANSPORTE VERTICAL MANUAL, 1 PAVIMENTO, DE SACOS DE 50 KG (UNIDADE: KG). AF_07/2019</v>
          </cell>
          <cell r="E15751" t="str">
            <v>KG</v>
          </cell>
          <cell r="G15751">
            <v>0.01</v>
          </cell>
        </row>
        <row r="15752">
          <cell r="A15752" t="str">
            <v>SINAPI 100272</v>
          </cell>
          <cell r="D15752" t="str">
            <v>TRANSPORTE VERTICAL MANUAL, 1 PAVIMENTO, DE VIDRO (UNIDADE: M2). AF_07/2019</v>
          </cell>
          <cell r="E15752" t="str">
            <v>M2</v>
          </cell>
          <cell r="G15752">
            <v>1.44</v>
          </cell>
        </row>
        <row r="15753">
          <cell r="A15753" t="str">
            <v>SINAPI 100269</v>
          </cell>
          <cell r="D15753" t="str">
            <v>TRANSPORTE VERTICAL, BANCADA DE MÁRMORE OU GRANITO PARA COZINHA/LAVATÓRIO OU MÁRMORE SINTÉTICO COM CUBA INTEGRADA, MANUAL, 1 PAVIMENTO, (UNIDADE: UNID). AF_07/2019</v>
          </cell>
          <cell r="E15753" t="str">
            <v>UN</v>
          </cell>
          <cell r="G15753">
            <v>1.92</v>
          </cell>
        </row>
        <row r="15754">
          <cell r="A15754" t="str">
            <v>SINAPI 100986</v>
          </cell>
          <cell r="D15754" t="str">
            <v>CARGA DE MISTURA ASFÁLTICA EM CAMINHÃO BASCULANTE 10 M³ (UNIDADE: M3). AF_02/2026</v>
          </cell>
          <cell r="E15754" t="str">
            <v>M3</v>
          </cell>
          <cell r="G15754">
            <v>9.43</v>
          </cell>
        </row>
        <row r="15755">
          <cell r="A15755" t="str">
            <v>SINAPI 101002</v>
          </cell>
          <cell r="D15755" t="str">
            <v>CARGA DE MISTURA ASFÁLTICA EM CAMINHÃO BASCULANTE 10 M³ (UNIDADE: T). AF_02/2026</v>
          </cell>
          <cell r="E15755" t="str">
            <v>T</v>
          </cell>
          <cell r="G15755">
            <v>6.28</v>
          </cell>
        </row>
        <row r="15756">
          <cell r="A15756" t="str">
            <v>SINAPI 100987</v>
          </cell>
          <cell r="D15756" t="str">
            <v>CARGA DE MISTURA ASFÁLTICA EM CAMINHÃO BASCULANTE 14 M³ (UNIDADE: M3). AF_02/2026</v>
          </cell>
          <cell r="E15756" t="str">
            <v>M3</v>
          </cell>
          <cell r="G15756">
            <v>10.89</v>
          </cell>
        </row>
        <row r="15757">
          <cell r="A15757" t="str">
            <v>SINAPI 101003</v>
          </cell>
          <cell r="D15757" t="str">
            <v>CARGA DE MISTURA ASFÁLTICA EM CAMINHÃO BASCULANTE 14 M³ (UNIDADE: T). AF_02/2026</v>
          </cell>
          <cell r="E15757" t="str">
            <v>T</v>
          </cell>
          <cell r="G15757">
            <v>7.26</v>
          </cell>
        </row>
        <row r="15758">
          <cell r="A15758" t="str">
            <v>SINAPI 100988</v>
          </cell>
          <cell r="D15758" t="str">
            <v>CARGA DE MISTURA ASFÁLTICA EM CAMINHÃO BASCULANTE 18 M³ (UNIDADE: M3). AF_02/2026</v>
          </cell>
          <cell r="E15758" t="str">
            <v>M3</v>
          </cell>
          <cell r="G15758">
            <v>11.52</v>
          </cell>
        </row>
        <row r="15759">
          <cell r="A15759" t="str">
            <v>SINAPI 101004</v>
          </cell>
          <cell r="D15759" t="str">
            <v>CARGA DE MISTURA ASFÁLTICA EM CAMINHÃO BASCULANTE 18 M³ (UNIDADE: T). AF_02/2026</v>
          </cell>
          <cell r="E15759" t="str">
            <v>T</v>
          </cell>
          <cell r="G15759">
            <v>7.67</v>
          </cell>
        </row>
        <row r="15760">
          <cell r="A15760" t="str">
            <v>SINAPI 100985</v>
          </cell>
          <cell r="D15760" t="str">
            <v>CARGA DE MISTURA ASFÁLTICA EM CAMINHÃO BASCULANTE 6 M³ (UNIDADE: M3). AF_02/2026</v>
          </cell>
          <cell r="E15760" t="str">
            <v>M3</v>
          </cell>
          <cell r="G15760">
            <v>7.94</v>
          </cell>
        </row>
        <row r="15761">
          <cell r="A15761" t="str">
            <v>SINAPI 101001</v>
          </cell>
          <cell r="D15761" t="str">
            <v>CARGA DE MISTURA ASFÁLTICA EM CAMINHÃO BASCULANTE 6 M³ (UNIDADE: T). AF_02/2026</v>
          </cell>
          <cell r="E15761" t="str">
            <v>T</v>
          </cell>
          <cell r="G15761">
            <v>5.29</v>
          </cell>
        </row>
        <row r="15762">
          <cell r="A15762" t="str">
            <v>SINAPI 101008</v>
          </cell>
          <cell r="D15762" t="str">
            <v>CARGA DE ÁGUA EM CAMINHÃO PIPA 10 M³. AF_02/2026</v>
          </cell>
          <cell r="E15762" t="str">
            <v>M3</v>
          </cell>
          <cell r="G15762">
            <v>9.48</v>
          </cell>
        </row>
        <row r="15763">
          <cell r="A15763" t="str">
            <v>SINAPI 106708</v>
          </cell>
          <cell r="D15763" t="str">
            <v>CARGA DE ÁGUA EM CAMINHÃO PIPA 14 M³. AF_02/2026</v>
          </cell>
          <cell r="E15763" t="str">
            <v>M3</v>
          </cell>
          <cell r="G15763">
            <v>6.58</v>
          </cell>
        </row>
        <row r="15764">
          <cell r="A15764" t="str">
            <v>SINAPI 101007</v>
          </cell>
          <cell r="D15764" t="str">
            <v>CARGA DE ÁGUA EM CAMINHÃO PIPA 6 M³. AF_02/2026</v>
          </cell>
          <cell r="E15764" t="str">
            <v>M3</v>
          </cell>
          <cell r="G15764">
            <v>11.81</v>
          </cell>
        </row>
        <row r="15765">
          <cell r="A15765" t="str">
            <v>SINAPI 106711</v>
          </cell>
          <cell r="D15765" t="str">
            <v>CARGA, MANOBRA E DESCARGA DE CAÇAMBA DE ENTULHO EM CAMINHÃO POLIGUINDASTE 8 M3. AF_02/2026</v>
          </cell>
          <cell r="E15765" t="str">
            <v>M3</v>
          </cell>
          <cell r="G15765">
            <v>0</v>
          </cell>
        </row>
        <row r="15766">
          <cell r="A15766" t="str">
            <v>SINAPI 106709</v>
          </cell>
          <cell r="D15766" t="str">
            <v>CARGA, MANOBRA E DESCARGA DE ELEMENTOS PRÉ-FABRICADOS DE ATÉ 1,0 T EM CAMINHÃO CAVALO MECÂNICO COM SEMIRREBOQUE 30T. AF_02/2026</v>
          </cell>
          <cell r="E15766" t="str">
            <v>T</v>
          </cell>
          <cell r="G15766">
            <v>0</v>
          </cell>
        </row>
        <row r="15767">
          <cell r="A15767" t="str">
            <v>SINAPI 106710</v>
          </cell>
          <cell r="D15767" t="str">
            <v>CARGA, MANOBRA E DESCARGA DE ELEMENTOS PRÉ-FABRICADOS DE MAIS DE 1,0 T EM CAMINHÃO CAVALO MECÂNICO COM SEMIRREBOQUE 30T. AF_02/2026</v>
          </cell>
          <cell r="E15767" t="str">
            <v>T</v>
          </cell>
          <cell r="G15767">
            <v>0</v>
          </cell>
        </row>
        <row r="15768">
          <cell r="A15768" t="str">
            <v>SINAPI 100982</v>
          </cell>
          <cell r="D15768" t="str">
            <v>CARGA, MANOBRA E DESCARGA DE ENTULHO EM CAMINHÃO BASCULANTE 10 M³ - CARGA COM ESCAVADEIRA HIDRÁULICA (CAÇAMBA DE 0,80 M³ / 111 HP) E DESCARGA LIVRE (UNIDADE: M3). AF_02/2026</v>
          </cell>
          <cell r="E15768" t="str">
            <v>M3</v>
          </cell>
          <cell r="G15768">
            <v>9.2899999999999991</v>
          </cell>
        </row>
        <row r="15769">
          <cell r="A15769" t="str">
            <v>SINAPI 100998</v>
          </cell>
          <cell r="D15769" t="str">
            <v>CARGA, MANOBRA E DESCARGA DE ENTULHO EM CAMINHÃO BASCULANTE 10 M³ - CARGA COM ESCAVADEIRA HIDRÁULICA (CAÇAMBA DE 0,80 M³ / 111 HP) E DESCARGA LIVRE (UNIDADE: T). AF_02/2026</v>
          </cell>
          <cell r="E15769" t="str">
            <v>T</v>
          </cell>
          <cell r="G15769">
            <v>6.19</v>
          </cell>
        </row>
        <row r="15770">
          <cell r="A15770" t="str">
            <v>SINAPI 100983</v>
          </cell>
          <cell r="D15770" t="str">
            <v>CARGA, MANOBRA E DESCARGA DE ENTULHO EM CAMINHÃO BASCULANTE 14 M³ - CARGA COM ESCAVADEIRA HIDRÁULICA (CAÇAMBA DE 0,80 M³ / 111 HP) E DESCARGA LIVRE (UNIDADE: M3). AF_02/2026</v>
          </cell>
          <cell r="E15770" t="str">
            <v>M3</v>
          </cell>
          <cell r="G15770">
            <v>9.33</v>
          </cell>
        </row>
        <row r="15771">
          <cell r="A15771" t="str">
            <v>SINAPI 100999</v>
          </cell>
          <cell r="D15771" t="str">
            <v>CARGA, MANOBRA E DESCARGA DE ENTULHO EM CAMINHÃO BASCULANTE 14 M³ - CARGA COM ESCAVADEIRA HIDRÁULICA (CAÇAMBA DE 0,80 M³ / 111 HP) E DESCARGA LIVRE (UNIDADE: T). AF_02/2026</v>
          </cell>
          <cell r="E15771" t="str">
            <v>T</v>
          </cell>
          <cell r="G15771">
            <v>6.22</v>
          </cell>
        </row>
        <row r="15772">
          <cell r="A15772" t="str">
            <v>SINAPI 100984</v>
          </cell>
          <cell r="D15772" t="str">
            <v>CARGA, MANOBRA E DESCARGA DE ENTULHO EM CAMINHÃO BASCULANTE 18 M³ - CARGA COM ESCAVADEIRA HIDRÁULICA (CAÇAMBA DE 0,80 M³ / 111 HP) E DESCARGA LIVRE (UNIDADE: M3). AF_02/2026</v>
          </cell>
          <cell r="E15772" t="str">
            <v>M3</v>
          </cell>
          <cell r="G15772">
            <v>9.1199999999999992</v>
          </cell>
        </row>
        <row r="15773">
          <cell r="A15773" t="str">
            <v>SINAPI 101000</v>
          </cell>
          <cell r="D15773" t="str">
            <v>CARGA, MANOBRA E DESCARGA DE ENTULHO EM CAMINHÃO BASCULANTE 18 M³ - CARGA COM ESCAVADEIRA HIDRÁULICA (CAÇAMBA DE 0,80 M³ / 111 HP) E DESCARGA LIVRE (UNIDADE: T). AF_02/2026</v>
          </cell>
          <cell r="E15773" t="str">
            <v>T</v>
          </cell>
          <cell r="G15773">
            <v>6.07</v>
          </cell>
        </row>
        <row r="15774">
          <cell r="A15774" t="str">
            <v>SINAPI 100981</v>
          </cell>
          <cell r="D15774" t="str">
            <v>CARGA, MANOBRA E DESCARGA DE ENTULHO EM CAMINHÃO BASCULANTE 6 M³ - CARGA COM ESCAVADEIRA HIDRÁULICA (CAÇAMBA DE 0,80 M³ / 111 HP) E DESCARGA LIVRE (UNIDADE: M3). AF_02/2026</v>
          </cell>
          <cell r="E15774" t="str">
            <v>M3</v>
          </cell>
          <cell r="G15774">
            <v>9.8000000000000007</v>
          </cell>
        </row>
        <row r="15775">
          <cell r="A15775" t="str">
            <v>SINAPI 100997</v>
          </cell>
          <cell r="D15775" t="str">
            <v>CARGA, MANOBRA E DESCARGA DE ENTULHO EM CAMINHÃO BASCULANTE 6 M³ - CARGA COM ESCAVADEIRA HIDRÁULICA (CAÇAMBA DE 0,80 M³ / 111 HP) E DESCARGA LIVRE (UNIDADE: T). AF_02/2026</v>
          </cell>
          <cell r="E15775" t="str">
            <v>T</v>
          </cell>
          <cell r="G15775">
            <v>6.52</v>
          </cell>
        </row>
        <row r="15776">
          <cell r="A15776" t="str">
            <v>SINAPI 101010</v>
          </cell>
          <cell r="D15776" t="str">
            <v>CARGA, MANOBRA E DESCARGA DE PERFIL METÁLICO EM CAMINHÃO CARROCERIA COM GUINDAUTO (MUNCK) 11,7 TM. AF_02/2026</v>
          </cell>
          <cell r="E15776" t="str">
            <v>T</v>
          </cell>
          <cell r="G15776">
            <v>27.73</v>
          </cell>
        </row>
        <row r="15777">
          <cell r="A15777" t="str">
            <v>SINAPI 106721</v>
          </cell>
          <cell r="D15777" t="str">
            <v>CARGA, MANOBRA E DESCARGA DE PERFIL METÁLICO EM CAMINHÃO CARROCERIA COM GUINDAUTO (MUNCK) 42,3 TM. AF_02/2026</v>
          </cell>
          <cell r="E15777" t="str">
            <v>T</v>
          </cell>
          <cell r="G15777">
            <v>31.41</v>
          </cell>
        </row>
        <row r="15778">
          <cell r="A15778" t="str">
            <v>SINAPI 101009</v>
          </cell>
          <cell r="D15778" t="str">
            <v>CARGA, MANOBRA E DESCARGA DE POSTE DE CONCRETO EM CAMINHÃO CARROCERIA COM GUINDAUTO (MUNCK) 11,7 TM. AF_02/2026</v>
          </cell>
          <cell r="E15778" t="str">
            <v>T</v>
          </cell>
          <cell r="G15778">
            <v>43.91</v>
          </cell>
        </row>
        <row r="15779">
          <cell r="A15779" t="str">
            <v>SINAPI 106720</v>
          </cell>
          <cell r="D15779" t="str">
            <v>CARGA, MANOBRA E DESCARGA DE POSTES DE CONCRETO EM CAMINHÃO CARROCERIA COM GUINDAUTO (MUNCK) 42,3 TM. AF_02/2026</v>
          </cell>
          <cell r="E15779" t="str">
            <v>T</v>
          </cell>
          <cell r="G15779">
            <v>50.55</v>
          </cell>
        </row>
        <row r="15780">
          <cell r="A15780" t="str">
            <v>SINAPI 100978</v>
          </cell>
          <cell r="D15780" t="str">
            <v>CARGA, MANOBRA E DESCARGA DE SOLOS E MATERIAIS GRANULARES EM CAMINHÃO BASCULANTE 10 M³ - CARGA COM ESCAVADEIRA HIDRÁULICA (CAÇAMBA DE 1,20 M³ / 155 HP) E DESCARGA LIVRE (UNIDADE: M3). AF_02/2026</v>
          </cell>
          <cell r="E15780" t="str">
            <v>M3</v>
          </cell>
          <cell r="G15780">
            <v>7.13</v>
          </cell>
        </row>
        <row r="15781">
          <cell r="A15781" t="str">
            <v>SINAPI 100994</v>
          </cell>
          <cell r="D15781" t="str">
            <v>CARGA, MANOBRA E DESCARGA DE SOLOS E MATERIAIS GRANULARES EM CAMINHÃO BASCULANTE 10 M³ - CARGA COM ESCAVADEIRA HIDRÁULICA (CAÇAMBA DE 1,20 M³ / 155 HP) E DESCARGA LIVRE (UNIDADE: T). AF_02/2026</v>
          </cell>
          <cell r="E15781" t="str">
            <v>T</v>
          </cell>
          <cell r="G15781">
            <v>4.74</v>
          </cell>
        </row>
        <row r="15782">
          <cell r="A15782" t="str">
            <v>SINAPI 100974</v>
          </cell>
          <cell r="D15782" t="str">
            <v>CARGA, MANOBRA E DESCARGA DE SOLOS E MATERIAIS GRANULARES EM CAMINHÃO BASCULANTE 10 M³ - CARGA COM PÁ CARREGADEIRA (CAÇAMBA DE 1,7 A 2,8 M³ / 128 HP) E DESCARGA LIVRE (UNIDADE: M3). AF_02/2026</v>
          </cell>
          <cell r="E15782" t="str">
            <v>M3</v>
          </cell>
          <cell r="G15782">
            <v>8.16</v>
          </cell>
        </row>
        <row r="15783">
          <cell r="A15783" t="str">
            <v>SINAPI 100990</v>
          </cell>
          <cell r="D15783" t="str">
            <v>CARGA, MANOBRA E DESCARGA DE SOLOS E MATERIAIS GRANULARES EM CAMINHÃO BASCULANTE 10 M³ - CARGA COM PÁ CARREGADEIRA (CAÇAMBA DE 1,7 A 2,8 M³ / 128 HP) E DESCARGA LIVRE (UNIDADE: T). AF_02/2026</v>
          </cell>
          <cell r="E15783" t="str">
            <v>T</v>
          </cell>
          <cell r="G15783">
            <v>5.44</v>
          </cell>
        </row>
        <row r="15784">
          <cell r="A15784" t="str">
            <v>SINAPI 100979</v>
          </cell>
          <cell r="D15784" t="str">
            <v>CARGA, MANOBRA E DESCARGA DE SOLOS E MATERIAIS GRANULARES EM CAMINHÃO BASCULANTE 14 M³ - CARGA COM ESCAVADEIRA HIDRÁULICA (CAÇAMBA DE 1,20 M³ / 155 HP) E DESCARGA LIVRE (UNIDADE: M3). AF_02/2026</v>
          </cell>
          <cell r="E15784" t="str">
            <v>M3</v>
          </cell>
          <cell r="G15784">
            <v>6.86</v>
          </cell>
        </row>
        <row r="15785">
          <cell r="A15785" t="str">
            <v>SINAPI 100995</v>
          </cell>
          <cell r="D15785" t="str">
            <v>CARGA, MANOBRA E DESCARGA DE SOLOS E MATERIAIS GRANULARES EM CAMINHÃO BASCULANTE 14 M³ - CARGA COM ESCAVADEIRA HIDRÁULICA (CAÇAMBA DE 1,20 M³ / 155 HP) E DESCARGA LIVRE (UNIDADE: T). AF_02/2026</v>
          </cell>
          <cell r="E15785" t="str">
            <v>T</v>
          </cell>
          <cell r="G15785">
            <v>4.5599999999999996</v>
          </cell>
        </row>
        <row r="15786">
          <cell r="A15786" t="str">
            <v>SINAPI 100975</v>
          </cell>
          <cell r="D15786" t="str">
            <v>CARGA, MANOBRA E DESCARGA DE SOLOS E MATERIAIS GRANULARES EM CAMINHÃO BASCULANTE 14 M³ - CARGA COM PÁ CARREGADEIRA (CAÇAMBA DE 1,7 A 2,8 M³ / 128 HP) E DESCARGA LIVRE (UNIDADE: M3). AF_02/2026</v>
          </cell>
          <cell r="E15786" t="str">
            <v>M3</v>
          </cell>
          <cell r="G15786">
            <v>8.16</v>
          </cell>
        </row>
        <row r="15787">
          <cell r="A15787" t="str">
            <v>SINAPI 100991</v>
          </cell>
          <cell r="D15787" t="str">
            <v>CARGA, MANOBRA E DESCARGA DE SOLOS E MATERIAIS GRANULARES EM CAMINHÃO BASCULANTE 14 M³ - CARGA COM PÁ CARREGADEIRA (CAÇAMBA DE 1,7 A 2,8 M³ / 128 HP) E DESCARGA LIVRE (UNIDADE: T). AF_02/2026</v>
          </cell>
          <cell r="E15787" t="str">
            <v>T</v>
          </cell>
          <cell r="G15787">
            <v>5.43</v>
          </cell>
        </row>
        <row r="15788">
          <cell r="A15788" t="str">
            <v>SINAPI 100980</v>
          </cell>
          <cell r="D15788" t="str">
            <v>CARGA, MANOBRA E DESCARGA DE SOLOS E MATERIAIS GRANULARES EM CAMINHÃO BASCULANTE 18 M³ - CARGA COM ESCAVADEIRA HIDRÁULICA (CAÇAMBA DE 1,20 M³ / 155 HP) E DESCARGA LIVRE (UNIDADE: M3). AF_02/2026</v>
          </cell>
          <cell r="E15788" t="str">
            <v>M3</v>
          </cell>
          <cell r="G15788">
            <v>6.47</v>
          </cell>
        </row>
        <row r="15789">
          <cell r="A15789" t="str">
            <v>SINAPI 100996</v>
          </cell>
          <cell r="D15789" t="str">
            <v>CARGA, MANOBRA E DESCARGA DE SOLOS E MATERIAIS GRANULARES EM CAMINHÃO BASCULANTE 18 M³ - CARGA COM ESCAVADEIRA HIDRÁULICA (CAÇAMBA DE 1,20 M³ / 155 HP) E DESCARGA LIVRE (UNIDADE: T). AF_02/2026</v>
          </cell>
          <cell r="E15789" t="str">
            <v>T</v>
          </cell>
          <cell r="G15789">
            <v>4.3</v>
          </cell>
        </row>
        <row r="15790">
          <cell r="A15790" t="str">
            <v>SINAPI 100976</v>
          </cell>
          <cell r="D15790" t="str">
            <v>CARGA, MANOBRA E DESCARGA DE SOLOS E MATERIAIS GRANULARES EM CAMINHÃO BASCULANTE 18 M³ - CARGA COM PÁ CARREGADEIRA (CAÇAMBA DE 1,7 A 2,8 M³ / 128 HP) E DESCARGA LIVRE (UNIDADE: M3). AF_02/2026</v>
          </cell>
          <cell r="E15790" t="str">
            <v>M3</v>
          </cell>
          <cell r="G15790">
            <v>7.91</v>
          </cell>
        </row>
        <row r="15791">
          <cell r="A15791" t="str">
            <v>SINAPI 100992</v>
          </cell>
          <cell r="D15791" t="str">
            <v>CARGA, MANOBRA E DESCARGA DE SOLOS E MATERIAIS GRANULARES EM CAMINHÃO BASCULANTE 18 M³ - CARGA COM PÁ CARREGADEIRA (CAÇAMBA DE 1,7 A 2,8 M³ / 128 HP) E DESCARGA LIVRE (UNIDADE: T). AF_02/2026</v>
          </cell>
          <cell r="E15791" t="str">
            <v>T</v>
          </cell>
          <cell r="G15791">
            <v>5.26</v>
          </cell>
        </row>
        <row r="15792">
          <cell r="A15792" t="str">
            <v>SINAPI 100977</v>
          </cell>
          <cell r="D15792" t="str">
            <v>CARGA, MANOBRA E DESCARGA DE SOLOS E MATERIAIS GRANULARES EM CAMINHÃO BASCULANTE 6 M³ - CARGA COM ESCAVADEIRA HIDRÁULICA (CAÇAMBA DE 1,20 M³ / 155 HP) E DESCARGA LIVRE (UNIDADE: M3). AF_02/2026</v>
          </cell>
          <cell r="E15792" t="str">
            <v>M3</v>
          </cell>
          <cell r="G15792">
            <v>8.0299999999999994</v>
          </cell>
        </row>
        <row r="15793">
          <cell r="A15793" t="str">
            <v>SINAPI 100993</v>
          </cell>
          <cell r="D15793" t="str">
            <v>CARGA, MANOBRA E DESCARGA DE SOLOS E MATERIAIS GRANULARES EM CAMINHÃO BASCULANTE 6 M³ - CARGA COM ESCAVADEIRA HIDRÁULICA (CAÇAMBA DE 1,20 M³ / 155 HP) E DESCARGA LIVRE (UNIDADE: T). AF_02/2026</v>
          </cell>
          <cell r="E15793" t="str">
            <v>T</v>
          </cell>
          <cell r="G15793">
            <v>5.35</v>
          </cell>
        </row>
        <row r="15794">
          <cell r="A15794" t="str">
            <v>SINAPI 100973</v>
          </cell>
          <cell r="D15794" t="str">
            <v>CARGA, MANOBRA E DESCARGA DE SOLOS E MATERIAIS GRANULARES EM CAMINHÃO BASCULANTE 6 M³ - CARGA COM PÁ CARREGADEIRA (CAÇAMBA DE 1,7 A 2,8 M³ / 128 HP) E DESCARGA LIVRE (UNIDADE: M3). AF_02/2026</v>
          </cell>
          <cell r="E15794" t="str">
            <v>M3</v>
          </cell>
          <cell r="G15794">
            <v>8.6999999999999993</v>
          </cell>
        </row>
        <row r="15795">
          <cell r="A15795" t="str">
            <v>SINAPI 100989</v>
          </cell>
          <cell r="D15795" t="str">
            <v>CARGA, MANOBRA E DESCARGA DE SOLOS E MATERIAIS GRANULARES EM CAMINHÃO BASCULANTE 6 M³ - CARGA COM PÁ CARREGADEIRA (CAÇAMBA DE 1,7 A 2,8 M³ / 128 HP) E DESCARGA LIVRE (UNIDADE: T). AF_02/2026</v>
          </cell>
          <cell r="E15795" t="str">
            <v>T</v>
          </cell>
          <cell r="G15795">
            <v>5.78</v>
          </cell>
        </row>
        <row r="15796">
          <cell r="A15796" t="str">
            <v>SINAPI 101467</v>
          </cell>
          <cell r="D15796" t="str">
            <v>CARGA, MANOBRA E DESCARGA DE TUBOS DE CONCRETO, DN 1000 MM, EM CAMINHÃO CARROCERIA COM GUINDAUTO (MUNCK) 11,7 TM. AF_02/2026</v>
          </cell>
          <cell r="E15796" t="str">
            <v>T</v>
          </cell>
          <cell r="G15796">
            <v>20.71</v>
          </cell>
        </row>
        <row r="15797">
          <cell r="A15797" t="str">
            <v>SINAPI 106729</v>
          </cell>
          <cell r="D15797" t="str">
            <v>CARGA, MANOBRA E DESCARGA DE TUBOS DE CONCRETO, DN 1000 MM, EM CAMINHÃO CARROCERIA COM GUINDAUTO (MUNCK) 42,3 TM. AF_02/2026</v>
          </cell>
          <cell r="E15797" t="str">
            <v>T</v>
          </cell>
          <cell r="G15797">
            <v>21.89</v>
          </cell>
        </row>
        <row r="15798">
          <cell r="A15798" t="str">
            <v>SINAPI 101468</v>
          </cell>
          <cell r="D15798" t="str">
            <v>CARGA, MANOBRA E DESCARGA DE TUBOS DE CONCRETO, DN 1200 MM, EM CAMINHÃO CARROCERIA COM GUINDAUTO (MUNCK) 11,7 TM. AF_02/2026</v>
          </cell>
          <cell r="E15798" t="str">
            <v>T</v>
          </cell>
          <cell r="G15798">
            <v>18.850000000000001</v>
          </cell>
        </row>
        <row r="15799">
          <cell r="A15799" t="str">
            <v>SINAPI 106730</v>
          </cell>
          <cell r="D15799" t="str">
            <v>CARGA, MANOBRA E DESCARGA DE TUBOS DE CONCRETO, DN 1200 MM, EM CAMINHÃO CARROCERIA COM GUINDAUTO (MUNCK) 42,3 TM. AF_02/2026</v>
          </cell>
          <cell r="E15799" t="str">
            <v>T</v>
          </cell>
          <cell r="G15799">
            <v>19.399999999999999</v>
          </cell>
        </row>
        <row r="15800">
          <cell r="A15800" t="str">
            <v>SINAPI 101014</v>
          </cell>
          <cell r="D15800" t="str">
            <v>CARGA, MANOBRA E DESCARGA DE TUBOS DE CONCRETO, DN 400 MM, EM CAMINHÃO CARROCERIA COM GUINDAUTO (MUNCK) 11,7 TM. AF_02/2026</v>
          </cell>
          <cell r="E15800" t="str">
            <v>T</v>
          </cell>
          <cell r="G15800">
            <v>48.05</v>
          </cell>
        </row>
        <row r="15801">
          <cell r="A15801" t="str">
            <v>SINAPI 106723</v>
          </cell>
          <cell r="D15801" t="str">
            <v>CARGA, MANOBRA E DESCARGA DE TUBOS DE CONCRETO, DN 400 MM, EM CAMINHÃO CARROCERIA COM GUINDAUTO (MUNCK) 42,3 TM. AF_02/2026</v>
          </cell>
          <cell r="E15801" t="str">
            <v>T</v>
          </cell>
          <cell r="G15801">
            <v>53.57</v>
          </cell>
        </row>
        <row r="15802">
          <cell r="A15802" t="str">
            <v>SINAPI 101015</v>
          </cell>
          <cell r="D15802" t="str">
            <v>CARGA, MANOBRA E DESCARGA DE TUBOS DE CONCRETO, DN 500 MM, EM CAMINHÃO CARROCERIA COM GUINDAUTO (MUNCK) 11,7 TM. AF_02/2026</v>
          </cell>
          <cell r="E15802" t="str">
            <v>T</v>
          </cell>
          <cell r="G15802">
            <v>39.380000000000003</v>
          </cell>
        </row>
        <row r="15803">
          <cell r="A15803" t="str">
            <v>SINAPI 106724</v>
          </cell>
          <cell r="D15803" t="str">
            <v>CARGA, MANOBRA E DESCARGA DE TUBOS DE CONCRETO, DN 500 MM, EM CAMINHÃO CARROCERIA COM GUINDAUTO (MUNCK) 42,3 TM. AF_02/2026</v>
          </cell>
          <cell r="E15803" t="str">
            <v>T</v>
          </cell>
          <cell r="G15803">
            <v>43.62</v>
          </cell>
        </row>
        <row r="15804">
          <cell r="A15804" t="str">
            <v>SINAPI 101463</v>
          </cell>
          <cell r="D15804" t="str">
            <v>CARGA, MANOBRA E DESCARGA DE TUBOS DE CONCRETO, DN 600 MM, EM CAMINHÃO CARROCERIA COM GUINDAUTO (MUNCK) 11,7 TM. AF_02/2026</v>
          </cell>
          <cell r="E15804" t="str">
            <v>T</v>
          </cell>
          <cell r="G15804">
            <v>52.64</v>
          </cell>
        </row>
        <row r="15805">
          <cell r="A15805" t="str">
            <v>SINAPI 106725</v>
          </cell>
          <cell r="D15805" t="str">
            <v>CARGA, MANOBRA E DESCARGA DE TUBOS DE CONCRETO, DN 600 MM, EM CAMINHÃO CARROCERIA COM GUINDAUTO (MUNCK) 42,3 TM. AF_02/2026</v>
          </cell>
          <cell r="E15805" t="str">
            <v>T</v>
          </cell>
          <cell r="G15805">
            <v>58.82</v>
          </cell>
        </row>
        <row r="15806">
          <cell r="A15806" t="str">
            <v>SINAPI 101464</v>
          </cell>
          <cell r="D15806" t="str">
            <v>CARGA, MANOBRA E DESCARGA DE TUBOS DE CONCRETO, DN 700 MM, EM CAMINHÃO CARROCERIA COM GUINDAUTO (MUNCK) 11,7 TM. AF_02/2026</v>
          </cell>
          <cell r="E15806" t="str">
            <v>T</v>
          </cell>
          <cell r="G15806">
            <v>40.33</v>
          </cell>
        </row>
        <row r="15807">
          <cell r="A15807" t="str">
            <v>SINAPI 106726</v>
          </cell>
          <cell r="D15807" t="str">
            <v>CARGA, MANOBRA E DESCARGA DE TUBOS DE CONCRETO, DN 700 MM, EM CAMINHÃO CARROCERIA COM GUINDAUTO (MUNCK) 42,3 TM. AF_02/2026</v>
          </cell>
          <cell r="E15807" t="str">
            <v>T</v>
          </cell>
          <cell r="G15807">
            <v>44.77</v>
          </cell>
        </row>
        <row r="15808">
          <cell r="A15808" t="str">
            <v>SINAPI 101465</v>
          </cell>
          <cell r="D15808" t="str">
            <v>CARGA, MANOBRA E DESCARGA DE TUBOS DE CONCRETO, DN 800 MM, EM CAMINHÃO CARROCERIA COM GUINDAUTO (MUNCK) 11,7 TM. AF_02/2026</v>
          </cell>
          <cell r="E15808" t="str">
            <v>T</v>
          </cell>
          <cell r="G15808">
            <v>30.69</v>
          </cell>
        </row>
        <row r="15809">
          <cell r="A15809" t="str">
            <v>SINAPI 106727</v>
          </cell>
          <cell r="D15809" t="str">
            <v>CARGA, MANOBRA E DESCARGA DE TUBOS DE CONCRETO, DN 800 MM, EM CAMINHÃO CARROCERIA COM GUINDAUTO (MUNCK) 42,3 TM. AF_02/2026</v>
          </cell>
          <cell r="E15809" t="str">
            <v>T</v>
          </cell>
          <cell r="G15809">
            <v>33.46</v>
          </cell>
        </row>
        <row r="15810">
          <cell r="A15810" t="str">
            <v>SINAPI 101466</v>
          </cell>
          <cell r="D15810" t="str">
            <v>CARGA, MANOBRA E DESCARGA DE TUBOS DE CONCRETO, DN 900 MM, EM CAMINHÃO CARROCERIA COM GUINDAUTO (MUNCK) 11,7 TM. AF_02/2026</v>
          </cell>
          <cell r="E15810" t="str">
            <v>T</v>
          </cell>
          <cell r="G15810">
            <v>24.87</v>
          </cell>
        </row>
        <row r="15811">
          <cell r="A15811" t="str">
            <v>SINAPI 106728</v>
          </cell>
          <cell r="D15811" t="str">
            <v>CARGA, MANOBRA E DESCARGA DE TUBOS DE CONCRETO, DN 900 MM, EM CAMINHÃO CARROCERIA COM GUINDAUTO (MUNCK) 42,3 TM. AF_02/2026</v>
          </cell>
          <cell r="E15811" t="str">
            <v>T</v>
          </cell>
          <cell r="G15811">
            <v>26.89</v>
          </cell>
        </row>
        <row r="15812">
          <cell r="A15812" t="str">
            <v>SINAPI 101013</v>
          </cell>
          <cell r="D15812" t="str">
            <v>CARGA, MANOBRA E DESCARGA DE TUBOS DE CONCRETO, DN MENOR OU IGUAL A 300 MM, EM CAMINHÃO CARROCERIA COM GUINDAUTO (MUNCK) 11,7 TM. AF_02/2026</v>
          </cell>
          <cell r="E15812" t="str">
            <v>T</v>
          </cell>
          <cell r="G15812">
            <v>52.52</v>
          </cell>
        </row>
        <row r="15813">
          <cell r="A15813" t="str">
            <v>SINAPI 106722</v>
          </cell>
          <cell r="D15813" t="str">
            <v>CARGA, MANOBRA E DESCARGA DE TUBOS DE CONCRETO, DN MENOR OU IGUAL A 300 MM, EM CAMINHÃO CARROCERIA COM GUINDAUTO (MUNCK) 42,3 TM. AF_02/2026</v>
          </cell>
          <cell r="E15813" t="str">
            <v>T</v>
          </cell>
          <cell r="G15813">
            <v>58.82</v>
          </cell>
        </row>
        <row r="15814">
          <cell r="A15814" t="str">
            <v>SINAPI 101477</v>
          </cell>
          <cell r="D15814" t="str">
            <v>CARGA, MANOBRA E DESCARGA DE TUBOS METÁLICOS, DN 1000 MM, EM CAMINHÃO CARROCERIA COM GUINDAUTO (MUNCK) 11,7 TM. AF_02/2026</v>
          </cell>
          <cell r="E15814" t="str">
            <v>T</v>
          </cell>
          <cell r="G15814">
            <v>14.86</v>
          </cell>
        </row>
        <row r="15815">
          <cell r="A15815" t="str">
            <v>SINAPI 106742</v>
          </cell>
          <cell r="D15815" t="str">
            <v>CARGA, MANOBRA E DESCARGA DE TUBOS METÁLICOS, DN 1000 MM, EM CAMINHÃO CARROCERIA COM GUINDAUTO (MUNCK) 42,3 TM. AF_02/2026</v>
          </cell>
          <cell r="E15815" t="str">
            <v>T</v>
          </cell>
          <cell r="G15815">
            <v>15.51</v>
          </cell>
        </row>
        <row r="15816">
          <cell r="A15816" t="str">
            <v>SINAPI 101478</v>
          </cell>
          <cell r="D15816" t="str">
            <v>CARGA, MANOBRA E DESCARGA DE TUBOS METÁLICOS, DN 1200 MM, EM CAMINHÃO CARROCERIA COM GUINDAUTO (MUNCK) 11,7 TM. AF_02/2026</v>
          </cell>
          <cell r="E15816" t="str">
            <v>T</v>
          </cell>
          <cell r="G15816">
            <v>12.53</v>
          </cell>
        </row>
        <row r="15817">
          <cell r="A15817" t="str">
            <v>SINAPI 106743</v>
          </cell>
          <cell r="D15817" t="str">
            <v>CARGA, MANOBRA E DESCARGA DE TUBOS METÁLICOS, DN 1200 MM, EM CAMINHÃO CARROCERIA COM GUINDAUTO (MUNCK) 42,3 TM. AF_02/2026</v>
          </cell>
          <cell r="E15817" t="str">
            <v>T</v>
          </cell>
          <cell r="G15817">
            <v>12.43</v>
          </cell>
        </row>
        <row r="15818">
          <cell r="A15818" t="str">
            <v>SINAPI 101017</v>
          </cell>
          <cell r="D15818" t="str">
            <v>CARGA, MANOBRA E DESCARGA DE TUBOS METÁLICOS, DN 200 MM, EM CAMINHÃO CARROCERIA COM GUINDAUTO (MUNCK) 11,7 TM. AF_02/2026</v>
          </cell>
          <cell r="E15818" t="str">
            <v>T</v>
          </cell>
          <cell r="G15818">
            <v>34.51</v>
          </cell>
        </row>
        <row r="15819">
          <cell r="A15819" t="str">
            <v>SINAPI 106732</v>
          </cell>
          <cell r="D15819" t="str">
            <v>CARGA, MANOBRA E DESCARGA DE TUBOS METÁLICOS, DN 200 MM, EM CAMINHÃO CARROCERIA COM GUINDAUTO (MUNCK) 42,3 TM. AF_02/2026</v>
          </cell>
          <cell r="E15819" t="str">
            <v>T</v>
          </cell>
          <cell r="G15819">
            <v>38</v>
          </cell>
        </row>
        <row r="15820">
          <cell r="A15820" t="str">
            <v>SINAPI 101018</v>
          </cell>
          <cell r="D15820" t="str">
            <v>CARGA, MANOBRA E DESCARGA DE TUBOS METÁLICOS, DN 250 MM, EM CAMINHÃO CARROCERIA COM GUINDAUTO (MUNCK) 11,7 TM. AF_02/2026</v>
          </cell>
          <cell r="E15820" t="str">
            <v>T</v>
          </cell>
          <cell r="G15820">
            <v>28.25</v>
          </cell>
        </row>
        <row r="15821">
          <cell r="A15821" t="str">
            <v>SINAPI 106733</v>
          </cell>
          <cell r="D15821" t="str">
            <v>CARGA, MANOBRA E DESCARGA DE TUBOS METÁLICOS, DN 250 MM, EM CAMINHÃO CARROCERIA COM GUINDAUTO (MUNCK) 42,3 TM. AF_02/2026</v>
          </cell>
          <cell r="E15821" t="str">
            <v>T</v>
          </cell>
          <cell r="G15821">
            <v>30.71</v>
          </cell>
        </row>
        <row r="15822">
          <cell r="A15822" t="str">
            <v>SINAPI 101469</v>
          </cell>
          <cell r="D15822" t="str">
            <v>CARGA, MANOBRA E DESCARGA DE TUBOS METÁLICOS, DN 300 MM, EM CAMINHÃO CARROCERIA COM GUINDAUTO (MUNCK) 11,7 TM. AF_02/2026</v>
          </cell>
          <cell r="E15822" t="str">
            <v>T</v>
          </cell>
          <cell r="G15822">
            <v>43.01</v>
          </cell>
        </row>
        <row r="15823">
          <cell r="A15823" t="str">
            <v>SINAPI 106734</v>
          </cell>
          <cell r="D15823" t="str">
            <v>CARGA, MANOBRA E DESCARGA DE TUBOS METÁLICOS, DN 300 MM, EM CAMINHÃO CARROCERIA COM GUINDAUTO (MUNCK) 42,3 TM. AF_02/2026</v>
          </cell>
          <cell r="E15823" t="str">
            <v>T</v>
          </cell>
          <cell r="G15823">
            <v>47.84</v>
          </cell>
        </row>
        <row r="15824">
          <cell r="A15824" t="str">
            <v>SINAPI 101470</v>
          </cell>
          <cell r="D15824" t="str">
            <v>CARGA, MANOBRA E DESCARGA DE TUBOS METÁLICOS, DN 350 MM, EM CAMINHÃO CARROCERIA COM GUINDAUTO (MUNCK) 11,7 TM. AF_02/2026</v>
          </cell>
          <cell r="E15824" t="str">
            <v>T</v>
          </cell>
          <cell r="G15824">
            <v>34.03</v>
          </cell>
        </row>
        <row r="15825">
          <cell r="A15825" t="str">
            <v>SINAPI 106735</v>
          </cell>
          <cell r="D15825" t="str">
            <v>CARGA, MANOBRA E DESCARGA DE TUBOS METÁLICOS, DN 350 MM, EM CAMINHÃO CARROCERIA COM GUINDAUTO (MUNCK) 42,3 TM. AF_02/2026</v>
          </cell>
          <cell r="E15825" t="str">
            <v>T</v>
          </cell>
          <cell r="G15825">
            <v>37.44</v>
          </cell>
        </row>
        <row r="15826">
          <cell r="A15826" t="str">
            <v>SINAPI 101471</v>
          </cell>
          <cell r="D15826" t="str">
            <v>CARGA, MANOBRA E DESCARGA DE TUBOS METÁLICOS, DN 400 MM, EM CAMINHÃO CARROCERIA COM GUINDAUTO (MUNCK) 11,7 TM. AF_02/2026</v>
          </cell>
          <cell r="E15826" t="str">
            <v>T</v>
          </cell>
          <cell r="G15826">
            <v>29.11</v>
          </cell>
        </row>
        <row r="15827">
          <cell r="A15827" t="str">
            <v>SINAPI 106736</v>
          </cell>
          <cell r="D15827" t="str">
            <v>CARGA, MANOBRA E DESCARGA DE TUBOS METÁLICOS, DN 400 MM, EM CAMINHÃO CARROCERIA COM GUINDAUTO (MUNCK) 42,3 TM. AF_02/2026</v>
          </cell>
          <cell r="E15827" t="str">
            <v>T</v>
          </cell>
          <cell r="G15827">
            <v>31.67</v>
          </cell>
        </row>
        <row r="15828">
          <cell r="A15828" t="str">
            <v>SINAPI 101472</v>
          </cell>
          <cell r="D15828" t="str">
            <v>CARGA, MANOBRA E DESCARGA DE TUBOS METÁLICOS, DN 500 MM, EM CAMINHÃO CARROCERIA COM GUINDAUTO (MUNCK) 11,7 TM. AF_02/2026</v>
          </cell>
          <cell r="E15828" t="str">
            <v>T</v>
          </cell>
          <cell r="G15828">
            <v>22.54</v>
          </cell>
        </row>
        <row r="15829">
          <cell r="A15829" t="str">
            <v>SINAPI 106737</v>
          </cell>
          <cell r="D15829" t="str">
            <v>CARGA, MANOBRA E DESCARGA DE TUBOS METÁLICOS, DN 500 MM, EM CAMINHÃO CARROCERIA COM GUINDAUTO (MUNCK) 42,3 TM. AF_02/2026</v>
          </cell>
          <cell r="E15829" t="str">
            <v>T</v>
          </cell>
          <cell r="G15829">
            <v>24.12</v>
          </cell>
        </row>
        <row r="15830">
          <cell r="A15830" t="str">
            <v>SINAPI 101473</v>
          </cell>
          <cell r="D15830" t="str">
            <v>CARGA, MANOBRA E DESCARGA DE TUBOS METÁLICOS, DN 600 MM, EM CAMINHÃO CARROCERIA COM GUINDAUTO (MUNCK) 11,7 TM. AF_02/2026</v>
          </cell>
          <cell r="E15830" t="str">
            <v>T</v>
          </cell>
          <cell r="G15830">
            <v>32.65</v>
          </cell>
        </row>
        <row r="15831">
          <cell r="A15831" t="str">
            <v>SINAPI 106738</v>
          </cell>
          <cell r="D15831" t="str">
            <v>CARGA, MANOBRA E DESCARGA DE TUBOS METÁLICOS, DN 600 MM, EM CAMINHÃO CARROCERIA COM GUINDAUTO (MUNCK) 42,3 TM. AF_02/2026</v>
          </cell>
          <cell r="E15831" t="str">
            <v>T</v>
          </cell>
          <cell r="G15831">
            <v>35.4</v>
          </cell>
        </row>
        <row r="15832">
          <cell r="A15832" t="str">
            <v>SINAPI 101474</v>
          </cell>
          <cell r="D15832" t="str">
            <v>CARGA, MANOBRA E DESCARGA DE TUBOS METÁLICOS, DN 700 MM, EM CAMINHÃO CARROCERIA COM GUINDAUTO (MUNCK) 11,7 TM. AF_02/2026</v>
          </cell>
          <cell r="E15832" t="str">
            <v>T</v>
          </cell>
          <cell r="G15832">
            <v>23.22</v>
          </cell>
        </row>
        <row r="15833">
          <cell r="A15833" t="str">
            <v>SINAPI 106739</v>
          </cell>
          <cell r="D15833" t="str">
            <v>CARGA, MANOBRA E DESCARGA DE TUBOS METÁLICOS, DN 700 MM, EM CAMINHÃO CARROCERIA COM GUINDAUTO (MUNCK) 42,3 TM. AF_02/2026</v>
          </cell>
          <cell r="E15833" t="str">
            <v>T</v>
          </cell>
          <cell r="G15833">
            <v>24.73</v>
          </cell>
        </row>
        <row r="15834">
          <cell r="A15834" t="str">
            <v>SINAPI 101475</v>
          </cell>
          <cell r="D15834" t="str">
            <v>CARGA, MANOBRA E DESCARGA DE TUBOS METÁLICOS, DN 800 MM, EM CAMINHÃO CARROCERIA COM GUINDAUTO (MUNCK) 11,7 TM. AF_02/2026</v>
          </cell>
          <cell r="E15834" t="str">
            <v>T</v>
          </cell>
          <cell r="G15834">
            <v>20.43</v>
          </cell>
        </row>
        <row r="15835">
          <cell r="A15835" t="str">
            <v>SINAPI 106740</v>
          </cell>
          <cell r="D15835" t="str">
            <v>CARGA, MANOBRA E DESCARGA DE TUBOS METÁLICOS, DN 800 MM, EM CAMINHÃO CARROCERIA COM GUINDAUTO (MUNCK) 42,3 TM. AF_02/2026</v>
          </cell>
          <cell r="E15835" t="str">
            <v>T</v>
          </cell>
          <cell r="G15835">
            <v>21.01</v>
          </cell>
        </row>
        <row r="15836">
          <cell r="A15836" t="str">
            <v>SINAPI 101476</v>
          </cell>
          <cell r="D15836" t="str">
            <v>CARGA, MANOBRA E DESCARGA DE TUBOS METÁLICOS, DN 900 MM, EM CAMINHÃO CARROCERIA COM GUINDAUTO (MUNCK) 11,7 TM. AF_02/2026</v>
          </cell>
          <cell r="E15836" t="str">
            <v>T</v>
          </cell>
          <cell r="G15836">
            <v>18.100000000000001</v>
          </cell>
        </row>
        <row r="15837">
          <cell r="A15837" t="str">
            <v>SINAPI 106741</v>
          </cell>
          <cell r="D15837" t="str">
            <v>CARGA, MANOBRA E DESCARGA DE TUBOS METÁLICOS, DN 900 MM, EM CAMINHÃO CARROCERIA COM GUINDAUTO (MUNCK) 42,3 TM. AF_02/2026</v>
          </cell>
          <cell r="E15837" t="str">
            <v>T</v>
          </cell>
          <cell r="G15837">
            <v>17.86</v>
          </cell>
        </row>
        <row r="15838">
          <cell r="A15838" t="str">
            <v>SINAPI 101016</v>
          </cell>
          <cell r="D15838" t="str">
            <v>CARGA, MANOBRA E DESCARGA DE TUBOS METÁLICOS, DN MENOR OU IGUAL A 150 MM, EM CAMINHÃO CARROCERIA COM GUINDAUTO (MUNCK) 11,7 TM. AF_02/2026</v>
          </cell>
          <cell r="E15838" t="str">
            <v>T</v>
          </cell>
          <cell r="G15838">
            <v>45.67</v>
          </cell>
        </row>
        <row r="15839">
          <cell r="A15839" t="str">
            <v>SINAPI 106731</v>
          </cell>
          <cell r="D15839" t="str">
            <v>CARGA, MANOBRA E DESCARGA DE TUBOS METÁLICOS, DN MENOR OU IGUAL A 150 MM, EM CAMINHÃO CARROCERIA COM GUINDAUTO (MUNCK) 42,3 TM. AF_02/2026</v>
          </cell>
          <cell r="E15839" t="str">
            <v>T</v>
          </cell>
          <cell r="G15839">
            <v>50.9</v>
          </cell>
        </row>
        <row r="15840">
          <cell r="A15840" t="str">
            <v>SINAPI 101487</v>
          </cell>
          <cell r="D15840" t="str">
            <v>CARGA, MANOBRA E DESCARGA DE TUBOS PLÁSTICOS, DN 1000 MM, EM CAMINHÃO CARROCERIA COM GUINDAUTO (MUNCK) 11,7 TM. AF_02/2026</v>
          </cell>
          <cell r="E15840" t="str">
            <v>T</v>
          </cell>
          <cell r="G15840">
            <v>112.01</v>
          </cell>
        </row>
        <row r="15841">
          <cell r="A15841" t="str">
            <v>SINAPI 106754</v>
          </cell>
          <cell r="D15841" t="str">
            <v>CARGA, MANOBRA E DESCARGA DE TUBOS PLÁSTICOS, DN 1000 MM, EM CAMINHÃO CARROCERIA COM GUINDAUTO (MUNCK) 42,3 TM. AF_02/2026</v>
          </cell>
          <cell r="E15841" t="str">
            <v>T</v>
          </cell>
          <cell r="G15841">
            <v>114.68</v>
          </cell>
        </row>
        <row r="15842">
          <cell r="A15842" t="str">
            <v>SINAPI 101488</v>
          </cell>
          <cell r="D15842" t="str">
            <v>CARGA, MANOBRA E DESCARGA DE TUBOS PLÁSTICOS, DN 1200 MM, EM CAMINHÃO CARROCERIA COM GUINDAUTO (MUNCK) 11,7 TM. AF_02/2026</v>
          </cell>
          <cell r="E15842" t="str">
            <v>T</v>
          </cell>
          <cell r="G15842">
            <v>96.38</v>
          </cell>
        </row>
        <row r="15843">
          <cell r="A15843" t="str">
            <v>SINAPI 106755</v>
          </cell>
          <cell r="D15843" t="str">
            <v>CARGA, MANOBRA E DESCARGA DE TUBOS PLÁSTICOS, DN 1200 MM, EM CAMINHÃO CARROCERIA COM GUINDAUTO (MUNCK) 42,3 TM. AF_02/2026</v>
          </cell>
          <cell r="E15843" t="str">
            <v>T</v>
          </cell>
          <cell r="G15843">
            <v>94.45</v>
          </cell>
        </row>
        <row r="15844">
          <cell r="A15844" t="str">
            <v>SINAPI 101480</v>
          </cell>
          <cell r="D15844" t="str">
            <v>CARGA, MANOBRA E DESCARGA DE TUBOS PLÁSTICOS, DN 250 MM, EM CAMINHÃO CARROCERIA COM GUINDAUTO (MUNCK) 11,7 TM. AF_02/2026</v>
          </cell>
          <cell r="E15844" t="str">
            <v>T</v>
          </cell>
          <cell r="G15844">
            <v>77.36</v>
          </cell>
        </row>
        <row r="15845">
          <cell r="A15845" t="str">
            <v>SINAPI 106747</v>
          </cell>
          <cell r="D15845" t="str">
            <v>CARGA, MANOBRA E DESCARGA DE TUBOS PLÁSTICOS, DN 250 MM, EM CAMINHÃO CARROCERIA COM GUINDAUTO (MUNCK) 42,3 TM. AF_02/2026</v>
          </cell>
          <cell r="E15845" t="str">
            <v>T</v>
          </cell>
          <cell r="G15845">
            <v>87.63</v>
          </cell>
        </row>
        <row r="15846">
          <cell r="A15846" t="str">
            <v>SINAPI 101481</v>
          </cell>
          <cell r="D15846" t="str">
            <v>CARGA, MANOBRA E DESCARGA DE TUBOS PLÁSTICOS, DN 300 MM, EM CAMINHÃO CARROCERIA COM GUINDAUTO (MUNCK) 11,7 TM. AF_02/2026</v>
          </cell>
          <cell r="E15846" t="str">
            <v>T</v>
          </cell>
          <cell r="G15846">
            <v>55.72</v>
          </cell>
        </row>
        <row r="15847">
          <cell r="A15847" t="str">
            <v>SINAPI 106748</v>
          </cell>
          <cell r="D15847" t="str">
            <v>CARGA, MANOBRA E DESCARGA DE TUBOS PLÁSTICOS, DN 300 MM, EM CAMINHÃO CARROCERIA COM GUINDAUTO (MUNCK) 42,3 TM. AF_02/2026</v>
          </cell>
          <cell r="E15847" t="str">
            <v>T</v>
          </cell>
          <cell r="G15847">
            <v>62.58</v>
          </cell>
        </row>
        <row r="15848">
          <cell r="A15848" t="str">
            <v>SINAPI 101482</v>
          </cell>
          <cell r="D15848" t="str">
            <v>CARGA, MANOBRA E DESCARGA DE TUBOS PLÁSTICOS, DN 400 MM, EM CAMINHÃO CARROCERIA COM GUINDAUTO (MUNCK) 11,7 TM. AF_02/2026</v>
          </cell>
          <cell r="E15848" t="str">
            <v>T</v>
          </cell>
          <cell r="G15848">
            <v>41.5</v>
          </cell>
        </row>
        <row r="15849">
          <cell r="A15849" t="str">
            <v>SINAPI 106749</v>
          </cell>
          <cell r="D15849" t="str">
            <v>CARGA, MANOBRA E DESCARGA DE TUBOS PLÁSTICOS, DN 400 MM, EM CAMINHÃO CARROCERIA COM GUINDAUTO (MUNCK) 42,3 TM. AF_02/2026</v>
          </cell>
          <cell r="E15849" t="str">
            <v>T</v>
          </cell>
          <cell r="G15849">
            <v>46.03</v>
          </cell>
        </row>
        <row r="15850">
          <cell r="A15850" t="str">
            <v>SINAPI 101483</v>
          </cell>
          <cell r="D15850" t="str">
            <v>CARGA, MANOBRA E DESCARGA DE TUBOS PLÁSTICOS, DN 500 MM, EM CAMINHÃO CARROCERIA COM GUINDAUTO (MUNCK) 11,7 TM. AF_02/2026</v>
          </cell>
          <cell r="E15850" t="str">
            <v>T</v>
          </cell>
          <cell r="G15850">
            <v>43.08</v>
          </cell>
        </row>
        <row r="15851">
          <cell r="A15851" t="str">
            <v>SINAPI 106750</v>
          </cell>
          <cell r="D15851" t="str">
            <v>CARGA, MANOBRA E DESCARGA DE TUBOS PLÁSTICOS, DN 500 MM, EM CAMINHÃO CARROCERIA COM GUINDAUTO (MUNCK) 42,3 TM. AF_02/2026</v>
          </cell>
          <cell r="E15851" t="str">
            <v>T</v>
          </cell>
          <cell r="G15851">
            <v>47.92</v>
          </cell>
        </row>
        <row r="15852">
          <cell r="A15852" t="str">
            <v>SINAPI 101484</v>
          </cell>
          <cell r="D15852" t="str">
            <v>CARGA, MANOBRA E DESCARGA DE TUBOS PLÁSTICOS, DN 600 MM, EM CAMINHÃO CARROCERIA COM GUINDAUTO (MUNCK) 11,7 TM. AF_02/2026</v>
          </cell>
          <cell r="E15852" t="str">
            <v>T</v>
          </cell>
          <cell r="G15852">
            <v>224.54</v>
          </cell>
        </row>
        <row r="15853">
          <cell r="A15853" t="str">
            <v>SINAPI 106751</v>
          </cell>
          <cell r="D15853" t="str">
            <v>CARGA, MANOBRA E DESCARGA DE TUBOS PLÁSTICOS, DN 600 MM, EM CAMINHÃO CARROCERIA COM GUINDAUTO (MUNCK) 42,3 TM. AF_02/2026</v>
          </cell>
          <cell r="E15853" t="str">
            <v>T</v>
          </cell>
          <cell r="G15853">
            <v>250.63</v>
          </cell>
        </row>
        <row r="15854">
          <cell r="A15854" t="str">
            <v>SINAPI 101485</v>
          </cell>
          <cell r="D15854" t="str">
            <v>CARGA, MANOBRA E DESCARGA DE TUBOS PLÁSTICOS, DN 750 MM, EM CAMINHÃO CARROCERIA COM GUINDAUTO (MUNCK) 11,7 TM. AF_02/2026</v>
          </cell>
          <cell r="E15854" t="str">
            <v>T</v>
          </cell>
          <cell r="G15854">
            <v>171.4</v>
          </cell>
        </row>
        <row r="15855">
          <cell r="A15855" t="str">
            <v>SINAPI 106752</v>
          </cell>
          <cell r="D15855" t="str">
            <v>CARGA, MANOBRA E DESCARGA DE TUBOS PLÁSTICOS, DN 750 MM, EM CAMINHÃO CARROCERIA COM GUINDAUTO (MUNCK) 42,3 TM. AF_02/2026</v>
          </cell>
          <cell r="E15855" t="str">
            <v>T</v>
          </cell>
          <cell r="G15855">
            <v>184.79</v>
          </cell>
        </row>
        <row r="15856">
          <cell r="A15856" t="str">
            <v>SINAPI 101486</v>
          </cell>
          <cell r="D15856" t="str">
            <v>CARGA, MANOBRA E DESCARGA DE TUBOS PLÁSTICOS, DN 900 MM, EM CAMINHÃO CARROCERIA COM GUINDAUTO (MUNCK) 11,7 TM. AF_02/2026</v>
          </cell>
          <cell r="E15856" t="str">
            <v>T</v>
          </cell>
          <cell r="G15856">
            <v>153.01</v>
          </cell>
        </row>
        <row r="15857">
          <cell r="A15857" t="str">
            <v>SINAPI 106753</v>
          </cell>
          <cell r="D15857" t="str">
            <v>CARGA, MANOBRA E DESCARGA DE TUBOS PLÁSTICOS, DN 900 MM, EM CAMINHÃO CARROCERIA COM GUINDAUTO (MUNCK) 42,3 TM. AF_02/2026</v>
          </cell>
          <cell r="E15857" t="str">
            <v>T</v>
          </cell>
          <cell r="G15857">
            <v>155.85</v>
          </cell>
        </row>
        <row r="15858">
          <cell r="A15858" t="str">
            <v>SINAPI 101006</v>
          </cell>
          <cell r="D15858" t="str">
            <v>CARGA, MANOBRA E DESCARGA DE ÁGUA EM CAMINHÃO PIPA 10 M³. AF_02/2026</v>
          </cell>
          <cell r="E15858" t="str">
            <v>M3</v>
          </cell>
          <cell r="G15858">
            <v>24.07</v>
          </cell>
        </row>
        <row r="15859">
          <cell r="A15859" t="str">
            <v>SINAPI 106707</v>
          </cell>
          <cell r="D15859" t="str">
            <v>CARGA, MANOBRA E DESCARGA DE ÁGUA EM CAMINHÃO PIPA 14 M³. AF_02/2026</v>
          </cell>
          <cell r="E15859" t="str">
            <v>M3</v>
          </cell>
          <cell r="G15859">
            <v>19.260000000000002</v>
          </cell>
        </row>
        <row r="15860">
          <cell r="A15860" t="str">
            <v>SINAPI 101005</v>
          </cell>
          <cell r="D15860" t="str">
            <v>CARGA, MANOBRA E DESCARGA DE ÁGUA EM CAMINHÃO PIPA 6 M³. AF_02/2026</v>
          </cell>
          <cell r="E15860" t="str">
            <v>M3</v>
          </cell>
          <cell r="G15860">
            <v>24.63</v>
          </cell>
        </row>
        <row r="15861">
          <cell r="A15861" t="str">
            <v>SINAPI 106757</v>
          </cell>
          <cell r="D15861" t="str">
            <v>CARGA, MANOBRA E DESCARGA MANUAL DE BLOCO CERAMICO FURADO NA HORIZONTAL, EM CAMINHÃO CARROCERIA 15T. AF_02/2026</v>
          </cell>
          <cell r="E15861" t="str">
            <v>T</v>
          </cell>
          <cell r="G15861">
            <v>100.04</v>
          </cell>
        </row>
        <row r="15862">
          <cell r="A15862" t="str">
            <v>SINAPI 106713</v>
          </cell>
          <cell r="D15862" t="str">
            <v>CARGA, MANOBRA E DESCARGA MANUAL DE BLOCO CERAMICO FURADO NA HORIZONTAL, EM CAMINHÃO CARROCERIA 9T. AF_02/2026</v>
          </cell>
          <cell r="E15862" t="str">
            <v>T</v>
          </cell>
          <cell r="G15862">
            <v>80.72</v>
          </cell>
        </row>
        <row r="15863">
          <cell r="A15863" t="str">
            <v>SINAPI 106758</v>
          </cell>
          <cell r="D15863" t="str">
            <v>CARGA, MANOBRA E DESCARGA MANUAL DE BLOCO CERAMICO FURADO NA VERTICAL, EM CAMINHÃO CARROCERIA 15T. AF_02/2026</v>
          </cell>
          <cell r="E15863" t="str">
            <v>T</v>
          </cell>
          <cell r="G15863">
            <v>72.239999999999995</v>
          </cell>
        </row>
        <row r="15864">
          <cell r="A15864" t="str">
            <v>SINAPI 106714</v>
          </cell>
          <cell r="D15864" t="str">
            <v>CARGA, MANOBRA E DESCARGA MANUAL DE BLOCO CERAMICO FURADO NA VERTICAL, EM CAMINHÃO CARROCERIA 9T. AF_02/2026</v>
          </cell>
          <cell r="E15864" t="str">
            <v>T</v>
          </cell>
          <cell r="G15864">
            <v>58.68</v>
          </cell>
        </row>
        <row r="15865">
          <cell r="A15865" t="str">
            <v>SINAPI 106759</v>
          </cell>
          <cell r="D15865" t="str">
            <v>CARGA, MANOBRA E DESCARGA MANUAL DE BLOCO DE CONCRETO, EM CAMINHÃO CARROCERIA 15T. AF_02/2026</v>
          </cell>
          <cell r="E15865" t="str">
            <v>T</v>
          </cell>
          <cell r="G15865">
            <v>41.65</v>
          </cell>
        </row>
        <row r="15866">
          <cell r="A15866" t="str">
            <v>SINAPI 106715</v>
          </cell>
          <cell r="D15866" t="str">
            <v>CARGA, MANOBRA E DESCARGA MANUAL DE BLOCO DE CONCRETO, EM CAMINHÃO CARROCERIA 9T. AF_02/2026</v>
          </cell>
          <cell r="E15866" t="str">
            <v>T</v>
          </cell>
          <cell r="G15866">
            <v>34.450000000000003</v>
          </cell>
        </row>
        <row r="15867">
          <cell r="A15867" t="str">
            <v>SINAPI 106762</v>
          </cell>
          <cell r="D15867" t="str">
            <v>CARGA, MANOBRA E DESCARGA MANUAL DE SACOS DE AREIA DE 25 KG, EM CAMINHÃO CARROCERIA 15T. AF_02/2026</v>
          </cell>
          <cell r="E15867" t="str">
            <v>T</v>
          </cell>
          <cell r="G15867">
            <v>284.08</v>
          </cell>
        </row>
        <row r="15868">
          <cell r="A15868" t="str">
            <v>SINAPI 106718</v>
          </cell>
          <cell r="D15868" t="str">
            <v>CARGA, MANOBRA E DESCARGA MANUAL DE SACOS DE AREIA DE 25 KG, EM CAMINHÃO CARROCERIA 9T. AF_02/2026</v>
          </cell>
          <cell r="E15868" t="str">
            <v>T</v>
          </cell>
          <cell r="G15868">
            <v>226.55</v>
          </cell>
        </row>
        <row r="15869">
          <cell r="A15869" t="str">
            <v>SINAPI 106761</v>
          </cell>
          <cell r="D15869" t="str">
            <v>CARGA, MANOBRA E DESCARGA MANUAL DE SACOS DE ARGAMASSA DE 20 KG, EM CAMINHÃO CARROCERIA 15T. AF_02/2026</v>
          </cell>
          <cell r="E15869" t="str">
            <v>T</v>
          </cell>
          <cell r="G15869">
            <v>354.42</v>
          </cell>
        </row>
        <row r="15870">
          <cell r="A15870" t="str">
            <v>SINAPI 106717</v>
          </cell>
          <cell r="D15870" t="str">
            <v>CARGA, MANOBRA E DESCARGA MANUAL DE SACOS DE ARGAMASSA DE 20 KG, EM CAMINHÃO CARROCERIA 9T. AF_02/2026</v>
          </cell>
          <cell r="E15870" t="str">
            <v>T</v>
          </cell>
          <cell r="G15870">
            <v>282.29000000000002</v>
          </cell>
        </row>
        <row r="15871">
          <cell r="A15871" t="str">
            <v>SINAPI 106760</v>
          </cell>
          <cell r="D15871" t="str">
            <v>CARGA, MANOBRA E DESCARGA MANUAL DE SACOS DE CIMENTO DE 50 KG, EM CAMINHÃO CARROCERIA 15T. AF_02/2026</v>
          </cell>
          <cell r="E15871" t="str">
            <v>T</v>
          </cell>
          <cell r="G15871">
            <v>143.4</v>
          </cell>
        </row>
        <row r="15872">
          <cell r="A15872" t="str">
            <v>SINAPI 106716</v>
          </cell>
          <cell r="D15872" t="str">
            <v>CARGA, MANOBRA E DESCARGA MANUAL DE SACOS DE CIMENTO DE 50 KG, EM CAMINHÃO CARROCERIA 9T. AF_02/2026</v>
          </cell>
          <cell r="E15872" t="str">
            <v>T</v>
          </cell>
          <cell r="G15872">
            <v>115.08</v>
          </cell>
        </row>
        <row r="15873">
          <cell r="A15873" t="str">
            <v>SINAPI 106756</v>
          </cell>
          <cell r="D15873" t="str">
            <v>CARGA, MANOBRA E DESCARGA MANUAL DE TIJOLO MACIÇO, EM CAMINHÃO CARROCERIA 15T. AF_02/2026</v>
          </cell>
          <cell r="E15873" t="str">
            <v>T</v>
          </cell>
          <cell r="G15873">
            <v>327.14</v>
          </cell>
        </row>
        <row r="15874">
          <cell r="A15874" t="str">
            <v>SINAPI 106712</v>
          </cell>
          <cell r="D15874" t="str">
            <v>CARGA, MANOBRA E DESCARGA MANUAL DE TIJOLO MACIÇO, EM CAMINHÃO CARROCERIA 9T. AF_02/2026</v>
          </cell>
          <cell r="E15874" t="str">
            <v>T</v>
          </cell>
          <cell r="G15874">
            <v>260.67</v>
          </cell>
        </row>
        <row r="15875">
          <cell r="A15875" t="str">
            <v>SINAPI 106745</v>
          </cell>
          <cell r="D15875" t="str">
            <v>CARGA, MANOBRA E DESCARGA MANUAL DE TUBOS PLÁSTICOS, DN 150 MM, EM CAMINHÃO CARROCERIA 15T. AF_02/2026</v>
          </cell>
          <cell r="E15875" t="str">
            <v>T</v>
          </cell>
          <cell r="G15875">
            <v>467.29</v>
          </cell>
        </row>
        <row r="15876">
          <cell r="A15876" t="str">
            <v>SINAPI 102568</v>
          </cell>
          <cell r="D15876" t="str">
            <v>CARGA, MANOBRA E DESCARGA MANUAL DE TUBOS PLÁSTICOS, DN 150 MM, EM CAMINHÃO CARROCERIA 9T. AF_02/2026</v>
          </cell>
          <cell r="E15876" t="str">
            <v>T</v>
          </cell>
          <cell r="G15876">
            <v>379.57</v>
          </cell>
        </row>
        <row r="15877">
          <cell r="A15877" t="str">
            <v>SINAPI 106746</v>
          </cell>
          <cell r="D15877" t="str">
            <v>CARGA, MANOBRA E DESCARGA MANUAL DE TUBOS PLÁSTICOS, DN 200 MM, EM CAMINHÃO CARROCERIA 15T. AF_02/2026</v>
          </cell>
          <cell r="E15877" t="str">
            <v>T</v>
          </cell>
          <cell r="G15877">
            <v>272.93</v>
          </cell>
        </row>
        <row r="15878">
          <cell r="A15878" t="str">
            <v>SINAPI 101479</v>
          </cell>
          <cell r="D15878" t="str">
            <v>CARGA, MANOBRA E DESCARGA MANUAL DE TUBOS PLÁSTICOS, DN 200 MM, EM CAMINHÃO CARROCERIA 9T. AF_02/2026</v>
          </cell>
          <cell r="E15878" t="str">
            <v>T</v>
          </cell>
          <cell r="G15878">
            <v>222.36</v>
          </cell>
        </row>
        <row r="15879">
          <cell r="A15879" t="str">
            <v>SINAPI 106744</v>
          </cell>
          <cell r="D15879" t="str">
            <v>CARGA, MANOBRA E DESCARGA MANUAL DE TUBOS PLÁSTICOS, DN MENOR OU IGUAL A 100 MM, EM CAMINHÃO CARROCERIA 15T. AF_02/2026</v>
          </cell>
          <cell r="E15879" t="str">
            <v>T</v>
          </cell>
          <cell r="G15879">
            <v>944.88</v>
          </cell>
        </row>
        <row r="15880">
          <cell r="A15880" t="str">
            <v>SINAPI 101019</v>
          </cell>
          <cell r="D15880" t="str">
            <v>CARGA, MANOBRA E DESCARGA MANUAL DE TUBOS PLÁSTICOS, DN MENOR OU IGUAL A 100 MM, EM CAMINHÃO CARROCERIA 9T. AF_02/2026</v>
          </cell>
          <cell r="E15880" t="str">
            <v>T</v>
          </cell>
          <cell r="G15880">
            <v>765.85</v>
          </cell>
        </row>
        <row r="15881">
          <cell r="A15881" t="str">
            <v>SINAPI 106763</v>
          </cell>
          <cell r="D15881" t="str">
            <v>CARGA, MANOBRA E DESCARGA MECANIZADA DE PALETES, EM CAMINHÃO CARROCERIA 15T. AF_02/2026</v>
          </cell>
          <cell r="E15881" t="str">
            <v>T</v>
          </cell>
          <cell r="G15881">
            <v>89.5</v>
          </cell>
        </row>
        <row r="15882">
          <cell r="A15882" t="str">
            <v>SINAPI 106719</v>
          </cell>
          <cell r="D15882" t="str">
            <v>CARGA, MANOBRA E DESCARGA MECANIZADA DE PALETES, EM CAMINHÃO CARROCERIA 9T. AF_02/2026</v>
          </cell>
          <cell r="E15882" t="str">
            <v>T</v>
          </cell>
          <cell r="G15882">
            <v>79.03</v>
          </cell>
        </row>
        <row r="15883">
          <cell r="A15883" t="str">
            <v>SINAPI 100938</v>
          </cell>
          <cell r="D15883" t="str">
            <v>TRANSPORTE COM CAMINHÃO BASCULANTE DE 10 M³, EM VIA INTERNA (DENTRO DO CANTEIRO - UNIDADE: M3XKM). AF_02/2026</v>
          </cell>
          <cell r="E15883" t="str">
            <v>M3XKM</v>
          </cell>
          <cell r="G15883">
            <v>7.61</v>
          </cell>
        </row>
        <row r="15884">
          <cell r="A15884" t="str">
            <v>SINAPI 100942</v>
          </cell>
          <cell r="D15884" t="str">
            <v>TRANSPORTE COM CAMINHÃO BASCULANTE DE 10 M³, EM VIA INTERNA A OBRA (UNIDADE: TXKM). AF_02/2026</v>
          </cell>
          <cell r="E15884" t="str">
            <v>TXKM</v>
          </cell>
          <cell r="G15884">
            <v>5.08</v>
          </cell>
        </row>
        <row r="15885">
          <cell r="A15885" t="str">
            <v>SINAPI 93588</v>
          </cell>
          <cell r="D15885" t="str">
            <v>TRANSPORTE COM CAMINHÃO BASCULANTE DE 10 M³, EM VIA URBANA EM LEITO NATURAL (UNIDADE: M3XKM). AF_02/2026</v>
          </cell>
          <cell r="E15885" t="str">
            <v>M3XKM</v>
          </cell>
          <cell r="G15885">
            <v>3.8</v>
          </cell>
        </row>
        <row r="15886">
          <cell r="A15886" t="str">
            <v>SINAPI 93594</v>
          </cell>
          <cell r="D15886" t="str">
            <v>TRANSPORTE COM CAMINHÃO BASCULANTE DE 10 M³, EM VIA URBANA EM LEITO NATURAL (UNIDADE: TXKM). AF_02/2026</v>
          </cell>
          <cell r="E15886" t="str">
            <v>TXKM</v>
          </cell>
          <cell r="G15886">
            <v>2.5299999999999998</v>
          </cell>
        </row>
        <row r="15887">
          <cell r="A15887" t="str">
            <v>SINAPI 93589</v>
          </cell>
          <cell r="D15887" t="str">
            <v>TRANSPORTE COM CAMINHÃO BASCULANTE DE 10 M³, EM VIA URBANA EM REVESTIMENTO PRIMÁRIO (UNIDADE: M3XKM). AF_02/2026</v>
          </cell>
          <cell r="E15887" t="str">
            <v>M3XKM</v>
          </cell>
          <cell r="G15887">
            <v>2.9</v>
          </cell>
        </row>
        <row r="15888">
          <cell r="A15888" t="str">
            <v>SINAPI 93595</v>
          </cell>
          <cell r="D15888" t="str">
            <v>TRANSPORTE COM CAMINHÃO BASCULANTE DE 10 M³, EM VIA URBANA EM REVESTIMENTO PRIMÁRIO (UNIDADE: TXKM). AF_02/2026</v>
          </cell>
          <cell r="E15888" t="str">
            <v>TXKM</v>
          </cell>
          <cell r="G15888">
            <v>1.93</v>
          </cell>
        </row>
        <row r="15889">
          <cell r="A15889" t="str">
            <v>SINAPI 93590</v>
          </cell>
          <cell r="D15889" t="str">
            <v>TRANSPORTE COM CAMINHÃO BASCULANTE DE 10 M³, EM VIA URBANA PAVIMENTADA, ADICIONAL PARA DMT EXCEDENTE A 30 KM (UNIDADE: M3XKM). AF_02/2026</v>
          </cell>
          <cell r="E15889" t="str">
            <v>M3XKM</v>
          </cell>
          <cell r="G15889">
            <v>1.01</v>
          </cell>
        </row>
        <row r="15890">
          <cell r="A15890" t="str">
            <v>SINAPI 93596</v>
          </cell>
          <cell r="D15890" t="str">
            <v>TRANSPORTE COM CAMINHÃO BASCULANTE DE 10 M³, EM VIA URBANA PAVIMENTADA, ADICIONAL PARA DMT EXCEDENTE A 30 KM (UNIDADE: TXKM). AF_02/2026</v>
          </cell>
          <cell r="E15890" t="str">
            <v>TXKM</v>
          </cell>
          <cell r="G15890">
            <v>0.66</v>
          </cell>
        </row>
        <row r="15891">
          <cell r="A15891" t="str">
            <v>SINAPI 95875</v>
          </cell>
          <cell r="D15891" t="str">
            <v>TRANSPORTE COM CAMINHÃO BASCULANTE DE 10 M³, EM VIA URBANA PAVIMENTADA, DMT ATÉ 30 KM (UNIDADE: M3XKM). AF_02/2026</v>
          </cell>
          <cell r="E15891" t="str">
            <v>M3XKM</v>
          </cell>
          <cell r="G15891">
            <v>2.64</v>
          </cell>
        </row>
        <row r="15892">
          <cell r="A15892" t="str">
            <v>SINAPI 95878</v>
          </cell>
          <cell r="D15892" t="str">
            <v>TRANSPORTE COM CAMINHÃO BASCULANTE DE 10 M³, EM VIA URBANA PAVIMENTADA, DMT ATÉ 30 KM (UNIDADE: TXKM). AF_02/2026</v>
          </cell>
          <cell r="E15892" t="str">
            <v>TXKM</v>
          </cell>
          <cell r="G15892">
            <v>1.75</v>
          </cell>
        </row>
        <row r="15893">
          <cell r="A15893" t="str">
            <v>SINAPI 100943</v>
          </cell>
          <cell r="D15893" t="str">
            <v>TRANSPORTE COM CAMINHÃO BASCULANTE DE 14 M³, EM VIA INTERNA (DENTRO DO CANTEIRO - UNIDADE: TXKM). AF_02/2026</v>
          </cell>
          <cell r="E15893" t="str">
            <v>TXKM</v>
          </cell>
          <cell r="G15893">
            <v>4.47</v>
          </cell>
        </row>
        <row r="15894">
          <cell r="A15894" t="str">
            <v>SINAPI 100939</v>
          </cell>
          <cell r="D15894" t="str">
            <v>TRANSPORTE COM CAMINHÃO BASCULANTE DE 14 M³, EM VIA INTERNA (DENTRO DO CANTEIRO - UNIDADE:M3XKM). AF_02/2026</v>
          </cell>
          <cell r="E15894" t="str">
            <v>M3XKM</v>
          </cell>
          <cell r="G15894">
            <v>6.71</v>
          </cell>
        </row>
        <row r="15895">
          <cell r="A15895" t="str">
            <v>SINAPI 93591</v>
          </cell>
          <cell r="D15895" t="str">
            <v>TRANSPORTE COM CAMINHÃO BASCULANTE DE 14 M³, EM VIA URBANA EM LEITO NATURAL (UNIDADE: M3XKM). AF_02/2026</v>
          </cell>
          <cell r="E15895" t="str">
            <v>M3XKM</v>
          </cell>
          <cell r="G15895">
            <v>3.35</v>
          </cell>
        </row>
        <row r="15896">
          <cell r="A15896" t="str">
            <v>SINAPI 93597</v>
          </cell>
          <cell r="D15896" t="str">
            <v>TRANSPORTE COM CAMINHÃO BASCULANTE DE 14 M³, EM VIA URBANA EM LEITO NATURAL (UNIDADE: TXKM). AF_02/2026</v>
          </cell>
          <cell r="E15896" t="str">
            <v>TXKM</v>
          </cell>
          <cell r="G15896">
            <v>2.23</v>
          </cell>
        </row>
        <row r="15897">
          <cell r="A15897" t="str">
            <v>SINAPI 93592</v>
          </cell>
          <cell r="D15897" t="str">
            <v>TRANSPORTE COM CAMINHÃO BASCULANTE DE 14 M³, EM VIA URBANA EM REVESTIMENTO PRIMÁRIO (UNIDADE: M3XKM). AF_02/2026</v>
          </cell>
          <cell r="E15897" t="str">
            <v>M3XKM</v>
          </cell>
          <cell r="G15897">
            <v>2.5499999999999998</v>
          </cell>
        </row>
        <row r="15898">
          <cell r="A15898" t="str">
            <v>SINAPI 93598</v>
          </cell>
          <cell r="D15898" t="str">
            <v>TRANSPORTE COM CAMINHÃO BASCULANTE DE 14 M³, EM VIA URBANA EM REVESTIMENTO PRIMÁRIO (UNIDADE: TXKM). AF_02/2026</v>
          </cell>
          <cell r="E15898" t="str">
            <v>TXKM</v>
          </cell>
          <cell r="G15898">
            <v>1.7</v>
          </cell>
        </row>
        <row r="15899">
          <cell r="A15899" t="str">
            <v>SINAPI 93593</v>
          </cell>
          <cell r="D15899" t="str">
            <v>TRANSPORTE COM CAMINHÃO BASCULANTE DE 14 M³, EM VIA URBANA PAVIMENTADA, ADICIONAL PARA DMT EXCEDENTE A 30 KM (UNIDADE: M3XKM). AF_02/2026</v>
          </cell>
          <cell r="E15899" t="str">
            <v>M3XKM</v>
          </cell>
          <cell r="G15899">
            <v>0.88</v>
          </cell>
        </row>
        <row r="15900">
          <cell r="A15900" t="str">
            <v>SINAPI 93599</v>
          </cell>
          <cell r="D15900" t="str">
            <v>TRANSPORTE COM CAMINHÃO BASCULANTE DE 14 M³, EM VIA URBANA PAVIMENTADA, ADICIONAL PARA DMT EXCEDENTE A 30 KM (UNIDADE: TXKM). AF_02/2026</v>
          </cell>
          <cell r="E15900" t="str">
            <v>TXKM</v>
          </cell>
          <cell r="G15900">
            <v>0.57999999999999996</v>
          </cell>
        </row>
        <row r="15901">
          <cell r="A15901" t="str">
            <v>SINAPI 95876</v>
          </cell>
          <cell r="D15901" t="str">
            <v>TRANSPORTE COM CAMINHÃO BASCULANTE DE 14 M³, EM VIA URBANA PAVIMENTADA, DMT ATÉ 30 KM (UNIDADE: M3XKM). AF_02/2026</v>
          </cell>
          <cell r="E15901" t="str">
            <v>M3XKM</v>
          </cell>
          <cell r="G15901">
            <v>2.3199999999999998</v>
          </cell>
        </row>
        <row r="15902">
          <cell r="A15902" t="str">
            <v>SINAPI 95879</v>
          </cell>
          <cell r="D15902" t="str">
            <v>TRANSPORTE COM CAMINHÃO BASCULANTE DE 14 M³, EM VIA URBANA PAVIMENTADA, DMT ATÉ 30 KM (UNIDADE: TXKM). AF_02/2026</v>
          </cell>
          <cell r="E15902" t="str">
            <v>TXKM</v>
          </cell>
          <cell r="G15902">
            <v>1.55</v>
          </cell>
        </row>
        <row r="15903">
          <cell r="A15903" t="str">
            <v>SINAPI 100940</v>
          </cell>
          <cell r="D15903" t="str">
            <v>TRANSPORTE COM CAMINHÃO BASCULANTE DE 18 M³, EM VIA INTERNA (DENTRO DO CANTEIRO - UNIDADE: M3XKM). AF_02/2026</v>
          </cell>
          <cell r="E15903" t="str">
            <v>M3XKM</v>
          </cell>
          <cell r="G15903">
            <v>5.72</v>
          </cell>
        </row>
        <row r="15904">
          <cell r="A15904" t="str">
            <v>SINAPI 100944</v>
          </cell>
          <cell r="D15904" t="str">
            <v>TRANSPORTE COM CAMINHÃO BASCULANTE DE 18 M³, EM VIA INTERNA (DENTRO DO CANTEIRO - UNIDADE: TXKM). AF_02/2026</v>
          </cell>
          <cell r="E15904" t="str">
            <v>TXKM</v>
          </cell>
          <cell r="G15904">
            <v>3.82</v>
          </cell>
        </row>
        <row r="15905">
          <cell r="A15905" t="str">
            <v>SINAPI 95425</v>
          </cell>
          <cell r="D15905" t="str">
            <v>TRANSPORTE COM CAMINHÃO BASCULANTE DE 18 M³, EM VIA URBANA EM LEITO NATURAL (UNIDADE: M3XKM). AF_02/2026</v>
          </cell>
          <cell r="E15905" t="str">
            <v>M3XKM</v>
          </cell>
          <cell r="G15905">
            <v>2.86</v>
          </cell>
        </row>
        <row r="15906">
          <cell r="A15906" t="str">
            <v>SINAPI 95428</v>
          </cell>
          <cell r="D15906" t="str">
            <v>TRANSPORTE COM CAMINHÃO BASCULANTE DE 18 M³, EM VIA URBANA EM LEITO NATURAL (UNIDADE: TXKM). AF_02/2026</v>
          </cell>
          <cell r="E15906" t="str">
            <v>TXKM</v>
          </cell>
          <cell r="G15906">
            <v>1.9</v>
          </cell>
        </row>
        <row r="15907">
          <cell r="A15907" t="str">
            <v>SINAPI 95426</v>
          </cell>
          <cell r="D15907" t="str">
            <v>TRANSPORTE COM CAMINHÃO BASCULANTE DE 18 M³, EM VIA URBANA EM REVESTIMENTO PRIMÁRIO (UNIDADE: M3XKM). AF_02/2026</v>
          </cell>
          <cell r="E15907" t="str">
            <v>M3XKM</v>
          </cell>
          <cell r="G15907">
            <v>2.1800000000000002</v>
          </cell>
        </row>
        <row r="15908">
          <cell r="A15908" t="str">
            <v>SINAPI 95429</v>
          </cell>
          <cell r="D15908" t="str">
            <v>TRANSPORTE COM CAMINHÃO BASCULANTE DE 18 M³, EM VIA URBANA EM REVESTIMENTO PRIMÁRIO (UNIDADE: TXKM). AF_02/2026</v>
          </cell>
          <cell r="E15908" t="str">
            <v>TXKM</v>
          </cell>
          <cell r="G15908">
            <v>1.45</v>
          </cell>
        </row>
        <row r="15909">
          <cell r="A15909" t="str">
            <v>SINAPI 95427</v>
          </cell>
          <cell r="D15909" t="str">
            <v>TRANSPORTE COM CAMINHÃO BASCULANTE DE 18 M³, EM VIA URBANA PAVIMENTADA, ADICIONAL PARA DMT EXCEDENTE A 30 KM (UNIDADE: M3XKM). AF_02/2026</v>
          </cell>
          <cell r="E15909" t="str">
            <v>M3XKM</v>
          </cell>
          <cell r="G15909">
            <v>0.76</v>
          </cell>
        </row>
        <row r="15910">
          <cell r="A15910" t="str">
            <v>SINAPI 95430</v>
          </cell>
          <cell r="D15910" t="str">
            <v>TRANSPORTE COM CAMINHÃO BASCULANTE DE 18 M³, EM VIA URBANA PAVIMENTADA, ADICIONAL PARA DMT EXCEDENTE A 30 KM (UNIDADE: TXKM). AF_02/2026</v>
          </cell>
          <cell r="E15910" t="str">
            <v>TXKM</v>
          </cell>
          <cell r="G15910">
            <v>0.5</v>
          </cell>
        </row>
        <row r="15911">
          <cell r="A15911" t="str">
            <v>SINAPI 95877</v>
          </cell>
          <cell r="D15911" t="str">
            <v>TRANSPORTE COM CAMINHÃO BASCULANTE DE 18 M³, EM VIA URBANA PAVIMENTADA, DMT ATÉ 30 KM (UNIDADE: M3XKM). AF_02/2026</v>
          </cell>
          <cell r="E15911" t="str">
            <v>M3XKM</v>
          </cell>
          <cell r="G15911">
            <v>1.99</v>
          </cell>
        </row>
        <row r="15912">
          <cell r="A15912" t="str">
            <v>SINAPI 95880</v>
          </cell>
          <cell r="D15912" t="str">
            <v>TRANSPORTE COM CAMINHÃO BASCULANTE DE 18 M³, EM VIA URBANA PAVIMENTADA, DMT ATÉ 30 KM (UNIDADE: TXKM). AF_02/2026</v>
          </cell>
          <cell r="E15912" t="str">
            <v>TXKM</v>
          </cell>
          <cell r="G15912">
            <v>1.32</v>
          </cell>
        </row>
        <row r="15913">
          <cell r="A15913" t="str">
            <v>SINAPI 100937</v>
          </cell>
          <cell r="D15913" t="str">
            <v>TRANSPORTE COM CAMINHÃO BASCULANTE DE 6 M³, EM VIA INTERNA (DENTRO DO CANTEIRO - UNIDADE: M3XKM). AF_02/2026</v>
          </cell>
          <cell r="E15913" t="str">
            <v>M3XKM</v>
          </cell>
          <cell r="G15913">
            <v>9.1999999999999993</v>
          </cell>
        </row>
        <row r="15914">
          <cell r="A15914" t="str">
            <v>SINAPI 100941</v>
          </cell>
          <cell r="D15914" t="str">
            <v>TRANSPORTE COM CAMINHÃO BASCULANTE DE 6 M³, EM VIA INTERNA (DENTRO DO CANTEIRO - UNIDADE: TXKM). AF_02/2026</v>
          </cell>
          <cell r="E15914" t="str">
            <v>TXKM</v>
          </cell>
          <cell r="G15914">
            <v>6.13</v>
          </cell>
        </row>
        <row r="15915">
          <cell r="A15915" t="str">
            <v>SINAPI 97912</v>
          </cell>
          <cell r="D15915" t="str">
            <v>TRANSPORTE COM CAMINHÃO BASCULANTE DE 6 M³, EM VIA URBANA EM LEITO NATURAL (UNIDADE: M3XKM). AF_02/2026</v>
          </cell>
          <cell r="E15915" t="str">
            <v>M3XKM</v>
          </cell>
          <cell r="G15915">
            <v>4.59</v>
          </cell>
        </row>
        <row r="15916">
          <cell r="A15916" t="str">
            <v>SINAPI 97916</v>
          </cell>
          <cell r="D15916" t="str">
            <v>TRANSPORTE COM CAMINHÃO BASCULANTE DE 6 M³, EM VIA URBANA EM LEITO NATURAL (UNIDADE: TXKM). AF_02/2026</v>
          </cell>
          <cell r="E15916" t="str">
            <v>TXKM</v>
          </cell>
          <cell r="G15916">
            <v>3.06</v>
          </cell>
        </row>
        <row r="15917">
          <cell r="A15917" t="str">
            <v>SINAPI 97913</v>
          </cell>
          <cell r="D15917" t="str">
            <v>TRANSPORTE COM CAMINHÃO BASCULANTE DE 6 M³, EM VIA URBANA EM REVESTIMENTO PRIMÁRIO (UNIDADE: M3XKM). AF_02/2026</v>
          </cell>
          <cell r="E15917" t="str">
            <v>M3XKM</v>
          </cell>
          <cell r="G15917">
            <v>3.5</v>
          </cell>
        </row>
        <row r="15918">
          <cell r="A15918" t="str">
            <v>SINAPI 97917</v>
          </cell>
          <cell r="D15918" t="str">
            <v>TRANSPORTE COM CAMINHÃO BASCULANTE DE 6 M³, EM VIA URBANA EM REVESTIMENTO PRIMÁRIO (UNIDADE: TXKM). AF_02/2026</v>
          </cell>
          <cell r="E15918" t="str">
            <v>TXKM</v>
          </cell>
          <cell r="G15918">
            <v>2.33</v>
          </cell>
        </row>
        <row r="15919">
          <cell r="A15919" t="str">
            <v>SINAPI 97915</v>
          </cell>
          <cell r="D15919" t="str">
            <v>TRANSPORTE COM CAMINHÃO BASCULANTE DE 6 M³, EM VIA URBANA PAVIMENTADA, ADICIONAL PARA DMT EXCEDENTE A 30 KM (UNIDADE: M3XKM). AF_02/2026</v>
          </cell>
          <cell r="E15919" t="str">
            <v>M3XKM</v>
          </cell>
          <cell r="G15919">
            <v>1.22</v>
          </cell>
        </row>
        <row r="15920">
          <cell r="A15920" t="str">
            <v>SINAPI 97919</v>
          </cell>
          <cell r="D15920" t="str">
            <v>TRANSPORTE COM CAMINHÃO BASCULANTE DE 6 M³, EM VIA URBANA PAVIMENTADA, ADICIONAL PARA DMT EXCEDENTE A 30 KM (UNIDADE: TXKM). AF_02/2026</v>
          </cell>
          <cell r="E15920" t="str">
            <v>TXKM</v>
          </cell>
          <cell r="G15920">
            <v>0.81</v>
          </cell>
        </row>
        <row r="15921">
          <cell r="A15921" t="str">
            <v>SINAPI 97914</v>
          </cell>
          <cell r="D15921" t="str">
            <v>TRANSPORTE COM CAMINHÃO BASCULANTE DE 6 M³, EM VIA URBANA PAVIMENTADA, DMT ATÉ 30 KM (UNIDADE: M3XKM). AF_02/2026</v>
          </cell>
          <cell r="E15921" t="str">
            <v>M3XKM</v>
          </cell>
          <cell r="G15921">
            <v>3.2</v>
          </cell>
        </row>
        <row r="15922">
          <cell r="A15922" t="str">
            <v>SINAPI 97918</v>
          </cell>
          <cell r="D15922" t="str">
            <v>TRANSPORTE COM CAMINHÃO BASCULANTE DE 6 M³, EM VIA URBANA PAVIMENTADA, DMT ATÉ 30 KM (UNIDADE: TXKM). AF_02/2026</v>
          </cell>
          <cell r="E15922" t="str">
            <v>TXKM</v>
          </cell>
          <cell r="G15922">
            <v>2.13</v>
          </cell>
        </row>
        <row r="15923">
          <cell r="A15923" t="str">
            <v>SINAPI 106686</v>
          </cell>
          <cell r="D15923" t="str">
            <v>TRANSPORTE COM CAMINHÃO CARROCERIA 15T DE 10 M³, EM VIA INTERNA (DENTRO DO CANTEIRO) (UNIDADE: TXKM). AF_02/2026</v>
          </cell>
          <cell r="E15923" t="str">
            <v>TXKM</v>
          </cell>
          <cell r="G15923">
            <v>5.48</v>
          </cell>
        </row>
        <row r="15924">
          <cell r="A15924" t="str">
            <v>SINAPI 106682</v>
          </cell>
          <cell r="D15924" t="str">
            <v>TRANSPORTE COM CAMINHÃO CARROCERIA 15T DE 10 M³, EM VIA URBANA EM LEITO NATURAL (UNIDADE: TXKM). AF_02/2026</v>
          </cell>
          <cell r="E15924" t="str">
            <v>TXKM</v>
          </cell>
          <cell r="G15924">
            <v>2.74</v>
          </cell>
        </row>
        <row r="15925">
          <cell r="A15925" t="str">
            <v>SINAPI 106683</v>
          </cell>
          <cell r="D15925" t="str">
            <v>TRANSPORTE COM CAMINHÃO CARROCERIA 15T DE 10 M³, EM VIA URBANA EM REVESTIMENTO PRIMÁRIO (UNIDADE: TXKM). AF_02/2026</v>
          </cell>
          <cell r="E15925" t="str">
            <v>TXKM</v>
          </cell>
          <cell r="G15925">
            <v>2.09</v>
          </cell>
        </row>
        <row r="15926">
          <cell r="A15926" t="str">
            <v>SINAPI 106685</v>
          </cell>
          <cell r="D15926" t="str">
            <v>TRANSPORTE COM CAMINHÃO CARROCERIA 15T DE 10 M³, EM VIA URBANA PAVIMENTADA, ADICIONAL PARA DMT EXCEDENTE A 30 KM (UNIDADE: TXKM). AF_02/2026</v>
          </cell>
          <cell r="E15926" t="str">
            <v>TXKM</v>
          </cell>
          <cell r="G15926">
            <v>0.73</v>
          </cell>
        </row>
        <row r="15927">
          <cell r="A15927" t="str">
            <v>SINAPI 106684</v>
          </cell>
          <cell r="D15927" t="str">
            <v>TRANSPORTE COM CAMINHÃO CARROCERIA 15T DE 10 M³, EM VIA URBANA PAVIMENTADA, DMT ATÉ 30KM (UNIDADE: TXKM). AF_02/2026</v>
          </cell>
          <cell r="E15927" t="str">
            <v>TXKM</v>
          </cell>
          <cell r="G15927">
            <v>1.9</v>
          </cell>
        </row>
        <row r="15928">
          <cell r="A15928" t="str">
            <v>SINAPI 100949</v>
          </cell>
          <cell r="D15928" t="str">
            <v>TRANSPORTE COM CAMINHÃO CARROCERIA 9T, EM VIA INTERNA (DENTRO DO CANTEIRO - UNIDADE: TXKM). AF_02/2026</v>
          </cell>
          <cell r="E15928" t="str">
            <v>TXKM</v>
          </cell>
          <cell r="G15928">
            <v>6.85</v>
          </cell>
        </row>
        <row r="15929">
          <cell r="A15929" t="str">
            <v>SINAPI 100945</v>
          </cell>
          <cell r="D15929" t="str">
            <v>TRANSPORTE COM CAMINHÃO CARROCERIA 9T, EM VIA URBANA EM LEITO NATURAL (UNIDADE: TXKM). AF_02/2026</v>
          </cell>
          <cell r="E15929" t="str">
            <v>TXKM</v>
          </cell>
          <cell r="G15929">
            <v>3.42</v>
          </cell>
        </row>
        <row r="15930">
          <cell r="A15930" t="str">
            <v>SINAPI 100946</v>
          </cell>
          <cell r="D15930" t="str">
            <v>TRANSPORTE COM CAMINHÃO CARROCERIA 9T, EM VIA URBANA EM REVESTIMENTO PRIMÁRIO (UNIDADE: TXKM). AF_02/2026</v>
          </cell>
          <cell r="E15930" t="str">
            <v>TXKM</v>
          </cell>
          <cell r="G15930">
            <v>2.61</v>
          </cell>
        </row>
        <row r="15931">
          <cell r="A15931" t="str">
            <v>SINAPI 100948</v>
          </cell>
          <cell r="D15931" t="str">
            <v>TRANSPORTE COM CAMINHÃO CARROCERIA 9T, EM VIA URBANA PAVIMENTADA, ADICIONAL PARA DMT EXCEDENTE A 30 KM (UNIDADE: TXKM). AF_02/2026</v>
          </cell>
          <cell r="E15931" t="str">
            <v>TXKM</v>
          </cell>
          <cell r="G15931">
            <v>0.9</v>
          </cell>
        </row>
        <row r="15932">
          <cell r="A15932" t="str">
            <v>SINAPI 100947</v>
          </cell>
          <cell r="D15932" t="str">
            <v>TRANSPORTE COM CAMINHÃO CARROCERIA 9T, EM VIA URBANA PAVIMENTADA, DMT ATÉ 30KM (UNIDADE: TXKM). AF_02/2026</v>
          </cell>
          <cell r="E15932" t="str">
            <v>TXKM</v>
          </cell>
          <cell r="G15932">
            <v>2.37</v>
          </cell>
        </row>
        <row r="15933">
          <cell r="A15933" t="str">
            <v>SINAPI 100954</v>
          </cell>
          <cell r="D15933" t="str">
            <v>TRANSPORTE COM CAMINHÃO CARROCERIA COM GUINDAUTO (MUNCK), MOMENTO MÁXIMO DE CARGA 11,7 TM, EM VIA INTERNA (DENTRO DO CANTEIRO - UNIDADE: TXKM). AF_02/2026</v>
          </cell>
          <cell r="E15933" t="str">
            <v>TXKM</v>
          </cell>
          <cell r="G15933">
            <v>8.66</v>
          </cell>
        </row>
        <row r="15934">
          <cell r="A15934" t="str">
            <v>SINAPI 100950</v>
          </cell>
          <cell r="D15934" t="str">
            <v>TRANSPORTE COM CAMINHÃO CARROCERIA COM GUINDAUTO (MUNCK), MOMENTO MÁXIMO DE CARGA 11,7 TM, EM VIA URBANA EM LEITO NATURAL (UNIDADE: TXKM). AF_02/2026</v>
          </cell>
          <cell r="E15934" t="str">
            <v>TXKM</v>
          </cell>
          <cell r="G15934">
            <v>4.32</v>
          </cell>
        </row>
        <row r="15935">
          <cell r="A15935" t="str">
            <v>SINAPI 100951</v>
          </cell>
          <cell r="D15935" t="str">
            <v>TRANSPORTE COM CAMINHÃO CARROCERIA COM GUINDAUTO (MUNCK), MOMENTO MÁXIMO DE CARGA 11,7 TM, EM VIA URBANA EM REVESTIMENTO PRIMÁRIO (UNIDADE: TXKM). AF_02/2026</v>
          </cell>
          <cell r="E15935" t="str">
            <v>TXKM</v>
          </cell>
          <cell r="G15935">
            <v>3.29</v>
          </cell>
        </row>
        <row r="15936">
          <cell r="A15936" t="str">
            <v>SINAPI 100953</v>
          </cell>
          <cell r="D15936" t="str">
            <v>TRANSPORTE COM CAMINHÃO CARROCERIA COM GUINDAUTO (MUNCK), MOMENTO MÁXIMO DE CARGA 11,7 TM, EM VIA URBANA PAVIMENTADA, ADICIONAL PARA DMT EXCEDENTE A 30 KM (UNIDADE: TXKM). AF_02/2026</v>
          </cell>
          <cell r="E15936" t="str">
            <v>TXKM</v>
          </cell>
          <cell r="G15936">
            <v>1.1499999999999999</v>
          </cell>
        </row>
        <row r="15937">
          <cell r="A15937" t="str">
            <v>SINAPI 100952</v>
          </cell>
          <cell r="D15937" t="str">
            <v>TRANSPORTE COM CAMINHÃO CARROCERIA COM GUINDAUTO (MUNCK), MOMENTO MÁXIMO DE CARGA 11,7 TM, EM VIA URBANA PAVIMENTADA, DMT ATÉ 30KM (UNIDADE: TXKM). AF_02/2026</v>
          </cell>
          <cell r="E15937" t="str">
            <v>TXKM</v>
          </cell>
          <cell r="G15937">
            <v>3.01</v>
          </cell>
        </row>
        <row r="15938">
          <cell r="A15938" t="str">
            <v>SINAPI 106691</v>
          </cell>
          <cell r="D15938" t="str">
            <v>TRANSPORTE COM CAMINHÃO CARROCERIA COM GUINDAUTO (MUNCK), MOMENTO MÁXIMO DE CARGA 42,3 TM, EM VIA INTERNA (DENTRO DO CANTEIRO) (UNIDADE: TXKM). AF_02/2026</v>
          </cell>
          <cell r="E15938" t="str">
            <v>TXKM</v>
          </cell>
          <cell r="G15938">
            <v>6.2</v>
          </cell>
        </row>
        <row r="15939">
          <cell r="A15939" t="str">
            <v>SINAPI 106687</v>
          </cell>
          <cell r="D15939" t="str">
            <v>TRANSPORTE COM CAMINHÃO CARROCERIA COM GUINDAUTO (MUNCK), MOMENTO MÁXIMO DE CARGA 42,3 TM, EM VIA URBANA EM LEITO NATURAL (UNIDADE: TXKM). AF_02/2026</v>
          </cell>
          <cell r="E15939" t="str">
            <v>TXKM</v>
          </cell>
          <cell r="G15939">
            <v>3.1</v>
          </cell>
        </row>
        <row r="15940">
          <cell r="A15940" t="str">
            <v>SINAPI 106688</v>
          </cell>
          <cell r="D15940" t="str">
            <v>TRANSPORTE COM CAMINHÃO CARROCERIA COM GUINDAUTO (MUNCK), MOMENTO MÁXIMO DE CARGA 42,3 TM, EM VIA URBANA EM REVESTIMENTO PRIMÁRIO (UNIDADE: TXKM). AF_02/2026</v>
          </cell>
          <cell r="E15940" t="str">
            <v>TXKM</v>
          </cell>
          <cell r="G15940">
            <v>2.36</v>
          </cell>
        </row>
        <row r="15941">
          <cell r="A15941" t="str">
            <v>SINAPI 106690</v>
          </cell>
          <cell r="D15941" t="str">
            <v>TRANSPORTE COM CAMINHÃO CARROCERIA COM GUINDAUTO (MUNCK), MOMENTO MÁXIMO DE CARGA 42,3 TM, EM VIA URBANA PAVIMENTADA, ADICIONAL PARA DMT EXCEDENTE A 30 KM (UNIDADE: TXKM). AF_02/2026</v>
          </cell>
          <cell r="E15941" t="str">
            <v>TXKM</v>
          </cell>
          <cell r="G15941">
            <v>0.81</v>
          </cell>
        </row>
        <row r="15942">
          <cell r="A15942" t="str">
            <v>SINAPI 106689</v>
          </cell>
          <cell r="D15942" t="str">
            <v>TRANSPORTE COM CAMINHÃO CARROCERIA COM GUINDAUTO (MUNCK), MOMENTO MÁXIMO DE CARGA 42,3 TM, EM VIA URBANA PAVIMENTADA, DMT ATÉ 30KM (UNIDADE: TXKM). AF_02/2026</v>
          </cell>
          <cell r="E15942" t="str">
            <v>TXKM</v>
          </cell>
          <cell r="G15942">
            <v>2.16</v>
          </cell>
        </row>
        <row r="15943">
          <cell r="A15943" t="str">
            <v>SINAPI 100964</v>
          </cell>
          <cell r="D15943" t="str">
            <v>TRANSPORTE COM CAMINHÃO PIPA DE 10 M³, EM VIA INTERNA (DENTRO DO CANTEIRO - UNIDADE: M3XKM). AF_02/2026</v>
          </cell>
          <cell r="E15943" t="str">
            <v>M3XKM</v>
          </cell>
          <cell r="G15943">
            <v>8.7799999999999994</v>
          </cell>
        </row>
        <row r="15944">
          <cell r="A15944" t="str">
            <v>SINAPI 100960</v>
          </cell>
          <cell r="D15944" t="str">
            <v>TRANSPORTE COM CAMINHÃO PIPA DE 10 M³, EM VIA URBANA EM LEITO NATURAL (UNIDADE: M3XKM). AF_02/2026</v>
          </cell>
          <cell r="E15944" t="str">
            <v>M3XKM</v>
          </cell>
          <cell r="G15944">
            <v>4.38</v>
          </cell>
        </row>
        <row r="15945">
          <cell r="A15945" t="str">
            <v>SINAPI 100961</v>
          </cell>
          <cell r="D15945" t="str">
            <v>TRANSPORTE COM CAMINHÃO PIPA DE 10 M³, EM VIA URBANA EM REVESTIMENTO PRIMÁRIO (UNIDADE: M3XKM). AF_02/2026</v>
          </cell>
          <cell r="E15945" t="str">
            <v>M3XKM</v>
          </cell>
          <cell r="G15945">
            <v>3.34</v>
          </cell>
        </row>
        <row r="15946">
          <cell r="A15946" t="str">
            <v>SINAPI 100963</v>
          </cell>
          <cell r="D15946" t="str">
            <v>TRANSPORTE COM CAMINHÃO PIPA DE 10 M³, EM VIA URBANA PAVIMENTADA, ADICIONAL PARA DMT EXCEDENTE A 30 KM (UNIDADE: M3XKM). AF_02/2026</v>
          </cell>
          <cell r="E15946" t="str">
            <v>M3XKM</v>
          </cell>
          <cell r="G15946">
            <v>1.17</v>
          </cell>
        </row>
        <row r="15947">
          <cell r="A15947" t="str">
            <v>SINAPI 100962</v>
          </cell>
          <cell r="D15947" t="str">
            <v>TRANSPORTE COM CAMINHÃO PIPA DE 10 M³, EM VIA URBANA PAVIMENTADA, DMT ATÉ 30KM (UNIDADE: M3XKM). AF_02/2026</v>
          </cell>
          <cell r="E15947" t="str">
            <v>M3XKM</v>
          </cell>
          <cell r="G15947">
            <v>3.05</v>
          </cell>
        </row>
        <row r="15948">
          <cell r="A15948" t="str">
            <v>SINAPI 106696</v>
          </cell>
          <cell r="D15948" t="str">
            <v>TRANSPORTE COM CAMINHÃO PIPA DE 14 M³, EM VIA INTERNA (DENTRO DO CANTEIRO) (UNIDADE: M³XKM). AF_02/2026</v>
          </cell>
          <cell r="E15948" t="str">
            <v>M3XKM</v>
          </cell>
          <cell r="G15948">
            <v>5.64</v>
          </cell>
        </row>
        <row r="15949">
          <cell r="A15949" t="str">
            <v>SINAPI 106692</v>
          </cell>
          <cell r="D15949" t="str">
            <v>TRANSPORTE COM CAMINHÃO PIPA DE 14 M³, EM VIA URBANA EM LEITO NATURAL (UNIDADE: M³XKM). AF_02/2026</v>
          </cell>
          <cell r="E15949" t="str">
            <v>M3XKM</v>
          </cell>
          <cell r="G15949">
            <v>2.81</v>
          </cell>
        </row>
        <row r="15950">
          <cell r="A15950" t="str">
            <v>SINAPI 106693</v>
          </cell>
          <cell r="D15950" t="str">
            <v>TRANSPORTE COM CAMINHÃO PIPA DE 14 M³, EM VIA URBANA EM REVESTIMENTO PRIMÁRIO (UNIDADE: M³XKM). AF_02/2026</v>
          </cell>
          <cell r="E15950" t="str">
            <v>M3XKM</v>
          </cell>
          <cell r="G15950">
            <v>2.14</v>
          </cell>
        </row>
        <row r="15951">
          <cell r="A15951" t="str">
            <v>SINAPI 106695</v>
          </cell>
          <cell r="D15951" t="str">
            <v>TRANSPORTE COM CAMINHÃO PIPA DE 14 M³, EM VIA URBANA PAVIMENTADA, ADICIONAL PARA DMT EXCEDENTE A 30 KM (UNIDADE: M³XKM). AF_02/2026</v>
          </cell>
          <cell r="E15951" t="str">
            <v>M3XKM</v>
          </cell>
          <cell r="G15951">
            <v>0.75</v>
          </cell>
        </row>
        <row r="15952">
          <cell r="A15952" t="str">
            <v>SINAPI 106694</v>
          </cell>
          <cell r="D15952" t="str">
            <v>TRANSPORTE COM CAMINHÃO PIPA DE 14 M³, EM VIA URBANA PAVIMENTADA, DMT ATÉ 30KM (UNIDADE: M³XKM). AF_02/2026</v>
          </cell>
          <cell r="E15952" t="str">
            <v>M3XKM</v>
          </cell>
          <cell r="G15952">
            <v>1.95</v>
          </cell>
        </row>
        <row r="15953">
          <cell r="A15953" t="str">
            <v>SINAPI 100959</v>
          </cell>
          <cell r="D15953" t="str">
            <v>TRANSPORTE COM CAMINHÃO PIPA DE 6 M³, EM VIA INTERNA (DENTRO DO CANTEIRO - UNIDADE: M3XKM). AF_02/2026</v>
          </cell>
          <cell r="E15953" t="str">
            <v>M3XKM</v>
          </cell>
          <cell r="G15953">
            <v>11.91</v>
          </cell>
        </row>
        <row r="15954">
          <cell r="A15954" t="str">
            <v>SINAPI 100955</v>
          </cell>
          <cell r="D15954" t="str">
            <v>TRANSPORTE COM CAMINHÃO PIPA DE 6 M³, EM VIA URBANA EM LEITO NATURAL (UNIDADE: M3XKM). AF_02/2026</v>
          </cell>
          <cell r="E15954" t="str">
            <v>M3XKM</v>
          </cell>
          <cell r="G15954">
            <v>5.95</v>
          </cell>
        </row>
        <row r="15955">
          <cell r="A15955" t="str">
            <v>SINAPI 100956</v>
          </cell>
          <cell r="D15955" t="str">
            <v>TRANSPORTE COM CAMINHÃO PIPA DE 6 M³, EM VIA URBANA EM REVESTIMENTO PRIMÁRIO (UNIDADE: M3XKM). AF_02/2026</v>
          </cell>
          <cell r="E15955" t="str">
            <v>M3XKM</v>
          </cell>
          <cell r="G15955">
            <v>4.53</v>
          </cell>
        </row>
        <row r="15956">
          <cell r="A15956" t="str">
            <v>SINAPI 100958</v>
          </cell>
          <cell r="D15956" t="str">
            <v>TRANSPORTE COM CAMINHÃO PIPA DE 6 M³, EM VIA URBANA PAVIMENTADA, ADICIONAL PARA DMT EXCEDENTE A 30 KM (UNIDADE: M3XKM). AF_02/2026</v>
          </cell>
          <cell r="E15956" t="str">
            <v>M3XKM</v>
          </cell>
          <cell r="G15956">
            <v>1.58</v>
          </cell>
        </row>
        <row r="15957">
          <cell r="A15957" t="str">
            <v>SINAPI 100957</v>
          </cell>
          <cell r="D15957" t="str">
            <v>TRANSPORTE COM CAMINHÃO PIPA DE 6 M³, EM VIA URBANA PAVIMENTADA, DMT ATÉ 30KM (UNIDADE: M3XKM). AF_02/2026</v>
          </cell>
          <cell r="E15957" t="str">
            <v>M3XKM</v>
          </cell>
          <cell r="G15957">
            <v>4.13</v>
          </cell>
        </row>
        <row r="15958">
          <cell r="A15958" t="str">
            <v>SINAPI 106706</v>
          </cell>
          <cell r="D15958" t="str">
            <v>TRANSPORTE COM CAMINHÃO POLIGUINDASTE SIMPLES 8 T DE 8 M³, EM VIA INTERNA (DENTRO DO CANTEIRO) (UNIDADE: M³XKM). AF_02/2026</v>
          </cell>
          <cell r="E15958" t="str">
            <v>M3XKM</v>
          </cell>
          <cell r="G15958">
            <v>0</v>
          </cell>
        </row>
        <row r="15959">
          <cell r="A15959" t="str">
            <v>SINAPI 106702</v>
          </cell>
          <cell r="D15959" t="str">
            <v>TRANSPORTE COM CAMINHÃO POLIGUINDASTE SIMPLES 8 T DE 8 M³, EM VIA URBANA EM LEITO NATURAL (UNIDADE: M³XKM). AF_02/2026</v>
          </cell>
          <cell r="E15959" t="str">
            <v>M3XKM</v>
          </cell>
          <cell r="G15959">
            <v>0</v>
          </cell>
        </row>
        <row r="15960">
          <cell r="A15960" t="str">
            <v>SINAPI 106703</v>
          </cell>
          <cell r="D15960" t="str">
            <v>TRANSPORTE COM CAMINHÃO POLIGUINDASTE SIMPLES 8 T DE 8 M³, EM VIA URBANA EM REVESTIMENTO PRIMÁRIO (UNIDADE: M³XKM). AF_02/2026</v>
          </cell>
          <cell r="E15960" t="str">
            <v>M3XKM</v>
          </cell>
          <cell r="G15960">
            <v>0</v>
          </cell>
        </row>
        <row r="15961">
          <cell r="A15961" t="str">
            <v>SINAPI 106705</v>
          </cell>
          <cell r="D15961" t="str">
            <v>TRANSPORTE COM CAMINHÃO POLIGUINDASTE SIMPLES 8 T DE 8 M³, EM VIA URBANA PAVIMENTADA, ADICIONAL PARA DMT EXCEDENTE A 30 KM (UNIDADE: M³XKM). AF_02/2026</v>
          </cell>
          <cell r="E15961" t="str">
            <v>M3XKM</v>
          </cell>
          <cell r="G15961">
            <v>0</v>
          </cell>
        </row>
        <row r="15962">
          <cell r="A15962" t="str">
            <v>SINAPI 106704</v>
          </cell>
          <cell r="D15962" t="str">
            <v>TRANSPORTE COM CAMINHÃO POLIGUINDASTE SIMPLES 8 T DE 8 M³, EM VIA URBANA PAVIMENTADA, DMT ATÉ 30KM (UNIDADE: M³XKM). AF_02/2026</v>
          </cell>
          <cell r="E15962" t="str">
            <v>M3XKM</v>
          </cell>
          <cell r="G15962">
            <v>0</v>
          </cell>
        </row>
        <row r="15963">
          <cell r="A15963" t="str">
            <v>SINAPI 100969</v>
          </cell>
          <cell r="D15963" t="str">
            <v>TRANSPORTE COM CAMINHÃO TANQUE DE TRANSPORTE DE MATERIAL ASFÁLTICO DE 20000 L, EM VIA URBANA EM LEITO NATURAL (UNIDADE: TXKM). AF_02/2026</v>
          </cell>
          <cell r="E15963" t="str">
            <v>TXKM</v>
          </cell>
          <cell r="G15963">
            <v>2.78</v>
          </cell>
        </row>
        <row r="15964">
          <cell r="A15964" t="str">
            <v>SINAPI 100970</v>
          </cell>
          <cell r="D15964" t="str">
            <v>TRANSPORTE COM CAMINHÃO TANQUE DE TRANSPORTE DE MATERIAL ASFÁLTICO DE 20000 L, EM VIA URBANA EM REVESTIMENTO PRIMÁRIO (UNIDADE: TXKM). AF_02/2026</v>
          </cell>
          <cell r="E15964" t="str">
            <v>TXKM</v>
          </cell>
          <cell r="G15964">
            <v>2.11</v>
          </cell>
        </row>
        <row r="15965">
          <cell r="A15965" t="str">
            <v>SINAPI 102333</v>
          </cell>
          <cell r="D15965" t="str">
            <v>TRANSPORTE COM CAMINHÃO TANQUE DE TRANSPORTE DE MATERIAL ASFÁLTICO DE 20000 L, EM VIA URBANA PAVIMENTADA, ADICIONAL PARA DMT EXCEDENTE A 30 KM (UNIDADE: TXKM). AF_02/2026</v>
          </cell>
          <cell r="E15965" t="str">
            <v>TXKM</v>
          </cell>
          <cell r="G15965">
            <v>0.73</v>
          </cell>
        </row>
        <row r="15966">
          <cell r="A15966" t="str">
            <v>SINAPI 102332</v>
          </cell>
          <cell r="D15966" t="str">
            <v>TRANSPORTE COM CAMINHÃO TANQUE DE TRANSPORTE DE MATERIAL ASFÁLTICO DE 20000 L, EM VIA URBANA PAVIMENTADA, DMT ATÉ 30KM (UNIDADE: TXKM). AF_02/2026</v>
          </cell>
          <cell r="E15966" t="str">
            <v>TXKM</v>
          </cell>
          <cell r="G15966">
            <v>1.93</v>
          </cell>
        </row>
        <row r="15967">
          <cell r="A15967" t="str">
            <v>SINAPI 100965</v>
          </cell>
          <cell r="D15967" t="str">
            <v>TRANSPORTE COM CAMINHÃO TANQUE DE TRANSPORTE DE MATERIAL ASFÁLTICO DE 30000 L, EM VIA URBANA EM LEITO NATURAL (UNIDADE: TXKM). AF_02/2026</v>
          </cell>
          <cell r="E15967" t="str">
            <v>TXKM</v>
          </cell>
          <cell r="G15967">
            <v>2.13</v>
          </cell>
        </row>
        <row r="15968">
          <cell r="A15968" t="str">
            <v>SINAPI 100966</v>
          </cell>
          <cell r="D15968" t="str">
            <v>TRANSPORTE COM CAMINHÃO TANQUE DE TRANSPORTE DE MATERIAL ASFÁLTICO DE 30000 L, EM VIA URBANA EM REVESTIMENTO PRIMÁRIO (UNIDADE: TXKM). AF_02/2026</v>
          </cell>
          <cell r="E15968" t="str">
            <v>TXKM</v>
          </cell>
          <cell r="G15968">
            <v>1.62</v>
          </cell>
        </row>
        <row r="15969">
          <cell r="A15969" t="str">
            <v>SINAPI 102331</v>
          </cell>
          <cell r="D15969" t="str">
            <v>TRANSPORTE COM CAMINHÃO TANQUE DE TRANSPORTE DE MATERIAL ASFÁLTICO DE 30000 L, EM VIA URBANA PAVIMENTADA, ADICIONAL PARA DMT EXCEDENTE A 30 KM (UNIDADE: TXKM). AF_02/2026</v>
          </cell>
          <cell r="E15969" t="str">
            <v>TXKM</v>
          </cell>
          <cell r="G15969">
            <v>0.56000000000000005</v>
          </cell>
        </row>
        <row r="15970">
          <cell r="A15970" t="str">
            <v>SINAPI 102330</v>
          </cell>
          <cell r="D15970" t="str">
            <v>TRANSPORTE COM CAMINHÃO TANQUE DE TRANSPORTE DE MATERIAL ASFÁLTICO DE 30000 L, EM VIA URBANA PAVIMENTADA, DMT ATÉ 30KM (UNIDADE: TXKM). AF_02/2026</v>
          </cell>
          <cell r="E15970" t="str">
            <v>TXKM</v>
          </cell>
          <cell r="G15970">
            <v>1.48</v>
          </cell>
        </row>
        <row r="15971">
          <cell r="A15971" t="str">
            <v>SINAPI 106701</v>
          </cell>
          <cell r="D15971" t="str">
            <v>TRANSPORTE COM CAVALO MECÂNICO E SEMIRREBOQUE 30 T, EM VIA INTERNA (DENTRO DO CANTEIRO) (UNIDADE: TXKM). AF_02/2026</v>
          </cell>
          <cell r="E15971" t="str">
            <v>TXKM</v>
          </cell>
          <cell r="G15971">
            <v>0</v>
          </cell>
        </row>
        <row r="15972">
          <cell r="A15972" t="str">
            <v>SINAPI 106697</v>
          </cell>
          <cell r="D15972" t="str">
            <v>TRANSPORTE COM CAVALO MECÂNICO E SEMIRREBOQUE 30 T, EM VIA URBANA EM LEITO NATURAL (UNIDADE: TXKM). AF_02/2026</v>
          </cell>
          <cell r="E15972" t="str">
            <v>TXKM</v>
          </cell>
          <cell r="G15972">
            <v>0</v>
          </cell>
        </row>
        <row r="15973">
          <cell r="A15973" t="str">
            <v>SINAPI 106698</v>
          </cell>
          <cell r="D15973" t="str">
            <v>TRANSPORTE COM CAVALO MECÂNICO E SEMIRREBOQUE 30 T, EM VIA URBANA EM REVESTIMENTO PRIMÁRIO (UNIDADE: TXKM). AF_02/2026</v>
          </cell>
          <cell r="E15973" t="str">
            <v>TXKM</v>
          </cell>
          <cell r="G15973">
            <v>0</v>
          </cell>
        </row>
        <row r="15974">
          <cell r="A15974" t="str">
            <v>SINAPI 106700</v>
          </cell>
          <cell r="D15974" t="str">
            <v>TRANSPORTE COM CAVALO MECÂNICO E SEMIRREBOQUE 30 T, EM VIA URBANA PAVIMENTADA, ADICIONAL PARA DMT EXCEDENTE A 30 KM (UNIDADE: TXKM). AF_02/2026</v>
          </cell>
          <cell r="E15974" t="str">
            <v>TXKM</v>
          </cell>
          <cell r="G15974">
            <v>0</v>
          </cell>
        </row>
        <row r="15975">
          <cell r="A15975" t="str">
            <v>SINAPI 106699</v>
          </cell>
          <cell r="D15975" t="str">
            <v>TRANSPORTE COM CAVALO MECÂNICO E SEMIRREBOQUE 30 T, EM VIA URBANA PAVIMENTADA, DMT ATÉ 30KM (UNIDADE: TXKM). AF_02/2026</v>
          </cell>
          <cell r="E15975" t="str">
            <v>TXKM</v>
          </cell>
          <cell r="G15975">
            <v>0</v>
          </cell>
        </row>
        <row r="15976">
          <cell r="A15976" t="str">
            <v>SINAPI 97804</v>
          </cell>
          <cell r="D15976" t="str">
            <v>PAVIMENTO COM TRATAMENTO SUPERFICIAL DUPLO, COM CAP 150/200 E ROLO COMPACTADOR DE PNEUS. AF_11/2025</v>
          </cell>
          <cell r="E15976" t="str">
            <v>M2</v>
          </cell>
          <cell r="G15976">
            <v>0</v>
          </cell>
        </row>
        <row r="15977">
          <cell r="A15977" t="str">
            <v>SINAPI 106306</v>
          </cell>
          <cell r="D15977" t="str">
            <v>PAVIMENTO COM TRATAMENTO SUPERFICIAL DUPLO, COM CAP 150/200 E ROLO COMPACTADOR TANDEM. AF_11/2025</v>
          </cell>
          <cell r="E15977" t="str">
            <v>M2</v>
          </cell>
          <cell r="G15977">
            <v>0</v>
          </cell>
        </row>
        <row r="15978">
          <cell r="A15978" t="str">
            <v>SINAPI 104389</v>
          </cell>
          <cell r="D15978" t="str">
            <v>PAVIMENTO COM TRATAMENTO SUPERFICIAL DUPLO, COM EMULSÃO ASFÁLTICA RR-2C E ROLO COMPACTADOR DE PNEUS. AF_11/2025</v>
          </cell>
          <cell r="E15978" t="str">
            <v>M2</v>
          </cell>
          <cell r="G15978">
            <v>0</v>
          </cell>
        </row>
        <row r="15979">
          <cell r="A15979" t="str">
            <v>SINAPI 106307</v>
          </cell>
          <cell r="D15979" t="str">
            <v>PAVIMENTO COM TRATAMENTO SUPERFICIAL DUPLO, COM EMULSÃO ASFÁLTICA RR-2C E ROLO COMPACTADOR TANDEM. AF_11/2025</v>
          </cell>
          <cell r="E15979" t="str">
            <v>M2</v>
          </cell>
          <cell r="G15979">
            <v>0</v>
          </cell>
        </row>
        <row r="15980">
          <cell r="A15980" t="str">
            <v>SINAPI 104378</v>
          </cell>
          <cell r="D15980" t="str">
            <v>PAVIMENTO COM TRATAMENTO SUPERFICIAL DUPLO, COM EMULSÃO ASFÁLTICA RR-2C, COM BANHO DILUÍDO E ROLO COMPACTADOR DE PNEUS. AF_11/2025</v>
          </cell>
          <cell r="E15980" t="str">
            <v>M2</v>
          </cell>
          <cell r="G15980">
            <v>0</v>
          </cell>
        </row>
        <row r="15981">
          <cell r="A15981" t="str">
            <v>SINAPI 106308</v>
          </cell>
          <cell r="D15981" t="str">
            <v>PAVIMENTO COM TRATAMENTO SUPERFICIAL DUPLO, COM EMULSÃO ASFÁLTICA RR-2C, COM BANHO DILUÍDO E ROLO COMPACTADOR TANDEM. AF_11/2025</v>
          </cell>
          <cell r="E15981" t="str">
            <v>M2</v>
          </cell>
          <cell r="G15981">
            <v>0</v>
          </cell>
        </row>
        <row r="15982">
          <cell r="A15982" t="str">
            <v>SINAPI 104379</v>
          </cell>
          <cell r="D15982" t="str">
            <v>PAVIMENTO COM TRATAMENTO SUPERFICIAL DUPLO, COM EMULSÃO ASFÁLTICA RR-2C, COM CAPA SELANTE E ROLO COMPACTADOR DE PNEUS. AF_11/2025</v>
          </cell>
          <cell r="E15982" t="str">
            <v>M2</v>
          </cell>
          <cell r="G15982">
            <v>0</v>
          </cell>
        </row>
        <row r="15983">
          <cell r="A15983" t="str">
            <v>SINAPI 106309</v>
          </cell>
          <cell r="D15983" t="str">
            <v>PAVIMENTO COM TRATAMENTO SUPERFICIAL DUPLO, COM EMULSÃO ASFÁLTICA RR-2C, COM CAPA SELANTE E ROLO COMPACTADOR TANDEM. AF_11/2025</v>
          </cell>
          <cell r="E15983" t="str">
            <v>M2</v>
          </cell>
          <cell r="G15983">
            <v>0</v>
          </cell>
        </row>
        <row r="15984">
          <cell r="A15984" t="str">
            <v>SINAPI 97801</v>
          </cell>
          <cell r="D15984" t="str">
            <v>PAVIMENTO COM TRATAMENTO SUPERFICIAL SIMPLES, COM CAP 150/200 E ROLO COMPACTADOR DE PNEUS. AF_11/2025</v>
          </cell>
          <cell r="E15984" t="str">
            <v>M2</v>
          </cell>
          <cell r="G15984">
            <v>0</v>
          </cell>
        </row>
        <row r="15985">
          <cell r="A15985" t="str">
            <v>SINAPI 106303</v>
          </cell>
          <cell r="D15985" t="str">
            <v>PAVIMENTO COM TRATAMENTO SUPERFICIAL SIMPLES, COM CAP 150/200 E ROLO COMPACTADOR TANDEM. AF_11/2025</v>
          </cell>
          <cell r="E15985" t="str">
            <v>M2</v>
          </cell>
          <cell r="G15985">
            <v>0</v>
          </cell>
        </row>
        <row r="15986">
          <cell r="A15986" t="str">
            <v>SINAPI 104376</v>
          </cell>
          <cell r="D15986" t="str">
            <v>PAVIMENTO COM TRATAMENTO SUPERFICIAL SIMPLES, COM EMULSÃO ASFÁLTICA RR-2C E ROLO COMPACTADOR DE PNEUS. AF_11/2025</v>
          </cell>
          <cell r="E15986" t="str">
            <v>M2</v>
          </cell>
          <cell r="G15986">
            <v>0</v>
          </cell>
        </row>
        <row r="15987">
          <cell r="A15987" t="str">
            <v>SINAPI 106304</v>
          </cell>
          <cell r="D15987" t="str">
            <v>PAVIMENTO COM TRATAMENTO SUPERFICIAL SIMPLES, COM EMULSÃO ASFÁLTICA RR-2C E ROLO COMPACTADOR TANDEM. AF_11/2025</v>
          </cell>
          <cell r="E15987" t="str">
            <v>M2</v>
          </cell>
          <cell r="G15987">
            <v>0</v>
          </cell>
        </row>
        <row r="15988">
          <cell r="A15988" t="str">
            <v>SINAPI 104377</v>
          </cell>
          <cell r="D15988" t="str">
            <v>PAVIMENTO COM TRATAMENTO SUPERFICIAL SIMPLES, COM EMULSÃO ASFÁLTICA RR-2C, COM BANHO DILUÍDO E ROLO COMPACTADOR DE PNEUS. AF_11/2025</v>
          </cell>
          <cell r="E15988" t="str">
            <v>M2</v>
          </cell>
          <cell r="G15988">
            <v>0</v>
          </cell>
        </row>
        <row r="15989">
          <cell r="A15989" t="str">
            <v>SINAPI 106305</v>
          </cell>
          <cell r="D15989" t="str">
            <v>PAVIMENTO COM TRATAMENTO SUPERFICIAL SIMPLES, COM EMULSÃO ASFÁLTICAA RR-2C, COM BANHO DILUÍDO E ROLO COMPACTADOR TANDEM. AF_11/2025</v>
          </cell>
          <cell r="E15989" t="str">
            <v>M2</v>
          </cell>
          <cell r="G15989">
            <v>0</v>
          </cell>
        </row>
        <row r="15990">
          <cell r="A15990" t="str">
            <v>SINAPI 97808</v>
          </cell>
          <cell r="D15990" t="str">
            <v>PAVIMENTO COM TRATAMENTO SUPERFICIAL TRIPLO, COM CAP 150/200 E ROLO COMPACTADOR DE PNEUS. AF_11/2025</v>
          </cell>
          <cell r="E15990" t="str">
            <v>M2</v>
          </cell>
          <cell r="G15990">
            <v>0</v>
          </cell>
        </row>
        <row r="15991">
          <cell r="A15991" t="str">
            <v>SINAPI 106310</v>
          </cell>
          <cell r="D15991" t="str">
            <v>PAVIMENTO COM TRATAMENTO SUPERFICIAL TRIPLO, COM CAP 150/200 E ROLO COMPACTADOR TANDEM. AF_11/2025</v>
          </cell>
          <cell r="E15991" t="str">
            <v>M2</v>
          </cell>
          <cell r="G15991">
            <v>0</v>
          </cell>
        </row>
        <row r="15992">
          <cell r="A15992" t="str">
            <v>SINAPI 104380</v>
          </cell>
          <cell r="D15992" t="str">
            <v>PAVIMENTO COM TRATAMENTO SUPERFICIAL TRIPLO, COM EMULSÃO ASFÁLTICA RR-2C E ROLO COMPACTADOR DE PNEUS. AF_11/2025</v>
          </cell>
          <cell r="E15992" t="str">
            <v>M2</v>
          </cell>
          <cell r="G15992">
            <v>0</v>
          </cell>
        </row>
        <row r="15993">
          <cell r="A15993" t="str">
            <v>SINAPI 106311</v>
          </cell>
          <cell r="D15993" t="str">
            <v>PAVIMENTO COM TRATAMENTO SUPERFICIAL TRIPLO, COM EMULSÃO ASFÁLTICA RR-2C E ROLO COMPACTADOR TANDEM. AF_11/2025</v>
          </cell>
          <cell r="E15993" t="str">
            <v>M2</v>
          </cell>
          <cell r="G15993">
            <v>0</v>
          </cell>
        </row>
        <row r="15994">
          <cell r="A15994" t="str">
            <v>SINAPI 104381</v>
          </cell>
          <cell r="D15994" t="str">
            <v>PAVIMENTO COM TRATAMENTO SUPERFICIAL TRIPLO, COM EMULSÃO ASFÁLTICA RR-2C, COM BANHO DILUÍDO E ROLO COMPACTADOR DE PNEUS. AF_11/2025</v>
          </cell>
          <cell r="E15994" t="str">
            <v>M2</v>
          </cell>
          <cell r="G15994">
            <v>0</v>
          </cell>
        </row>
        <row r="15995">
          <cell r="A15995" t="str">
            <v>SINAPI 106312</v>
          </cell>
          <cell r="D15995" t="str">
            <v>PAVIMENTO COM TRATAMENTO SUPERFICIAL TRIPLO, COM EMULSÃO ASFÁLTICA RR-2C, COM BANHO DILUÍDO E ROLO COMPACTADOR TANDEM. AF_11/2025</v>
          </cell>
          <cell r="E15995" t="str">
            <v>M2</v>
          </cell>
          <cell r="G15995">
            <v>0</v>
          </cell>
        </row>
        <row r="15996">
          <cell r="A15996" t="str">
            <v>SINAPI 104382</v>
          </cell>
          <cell r="D15996" t="str">
            <v>PAVIMENTO COM TRATAMENTO SUPERFICIAL TRIPLO, COM EMULSÃO ASFÁLTICA RR-2C, COM CAPA SELANTE E ROLO COMPACTADOR DE PNEUS. AF_11/2025</v>
          </cell>
          <cell r="E15996" t="str">
            <v>M2</v>
          </cell>
          <cell r="G15996">
            <v>0</v>
          </cell>
        </row>
        <row r="15997">
          <cell r="A15997" t="str">
            <v>SINAPI 106313</v>
          </cell>
          <cell r="D15997" t="str">
            <v>PAVIMENTO COM TRATAMENTO SUPERFICIAL TRIPLO, COM EMULSÃO ASFÁLTICA RR-2C, COM CAPA SELANTE E ROLO COMPACTADOR TANDEM. AF_11/2025</v>
          </cell>
          <cell r="E15997" t="str">
            <v>M2</v>
          </cell>
          <cell r="G15997">
            <v>0</v>
          </cell>
        </row>
        <row r="15998">
          <cell r="A15998" t="str">
            <v>SINAPI 103138</v>
          </cell>
          <cell r="D15998" t="str">
            <v>ASSENTAMENTO DE CONEXÃO COM 1 ACESSO, FERRO FUNDIDO PARA REDE DE ÁGUA, DN 100 MM, JUNTA FLANGEADA (NÃO INCLUI O FORNECIMENTO). AF_09/2021</v>
          </cell>
          <cell r="E15998" t="str">
            <v>UN</v>
          </cell>
          <cell r="G15998">
            <v>41.4</v>
          </cell>
        </row>
        <row r="15999">
          <cell r="A15999" t="str">
            <v>SINAPI 103151</v>
          </cell>
          <cell r="D15999" t="str">
            <v>ASSENTAMENTO DE CONEXÃO COM 1 ACESSO, FERRO FUNDIDO PARA REDE DE ÁGUA, DN 1000 MM, JUNTA FLANGEADA (NÃO INCLUI O FORNECIMENTO). AF_09/2021</v>
          </cell>
          <cell r="E15999" t="str">
            <v>UN</v>
          </cell>
          <cell r="G15999">
            <v>400.8</v>
          </cell>
        </row>
        <row r="16000">
          <cell r="A16000" t="str">
            <v>SINAPI 103152</v>
          </cell>
          <cell r="D16000" t="str">
            <v>ASSENTAMENTO DE CONEXÃO COM 1 ACESSO, FERRO FUNDIDO PARA REDE DE ÁGUA, DN 1200 MM, JUNTA FLANGEADA (NÃO INCLUI O FORNECIMENTO). AF_09/2021</v>
          </cell>
          <cell r="E16000" t="str">
            <v>UN</v>
          </cell>
          <cell r="G16000">
            <v>477.92</v>
          </cell>
        </row>
        <row r="16001">
          <cell r="A16001" t="str">
            <v>SINAPI 103139</v>
          </cell>
          <cell r="D16001" t="str">
            <v>ASSENTAMENTO DE CONEXÃO COM 1 ACESSO, FERRO FUNDIDO PARA REDE DE ÁGUA, DN 150 MM, JUNTA FLANGEADA (NÃO INCLUI O FORNECIMENTO). AF_09/2021</v>
          </cell>
          <cell r="E16001" t="str">
            <v>UN</v>
          </cell>
          <cell r="G16001">
            <v>54.53</v>
          </cell>
        </row>
        <row r="16002">
          <cell r="A16002" t="str">
            <v>SINAPI 103140</v>
          </cell>
          <cell r="D16002" t="str">
            <v>ASSENTAMENTO DE CONEXÃO COM 1 ACESSO, FERRO FUNDIDO PARA REDE DE ÁGUA, DN 200 MM, JUNTA FLANGEADA (NÃO INCLUI O FORNECIMENTO). AF_09/2021</v>
          </cell>
          <cell r="E16002" t="str">
            <v>UN</v>
          </cell>
          <cell r="G16002">
            <v>67.63</v>
          </cell>
        </row>
        <row r="16003">
          <cell r="A16003" t="str">
            <v>SINAPI 103141</v>
          </cell>
          <cell r="D16003" t="str">
            <v>ASSENTAMENTO DE CONEXÃO COM 1 ACESSO, FERRO FUNDIDO PARA REDE DE ÁGUA, DN 250 MM, JUNTA FLANGEADA (NÃO INCLUI O FORNECIMENTO). AF_09/2021</v>
          </cell>
          <cell r="E16003" t="str">
            <v>UN</v>
          </cell>
          <cell r="G16003">
            <v>105.41</v>
          </cell>
        </row>
        <row r="16004">
          <cell r="A16004" t="str">
            <v>SINAPI 103142</v>
          </cell>
          <cell r="D16004" t="str">
            <v>ASSENTAMENTO DE CONEXÃO COM 1 ACESSO, FERRO FUNDIDO PARA REDE DE ÁGUA, DN 300 MM, JUNTA FLANGEADA (NÃO INCLUI O FORNECIMENTO). AF_09/2021</v>
          </cell>
          <cell r="E16004" t="str">
            <v>UN</v>
          </cell>
          <cell r="G16004">
            <v>118.52</v>
          </cell>
        </row>
        <row r="16005">
          <cell r="A16005" t="str">
            <v>SINAPI 103143</v>
          </cell>
          <cell r="D16005" t="str">
            <v>ASSENTAMENTO DE CONEXÃO COM 1 ACESSO, FERRO FUNDIDO PARA REDE DE ÁGUA, DN 350 MM, JUNTA FLANGEADA (NÃO INCLUI O FORNECIMENTO). AF_09/2021</v>
          </cell>
          <cell r="E16005" t="str">
            <v>UN</v>
          </cell>
          <cell r="G16005">
            <v>156.30000000000001</v>
          </cell>
        </row>
        <row r="16006">
          <cell r="A16006" t="str">
            <v>SINAPI 103144</v>
          </cell>
          <cell r="D16006" t="str">
            <v>ASSENTAMENTO DE CONEXÃO COM 1 ACESSO, FERRO FUNDIDO PARA REDE DE ÁGUA, DN 400 MM, JUNTA FLANGEADA (NÃO INCLUI O FORNECIMENTO). AF_09/2021</v>
          </cell>
          <cell r="E16006" t="str">
            <v>UN</v>
          </cell>
          <cell r="G16006">
            <v>169.42</v>
          </cell>
        </row>
        <row r="16007">
          <cell r="A16007" t="str">
            <v>SINAPI 103145</v>
          </cell>
          <cell r="D16007" t="str">
            <v>ASSENTAMENTO DE CONEXÃO COM 1 ACESSO, FERRO FUNDIDO PARA REDE DE ÁGUA, DN 450 MM, JUNTA FLANGEADA (NÃO INCLUI O FORNECIMENTO). AF_09/2021</v>
          </cell>
          <cell r="E16007" t="str">
            <v>UN</v>
          </cell>
          <cell r="G16007">
            <v>207.2</v>
          </cell>
        </row>
        <row r="16008">
          <cell r="A16008" t="str">
            <v>SINAPI 103146</v>
          </cell>
          <cell r="D16008" t="str">
            <v>ASSENTAMENTO DE CONEXÃO COM 1 ACESSO, FERRO FUNDIDO PARA REDE DE ÁGUA, DN 500 MM, JUNTA FLANGEADA (NÃO INCLUI O FORNECIMENTO). AF_09/2021</v>
          </cell>
          <cell r="E16008" t="str">
            <v>UN</v>
          </cell>
          <cell r="G16008">
            <v>220.31</v>
          </cell>
        </row>
        <row r="16009">
          <cell r="A16009" t="str">
            <v>SINAPI 103147</v>
          </cell>
          <cell r="D16009" t="str">
            <v>ASSENTAMENTO DE CONEXÃO COM 1 ACESSO, FERRO FUNDIDO PARA REDE DE ÁGUA, DN 600 MM, JUNTA FLANGEADA (NÃO INCLUI O FORNECIMENTO). AF_09/2021</v>
          </cell>
          <cell r="E16009" t="str">
            <v>UN</v>
          </cell>
          <cell r="G16009">
            <v>246.54</v>
          </cell>
        </row>
        <row r="16010">
          <cell r="A16010" t="str">
            <v>SINAPI 103148</v>
          </cell>
          <cell r="D16010" t="str">
            <v>ASSENTAMENTO DE CONEXÃO COM 1 ACESSO, FERRO FUNDIDO PARA REDE DE ÁGUA, DN 700 MM, JUNTA FLANGEADA (NÃO INCLUI O FORNECIMENTO). AF_09/2021</v>
          </cell>
          <cell r="E16010" t="str">
            <v>UN</v>
          </cell>
          <cell r="G16010">
            <v>297.43</v>
          </cell>
        </row>
        <row r="16011">
          <cell r="A16011" t="str">
            <v>SINAPI 103137</v>
          </cell>
          <cell r="D16011" t="str">
            <v>ASSENTAMENTO DE CONEXÃO COM 1 ACESSO, FERRO FUNDIDO PARA REDE DE ÁGUA, DN 80 MM, JUNTA FLANGEADA (NÃO INCLUI O FORNECIMENTO). AF_09/2021</v>
          </cell>
          <cell r="E16011" t="str">
            <v>UN</v>
          </cell>
          <cell r="G16011">
            <v>36.159999999999997</v>
          </cell>
        </row>
        <row r="16012">
          <cell r="A16012" t="str">
            <v>SINAPI 103149</v>
          </cell>
          <cell r="D16012" t="str">
            <v>ASSENTAMENTO DE CONEXÃO COM 1 ACESSO, FERRO FUNDIDO PARA REDE DE ÁGUA, DN 800 MM, JUNTA FLANGEADA (NÃO INCLUI O FORNECIMENTO). AF_09/2021</v>
          </cell>
          <cell r="E16012" t="str">
            <v>UN</v>
          </cell>
          <cell r="G16012">
            <v>323.67</v>
          </cell>
        </row>
        <row r="16013">
          <cell r="A16013" t="str">
            <v>SINAPI 103150</v>
          </cell>
          <cell r="D16013" t="str">
            <v>ASSENTAMENTO DE CONEXÃO COM 1 ACESSO, FERRO FUNDIDO PARA REDE DE ÁGUA, DN 900 MM, JUNTA FLANGEADA (NÃO INCLUI O FORNECIMENTO). AF_09/2021</v>
          </cell>
          <cell r="E16013" t="str">
            <v>UN</v>
          </cell>
          <cell r="G16013">
            <v>374.52</v>
          </cell>
        </row>
        <row r="16014">
          <cell r="A16014" t="str">
            <v>SINAPI 103106</v>
          </cell>
          <cell r="D16014" t="str">
            <v>ASSENTAMENTO DE CONEXÃO COM 2 ACESSOS, FERRO FUNDIDO PARA REDE DE ÁGUA, DN 100 MM, JUNTA FLANGEADA (NÃO INCLUI O FORNECIMENTO). AF_09/2021</v>
          </cell>
          <cell r="E16014" t="str">
            <v>UN</v>
          </cell>
          <cell r="G16014">
            <v>63.63</v>
          </cell>
        </row>
        <row r="16015">
          <cell r="A16015" t="str">
            <v>SINAPI 103119</v>
          </cell>
          <cell r="D16015" t="str">
            <v>ASSENTAMENTO DE CONEXÃO COM 2 ACESSOS, FERRO FUNDIDO PARA REDE DE ÁGUA, DN 1000 MM, JUNTA FLANGEADA (NÃO INCLUI O FORNECIMENTO). AF_09/2021</v>
          </cell>
          <cell r="E16015" t="str">
            <v>UN</v>
          </cell>
          <cell r="G16015">
            <v>782.44</v>
          </cell>
        </row>
        <row r="16016">
          <cell r="A16016" t="str">
            <v>SINAPI 103120</v>
          </cell>
          <cell r="D16016" t="str">
            <v>ASSENTAMENTO DE CONEXÃO COM 2 ACESSOS, FERRO FUNDIDO PARA REDE DE ÁGUA, DN 1200 MM, JUNTA FLANGEADA (NÃO INCLUI O FORNECIMENTO). AF_09/2021</v>
          </cell>
          <cell r="E16016" t="str">
            <v>UN</v>
          </cell>
          <cell r="G16016">
            <v>936.69</v>
          </cell>
        </row>
        <row r="16017">
          <cell r="A16017" t="str">
            <v>SINAPI 103107</v>
          </cell>
          <cell r="D16017" t="str">
            <v>ASSENTAMENTO DE CONEXÃO COM 2 ACESSOS, FERRO FUNDIDO PARA REDE DE ÁGUA, DN 150 MM, JUNTA FLANGEADA (NÃO INCLUI O FORNECIMENTO). AF_09/2021</v>
          </cell>
          <cell r="E16017" t="str">
            <v>UN</v>
          </cell>
          <cell r="G16017">
            <v>89.86</v>
          </cell>
        </row>
        <row r="16018">
          <cell r="A16018" t="str">
            <v>SINAPI 103108</v>
          </cell>
          <cell r="D16018" t="str">
            <v>ASSENTAMENTO DE CONEXÃO COM 2 ACESSOS, FERRO FUNDIDO PARA REDE DE ÁGUA, DN 200 MM, JUNTA FLANGEADA (NÃO INCLUI O FORNECIMENTO). AF_09/2021</v>
          </cell>
          <cell r="E16018" t="str">
            <v>UN</v>
          </cell>
          <cell r="G16018">
            <v>116.1</v>
          </cell>
        </row>
        <row r="16019">
          <cell r="A16019" t="str">
            <v>SINAPI 103109</v>
          </cell>
          <cell r="D16019" t="str">
            <v>ASSENTAMENTO DE CONEXÃO COM 2 ACESSOS, FERRO FUNDIDO PARA REDE DE ÁGUA, DN 250 MM, JUNTA FLANGEADA (NÃO INCLUI O FORNECIMENTO). AF_09/2021</v>
          </cell>
          <cell r="E16019" t="str">
            <v>UN</v>
          </cell>
          <cell r="G16019">
            <v>191.65</v>
          </cell>
        </row>
        <row r="16020">
          <cell r="A16020" t="str">
            <v>SINAPI 103110</v>
          </cell>
          <cell r="D16020" t="str">
            <v>ASSENTAMENTO DE CONEXÃO COM 2 ACESSOS, FERRO FUNDIDO PARA REDE DE ÁGUA, DN 300 MM, JUNTA FLANGEADA (NÃO INCLUI O FORNECIMENTO). AF_09/2021</v>
          </cell>
          <cell r="E16020" t="str">
            <v>UN</v>
          </cell>
          <cell r="G16020">
            <v>217.87</v>
          </cell>
        </row>
        <row r="16021">
          <cell r="A16021" t="str">
            <v>SINAPI 103111</v>
          </cell>
          <cell r="D16021" t="str">
            <v>ASSENTAMENTO DE CONEXÃO COM 2 ACESSOS, FERRO FUNDIDO PARA REDE DE ÁGUA, DN 350 MM, JUNTA FLANGEADA (NÃO INCLUI O FORNECIMENTO). AF_09/2021</v>
          </cell>
          <cell r="E16021" t="str">
            <v>UN</v>
          </cell>
          <cell r="G16021">
            <v>293.42</v>
          </cell>
        </row>
        <row r="16022">
          <cell r="A16022" t="str">
            <v>SINAPI 103112</v>
          </cell>
          <cell r="D16022" t="str">
            <v>ASSENTAMENTO DE CONEXÃO COM 2 ACESSOS, FERRO FUNDIDO PARA REDE DE ÁGUA, DN 400 MM, JUNTA FLANGEADA (NÃO INCLUI O FORNECIMENTO). AF_09/2021</v>
          </cell>
          <cell r="E16022" t="str">
            <v>UN</v>
          </cell>
          <cell r="G16022">
            <v>319.66000000000003</v>
          </cell>
        </row>
        <row r="16023">
          <cell r="A16023" t="str">
            <v>SINAPI 103113</v>
          </cell>
          <cell r="D16023" t="str">
            <v>ASSENTAMENTO DE CONEXÃO COM 2 ACESSOS, FERRO FUNDIDO PARA REDE DE ÁGUA, DN 450 MM, JUNTA FLANGEADA (NÃO INCLUI O FORNECIMENTO). AF_09/2021</v>
          </cell>
          <cell r="E16023" t="str">
            <v>UN</v>
          </cell>
          <cell r="G16023">
            <v>395.2</v>
          </cell>
        </row>
        <row r="16024">
          <cell r="A16024" t="str">
            <v>SINAPI 103114</v>
          </cell>
          <cell r="D16024" t="str">
            <v>ASSENTAMENTO DE CONEXÃO COM 2 ACESSOS, FERRO FUNDIDO PARA REDE DE ÁGUA, DN 500 MM, JUNTA FLANGEADA (NÃO INCLUI O FORNECIMENTO). AF_09/2021</v>
          </cell>
          <cell r="E16024" t="str">
            <v>UN</v>
          </cell>
          <cell r="G16024">
            <v>421.45</v>
          </cell>
        </row>
        <row r="16025">
          <cell r="A16025" t="str">
            <v>SINAPI 103115</v>
          </cell>
          <cell r="D16025" t="str">
            <v>ASSENTAMENTO DE CONEXÃO COM 2 ACESSOS, FERRO FUNDIDO PARA REDE DE ÁGUA, DN 600 MM, JUNTA FLANGEADA (NÃO INCLUI O FORNECIMENTO). AF_09/2021</v>
          </cell>
          <cell r="E16025" t="str">
            <v>UN</v>
          </cell>
          <cell r="G16025">
            <v>473.92</v>
          </cell>
        </row>
        <row r="16026">
          <cell r="A16026" t="str">
            <v>SINAPI 103116</v>
          </cell>
          <cell r="D16026" t="str">
            <v>ASSENTAMENTO DE CONEXÃO COM 2 ACESSOS, FERRO FUNDIDO PARA REDE DE ÁGUA, DN 700 MM, JUNTA FLANGEADA (NÃO INCLUI O FORNECIMENTO). AF_09/2021</v>
          </cell>
          <cell r="E16026" t="str">
            <v>UN</v>
          </cell>
          <cell r="G16026">
            <v>575.70000000000005</v>
          </cell>
        </row>
        <row r="16027">
          <cell r="A16027" t="str">
            <v>SINAPI 103105</v>
          </cell>
          <cell r="D16027" t="str">
            <v>ASSENTAMENTO DE CONEXÃO COM 2 ACESSOS, FERRO FUNDIDO PARA REDE DE ÁGUA, DN 80 MM, JUNTA FLANGEADA (NÃO INCLUI O FORNECIMENTO). AF_09/2021</v>
          </cell>
          <cell r="E16027" t="str">
            <v>UN</v>
          </cell>
          <cell r="G16027">
            <v>53.12</v>
          </cell>
        </row>
        <row r="16028">
          <cell r="A16028" t="str">
            <v>SINAPI 103117</v>
          </cell>
          <cell r="D16028" t="str">
            <v>ASSENTAMENTO DE CONEXÃO COM 2 ACESSOS, FERRO FUNDIDO PARA REDE DE ÁGUA, DN 800 MM, JUNTA FLANGEADA (NÃO INCLUI O FORNECIMENTO). AF_09/2021</v>
          </cell>
          <cell r="E16028" t="str">
            <v>UN</v>
          </cell>
          <cell r="G16028">
            <v>628.17999999999995</v>
          </cell>
        </row>
        <row r="16029">
          <cell r="A16029" t="str">
            <v>SINAPI 103118</v>
          </cell>
          <cell r="D16029" t="str">
            <v>ASSENTAMENTO DE CONEXÃO COM 2 ACESSOS, FERRO FUNDIDO PARA REDE DE ÁGUA, DN 900 MM, JUNTA FLANGEADA (NÃO INCLUI O FORNECIMENTO). AF_09/2021</v>
          </cell>
          <cell r="E16029" t="str">
            <v>UN</v>
          </cell>
          <cell r="G16029">
            <v>729.96</v>
          </cell>
        </row>
        <row r="16030">
          <cell r="A16030" t="str">
            <v>SINAPI 103122</v>
          </cell>
          <cell r="D16030" t="str">
            <v>ASSENTAMENTO DE CONEXÃO COM 3 ACESSOS, FERRO FUNDIDO PARA REDE DE ÁGUA, DN 100 MM, JUNTA FLANGEADA (NÃO INCLUI O FORNECIMENTO). AF_09/2021</v>
          </cell>
          <cell r="E16030" t="str">
            <v>UN</v>
          </cell>
          <cell r="G16030">
            <v>85.86</v>
          </cell>
        </row>
        <row r="16031">
          <cell r="A16031" t="str">
            <v>SINAPI 103135</v>
          </cell>
          <cell r="D16031" t="str">
            <v>ASSENTAMENTO DE CONEXÃO COM 3 ACESSOS, FERRO FUNDIDO PARA REDE DE ÁGUA, DN 1000 MM, JUNTA FLANGEADA (NÃO INCLUI O FORNECIMENTO). AF_09/2021</v>
          </cell>
          <cell r="E16031" t="str">
            <v>UN</v>
          </cell>
          <cell r="G16031">
            <v>1164.07</v>
          </cell>
        </row>
        <row r="16032">
          <cell r="A16032" t="str">
            <v>SINAPI 103136</v>
          </cell>
          <cell r="D16032" t="str">
            <v>ASSENTAMENTO DE CONEXÃO COM 3 ACESSOS, FERRO FUNDIDO PARA REDE DE ÁGUA, DN 1200 MM, JUNTA FLANGEADA (NÃO INCLUI O FORNECIMENTO). AF_09/2021</v>
          </cell>
          <cell r="E16032" t="str">
            <v>UN</v>
          </cell>
          <cell r="G16032">
            <v>1395.46</v>
          </cell>
        </row>
        <row r="16033">
          <cell r="A16033" t="str">
            <v>SINAPI 103123</v>
          </cell>
          <cell r="D16033" t="str">
            <v>ASSENTAMENTO DE CONEXÃO COM 3 ACESSOS, FERRO FUNDIDO PARA REDE DE ÁGUA, DN 150 MM, JUNTA FLANGEADA (NÃO INCLUI O FORNECIMENTO). AF_09/2021</v>
          </cell>
          <cell r="E16033" t="str">
            <v>UN</v>
          </cell>
          <cell r="G16033">
            <v>125.24</v>
          </cell>
        </row>
        <row r="16034">
          <cell r="A16034" t="str">
            <v>SINAPI 103124</v>
          </cell>
          <cell r="D16034" t="str">
            <v>ASSENTAMENTO DE CONEXÃO COM 3 ACESSOS, FERRO FUNDIDO PARA REDE DE ÁGUA, DN 200 MM, JUNTA FLANGEADA (NÃO INCLUI O FORNECIMENTO). AF_09/2021</v>
          </cell>
          <cell r="E16034" t="str">
            <v>UN</v>
          </cell>
          <cell r="G16034">
            <v>164.57</v>
          </cell>
        </row>
        <row r="16035">
          <cell r="A16035" t="str">
            <v>SINAPI 103125</v>
          </cell>
          <cell r="D16035" t="str">
            <v>ASSENTAMENTO DE CONEXÃO COM 3 ACESSOS, FERRO FUNDIDO PARA REDE DE ÁGUA, DN 250 MM, JUNTA FLANGEADA (NÃO INCLUI O FORNECIMENTO). AF_09/2021</v>
          </cell>
          <cell r="E16035" t="str">
            <v>UN</v>
          </cell>
          <cell r="G16035">
            <v>277.91000000000003</v>
          </cell>
        </row>
        <row r="16036">
          <cell r="A16036" t="str">
            <v>SINAPI 103126</v>
          </cell>
          <cell r="D16036" t="str">
            <v>ASSENTAMENTO DE CONEXÃO COM 3 ACESSOS, FERRO FUNDIDO PARA REDE DE ÁGUA, DN 300 MM, JUNTA FLANGEADA (NÃO INCLUI O FORNECIMENTO). AF_09/2021</v>
          </cell>
          <cell r="E16036" t="str">
            <v>UN</v>
          </cell>
          <cell r="G16036">
            <v>317.25</v>
          </cell>
        </row>
        <row r="16037">
          <cell r="A16037" t="str">
            <v>SINAPI 103127</v>
          </cell>
          <cell r="D16037" t="str">
            <v>ASSENTAMENTO DE CONEXÃO COM 3 ACESSOS, FERRO FUNDIDO PARA REDE DE ÁGUA, DN 350 MM, JUNTA FLANGEADA (NÃO INCLUI O FORNECIMENTO). AF_09/2021</v>
          </cell>
          <cell r="E16037" t="str">
            <v>UN</v>
          </cell>
          <cell r="G16037">
            <v>430.56</v>
          </cell>
        </row>
        <row r="16038">
          <cell r="A16038" t="str">
            <v>SINAPI 103128</v>
          </cell>
          <cell r="D16038" t="str">
            <v>ASSENTAMENTO DE CONEXÃO COM 3 ACESSOS, FERRO FUNDIDO PARA REDE DE ÁGUA, DN 400 MM, JUNTA FLANGEADA (NÃO INCLUI O FORNECIMENTO). AF_09/2021</v>
          </cell>
          <cell r="E16038" t="str">
            <v>UN</v>
          </cell>
          <cell r="G16038">
            <v>469.9</v>
          </cell>
        </row>
        <row r="16039">
          <cell r="A16039" t="str">
            <v>SINAPI 103129</v>
          </cell>
          <cell r="D16039" t="str">
            <v>ASSENTAMENTO DE CONEXÃO COM 3 ACESSOS, FERRO FUNDIDO PARA REDE DE ÁGUA, DN 450 MM, JUNTA FLANGEADA (NÃO INCLUI O FORNECIMENTO). AF_09/2021</v>
          </cell>
          <cell r="E16039" t="str">
            <v>UN</v>
          </cell>
          <cell r="G16039">
            <v>583.24</v>
          </cell>
        </row>
        <row r="16040">
          <cell r="A16040" t="str">
            <v>SINAPI 103130</v>
          </cell>
          <cell r="D16040" t="str">
            <v>ASSENTAMENTO DE CONEXÃO COM 3 ACESSOS, FERRO FUNDIDO PARA REDE DE ÁGUA, DN 500 MM, JUNTA FLANGEADA (NÃO INCLUI O FORNECIMENTO). AF_09/2021</v>
          </cell>
          <cell r="E16040" t="str">
            <v>UN</v>
          </cell>
          <cell r="G16040">
            <v>622.58000000000004</v>
          </cell>
        </row>
        <row r="16041">
          <cell r="A16041" t="str">
            <v>SINAPI 103131</v>
          </cell>
          <cell r="D16041" t="str">
            <v>ASSENTAMENTO DE CONEXÃO COM 3 ACESSOS, FERRO FUNDIDO PARA REDE DE ÁGUA, DN 600 MM, JUNTA FLANGEADA (NÃO INCLUI O FORNECIMENTO). AF_09/2021</v>
          </cell>
          <cell r="E16041" t="str">
            <v>UN</v>
          </cell>
          <cell r="G16041">
            <v>701.3</v>
          </cell>
        </row>
        <row r="16042">
          <cell r="A16042" t="str">
            <v>SINAPI 103132</v>
          </cell>
          <cell r="D16042" t="str">
            <v>ASSENTAMENTO DE CONEXÃO COM 3 ACESSOS, FERRO FUNDIDO PARA REDE DE ÁGUA, DN 700 MM, JUNTA FLANGEADA (NÃO INCLUI O FORNECIMENTO). AF_09/2021</v>
          </cell>
          <cell r="E16042" t="str">
            <v>UN</v>
          </cell>
          <cell r="G16042">
            <v>853.96</v>
          </cell>
        </row>
        <row r="16043">
          <cell r="A16043" t="str">
            <v>SINAPI 103121</v>
          </cell>
          <cell r="D16043" t="str">
            <v>ASSENTAMENTO DE CONEXÃO COM 3 ACESSOS, FERRO FUNDIDO PARA REDE DE ÁGUA, DN 80 MM, JUNTA FLANGEADA (NÃO INCLUI O FORNECIMENTO). AF_09/2021</v>
          </cell>
          <cell r="E16043" t="str">
            <v>UN</v>
          </cell>
          <cell r="G16043">
            <v>70.12</v>
          </cell>
        </row>
        <row r="16044">
          <cell r="A16044" t="str">
            <v>SINAPI 103133</v>
          </cell>
          <cell r="D16044" t="str">
            <v>ASSENTAMENTO DE CONEXÃO COM 3 ACESSOS, FERRO FUNDIDO PARA REDE DE ÁGUA, DN 800 MM, JUNTA FLANGEADA (NÃO INCLUI O FORNECIMENTO). AF_09/2021</v>
          </cell>
          <cell r="E16044" t="str">
            <v>UN</v>
          </cell>
          <cell r="G16044">
            <v>932.68</v>
          </cell>
        </row>
        <row r="16045">
          <cell r="A16045" t="str">
            <v>SINAPI 103134</v>
          </cell>
          <cell r="D16045" t="str">
            <v>ASSENTAMENTO DE CONEXÃO COM 3 ACESSOS, FERRO FUNDIDO PARA REDE DE ÁGUA, DN 900 MM, JUNTA FLANGEADA (NÃO INCLUI O FORNECIMENTO). AF_09/2021</v>
          </cell>
          <cell r="E16045" t="str">
            <v>UN</v>
          </cell>
          <cell r="G16045">
            <v>1085.3599999999999</v>
          </cell>
        </row>
        <row r="16046">
          <cell r="A16046" t="str">
            <v>SINAPI 103090</v>
          </cell>
          <cell r="D16046" t="str">
            <v>ASSENTAMENTO DE TUBO DE FERRO FUNDIDO PARA REDE DE ÁGUA, DN 100 MM, JUNTA FLANGEADA (NÃO INCLUI O FORNECIMENTO). AF_09/2021</v>
          </cell>
          <cell r="E16046" t="str">
            <v>M</v>
          </cell>
          <cell r="G16046">
            <v>15.38</v>
          </cell>
        </row>
        <row r="16047">
          <cell r="A16047" t="str">
            <v>SINAPI 103103</v>
          </cell>
          <cell r="D16047" t="str">
            <v>ASSENTAMENTO DE TUBO DE FERRO FUNDIDO PARA REDE DE ÁGUA, DN 1000 MM, JUNTA FLANGEADA (NÃO INCLUI O FORNECIMENTO). AF_09/2021</v>
          </cell>
          <cell r="E16047" t="str">
            <v>M</v>
          </cell>
          <cell r="G16047">
            <v>152.13999999999999</v>
          </cell>
        </row>
        <row r="16048">
          <cell r="A16048" t="str">
            <v>SINAPI 103104</v>
          </cell>
          <cell r="D16048" t="str">
            <v>ASSENTAMENTO DE TUBO DE FERRO FUNDIDO PARA REDE DE ÁGUA, DN 1200 MM, JUNTA FLANGEADA (NÃO INCLUI O FORNECIMENTO). AF_09/2021</v>
          </cell>
          <cell r="E16048" t="str">
            <v>M</v>
          </cell>
          <cell r="G16048">
            <v>181.99</v>
          </cell>
        </row>
        <row r="16049">
          <cell r="A16049" t="str">
            <v>SINAPI 103091</v>
          </cell>
          <cell r="D16049" t="str">
            <v>ASSENTAMENTO DE TUBO DE FERRO FUNDIDO PARA REDE DE ÁGUA, DN 150 MM, JUNTA FLANGEADA (NÃO INCLUI O FORNECIMENTO). AF_09/2021</v>
          </cell>
          <cell r="E16049" t="str">
            <v>M</v>
          </cell>
          <cell r="G16049">
            <v>21.68</v>
          </cell>
        </row>
        <row r="16050">
          <cell r="A16050" t="str">
            <v>SINAPI 103092</v>
          </cell>
          <cell r="D16050" t="str">
            <v>ASSENTAMENTO DE TUBO DE FERRO FUNDIDO PARA REDE DE ÁGUA, DN 200 MM, JUNTA FLANGEADA (NÃO INCLUI O FORNECIMENTO). AF_09/2021</v>
          </cell>
          <cell r="E16050" t="str">
            <v>M</v>
          </cell>
          <cell r="G16050">
            <v>27.98</v>
          </cell>
        </row>
        <row r="16051">
          <cell r="A16051" t="str">
            <v>SINAPI 103093</v>
          </cell>
          <cell r="D16051" t="str">
            <v>ASSENTAMENTO DE TUBO DE FERRO FUNDIDO PARA REDE DE ÁGUA, DN 250 MM, JUNTA FLANGEADA (NÃO INCLUI O FORNECIMENTO). AF_09/2021</v>
          </cell>
          <cell r="E16051" t="str">
            <v>M</v>
          </cell>
          <cell r="G16051">
            <v>42.8</v>
          </cell>
        </row>
        <row r="16052">
          <cell r="A16052" t="str">
            <v>SINAPI 103094</v>
          </cell>
          <cell r="D16052" t="str">
            <v>ASSENTAMENTO DE TUBO DE FERRO FUNDIDO PARA REDE DE ÁGUA, DN 300 MM, JUNTA FLANGEADA (NÃO INCLUI O FORNECIMENTO). AF_09/2021</v>
          </cell>
          <cell r="E16052" t="str">
            <v>M</v>
          </cell>
          <cell r="G16052">
            <v>49.14</v>
          </cell>
        </row>
        <row r="16053">
          <cell r="A16053" t="str">
            <v>SINAPI 103095</v>
          </cell>
          <cell r="D16053" t="str">
            <v>ASSENTAMENTO DE TUBO DE FERRO FUNDIDO PARA REDE DE ÁGUA, DN 350 MM, JUNTA FLANGEADA (NÃO INCLUI O FORNECIMENTO). AF_09/2021</v>
          </cell>
          <cell r="E16053" t="str">
            <v>M</v>
          </cell>
          <cell r="G16053">
            <v>63.92</v>
          </cell>
        </row>
        <row r="16054">
          <cell r="A16054" t="str">
            <v>SINAPI 103096</v>
          </cell>
          <cell r="D16054" t="str">
            <v>ASSENTAMENTO DE TUBO DE FERRO FUNDIDO PARA REDE DE ÁGUA, DN 400 MM, JUNTA FLANGEADA (NÃO INCLUI O FORNECIMENTO). AF_09/2021</v>
          </cell>
          <cell r="E16054" t="str">
            <v>M</v>
          </cell>
          <cell r="G16054">
            <v>70.260000000000005</v>
          </cell>
        </row>
        <row r="16055">
          <cell r="A16055" t="str">
            <v>SINAPI 103097</v>
          </cell>
          <cell r="D16055" t="str">
            <v>ASSENTAMENTO DE TUBO DE FERRO FUNDIDO PARA REDE DE ÁGUA, DN 450 MM, JUNTA FLANGEADA (NÃO INCLUI O FORNECIMENTO). AF_09/2021</v>
          </cell>
          <cell r="E16055" t="str">
            <v>M</v>
          </cell>
          <cell r="G16055">
            <v>85.05</v>
          </cell>
        </row>
        <row r="16056">
          <cell r="A16056" t="str">
            <v>SINAPI 103098</v>
          </cell>
          <cell r="D16056" t="str">
            <v>ASSENTAMENTO DE TUBO DE FERRO FUNDIDO PARA REDE DE ÁGUA, DN 500 MM, JUNTA FLANGEADA (NÃO INCLUI O FORNECIMENTO). AF_09/2021</v>
          </cell>
          <cell r="E16056" t="str">
            <v>M</v>
          </cell>
          <cell r="G16056">
            <v>91.37</v>
          </cell>
        </row>
        <row r="16057">
          <cell r="A16057" t="str">
            <v>SINAPI 103099</v>
          </cell>
          <cell r="D16057" t="str">
            <v>ASSENTAMENTO DE TUBO DE FERRO FUNDIDO PARA REDE DE ÁGUA, DN 600 MM, JUNTA FLANGEADA (NÃO INCLUI O FORNECIMENTO). AF_09/2021</v>
          </cell>
          <cell r="E16057" t="str">
            <v>M</v>
          </cell>
          <cell r="G16057">
            <v>104</v>
          </cell>
        </row>
        <row r="16058">
          <cell r="A16058" t="str">
            <v>SINAPI 103100</v>
          </cell>
          <cell r="D16058" t="str">
            <v>ASSENTAMENTO DE TUBO DE FERRO FUNDIDO PARA REDE DE ÁGUA, DN 700 MM, JUNTA FLANGEADA (NÃO INCLUI O FORNECIMENTO). AF_09/2021</v>
          </cell>
          <cell r="E16058" t="str">
            <v>M</v>
          </cell>
          <cell r="G16058">
            <v>111.01</v>
          </cell>
        </row>
        <row r="16059">
          <cell r="A16059" t="str">
            <v>SINAPI 103089</v>
          </cell>
          <cell r="D16059" t="str">
            <v>ASSENTAMENTO DE TUBO DE FERRO FUNDIDO PARA REDE DE ÁGUA, DN 80 MM, JUNTA FLANGEADA (NÃO INCLUI O FORNECIMENTO). AF_09/2021</v>
          </cell>
          <cell r="E16059" t="str">
            <v>M</v>
          </cell>
          <cell r="G16059">
            <v>12.86</v>
          </cell>
        </row>
        <row r="16060">
          <cell r="A16060" t="str">
            <v>SINAPI 103101</v>
          </cell>
          <cell r="D16060" t="str">
            <v>ASSENTAMENTO DE TUBO DE FERRO FUNDIDO PARA REDE DE ÁGUA, DN 800 MM, JUNTA FLANGEADA (NÃO INCLUI O FORNECIMENTO). AF_09/2021</v>
          </cell>
          <cell r="E16060" t="str">
            <v>M</v>
          </cell>
          <cell r="G16060">
            <v>122.31</v>
          </cell>
        </row>
        <row r="16061">
          <cell r="A16061" t="str">
            <v>SINAPI 103102</v>
          </cell>
          <cell r="D16061" t="str">
            <v>ASSENTAMENTO DE TUBO DE FERRO FUNDIDO PARA REDE DE ÁGUA, DN 900 MM, JUNTA FLANGEADA (NÃO INCLUI O FORNECIMENTO). AF_09/2021</v>
          </cell>
          <cell r="E16061" t="str">
            <v>M</v>
          </cell>
          <cell r="G16061">
            <v>140.86000000000001</v>
          </cell>
        </row>
        <row r="16062">
          <cell r="A16062" t="str">
            <v>SINAPI 101112</v>
          </cell>
          <cell r="D16062" t="str">
            <v>ALARGAMENTO DE BASE DE TUBULÃO A CÉU ABERTO, ESCAVAÇÃO MANUAL, CONCRETO FEITO EM OBRA E LANÇADO COM JERICA. AF_05/2020</v>
          </cell>
          <cell r="E16062" t="str">
            <v>M3</v>
          </cell>
          <cell r="G16062">
            <v>1114.6199999999999</v>
          </cell>
        </row>
        <row r="16063">
          <cell r="A16063" t="str">
            <v>SINAPI 101113</v>
          </cell>
          <cell r="D16063" t="str">
            <v>ALARGAMENTO DE BASE DE TUBULÃO A CÉU ABERTO, ESCAVAÇÃO MANUAL, CONCRETO USINADO E LANÇADO COM BOMBA OU DIRETAMENTE DO CAMINHÃO (EXCLUSIVE BOMBEAMENTO). AF_05/2020</v>
          </cell>
          <cell r="E16063" t="str">
            <v>M3</v>
          </cell>
          <cell r="G16063">
            <v>1081.78</v>
          </cell>
        </row>
        <row r="16064">
          <cell r="A16064" t="str">
            <v>SINAPI 101098</v>
          </cell>
          <cell r="D16064" t="str">
            <v>TUBULÃO A CÉU ABERTO, DIÂMETRO DO FUSTE DE 100CM, ESCAVAÇÃO MANUAL, SEM ALARGAMENTO DE BASE, CONCRETO FEITO EM OBRA E LANÇADO COM JERICA. AF_05/2020</v>
          </cell>
          <cell r="E16064" t="str">
            <v>M3</v>
          </cell>
          <cell r="G16064">
            <v>1327.95</v>
          </cell>
        </row>
        <row r="16065">
          <cell r="A16065" t="str">
            <v>SINAPI 101106</v>
          </cell>
          <cell r="D16065" t="str">
            <v>TUBULÃO A CÉU ABERTO, DIÂMETRO DO FUSTE DE 100CM, ESCAVAÇÃO MANUAL, SEM ALARGAMENTO DE BASE, CONCRETO USINADO E LANÇADO COM BOMBA OU DIRETAMENTE DO CAMINHÃO (EXCLUSIVE BOMBEAMENTO). AF_05/2020</v>
          </cell>
          <cell r="E16065" t="str">
            <v>M3</v>
          </cell>
          <cell r="G16065">
            <v>1292.92</v>
          </cell>
        </row>
        <row r="16066">
          <cell r="A16066" t="str">
            <v>SINAPI 101102</v>
          </cell>
          <cell r="D16066" t="str">
            <v>TUBULÃO A CÉU ABERTO, DIÂMETRO DO FUSTE DE 100CM, ESCAVAÇÃO MECÂNICA, SEM ALARGAMENTO DE BASE, CONCRETO FEITO EM OBRA E LANÇADO COM JERICA (EXCLUSIVE MOBILIZAÇÃO E DESMOBILIZAÇÃO). AF_05/2020</v>
          </cell>
          <cell r="E16066" t="str">
            <v>M3</v>
          </cell>
          <cell r="G16066">
            <v>997.56</v>
          </cell>
        </row>
        <row r="16067">
          <cell r="A16067" t="str">
            <v>SINAPI 101110</v>
          </cell>
          <cell r="D16067" t="str">
            <v>TUBULÃO A CÉU ABERTO, DIÂMETRO DO FUSTE DE 100CM, ESCAVAÇÃO MECÂNICA, SEM ALARGAMENTO DE BASE, CONCRETO USINADO E LANÇADO COM BOMBA OU DIRETAMENTE DO CAMINHÃO (EXCLUSIVE BOMBEAMENTO, MOBILIZAÇÃO E DESMOBILIZAÇÃO). AF_05/2020</v>
          </cell>
          <cell r="E16067" t="str">
            <v>M3</v>
          </cell>
          <cell r="G16067">
            <v>955.3</v>
          </cell>
        </row>
        <row r="16068">
          <cell r="A16068" t="str">
            <v>SINAPI 101099</v>
          </cell>
          <cell r="D16068" t="str">
            <v>TUBULÃO A CÉU ABERTO, DIÂMETRO DO FUSTE DE 120CM, ESCAVAÇÃO MANUAL, SEM ALARGAMENTO DE BASE, CONCRETO FEITO EM OBRA E LANÇADO COM JERICA. AF_05/2020</v>
          </cell>
          <cell r="E16068" t="str">
            <v>M3</v>
          </cell>
          <cell r="G16068">
            <v>1213.1600000000001</v>
          </cell>
        </row>
        <row r="16069">
          <cell r="A16069" t="str">
            <v>SINAPI 101107</v>
          </cell>
          <cell r="D16069" t="str">
            <v>TUBULÃO A CÉU ABERTO, DIÂMETRO DO FUSTE DE 120CM, ESCAVAÇÃO MANUAL, SEM ALARGAMENTO DE BASE, CONCRETO USINADO E LANÇADO COM BOMBA OU DIRETAMENTE DO CAMINHÃO (EXCLUSIVE BOMBEAMENTO). AF_05/2020</v>
          </cell>
          <cell r="E16069" t="str">
            <v>M3</v>
          </cell>
          <cell r="G16069">
            <v>1179.8399999999999</v>
          </cell>
        </row>
        <row r="16070">
          <cell r="A16070" t="str">
            <v>SINAPI 101103</v>
          </cell>
          <cell r="D16070" t="str">
            <v>TUBULÃO A CÉU ABERTO, DIÂMETRO DO FUSTE DE 120CM, ESCAVAÇÃO MECÂNICA, SEM ALARGAMENTO DE BASE, CONCRETO FEITO EM OBRA E LANÇADO COM JERICA (EXCLUSIVE MOBILIZAÇÃO E DESMOBILIZAÇÃO). AF_05/2020</v>
          </cell>
          <cell r="E16070" t="str">
            <v>M3</v>
          </cell>
          <cell r="G16070">
            <v>942.4</v>
          </cell>
        </row>
        <row r="16071">
          <cell r="A16071" t="str">
            <v>SINAPI 101111</v>
          </cell>
          <cell r="D16071" t="str">
            <v>TUBULÃO A CÉU ABERTO, DIÂMETRO DO FUSTE DE 120CM, ESCAVAÇÃO MECÂNICA, SEM ALARGAMENTO DE BASE, CONCRETO USINADO E LANÇADO COM BOMBA OU DIRETAMENTE DO CAMINHÃO (EXCLUSIVE BOMBEAMENTO, MOBILIZAÇÃO E DESMOBILIZAÇÃO). AF_05/2020</v>
          </cell>
          <cell r="E16071" t="str">
            <v>M3</v>
          </cell>
          <cell r="G16071">
            <v>902.83</v>
          </cell>
        </row>
        <row r="16072">
          <cell r="A16072" t="str">
            <v>SINAPI 101096</v>
          </cell>
          <cell r="D16072" t="str">
            <v>TUBULÃO A CÉU ABERTO, DIÂMETRO DO FUSTE DE 70CM, ESCAVAÇÃO MANUAL, SEM ALARGAMENTO DE BASE, CONCRETO FEITO EM OBRA E LANÇADO COM JERICA. AF_05/2020</v>
          </cell>
          <cell r="E16072" t="str">
            <v>M3</v>
          </cell>
          <cell r="G16072">
            <v>1544.92</v>
          </cell>
        </row>
        <row r="16073">
          <cell r="A16073" t="str">
            <v>SINAPI 101104</v>
          </cell>
          <cell r="D16073" t="str">
            <v>TUBULÃO A CÉU ABERTO, DIÂMETRO DO FUSTE DE 70CM, ESCAVAÇÃO MANUAL, SEM ALARGAMENTO DE BASE, CONCRETO USINADO E LANÇADO COM BOMBA OU DIRETAMENTE DO CAMINHÃO (EXCLUSIVE BOMBEAMENTO). AF_05/2020</v>
          </cell>
          <cell r="E16073" t="str">
            <v>M3</v>
          </cell>
          <cell r="G16073">
            <v>1507.3</v>
          </cell>
        </row>
        <row r="16074">
          <cell r="A16074" t="str">
            <v>SINAPI 101100</v>
          </cell>
          <cell r="D16074" t="str">
            <v>TUBULÃO A CÉU ABERTO, DIÂMETRO DO FUSTE DE 70CM, ESCAVAÇÃO MECÂNICA, SEM ALARGAMENTO DE BASE, CONCRETO FEITO EM OBRA E LANÇADO COM JERICA. AF_05/2020</v>
          </cell>
          <cell r="E16074" t="str">
            <v>M3</v>
          </cell>
          <cell r="G16074">
            <v>1055.9100000000001</v>
          </cell>
        </row>
        <row r="16075">
          <cell r="A16075" t="str">
            <v>SINAPI 101108</v>
          </cell>
          <cell r="D16075" t="str">
            <v>TUBULÃO A CÉU ABERTO, DIÂMETRO DO FUSTE DE 70CM, ESCAVAÇÃO MECÂNICA, SEM ALARGAMENTO DE BASE, CONCRETO USINADO E LANÇADO COM BOMBA OU DIRETAMENTE DO CAMINHÃO (EXCLUSIVE BOMBEAMENTO, MOBILIZAÇÃO E DESMOBILIZAÇÃO). AF_05/2020</v>
          </cell>
          <cell r="E16075" t="str">
            <v>M3</v>
          </cell>
          <cell r="G16075">
            <v>1009.61</v>
          </cell>
        </row>
        <row r="16076">
          <cell r="A16076" t="str">
            <v>SINAPI 101097</v>
          </cell>
          <cell r="D16076" t="str">
            <v>TUBULÃO A CÉU ABERTO, DIÂMETRO DO FUSTE DE 80CM, ESCAVAÇÃO MANUAL, SEM ALARGAMENTO DE BASE, CONCRETO FEITO EM OBRA E LANÇADO COM JERICA. AF_05/2020</v>
          </cell>
          <cell r="E16076" t="str">
            <v>M3</v>
          </cell>
          <cell r="G16076">
            <v>1451.46</v>
          </cell>
        </row>
        <row r="16077">
          <cell r="A16077" t="str">
            <v>SINAPI 101105</v>
          </cell>
          <cell r="D16077" t="str">
            <v>TUBULÃO A CÉU ABERTO, DIÂMETRO DO FUSTE DE 80CM, ESCAVAÇÃO MANUAL, SEM ALARGAMENTO DE BASE, CONCRETO USINADO E LANÇADO COM BOMBA OU DIRETAMENTE DO CAMINHÃO (EXCLUSIVE BOMBEAMENTO). AF_05/2020</v>
          </cell>
          <cell r="E16077" t="str">
            <v>M3</v>
          </cell>
          <cell r="G16077">
            <v>1414.64</v>
          </cell>
        </row>
        <row r="16078">
          <cell r="A16078" t="str">
            <v>SINAPI 101101</v>
          </cell>
          <cell r="D16078" t="str">
            <v>TUBULÃO A CÉU ABERTO, DIÂMETRO DO FUSTE DE 80CM, ESCAVAÇÃO MECÂNICA, SEM ALARGAMENTO DE BASE, CONCRETO FEITO EM OBRA E LANÇADO COM JERICA (EXCLUSIVE MOBILIZAÇÃO E DESMOBILIZAÇÃO). AF_05/2020</v>
          </cell>
          <cell r="E16078" t="str">
            <v>M3</v>
          </cell>
          <cell r="G16078">
            <v>1029.23</v>
          </cell>
        </row>
        <row r="16079">
          <cell r="A16079" t="str">
            <v>SINAPI 101109</v>
          </cell>
          <cell r="D16079" t="str">
            <v>TUBULÃO A CÉU ABERTO, DIÂMETRO DO FUSTE DE 80CM, ESCAVAÇÃO MECÂNICA, SEM ALARGAMENTO DE BASE, CONCRETO USINADO E LANÇADO COM BOMBA OU DIRETAMENTE DO CAMINHÃO (EXCLUSIVE BOMBEAMENTO, MOBILIZAÇÃO E DESMOBILIZAÇÃO). AF_05/2020</v>
          </cell>
          <cell r="E16079" t="str">
            <v>M3</v>
          </cell>
          <cell r="G16079">
            <v>984.21</v>
          </cell>
        </row>
        <row r="16080">
          <cell r="A16080" t="str">
            <v>SINAPI 106209</v>
          </cell>
          <cell r="D16080" t="str">
            <v>ACOMPANHAMENTO TOPOGRAFICO PARA EXECUÇÃO DE TUNNEL LINER EM CHAPA GALVANIZADA. AF_10/2025</v>
          </cell>
          <cell r="E16080" t="str">
            <v>UN</v>
          </cell>
          <cell r="G16080">
            <v>0</v>
          </cell>
        </row>
        <row r="16081">
          <cell r="A16081" t="str">
            <v>SINAPI 106172</v>
          </cell>
          <cell r="D16081" t="str">
            <v>CHAPA GALVANIZADA COM OU SEM REVESTIMENTO EPÓXI, DIÂMETRO 1,4 M, ESPESSURA DE 2,2 MM, PARA TUNNEL LINER HORIZONTAL - FORNECIMENTO E INSTALAÇÃO. AF_10/2025</v>
          </cell>
          <cell r="E16081" t="str">
            <v>M</v>
          </cell>
          <cell r="G16081">
            <v>0</v>
          </cell>
        </row>
        <row r="16082">
          <cell r="A16082" t="str">
            <v>SINAPI 106173</v>
          </cell>
          <cell r="D16082" t="str">
            <v>CHAPA GALVANIZADA COM OU SEM REVESTIMENTO EPÓXI, DIÂMETRO 1,4 M, ESPESSURA DE 2,7 MM, PARA TUNNEL LINER HORIZONTAL - FORNECIMENTO E INSTALAÇÃO. AF_10/2025</v>
          </cell>
          <cell r="E16082" t="str">
            <v>M</v>
          </cell>
          <cell r="G16082">
            <v>0</v>
          </cell>
        </row>
        <row r="16083">
          <cell r="A16083" t="str">
            <v>SINAPI 106174</v>
          </cell>
          <cell r="D16083" t="str">
            <v>CHAPA GALVANIZADA COM OU SEM REVESTIMENTO EPÓXI, DIÂMETRO 1,6 M, ESPESSURA DE 2,2 MM, PARA TUNNEL LINER HORIZONTAL - FORNECIMENTO E INSTALAÇÃO. AF_10/2025</v>
          </cell>
          <cell r="E16083" t="str">
            <v>M</v>
          </cell>
          <cell r="G16083">
            <v>0</v>
          </cell>
        </row>
        <row r="16084">
          <cell r="A16084" t="str">
            <v>SINAPI 106175</v>
          </cell>
          <cell r="D16084" t="str">
            <v>CHAPA GALVANIZADA COM OU SEM REVESTIMENTO EPÓXI, DIÂMETRO 1,6 M, ESPESSURA DE 2,7 MM, PARA TUNNEL LINER HORIZONTAL - FORNECIMENTO E INSTALAÇÃO. AF_10/2025</v>
          </cell>
          <cell r="E16084" t="str">
            <v>M</v>
          </cell>
          <cell r="G16084">
            <v>0</v>
          </cell>
        </row>
        <row r="16085">
          <cell r="A16085" t="str">
            <v>SINAPI 106176</v>
          </cell>
          <cell r="D16085" t="str">
            <v>CHAPA GALVANIZADA COM OU SEM REVESTIMENTO EPÓXI, DIÂMETRO 1,8 M, ESPESSURA DE 2,2 MM, PARA TUNNEL LINER HORIZONTAL - FORNECIMENTO E INSTALAÇÃO. AF_10/2025</v>
          </cell>
          <cell r="E16085" t="str">
            <v>M</v>
          </cell>
          <cell r="G16085">
            <v>0</v>
          </cell>
        </row>
        <row r="16086">
          <cell r="A16086" t="str">
            <v>SINAPI 106177</v>
          </cell>
          <cell r="D16086" t="str">
            <v>CHAPA GALVANIZADA COM OU SEM REVESTIMENTO EPÓXI, DIÂMETRO 1,8 M, ESPESSURA DE 2,7 MM, PARA TUNNEL LINER HORIZONTAL - FORNECIMENTO E INSTALAÇÃO. AF_10/2025</v>
          </cell>
          <cell r="E16086" t="str">
            <v>M</v>
          </cell>
          <cell r="G16086">
            <v>0</v>
          </cell>
        </row>
        <row r="16087">
          <cell r="A16087" t="str">
            <v>SINAPI 106178</v>
          </cell>
          <cell r="D16087" t="str">
            <v>CHAPA GALVANIZADA COM OU SEM REVESTIMENTO EPÓXI, DIÂMETRO 1,8 M, ESPESSURA DE 3,4 MM, PARA TUNNEL LINER HORIZONTAL - FORNECIMENTO E INSTALAÇÃO. AF_10/2025</v>
          </cell>
          <cell r="E16087" t="str">
            <v>M</v>
          </cell>
          <cell r="G16087">
            <v>0</v>
          </cell>
        </row>
        <row r="16088">
          <cell r="A16088" t="str">
            <v>SINAPI 106179</v>
          </cell>
          <cell r="D16088" t="str">
            <v>CHAPA GALVANIZADA COM OU SEM REVESTIMENTO EPÓXI, DIÂMETRO 2 M, ESPESSURA DE 2,2 MM, PARA TUNNEL LINER HORIZONTAL - FORNECIMENTO E INSTALAÇÃO. AF_10/2025</v>
          </cell>
          <cell r="E16088" t="str">
            <v>M</v>
          </cell>
          <cell r="G16088">
            <v>0</v>
          </cell>
        </row>
        <row r="16089">
          <cell r="A16089" t="str">
            <v>SINAPI 106180</v>
          </cell>
          <cell r="D16089" t="str">
            <v>CHAPA GALVANIZADA COM OU SEM REVESTIMENTO EPÓXI, DIÂMETRO 2 M, ESPESSURA DE 2,7 MM, PARA TUNNEL LINER HORIZONTAL - FORNECIMENTO E INSTALAÇÃO. AF_10/2025</v>
          </cell>
          <cell r="E16089" t="str">
            <v>M</v>
          </cell>
          <cell r="G16089">
            <v>0</v>
          </cell>
        </row>
        <row r="16090">
          <cell r="A16090" t="str">
            <v>SINAPI 106181</v>
          </cell>
          <cell r="D16090" t="str">
            <v>CHAPA GALVANIZADA COM OU SEM REVESTIMENTO EPÓXI, DIÂMETRO 2 M, ESPESSURA DE 3,4 MM, PARA TUNNEL LINER HORIZONTAL - FORNECIMENTO E INSTALAÇÃO. AF_10/2025</v>
          </cell>
          <cell r="E16090" t="str">
            <v>M</v>
          </cell>
          <cell r="G16090">
            <v>0</v>
          </cell>
        </row>
        <row r="16091">
          <cell r="A16091" t="str">
            <v>SINAPI 106182</v>
          </cell>
          <cell r="D16091" t="str">
            <v>CHAPA GALVANIZADA COM OU SEM REVESTIMENTO EPÓXI, DIÂMETRO 2,2 M, ESPESSURA DE 2,2 MM, PARA TUNNEL LINER HORIZONTAL - FORNECIMENTO E INSTALAÇÃO. AF_10/2025</v>
          </cell>
          <cell r="E16091" t="str">
            <v>M</v>
          </cell>
          <cell r="G16091">
            <v>0</v>
          </cell>
        </row>
        <row r="16092">
          <cell r="A16092" t="str">
            <v>SINAPI 106183</v>
          </cell>
          <cell r="D16092" t="str">
            <v>CHAPA GALVANIZADA COM OU SEM REVESTIMENTO EPÓXI, DIÂMETRO 2,2 M, ESPESSURA DE 2,7 MM, PARA TUNNEL LINER HORIZONTAL - FORNECIMENTO E INSTALAÇÃO. AF_10/2025</v>
          </cell>
          <cell r="E16092" t="str">
            <v>M</v>
          </cell>
          <cell r="G16092">
            <v>0</v>
          </cell>
        </row>
        <row r="16093">
          <cell r="A16093" t="str">
            <v>SINAPI 106184</v>
          </cell>
          <cell r="D16093" t="str">
            <v>CHAPA GALVANIZADA COM OU SEM REVESTIMENTO EPÓXI, DIÂMETRO 2,2 M, ESPESSURA DE 3,4 MM, PARA TUNNEL LINER HORIZONTAL - FORNECIMENTO E INSTALAÇÃO. AF_10/2025</v>
          </cell>
          <cell r="E16093" t="str">
            <v>M</v>
          </cell>
          <cell r="G16093">
            <v>0</v>
          </cell>
        </row>
        <row r="16094">
          <cell r="A16094" t="str">
            <v>SINAPI 106185</v>
          </cell>
          <cell r="D16094" t="str">
            <v>CHAPA GALVANIZADA COM OU SEM REVESTIMENTO EPÓXI, DIÂMETRO 2,4 M, ESPESSURA DE 2,2 MM, PARA TUNNEL LINER HORIZONTAL - FORNECIMENTO E INSTALAÇÃO. AF_10/2025</v>
          </cell>
          <cell r="E16094" t="str">
            <v>M</v>
          </cell>
          <cell r="G16094">
            <v>0</v>
          </cell>
        </row>
        <row r="16095">
          <cell r="A16095" t="str">
            <v>SINAPI 106186</v>
          </cell>
          <cell r="D16095" t="str">
            <v>CHAPA GALVANIZADA COM OU SEM REVESTIMENTO EPÓXI, DIÂMETRO 2,4 M, ESPESSURA DE 2,7 MM, PARA TUNNEL LINER HORIZONTAL - FORNECIMENTO E INSTALAÇÃO. AF_10/2025</v>
          </cell>
          <cell r="E16095" t="str">
            <v>M</v>
          </cell>
          <cell r="G16095">
            <v>0</v>
          </cell>
        </row>
        <row r="16096">
          <cell r="A16096" t="str">
            <v>SINAPI 106187</v>
          </cell>
          <cell r="D16096" t="str">
            <v>CHAPA GALVANIZADA COM OU SEM REVESTIMENTO EPÓXI, DIÂMETRO 2,4 M, ESPESSURA DE 3,4 MM, PARA TUNNEL LINER HORIZONTAL - FORNECIMENTO E INSTALAÇÃO. AF_10/2025</v>
          </cell>
          <cell r="E16096" t="str">
            <v>M</v>
          </cell>
          <cell r="G16096">
            <v>0</v>
          </cell>
        </row>
        <row r="16097">
          <cell r="A16097" t="str">
            <v>SINAPI 106188</v>
          </cell>
          <cell r="D16097" t="str">
            <v>CHAPA GALVANIZADA COM OU SEM REVESTIMENTO EPÓXI, DIÂMETRO 2,4 M, ESPESSURA DE 3,9 MM, PARA TUNNEL LINER HORIZONTAL - FORNECIMENTO E INSTALAÇÃO. AF_10/2025</v>
          </cell>
          <cell r="E16097" t="str">
            <v>M</v>
          </cell>
          <cell r="G16097">
            <v>0</v>
          </cell>
        </row>
        <row r="16098">
          <cell r="A16098" t="str">
            <v>SINAPI 106189</v>
          </cell>
          <cell r="D16098" t="str">
            <v>CHAPA GALVANIZADA COM OU SEM REVESTIMENTO EPÓXI, DIÂMETRO 2,6 M, ESPESSURA DE 2,2 MM, PARA TUNNEL LINER HORIZONTAL - FORNECIMENTO E INSTALAÇÃO. AF_10/2025</v>
          </cell>
          <cell r="E16098" t="str">
            <v>M</v>
          </cell>
          <cell r="G16098">
            <v>0</v>
          </cell>
        </row>
        <row r="16099">
          <cell r="A16099" t="str">
            <v>SINAPI 106190</v>
          </cell>
          <cell r="D16099" t="str">
            <v>CHAPA GALVANIZADA COM OU SEM REVESTIMENTO EPÓXI, DIÂMETRO 2,6 M, ESPESSURA DE 2,7 MM, PARA TUNNEL LINER HORIZONTAL - FORNECIMENTO E INSTALAÇÃO. AF_10/2025</v>
          </cell>
          <cell r="E16099" t="str">
            <v>M</v>
          </cell>
          <cell r="G16099">
            <v>0</v>
          </cell>
        </row>
        <row r="16100">
          <cell r="A16100" t="str">
            <v>SINAPI 106191</v>
          </cell>
          <cell r="D16100" t="str">
            <v>CHAPA GALVANIZADA COM OU SEM REVESTIMENTO EPÓXI, DIÂMETRO 2,6 M, ESPESSURA DE 3,4 MM, PARA TUNNEL LINER HORIZONTAL - FORNECIMENTO E INSTALAÇÃO. AF_10/2025</v>
          </cell>
          <cell r="E16100" t="str">
            <v>M</v>
          </cell>
          <cell r="G16100">
            <v>0</v>
          </cell>
        </row>
        <row r="16101">
          <cell r="A16101" t="str">
            <v>SINAPI 106192</v>
          </cell>
          <cell r="D16101" t="str">
            <v>CHAPA GALVANIZADA COM OU SEM REVESTIMENTO EPÓXI, DIÂMETRO 2,6 M, ESPESSURA DE 3,9 MM, PARA TUNNEL LINER HORIZONTAL - FORNECIMENTO E INSTALAÇÃO. AF_10/2025</v>
          </cell>
          <cell r="E16101" t="str">
            <v>M</v>
          </cell>
          <cell r="G16101">
            <v>0</v>
          </cell>
        </row>
        <row r="16102">
          <cell r="A16102" t="str">
            <v>SINAPI 106193</v>
          </cell>
          <cell r="D16102" t="str">
            <v>CHAPA GALVANIZADA COM OU SEM REVESTIMENTO EPÓXI, DIÂMETRO 2,8 M, ESPESSURA DE 2,2 MM, PARA TUNNEL LINER HORIZONTAL - FORNECIMENTO E INSTALAÇÃO. AF_10/2025</v>
          </cell>
          <cell r="E16102" t="str">
            <v>M</v>
          </cell>
          <cell r="G16102">
            <v>0</v>
          </cell>
        </row>
        <row r="16103">
          <cell r="A16103" t="str">
            <v>SINAPI 106194</v>
          </cell>
          <cell r="D16103" t="str">
            <v>CHAPA GALVANIZADA COM OU SEM REVESTIMENTO EPÓXI, DIÂMETRO 2,8 M, ESPESSURA DE 2,7 MM, PARA TUNNEL LINER HORIZONTAL - FORNECIMENTO E INSTALAÇÃO. AF_10/2025</v>
          </cell>
          <cell r="E16103" t="str">
            <v>M</v>
          </cell>
          <cell r="G16103">
            <v>0</v>
          </cell>
        </row>
        <row r="16104">
          <cell r="A16104" t="str">
            <v>SINAPI 106195</v>
          </cell>
          <cell r="D16104" t="str">
            <v>CHAPA GALVANIZADA COM OU SEM REVESTIMENTO EPÓXI, DIÂMETRO 2,8 M, ESPESSURA DE 3,4 MM, PARA TUNNEL LINER HORIZONTAL - FORNECIMENTO E INSTALAÇÃO. AF_10/2025</v>
          </cell>
          <cell r="E16104" t="str">
            <v>M</v>
          </cell>
          <cell r="G16104">
            <v>0</v>
          </cell>
        </row>
        <row r="16105">
          <cell r="A16105" t="str">
            <v>SINAPI 106196</v>
          </cell>
          <cell r="D16105" t="str">
            <v>CHAPA GALVANIZADA COM OU SEM REVESTIMENTO EPÓXI, DIÂMETRO 2,8 M, ESPESSURA DE 3,9 MM, PARA TUNNEL LINER HORIZONTAL - FORNECIMENTO E INSTALAÇÃO. AF_10/2025</v>
          </cell>
          <cell r="E16105" t="str">
            <v>M</v>
          </cell>
          <cell r="G16105">
            <v>0</v>
          </cell>
        </row>
        <row r="16106">
          <cell r="A16106" t="str">
            <v>SINAPI 106197</v>
          </cell>
          <cell r="D16106" t="str">
            <v>CHAPA GALVANIZADA COM OU SEM REVESTIMENTO EPÓXI, DIÂMETRO 3 M, ESPESSURA DE 2,2 MM, PARA TUNNEL LINER HORIZONTAL - FORNECIMENTO E INSTALAÇÃO. AF_10/2025</v>
          </cell>
          <cell r="E16106" t="str">
            <v>M</v>
          </cell>
          <cell r="G16106">
            <v>0</v>
          </cell>
        </row>
        <row r="16107">
          <cell r="A16107" t="str">
            <v>SINAPI 106200</v>
          </cell>
          <cell r="D16107" t="str">
            <v>CHAPA GALVANIZADA COM OU SEM REVESTIMENTO EPÓXI, DIÂMETRO 3 M, ESPESSURA DE 2,7 MM, PARA TUNNEL LINER HORIZONTAL OU VERTICAL - FORNECIMENTO E INSTALAÇÃO. AF_10/2025</v>
          </cell>
          <cell r="E16107" t="str">
            <v>M</v>
          </cell>
          <cell r="G16107">
            <v>0</v>
          </cell>
        </row>
        <row r="16108">
          <cell r="A16108" t="str">
            <v>SINAPI 106198</v>
          </cell>
          <cell r="D16108" t="str">
            <v>CHAPA GALVANIZADA COM OU SEM REVESTIMENTO EPÓXI, DIÂMETRO 3 M, ESPESSURA DE 3,4 MM, PARA TUNNEL LINER HORIZONTAL - FORNECIMENTO E INSTALAÇÃO. AF_10/2025</v>
          </cell>
          <cell r="E16108" t="str">
            <v>M</v>
          </cell>
          <cell r="G16108">
            <v>0</v>
          </cell>
        </row>
        <row r="16109">
          <cell r="A16109" t="str">
            <v>SINAPI 106199</v>
          </cell>
          <cell r="D16109" t="str">
            <v>CHAPA GALVANIZADA COM OU SEM REVESTIMENTO EPÓXI, DIÂMETRO 3 M, ESPESSURA DE 3,9 MM, PARA TUNNEL LINER HORIZONTAL - FORNECIMENTO E INSTALAÇÃO. AF_10/2025</v>
          </cell>
          <cell r="E16109" t="str">
            <v>M</v>
          </cell>
          <cell r="G16109">
            <v>0</v>
          </cell>
        </row>
        <row r="16110">
          <cell r="A16110" t="str">
            <v>SINAPI 106201</v>
          </cell>
          <cell r="D16110" t="str">
            <v>CHAPA GALVANIZADA COM OU SEM REVESTIMENTO EPÓXI, DIÂMETRO 3,2 M, ESPESSURA DE 2,7 MM, PARA TUNNEL LINER VERTICAL - FORNECIMENTO E INSTALAÇÃO. AF_10/2025</v>
          </cell>
          <cell r="E16110" t="str">
            <v>M</v>
          </cell>
          <cell r="G16110">
            <v>0</v>
          </cell>
        </row>
        <row r="16111">
          <cell r="A16111" t="str">
            <v>SINAPI 106202</v>
          </cell>
          <cell r="D16111" t="str">
            <v>CHAPA GALVANIZADA COM OU SEM REVESTIMENTO EPÓXI, DIÂMETRO 3,4 M, ESPESSURA DE 2,7 MM, PARA TUNNEL LINER VERTICAL - FORNECIMENTO E INSTALAÇÃO. AF_10/2025</v>
          </cell>
          <cell r="E16111" t="str">
            <v>M</v>
          </cell>
          <cell r="G16111">
            <v>0</v>
          </cell>
        </row>
        <row r="16112">
          <cell r="A16112" t="str">
            <v>SINAPI 106203</v>
          </cell>
          <cell r="D16112" t="str">
            <v>CHAPA GALVANIZADA COM OU SEM REVESTIMENTO EPÓXI, DIÂMETRO 3,6 M, ESPESSURA DE 2,7 MM, PARA TUNNEL LINER VERTICAL - FORNECIMENTO E INSTALAÇÃO. AF_10/2025</v>
          </cell>
          <cell r="E16112" t="str">
            <v>M</v>
          </cell>
          <cell r="G16112">
            <v>0</v>
          </cell>
        </row>
        <row r="16113">
          <cell r="A16113" t="str">
            <v>SINAPI 106204</v>
          </cell>
          <cell r="D16113" t="str">
            <v>CHAPA GALVANIZADA COM OU SEM REVESTIMENTO EPÓXI, DIÂMETRO 3,8 M, ESPESSURA DE 2,7 MM, PARA TUNNEL LINER VERTICAL - FORNECIMENTO E INSTALAÇÃO. AF_10/2025</v>
          </cell>
          <cell r="E16113" t="str">
            <v>M</v>
          </cell>
          <cell r="G16113">
            <v>0</v>
          </cell>
        </row>
        <row r="16114">
          <cell r="A16114" t="str">
            <v>SINAPI 106205</v>
          </cell>
          <cell r="D16114" t="str">
            <v>ESCAVAÇÃO MANUAL DE TUNNEL LINER EM SOLO DE PRIMEIRA CATEGORIA. AF_10/2025</v>
          </cell>
          <cell r="E16114" t="str">
            <v>M3</v>
          </cell>
          <cell r="G16114">
            <v>126.17</v>
          </cell>
        </row>
        <row r="16115">
          <cell r="A16115" t="str">
            <v>SINAPI 106206</v>
          </cell>
          <cell r="D16115" t="str">
            <v>ESCAVAÇÃO MANUAL DE TUNNEL LINER EM SOLO DE SEGUNDA CATEGORIA. AF_10/2025</v>
          </cell>
          <cell r="E16115" t="str">
            <v>M3</v>
          </cell>
          <cell r="G16115">
            <v>144.27000000000001</v>
          </cell>
        </row>
        <row r="16116">
          <cell r="A16116" t="str">
            <v>SINAPI 106207</v>
          </cell>
          <cell r="D16116" t="str">
            <v>INJEÇÃO DE ARGAMASSA FLUIDA SOLO CIMENTO NA EXECUÇÃO DE TUNNEL LINER - EXCLUSIVE ARGAMASSA. AF_10/2025</v>
          </cell>
          <cell r="E16116" t="str">
            <v>M3</v>
          </cell>
          <cell r="G16116">
            <v>0</v>
          </cell>
        </row>
        <row r="16117">
          <cell r="A16117" t="str">
            <v>SINAPI 106208</v>
          </cell>
          <cell r="D16117" t="str">
            <v>VEDAÇÃO COM ESPUMA DURA OU PRODUTO SIMILAR NAS JUNTAS OU EMENDAS DAS CHAPAS DE TUNNEL LINER. AF_10/2025</v>
          </cell>
          <cell r="E16117" t="str">
            <v>M</v>
          </cell>
          <cell r="G16117">
            <v>0</v>
          </cell>
        </row>
        <row r="16118">
          <cell r="A16118" t="str">
            <v>SINAPI 96393</v>
          </cell>
          <cell r="D16118" t="str">
            <v>USINAGEM DE BRITA GRADUADA SIMPLES. AF_09/2025</v>
          </cell>
          <cell r="E16118" t="str">
            <v>M3</v>
          </cell>
          <cell r="G16118">
            <v>210.9</v>
          </cell>
        </row>
        <row r="16119">
          <cell r="A16119" t="str">
            <v>SINAPI 96394</v>
          </cell>
          <cell r="D16119" t="str">
            <v>USINAGEM DE BRITA GRADUADA TRATADA COM CIMENTO. AF_09/2025</v>
          </cell>
          <cell r="E16119" t="str">
            <v>M3</v>
          </cell>
          <cell r="G16119">
            <v>274.39</v>
          </cell>
        </row>
        <row r="16120">
          <cell r="A16120" t="str">
            <v>SINAPI 104363</v>
          </cell>
          <cell r="D16120" t="str">
            <v>USINAGEM DE CONCRETO ASFÁLTICO COM CAP 50/70 PARA CAMADA DE ROLAMENTO, PADRÃO DNIT FAIXA C, EM USINA DE ASFALTO GRAVIMÉTRICA DE 150 TON/H. AF_09/2025</v>
          </cell>
          <cell r="E16120" t="str">
            <v>T</v>
          </cell>
          <cell r="G16120">
            <v>0</v>
          </cell>
        </row>
        <row r="16121">
          <cell r="A16121" t="str">
            <v>SINAPI 104360</v>
          </cell>
          <cell r="D16121" t="str">
            <v>USINAGEM DE CONCRETO ASFÁLTICO COM CAP 50/70, PARA CAMADA DE BINDER, PADRÃO DNIT FAIXA B, EM USINA DE ASFALTO CONTÍNUA DE 140 TON/H. AF_09/2025</v>
          </cell>
          <cell r="E16121" t="str">
            <v>T</v>
          </cell>
          <cell r="G16121">
            <v>0</v>
          </cell>
        </row>
        <row r="16122">
          <cell r="A16122" t="str">
            <v>SINAPI 104358</v>
          </cell>
          <cell r="D16122" t="str">
            <v>USINAGEM DE CONCRETO ASFÁLTICO COM CAP 50/70, PARA CAMADA DE BINDER, PADRÃO DNIT FAIXA B, EM USINA DE ASFALTO CONTÍNUA DE 80 TON/H. AF_09/2025</v>
          </cell>
          <cell r="E16122" t="str">
            <v>T</v>
          </cell>
          <cell r="G16122">
            <v>0</v>
          </cell>
        </row>
        <row r="16123">
          <cell r="A16123" t="str">
            <v>SINAPI 104362</v>
          </cell>
          <cell r="D16123" t="str">
            <v>USINAGEM DE CONCRETO ASFÁLTICO COM CAP 50/70, PARA CAMADA DE BINDER, PADRÃO DNIT FAIXA B, EM USINA DE ASFALTO GRAVIMÉTRICA DE 150 TON/H. AF_09/2025</v>
          </cell>
          <cell r="E16123" t="str">
            <v>T</v>
          </cell>
          <cell r="G16123">
            <v>0</v>
          </cell>
        </row>
        <row r="16124">
          <cell r="A16124" t="str">
            <v>SINAPI 104361</v>
          </cell>
          <cell r="D16124" t="str">
            <v>USINAGEM DE CONCRETO ASFÁLTICO COM CAP 50/70, PARA CAMADA DE ROLAMENTO, PADRÃO DNIT FAIXA C, EM USINA DE ASFALTO CONTÍNUA DE 140 TON/H. AF_09/2025</v>
          </cell>
          <cell r="E16124" t="str">
            <v>T</v>
          </cell>
          <cell r="G16124">
            <v>0</v>
          </cell>
        </row>
        <row r="16125">
          <cell r="A16125" t="str">
            <v>SINAPI 104359</v>
          </cell>
          <cell r="D16125" t="str">
            <v>USINAGEM DE CONCRETO ASFÁLTICO COM CAP 50/70, PARA CAMADA DE ROLAMENTO, PADRÃO DNIT FAIXA C, EM USINA DE ASFALTO CONTÍNUA DE 80 TON/H. AF_09/2025</v>
          </cell>
          <cell r="E16125" t="str">
            <v>T</v>
          </cell>
          <cell r="G16125">
            <v>0</v>
          </cell>
        </row>
        <row r="16126">
          <cell r="A16126" t="str">
            <v>SINAPI 96395</v>
          </cell>
          <cell r="D16126" t="str">
            <v>USINAGEM DE CONCRETO PARA COMPACTAÇÃO COM ROLO. AF_09/2025</v>
          </cell>
          <cell r="E16126" t="str">
            <v>M3</v>
          </cell>
          <cell r="G16126">
            <v>364.44</v>
          </cell>
        </row>
        <row r="16127">
          <cell r="A16127" t="str">
            <v>SINAPI 106102</v>
          </cell>
          <cell r="D16127" t="str">
            <v>USINAGEM DE MICRORREVESTIMENTO, PADRÃO DNIT FAIXA 2. AF_09/2025</v>
          </cell>
          <cell r="E16127" t="str">
            <v>T</v>
          </cell>
          <cell r="G16127">
            <v>0</v>
          </cell>
        </row>
        <row r="16128">
          <cell r="A16128" t="str">
            <v>SINAPI 106103</v>
          </cell>
          <cell r="D16128" t="str">
            <v>USINAGEM DE MICRORREVESTIMENTO, PADRÃO DNIT FAIXA 3. AF_09/2025</v>
          </cell>
          <cell r="E16128" t="str">
            <v>T</v>
          </cell>
          <cell r="G16128">
            <v>0</v>
          </cell>
        </row>
        <row r="16129">
          <cell r="A16129" t="str">
            <v>SINAPI 104373</v>
          </cell>
          <cell r="D16129" t="str">
            <v>USINAGEM DE PRÉ MISTURADO A FRIO, PARA CAMADA DE BINDER, PADRÃO DNIT FAIXA B. AF_09/2025</v>
          </cell>
          <cell r="E16129" t="str">
            <v>T</v>
          </cell>
          <cell r="G16129">
            <v>0</v>
          </cell>
        </row>
        <row r="16130">
          <cell r="A16130" t="str">
            <v>SINAPI 104374</v>
          </cell>
          <cell r="D16130" t="str">
            <v>USINAGEM DE PRÉ MISTURADO A FRIO, PARA CAMADA DE ROLAMENTO, PADRÃO DNIT FAIXA C. AF_09/2025</v>
          </cell>
          <cell r="E16130" t="str">
            <v>T</v>
          </cell>
          <cell r="G16130">
            <v>0</v>
          </cell>
        </row>
        <row r="16131">
          <cell r="A16131" t="str">
            <v>SINAPI 105529</v>
          </cell>
          <cell r="D16131" t="str">
            <v>USINAGEM DE SOLO BRITA 40%-60% COM 4% DE CIMENTO, UTILIZANDO BRITA COMERCIAL. AF_09/2025</v>
          </cell>
          <cell r="E16131" t="str">
            <v>M3</v>
          </cell>
          <cell r="G16131">
            <v>233.66</v>
          </cell>
        </row>
        <row r="16132">
          <cell r="A16132" t="str">
            <v>SINAPI 105530</v>
          </cell>
          <cell r="D16132" t="str">
            <v>USINAGEM DE SOLO BRITA 40%-60% COM 6% DE CIMENTO, UTILIZANDO BRITA COMERCIAL. AF_09/2025</v>
          </cell>
          <cell r="E16132" t="str">
            <v>M3</v>
          </cell>
          <cell r="G16132">
            <v>262.66000000000003</v>
          </cell>
        </row>
        <row r="16133">
          <cell r="A16133" t="str">
            <v>SINAPI 105531</v>
          </cell>
          <cell r="D16133" t="str">
            <v>USINAGEM DE SOLO BRITA 40%-60% COM 8% DE CIMENTO, UTILIZANDO BRITA COMERCIAL. AF_09/2025</v>
          </cell>
          <cell r="E16133" t="str">
            <v>M3</v>
          </cell>
          <cell r="G16133">
            <v>291.64999999999998</v>
          </cell>
        </row>
        <row r="16134">
          <cell r="A16134" t="str">
            <v>SINAPI 105527</v>
          </cell>
          <cell r="D16134" t="str">
            <v>USINAGEM DE SOLO BRITA 40%-60%, UTILIZANDO BRITA COMERCIAL. AF_09/2025</v>
          </cell>
          <cell r="E16134" t="str">
            <v>M3</v>
          </cell>
          <cell r="G16134">
            <v>175.66</v>
          </cell>
        </row>
        <row r="16135">
          <cell r="A16135" t="str">
            <v>SINAPI 105532</v>
          </cell>
          <cell r="D16135" t="str">
            <v>USINAGEM DE SOLO BRITA 50%-50% COM 4% DE CIMENTO, UTILIZANDO BRITA COMERCIAL. AF_09/2025</v>
          </cell>
          <cell r="E16135" t="str">
            <v>M3</v>
          </cell>
          <cell r="G16135">
            <v>207.09</v>
          </cell>
        </row>
        <row r="16136">
          <cell r="A16136" t="str">
            <v>SINAPI 105533</v>
          </cell>
          <cell r="D16136" t="str">
            <v>USINAGEM DE SOLO BRITA 50%-50% COM 6% DE CIMENTO, UTILIZANDO BRITA COMERCIAL. AF_09/2025</v>
          </cell>
          <cell r="E16136" t="str">
            <v>M3</v>
          </cell>
          <cell r="G16136">
            <v>236.65</v>
          </cell>
        </row>
        <row r="16137">
          <cell r="A16137" t="str">
            <v>SINAPI 105534</v>
          </cell>
          <cell r="D16137" t="str">
            <v>USINAGEM DE SOLO BRITA 50%-50% COM 8% DE CIMENTO, UTILIZANDO BRITA COMERCIAL. AF_09/2025</v>
          </cell>
          <cell r="E16137" t="str">
            <v>M3</v>
          </cell>
          <cell r="G16137">
            <v>266.18</v>
          </cell>
        </row>
        <row r="16138">
          <cell r="A16138" t="str">
            <v>SINAPI 105528</v>
          </cell>
          <cell r="D16138" t="str">
            <v>USINAGEM DE SOLO BRITA 50%-50%, UTILIZANDO BRITA COMERCIAL. AF_09/2025</v>
          </cell>
          <cell r="E16138" t="str">
            <v>M3</v>
          </cell>
          <cell r="G16138">
            <v>147.99</v>
          </cell>
        </row>
        <row r="16139">
          <cell r="A16139" t="str">
            <v>SINAPI 105523</v>
          </cell>
          <cell r="D16139" t="str">
            <v>USINAGEM DE SOLO JAZIDA MELHORADO COM CIMENTO 2%. AF_09/2025</v>
          </cell>
          <cell r="E16139" t="str">
            <v>M3</v>
          </cell>
          <cell r="G16139">
            <v>41.97</v>
          </cell>
        </row>
        <row r="16140">
          <cell r="A16140" t="str">
            <v>SINAPI 105759</v>
          </cell>
          <cell r="D16140" t="str">
            <v>USINAGEM DE SOLO JAZIDA MELHORADO COM CIMENTO 3%. AF_09/2025</v>
          </cell>
          <cell r="E16140" t="str">
            <v>M3</v>
          </cell>
          <cell r="G16140">
            <v>58.13</v>
          </cell>
        </row>
        <row r="16141">
          <cell r="A16141" t="str">
            <v>SINAPI 105524</v>
          </cell>
          <cell r="D16141" t="str">
            <v>USINAGEM DE SOLO JAZIDA MELHORADO COM CIMENTO 4%. AF_09/2025</v>
          </cell>
          <cell r="E16141" t="str">
            <v>M3</v>
          </cell>
          <cell r="G16141">
            <v>74.290000000000006</v>
          </cell>
        </row>
        <row r="16142">
          <cell r="A16142" t="str">
            <v>SINAPI 105525</v>
          </cell>
          <cell r="D16142" t="str">
            <v>USINAGEM DE SOLO JAZIDA MELHORADO COM CIMENTO 6%. AF_09/2025</v>
          </cell>
          <cell r="E16142" t="str">
            <v>M3</v>
          </cell>
          <cell r="G16142">
            <v>106.61</v>
          </cell>
        </row>
        <row r="16143">
          <cell r="A16143" t="str">
            <v>SINAPI 105526</v>
          </cell>
          <cell r="D16143" t="str">
            <v>USINAGEM DE SOLO  JAZIDA MELHORADO COM CIMENTO 8%. AF_09/2025</v>
          </cell>
          <cell r="E16143" t="str">
            <v>M3</v>
          </cell>
          <cell r="G16143">
            <v>138.91999999999999</v>
          </cell>
        </row>
        <row r="16144">
          <cell r="A16144" t="str">
            <v>SINAPI 105034</v>
          </cell>
          <cell r="D16144" t="str">
            <v>CINTA DE AMARRAÇÃO DE ALVENARIA MOLDADA IN LOCO COM UTILIZAÇÃO DE BLOCOS CANALETA, ESPESSURA DE *10* CM. AF_03/2024</v>
          </cell>
          <cell r="E16144" t="str">
            <v>M</v>
          </cell>
          <cell r="G16144">
            <v>44</v>
          </cell>
        </row>
        <row r="16145">
          <cell r="A16145" t="str">
            <v>SINAPI 105033</v>
          </cell>
          <cell r="D16145" t="str">
            <v>CINTA DE AMARRAÇÃO DE ALVENARIA MOLDADA IN LOCO COM UTILIZAÇÃO DE BLOCOS CANALETA, ESPESSURA DE *15* CM. AF_03/2024</v>
          </cell>
          <cell r="E16145" t="str">
            <v>M</v>
          </cell>
          <cell r="G16145">
            <v>62.28</v>
          </cell>
        </row>
        <row r="16146">
          <cell r="A16146" t="str">
            <v>SINAPI 93205</v>
          </cell>
          <cell r="D16146" t="str">
            <v>CINTA DE AMARRAÇÃO DE ALVENARIA MOLDADA IN LOCO COM UTILIZAÇÃO DE BLOCOS CANALETA, ESPESSURA DE *20* CM. AF_03/2024</v>
          </cell>
          <cell r="E16146" t="str">
            <v>M</v>
          </cell>
          <cell r="G16146">
            <v>75.58</v>
          </cell>
        </row>
        <row r="16147">
          <cell r="A16147" t="str">
            <v>SINAPI 105032</v>
          </cell>
          <cell r="D16147" t="str">
            <v>CONTRAVERGA MOLDADA IN LOCO COM UTILIZAÇÃO DE BLOCOS CANALETA, ESPESSURA DE *10* CM. AF_03/2024</v>
          </cell>
          <cell r="E16147" t="str">
            <v>M</v>
          </cell>
          <cell r="G16147">
            <v>34.56</v>
          </cell>
        </row>
        <row r="16148">
          <cell r="A16148" t="str">
            <v>SINAPI 105031</v>
          </cell>
          <cell r="D16148" t="str">
            <v>CONTRAVERGA MOLDADA IN LOCO COM UTILIZAÇÃO DE BLOCOS CANALETA, ESPESSURA DE *15* CM. AF_03/2024</v>
          </cell>
          <cell r="E16148" t="str">
            <v>M</v>
          </cell>
          <cell r="G16148">
            <v>51.49</v>
          </cell>
        </row>
        <row r="16149">
          <cell r="A16149" t="str">
            <v>SINAPI 93199</v>
          </cell>
          <cell r="D16149" t="str">
            <v>CONTRAVERGA MOLDADA IN LOCO COM UTILIZAÇÃO DE BLOCOS CANALETA, ESPESSURA DE *20* CM. AF_03/2024</v>
          </cell>
          <cell r="E16149" t="str">
            <v>M</v>
          </cell>
          <cell r="G16149">
            <v>54.8</v>
          </cell>
        </row>
        <row r="16150">
          <cell r="A16150" t="str">
            <v>SINAPI 105030</v>
          </cell>
          <cell r="D16150" t="str">
            <v>CONTRAVERGA MOLDADA IN LOCO EM CONCRETO, ESPESSURA DE *10* CM. AF_03/2024</v>
          </cell>
          <cell r="E16150" t="str">
            <v>M</v>
          </cell>
          <cell r="G16150">
            <v>47.68</v>
          </cell>
        </row>
        <row r="16151">
          <cell r="A16151" t="str">
            <v>SINAPI 105029</v>
          </cell>
          <cell r="D16151" t="str">
            <v>CONTRAVERGA MOLDADA IN LOCO EM CONCRETO, ESPESSURA DE *15* CM. AF_03/2024</v>
          </cell>
          <cell r="E16151" t="str">
            <v>M</v>
          </cell>
          <cell r="G16151">
            <v>56.75</v>
          </cell>
        </row>
        <row r="16152">
          <cell r="A16152" t="str">
            <v>SINAPI 93197</v>
          </cell>
          <cell r="D16152" t="str">
            <v>CONTRAVERGA MOLDADA IN LOCO EM CONCRETO, ESPESSURA DE *20* CM. AF_03/2024</v>
          </cell>
          <cell r="E16152" t="str">
            <v>M</v>
          </cell>
          <cell r="G16152">
            <v>65.84</v>
          </cell>
        </row>
        <row r="16153">
          <cell r="A16153" t="str">
            <v>SINAPI 105040</v>
          </cell>
          <cell r="D16153" t="str">
            <v>CONTRAVERGA PRÉ-FABRICADA, ESPESSURA DE *10* CM. AF_03/2024</v>
          </cell>
          <cell r="E16153" t="str">
            <v>M</v>
          </cell>
          <cell r="G16153">
            <v>36.69</v>
          </cell>
        </row>
        <row r="16154">
          <cell r="A16154" t="str">
            <v>SINAPI 105039</v>
          </cell>
          <cell r="D16154" t="str">
            <v>CONTRAVERGA PRÉ-FABRICADA, ESPESSURA DE *15* CM. AF_03/2024</v>
          </cell>
          <cell r="E16154" t="str">
            <v>M</v>
          </cell>
          <cell r="G16154">
            <v>54.18</v>
          </cell>
        </row>
        <row r="16155">
          <cell r="A16155" t="str">
            <v>SINAPI 105038</v>
          </cell>
          <cell r="D16155" t="str">
            <v>CONTRAVERGA PRÉ-FABRICADA, ESPESSURA DE *20* CM. AF_03/2024</v>
          </cell>
          <cell r="E16155" t="str">
            <v>M</v>
          </cell>
          <cell r="G16155">
            <v>75.25</v>
          </cell>
        </row>
        <row r="16156">
          <cell r="A16156" t="str">
            <v>SINAPI 105028</v>
          </cell>
          <cell r="D16156" t="str">
            <v>CONTRAVERGA PRÉ-MOLDADA, ESPESSURA DE *10* CM. AF_03/2024</v>
          </cell>
          <cell r="E16156" t="str">
            <v>M</v>
          </cell>
          <cell r="G16156">
            <v>24.33</v>
          </cell>
        </row>
        <row r="16157">
          <cell r="A16157" t="str">
            <v>SINAPI 105027</v>
          </cell>
          <cell r="D16157" t="str">
            <v>CONTRAVERGA PRÉ-MOLDADA, ESPESSURA DE *15* CM. AF_03/2024</v>
          </cell>
          <cell r="E16157" t="str">
            <v>M</v>
          </cell>
          <cell r="G16157">
            <v>27.88</v>
          </cell>
        </row>
        <row r="16158">
          <cell r="A16158" t="str">
            <v>SINAPI 93194</v>
          </cell>
          <cell r="D16158" t="str">
            <v>CONTRAVERGA PRÉ-MOLDADA, ESPESSURA DE *20* CM. AF_03/2024</v>
          </cell>
          <cell r="E16158" t="str">
            <v>M</v>
          </cell>
          <cell r="G16158">
            <v>31.87</v>
          </cell>
        </row>
        <row r="16159">
          <cell r="A16159" t="str">
            <v>SINAPI 93200</v>
          </cell>
          <cell r="D16159" t="str">
            <v>FIXAÇÃO (ENCUNHAMENTO) DE ALVENARIA DE VEDAÇÃO COM ARGAMASSA APLICADA COM BISNAGA. AF_03/2024</v>
          </cell>
          <cell r="E16159" t="str">
            <v>M</v>
          </cell>
          <cell r="G16159">
            <v>13.89</v>
          </cell>
        </row>
        <row r="16160">
          <cell r="A16160" t="str">
            <v>SINAPI 93203</v>
          </cell>
          <cell r="D16160" t="str">
            <v>FIXAÇÃO (ENCUNHAMENTO) DE ALVENARIA DE VEDAÇÃO COM ESPUMA DE POLIURETANO EXPANSIVA. AF_03/2024</v>
          </cell>
          <cell r="E16160" t="str">
            <v>M</v>
          </cell>
          <cell r="G16160">
            <v>12.49</v>
          </cell>
        </row>
        <row r="16161">
          <cell r="A16161" t="str">
            <v>SINAPI 93202</v>
          </cell>
          <cell r="D16161" t="str">
            <v>FIXAÇÃO (ENCUNHAMENTO) DE ALVENARIA DE VEDAÇÃO COM TIJOLO MACIÇO. AF_03/2024</v>
          </cell>
          <cell r="E16161" t="str">
            <v>M</v>
          </cell>
          <cell r="G16161">
            <v>32.35</v>
          </cell>
        </row>
        <row r="16162">
          <cell r="A16162" t="str">
            <v>SINAPI 105026</v>
          </cell>
          <cell r="D16162" t="str">
            <v>VERGA MOLDADA IN LOCO COM UTILIZAÇÃO DE BLOCOS CANALETA, ESPESSURA DE *10* CM. AF_03/2024</v>
          </cell>
          <cell r="E16162" t="str">
            <v>M</v>
          </cell>
          <cell r="G16162">
            <v>45.32</v>
          </cell>
        </row>
        <row r="16163">
          <cell r="A16163" t="str">
            <v>SINAPI 105025</v>
          </cell>
          <cell r="D16163" t="str">
            <v>VERGA MOLDADA IN LOCO COM UTILIZAÇÃO DE BLOCOS CANALETA, ESPESSURA DE *15* CM. AF_03/2024</v>
          </cell>
          <cell r="E16163" t="str">
            <v>M</v>
          </cell>
          <cell r="G16163">
            <v>64.510000000000005</v>
          </cell>
        </row>
        <row r="16164">
          <cell r="A16164" t="str">
            <v>SINAPI 93191</v>
          </cell>
          <cell r="D16164" t="str">
            <v>VERGA MOLDADA IN LOCO COM UTILIZAÇÃO DE BLOCOS CANALETA, ESPESSURA DE *20* CM. AF_03/2024</v>
          </cell>
          <cell r="E16164" t="str">
            <v>M</v>
          </cell>
          <cell r="G16164">
            <v>78.290000000000006</v>
          </cell>
        </row>
        <row r="16165">
          <cell r="A16165" t="str">
            <v>SINAPI 105024</v>
          </cell>
          <cell r="D16165" t="str">
            <v>VERGA MOLDADA IN LOCO EM CONCRETO, ESPESSURA DE *10* CM. AF_03/2024</v>
          </cell>
          <cell r="E16165" t="str">
            <v>M</v>
          </cell>
          <cell r="G16165">
            <v>61.5</v>
          </cell>
        </row>
        <row r="16166">
          <cell r="A16166" t="str">
            <v>SINAPI 105023</v>
          </cell>
          <cell r="D16166" t="str">
            <v>VERGA MOLDADA IN LOCO EM CONCRETO, ESPESSURA DE *15* CM. AF_03/2024</v>
          </cell>
          <cell r="E16166" t="str">
            <v>M</v>
          </cell>
          <cell r="G16166">
            <v>75.2</v>
          </cell>
        </row>
        <row r="16167">
          <cell r="A16167" t="str">
            <v>SINAPI 93187</v>
          </cell>
          <cell r="D16167" t="str">
            <v>VERGA MOLDADA IN LOCO EM CONCRETO, ESPESSURA DE *20* CM. AF_03/2024</v>
          </cell>
          <cell r="E16167" t="str">
            <v>M</v>
          </cell>
          <cell r="G16167">
            <v>88.87</v>
          </cell>
        </row>
        <row r="16168">
          <cell r="A16168" t="str">
            <v>SINAPI 105037</v>
          </cell>
          <cell r="D16168" t="str">
            <v>VERGA PRÉ-FABRICADA COM ATÉ 1,5 M DE VÃO, ESPESSURA DE *10* CM. AF_03/2024</v>
          </cell>
          <cell r="E16168" t="str">
            <v>M</v>
          </cell>
          <cell r="G16168">
            <v>36.869999999999997</v>
          </cell>
        </row>
        <row r="16169">
          <cell r="A16169" t="str">
            <v>SINAPI 105036</v>
          </cell>
          <cell r="D16169" t="str">
            <v>VERGA PRÉ-FABRICADA COM ATÉ 1,5 M DE VÃO, ESPESSURA DE *15* CM. AF_03/2024</v>
          </cell>
          <cell r="E16169" t="str">
            <v>M</v>
          </cell>
          <cell r="G16169">
            <v>54.43</v>
          </cell>
        </row>
        <row r="16170">
          <cell r="A16170" t="str">
            <v>SINAPI 105035</v>
          </cell>
          <cell r="D16170" t="str">
            <v>VERGA PRÉ-FABRICADA COM ATÉ 1,5 M DE VÃO, ESPESSURA DE *20* CM. AF_03/2024</v>
          </cell>
          <cell r="E16170" t="str">
            <v>M</v>
          </cell>
          <cell r="G16170">
            <v>75.47</v>
          </cell>
        </row>
        <row r="16171">
          <cell r="A16171" t="str">
            <v>SINAPI 105022</v>
          </cell>
          <cell r="D16171" t="str">
            <v>VERGA PRÉ-MOLDADA COM ATÉ 1,5 M DE VÃO, ESPESSURA DE *10* CM. AF_03/2024</v>
          </cell>
          <cell r="E16171" t="str">
            <v>M</v>
          </cell>
          <cell r="G16171">
            <v>24.74</v>
          </cell>
        </row>
        <row r="16172">
          <cell r="A16172" t="str">
            <v>SINAPI 105021</v>
          </cell>
          <cell r="D16172" t="str">
            <v>VERGA PRÉ-MOLDADA COM ATÉ 1,5 M DE VÃO, ESPESSURA DE *15* CM. AF_03/2024</v>
          </cell>
          <cell r="E16172" t="str">
            <v>M</v>
          </cell>
          <cell r="G16172">
            <v>28.33</v>
          </cell>
        </row>
        <row r="16173">
          <cell r="A16173" t="str">
            <v>SINAPI 93184</v>
          </cell>
          <cell r="D16173" t="str">
            <v>VERGA PRÉ-MOLDADA COM ATÉ 1,5 M DE VÃO, ESPESSURA DE *20* CM. AF_03/2024</v>
          </cell>
          <cell r="E16173" t="str">
            <v>M</v>
          </cell>
          <cell r="G16173">
            <v>32.81</v>
          </cell>
        </row>
        <row r="16174">
          <cell r="A16174" t="str">
            <v>SINAPI 106317</v>
          </cell>
          <cell r="D16174" t="str">
            <v>BOX EM L DE CORRER, COM VIDRO TEMPERADO 8 MM, 90X90X190 CM, 2 FOLHAS FIXAS, 2 FOLHAS MÓVEIS, PERFIS E FERRAGENS EM ALUMÍNIO. AF_11/2025</v>
          </cell>
          <cell r="E16174" t="str">
            <v>M2</v>
          </cell>
          <cell r="G16174">
            <v>0</v>
          </cell>
        </row>
        <row r="16175">
          <cell r="A16175" t="str">
            <v>SINAPI 102237</v>
          </cell>
          <cell r="D16175" t="str">
            <v>BOX FRONTAL DE CORRER, COM VIDRO TEMPERADO 8 MM, 190X100CM, 1 FOLHA FIXA, 1 FOLHA MÓVEL, PERFIS E FERRAGENS EM ALUMÍNIO. AF_11/2025</v>
          </cell>
          <cell r="E16175" t="str">
            <v>M2</v>
          </cell>
          <cell r="G16175">
            <v>0</v>
          </cell>
        </row>
        <row r="16176">
          <cell r="A16176" t="str">
            <v>SINAPI 102149</v>
          </cell>
          <cell r="D16176" t="str">
            <v>ESPELHO CRISTAL, ESPESSURA 4 MM, ADERIDO COM ADESIVO FIXA ESPELHO E FITA DUPLA-FACE, COM MOLDURA DE MADEIRA APARAFUSADA NA PAREDE, COM ÁREA MAIOR QUE 1,0 M2. AF_11/2025</v>
          </cell>
          <cell r="E16176" t="str">
            <v>M2</v>
          </cell>
          <cell r="G16176">
            <v>0</v>
          </cell>
        </row>
        <row r="16177">
          <cell r="A16177" t="str">
            <v>SINAPI 102144</v>
          </cell>
          <cell r="D16177" t="str">
            <v>ESPELHO CRISTAL, ESPESSURA 4 MM, ADERIDO COM ADESIVO FIXA ESPELHO FITA DUPLA-FACE, COM MOLDURA DE MADEIRA APARAFUSADA NA PAREDE, COM ÁREA MENOR OU IGUAL A 1,0 M2. AF_11/2025</v>
          </cell>
          <cell r="E16177" t="str">
            <v>M2</v>
          </cell>
          <cell r="G16177">
            <v>0</v>
          </cell>
        </row>
        <row r="16178">
          <cell r="A16178" t="str">
            <v>SINAPI 102150</v>
          </cell>
          <cell r="D16178" t="str">
            <v>ESPELHO CRISTAL, ESPESSURA 4 MM, ADERIDO COM ADESIVO FIXA ESPELHO, COM MOLDURA DE MADEIRA APARAFUSADA NA PAREDE, COM ÁREA MAIOR QUE 1,0 M2. AF_11/2025</v>
          </cell>
          <cell r="E16178" t="str">
            <v>M2</v>
          </cell>
          <cell r="G16178">
            <v>0</v>
          </cell>
        </row>
        <row r="16179">
          <cell r="A16179" t="str">
            <v>SINAPI 102145</v>
          </cell>
          <cell r="D16179" t="str">
            <v>ESPELHO CRISTAL, ESPESSURA 4 MM, ADERIDO COM ADESIVO FIXA ESPELHO, COM MOLDURA DE MADEIRA APARAFUSADA NA PAREDE, COM ÁREA MENOR OU IGUAL A 1,0 M2. AF_11/2025</v>
          </cell>
          <cell r="E16179" t="str">
            <v>M2</v>
          </cell>
          <cell r="G16179">
            <v>0</v>
          </cell>
        </row>
        <row r="16180">
          <cell r="A16180" t="str">
            <v>SINAPI 102146</v>
          </cell>
          <cell r="D16180" t="str">
            <v>ESPELHO CRISTAL, ESPESSURA 4 MM, SEM MOLDURA, ADERIDO COM ADESIVO FIXA ESPELHO E FITA DUPLA-FACE. AF_11/2025</v>
          </cell>
          <cell r="E16180" t="str">
            <v>M2</v>
          </cell>
          <cell r="G16180">
            <v>0</v>
          </cell>
        </row>
        <row r="16181">
          <cell r="A16181" t="str">
            <v>SINAPI 102147</v>
          </cell>
          <cell r="D16181" t="str">
            <v>ESPELHO CRISTAL, ESPESSURA 4 MM, SEM MOLDURA, ADERIDO COM ADESIVO FIXA ESPELHO. AF_11/2025</v>
          </cell>
          <cell r="E16181" t="str">
            <v>M2</v>
          </cell>
          <cell r="G16181">
            <v>0</v>
          </cell>
        </row>
        <row r="16182">
          <cell r="A16182" t="str">
            <v>SINAPI 102148</v>
          </cell>
          <cell r="D16182" t="str">
            <v>ESPELHO CRISTAL, ESPESSURA 4 MM, SEM MOLDURA, APARAFUSADO COM BOTÃO DE ROSCA INTERNA, COM ÁREA MAIOR QUE 1,0 M2.. AF_11/2025</v>
          </cell>
          <cell r="E16182" t="str">
            <v>M2</v>
          </cell>
          <cell r="G16182">
            <v>0</v>
          </cell>
        </row>
        <row r="16183">
          <cell r="A16183" t="str">
            <v>SINAPI 102171</v>
          </cell>
          <cell r="D16183" t="str">
            <v>INSTALAÇÃO DE VIDRO ARAMADO, E = 6 MM, EM ESQUADRIA DE ALUMÍNIO OU PVC, FIXADO COM BAGUETE. AF_11/2025</v>
          </cell>
          <cell r="E16183" t="str">
            <v>M2</v>
          </cell>
          <cell r="G16183">
            <v>467.54</v>
          </cell>
        </row>
        <row r="16184">
          <cell r="A16184" t="str">
            <v>SINAPI 102172</v>
          </cell>
          <cell r="D16184" t="str">
            <v>INSTALAÇÃO DE VIDRO ARAMADO, E = 7 MM, EM ESQUADRIA DE ALUMÍNIO OU PVC, FIXADO COM BAGUETE. AF_11/2025</v>
          </cell>
          <cell r="E16184" t="str">
            <v>M2</v>
          </cell>
          <cell r="G16184">
            <v>429.27</v>
          </cell>
        </row>
        <row r="16185">
          <cell r="A16185" t="str">
            <v>SINAPI 102170</v>
          </cell>
          <cell r="D16185" t="str">
            <v>INSTALAÇÃO DE VIDRO IMPRESSO, E = 4 MM, EM ESQUADRIA DE ALUMÍNIO OU PVC, FIXADO COM BAGUETE. AF_11/2025</v>
          </cell>
          <cell r="E16185" t="str">
            <v>M2</v>
          </cell>
          <cell r="G16185">
            <v>341.18</v>
          </cell>
        </row>
        <row r="16186">
          <cell r="A16186" t="str">
            <v>SINAPI 102160</v>
          </cell>
          <cell r="D16186" t="str">
            <v>INSTALAÇÃO DE VIDRO IMPRESSO, E = 4 MM, EM ESQUADRIA DE MADEIRA, FIXADO COM BAGUETE. AF_11/2025</v>
          </cell>
          <cell r="E16186" t="str">
            <v>M2</v>
          </cell>
          <cell r="G16186">
            <v>129.4</v>
          </cell>
        </row>
        <row r="16187">
          <cell r="A16187" t="str">
            <v>SINAPI 106315</v>
          </cell>
          <cell r="D16187" t="str">
            <v>INSTALAÇÃO DE VIDRO LAMINADO, E = 12 MM (4+4+4), ENCAIXADO EM PERFIL U. AF_11/2025</v>
          </cell>
          <cell r="E16187" t="str">
            <v>M2</v>
          </cell>
          <cell r="G16187">
            <v>0</v>
          </cell>
        </row>
        <row r="16188">
          <cell r="A16188" t="str">
            <v>SINAPI 102174</v>
          </cell>
          <cell r="D16188" t="str">
            <v>INSTALAÇÃO DE VIDRO LAMINADO, E = 12 MM (4+4+4), FIXADO COM SILICONE ESTRUTURAL. AF_11/2025</v>
          </cell>
          <cell r="E16188" t="str">
            <v>M2</v>
          </cell>
          <cell r="G16188">
            <v>0</v>
          </cell>
        </row>
        <row r="16189">
          <cell r="A16189" t="str">
            <v>SINAPI 106316</v>
          </cell>
          <cell r="D16189" t="str">
            <v>INSTALAÇÃO DE VIDRO LAMINADO, E = 15 MM (5+5+5), ENCAIXADO EM PERFIL U. AF_11/2025</v>
          </cell>
          <cell r="E16189" t="str">
            <v>M2</v>
          </cell>
          <cell r="G16189">
            <v>0</v>
          </cell>
        </row>
        <row r="16190">
          <cell r="A16190" t="str">
            <v>SINAPI 102175</v>
          </cell>
          <cell r="D16190" t="str">
            <v>INSTALAÇÃO DE VIDRO LAMINADO, E = 15 MM (5+5+5), FIXADO COM SILICONE ESTRUTURAL. AF_11/2025</v>
          </cell>
          <cell r="E16190" t="str">
            <v>M2</v>
          </cell>
          <cell r="G16190">
            <v>0</v>
          </cell>
        </row>
        <row r="16191">
          <cell r="A16191" t="str">
            <v>SINAPI 106314</v>
          </cell>
          <cell r="D16191" t="str">
            <v>INSTALAÇÃO DE VIDRO LAMINADO, E = 8 MM (4+4), ENCAIXADO EM PERFIL U. AF_11/2025</v>
          </cell>
          <cell r="E16191" t="str">
            <v>M2</v>
          </cell>
          <cell r="G16191">
            <v>0</v>
          </cell>
        </row>
        <row r="16192">
          <cell r="A16192" t="str">
            <v>SINAPI 102173</v>
          </cell>
          <cell r="D16192" t="str">
            <v>INSTALAÇÃO DE VIDRO LAMINADO, E = 8 MM (4+4), FIXADO COM SILICONE ESTRUTURAL. AF_11/2025</v>
          </cell>
          <cell r="E16192" t="str">
            <v>M2</v>
          </cell>
          <cell r="G16192">
            <v>0</v>
          </cell>
        </row>
        <row r="16193">
          <cell r="A16193" t="str">
            <v>SINAPI 102163</v>
          </cell>
          <cell r="D16193" t="str">
            <v>INSTALAÇÃO DE VIDRO LISO FUMÊ, E = 4 MM, EM ESQUADRIA DE ALUMÍNIO OU PVC, FIXADO COM BAGUETE. AF_11/2025</v>
          </cell>
          <cell r="E16193" t="str">
            <v>M2</v>
          </cell>
          <cell r="G16193">
            <v>393.18</v>
          </cell>
        </row>
        <row r="16194">
          <cell r="A16194" t="str">
            <v>SINAPI 102153</v>
          </cell>
          <cell r="D16194" t="str">
            <v>INSTALAÇÃO DE VIDRO LISO FUMÊ, E = 4 MM, EM ESQUADRIA DE MADEIRA, FIXADO COM BAGUETE. AF_11/2025</v>
          </cell>
          <cell r="E16194" t="str">
            <v>M2</v>
          </cell>
          <cell r="G16194">
            <v>181.4</v>
          </cell>
        </row>
        <row r="16195">
          <cell r="A16195" t="str">
            <v>SINAPI 102165</v>
          </cell>
          <cell r="D16195" t="str">
            <v>INSTALAÇÃO DE VIDRO LISO FUMÊ, E = 5 MM, EM ESQUADRIA DE ALUMÍNIO OU PVC, FIXADO COM BAGUETE. AF_11/2025</v>
          </cell>
          <cell r="E16195" t="str">
            <v>M2</v>
          </cell>
          <cell r="G16195">
            <v>357.23</v>
          </cell>
        </row>
        <row r="16196">
          <cell r="A16196" t="str">
            <v>SINAPI 102155</v>
          </cell>
          <cell r="D16196" t="str">
            <v>INSTALAÇÃO DE VIDRO LISO FUMÊ, E = 5 MM, EM ESQUADRIA DE MADEIRA, FIXADO COM BAGUETE. AF_11/2025</v>
          </cell>
          <cell r="E16196" t="str">
            <v>M2</v>
          </cell>
          <cell r="G16196">
            <v>184.04</v>
          </cell>
        </row>
        <row r="16197">
          <cell r="A16197" t="str">
            <v>SINAPI 102167</v>
          </cell>
          <cell r="D16197" t="str">
            <v>INSTALAÇÃO DE VIDRO LISO FUMÊ, E = 6 MM, EM ESQUADRIA DE ALUMÍNIO OU PVC, FIXADO COM BAGUETE. AF_11/2025</v>
          </cell>
          <cell r="E16197" t="str">
            <v>M2</v>
          </cell>
          <cell r="G16197">
            <v>368.61</v>
          </cell>
        </row>
        <row r="16198">
          <cell r="A16198" t="str">
            <v>SINAPI 102157</v>
          </cell>
          <cell r="D16198" t="str">
            <v>INSTALAÇÃO DE VIDRO LISO FUMÊ, E = 6 MM, EM ESQUADRIA DE MADEIRA, FIXADO COM BAGUETE. AF_11/2025</v>
          </cell>
          <cell r="E16198" t="str">
            <v>M2</v>
          </cell>
          <cell r="G16198">
            <v>234.35</v>
          </cell>
        </row>
        <row r="16199">
          <cell r="A16199" t="str">
            <v>SINAPI 102169</v>
          </cell>
          <cell r="D16199" t="str">
            <v>INSTALAÇÃO DE VIDRO LISO INCOLOR, E = 10 MM, EM ESQUADRIA DE ALUMÍNIO OU PVC, FIXADO COM BAGUETE. AF_11/2025</v>
          </cell>
          <cell r="E16199" t="str">
            <v>M2</v>
          </cell>
          <cell r="G16199">
            <v>363.73</v>
          </cell>
        </row>
        <row r="16200">
          <cell r="A16200" t="str">
            <v>SINAPI 102159</v>
          </cell>
          <cell r="D16200" t="str">
            <v>INSTALAÇÃO DE VIDRO LISO INCOLOR, E = 10 MM, EM ESQUADRIA DE MADEIRA, FIXADO COM BAGUETE. AF_11/2025</v>
          </cell>
          <cell r="E16200" t="str">
            <v>M2</v>
          </cell>
          <cell r="G16200">
            <v>277.10000000000002</v>
          </cell>
        </row>
        <row r="16201">
          <cell r="A16201" t="str">
            <v>SINAPI 102161</v>
          </cell>
          <cell r="D16201" t="str">
            <v>INSTALAÇÃO DE VIDRO LISO INCOLOR, E = 3 MM, EM ESQUADRIA DE ALUMÍNIO OU PVC, FIXADO COM BAGUETE. AF_11/2025</v>
          </cell>
          <cell r="E16201" t="str">
            <v>M2</v>
          </cell>
          <cell r="G16201">
            <v>345.52</v>
          </cell>
        </row>
        <row r="16202">
          <cell r="A16202" t="str">
            <v>SINAPI 102151</v>
          </cell>
          <cell r="D16202" t="str">
            <v>INSTALAÇÃO DE VIDRO LISO INCOLOR, E = 3 MM, EM ESQUADRIA DE MADEIRA, FIXADO COM BAGUETE. AF_11/2025</v>
          </cell>
          <cell r="E16202" t="str">
            <v>M2</v>
          </cell>
          <cell r="G16202">
            <v>133.74</v>
          </cell>
        </row>
        <row r="16203">
          <cell r="A16203" t="str">
            <v>SINAPI 102162</v>
          </cell>
          <cell r="D16203" t="str">
            <v>INSTALAÇÃO DE VIDRO LISO INCOLOR, E = 4 MM, EM ESQUADRIA DE ALUMÍNIO OU PVC, FIXADO COM BAGUETE. AF_11/2025</v>
          </cell>
          <cell r="E16203" t="str">
            <v>M2</v>
          </cell>
          <cell r="G16203">
            <v>358.52</v>
          </cell>
        </row>
        <row r="16204">
          <cell r="A16204" t="str">
            <v>SINAPI 102152</v>
          </cell>
          <cell r="D16204" t="str">
            <v>INSTALAÇÃO DE VIDRO LISO INCOLOR, E = 4 MM, EM ESQUADRIA DE MADEIRA, FIXADO COM BAGUETE. AF_11/2025</v>
          </cell>
          <cell r="E16204" t="str">
            <v>M2</v>
          </cell>
          <cell r="G16204">
            <v>146.74</v>
          </cell>
        </row>
        <row r="16205">
          <cell r="A16205" t="str">
            <v>SINAPI 102164</v>
          </cell>
          <cell r="D16205" t="str">
            <v>INSTALAÇÃO DE VIDRO LISO INCOLOR, E = 5 MM, EM ESQUADRIA DE ALUMÍNIO OU PVC, FIXADO COM BAGUETE. AF_11/2025</v>
          </cell>
          <cell r="E16205" t="str">
            <v>M2</v>
          </cell>
          <cell r="G16205">
            <v>328.87</v>
          </cell>
        </row>
        <row r="16206">
          <cell r="A16206" t="str">
            <v>SINAPI 102154</v>
          </cell>
          <cell r="D16206" t="str">
            <v>INSTALAÇÃO DE VIDRO LISO INCOLOR, E = 5 MM, EM ESQUADRIA DE MADEIRA, FIXADO COM BAGUETE. AF_11/2025</v>
          </cell>
          <cell r="E16206" t="str">
            <v>M2</v>
          </cell>
          <cell r="G16206">
            <v>155.68</v>
          </cell>
        </row>
        <row r="16207">
          <cell r="A16207" t="str">
            <v>SINAPI 102166</v>
          </cell>
          <cell r="D16207" t="str">
            <v>INSTALAÇÃO DE VIDRO LISO INCOLOR, E = 6 MM, EM ESQUADRIA DE ALUMÍNIO OU PVC, FIXADO COM BAGUETE. AF_11/2025</v>
          </cell>
          <cell r="E16207" t="str">
            <v>M2</v>
          </cell>
          <cell r="G16207">
            <v>307.94</v>
          </cell>
        </row>
        <row r="16208">
          <cell r="A16208" t="str">
            <v>SINAPI 102156</v>
          </cell>
          <cell r="D16208" t="str">
            <v>INSTALAÇÃO DE VIDRO LISO INCOLOR, E = 6 MM, EM ESQUADRIA DE MADEIRA, FIXADO COM BAGUETE. AF_11/2025</v>
          </cell>
          <cell r="E16208" t="str">
            <v>M2</v>
          </cell>
          <cell r="G16208">
            <v>173.68</v>
          </cell>
        </row>
        <row r="16209">
          <cell r="A16209" t="str">
            <v>SINAPI 102168</v>
          </cell>
          <cell r="D16209" t="str">
            <v>INSTALAÇÃO DE VIDRO LISO INCOLOR, E = 8 MM, EM ESQUADRIA DE ALUMÍNIO OU PVC, FIXADO COM BAGUETE. AF_11/2025</v>
          </cell>
          <cell r="E16209" t="str">
            <v>M2</v>
          </cell>
          <cell r="G16209">
            <v>333.98</v>
          </cell>
        </row>
        <row r="16210">
          <cell r="A16210" t="str">
            <v>SINAPI 102158</v>
          </cell>
          <cell r="D16210" t="str">
            <v>INSTALAÇÃO DE VIDRO LISO INCOLOR, E = 8 MM, EM ESQUADRIA DE MADEIRA, FIXADO COM BAGUETE. AF_11/2025</v>
          </cell>
          <cell r="E16210" t="str">
            <v>M2</v>
          </cell>
          <cell r="G16210">
            <v>234.47</v>
          </cell>
        </row>
        <row r="16211">
          <cell r="A16211" t="str">
            <v>SINAPI 102181</v>
          </cell>
          <cell r="D16211" t="str">
            <v>INSTALAÇÃO DE VIDRO TEMPERADO, E = 10 MM, ENCAIXADO EM PERFIL U. AF_11/2025</v>
          </cell>
          <cell r="E16211" t="str">
            <v>M2</v>
          </cell>
          <cell r="G16211">
            <v>344.03</v>
          </cell>
        </row>
        <row r="16212">
          <cell r="A16212" t="str">
            <v>SINAPI 102179</v>
          </cell>
          <cell r="D16212" t="str">
            <v>INSTALAÇÃO DE VIDRO TEMPERADO, E = 6 MM, ENCAIXADO EM PERFIL U. AF_11/2025</v>
          </cell>
          <cell r="E16212" t="str">
            <v>M2</v>
          </cell>
          <cell r="G16212">
            <v>279.24</v>
          </cell>
        </row>
        <row r="16213">
          <cell r="A16213" t="str">
            <v>SINAPI 102180</v>
          </cell>
          <cell r="D16213" t="str">
            <v>INSTALAÇÃO DE VIDRO TEMPERADO, E = 8 MM, ENCAIXADO EM PERFIL U. AF_11/2025</v>
          </cell>
          <cell r="E16213" t="str">
            <v>M2</v>
          </cell>
          <cell r="G16213">
            <v>305.10000000000002</v>
          </cell>
        </row>
        <row r="16214">
          <cell r="A16214" t="str">
            <v>SINAPI 102189</v>
          </cell>
          <cell r="D16214" t="str">
            <v>JOGO DE FERRAGENS CROMADAS PARA PORTA DE VIDRO TEMPERADO, UMA FOLHA COMPOSTO DE DOBRADICAS SUPERIOR E INFERIOR, TRINCO, FECHADURA, CONTRA FECHADURA COM CAPUCHINHO SEM MOLA E PUXADOR. AF_11/2025</v>
          </cell>
          <cell r="E16214" t="str">
            <v>UN</v>
          </cell>
          <cell r="G16214">
            <v>244.28</v>
          </cell>
        </row>
        <row r="16215">
          <cell r="A16215" t="str">
            <v>SINAPI 102188</v>
          </cell>
          <cell r="D16215" t="str">
            <v>MOLA HIDRAULICA DE PISO PARA PORTA DE VIDRO TEMPERADO. AF_11/2025</v>
          </cell>
          <cell r="E16215" t="str">
            <v>UN</v>
          </cell>
          <cell r="G16215">
            <v>923.86</v>
          </cell>
        </row>
        <row r="16216">
          <cell r="A16216" t="str">
            <v>SINAPI 106320</v>
          </cell>
          <cell r="D16216" t="str">
            <v>PORTA DE ABRIR COM MOLA HIDRÁULICA, EM VIDRO TEMPERADO, 120X210 CM, ESPESSURA 10 MM, INCLUSIVE ACESSÓRIOS. AF_11/2025</v>
          </cell>
          <cell r="E16216" t="str">
            <v>UN</v>
          </cell>
          <cell r="G16216">
            <v>1760.13</v>
          </cell>
        </row>
        <row r="16217">
          <cell r="A16217" t="str">
            <v>SINAPI 102185</v>
          </cell>
          <cell r="D16217" t="str">
            <v>PORTA DE ABRIR COM MOLA HIDRÁULICA, EM VIDRO TEMPERADO, 2 FOLHAS DE 90X210 CM, ESPESSURA DE 10 MM, INCLUSIVE ACESSÓRIOS. AF_11/2025</v>
          </cell>
          <cell r="E16217" t="str">
            <v>UN</v>
          </cell>
          <cell r="G16217">
            <v>3205.36</v>
          </cell>
        </row>
        <row r="16218">
          <cell r="A16218" t="str">
            <v>SINAPI 106318</v>
          </cell>
          <cell r="D16218" t="str">
            <v>PORTA DE ABRIR COM MOLA HIDRÁULICA, EM VIDRO TEMPERADO, 70X210 CM, ESPESSURA 10 MM, INCLUSIVE ACESSÓRIOS. AF_11/2025</v>
          </cell>
          <cell r="E16218" t="str">
            <v>UN</v>
          </cell>
          <cell r="G16218">
            <v>1487.46</v>
          </cell>
        </row>
        <row r="16219">
          <cell r="A16219" t="str">
            <v>SINAPI 106319</v>
          </cell>
          <cell r="D16219" t="str">
            <v>PORTA DE ABRIR COM MOLA HIDRÁULICA, EM VIDRO TEMPERADO, 80X210 CM, ESPESSURA 10 MM, INCLUSIVE ACESSÓRIOS. AF_11/2025</v>
          </cell>
          <cell r="E16219" t="str">
            <v>UN</v>
          </cell>
          <cell r="G16219">
            <v>1541.98</v>
          </cell>
        </row>
        <row r="16220">
          <cell r="A16220" t="str">
            <v>SINAPI 102184</v>
          </cell>
          <cell r="D16220" t="str">
            <v>PORTA DE ABRIR COM MOLA HIDRÁULICA, EM VIDRO TEMPERADO, 90X210 CM, ESPESSURA 10 MM, INCLUSIVE ACESSÓRIOS. AF_11/2025</v>
          </cell>
          <cell r="E16220" t="str">
            <v>UN</v>
          </cell>
          <cell r="G16220">
            <v>1596.53</v>
          </cell>
        </row>
        <row r="16221">
          <cell r="A16221" t="str">
            <v>SINAPI 102187</v>
          </cell>
          <cell r="D16221" t="str">
            <v>PORTA DE CORRER EM VIDRO TEMPERADO, 2 FOLHAS DE 90X210 CM, ESPESSURA 10 MM, INCLUSIVE ACESSÓRIOS. AF_11/2025</v>
          </cell>
          <cell r="E16221" t="str">
            <v>UN</v>
          </cell>
          <cell r="G16221">
            <v>0</v>
          </cell>
        </row>
        <row r="16222">
          <cell r="A16222" t="str">
            <v>SINAPI 102186</v>
          </cell>
          <cell r="D16222" t="str">
            <v>PORTA DE CORRER EM VIDRO TEMPERADO, 90X210 CM, ESPESSURA 10 MM, INCLUSIVE ACESSÓRIOS. AF_11/2025</v>
          </cell>
          <cell r="E16222" t="str">
            <v>UN</v>
          </cell>
          <cell r="G16222">
            <v>0</v>
          </cell>
        </row>
        <row r="16223">
          <cell r="A16223" t="str">
            <v>SINAPI 102183</v>
          </cell>
          <cell r="D16223" t="str">
            <v>PORTA PIVOTANTE DE VIDRO TEMPERADO, 2 FOLHAS DE 90X210 CM, ESPESSURA DE 10 MM, INCLUSIVE ACESSÓRIOS. AF_11/2025</v>
          </cell>
          <cell r="E16223" t="str">
            <v>UN</v>
          </cell>
          <cell r="G16223">
            <v>1248.1400000000001</v>
          </cell>
        </row>
        <row r="16224">
          <cell r="A16224" t="str">
            <v>SINAPI 102182</v>
          </cell>
          <cell r="D16224" t="str">
            <v>PORTA PIVOTANTE DE VIDRO TEMPERADO, 90X210 CM, ESPESSURA 10 MM, INCLUSIVE ACESSÓRIOS. AF_11/2025</v>
          </cell>
          <cell r="E16224" t="str">
            <v>UN</v>
          </cell>
          <cell r="G16224">
            <v>695.64</v>
          </cell>
        </row>
        <row r="16225">
          <cell r="A16225" t="str">
            <v>SINAPI 102191</v>
          </cell>
          <cell r="D16225" t="str">
            <v>REMOÇÃO DE VIDRO LISO COMUM DE ESQUADRIA COM BAGUETE DE ALUMÍNIO OU PVC. AF_11/2025</v>
          </cell>
          <cell r="E16225" t="str">
            <v>M2</v>
          </cell>
          <cell r="G16225">
            <v>20.57</v>
          </cell>
        </row>
        <row r="16226">
          <cell r="A16226" t="str">
            <v>SINAPI 102190</v>
          </cell>
          <cell r="D16226" t="str">
            <v>REMOÇÃO DE VIDRO LISO COMUM DE ESQUADRIA COM BAGUETE DE MADEIRA. AF_11/2025</v>
          </cell>
          <cell r="E16226" t="str">
            <v>M2</v>
          </cell>
          <cell r="G16226">
            <v>19</v>
          </cell>
        </row>
        <row r="16227">
          <cell r="A16227" t="str">
            <v>SINAPI 102192</v>
          </cell>
          <cell r="D16227" t="str">
            <v>REMOÇÃO DE VIDRO TEMPERADO FIXADO EM PERFIL U. AF_11/2025</v>
          </cell>
          <cell r="E16227" t="str">
            <v>M2</v>
          </cell>
          <cell r="G16227">
            <v>18.16</v>
          </cell>
        </row>
        <row r="16228">
          <cell r="A16228" t="str">
            <v>SINAPI 89354</v>
          </cell>
          <cell r="D16228" t="str">
            <v>MISTURADOR MONOCOMANDO PARA CHUVEIRO, BASE BRUTA E ACABAMENTO CROMADO - FORNECIMENTO E INSTALAÇÃO. AF_08/2021</v>
          </cell>
          <cell r="E16228" t="str">
            <v>UN</v>
          </cell>
          <cell r="G16228">
            <v>557.38</v>
          </cell>
        </row>
        <row r="16229">
          <cell r="A16229" t="str">
            <v>SINAPI 103041</v>
          </cell>
          <cell r="D16229" t="str">
            <v>REGISTRO DE ESFERA, PVC, ROSCÁVEL, COM BORBOLETA, 1/2" - FORNECIMENTO E INSTALAÇÃO. AF_08/2021</v>
          </cell>
          <cell r="E16229" t="str">
            <v>UN</v>
          </cell>
          <cell r="G16229">
            <v>16.38</v>
          </cell>
        </row>
        <row r="16230">
          <cell r="A16230" t="str">
            <v>SINAPI 103042</v>
          </cell>
          <cell r="D16230" t="str">
            <v>REGISTRO DE ESFERA, PVC, ROSCÁVEL, COM BORBOLETA, 3/4" - FORNECIMENTO E INSTALAÇÃO. AF_08/2021</v>
          </cell>
          <cell r="E16230" t="str">
            <v>UN</v>
          </cell>
          <cell r="G16230">
            <v>20.8</v>
          </cell>
        </row>
        <row r="16231">
          <cell r="A16231" t="str">
            <v>SINAPI 103043</v>
          </cell>
          <cell r="D16231" t="str">
            <v>REGISTRO DE ESFERA, PVC, ROSCÁVEL, COM CABEÇA QUADRADA, 1/2" - FORNECIMENTO E INSTALAÇÃO. AF_08/2021</v>
          </cell>
          <cell r="E16231" t="str">
            <v>UN</v>
          </cell>
          <cell r="G16231">
            <v>18.62</v>
          </cell>
        </row>
        <row r="16232">
          <cell r="A16232" t="str">
            <v>SINAPI 103044</v>
          </cell>
          <cell r="D16232" t="str">
            <v>REGISTRO DE ESFERA, PVC, ROSCÁVEL, COM CABEÇA QUADRADA, 3/4" - FORNECIMENTO E INSTALAÇÃO. AF_08/2021</v>
          </cell>
          <cell r="E16232" t="str">
            <v>UN</v>
          </cell>
          <cell r="G16232">
            <v>25.45</v>
          </cell>
        </row>
        <row r="16233">
          <cell r="A16233" t="str">
            <v>SINAPI 103039</v>
          </cell>
          <cell r="D16233" t="str">
            <v>REGISTRO DE ESFERA, PVC, ROSCÁVEL, COM VOLANTE, 1 1/2" - FORNECIMENTO E INSTALAÇÃO. AF_08/2021</v>
          </cell>
          <cell r="E16233" t="str">
            <v>UN</v>
          </cell>
          <cell r="G16233">
            <v>56.74</v>
          </cell>
        </row>
        <row r="16234">
          <cell r="A16234" t="str">
            <v>SINAPI 103038</v>
          </cell>
          <cell r="D16234" t="str">
            <v>REGISTRO DE ESFERA, PVC, ROSCÁVEL, COM VOLANTE, 1 1/4" - FORNECIMENTO E INSTALAÇÃO. AF_08/2021</v>
          </cell>
          <cell r="E16234" t="str">
            <v>UN</v>
          </cell>
          <cell r="G16234">
            <v>51.09</v>
          </cell>
        </row>
        <row r="16235">
          <cell r="A16235" t="str">
            <v>SINAPI 103037</v>
          </cell>
          <cell r="D16235" t="str">
            <v>REGISTRO DE ESFERA, PVC, ROSCÁVEL, COM VOLANTE, 1" - FORNECIMENTO E INSTALAÇÃO. AF_08/2021</v>
          </cell>
          <cell r="E16235" t="str">
            <v>UN</v>
          </cell>
          <cell r="G16235">
            <v>38.1</v>
          </cell>
        </row>
        <row r="16236">
          <cell r="A16236" t="str">
            <v>SINAPI 103036</v>
          </cell>
          <cell r="D16236" t="str">
            <v>REGISTRO DE ESFERA, PVC, ROSCÁVEL, COM VOLANTE, 1/2" - FORNECIMENTO E INSTALAÇÃO. AF_08/2021</v>
          </cell>
          <cell r="E16236" t="str">
            <v>UN</v>
          </cell>
          <cell r="G16236">
            <v>19.27</v>
          </cell>
        </row>
        <row r="16237">
          <cell r="A16237" t="str">
            <v>SINAPI 103040</v>
          </cell>
          <cell r="D16237" t="str">
            <v>REGISTRO DE ESFERA, PVC, ROSCÁVEL, COM VOLANTE, 2" - FORNECIMENTO E INSTALAÇÃO. AF_08/2021</v>
          </cell>
          <cell r="E16237" t="str">
            <v>UN</v>
          </cell>
          <cell r="G16237">
            <v>82.98</v>
          </cell>
        </row>
        <row r="16238">
          <cell r="A16238" t="str">
            <v>SINAPI 90371</v>
          </cell>
          <cell r="D16238" t="str">
            <v>REGISTRO DE ESFERA, PVC, ROSCÁVEL, COM VOLANTE, 3/4" - FORNECIMENTO E INSTALAÇÃO. AF_08/2021</v>
          </cell>
          <cell r="E16238" t="str">
            <v>UN</v>
          </cell>
          <cell r="G16238">
            <v>24.54</v>
          </cell>
        </row>
        <row r="16239">
          <cell r="A16239" t="str">
            <v>SINAPI 103047</v>
          </cell>
          <cell r="D16239" t="str">
            <v>REGISTRO DE ESFERA, PVC, SOLDÁVEL, COM VOLANTE, DN 20 MM - FORNECIMENTO E INSTALAÇÃO. AF_08/2021</v>
          </cell>
          <cell r="E16239" t="str">
            <v>UN</v>
          </cell>
          <cell r="G16239">
            <v>20.45</v>
          </cell>
        </row>
        <row r="16240">
          <cell r="A16240" t="str">
            <v>SINAPI 94489</v>
          </cell>
          <cell r="D16240" t="str">
            <v>REGISTRO DE ESFERA, PVC, SOLDÁVEL, COM VOLANTE, DN 25 MM - FORNECIMENTO E INSTALAÇÃO. AF_08/2021</v>
          </cell>
          <cell r="E16240" t="str">
            <v>UN</v>
          </cell>
          <cell r="G16240">
            <v>24.57</v>
          </cell>
        </row>
        <row r="16241">
          <cell r="A16241" t="str">
            <v>SINAPI 94490</v>
          </cell>
          <cell r="D16241" t="str">
            <v>REGISTRO DE ESFERA, PVC, SOLDÁVEL, COM VOLANTE, DN 32 MM - FORNECIMENTO E INSTALAÇÃO. AF_08/2021</v>
          </cell>
          <cell r="E16241" t="str">
            <v>UN</v>
          </cell>
          <cell r="G16241">
            <v>35.159999999999997</v>
          </cell>
        </row>
        <row r="16242">
          <cell r="A16242" t="str">
            <v>SINAPI 94491</v>
          </cell>
          <cell r="D16242" t="str">
            <v>REGISTRO DE ESFERA, PVC, SOLDÁVEL, COM VOLANTE, DN 40 MM - FORNECIMENTO E INSTALAÇÃO. AF_08/2021</v>
          </cell>
          <cell r="E16242" t="str">
            <v>UN</v>
          </cell>
          <cell r="G16242">
            <v>48.34</v>
          </cell>
        </row>
        <row r="16243">
          <cell r="A16243" t="str">
            <v>SINAPI 94492</v>
          </cell>
          <cell r="D16243" t="str">
            <v>REGISTRO DE ESFERA, PVC, SOLDÁVEL, COM VOLANTE, DN 50 MM - FORNECIMENTO E INSTALAÇÃO. AF_08/2021</v>
          </cell>
          <cell r="E16243" t="str">
            <v>UN</v>
          </cell>
          <cell r="G16243">
            <v>49.59</v>
          </cell>
        </row>
        <row r="16244">
          <cell r="A16244" t="str">
            <v>SINAPI 94493</v>
          </cell>
          <cell r="D16244" t="str">
            <v>REGISTRO DE ESFERA, PVC, SOLDÁVEL, COM VOLANTE, DN 60 MM - FORNECIMENTO E INSTALAÇÃO. AF_08/2021</v>
          </cell>
          <cell r="E16244" t="str">
            <v>UN</v>
          </cell>
          <cell r="G16244">
            <v>90.69</v>
          </cell>
        </row>
        <row r="16245">
          <cell r="A16245" t="str">
            <v>SINAPI 94497</v>
          </cell>
          <cell r="D16245" t="str">
            <v>REGISTRO DE GAVETA BRUTO, LATÃO, ROSCÁVEL, 1 1/2" - FORNECIMENTO E INSTALAÇÃO. AF_08/2021</v>
          </cell>
          <cell r="E16245" t="str">
            <v>UN</v>
          </cell>
          <cell r="G16245">
            <v>164.52</v>
          </cell>
        </row>
        <row r="16246">
          <cell r="A16246" t="str">
            <v>SINAPI 94794</v>
          </cell>
          <cell r="D16246" t="str">
            <v>REGISTRO DE GAVETA BRUTO, LATÃO, ROSCÁVEL, 1 1/2", COM ACABAMENTO E CANOPLA CROMADOS - FORNECIMENTO E INSTALAÇÃO. AF_08/2021</v>
          </cell>
          <cell r="E16246" t="str">
            <v>UN</v>
          </cell>
          <cell r="G16246">
            <v>260.10000000000002</v>
          </cell>
        </row>
        <row r="16247">
          <cell r="A16247" t="str">
            <v>SINAPI 94496</v>
          </cell>
          <cell r="D16247" t="str">
            <v>REGISTRO DE GAVETA BRUTO, LATÃO, ROSCÁVEL, 1 1/4" - FORNECIMENTO E INSTALAÇÃO. AF_08/2021</v>
          </cell>
          <cell r="E16247" t="str">
            <v>UN</v>
          </cell>
          <cell r="G16247">
            <v>129.94999999999999</v>
          </cell>
        </row>
        <row r="16248">
          <cell r="A16248" t="str">
            <v>SINAPI 94793</v>
          </cell>
          <cell r="D16248" t="str">
            <v>REGISTRO DE GAVETA BRUTO, LATÃO, ROSCÁVEL, 1 1/4", COM ACABAMENTO E CANOPLA CROMADOS - FORNECIMENTO E INSTALAÇÃO. AF_08/2021</v>
          </cell>
          <cell r="E16248" t="str">
            <v>UN</v>
          </cell>
          <cell r="G16248">
            <v>245.95</v>
          </cell>
        </row>
        <row r="16249">
          <cell r="A16249" t="str">
            <v>SINAPI 94495</v>
          </cell>
          <cell r="D16249" t="str">
            <v>REGISTRO DE GAVETA BRUTO, LATÃO, ROSCÁVEL, 1" - FORNECIMENTO E INSTALAÇÃO. AF_08/2021</v>
          </cell>
          <cell r="E16249" t="str">
            <v>UN</v>
          </cell>
          <cell r="G16249">
            <v>95.38</v>
          </cell>
        </row>
        <row r="16250">
          <cell r="A16250" t="str">
            <v>SINAPI 94792</v>
          </cell>
          <cell r="D16250" t="str">
            <v>REGISTRO DE GAVETA BRUTO, LATÃO, ROSCÁVEL, 1", COM ACABAMENTO E CANOPLA CROMADOS - FORNECIMENTO E INSTALAÇÃO. AF_08/2021</v>
          </cell>
          <cell r="E16250" t="str">
            <v>UN</v>
          </cell>
          <cell r="G16250">
            <v>178.99</v>
          </cell>
        </row>
        <row r="16251">
          <cell r="A16251" t="str">
            <v>SINAPI 89352</v>
          </cell>
          <cell r="D16251" t="str">
            <v>REGISTRO DE GAVETA BRUTO, LATÃO, ROSCÁVEL, 1/2" - FORNECIMENTO E INSTALAÇÃO. AF_08/2021</v>
          </cell>
          <cell r="E16251" t="str">
            <v>UN</v>
          </cell>
          <cell r="G16251">
            <v>56.25</v>
          </cell>
        </row>
        <row r="16252">
          <cell r="A16252" t="str">
            <v>SINAPI 89986</v>
          </cell>
          <cell r="D16252" t="str">
            <v>REGISTRO DE GAVETA BRUTO, LATÃO, ROSCÁVEL, 1/2", COM ACABAMENTO E CANOPLA CROMADOS - FORNECIMENTO E INSTALAÇÃO. AF_08/2021</v>
          </cell>
          <cell r="E16252" t="str">
            <v>UN</v>
          </cell>
          <cell r="G16252">
            <v>129.29</v>
          </cell>
        </row>
        <row r="16253">
          <cell r="A16253" t="str">
            <v>SINAPI 94499</v>
          </cell>
          <cell r="D16253" t="str">
            <v>REGISTRO DE GAVETA BRUTO, LATÃO, ROSCÁVEL, 2 1/2" - FORNECIMENTO E INSTALAÇÃO. AF_08/2021</v>
          </cell>
          <cell r="E16253" t="str">
            <v>UN</v>
          </cell>
          <cell r="G16253">
            <v>456.52</v>
          </cell>
        </row>
        <row r="16254">
          <cell r="A16254" t="str">
            <v>SINAPI 94498</v>
          </cell>
          <cell r="D16254" t="str">
            <v>REGISTRO DE GAVETA BRUTO, LATÃO, ROSCÁVEL, 2" - FORNECIMENTO E INSTALAÇÃO. AF_08/2021</v>
          </cell>
          <cell r="E16254" t="str">
            <v>UN</v>
          </cell>
          <cell r="G16254">
            <v>227.52</v>
          </cell>
        </row>
        <row r="16255">
          <cell r="A16255" t="str">
            <v>SINAPI 94500</v>
          </cell>
          <cell r="D16255" t="str">
            <v>REGISTRO DE GAVETA BRUTO, LATÃO, ROSCÁVEL, 3" - FORNECIMENTO E INSTALAÇÃO. AF_08/2021</v>
          </cell>
          <cell r="E16255" t="str">
            <v>UN</v>
          </cell>
          <cell r="G16255">
            <v>553.82000000000005</v>
          </cell>
        </row>
        <row r="16256">
          <cell r="A16256" t="str">
            <v>SINAPI 89353</v>
          </cell>
          <cell r="D16256" t="str">
            <v>REGISTRO DE GAVETA BRUTO, LATÃO, ROSCÁVEL, 3/4" - FORNECIMENTO E INSTALAÇÃO. AF_08/2021</v>
          </cell>
          <cell r="E16256" t="str">
            <v>UN</v>
          </cell>
          <cell r="G16256">
            <v>61.42</v>
          </cell>
        </row>
        <row r="16257">
          <cell r="A16257" t="str">
            <v>SINAPI 89987</v>
          </cell>
          <cell r="D16257" t="str">
            <v>REGISTRO DE GAVETA BRUTO, LATÃO, ROSCÁVEL, 3/4", COM ACABAMENTO E CANOPLA CROMADOS - FORNECIMENTO E INSTALAÇÃO. AF_08/2021</v>
          </cell>
          <cell r="E16257" t="str">
            <v>UN</v>
          </cell>
          <cell r="G16257">
            <v>146.76</v>
          </cell>
        </row>
        <row r="16258">
          <cell r="A16258" t="str">
            <v>SINAPI 94501</v>
          </cell>
          <cell r="D16258" t="str">
            <v>REGISTRO DE GAVETA BRUTO, LATÃO, ROSCÁVEL, 4" - FORNECIMENTO E INSTALAÇÃO. AF_08/2021</v>
          </cell>
          <cell r="E16258" t="str">
            <v>UN</v>
          </cell>
          <cell r="G16258">
            <v>1125.7</v>
          </cell>
        </row>
        <row r="16259">
          <cell r="A16259" t="str">
            <v>SINAPI 89349</v>
          </cell>
          <cell r="D16259" t="str">
            <v>REGISTRO DE PRESSÃO BRUTO, LATÃO, ROSCÁVEL, 1/2" - FORNECIMENTO E INSTALAÇÃO. AF_08/2021</v>
          </cell>
          <cell r="E16259" t="str">
            <v>UN</v>
          </cell>
          <cell r="G16259">
            <v>41.16</v>
          </cell>
        </row>
        <row r="16260">
          <cell r="A16260" t="str">
            <v>SINAPI 89984</v>
          </cell>
          <cell r="D16260" t="str">
            <v>REGISTRO DE PRESSÃO BRUTO, LATÃO, ROSCÁVEL, 1/2", COM ACABAMENTO E CANOPLA CROMADOS - FORNECIMENTO E INSTALAÇÃO. AF_08/2021</v>
          </cell>
          <cell r="E16260" t="str">
            <v>UN</v>
          </cell>
          <cell r="G16260">
            <v>132.75</v>
          </cell>
        </row>
        <row r="16261">
          <cell r="A16261" t="str">
            <v>SINAPI 89985</v>
          </cell>
          <cell r="D16261" t="str">
            <v>REGISTRO DE PRESSÃO BRUTO, LATÃO, ROSCÁVEL, 3/4", COM ACABAMENTO E CANOPLA CROMADOS - FORNECIMENTO E INSTALAÇÃO. AF_08/2021</v>
          </cell>
          <cell r="E16261" t="str">
            <v>UN</v>
          </cell>
          <cell r="G16261">
            <v>139.18</v>
          </cell>
        </row>
        <row r="16262">
          <cell r="A16262" t="str">
            <v>SINAPI 89351</v>
          </cell>
          <cell r="D16262" t="str">
            <v>REGISTRO DE PRESSÃO BRUTO, LATÃO, ROSCÁVEL, 3/4'' - FORNECIMENTO E INSTALAÇÃO. AF_08/2021</v>
          </cell>
          <cell r="E16262" t="str">
            <v>UN</v>
          </cell>
          <cell r="G16262">
            <v>50.61</v>
          </cell>
        </row>
        <row r="16263">
          <cell r="A16263" t="str">
            <v>SINAPI 103045</v>
          </cell>
          <cell r="D16263" t="str">
            <v>REGISTRO DE PRESSÃO, PVC, ROSCÁVEL, VOLANTE SIMPLES, 1/2" - FORNECIMENTO E INSTALAÇÃO. AF_08/2021</v>
          </cell>
          <cell r="E16263" t="str">
            <v>UN</v>
          </cell>
          <cell r="G16263">
            <v>9.0299999999999994</v>
          </cell>
        </row>
        <row r="16264">
          <cell r="A16264" t="str">
            <v>SINAPI 103046</v>
          </cell>
          <cell r="D16264" t="str">
            <v>REGISTRO DE PRESSÃO, PVC, ROSCÁVEL, VOLANTE SIMPLES, 3/4" - FORNECIMENTO E INSTALAÇÃO. AF_08/2021</v>
          </cell>
          <cell r="E16264" t="str">
            <v>UN</v>
          </cell>
          <cell r="G16264">
            <v>19.86</v>
          </cell>
        </row>
        <row r="16265">
          <cell r="A16265" t="str">
            <v>SINAPI 103048</v>
          </cell>
          <cell r="D16265" t="str">
            <v>REGISTRO DE PRESSÃO, PVC, SOLDÁVEL, VOLANTE SIMPLES, DN 20 MM - FORNECIMENTO E INSTALAÇÃO. AF_08/2021</v>
          </cell>
          <cell r="E16265" t="str">
            <v>UN</v>
          </cell>
          <cell r="G16265">
            <v>16.010000000000002</v>
          </cell>
        </row>
        <row r="16266">
          <cell r="A16266" t="str">
            <v>SINAPI 103049</v>
          </cell>
          <cell r="D16266" t="str">
            <v>REGISTRO DE PRESSÃO, PVC, SOLDÁVEL, VOLANTE SIMPLES, DN 25 MM - FORNECIMENTO E INSTALAÇÃO. AF_08/2021</v>
          </cell>
          <cell r="E16266" t="str">
            <v>UN</v>
          </cell>
          <cell r="G16266">
            <v>17.170000000000002</v>
          </cell>
        </row>
        <row r="16267">
          <cell r="A16267" t="str">
            <v>SINAPI 103029</v>
          </cell>
          <cell r="D16267" t="str">
            <v>REGISTRO OU REGULADOR DE GÁS DE COZINHA - FORNECIMENTO E INSTALAÇÃO. AF_08/2021</v>
          </cell>
          <cell r="E16267" t="str">
            <v>UN</v>
          </cell>
          <cell r="G16267">
            <v>70.45</v>
          </cell>
        </row>
        <row r="16268">
          <cell r="A16268" t="str">
            <v>SINAPI 103019</v>
          </cell>
          <cell r="D16268" t="str">
            <v>REGISTRO OU VÁLVULA GLOBO ANGULAR EM LATÃO, PARA HIDRANTES EM INSTALAÇÃO PREDIAL DE INCÊNDIO, 45 GRAUS, 2 1/2" - FORNECIMENTO E INSTALAÇÃO. AF_08/2021</v>
          </cell>
          <cell r="E16268" t="str">
            <v>UN</v>
          </cell>
          <cell r="G16268">
            <v>185.25</v>
          </cell>
        </row>
        <row r="16269">
          <cell r="A16269" t="str">
            <v>SINAPI 103050</v>
          </cell>
          <cell r="D16269" t="str">
            <v>SUBSTITUIÇÃO DE REGISTRO OU VÁLVULA, ROSCÁVEL, DN 20 MM. AF_08/2021</v>
          </cell>
          <cell r="E16269" t="str">
            <v>UN</v>
          </cell>
          <cell r="G16269">
            <v>29.46</v>
          </cell>
        </row>
        <row r="16270">
          <cell r="A16270" t="str">
            <v>SINAPI 103051</v>
          </cell>
          <cell r="D16270" t="str">
            <v>SUBSTITUIÇÃO DE REGISTRO OU VÁLVULA, ROSCÁVEL, DN 25 MM. AF_08/2021</v>
          </cell>
          <cell r="E16270" t="str">
            <v>UN</v>
          </cell>
          <cell r="G16270">
            <v>35.630000000000003</v>
          </cell>
        </row>
        <row r="16271">
          <cell r="A16271" t="str">
            <v>SINAPI 103052</v>
          </cell>
          <cell r="D16271" t="str">
            <v>SUBSTITUIÇÃO DE REGISTRO OU VÁLVULA, ROSCÁVEL, DN 32 MM. AF_08/2021</v>
          </cell>
          <cell r="E16271" t="str">
            <v>UN</v>
          </cell>
          <cell r="G16271">
            <v>47.55</v>
          </cell>
        </row>
        <row r="16272">
          <cell r="A16272" t="str">
            <v>SINAPI 94799</v>
          </cell>
          <cell r="D16272" t="str">
            <v>TORNEIRA DE BOIA PARA CAIXA D'ÁGUA, ROSCÁVEL, 1 1/2" - FORNECIMENTO E INSTALAÇÃO. AF_08/2021</v>
          </cell>
          <cell r="E16272" t="str">
            <v>UN</v>
          </cell>
          <cell r="G16272">
            <v>155.38</v>
          </cell>
        </row>
        <row r="16273">
          <cell r="A16273" t="str">
            <v>SINAPI 94798</v>
          </cell>
          <cell r="D16273" t="str">
            <v>TORNEIRA DE BOIA PARA CAIXA D'ÁGUA, ROSCÁVEL, 1 1/4" - FORNECIMENTO E INSTALAÇÃO. AF_08/2021</v>
          </cell>
          <cell r="E16273" t="str">
            <v>UN</v>
          </cell>
          <cell r="G16273">
            <v>126.04</v>
          </cell>
        </row>
        <row r="16274">
          <cell r="A16274" t="str">
            <v>SINAPI 94797</v>
          </cell>
          <cell r="D16274" t="str">
            <v>TORNEIRA DE BOIA PARA CAIXA D'ÁGUA, ROSCÁVEL, 1" - FORNECIMENTO E INSTALAÇÃO. AF_08/2021</v>
          </cell>
          <cell r="E16274" t="str">
            <v>UN</v>
          </cell>
          <cell r="G16274">
            <v>77.13</v>
          </cell>
        </row>
        <row r="16275">
          <cell r="A16275" t="str">
            <v>SINAPI 94795</v>
          </cell>
          <cell r="D16275" t="str">
            <v>TORNEIRA DE BOIA PARA CAIXA D'ÁGUA, ROSCÁVEL, 1/2" - FORNECIMENTO E INSTALAÇÃO. AF_08/2021</v>
          </cell>
          <cell r="E16275" t="str">
            <v>UN</v>
          </cell>
          <cell r="G16275">
            <v>32.869999999999997</v>
          </cell>
        </row>
        <row r="16276">
          <cell r="A16276" t="str">
            <v>SINAPI 94800</v>
          </cell>
          <cell r="D16276" t="str">
            <v>TORNEIRA DE BOIA PARA CAIXA D'ÁGUA, ROSCÁVEL, 2" - FORNECIMENTO E INSTALAÇÃO. AF_08/2021</v>
          </cell>
          <cell r="E16276" t="str">
            <v>UN</v>
          </cell>
          <cell r="G16276">
            <v>199.58</v>
          </cell>
        </row>
        <row r="16277">
          <cell r="A16277" t="str">
            <v>SINAPI 94796</v>
          </cell>
          <cell r="D16277" t="str">
            <v>TORNEIRA DE BOIA PARA CAIXA D'ÁGUA, ROSCÁVEL, 3/4" - FORNECIMENTO E INSTALAÇÃO. AF_08/2021</v>
          </cell>
          <cell r="E16277" t="str">
            <v>UN</v>
          </cell>
          <cell r="G16277">
            <v>38.9</v>
          </cell>
        </row>
        <row r="16278">
          <cell r="A16278" t="str">
            <v>SINAPI 99635</v>
          </cell>
          <cell r="D16278" t="str">
            <v>VÁLVULA DE DESCARGA METÁLICA, BASE 1 1/2", ACABAMENTO METALICO CROMADO - FORNECIMENTO E INSTALAÇÃO. AF_08/2021</v>
          </cell>
          <cell r="E16278" t="str">
            <v>UN</v>
          </cell>
          <cell r="G16278">
            <v>416.31</v>
          </cell>
        </row>
        <row r="16279">
          <cell r="A16279" t="str">
            <v>SINAPI 103018</v>
          </cell>
          <cell r="D16279" t="str">
            <v>VÁLVULA DE DESCARGA METÁLICA, BASE 1 1/4", ACABAMENTO METALICO CROMADO - FORNECIMENTO E INSTALAÇÃO. AF_08/2021</v>
          </cell>
          <cell r="E16279" t="str">
            <v>UN</v>
          </cell>
          <cell r="G16279">
            <v>340.47</v>
          </cell>
        </row>
        <row r="16280">
          <cell r="A16280" t="str">
            <v>SINAPI 95252</v>
          </cell>
          <cell r="D16280" t="str">
            <v>VÁLVULA DE ESFERA BRUTA, BRONZE, ROSCÁVEL, 1 1/2'' - FORNECIMENTO E INSTALAÇÃO. AF_08/2021</v>
          </cell>
          <cell r="E16280" t="str">
            <v>UN</v>
          </cell>
          <cell r="G16280">
            <v>233.47</v>
          </cell>
        </row>
        <row r="16281">
          <cell r="A16281" t="str">
            <v>SINAPI 95251</v>
          </cell>
          <cell r="D16281" t="str">
            <v>VÁLVULA DE ESFERA BRUTA, BRONZE, ROSCÁVEL, 1 1/4'' - FORNECIMENTO E INSTALAÇÃO. AF_08/2021</v>
          </cell>
          <cell r="E16281" t="str">
            <v>UN</v>
          </cell>
          <cell r="G16281">
            <v>192.78</v>
          </cell>
        </row>
        <row r="16282">
          <cell r="A16282" t="str">
            <v>SINAPI 95250</v>
          </cell>
          <cell r="D16282" t="str">
            <v>VÁLVULA DE ESFERA BRUTA, BRONZE, ROSCÁVEL, 1'' - FORNECIMENTO E INSTALAÇÃO. AF_08/2021</v>
          </cell>
          <cell r="E16282" t="str">
            <v>UN</v>
          </cell>
          <cell r="G16282">
            <v>130.13999999999999</v>
          </cell>
        </row>
        <row r="16283">
          <cell r="A16283" t="str">
            <v>SINAPI 95248</v>
          </cell>
          <cell r="D16283" t="str">
            <v>VÁLVULA DE ESFERA BRUTA, BRONZE, ROSCÁVEL, 1/2" - FORNECIMENTO E INSTALAÇÃO. AF_08/2021</v>
          </cell>
          <cell r="E16283" t="str">
            <v>UN</v>
          </cell>
          <cell r="G16283">
            <v>82.11</v>
          </cell>
        </row>
        <row r="16284">
          <cell r="A16284" t="str">
            <v>SINAPI 95253</v>
          </cell>
          <cell r="D16284" t="str">
            <v>VÁLVULA DE ESFERA BRUTA, BRONZE, ROSCÁVEL, 2'' - FORNECIMENTO E INSTALAÇÃO. AF_08/2021</v>
          </cell>
          <cell r="E16284" t="str">
            <v>UN</v>
          </cell>
          <cell r="G16284">
            <v>355.97</v>
          </cell>
        </row>
        <row r="16285">
          <cell r="A16285" t="str">
            <v>SINAPI 95249</v>
          </cell>
          <cell r="D16285" t="str">
            <v>VÁLVULA DE ESFERA BRUTA, BRONZE, ROSCÁVEL, 3/4'' - FORNECIMENTO E INSTALAÇÃO. AF_08/2021</v>
          </cell>
          <cell r="E16285" t="str">
            <v>UN</v>
          </cell>
          <cell r="G16285">
            <v>96.42</v>
          </cell>
        </row>
        <row r="16286">
          <cell r="A16286" t="str">
            <v>SINAPI 99622</v>
          </cell>
          <cell r="D16286" t="str">
            <v>VÁLVULA DE RETENÇÃO HORIZONTAL, DE BRONZE, ROSCÁVEL, 1 1/2" - FORNECIMENTO E INSTALAÇÃO. AF_08/2021</v>
          </cell>
          <cell r="E16286" t="str">
            <v>UN</v>
          </cell>
          <cell r="G16286">
            <v>343.19</v>
          </cell>
        </row>
        <row r="16287">
          <cell r="A16287" t="str">
            <v>SINAPI 99621</v>
          </cell>
          <cell r="D16287" t="str">
            <v>VÁLVULA DE RETENÇÃO HORIZONTAL, DE BRONZE, ROSCÁVEL, 1 1/4" - FORNECIMENTO E INSTALAÇÃO. AF_08/2021</v>
          </cell>
          <cell r="E16287" t="str">
            <v>UN</v>
          </cell>
          <cell r="G16287">
            <v>305.07</v>
          </cell>
        </row>
        <row r="16288">
          <cell r="A16288" t="str">
            <v>SINAPI 99620</v>
          </cell>
          <cell r="D16288" t="str">
            <v>VÁLVULA DE RETENÇÃO HORIZONTAL, DE BRONZE, ROSCÁVEL, 1" - FORNECIMENTO E INSTALAÇÃO. AF_08/2021</v>
          </cell>
          <cell r="E16288" t="str">
            <v>UN</v>
          </cell>
          <cell r="G16288">
            <v>204.62</v>
          </cell>
        </row>
        <row r="16289">
          <cell r="A16289" t="str">
            <v>SINAPI 103008</v>
          </cell>
          <cell r="D16289" t="str">
            <v>VÁLVULA DE RETENÇÃO HORIZONTAL, DE BRONZE, ROSCÁVEL, 1/2" - FORNECIMENTO E INSTALAÇÃO. AF_08/2021</v>
          </cell>
          <cell r="E16289" t="str">
            <v>UN</v>
          </cell>
          <cell r="G16289">
            <v>123.14</v>
          </cell>
        </row>
        <row r="16290">
          <cell r="A16290" t="str">
            <v>SINAPI 99624</v>
          </cell>
          <cell r="D16290" t="str">
            <v>VÁLVULA DE RETENÇÃO HORIZONTAL, DE BRONZE, ROSCÁVEL, 2 1/2" - FORNECIMENTO E INSTALAÇÃO. AF_08/2021</v>
          </cell>
          <cell r="E16290" t="str">
            <v>UN</v>
          </cell>
          <cell r="G16290">
            <v>683.09</v>
          </cell>
        </row>
        <row r="16291">
          <cell r="A16291" t="str">
            <v>SINAPI 99623</v>
          </cell>
          <cell r="D16291" t="str">
            <v>VÁLVULA DE RETENÇÃO HORIZONTAL, DE BRONZE, ROSCÁVEL, 2" - FORNECIMENTO E INSTALAÇÃO. AF_08/2021</v>
          </cell>
          <cell r="E16291" t="str">
            <v>UN</v>
          </cell>
          <cell r="G16291">
            <v>479.04</v>
          </cell>
        </row>
        <row r="16292">
          <cell r="A16292" t="str">
            <v>SINAPI 99625</v>
          </cell>
          <cell r="D16292" t="str">
            <v>VÁLVULA DE RETENÇÃO HORIZONTAL, DE BRONZE, ROSCÁVEL, 3" - FORNECIMENTO E INSTALAÇÃO. AF_08/2021</v>
          </cell>
          <cell r="E16292" t="str">
            <v>UN</v>
          </cell>
          <cell r="G16292">
            <v>939.88</v>
          </cell>
        </row>
        <row r="16293">
          <cell r="A16293" t="str">
            <v>SINAPI 99619</v>
          </cell>
          <cell r="D16293" t="str">
            <v>VÁLVULA DE RETENÇÃO HORIZONTAL, DE BRONZE, ROSCÁVEL, 3/4" - FORNECIMENTO E INSTALAÇÃO. AF_08/2021</v>
          </cell>
          <cell r="E16293" t="str">
            <v>UN</v>
          </cell>
          <cell r="G16293">
            <v>150.62</v>
          </cell>
        </row>
        <row r="16294">
          <cell r="A16294" t="str">
            <v>SINAPI 99626</v>
          </cell>
          <cell r="D16294" t="str">
            <v>VÁLVULA DE RETENÇÃO HORIZONTAL, DE BRONZE, ROSCÁVEL, 4" - FORNECIMENTO E INSTALAÇÃO. AF_08/2021</v>
          </cell>
          <cell r="E16294" t="str">
            <v>UN</v>
          </cell>
          <cell r="G16294">
            <v>1447.98</v>
          </cell>
        </row>
        <row r="16295">
          <cell r="A16295" t="str">
            <v>SINAPI 99631</v>
          </cell>
          <cell r="D16295" t="str">
            <v>VÁLVULA DE RETENÇÃO VERTICAL, DE BRONZE, ROSCÁVEL, 1 1/2" - FORNECIMENTO E INSTALAÇÃO. AF_08/2021</v>
          </cell>
          <cell r="E16295" t="str">
            <v>UN</v>
          </cell>
          <cell r="G16295">
            <v>190.23</v>
          </cell>
        </row>
        <row r="16296">
          <cell r="A16296" t="str">
            <v>SINAPI 99630</v>
          </cell>
          <cell r="D16296" t="str">
            <v>VÁLVULA DE RETENÇÃO VERTICAL, DE BRONZE, ROSCÁVEL, 1 1/4" - FORNECIMENTO E INSTALAÇÃO. AF_08/2021</v>
          </cell>
          <cell r="E16296" t="str">
            <v>UN</v>
          </cell>
          <cell r="G16296">
            <v>163.53</v>
          </cell>
        </row>
        <row r="16297">
          <cell r="A16297" t="str">
            <v>SINAPI 99629</v>
          </cell>
          <cell r="D16297" t="str">
            <v>VÁLVULA DE RETENÇÃO VERTICAL, DE BRONZE, ROSCÁVEL, 1" - FORNECIMENTO E INSTALAÇÃO. AF_08/2021</v>
          </cell>
          <cell r="E16297" t="str">
            <v>UN</v>
          </cell>
          <cell r="G16297">
            <v>109.86</v>
          </cell>
        </row>
        <row r="16298">
          <cell r="A16298" t="str">
            <v>SINAPI 99627</v>
          </cell>
          <cell r="D16298" t="str">
            <v>VÁLVULA DE RETENÇÃO VERTICAL, DE BRONZE, ROSCÁVEL, 1/2" - FORNECIMENTO E INSTALAÇÃO. AF_08/2021</v>
          </cell>
          <cell r="E16298" t="str">
            <v>UN</v>
          </cell>
          <cell r="G16298">
            <v>90.85</v>
          </cell>
        </row>
        <row r="16299">
          <cell r="A16299" t="str">
            <v>SINAPI 103009</v>
          </cell>
          <cell r="D16299" t="str">
            <v>VÁLVULA DE RETENÇÃO VERTICAL, DE BRONZE, ROSCÁVEL, 2 1/2" - FORNECIMENTO E INSTALAÇÃO. AF_08/2021</v>
          </cell>
          <cell r="E16299" t="str">
            <v>UN</v>
          </cell>
          <cell r="G16299">
            <v>434.33</v>
          </cell>
        </row>
        <row r="16300">
          <cell r="A16300" t="str">
            <v>SINAPI 99632</v>
          </cell>
          <cell r="D16300" t="str">
            <v>VÁLVULA DE RETENÇÃO VERTICAL, DE BRONZE, ROSCÁVEL, 2" - FORNECIMENTO E INSTALAÇÃO. AF_08/2021</v>
          </cell>
          <cell r="E16300" t="str">
            <v>UN</v>
          </cell>
          <cell r="G16300">
            <v>274.5</v>
          </cell>
        </row>
        <row r="16301">
          <cell r="A16301" t="str">
            <v>SINAPI 99633</v>
          </cell>
          <cell r="D16301" t="str">
            <v>VÁLVULA DE RETENÇÃO VERTICAL, DE BRONZE, ROSCÁVEL, 3" - FORNECIMENTO E INSTALAÇÃO. AF_08/2021</v>
          </cell>
          <cell r="E16301" t="str">
            <v>UN</v>
          </cell>
          <cell r="G16301">
            <v>589.92999999999995</v>
          </cell>
        </row>
        <row r="16302">
          <cell r="A16302" t="str">
            <v>SINAPI 99628</v>
          </cell>
          <cell r="D16302" t="str">
            <v>VÁLVULA DE RETENÇÃO VERTICAL, DE BRONZE, ROSCÁVEL, 3/4" - FORNECIMENTO E INSTALAÇÃO. AF_08/2021</v>
          </cell>
          <cell r="E16302" t="str">
            <v>UN</v>
          </cell>
          <cell r="G16302">
            <v>98.99</v>
          </cell>
        </row>
        <row r="16303">
          <cell r="A16303" t="str">
            <v>SINAPI 99634</v>
          </cell>
          <cell r="D16303" t="str">
            <v>VÁLVULA DE RETENÇÃO VERTICAL, DE BRONZE, ROSCÁVEL, 4" - FORNECIMENTO E INSTALAÇÃO. AF_08/2021</v>
          </cell>
          <cell r="E16303" t="str">
            <v>UN</v>
          </cell>
          <cell r="G16303">
            <v>1007.66</v>
          </cell>
        </row>
        <row r="16304">
          <cell r="A16304" t="str">
            <v>SINAPI 103013</v>
          </cell>
          <cell r="D16304" t="str">
            <v>VÁLVULA DE RETENÇÃO, DE BRONZE, PÉ COM CRIVOS, ROSCÁVEL, 1 1/2" - FORNECIMENTO E INSTALAÇÃO. AF_08/2021</v>
          </cell>
          <cell r="E16304" t="str">
            <v>UN</v>
          </cell>
          <cell r="G16304">
            <v>176.63</v>
          </cell>
        </row>
        <row r="16305">
          <cell r="A16305" t="str">
            <v>SINAPI 103012</v>
          </cell>
          <cell r="D16305" t="str">
            <v>VÁLVULA DE RETENÇÃO, DE BRONZE, PÉ COM CRIVOS, ROSCÁVEL, 1 1/4" - FORNECIMENTO E INSTALAÇÃO. AF_08/2021</v>
          </cell>
          <cell r="E16305" t="str">
            <v>UN</v>
          </cell>
          <cell r="G16305">
            <v>164.16</v>
          </cell>
        </row>
        <row r="16306">
          <cell r="A16306" t="str">
            <v>SINAPI 103011</v>
          </cell>
          <cell r="D16306" t="str">
            <v>VÁLVULA DE RETENÇÃO, DE BRONZE, PÉ COM CRIVOS, ROSCÁVEL, 1" - FORNECIMENTO E INSTALAÇÃO. AF_08/2021</v>
          </cell>
          <cell r="E16306" t="str">
            <v>UN</v>
          </cell>
          <cell r="G16306">
            <v>104.06</v>
          </cell>
        </row>
        <row r="16307">
          <cell r="A16307" t="str">
            <v>SINAPI 103015</v>
          </cell>
          <cell r="D16307" t="str">
            <v>VÁLVULA DE RETENÇÃO, DE BRONZE, PÉ COM CRIVOS, ROSCÁVEL, 2 1/2" - FORNECIMENTO E INSTALAÇÃO. AF_08/2021</v>
          </cell>
          <cell r="E16307" t="str">
            <v>UN</v>
          </cell>
          <cell r="G16307">
            <v>470.22</v>
          </cell>
        </row>
        <row r="16308">
          <cell r="A16308" t="str">
            <v>SINAPI 103014</v>
          </cell>
          <cell r="D16308" t="str">
            <v>VÁLVULA DE RETENÇÃO, DE BRONZE, PÉ COM CRIVOS, ROSCÁVEL, 2" - FORNECIMENTO E INSTALAÇÃO. AF_08/2021</v>
          </cell>
          <cell r="E16308" t="str">
            <v>UN</v>
          </cell>
          <cell r="G16308">
            <v>265.75</v>
          </cell>
        </row>
        <row r="16309">
          <cell r="A16309" t="str">
            <v>SINAPI 103016</v>
          </cell>
          <cell r="D16309" t="str">
            <v>VÁLVULA DE RETENÇÃO, DE BRONZE, PÉ COM CRIVOS, ROSCÁVEL, 3" - FORNECIMENTO E INSTALAÇÃO. AF_08/2021</v>
          </cell>
          <cell r="E16309" t="str">
            <v>UN</v>
          </cell>
          <cell r="G16309">
            <v>642.97</v>
          </cell>
        </row>
        <row r="16310">
          <cell r="A16310" t="str">
            <v>SINAPI 103010</v>
          </cell>
          <cell r="D16310" t="str">
            <v>VÁLVULA DE RETENÇÃO, DE BRONZE, PÉ COM CRIVOS, ROSCÁVEL, 3/4" - FORNECIMENTO E INSTALAÇÃO. AF_08/2021</v>
          </cell>
          <cell r="E16310" t="str">
            <v>UN</v>
          </cell>
          <cell r="G16310">
            <v>93.37</v>
          </cell>
        </row>
        <row r="16311">
          <cell r="A16311" t="str">
            <v>SINAPI 103017</v>
          </cell>
          <cell r="D16311" t="str">
            <v>VÁLVULA DE RETENÇÃO, DE BRONZE, PÉ COM CRIVOS, ROSCÁVEL, 4" - FORNECIMENTO E INSTALAÇÃO. AF_08/2021</v>
          </cell>
          <cell r="E16311" t="str">
            <v>UN</v>
          </cell>
          <cell r="G16311">
            <v>1123.04</v>
          </cell>
        </row>
        <row r="16312">
          <cell r="A16312" t="str">
            <v>SINAPI 103033</v>
          </cell>
          <cell r="D16312" t="str">
            <v>VÁLVULA DE SEGURANÇA À TEMPERATURA, 1/2" - FORNECIMENTO E INSTALAÇÃO. AF_08/2021</v>
          </cell>
          <cell r="E16312" t="str">
            <v>UN</v>
          </cell>
          <cell r="G16312">
            <v>0</v>
          </cell>
        </row>
        <row r="16313">
          <cell r="A16313" t="str">
            <v>SINAPI 103032</v>
          </cell>
          <cell r="D16313" t="str">
            <v>VÁLVULA ESFERA PARA GÁS, 1" - FORNECIMENTO E INSTALAÇÃO. AF_08/2021</v>
          </cell>
          <cell r="E16313" t="str">
            <v>UN</v>
          </cell>
          <cell r="G16313">
            <v>0</v>
          </cell>
        </row>
        <row r="16314">
          <cell r="A16314" t="str">
            <v>SINAPI 103030</v>
          </cell>
          <cell r="D16314" t="str">
            <v>VÁLVULA ESFERA PARA GÁS, 1/2" - FORNECIMENTO E INSTALAÇÃO. AF_08/2021</v>
          </cell>
          <cell r="E16314" t="str">
            <v>UN</v>
          </cell>
          <cell r="G16314">
            <v>0</v>
          </cell>
        </row>
        <row r="16315">
          <cell r="A16315" t="str">
            <v>SINAPI 103031</v>
          </cell>
          <cell r="D16315" t="str">
            <v>VÁLVULA ESFERA PARA GÁS, 3/4" - FORNECIMENTO E INSTALAÇÃO. AF_08/2021</v>
          </cell>
          <cell r="E16315" t="str">
            <v>UN</v>
          </cell>
          <cell r="G16315">
            <v>0</v>
          </cell>
        </row>
        <row r="16316">
          <cell r="A16316" t="str">
            <v>SINAPI 103035</v>
          </cell>
          <cell r="D16316" t="str">
            <v>VÁLVULA ESTABILIZADORA DE VAZÃO/ AUTOFLOW, 1" - FORNECIMENTO E INSTALAÇÃO. AF_08/2021</v>
          </cell>
          <cell r="E16316" t="str">
            <v>UN</v>
          </cell>
          <cell r="G16316">
            <v>0</v>
          </cell>
        </row>
        <row r="16317">
          <cell r="A16317" t="str">
            <v>SINAPI 103034</v>
          </cell>
          <cell r="D16317" t="str">
            <v>VÁLVULA ESTABILIZADORA DE VAZÃO/ AUTOFLOW, 3/4" - FORNECIMENTO E INSTALAÇÃO. AF_08/2021</v>
          </cell>
          <cell r="E16317" t="str">
            <v>UN</v>
          </cell>
          <cell r="G16317">
            <v>0</v>
          </cell>
        </row>
        <row r="16318">
          <cell r="A16318" t="str">
            <v>SINAPI 103024</v>
          </cell>
          <cell r="D16318" t="str">
            <v>VÁLVULA REDUTORA DE PRESSÃO PARA SISTEMAS PREDIAIS, 1 1/2" - FORNECIMENTO E INSTALAÇÃO. AF_08/2021</v>
          </cell>
          <cell r="E16318" t="str">
            <v>UN</v>
          </cell>
          <cell r="G16318">
            <v>0</v>
          </cell>
        </row>
        <row r="16319">
          <cell r="A16319" t="str">
            <v>SINAPI 103023</v>
          </cell>
          <cell r="D16319" t="str">
            <v>VÁLVULA REDUTORA DE PRESSÃO PARA SISTEMAS PREDIAIS, 1 1/4" - FORNECIMENTO E INSTALAÇÃO. AF_08/2021</v>
          </cell>
          <cell r="E16319" t="str">
            <v>UN</v>
          </cell>
          <cell r="G16319">
            <v>0</v>
          </cell>
        </row>
        <row r="16320">
          <cell r="A16320" t="str">
            <v>SINAPI 103022</v>
          </cell>
          <cell r="D16320" t="str">
            <v>VÁLVULA REDUTORA DE PRESSÃO PARA SISTEMAS PREDIAIS, 1" - FORNECIMENTO E INSTALAÇÃO. AF_08/2021</v>
          </cell>
          <cell r="E16320" t="str">
            <v>UN</v>
          </cell>
          <cell r="G16320">
            <v>0</v>
          </cell>
        </row>
        <row r="16321">
          <cell r="A16321" t="str">
            <v>SINAPI 103020</v>
          </cell>
          <cell r="D16321" t="str">
            <v>VÁLVULA REDUTORA DE PRESSÃO PARA SISTEMAS PREDIAIS, 1/2" - FORNECIMENTO E INSTALAÇÃO. AF_08/2021</v>
          </cell>
          <cell r="E16321" t="str">
            <v>UN</v>
          </cell>
          <cell r="G16321">
            <v>0</v>
          </cell>
        </row>
        <row r="16322">
          <cell r="A16322" t="str">
            <v>SINAPI 103026</v>
          </cell>
          <cell r="D16322" t="str">
            <v>VÁLVULA REDUTORA DE PRESSÃO PARA SISTEMAS PREDIAIS, 2 1/2" - FORNECIMENTO E INSTALAÇÃO. AF_08/2021</v>
          </cell>
          <cell r="E16322" t="str">
            <v>UN</v>
          </cell>
          <cell r="G16322">
            <v>0</v>
          </cell>
        </row>
        <row r="16323">
          <cell r="A16323" t="str">
            <v>SINAPI 103025</v>
          </cell>
          <cell r="D16323" t="str">
            <v>VÁLVULA REDUTORA DE PRESSÃO PARA SISTEMAS PREDIAIS, 2" - FORNECIMENTO E INSTALAÇÃO. AF_08/2021</v>
          </cell>
          <cell r="E16323" t="str">
            <v>UN</v>
          </cell>
          <cell r="G16323">
            <v>0</v>
          </cell>
        </row>
        <row r="16324">
          <cell r="A16324" t="str">
            <v>SINAPI 103021</v>
          </cell>
          <cell r="D16324" t="str">
            <v>VÁLVULA REDUTORA DE PRESSÃO PARA SISTEMAS PREDIAIS, 3/4" - FORNECIMENTO E INSTALAÇÃO. AF_08/2021</v>
          </cell>
          <cell r="E16324" t="str">
            <v>UN</v>
          </cell>
          <cell r="G16324">
            <v>0</v>
          </cell>
        </row>
        <row r="16325">
          <cell r="A16325" t="str">
            <v>SINAPI 103027</v>
          </cell>
          <cell r="D16325" t="str">
            <v>VÁLVULA VENTOSA ELIMINADORA DE AR, PARA SISTEMAS PREDIAIS, 1/2" - FORNECIMENTO E INSTALAÇÃO. AF_08/2021</v>
          </cell>
          <cell r="E16325" t="str">
            <v>UN</v>
          </cell>
          <cell r="G16325">
            <v>0</v>
          </cell>
        </row>
        <row r="16326">
          <cell r="A16326" t="str">
            <v>SINAPI 103028</v>
          </cell>
          <cell r="D16326" t="str">
            <v>VÁLVULA VENTOSA ELIMINADORA DE AR, PARA SISTEMAS PREDIAIS, 3/4" - FORNECIMENTO E INSTALAÇÃO. AF_08/2021</v>
          </cell>
          <cell r="E16326" t="str">
            <v>UN</v>
          </cell>
          <cell r="G16326">
            <v>0</v>
          </cell>
        </row>
        <row r="16327">
          <cell r="A16327" t="str">
            <v>SINAPI 103563</v>
          </cell>
          <cell r="D16327" t="str">
            <v>JUNTA DE DESMONTAGEM TRAVADA AXIALMENTE DE FERRO FUNDIDO PARA REDE DE ÁGUA OU ESGOTO, DN 100 MM. AF_12/2021</v>
          </cell>
          <cell r="E16327" t="str">
            <v>UN</v>
          </cell>
          <cell r="G16327">
            <v>0</v>
          </cell>
        </row>
        <row r="16328">
          <cell r="A16328" t="str">
            <v>SINAPI 103564</v>
          </cell>
          <cell r="D16328" t="str">
            <v>JUNTA DE DESMONTAGEM TRAVADA AXIALMENTE DE FERRO FUNDIDO PARA REDE DE ÁGUA OU ESGOTO, DN 150 MM. AF_12/2021</v>
          </cell>
          <cell r="E16328" t="str">
            <v>UN</v>
          </cell>
          <cell r="G16328">
            <v>0</v>
          </cell>
        </row>
        <row r="16329">
          <cell r="A16329" t="str">
            <v>SINAPI 103565</v>
          </cell>
          <cell r="D16329" t="str">
            <v>JUNTA DE DESMONTAGEM TRAVADA AXIALMENTE DE FERRO FUNDIDO PARA REDE DE ÁGUA OU ESGOTO, DN 200 MM. AF_12/2021</v>
          </cell>
          <cell r="E16329" t="str">
            <v>UN</v>
          </cell>
          <cell r="G16329">
            <v>0</v>
          </cell>
        </row>
        <row r="16330">
          <cell r="A16330" t="str">
            <v>SINAPI 103566</v>
          </cell>
          <cell r="D16330" t="str">
            <v>JUNTA DE DESMONTAGEM TRAVADA AXIALMENTE DE FERRO FUNDIDO PARA REDE DE ÁGUA OU ESGOTO, DN 250 MM. AF_12/2021</v>
          </cell>
          <cell r="E16330" t="str">
            <v>UN</v>
          </cell>
          <cell r="G16330">
            <v>0</v>
          </cell>
        </row>
        <row r="16331">
          <cell r="A16331" t="str">
            <v>SINAPI 103567</v>
          </cell>
          <cell r="D16331" t="str">
            <v>JUNTA DE DESMONTAGEM TRAVADA AXIALMENTE DE FERRO FUNDIDO PARA REDE DE ÁGUA OU ESGOTO, DN 300 MM. AF_12/2021</v>
          </cell>
          <cell r="E16331" t="str">
            <v>UN</v>
          </cell>
          <cell r="G16331">
            <v>0</v>
          </cell>
        </row>
        <row r="16332">
          <cell r="A16332" t="str">
            <v>SINAPI 103568</v>
          </cell>
          <cell r="D16332" t="str">
            <v>JUNTA DE DESMONTAGEM TRAVADA AXIALMENTE DE FERRO FUNDIDO PARA REDE DE ÁGUA OU ESGOTO, DN 350 MM. AF_12/2021</v>
          </cell>
          <cell r="E16332" t="str">
            <v>UN</v>
          </cell>
          <cell r="G16332">
            <v>0</v>
          </cell>
        </row>
        <row r="16333">
          <cell r="A16333" t="str">
            <v>SINAPI 103569</v>
          </cell>
          <cell r="D16333" t="str">
            <v>JUNTA DE DESMONTAGEM TRAVADA AXIALMENTE DE FERRO FUNDIDO PARA REDE DE ÁGUA OU ESGOTO, DN 400 MM. AF_12/2021</v>
          </cell>
          <cell r="E16333" t="str">
            <v>UN</v>
          </cell>
          <cell r="G16333">
            <v>0</v>
          </cell>
        </row>
        <row r="16334">
          <cell r="A16334" t="str">
            <v>SINAPI 103570</v>
          </cell>
          <cell r="D16334" t="str">
            <v>JUNTA DE DESMONTAGEM TRAVADA AXIALMENTE DE FERRO FUNDIDO PARA REDE DE ÁGUA OU ESGOTO, DN 500 MM. AF_12/2021</v>
          </cell>
          <cell r="E16334" t="str">
            <v>UN</v>
          </cell>
          <cell r="G16334">
            <v>0</v>
          </cell>
        </row>
        <row r="16335">
          <cell r="A16335" t="str">
            <v>SINAPI 103571</v>
          </cell>
          <cell r="D16335" t="str">
            <v>JUNTA DE DESMONTAGEM TRAVADA AXIALMENTE DE FERRO FUNDIDO PARA REDE DE ÁGUA OU ESGOTO, DN 600 MM. AF_12/2021</v>
          </cell>
          <cell r="E16335" t="str">
            <v>UN</v>
          </cell>
          <cell r="G16335">
            <v>0</v>
          </cell>
        </row>
        <row r="16336">
          <cell r="A16336" t="str">
            <v>SINAPI 103562</v>
          </cell>
          <cell r="D16336" t="str">
            <v>JUNTA DE DESMONTAGEM TRAVADA AXIALMENTE DE FERRO FUNDIDO PARA REDE DE ÁGUA OU ESGOTO, DN 80 MM. AF_12/2021</v>
          </cell>
          <cell r="E16336" t="str">
            <v>UN</v>
          </cell>
          <cell r="G16336">
            <v>0</v>
          </cell>
        </row>
        <row r="16337">
          <cell r="A16337" t="str">
            <v>SINAPI 103573</v>
          </cell>
          <cell r="D16337" t="str">
            <v>JUNTA MECÂNICA (LUVA DE CORRER COM BOLSA JUNTA MECÂNICA) DE FERRO FUNDIDO PARA REDE DE ÁGUA OU ESGOTO, DN 100 MM. AF_12/2021</v>
          </cell>
          <cell r="E16337" t="str">
            <v>UN</v>
          </cell>
          <cell r="G16337">
            <v>0</v>
          </cell>
        </row>
        <row r="16338">
          <cell r="A16338" t="str">
            <v>SINAPI 103585</v>
          </cell>
          <cell r="D16338" t="str">
            <v>JUNTA MECÂNICA (LUVA DE CORRER COM BOLSA JUNTA MECÂNICA) DE FERRO FUNDIDO PARA REDE DE ÁGUA OU ESGOTO, DN 1000 MM. AF_12/2021</v>
          </cell>
          <cell r="E16338" t="str">
            <v>UN</v>
          </cell>
          <cell r="G16338">
            <v>0</v>
          </cell>
        </row>
        <row r="16339">
          <cell r="A16339" t="str">
            <v>SINAPI 103586</v>
          </cell>
          <cell r="D16339" t="str">
            <v>JUNTA MECÂNICA (LUVA DE CORRER COM BOLSA JUNTA MECÂNICA) DE FERRO FUNDIDO PARA REDE DE ÁGUA OU ESGOTO, DN 1200 MM. AF_12/2021</v>
          </cell>
          <cell r="E16339" t="str">
            <v>UN</v>
          </cell>
          <cell r="G16339">
            <v>0</v>
          </cell>
        </row>
        <row r="16340">
          <cell r="A16340" t="str">
            <v>SINAPI 103574</v>
          </cell>
          <cell r="D16340" t="str">
            <v>JUNTA MECÂNICA (LUVA DE CORRER COM BOLSA JUNTA MECÂNICA) DE FERRO FUNDIDO PARA REDE DE ÁGUA OU ESGOTO, DN 150 MM. AF_12/2021</v>
          </cell>
          <cell r="E16340" t="str">
            <v>UN</v>
          </cell>
          <cell r="G16340">
            <v>0</v>
          </cell>
        </row>
        <row r="16341">
          <cell r="A16341" t="str">
            <v>SINAPI 103575</v>
          </cell>
          <cell r="D16341" t="str">
            <v>JUNTA MECÂNICA (LUVA DE CORRER COM BOLSA JUNTA MECÂNICA) DE FERRO FUNDIDO PARA REDE DE ÁGUA OU ESGOTO, DN 200 MM. AF_12/2021</v>
          </cell>
          <cell r="E16341" t="str">
            <v>UN</v>
          </cell>
          <cell r="G16341">
            <v>0</v>
          </cell>
        </row>
        <row r="16342">
          <cell r="A16342" t="str">
            <v>SINAPI 103576</v>
          </cell>
          <cell r="D16342" t="str">
            <v>JUNTA MECÂNICA (LUVA DE CORRER COM BOLSA JUNTA MECÂNICA) DE FERRO FUNDIDO PARA REDE DE ÁGUA OU ESGOTO, DN 250 MM. AF_12/2021</v>
          </cell>
          <cell r="E16342" t="str">
            <v>UN</v>
          </cell>
          <cell r="G16342">
            <v>0</v>
          </cell>
        </row>
        <row r="16343">
          <cell r="A16343" t="str">
            <v>SINAPI 103577</v>
          </cell>
          <cell r="D16343" t="str">
            <v>JUNTA MECÂNICA (LUVA DE CORRER COM BOLSA JUNTA MECÂNICA) DE FERRO FUNDIDO PARA REDE DE ÁGUA OU ESGOTO, DN 300 MM. AF_12/2021</v>
          </cell>
          <cell r="E16343" t="str">
            <v>UN</v>
          </cell>
          <cell r="G16343">
            <v>0</v>
          </cell>
        </row>
        <row r="16344">
          <cell r="A16344" t="str">
            <v>SINAPI 103578</v>
          </cell>
          <cell r="D16344" t="str">
            <v>JUNTA MECÂNICA (LUVA DE CORRER COM BOLSA JUNTA MECÂNICA) DE FERRO FUNDIDO PARA REDE DE ÁGUA OU ESGOTO, DN 350 MM. AF_12/2021</v>
          </cell>
          <cell r="E16344" t="str">
            <v>UN</v>
          </cell>
          <cell r="G16344">
            <v>0</v>
          </cell>
        </row>
        <row r="16345">
          <cell r="A16345" t="str">
            <v>SINAPI 103579</v>
          </cell>
          <cell r="D16345" t="str">
            <v>JUNTA MECÂNICA (LUVA DE CORRER COM BOLSA JUNTA MECÂNICA) DE FERRO FUNDIDO PARA REDE DE ÁGUA OU ESGOTO, DN 400 MM. AF_12/2021</v>
          </cell>
          <cell r="E16345" t="str">
            <v>UN</v>
          </cell>
          <cell r="G16345">
            <v>0</v>
          </cell>
        </row>
        <row r="16346">
          <cell r="A16346" t="str">
            <v>SINAPI 103580</v>
          </cell>
          <cell r="D16346" t="str">
            <v>JUNTA MECÂNICA (LUVA DE CORRER COM BOLSA JUNTA MECÂNICA) DE FERRO FUNDIDO PARA REDE DE ÁGUA OU ESGOTO, DN 500 MM. AF_12/2021</v>
          </cell>
          <cell r="E16346" t="str">
            <v>UN</v>
          </cell>
          <cell r="G16346">
            <v>0</v>
          </cell>
        </row>
        <row r="16347">
          <cell r="A16347" t="str">
            <v>SINAPI 103581</v>
          </cell>
          <cell r="D16347" t="str">
            <v>JUNTA MECÂNICA (LUVA DE CORRER COM BOLSA JUNTA MECÂNICA) DE FERRO FUNDIDO PARA REDE DE ÁGUA OU ESGOTO, DN 600 MM. AF_12/2021</v>
          </cell>
          <cell r="E16347" t="str">
            <v>UN</v>
          </cell>
          <cell r="G16347">
            <v>0</v>
          </cell>
        </row>
        <row r="16348">
          <cell r="A16348" t="str">
            <v>SINAPI 103582</v>
          </cell>
          <cell r="D16348" t="str">
            <v>JUNTA MECÂNICA (LUVA DE CORRER COM BOLSA JUNTA MECÂNICA) DE FERRO FUNDIDO PARA REDE DE ÁGUA OU ESGOTO, DN 700 MM. AF_12/2021</v>
          </cell>
          <cell r="E16348" t="str">
            <v>UN</v>
          </cell>
          <cell r="G16348">
            <v>0</v>
          </cell>
        </row>
        <row r="16349">
          <cell r="A16349" t="str">
            <v>SINAPI 103572</v>
          </cell>
          <cell r="D16349" t="str">
            <v>JUNTA MECÂNICA (LUVA DE CORRER COM BOLSA JUNTA MECÂNICA) DE FERRO FUNDIDO PARA REDE DE ÁGUA OU ESGOTO, DN 80 MM. AF_12/2021</v>
          </cell>
          <cell r="E16349" t="str">
            <v>UN</v>
          </cell>
          <cell r="G16349">
            <v>0</v>
          </cell>
        </row>
        <row r="16350">
          <cell r="A16350" t="str">
            <v>SINAPI 103583</v>
          </cell>
          <cell r="D16350" t="str">
            <v>JUNTA MECÂNICA (LUVA DE CORRER COM BOLSA JUNTA MECÂNICA) DE FERRO FUNDIDO PARA REDE DE ÁGUA OU ESGOTO, DN 800 MM. AF_12/2021</v>
          </cell>
          <cell r="E16350" t="str">
            <v>UN</v>
          </cell>
          <cell r="G16350">
            <v>0</v>
          </cell>
        </row>
        <row r="16351">
          <cell r="A16351" t="str">
            <v>SINAPI 103584</v>
          </cell>
          <cell r="D16351" t="str">
            <v>JUNTA MECÂNICA (LUVA DE CORRER COM BOLSA JUNTA MECÂNICA) DE FERRO FUNDIDO PARA REDE DE ÁGUA OU ESGOTO, DN 900 MM. AF_12/2021</v>
          </cell>
          <cell r="E16351" t="str">
            <v>UN</v>
          </cell>
          <cell r="G16351">
            <v>0</v>
          </cell>
        </row>
        <row r="16352">
          <cell r="A16352" t="str">
            <v>SINAPI 103557</v>
          </cell>
          <cell r="D16352" t="str">
            <v>MEDIDOR DE VAZÃO ELETROMAGNÉTICO DE AÇO CARBONO PARA REDE DE ÁGUA OU ESGOTO, DN 100 MM, JUNTA FLANGEADA. AF_12/2021</v>
          </cell>
          <cell r="E16352" t="str">
            <v>UN</v>
          </cell>
          <cell r="G16352">
            <v>0</v>
          </cell>
        </row>
        <row r="16353">
          <cell r="A16353" t="str">
            <v>SINAPI 103558</v>
          </cell>
          <cell r="D16353" t="str">
            <v>MEDIDOR DE VAZÃO ELETROMAGNÉTICO DE AÇO CARBONO PARA REDE DE ÁGUA OU ESGOTO, DN 200 MM, JUNTA FLANGEADA. AF_12/2021</v>
          </cell>
          <cell r="E16353" t="str">
            <v>UN</v>
          </cell>
          <cell r="G16353">
            <v>0</v>
          </cell>
        </row>
        <row r="16354">
          <cell r="A16354" t="str">
            <v>SINAPI 103559</v>
          </cell>
          <cell r="D16354" t="str">
            <v>MEDIDOR DE VAZÃO ELETROMAGNÉTICO DE AÇO CARBONO PARA REDE DE ÁGUA OU ESGOTO, DN 300 MM, JUNTA FLANGEADA. AF_12/2021</v>
          </cell>
          <cell r="E16354" t="str">
            <v>UN</v>
          </cell>
          <cell r="G16354">
            <v>0</v>
          </cell>
        </row>
        <row r="16355">
          <cell r="A16355" t="str">
            <v>SINAPI 103560</v>
          </cell>
          <cell r="D16355" t="str">
            <v>MEDIDOR DE VAZÃO ELETROMAGNÉTICO DE AÇO CARBONO PARA REDE DE ÁGUA OU ESGOTO, DN 400 MM, JUNTA FLANGEADA. AF_12/2021</v>
          </cell>
          <cell r="E16355" t="str">
            <v>UN</v>
          </cell>
          <cell r="G16355">
            <v>0</v>
          </cell>
        </row>
        <row r="16356">
          <cell r="A16356" t="str">
            <v>SINAPI 103561</v>
          </cell>
          <cell r="D16356" t="str">
            <v>MEDIDOR DE VAZÃO ELETROMAGNÉTICO DE AÇO CARBONO PARA REDE DE ÁGUA OU ESGOTO, DN 500 MM, JUNTA FLANGEADA. AF_12/2021</v>
          </cell>
          <cell r="E16356" t="str">
            <v>UN</v>
          </cell>
          <cell r="G16356">
            <v>0</v>
          </cell>
        </row>
        <row r="16357">
          <cell r="A16357" t="str">
            <v>SINAPI 103529</v>
          </cell>
          <cell r="D16357" t="str">
            <v>REGISTRO DE GAVETA DE FERRO FUNDIDO PARA REDE DE ÁGUA OU ESGOTO, DN 100 MM, JUNTA FLANGEADA. AF_12/2021</v>
          </cell>
          <cell r="E16357" t="str">
            <v>UN</v>
          </cell>
          <cell r="G16357">
            <v>0</v>
          </cell>
        </row>
        <row r="16358">
          <cell r="A16358" t="str">
            <v>SINAPI 103530</v>
          </cell>
          <cell r="D16358" t="str">
            <v>REGISTRO DE GAVETA DE FERRO FUNDIDO PARA REDE DE ÁGUA OU ESGOTO, DN 150 MM, JUNTA FLANGEADA. AF_01/2021</v>
          </cell>
          <cell r="E16358" t="str">
            <v>UN</v>
          </cell>
          <cell r="G16358">
            <v>0</v>
          </cell>
        </row>
        <row r="16359">
          <cell r="A16359" t="str">
            <v>SINAPI 103531</v>
          </cell>
          <cell r="D16359" t="str">
            <v>REGISTRO DE GAVETA DE FERRO FUNDIDO PARA REDE DE ÁGUA OU ESGOTO, DN 200 MM, JUNTA FLANGEADA. AF_12/2021</v>
          </cell>
          <cell r="E16359" t="str">
            <v>UN</v>
          </cell>
          <cell r="G16359">
            <v>0</v>
          </cell>
        </row>
        <row r="16360">
          <cell r="A16360" t="str">
            <v>SINAPI 103532</v>
          </cell>
          <cell r="D16360" t="str">
            <v>REGISTRO DE GAVETA DE FERRO FUNDIDO PARA REDE DE ÁGUA OU ESGOTO, DN 250 MM, JUNTA FLANGEADA. AF_12/2021</v>
          </cell>
          <cell r="E16360" t="str">
            <v>UN</v>
          </cell>
          <cell r="G16360">
            <v>0</v>
          </cell>
        </row>
        <row r="16361">
          <cell r="A16361" t="str">
            <v>SINAPI 103533</v>
          </cell>
          <cell r="D16361" t="str">
            <v>REGISTRO DE GAVETA DE FERRO FUNDIDO PARA REDE DE ÁGUA OU ESGOTO, DN 300 MM, JUNTA FLANGEADA. AF_12/2021</v>
          </cell>
          <cell r="E16361" t="str">
            <v>UN</v>
          </cell>
          <cell r="G16361">
            <v>0</v>
          </cell>
        </row>
        <row r="16362">
          <cell r="A16362" t="str">
            <v>SINAPI 103534</v>
          </cell>
          <cell r="D16362" t="str">
            <v>REGISTRO DE GAVETA DE FERRO FUNDIDO PARA REDE DE ÁGUA OU ESGOTO, DN 350 MM, JUNTA FLANGEADA. AF_12/2021</v>
          </cell>
          <cell r="E16362" t="str">
            <v>UN</v>
          </cell>
          <cell r="G16362">
            <v>0</v>
          </cell>
        </row>
        <row r="16363">
          <cell r="A16363" t="str">
            <v>SINAPI 103535</v>
          </cell>
          <cell r="D16363" t="str">
            <v>REGISTRO DE GAVETA DE FERRO FUNDIDO PARA REDE DE ÁGUA OU ESGOTO, DN 400 MM, JUNTA FLANGEADA. AF_12/2021</v>
          </cell>
          <cell r="E16363" t="str">
            <v>UN</v>
          </cell>
          <cell r="G16363">
            <v>0</v>
          </cell>
        </row>
        <row r="16364">
          <cell r="A16364" t="str">
            <v>SINAPI 103527</v>
          </cell>
          <cell r="D16364" t="str">
            <v>REGISTRO DE GAVETA DE FERRO FUNDIDO PARA REDE DE ÁGUA OU ESGOTO, DN 50 MM, JUNTA FLANGEADA. AF_12/2021</v>
          </cell>
          <cell r="E16364" t="str">
            <v>UN</v>
          </cell>
          <cell r="G16364">
            <v>0</v>
          </cell>
        </row>
        <row r="16365">
          <cell r="A16365" t="str">
            <v>SINAPI 103536</v>
          </cell>
          <cell r="D16365" t="str">
            <v>REGISTRO DE GAVETA DE FERRO FUNDIDO PARA REDE DE ÁGUA OU ESGOTO, DN 500 MM, JUNTA FLANGEADA. AF_12/2021</v>
          </cell>
          <cell r="E16365" t="str">
            <v>UN</v>
          </cell>
          <cell r="G16365">
            <v>0</v>
          </cell>
        </row>
        <row r="16366">
          <cell r="A16366" t="str">
            <v>SINAPI 103528</v>
          </cell>
          <cell r="D16366" t="str">
            <v>REGISTRO DE GAVETA DE FERRO FUNDIDO PARA REDE DE ÁGUA OU ESGOTO, DN 80 MM, JUNTA FLANGEADA. AF_12/2021</v>
          </cell>
          <cell r="E16366" t="str">
            <v>UN</v>
          </cell>
          <cell r="G16366">
            <v>0</v>
          </cell>
        </row>
        <row r="16367">
          <cell r="A16367" t="str">
            <v>SINAPI 103541</v>
          </cell>
          <cell r="D16367" t="str">
            <v>VÁLVULA DE RETENÇÃO DE FERRO FUNDIDO PARA REDE DE ÁGUA OU ESGOTO, COM FLANGES, DN 200 MM, JUNTA FLANGEADA. AF_12/2021</v>
          </cell>
          <cell r="E16367" t="str">
            <v>UN</v>
          </cell>
          <cell r="G16367">
            <v>0</v>
          </cell>
        </row>
        <row r="16368">
          <cell r="A16368" t="str">
            <v>SINAPI 103539</v>
          </cell>
          <cell r="D16368" t="str">
            <v>VÁLVULA DE RETENÇÃO DE FERRO FUNDIDO PARA REDE DE ÁGUA OU ESGOTO, DN 100 MM, JUNTA FLANGEADA. AF_12/2021</v>
          </cell>
          <cell r="E16368" t="str">
            <v>UN</v>
          </cell>
          <cell r="G16368">
            <v>0</v>
          </cell>
        </row>
        <row r="16369">
          <cell r="A16369" t="str">
            <v>SINAPI 103540</v>
          </cell>
          <cell r="D16369" t="str">
            <v>VÁLVULA DE RETENÇÃO DE FERRO FUNDIDO PARA REDE DE ÁGUA OU ESGOTO, DN 150 MM, JUNTA FLANGEADA. AF_12/2021</v>
          </cell>
          <cell r="E16369" t="str">
            <v>UN</v>
          </cell>
          <cell r="G16369">
            <v>0</v>
          </cell>
        </row>
        <row r="16370">
          <cell r="A16370" t="str">
            <v>SINAPI 103542</v>
          </cell>
          <cell r="D16370" t="str">
            <v>VÁLVULA DE RETENÇÃO DE FERRO FUNDIDO PARA REDE DE ÁGUA OU ESGOTO, DN 250 MM, JUNTA FLANGEADA. AF_12/2021</v>
          </cell>
          <cell r="E16370" t="str">
            <v>UN</v>
          </cell>
          <cell r="G16370">
            <v>0</v>
          </cell>
        </row>
        <row r="16371">
          <cell r="A16371" t="str">
            <v>SINAPI 103543</v>
          </cell>
          <cell r="D16371" t="str">
            <v>VÁLVULA DE RETENÇÃO DE FERRO FUNDIDO PARA REDE DE ÁGUA OU ESGOTO, DN 300 MM, JUNTA FLANGEADA. AF_12/2021</v>
          </cell>
          <cell r="E16371" t="str">
            <v>UN</v>
          </cell>
          <cell r="G16371">
            <v>0</v>
          </cell>
        </row>
        <row r="16372">
          <cell r="A16372" t="str">
            <v>SINAPI 103544</v>
          </cell>
          <cell r="D16372" t="str">
            <v>VÁLVULA DE RETENÇÃO DE FERRO FUNDIDO PARA REDE DE ÁGUA OU ESGOTO, DN 350 MM, JUNTA FLANGEADA. AF_12/2021</v>
          </cell>
          <cell r="E16372" t="str">
            <v>UN</v>
          </cell>
          <cell r="G16372">
            <v>0</v>
          </cell>
        </row>
        <row r="16373">
          <cell r="A16373" t="str">
            <v>SINAPI 103545</v>
          </cell>
          <cell r="D16373" t="str">
            <v>VÁLVULA DE RETENÇÃO DE FERRO FUNDIDO PARA REDE DE ÁGUA OU ESGOTO, DN 400 MM, JUNTA FLANGEADA. AF_12/2021</v>
          </cell>
          <cell r="E16373" t="str">
            <v>UN</v>
          </cell>
          <cell r="G16373">
            <v>0</v>
          </cell>
        </row>
        <row r="16374">
          <cell r="A16374" t="str">
            <v>SINAPI 103537</v>
          </cell>
          <cell r="D16374" t="str">
            <v>VÁLVULA DE RETENÇÃO DE FERRO FUNDIDO PARA REDE DE ÁGUA OU ESGOTO, DN 50 MM, JUNTA FLANGEADA. AF_12/2021</v>
          </cell>
          <cell r="E16374" t="str">
            <v>UN</v>
          </cell>
          <cell r="G16374">
            <v>0</v>
          </cell>
        </row>
        <row r="16375">
          <cell r="A16375" t="str">
            <v>SINAPI 103546</v>
          </cell>
          <cell r="D16375" t="str">
            <v>VÁLVULA DE RETENÇÃO DE FERRO FUNDIDO PARA REDE DE ÁGUA OU ESGOTO, DN 500 MM, JUNTA FLANGEADA. AF_12/2021</v>
          </cell>
          <cell r="E16375" t="str">
            <v>UN</v>
          </cell>
          <cell r="G16375">
            <v>0</v>
          </cell>
        </row>
        <row r="16376">
          <cell r="A16376" t="str">
            <v>SINAPI 103538</v>
          </cell>
          <cell r="D16376" t="str">
            <v>VÁLVULA DE RETENÇÃO DE FERRO FUNDIDO PARA REDE DE ÁGUA OU ESGOTO, DN 80 MM, JUNTA FLANGEADA. AF_12/2021</v>
          </cell>
          <cell r="E16376" t="str">
            <v>UN</v>
          </cell>
          <cell r="G16376">
            <v>0</v>
          </cell>
        </row>
        <row r="16377">
          <cell r="A16377" t="str">
            <v>SINAPI 103549</v>
          </cell>
          <cell r="D16377" t="str">
            <v>VÁLVULA REDUTORA DE PRESSÃO DE FERRO FUNDIDO PARA REDE DE ÁGUA, DN 100 MM, JUNTA FLANGEADA. AF_12/2021</v>
          </cell>
          <cell r="E16377" t="str">
            <v>UN</v>
          </cell>
          <cell r="G16377">
            <v>0</v>
          </cell>
        </row>
        <row r="16378">
          <cell r="A16378" t="str">
            <v>SINAPI 103550</v>
          </cell>
          <cell r="D16378" t="str">
            <v>VÁLVULA REDUTORA DE PRESSÃO DE FERRO FUNDIDO PARA REDE DE ÁGUA, DN 150 MM, JUNTA FLANGEADA. AF_12/2021</v>
          </cell>
          <cell r="E16378" t="str">
            <v>UN</v>
          </cell>
          <cell r="G16378">
            <v>0</v>
          </cell>
        </row>
        <row r="16379">
          <cell r="A16379" t="str">
            <v>SINAPI 103551</v>
          </cell>
          <cell r="D16379" t="str">
            <v>VÁLVULA REDUTORA DE PRESSÃO DE FERRO FUNDIDO PARA REDE DE ÁGUA, DN 200 MM, JUNTA FLANGEADA. AF_12/2021</v>
          </cell>
          <cell r="E16379" t="str">
            <v>UN</v>
          </cell>
          <cell r="G16379">
            <v>0</v>
          </cell>
        </row>
        <row r="16380">
          <cell r="A16380" t="str">
            <v>SINAPI 103552</v>
          </cell>
          <cell r="D16380" t="str">
            <v>VÁLVULA REDUTORA DE PRESSÃO DE FERRO FUNDIDO PARA REDE DE ÁGUA, DN 250 MM, JUNTA FLANGEADA. AF_12/2021</v>
          </cell>
          <cell r="E16380" t="str">
            <v>UN</v>
          </cell>
          <cell r="G16380">
            <v>0</v>
          </cell>
        </row>
        <row r="16381">
          <cell r="A16381" t="str">
            <v>SINAPI 103553</v>
          </cell>
          <cell r="D16381" t="str">
            <v>VÁLVULA REDUTORA DE PRESSÃO DE FERRO FUNDIDO PARA REDE DE ÁGUA, DN 300 MM, JUNTA FLANGEADA. AF_12/2021</v>
          </cell>
          <cell r="E16381" t="str">
            <v>UN</v>
          </cell>
          <cell r="G16381">
            <v>0</v>
          </cell>
        </row>
        <row r="16382">
          <cell r="A16382" t="str">
            <v>SINAPI 103554</v>
          </cell>
          <cell r="D16382" t="str">
            <v>VÁLVULA REDUTORA DE PRESSÃO DE FERRO FUNDIDO PARA REDE DE ÁGUA, DN 350 MM, JUNTA FLANGEADA. AF_12/2021</v>
          </cell>
          <cell r="E16382" t="str">
            <v>UN</v>
          </cell>
          <cell r="G16382">
            <v>0</v>
          </cell>
        </row>
        <row r="16383">
          <cell r="A16383" t="str">
            <v>SINAPI 103555</v>
          </cell>
          <cell r="D16383" t="str">
            <v>VÁLVULA REDUTORA DE PRESSÃO DE FERRO FUNDIDO PARA REDE DE ÁGUA, DN 400 MM, JUNTA FLANGEADA. AF_12/2021</v>
          </cell>
          <cell r="E16383" t="str">
            <v>UN</v>
          </cell>
          <cell r="G16383">
            <v>0</v>
          </cell>
        </row>
        <row r="16384">
          <cell r="A16384" t="str">
            <v>SINAPI 103547</v>
          </cell>
          <cell r="D16384" t="str">
            <v>VÁLVULA REDUTORA DE PRESSÃO DE FERRO FUNDIDO PARA REDE DE ÁGUA, DN 50 MM, JUNTA FLANGEADA. AF_12/2021</v>
          </cell>
          <cell r="E16384" t="str">
            <v>UN</v>
          </cell>
          <cell r="G16384">
            <v>0</v>
          </cell>
        </row>
        <row r="16385">
          <cell r="A16385" t="str">
            <v>SINAPI 103556</v>
          </cell>
          <cell r="D16385" t="str">
            <v>VÁLVULA REDUTORA DE PRESSÃO DE FERRO FUNDIDO PARA REDE DE ÁGUA, DN 500 MM, JUNTA FLANGEADA. AF_12/2021</v>
          </cell>
          <cell r="E16385" t="str">
            <v>UN</v>
          </cell>
          <cell r="G16385">
            <v>0</v>
          </cell>
        </row>
        <row r="16386">
          <cell r="A16386" t="str">
            <v>SINAPI 103548</v>
          </cell>
          <cell r="D16386" t="str">
            <v>VÁLVULA REDUTORA DE PRESSÃO DE FERRO FUNDIDO PARA REDE DE ÁGUA, DN 80 MM, JUNTA FLANGEADA. AF_12/2021</v>
          </cell>
          <cell r="E16386" t="str">
            <v>UN</v>
          </cell>
          <cell r="G16386">
            <v>0</v>
          </cell>
        </row>
        <row r="16387">
          <cell r="A16387" t="str">
            <v>SEINFRA ED-50701</v>
          </cell>
          <cell r="D16387" t="str">
            <v>CAPINA MANUAL DO TERRENO, EXCLUSIVE RASTELAMENTO E QUEIMA</v>
          </cell>
          <cell r="E16387" t="str">
            <v>m2</v>
          </cell>
          <cell r="G16387">
            <v>1.66</v>
          </cell>
        </row>
        <row r="16388">
          <cell r="A16388" t="str">
            <v>SEINFRA ED-28163</v>
          </cell>
          <cell r="D16388" t="str">
            <v>DESTOCAMENTO E AFASTAMENTO DE REMANESCENTE ARBÓREO, INCLUSIVE TRANSPORTE COM RETIRADA DO MATERIAL DESTOCADO (EM CAÇAMBA)</v>
          </cell>
          <cell r="E16388" t="str">
            <v>un</v>
          </cell>
          <cell r="G16388">
            <v>424.82</v>
          </cell>
        </row>
        <row r="16389">
          <cell r="A16389" t="str">
            <v>SEINFRA ED-50703</v>
          </cell>
          <cell r="D16389" t="str">
            <v>LIMPEZA DE TERRENO, INCLUSIVE CAPINA, RASTELAMENTO COM AFASTAMENTO ATÉ VINTE (20) METROS E QUEIMA CONTROLADA</v>
          </cell>
          <cell r="E16389" t="str">
            <v>m2</v>
          </cell>
          <cell r="G16389">
            <v>2.95</v>
          </cell>
        </row>
        <row r="16390">
          <cell r="A16390" t="str">
            <v>SEINFRA ED-8143</v>
          </cell>
          <cell r="D16390" t="str">
            <v>RASTELAMENTO DE ÁREA COM AFASTAMENTO DE ATÉ VINTE (20) METROS, EXCLUSIVE CAPINA OU ROÇADA MANUAL</v>
          </cell>
          <cell r="E16390" t="str">
            <v>m2</v>
          </cell>
          <cell r="G16390">
            <v>1.1100000000000001</v>
          </cell>
        </row>
        <row r="16391">
          <cell r="A16391" t="str">
            <v>SEINFRA ED-28162</v>
          </cell>
          <cell r="D16391" t="str">
            <v>ROÇADA MANUAL DE TERRENO COM ROÇADEIRA COSTAL, EXCLUSIVE RASTELAMENTO E QUEIMA</v>
          </cell>
          <cell r="E16391" t="str">
            <v>m2</v>
          </cell>
          <cell r="G16391">
            <v>0.31</v>
          </cell>
        </row>
        <row r="16392">
          <cell r="A16392" t="str">
            <v>SEINFRA ED-50702</v>
          </cell>
          <cell r="D16392" t="str">
            <v>DESMATAMENTO, DESTOCAMENTO E LIMPEZA, INCLUSIVE TRANSPORTE ATÉ CINQUENTA (50) METROS</v>
          </cell>
          <cell r="E16392" t="str">
            <v>m2</v>
          </cell>
          <cell r="G16392">
            <v>0.63</v>
          </cell>
        </row>
        <row r="16393">
          <cell r="A16393" t="str">
            <v>SEINFRA ED-50699</v>
          </cell>
          <cell r="D16393" t="str">
            <v>CORTE DE ÁRVORE COM MOTOSSERRA, DIÂMETRO DO TRONCO ACIMA DE TRINTA (30) CENTÍMETROS ATÉ CINQUENTA (50) CENTÍMETROS, EXCLUSIVE DESTOCAMENTO E AFASTAMENTO</v>
          </cell>
          <cell r="E16393" t="str">
            <v>un</v>
          </cell>
          <cell r="G16393">
            <v>113.4</v>
          </cell>
        </row>
        <row r="16394">
          <cell r="A16394" t="str">
            <v>SEINFRA ED-50697</v>
          </cell>
          <cell r="D16394" t="str">
            <v>CORTE DE ÁRVORE COM MOTOSSERRA, DIÂMETRO DO TRONCO DE QUINZE (15) CENTÍMETROS ATÉ TRINTA (30) CENTÍMETROS, EXCLUSIVE DESTOCAMENTO E AFASTAMENTO</v>
          </cell>
          <cell r="E16394" t="str">
            <v>un</v>
          </cell>
          <cell r="G16394">
            <v>68.040000000000006</v>
          </cell>
        </row>
        <row r="16395">
          <cell r="A16395" t="str">
            <v>SEINFRA ED-48438</v>
          </cell>
          <cell r="D16395" t="str">
            <v>REMOÇÃO DE CALHA EM CHAPA GALVANIZADA OU EM PVC, COM REAPROVEITAMENTO, INCLUSIVE AFASTAMENTO E EMPILHAMENTO, EXCLUSIVE TRANSPORTE E RETIRADA DO MATERIAL REMOVIDO NÃO REAPROVEITÁVEL</v>
          </cell>
          <cell r="E16395" t="str">
            <v>m</v>
          </cell>
          <cell r="G16395">
            <v>5.7</v>
          </cell>
        </row>
        <row r="16396">
          <cell r="A16396" t="str">
            <v>SEINFRA ED-48446</v>
          </cell>
          <cell r="D16396" t="str">
            <v>REMOÇÃO MANUAL DE CONDUTOR EM PVC OU METÁLICO, COM REAPROVEITAMENTO, INCLUSIVE AFASTAMENTO E EMPILHAMENTO, EXCLUSIVE TRANSPORTE E RETIRADA DO MATERIAL REMOVIDO NÃO REAPROVEITÁVEL</v>
          </cell>
          <cell r="E16396" t="str">
            <v>m</v>
          </cell>
          <cell r="G16396">
            <v>6.91</v>
          </cell>
        </row>
        <row r="16397">
          <cell r="A16397" t="str">
            <v>SEINFRA ED-48455</v>
          </cell>
          <cell r="D16397" t="str">
            <v>REMOÇÃO MANUAL DE ENGRADAMENTO PARA TELHA TIPO CALHA ESTRUTURAL EM FIBROCIMENTO, COM REAPROVEITAMENTO, INCLUSIVE AFASTAMENTO E EMPILHAMENTO, EXCLUSIVE TRANSPORTE E RETIRADA DO MATERIAL REMOVIDO NÃO REAPROVEITÁVEL</v>
          </cell>
          <cell r="E16397" t="str">
            <v>m2</v>
          </cell>
          <cell r="G16397">
            <v>13.66</v>
          </cell>
        </row>
        <row r="16398">
          <cell r="A16398" t="str">
            <v>SEINFRA ED-48457</v>
          </cell>
          <cell r="D16398" t="str">
            <v>REMOÇÃO MANUAL DE ENGRADAMENTO PARA TELHA TIPO CERÂMICA OU CONCRETO, INCLUSIVE AFASTAMENTO E EMPILHAMENTO, EXCLUSIVE TRANSPORTE E RETIRADA DO MATERIAL REMOVIDO NÃO REAPROVEITÁVEL</v>
          </cell>
          <cell r="E16398" t="str">
            <v>m2</v>
          </cell>
          <cell r="G16398">
            <v>27.32</v>
          </cell>
        </row>
        <row r="16399">
          <cell r="A16399" t="str">
            <v>SEINFRA ED-48454</v>
          </cell>
          <cell r="D16399" t="str">
            <v>REMOÇÃO MANUAL DE ENGRADAMENTO PARA TELHA TIPO METÁLICA, PVC OU FIBROCIMENTO, COM REAPROVEITAMENTO, INCLUSIVE AFASTAMENTO E EMPILHAMENTO, EXCLUSIVE TRANSPORTE E RETIRADA DO MATERIAL REMOVIDO NÃO REAPROVEITÁVEL</v>
          </cell>
          <cell r="E16399" t="str">
            <v>m2</v>
          </cell>
          <cell r="G16399">
            <v>18.21</v>
          </cell>
        </row>
        <row r="16400">
          <cell r="A16400" t="str">
            <v>SEINFRA ED-48506</v>
          </cell>
          <cell r="D16400" t="str">
            <v>REMOÇÃO MANUAL DE RUFO METÁLICO, COM REAPROVEITAMENTO, INCLUSIVE AFASTAMENTO E EMPILHAMENTO, EXCLUSIVE TRANSPORTE E RETIRADA DO MATERIAL REMOVIDO NÃO REAPROVEITÁVEL</v>
          </cell>
          <cell r="E16400" t="str">
            <v>m</v>
          </cell>
          <cell r="G16400">
            <v>8.3800000000000008</v>
          </cell>
        </row>
        <row r="16401">
          <cell r="A16401" t="str">
            <v>SEINFRA ED-48512</v>
          </cell>
          <cell r="D16401" t="str">
            <v>REMOÇÃO MANUAL DE TELHA  EM FIBROCIMENTO, TIPO ONDULADA, COM REAPROVEITAMENTO, INCLUSIVE AFASTAMENTO E EMPILHAMENTO, EXCLUSIVE TRANSPORTE E RETIRADA DO MATERIAL REMOVIDO NÃO REAPROVEITÁVEL</v>
          </cell>
          <cell r="E16401" t="str">
            <v>m2</v>
          </cell>
          <cell r="G16401">
            <v>15.61</v>
          </cell>
        </row>
        <row r="16402">
          <cell r="A16402" t="str">
            <v>SEINFRA ED-48514</v>
          </cell>
          <cell r="D16402" t="str">
            <v>REMOÇÃO MANUAL DE TELHA CERÂMICA, COM REAPROVEITAMENTO, INCLUSIVE AFASTAMENTO E EMPILHAMENTO, EXCLUSIVE TRANSPORTE E RETIRADA DO MATERIAL REMOVIDO NÃO REAPROVEITÁVEL</v>
          </cell>
          <cell r="E16402" t="str">
            <v>m2</v>
          </cell>
          <cell r="G16402">
            <v>29.62</v>
          </cell>
        </row>
        <row r="16403">
          <cell r="A16403" t="str">
            <v>SEINFRA ED-48510</v>
          </cell>
          <cell r="D16403" t="str">
            <v>REMOÇÃO MANUAL DE TELHA EM FIBROCIMENTO, TIPO CALHA ESTRUTURAL, COM REAPROVEITAMENTO, INCLUSIVE IÇAMENTO, AFASTAMENTO E EMPILHAMENTO, EXCLUSIVE TRANSPORTE E RETIRADA DO MATERIAL REMOVIDO NÃO REAPROVEITÁVEL</v>
          </cell>
          <cell r="E16403" t="str">
            <v>m2</v>
          </cell>
          <cell r="G16403">
            <v>28.87</v>
          </cell>
        </row>
        <row r="16404">
          <cell r="A16404" t="str">
            <v>SEINFRA ED-48509</v>
          </cell>
          <cell r="D16404" t="str">
            <v>REMOÇÃO MANUAL DE TELHA METÁLICA OU PVC, COM REAPROVEITAMENTO, INCLUSIVE AFASTAMENTO E EMPILHAMENTO, EXCLUSIVE TRANSPORTE E RETIRADA DO MATERIAL REMOVIDO NÃO REAPROVEITÁVEL</v>
          </cell>
          <cell r="E16404" t="str">
            <v>m2</v>
          </cell>
          <cell r="G16404">
            <v>10.93</v>
          </cell>
        </row>
        <row r="16405">
          <cell r="A16405" t="str">
            <v>SEINFRA ED-48500</v>
          </cell>
          <cell r="D16405" t="str">
            <v>DEMOLIÇÃO MANUAL DE TUBULAÇÕES EMBUTIDAS DE REDE (ÁGUA, ELÉTRICA, GASES, ETC.), INCLUSIVE RASGO EM ALVENARIA, REMOÇÃO DE ACESSÓRIOS DE FIXAÇÃO, AFASTAMENTO E EMPILHAMENTO, EXCLUSIVE TRANSPORTE E RETIRADA DO MATERIAL DEMOLIDO</v>
          </cell>
          <cell r="E16405" t="str">
            <v>m</v>
          </cell>
          <cell r="G16405">
            <v>10.36</v>
          </cell>
        </row>
        <row r="16406">
          <cell r="A16406" t="str">
            <v>SEINFRA ED-48466</v>
          </cell>
          <cell r="D16406" t="str">
            <v>REMOÇÃO MANUAL DE INTERFONE, COM REAPROVEITAMENTO, INCLUSIVE AFASTAMENTO E EMPILHAMENTO, EXCLUSIVE TRANSPORTE E RETIRADA DO MATERIAL REMOVIDO NÃO REAPROVEITÁVEL</v>
          </cell>
          <cell r="E16406" t="str">
            <v>un</v>
          </cell>
          <cell r="G16406">
            <v>54.09</v>
          </cell>
        </row>
        <row r="16407">
          <cell r="A16407" t="str">
            <v>SEINFRA ED-48468</v>
          </cell>
          <cell r="D16407" t="str">
            <v>REMOÇÃO MANUAL DE LUMINÁRIA COMERCIAL, EMBUTIDA OU SOBREPOR, COM REAPROVEITAMENTO, INCLUSIVE AFASTAMENTO E EMPILHAMENTO, EXCLUSIVE TRANSPORTE E RETIRADA DO MATERIAL REMOVIDO NÃO REAPROVEITÁVEL</v>
          </cell>
          <cell r="E16407" t="str">
            <v>un</v>
          </cell>
          <cell r="G16407">
            <v>13.02</v>
          </cell>
        </row>
        <row r="16408">
          <cell r="A16408" t="str">
            <v>SEINFRA ED-48469</v>
          </cell>
          <cell r="D16408" t="str">
            <v>REMOÇÃO MANUAL DE LUMINÁRIA COMPACTA (PLAFON, PAINEL LED, ETC.) EMBUTIDA OU SOBREPOR, COM REAPROVEITAMENTO, INCLUSIVE AFASTAMENTO E EMPILHAMENTO, EXCLUSIVE TRANSPORTE E RETIRADA DO MATERIAL REMOVIDO NÃO REAPROVEITÁVEL</v>
          </cell>
          <cell r="E16408" t="str">
            <v>un</v>
          </cell>
          <cell r="G16408">
            <v>7.6</v>
          </cell>
        </row>
        <row r="16409">
          <cell r="A16409" t="str">
            <v>SEINFRA ED-48499</v>
          </cell>
          <cell r="D16409" t="str">
            <v>REMOÇÃO MANUAL DE REDES DE DUTOS PARA CLIMATIZAÇÃO, INCLUSIVE AFASTAMENTO E EMPILHAMENTO, EXCLUSIVE TRANSPORTE E RETIRADA DO MATERIAL REMOVIDO NÃO REAPROVEITÁVEL</v>
          </cell>
          <cell r="E16409" t="str">
            <v>m</v>
          </cell>
          <cell r="G16409">
            <v>11.51</v>
          </cell>
        </row>
        <row r="16410">
          <cell r="A16410" t="str">
            <v>SEINFRA ED-48515</v>
          </cell>
          <cell r="D16410" t="str">
            <v>REMOÇÃO MANUAL DE TUBULAÇÕES EMBUTIDAS DE REDE (ÁGUA, ELÉTRICA, GASES, ETC.), COM REAPROVEITAMENTO, INCLUSIVE RASGO EM ALVENARIA, REMOÇÃO DE ACESSÓRIOS DE FIXAÇÃO, AFASTAMENTO E EMPILHAMENTO, EXCLUSIVE TRANSPORTE E RETIRADA DO MATERIAL REMOVIDO NÃO REAPROVEITÁVEL</v>
          </cell>
          <cell r="E16410" t="str">
            <v>m</v>
          </cell>
          <cell r="G16410">
            <v>14.92</v>
          </cell>
        </row>
        <row r="16411">
          <cell r="A16411" t="str">
            <v>SEINFRA ED-48463</v>
          </cell>
          <cell r="D16411" t="str">
            <v>DEMOLIÇÃO MANUAL DE FORRO DE CHAPA OU PLACA DE GESSO, INCLUSIVE DEMOLIÇÃO DA ESTRUTURA DE SUSTENTAÇÃO, AFASTAMENTO E EMPILHAMENTO, EXCLUSIVE TRANSPORTE E RETIRADA DO MATERIAL DEMOLIDO</v>
          </cell>
          <cell r="E16411" t="str">
            <v>m2</v>
          </cell>
          <cell r="G16411">
            <v>6.76</v>
          </cell>
        </row>
        <row r="16412">
          <cell r="A16412" t="str">
            <v>SEINFRA ED-48460</v>
          </cell>
          <cell r="D16412" t="str">
            <v>REMOÇÃO MANUAL DE FORRO DE PLACAS (GESSO, MINERAL, FIBRA, ISOPOR, COLMEIA, PVC, ETC.), COM REAPROVEITAMENTO, INCLUSIVE AFASTAMENTO E EMPILHAMENTO, EXCLUSIVE DEMOLIÇÃO DA ESTRUTURA DE SUSTENTAÇÃO, TRANSPORTE E RETIRADA DO MATERIAL REMOVIDO NÃO REAPROVEITÁVEL</v>
          </cell>
          <cell r="E16412" t="str">
            <v>m2</v>
          </cell>
          <cell r="G16412">
            <v>2.59</v>
          </cell>
        </row>
        <row r="16413">
          <cell r="A16413" t="str">
            <v>SEINFRA ED-48459</v>
          </cell>
          <cell r="D16413" t="str">
            <v>REMOÇÃO MANUAL DE FORRO DE PLACAS (GESSO, MINERAL, FIBRA, ISOPOR, COLMEIA, PVC, ETC.), COM REAPROVEITAMENTO, INCLUSIVE DEMOLIÇÃO ESTRUTURA DE SUSTENTAÇÃO, AFASTAMENTO E EMPILHAMENTO, EXCLUSIVE TRANSPORTE E RETIRADA DO MATERIAL REMOVIDO NÃO REAPROVEITÁVEL</v>
          </cell>
          <cell r="E16413" t="str">
            <v>m2</v>
          </cell>
          <cell r="G16413">
            <v>7.77</v>
          </cell>
        </row>
        <row r="16414">
          <cell r="A16414" t="str">
            <v>SEINFRA ED-48464</v>
          </cell>
          <cell r="D16414" t="str">
            <v>REMOÇÃO MANUAL DE FORRO DE TÁBUAS DE PINHO, COM REAPROVEITAMENTO, INCLUSIVE AFASTAMENTO E EMPILHAMENTO, EXCLUSIVE REMOÇÃO DA ESTRUTURA DE SUSTENTAÇÃO, TRANSPORTE E RETIRADA DO MATERIAL REMOVIDO NÃO REAPROVEITÁVEL</v>
          </cell>
          <cell r="E16414" t="str">
            <v>m2</v>
          </cell>
          <cell r="G16414">
            <v>12.09</v>
          </cell>
        </row>
        <row r="16415">
          <cell r="A16415" t="str">
            <v>SEINFRA ED-28355</v>
          </cell>
          <cell r="D16415" t="str">
            <v>REMOÇÃO MANUAL ESTRUTURA OU TRAMA DE SUSTENTAÇÃO DE MADEIRA OU METÁLICA PARA FORRO, COM REAPROVEITAMENTO, INCLUSIVE AFASTAMENTO E EMPILHAMENTO, EXCLUSIVE TRANSPORTE E RETIRADA DO MATERIAL REMOVIDO NÃO REAPROVEITÁVEL</v>
          </cell>
          <cell r="E16415" t="str">
            <v>m2</v>
          </cell>
          <cell r="G16415">
            <v>5.18</v>
          </cell>
        </row>
        <row r="16416">
          <cell r="A16416" t="str">
            <v>SEINFRA ED-48496</v>
          </cell>
          <cell r="D16416" t="str">
            <v>REMOÇÃO MANUAL DE CONJUNTO DE ALIZARES, COM REAPROVEITAMENTO, INCLUSIVE AFASTAMENTO E EMPILHAMENTO, EXCLUSIVE TRANSPORTE E RETIRADA DO MATERIAL REMOVIDO NÃO REAPROVEITÁVEL</v>
          </cell>
          <cell r="E16416" t="str">
            <v>cj</v>
          </cell>
          <cell r="G16416">
            <v>4.29</v>
          </cell>
        </row>
        <row r="16417">
          <cell r="A16417" t="str">
            <v>SEINFRA ED-48458</v>
          </cell>
          <cell r="D16417" t="str">
            <v>REMOÇÃO MANUAL DE CONJUNTO DE FERRAGENS (DOBRADIÇAS, FECHADURA E MAÇANETAS), COM REAPROVEITAMENTO, INCLUSIVE AFASTAMENTO E EMPILHAMENTO, EXCLUSIVE TRANSPORTE E RETIRADA DO MATERIAL REMOVIDO NÃO REAPROVEITÁVEL</v>
          </cell>
          <cell r="E16417" t="str">
            <v>un</v>
          </cell>
          <cell r="G16417">
            <v>25.98</v>
          </cell>
        </row>
        <row r="16418">
          <cell r="A16418" t="str">
            <v>SEINFRA ED-48493</v>
          </cell>
          <cell r="D16418" t="str">
            <v>REMOÇÃO MANUAL DE ESQUADRIA EM MADEIRA, COM REAPROVEITAMENTO, INCLUSIVE REMOÇÃO DE MARCO/ALIZAR/GUARNIÇÕES, AFASTAMENTO E EMPILHAMENTO, EXCLUSIVE TRANSPORTE E RETIRADA DO MATERIAL REMOVIDO NÃO REAPROVEITÁVEL</v>
          </cell>
          <cell r="E16418" t="str">
            <v>m2</v>
          </cell>
          <cell r="G16418">
            <v>16.579999999999998</v>
          </cell>
        </row>
        <row r="16419">
          <cell r="A16419" t="str">
            <v>SEINFRA ED-48497</v>
          </cell>
          <cell r="D16419" t="str">
            <v>REMOÇÃO MANUAL DE ESQUADRIA METÁLICA, COM REAPROVEITAMENTO, INCLUSIVE MARCO/ALIZAR/GUARNIÇÕES, AFASTAMENTO E EMPILHAMENTO, EXCLUSIVE TRANSPORTE E RETIRADA DO MATERIAL REMOVIDO NÃO REAPROVEITÁVEL</v>
          </cell>
          <cell r="E16419" t="str">
            <v>m2</v>
          </cell>
          <cell r="G16419">
            <v>23.02</v>
          </cell>
        </row>
        <row r="16420">
          <cell r="A16420" t="str">
            <v>SEINFRA ED-48494</v>
          </cell>
          <cell r="D16420" t="str">
            <v>REMOÇÃO MANUAL DE FOLHA DE PORTA OU JANELA DE MADEIRA OU METÁLICA, COM REAPROVEITAMENTO, INCLUSIVE AFASTAMENTO E EMPILHAMENTO, EXCLUSIVE TRANSPORTE E RETIRADA DO MATERIAL REMOVIDO NÃO REAPROVEITÁVEL</v>
          </cell>
          <cell r="E16420" t="str">
            <v>m2</v>
          </cell>
          <cell r="G16420">
            <v>11.2</v>
          </cell>
        </row>
        <row r="16421">
          <cell r="A16421" t="str">
            <v>SEINFRA ED-48495</v>
          </cell>
          <cell r="D16421" t="str">
            <v>REMOÇÃO MANUAL DE MARCO EM MADEIRA OU METÁLICO, COM REAPROVEITAMENTO, INCLUSIVE AFASTAMENTO E EMPILHAMENTO, EXCLUSIVE TRANSPORTE E RETIRADA DO MATERIAL REMOVIDO NÃO REAPROVEITÁVEL</v>
          </cell>
          <cell r="E16421" t="str">
            <v>un</v>
          </cell>
          <cell r="G16421">
            <v>22.07</v>
          </cell>
        </row>
        <row r="16422">
          <cell r="A16422" t="str">
            <v>SEINFRA ED-48465</v>
          </cell>
          <cell r="D16422" t="str">
            <v>DEMOLIÇÃO MANUAL DE IMPERMEABILIZAÇÃO E PROTEÇÃO MECÂNICA, INCLUSIVE AFASTAMENTO E EMPILHAMENTO, EXCLUSIVE TRANSPORTE E RETIRADA DO MATERIAL DEMOLIDO</v>
          </cell>
          <cell r="E16422" t="str">
            <v>m2</v>
          </cell>
          <cell r="G16422">
            <v>33.979999999999997</v>
          </cell>
        </row>
        <row r="16423">
          <cell r="A16423" t="str">
            <v>SEINFRA ED-48467</v>
          </cell>
          <cell r="D16423" t="str">
            <v>REMOÇÃO DE LOUÇAS (LAVATÓRIO, BANHEIRA, PIA, VASO SANITÁRIO, TANQUE), COM REAPROVEITAMENTO, INCLUSIVE AFASTAMENTO E EMPILHAMENTO, EXCLUSIVE TRANSPORTE E RETIRADA DO MATERIAL REMOVIDO NÃO REAPROVEITÁVEL</v>
          </cell>
          <cell r="E16423" t="str">
            <v>un</v>
          </cell>
          <cell r="G16423">
            <v>53.07</v>
          </cell>
        </row>
        <row r="16424">
          <cell r="A16424" t="str">
            <v>SEINFRA ED-48470</v>
          </cell>
          <cell r="D16424" t="str">
            <v>REMOÇÃO MANUAL DE METAIS COMUNS E ACABAMENTOS (TORNEIRA, ACABAMENTO PARA REGISTRO, SIFÃO, ENGATE FLEXÍVEL, ETC.), COM REAPROVEITAMENTO, INCLUSIVE AFASTAMENTO E EMPILHAMENTO, EXCLUSIVE TRANSPORTE E RETIRADA DO MATERIAL REMOVIDO NÃO REAPROVEITÁVEL</v>
          </cell>
          <cell r="E16424" t="str">
            <v>un</v>
          </cell>
          <cell r="G16424">
            <v>7.98</v>
          </cell>
        </row>
        <row r="16425">
          <cell r="A16425" t="str">
            <v>SEINFRA ED-48471</v>
          </cell>
          <cell r="D16425" t="str">
            <v>REMOÇÃO MANUAL DE METAIS EMBUTIDOS (BASE DE REGISTRO, VÁLVULA DE DESCARGA, TORNEIRA ANTIVANDALISMO, ETC.), COM REAPROVEITAMENTO, INCLUSIVE AFASTAMENTO E EMPILHAMENTO, EXCLUSIVE TRANSPORTE E RETIRADA DO MATERIAL REMOVIDO NÃO REAPROVEITÁVEL</v>
          </cell>
          <cell r="E16425" t="str">
            <v>un</v>
          </cell>
          <cell r="G16425">
            <v>25.29</v>
          </cell>
        </row>
        <row r="16426">
          <cell r="A16426" t="str">
            <v>SEINFRA ED-48452</v>
          </cell>
          <cell r="D16426" t="str">
            <v>DEMOLIÇÃO MANUAL DE ALVENARIA/DIVISÓRIA DE ELEMENTOS VAZADOS (COBOGÓ, ETC. ), INCLUSIVE AFASTAMENTO E EMPILHAMENTO, EXCLUSIVE TRANSPORTE E RETIRADA DO MATERIAL DEMOLIDO</v>
          </cell>
          <cell r="E16426" t="str">
            <v>m2</v>
          </cell>
          <cell r="G16426">
            <v>21.81</v>
          </cell>
        </row>
        <row r="16427">
          <cell r="A16427" t="str">
            <v>SEINFRA ED-48453</v>
          </cell>
          <cell r="D16427" t="str">
            <v>DEMOLIÇÃO MANUAL DE DIVISÓRIA COMERCIAL EM LAMINADO, INCLUSIVE AFASTAMENTO E EMPILHAMENTO, EXCLUSIVE TRANSPORTE E RETIRADA DO MATERIAL DEMOLIDO</v>
          </cell>
          <cell r="E16427" t="str">
            <v>m2</v>
          </cell>
          <cell r="G16427">
            <v>8.74</v>
          </cell>
        </row>
        <row r="16428">
          <cell r="A16428" t="str">
            <v>SEINFRA ED-8024</v>
          </cell>
          <cell r="D16428" t="str">
            <v>DEMOLIÇÃO MANUAL DE DIVISÓRIA DE MADEIRA, INCLUSIVE AFASTAMENTO E EMPILHAMENTO, EXCLUSIVE TRANSPORTE E RETIRADA DO MATERIAL DEMOLIDO</v>
          </cell>
          <cell r="E16428" t="str">
            <v>m2</v>
          </cell>
          <cell r="G16428">
            <v>13.28</v>
          </cell>
        </row>
        <row r="16429">
          <cell r="A16429" t="str">
            <v>SEINFRA ED-48437</v>
          </cell>
          <cell r="D16429" t="str">
            <v>REMOÇÃO MANUAL DE BANCADA DE PEDRA (MÁRMORE, GRANITO, ARDÓSIA, MARMORITE, ETC.), COM REAPROVEITAMENTO, INCLUSIVE RASGO EM ALVENARIA, REMOÇÃO DE ACESSÓRIOS DE FIXAÇÃO, AFASTAMENTO E EMPILHAMENTO, EXCLUSIVE TRANSPORTE E RETIRADA DO MATERIAL REMOVIDO NÃO REAPROVEITÁVEL</v>
          </cell>
          <cell r="E16429" t="str">
            <v>m2</v>
          </cell>
          <cell r="G16429">
            <v>65.790000000000006</v>
          </cell>
        </row>
        <row r="16430">
          <cell r="A16430" t="str">
            <v>SEINFRA ED-28348</v>
          </cell>
          <cell r="D16430" t="str">
            <v>REMOÇÃO MANUAL DE DIVISÓRIA EM PEDRA (MÁRMORE, GRANITO, ARDÓSIA, MARMORITE, ETC.), COM REAPROVEITAMENTO, INCLUSIVE RASGO EM ALVENARIA, REMOÇÃO DE ACESSÓRIOS DE FIXAÇÃO, AFASTAMENTO E EMPILHAMENTO, EXCLUSIVE TRANSPORTE E RETIRADA DO MATERIAL REMOVIDO NÃO REAPROVEITÁVEL</v>
          </cell>
          <cell r="E16430" t="str">
            <v>m2</v>
          </cell>
          <cell r="G16430">
            <v>54.92</v>
          </cell>
        </row>
        <row r="16431">
          <cell r="A16431" t="str">
            <v>SEINFRA ED-48436</v>
          </cell>
          <cell r="D16431" t="str">
            <v>DEMOLIÇÃO MANUAL DE ALVENARIA DE TIJOLO CERÂMICO MACIÇO, INCLUSIVE AFASTAMENTO E EMPILHAMENTO, EXCLUSIVE TRANSPORTE E RETIRADA DO MATERIAL DEMOLIDO</v>
          </cell>
          <cell r="E16431" t="str">
            <v>m3</v>
          </cell>
          <cell r="G16431">
            <v>188.35</v>
          </cell>
        </row>
        <row r="16432">
          <cell r="A16432" t="str">
            <v>SEINFRA ED-48435</v>
          </cell>
          <cell r="D16432" t="str">
            <v>DEMOLIÇÃO MANUAL DE ALVENARIA DE TIJOLO CERÂMICO OU BLOCO DE CONCRETO, INCLUSIVE AFASTAMENTO E EMPILHAMENTO, EXCLUSIVE TRANSPORTE E RETIRADA DO MATERIAL DEMOLIDO</v>
          </cell>
          <cell r="E16432" t="str">
            <v>m3</v>
          </cell>
          <cell r="G16432">
            <v>129.49</v>
          </cell>
        </row>
        <row r="16433">
          <cell r="A16433" t="str">
            <v>SEINFRA ED-28338</v>
          </cell>
          <cell r="D16433" t="str">
            <v>DEMOLIÇÃO MANUAL DE CONSTRUÇÃO EM ALVENARIAS DE VEDAÇÃO, COM ESPESSURA MÁXIMA DE 15CM, INCLUSIVE REMOÇÃO COM REAPROVEITAMENTO DE ESQUADRIAS, AFASTAMENTO E EMPILHAMENTO, EXCLUSIVE TRANSPORTE E RETIRADA DO MATERIAL DEMOLIDO/REMOVIDO NÃO REAPROVEITÁVEL</v>
          </cell>
          <cell r="E16433" t="str">
            <v>m2</v>
          </cell>
          <cell r="G16433">
            <v>20.53</v>
          </cell>
        </row>
        <row r="16434">
          <cell r="A16434" t="str">
            <v>SEINFRA ED-48441</v>
          </cell>
          <cell r="D16434" t="str">
            <v>DEMOLIÇÃO MANUAL DE CONCRETO ARMADO, INCLUSIVE AFASTAMENTO E EMPILHAMENTO, EXCLUSIVE TRANSPORTE E RETIRADA DO MATERIAL DEMOLIDO</v>
          </cell>
          <cell r="E16434" t="str">
            <v>m3</v>
          </cell>
          <cell r="G16434">
            <v>591.97</v>
          </cell>
        </row>
        <row r="16435">
          <cell r="A16435" t="str">
            <v>SEINFRA ED-48440</v>
          </cell>
          <cell r="D16435" t="str">
            <v>DEMOLIÇÃO MANUAL DE CONCRETO, SEM ARMAÇÃO, INCLUSIVE AFASTAMENTO E EMPILHAMENTO, EXCLUSIVE TRANSPORTE E RETIRADA DO MATERIAL DEMOLIDO</v>
          </cell>
          <cell r="E16435" t="str">
            <v>m3</v>
          </cell>
          <cell r="G16435">
            <v>358.77</v>
          </cell>
        </row>
        <row r="16436">
          <cell r="A16436" t="str">
            <v>SEINFRA ED-48443</v>
          </cell>
          <cell r="D16436" t="str">
            <v>DEMOLIÇÃO MECANIZADA DE CONCRETO ARMADO, COM EQUIPAMENTO ELÉTRICO, INCLUSIVE AFASTAMENTO E EMPILHAMENTO, EXCLUSIVE TRANSPORTE E RETIRADA DO MATERIAL DEMOLIDO</v>
          </cell>
          <cell r="E16436" t="str">
            <v>m3</v>
          </cell>
          <cell r="G16436">
            <v>305.22000000000003</v>
          </cell>
        </row>
        <row r="16437">
          <cell r="A16437" t="str">
            <v>SEINFRA ED-48445</v>
          </cell>
          <cell r="D16437" t="str">
            <v>DEMOLIÇÃO MECANIZADA DE CONCRETO ARMADO, COM EQUIPAMENTO PNEUMÁTICO, INCLUSIVE AFASTAMENTO E EMPILHAMENTO, EXCLUSIVE TRANSPORTE E RETIRADA DO MATERIAL DEMOLIDO</v>
          </cell>
          <cell r="E16437" t="str">
            <v>m3</v>
          </cell>
          <cell r="G16437">
            <v>360.98</v>
          </cell>
        </row>
        <row r="16438">
          <cell r="A16438" t="str">
            <v>SEINFRA ED-48442</v>
          </cell>
          <cell r="D16438" t="str">
            <v>DEMOLIÇÃO MECANIZADA DE CONCRETO, SEM ARMAÇÃO, COM EQUIPAMENTO ELÉTRICO, INCLUSIVE AFASTAMENTO E EMPILHAMENTO, EXCLUSIVE TRANSPORTE E RETIRADA DO MATERIAL DEMOLIDO</v>
          </cell>
          <cell r="E16438" t="str">
            <v>m3</v>
          </cell>
          <cell r="G16438">
            <v>186.2</v>
          </cell>
        </row>
        <row r="16439">
          <cell r="A16439" t="str">
            <v>SEINFRA ED-48444</v>
          </cell>
          <cell r="D16439" t="str">
            <v>DEMOLIÇÃO MECANIZADA DE CONCRETO, SEM ARMAÇÃO, COM EQUIPAMENTO PNEUMÁTICO, INCLUSIVE AFASTAMENTO E EMPILHAMENTO, EXCLUSIVE TRANSPORTE E RETIRADA DO MATERIAL DEMOLIDO</v>
          </cell>
          <cell r="E16439" t="str">
            <v>m3</v>
          </cell>
          <cell r="G16439">
            <v>219.99</v>
          </cell>
        </row>
        <row r="16440">
          <cell r="A16440" t="str">
            <v>SEINFRA ED-48475</v>
          </cell>
          <cell r="D16440" t="str">
            <v>REMOÇÃO MANUAL DE PADRÃO DE ENTRADA DE ÁGUA, COM REAPROVEITAMENTO, INCLUSIVE AFASTAMENTO E EMPILHAMENTO, EXCLUSIVE TRANSPORTE E RETIRADA DO MATERIAL REMOVIDO NÃO REAPROVEITÁVEL</v>
          </cell>
          <cell r="E16440" t="str">
            <v>un</v>
          </cell>
          <cell r="G16440">
            <v>121.29</v>
          </cell>
        </row>
        <row r="16441">
          <cell r="A16441" t="str">
            <v>SEINFRA ED-48474</v>
          </cell>
          <cell r="D16441" t="str">
            <v>REMOÇÃO MANUAL DE PADRÃO DE ENTRADA DE ENERGIA, COM REAPROVEITAMENTO, INCLUSIVE AFASTAMENTO E EMPILHAMENTO, EXCLUSIVE TRANSPORTE E RETIRADA DO MATERIAL REMOVIDO NÃO REAPROVEITÁVEL</v>
          </cell>
          <cell r="E16441" t="str">
            <v>un</v>
          </cell>
          <cell r="G16441">
            <v>303.89</v>
          </cell>
        </row>
        <row r="16442">
          <cell r="A16442" t="str">
            <v>SEINFRA ED-48487</v>
          </cell>
          <cell r="D16442" t="str">
            <v>DEMOLIÇÃO MANUAL DE LAJE DE CONCRETO ARMADO, COM ESPESSURA DE ATÉ 15CM, INCLUSIVE AFASTAMENTO E EMPILHAMENTO, EXCLUSIVE TRANSPORTE E RETIRADA DO MATERIAL DEMOLIDO</v>
          </cell>
          <cell r="E16442" t="str">
            <v>m2</v>
          </cell>
          <cell r="G16442">
            <v>51.8</v>
          </cell>
        </row>
        <row r="16443">
          <cell r="A16443" t="str">
            <v>SEINFRA ED-48507</v>
          </cell>
          <cell r="D16443" t="str">
            <v xml:space="preserve">DEMOLIÇÃO MANUAL DE SARJETA OU SARJETÃO DE CONCRETO, INCLUSIVE AFASTAMENTO E EMPILHAMENTO, EXCLUSIVE TRANSPORTE E RETIRADA DO MATERIAL DEMOLIDO
</v>
          </cell>
          <cell r="E16443" t="str">
            <v>m2</v>
          </cell>
          <cell r="G16443">
            <v>12.95</v>
          </cell>
        </row>
        <row r="16444">
          <cell r="A16444" t="str">
            <v>SEINFRA ED-48489</v>
          </cell>
          <cell r="D16444" t="str">
            <v>DEMOLIÇÃO MECANIZADA DE LAJE DE CONCRETO ARMADO, COM ESPESSURA DE ATÉ 15CM, , COM EQUIPAMENTO ELÉTRICO, INCLUSIVE AFASTAMENTO E EMPILHAMENTO, EXCLUSIVE TRANSPORTE E RETIRADA DO MATERIAL DEMOLIDO</v>
          </cell>
          <cell r="E16444" t="str">
            <v>m2</v>
          </cell>
          <cell r="G16444">
            <v>27.44</v>
          </cell>
        </row>
        <row r="16445">
          <cell r="A16445" t="str">
            <v>SEINFRA ED-48486</v>
          </cell>
          <cell r="D16445" t="str">
            <v>DEMOLIÇÃO MECANIZADA DE LAJE DE CONCRETO ARMADO, COM ESPESSURA DE ATÉ 15CM, , COM EQUIPAMENTO PNEUMÁTICO, INCLUSIVE AFASTAMENTO E EMPILHAMENTO, EXCLUSIVE TRANSPORTE E RETIRADA DO MATERIAL DEMOLIDO</v>
          </cell>
          <cell r="E16445" t="str">
            <v>m2</v>
          </cell>
          <cell r="G16445">
            <v>31.96</v>
          </cell>
        </row>
        <row r="16446">
          <cell r="A16446" t="str">
            <v>SEINFRA ED-48492</v>
          </cell>
          <cell r="D16446" t="str">
            <v>DEMOLIÇÃO MECANIZADA DE REVESTIMENTO ASFÁLTICO, COM EQUIPAMENTO PNEUMÁTICO, INCLUSIVE AFASTAMENTO E EMPILHAMENTO, EXCLUSIVE TRANSPORTE E RETIRADA DO MATERIAL DEMOLIDO</v>
          </cell>
          <cell r="E16446" t="str">
            <v>m2</v>
          </cell>
          <cell r="G16446">
            <v>10.71</v>
          </cell>
        </row>
        <row r="16447">
          <cell r="A16447" t="str">
            <v>SEINFRA ED-48490</v>
          </cell>
          <cell r="D16447" t="str">
            <v>REMOÇÃO MANUAL DE ALVENARIA POLIÉDRICA, COM REAPROVEITAMENTO, INCLUSIVE AFASTAMENTO E EMPILHAMENTO, EXCLUSIVE TRANSPORTE E RETIRADA DO MATERIAL REMOVIDO NÃO REAPROVEITÁVEL</v>
          </cell>
          <cell r="E16447" t="str">
            <v>m2</v>
          </cell>
          <cell r="G16447">
            <v>17.57</v>
          </cell>
        </row>
        <row r="16448">
          <cell r="A16448" t="str">
            <v>SEINFRA ED-48488</v>
          </cell>
          <cell r="D16448" t="str">
            <v>REMOÇÃO MANUAL DE CALÇADA PORTUGUESA, COM REAPROVEITAMENTO, INCLUSIVE AFASTAMENTO E EMPILHAMENTO, EXCLUSIVE TRANSPORTE E RETIRADA DO MATERIAL REMOVIDO NÃO REAPROVEITÁVEL</v>
          </cell>
          <cell r="E16448" t="str">
            <v>m2</v>
          </cell>
          <cell r="G16448">
            <v>10.64</v>
          </cell>
        </row>
        <row r="16449">
          <cell r="A16449" t="str">
            <v>SEINFRA ED-48473</v>
          </cell>
          <cell r="D16449" t="str">
            <v>REMOÇÃO MANUAL DE GUIA DE MEIO-FIO EM PEDRA (GNAISSE, BASALTO, ETC.), COM REAPROVEITAMENTO, INCLUSIVE AFASTAMENTO E EMPILHAMENTO, EXCLUSIVE TRANSPORTE E RETIRADA DO MATERIAL REMOVIDO NÃO REAPROVEITÁVEL</v>
          </cell>
          <cell r="E16449" t="str">
            <v>m</v>
          </cell>
          <cell r="G16449">
            <v>25.9</v>
          </cell>
        </row>
        <row r="16450">
          <cell r="A16450" t="str">
            <v>SEINFRA ED-48472</v>
          </cell>
          <cell r="D16450" t="str">
            <v>REMOÇÃO MANUAL DE GUIA DE MEIO-FIO PRÉ-MOLDADA EM CONCRETO, COM REAPROVEITAMENTO, INCLUSIVE AFASTAMENTO E EMPILHAMENTO, EXCLUSIVE TRANSPORTE E RETIRADA DO MATERIAL REMOVIDO NÃO REAPROVEITÁVEL</v>
          </cell>
          <cell r="E16450" t="str">
            <v>m</v>
          </cell>
          <cell r="G16450">
            <v>13.81</v>
          </cell>
        </row>
        <row r="16451">
          <cell r="A16451" t="str">
            <v>SEINFRA ED-48476</v>
          </cell>
          <cell r="D16451" t="str">
            <v>REMOÇÃO MANUAL DE PAVIMENTAÇÃO INTERTRAVADA OU SEXTAVADO EM PRÉ-MOLDADO DE CONCRETO, COM REAPROVEITAMENTO, INCLUSIVE AFASTAMENTO E EMPILHAMENTO, EXCLUSIVE TRANSPORTE E RETIRADA DO MATERIAL REMOVIDO NÃO REAPROVEITÁVEL</v>
          </cell>
          <cell r="E16451" t="str">
            <v>m2</v>
          </cell>
          <cell r="G16451">
            <v>17.57</v>
          </cell>
        </row>
        <row r="16452">
          <cell r="A16452" t="str">
            <v>SEINFRA ED-48491</v>
          </cell>
          <cell r="D16452" t="str">
            <v>REMOÇÃO MANUAL DE PAVIMENTO PARALELEPÍPEDO, COM REAPROVEITAMENTO, INCLUSIVE AFASTAMENTO E EMPILHAMENTO, EXCLUSIVE TRANSPORTE E RETIRADA DO MATERIAL REMOVIDO NÃO REAPROVEITÁVEL</v>
          </cell>
          <cell r="E16452" t="str">
            <v>m2</v>
          </cell>
          <cell r="G16452">
            <v>19.78</v>
          </cell>
        </row>
        <row r="16453">
          <cell r="A16453" t="str">
            <v>SEINFRA ED-48504</v>
          </cell>
          <cell r="D16453" t="str">
            <v>DEMOLIÇÃO MANUAL DE LAMINADO MELAMÍNICO EM SUPERFÍCIE DE MADEIRA OU PAREDE, INCLUSIVE AFASTAMENTO E EMPILHAMENTO, EXCLUSIVE TRANSPORTE E RETIRADA DO MATERIAL DEMOLIDO</v>
          </cell>
          <cell r="E16453" t="str">
            <v>m2</v>
          </cell>
          <cell r="G16453">
            <v>12.95</v>
          </cell>
        </row>
        <row r="16454">
          <cell r="A16454" t="str">
            <v>SEINFRA ED-48501</v>
          </cell>
          <cell r="D16454" t="str">
            <v>DEMOLIÇÃO MANUAL DE REBOCO OU EMBOÇO, COM ESPESSURA DE ATÉ 55MM, INCLUSIVE AFASTAMENTO E EMPILHAMENTO, EXCLUSIVE TRANSPORTE E RETIRADA DO MATERIAL DEMOLIDO</v>
          </cell>
          <cell r="E16454" t="str">
            <v>m2</v>
          </cell>
          <cell r="G16454">
            <v>12.23</v>
          </cell>
        </row>
        <row r="16455">
          <cell r="A16455" t="str">
            <v>SEINFRA ED-48502</v>
          </cell>
          <cell r="D16455" t="str">
            <v>DEMOLIÇÃO MANUAL DE REVESTIMENTO CERÂMICO, AZULEJO OU LADRILHO HIDRÁULICO, INCLUSIVE AFASTAMENTO E EMPILHAMENTO, EXCLUSIVE DEMOLIÇÃO DO REBOCO OU EMBOÇO, TRANSPORTE E RETIRADA DO MATERIAL DEMOLIDO</v>
          </cell>
          <cell r="E16455" t="str">
            <v>m2</v>
          </cell>
          <cell r="G16455">
            <v>25.49</v>
          </cell>
        </row>
        <row r="16456">
          <cell r="A16456" t="str">
            <v>SEINFRA ED-48503</v>
          </cell>
          <cell r="D16456" t="str">
            <v>DEMOLIÇÃO MANUAL DE REVESTIMENTO DE PEDRA (MÁRMORE, GRANITO, ARDÓSIA, ETC.), INCLUSIVE AFASTAMENTO E EMPILHAMENTO, EXCLUSIVE DEMOLIÇÃO DO REBOCO OU EMBOÇO, TRANSPORTE E RETIRADA DO MATERIAL DEMOLIDO</v>
          </cell>
          <cell r="E16456" t="str">
            <v>m2</v>
          </cell>
          <cell r="G16456">
            <v>30.58</v>
          </cell>
        </row>
        <row r="16457">
          <cell r="A16457" t="str">
            <v>SEINFRA ED-48478</v>
          </cell>
          <cell r="D16457" t="str">
            <v>REMOÇÃO MANUAL DE PEITORIL DE MÁRMORE OU GRANITO, COM REAPROVEITAMENTO, INCLUSIVE AFASTAMENTO E EMPILHAMENTO, EXCLUSIVE TRANSPORTE E RETIRADA DO MATERIAL REMOVIDO NÃO REAPROVEITÁVEL</v>
          </cell>
          <cell r="E16457" t="str">
            <v>m</v>
          </cell>
          <cell r="G16457">
            <v>10.029999999999999</v>
          </cell>
        </row>
        <row r="16458">
          <cell r="A16458" t="str">
            <v>SEINFRA ED-48480</v>
          </cell>
          <cell r="D16458" t="str">
            <v>DEMOLIÇÃO MANUAL DE PISO CERÂMICO OU LADRILHO HIDRÁULICO, INCLUSIVE AFASTAMENTO E EMPILHAMENTO, EXCLUSIVE DEMOLIÇÃO DE CONTRAPISO, TRANSPORTE E RETIRADA DO MATERIAL DEMOLIDO</v>
          </cell>
          <cell r="E16458" t="str">
            <v>m2</v>
          </cell>
          <cell r="G16458">
            <v>20.39</v>
          </cell>
        </row>
        <row r="16459">
          <cell r="A16459" t="str">
            <v>SEINFRA ED-48479</v>
          </cell>
          <cell r="D16459" t="str">
            <v>DEMOLIÇÃO MANUAL DE PISO CIMENTADO OU CONTRAPISO DE ARGAMASSA, COM ESPESSURA MÁXIMA DE 10CM, INCLUSIVE AFASTAMENTO E EMPILHAMENTO, EXCLUSIVE TRANSPORTE E RETIRADA DO MATERIAL DEMOLIDO</v>
          </cell>
          <cell r="E16459" t="str">
            <v>m2</v>
          </cell>
          <cell r="G16459">
            <v>21.85</v>
          </cell>
        </row>
        <row r="16460">
          <cell r="A16460" t="str">
            <v>SEINFRA ED-48481</v>
          </cell>
          <cell r="D16460" t="str">
            <v>DEMOLIÇÃO MANUAL DE PISO DE PEDRAS (MÁRMORE, GRANITO, ARDÓSIA, ETC.), INCLUSIVE AFASTAMENTO E EMPILHAMENTO, EXCLUSIVE DEMOLIÇÃO DE CONTRAPISO, TRANSPORTE E RETIRADA DO MATERIAL DEMOLIDO</v>
          </cell>
          <cell r="E16460" t="str">
            <v>m2</v>
          </cell>
          <cell r="G16460">
            <v>25.49</v>
          </cell>
        </row>
        <row r="16461">
          <cell r="A16461" t="str">
            <v>SEINFRA ED-48483</v>
          </cell>
          <cell r="D16461" t="str">
            <v>DEMOLIÇÃO MANUAL DE PISO EM GRANILITE/MARMORITE, INCLUSIVE AFASTAMENTO E EMPILHAMENTO, EXCLUSIVE TRANSPORTE E RETIRADA DO MATERIAL DEMOLIDO</v>
          </cell>
          <cell r="E16461" t="str">
            <v>m2</v>
          </cell>
          <cell r="G16461">
            <v>27.8</v>
          </cell>
        </row>
        <row r="16462">
          <cell r="A16462" t="str">
            <v>SEINFRA ED-48482</v>
          </cell>
          <cell r="D16462" t="str">
            <v>DEMOLIÇÃO MANUAL DE PISO VINÍLICO, INCLUSIVE AFASTAMENTO E EMPILHAMENTO, EXCLUSIVE TRANSPORTE E RETIRADA DO MATERIAL DEMOLIDO</v>
          </cell>
          <cell r="E16462" t="str">
            <v>m2</v>
          </cell>
          <cell r="G16462">
            <v>10.9</v>
          </cell>
        </row>
        <row r="16463">
          <cell r="A16463" t="str">
            <v>SEINFRA ED-48505</v>
          </cell>
          <cell r="D16463" t="str">
            <v>DEMOLIÇÃO MANUAL DE RODAPÉ, INCLUSIVE ARGAMASSA DE ASSENTAMENTO E AFASTAMENTO, EXCLUSIVE TRANSPORTE E RETIRADA DO MATERIAL DEMOLIDO</v>
          </cell>
          <cell r="E16463" t="str">
            <v>m</v>
          </cell>
          <cell r="G16463">
            <v>3.4</v>
          </cell>
        </row>
        <row r="16464">
          <cell r="A16464" t="str">
            <v>SEINFRA ED-48485</v>
          </cell>
          <cell r="D16464" t="str">
            <v>REMOÇÃO MANUAL DE PISO DE TÁBUAS, COM REAPROVEITAMENTO, INCLUSIVE AFASTAMENTO E EMPILHAMENTO, EXCLUSIVE TRANSPORTE E RETIRADA DO MATERIAL REMOVIDO NÃO REAPROVEITÁVEL</v>
          </cell>
          <cell r="E16464" t="str">
            <v>m2</v>
          </cell>
          <cell r="G16464">
            <v>30.58</v>
          </cell>
        </row>
        <row r="16465">
          <cell r="A16465" t="str">
            <v>SEINFRA ED-48484</v>
          </cell>
          <cell r="D16465" t="str">
            <v>REMOÇÃO MANUAL DE PISO DE TACO DE MADEIRA, COM REAPROVEITAMENTO, INCLUSIVE AFASTAMENTO E EMPILHAMENTO, EXCLUSIVE TRANSPORTE E RETIRADA DO MATERIAL REMOVIDO NÃO REAPROVEITÁVEL</v>
          </cell>
          <cell r="E16465" t="str">
            <v>m2</v>
          </cell>
          <cell r="G16465">
            <v>26.59</v>
          </cell>
        </row>
        <row r="16466">
          <cell r="A16466" t="str">
            <v>SEINFRA ED-48508</v>
          </cell>
          <cell r="D16466" t="str">
            <v>REMOÇÃO MANUAL DE SOLEIRA DE MÁRMORE OU GRANITO, COM REAPROVEITAMENTO, INCLUSIVE AFASTAMENTO E EMPILHAMENTO, EXCLUSIVE TRANSPORTE E RETIRADA DO MATERIAL REMOVIDO NÃO REAPROVEITÁVEL</v>
          </cell>
          <cell r="E16466" t="str">
            <v>m</v>
          </cell>
          <cell r="G16466">
            <v>10.72</v>
          </cell>
        </row>
        <row r="16467">
          <cell r="A16467" t="str">
            <v>SEINFRA ED-48434</v>
          </cell>
          <cell r="D16467" t="str">
            <v>REMOÇÃO MANUAL DE ALAMBRADO METÁLICO, COM REAPROVEITAMENTO, INCLUSIVE AFASTAMENTO E EMPILHAMENTO, EXCLUSIVE TRANSPORTE E RETIRADA DO MATERIAL REMOVIDO NÃO REAPROVEITÁVEL</v>
          </cell>
          <cell r="E16467" t="str">
            <v>m2</v>
          </cell>
          <cell r="G16467">
            <v>23.53</v>
          </cell>
        </row>
        <row r="16468">
          <cell r="A16468" t="str">
            <v>SEINFRA ED-48439</v>
          </cell>
          <cell r="D16468" t="str">
            <v>REMOÇÃO MANUAL DE CERCA, COM REAPROVEITAMENTO, INCLUSIVE AFASTAMENTO E EMPILHAMENTO, EXCLUSIVE TRANSPORTE E RETIRADA DO MATERIAL REMOVIDO NÃO REAPROVEITÁVEL</v>
          </cell>
          <cell r="E16468" t="str">
            <v>m2</v>
          </cell>
          <cell r="G16468">
            <v>20.39</v>
          </cell>
        </row>
        <row r="16469">
          <cell r="A16469" t="str">
            <v>SEINFRA ED-48449</v>
          </cell>
          <cell r="D16469" t="str">
            <v xml:space="preserve">REMOÇÃO MANUAL DE CONCERTINA, COM DIÂMETRO DE ATÉ 730MM, COM REAPROVEITAMENTO, INCLUSIVE AFASTAMENTO E EMPILHAMENTO, EXCLUSIVE TRANSPORTE E RETIRADA DO MATERIAL REMOVIDO NÃO REAPROVEITÁVEL
</v>
          </cell>
          <cell r="E16469" t="str">
            <v>m</v>
          </cell>
          <cell r="G16469">
            <v>3.44</v>
          </cell>
        </row>
        <row r="16470">
          <cell r="A16470" t="str">
            <v>SEINFRA ED-48516</v>
          </cell>
          <cell r="D16470" t="str">
            <v>REMOÇÃO MANUAL DE VIDRO EM ESQUADRIAS, COM OU SEM REAPROVEITAMENTO, INCLUSIVE LIMPEZA DO ENCAIXE, AFASTAMENTO E EMPILHAMENTO, EXCLUSIVE TRANSPORTE E RETIRADA DO MATERIAL REMOVIDO NÃO REAPROVEITÁVEL</v>
          </cell>
          <cell r="E16470" t="str">
            <v>m2</v>
          </cell>
          <cell r="G16470">
            <v>8.09</v>
          </cell>
        </row>
        <row r="16471">
          <cell r="A16471" t="str">
            <v>SEINFRA ED-48498</v>
          </cell>
          <cell r="D16471" t="str">
            <v>REMOÇÃO MANUAL DE QUADRO NEGRO, COM REAPROVEITAMENTO, INCLUSIVE AFASTAMENTO E EMPILHAMENTO, EXCLUSIVE TRANSPORTE E RETIRADA DO MATERIAL REMOVIDO NÃO REAPROVEITÁVEL</v>
          </cell>
          <cell r="E16471" t="str">
            <v>m2</v>
          </cell>
          <cell r="G16471">
            <v>34.53</v>
          </cell>
        </row>
        <row r="16472">
          <cell r="A16472" t="str">
            <v>SEINFRA ED-16660</v>
          </cell>
          <cell r="D16472"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E16472" t="str">
            <v>m2</v>
          </cell>
          <cell r="G16472">
            <v>268.16000000000003</v>
          </cell>
        </row>
        <row r="16473">
          <cell r="A16473" t="str">
            <v>SEINFRA ED-28427</v>
          </cell>
          <cell r="D16473" t="str">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ell>
          <cell r="E16473" t="str">
            <v>un</v>
          </cell>
          <cell r="G16473">
            <v>1206.72</v>
          </cell>
        </row>
        <row r="16474">
          <cell r="A16474" t="str">
            <v>SEINFRA ED-28428</v>
          </cell>
          <cell r="D16474" t="str">
            <v>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v>
          </cell>
          <cell r="E16474" t="str">
            <v>un</v>
          </cell>
          <cell r="G16474">
            <v>3217.92</v>
          </cell>
        </row>
        <row r="16475">
          <cell r="A16475" t="str">
            <v>SEINFRA ED-28429</v>
          </cell>
          <cell r="D16475" t="str">
            <v>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v>
          </cell>
          <cell r="E16475" t="str">
            <v>un</v>
          </cell>
          <cell r="G16475">
            <v>4826.88</v>
          </cell>
        </row>
        <row r="16476">
          <cell r="A16476" t="str">
            <v>SEINFRA ED-50150</v>
          </cell>
          <cell r="D16476" t="str">
            <v>LIGAÇÃO DE ÁGUA PROVISÓRIA PARA CANTEIRO,  INCLUSIVE HIDRÔMETRO E CAVALETE PARA MEDIÇÃO DE ÁGUA - ENTRADA PRINCIPAL, EM AÇO GALVANIZADO DN 20MM (1/2") - PADRÃO CONCESSIONÁRIA</v>
          </cell>
          <cell r="E16476" t="str">
            <v>un</v>
          </cell>
          <cell r="G16476">
            <v>615.4</v>
          </cell>
        </row>
        <row r="16477">
          <cell r="A16477" t="str">
            <v>SEINFRA ED-31745</v>
          </cell>
          <cell r="D16477" t="str">
            <v xml:space="preserve">LIGAÇÃO DE ESGOTO PARA BARRACÃO DE OBRA EM CANTEIRO, EXCLUSIVE FOSSA SÉPTICA </v>
          </cell>
          <cell r="E16477" t="str">
            <v>un</v>
          </cell>
          <cell r="G16477">
            <v>956.42</v>
          </cell>
        </row>
        <row r="16478">
          <cell r="A16478" t="str">
            <v>SEINFRA ED-50151</v>
          </cell>
          <cell r="D16478" t="str">
            <v>LIGAÇÃO PROVISÓRIA COM ENTRADA DE ENERGIA AÉREA, PADRÃO CEMIG, CARGA INSTALADA DE 15,1KVA ATÉ 30KVA, TRIFÁSICO, COM SAÍDA SUBTERRÂNEA, INCLUSIVE POSTE, CAIXA PARA MEDIDOR, DISJUNTOR, BARRAMENTO, ATERRAMENTO E ACESSÓRIOS</v>
          </cell>
          <cell r="E16478" t="str">
            <v>un</v>
          </cell>
          <cell r="G16478">
            <v>951.38</v>
          </cell>
        </row>
        <row r="16479">
          <cell r="A16479" t="str">
            <v>SEINFRA ED-50125</v>
          </cell>
          <cell r="D16479" t="str">
            <v>ÁREA COBERTA EM TELHA FIBROCIMENTO PARA CENTRAL DE CORTE/DOBRA/MONTAGEM EM CANTEIRO DE OBRAS, INCLUSIVE BANCADA E INSTALAÇÕES ELÉTRICAS, EXCLUSIVE VEDAÇÕES LATERAIS</v>
          </cell>
          <cell r="E16479" t="str">
            <v>m2</v>
          </cell>
          <cell r="G16479">
            <v>159.56</v>
          </cell>
        </row>
        <row r="16480">
          <cell r="A16480" t="str">
            <v>SEINFRA ED-33228</v>
          </cell>
          <cell r="D16480" t="str">
            <v>BAIA PARA ACONDICIONAMENTO DE AGREGADOS/RESÍDUOS DE CONSTRUÇÃO COM 2 MÓDULOS E MEDIDAS 3X6X1,2M (FORNECIMENTO E INSTALAÇÃO)</v>
          </cell>
          <cell r="E16480" t="str">
            <v>un</v>
          </cell>
          <cell r="G16480">
            <v>2254.86</v>
          </cell>
        </row>
        <row r="16481">
          <cell r="A16481" t="str">
            <v>SEINFRA ED-28646</v>
          </cell>
          <cell r="D16481" t="str">
            <v>BAIA PARA ACONDICIONAMENTO DE AGREGADOS/RESÍDUOS DE CONSTRUÇÃO COM 3 MÓDULOS E MEDIDAS 3X9X1,2M (FORNECIMENTO E INSTALAÇÃO)</v>
          </cell>
          <cell r="E16481" t="str">
            <v>un</v>
          </cell>
          <cell r="G16481">
            <v>3246.48</v>
          </cell>
        </row>
        <row r="16482">
          <cell r="A16482" t="str">
            <v>SEINFRA ED-50135</v>
          </cell>
          <cell r="D16482" t="str">
            <v>BARRACÃO DE OBRA, EM CHAPA DE COMPENSADO RESINADO, INCLUSIVE  INSTALAÇÕES SANITÁRIAS E MOBILIÁRIO - PADRÃO DER-MG</v>
          </cell>
          <cell r="E16482" t="str">
            <v>m2</v>
          </cell>
          <cell r="G16482">
            <v>710.2</v>
          </cell>
        </row>
        <row r="16483">
          <cell r="A16483" t="str">
            <v>SEINFRA ED-50128</v>
          </cell>
          <cell r="D16483" t="str">
            <v>BARRACÃO DE OBRA PARA DEPÓSITO E FERRAMENTARIA TIPO-I, ÁREA INTERNA 14,52M2, EM CHAPA DE COMPENSADO RESINADO, INCLUSIVE MOBILIÁRIO (OBRA DE PEQUENO PORTE, EFETIVO ATÉ 30 HOMENS), PADRÃO DER-MG</v>
          </cell>
          <cell r="E16483" t="str">
            <v>un</v>
          </cell>
          <cell r="G16483">
            <v>9543.67</v>
          </cell>
        </row>
        <row r="16484">
          <cell r="A16484" t="str">
            <v>SEINFRA ED-50129</v>
          </cell>
          <cell r="D16484" t="str">
            <v>BARRACÃO DE OBRA PARA DEPÓSITO E FERRAMENTARIA TIPO-II, ÁREA INTERNA 25,41M2, EM CHAPA DE COMPENSADO RESINADO, INCLUSIVE MOBILIÁRIO (OBRA DE MÉDIO PORTE, EFETIVO DE 30 A 60 HOMENS), PADRÃO DER-MG</v>
          </cell>
          <cell r="E16484" t="str">
            <v>un</v>
          </cell>
          <cell r="G16484">
            <v>15803.82</v>
          </cell>
        </row>
        <row r="16485">
          <cell r="A16485" t="str">
            <v>SEINFRA ED-50148</v>
          </cell>
          <cell r="D16485" t="str">
            <v>BARRACÃO DE OBRA PARA ESCRITÓRIO DA EMPREITEIRA TIPO-I, ÁREA INTERNA 18,15M2, EM CHAPA DE COMPENSADO RESINADO, INCLUSIVE MOBILIÁRIO (OBRA DE PEQUENO A MÉDIO PORTE, EFETIVO ATÉ 60 HOMENS) - PADRÃO DER-MG</v>
          </cell>
          <cell r="E16485" t="str">
            <v>un</v>
          </cell>
          <cell r="G16485">
            <v>12746.11</v>
          </cell>
        </row>
        <row r="16486">
          <cell r="A16486" t="str">
            <v>SEINFRA ED-50149</v>
          </cell>
          <cell r="D16486" t="str">
            <v>BARRACÃO DE OBRA PARA ESCRITÓRIO DA EMPREITEIRA TIPO-II, ÁREA INTERNA 21,78M2, EM CHAPA DE COMPENSADO RESINADO, INCLUSIVE MOBILIÁRIO (OBRA DE GRANDE PORTE, EFETIVO ACIMA 60 HOMENS) - PADRÃO DER-MG</v>
          </cell>
          <cell r="E16486" t="str">
            <v>un</v>
          </cell>
          <cell r="G16486">
            <v>14825.84</v>
          </cell>
        </row>
        <row r="16487">
          <cell r="A16487" t="str">
            <v>SEINFRA ED-50146</v>
          </cell>
          <cell r="D16487" t="str">
            <v>BARRACÃO DE OBRA PARA ESCRITÓRIO DA FISCALIZAÇÃO TIPO-I, ÁREA INTERNA 18,15M2, EM CHAPA DE COMPENSADO RESINADO, INCLUSIVE MOBILIÁRIO (OBRA DE PEQUENO A MÉDIO PORTE, EFETIVO ATÉ 60 HOMENS) - PADRÃO DER-MG</v>
          </cell>
          <cell r="E16487" t="str">
            <v>un</v>
          </cell>
          <cell r="G16487">
            <v>12610.11</v>
          </cell>
        </row>
        <row r="16488">
          <cell r="A16488" t="str">
            <v>SEINFRA ED-50147</v>
          </cell>
          <cell r="D16488" t="str">
            <v>BARRACÃO DE OBRA PARA ESCRITÓRIO DA FISCALIZAÇÃO TIPO-II, ÁREA INTERNA 21,78M2, EM CHAPA DE COMPENSADO RESINADO, INCLUSIVE MOBILIÁRIO (OBRA DE GRANDE PORTE, EFETIVO ACIMA 60 HOMENS) - PADRÃO DER-MG</v>
          </cell>
          <cell r="E16488" t="str">
            <v>un</v>
          </cell>
          <cell r="G16488">
            <v>14689.84</v>
          </cell>
        </row>
        <row r="16489">
          <cell r="A16489" t="str">
            <v>SEINFRA ED-50130</v>
          </cell>
          <cell r="D16489" t="str">
            <v>BARRACÃO DE OBRA PARA INSTALAÇÃO SANITÁRIA TIPO-I, ÁREA INTERNA 14,52M2, EM CHAPA DE COMPENSADO RESINADO (OBRA DE PEQUENO PORTE, EFETIVO ATÉ 30 HOMENS), PADRÃO DER-MG</v>
          </cell>
          <cell r="E16489" t="str">
            <v>un</v>
          </cell>
          <cell r="G16489">
            <v>10520.8</v>
          </cell>
        </row>
        <row r="16490">
          <cell r="A16490" t="str">
            <v>SEINFRA ED-50131</v>
          </cell>
          <cell r="D16490" t="str">
            <v>BARRACÃO DE OBRA PARA INSTALAÇÃO SANITÁRIA TIPO-II, ÁREA INTERNA 18,15M2, EM CHAPA DE COMPENSADO RESINADO (OBRA DE MÉDIO PORTE, EFETIVO DE 30 A 60 HOMENS), PADRÃO DER-MG</v>
          </cell>
          <cell r="E16490" t="str">
            <v>un</v>
          </cell>
          <cell r="G16490">
            <v>13480.93</v>
          </cell>
        </row>
        <row r="16491">
          <cell r="A16491" t="str">
            <v>SEINFRA ED-50132</v>
          </cell>
          <cell r="D16491" t="str">
            <v>BARRACÃO DE OBRA PARA INSTALAÇÃO SANITÁRIA TIPO-III, ÁREA INTERNA 25,41M2, EM CHAPA DE COMPENSADO RESINADO (OBRA DE GRANDE PORTE, EFETIVO ACIMA DE 60 HOMENS), PADRÃO DER-MG</v>
          </cell>
          <cell r="E16491" t="str">
            <v>un</v>
          </cell>
          <cell r="G16491">
            <v>19104.59</v>
          </cell>
        </row>
        <row r="16492">
          <cell r="A16492" t="str">
            <v>SEINFRA ED-50133</v>
          </cell>
          <cell r="D16492" t="str">
            <v>BARRACÃO DE OBRA PARA REFEITÓRIO TIPO-I, ÁREA INTERNA 18,15M2, EM CHAPA DE COMPENSADO RESINADO (OBRA DE MÉDIO PORTE, EFETIVO DE 30 A 60 HOMENS), PADRÃO DER-MG</v>
          </cell>
          <cell r="E16492" t="str">
            <v>un</v>
          </cell>
          <cell r="G16492">
            <v>11978.92</v>
          </cell>
        </row>
        <row r="16493">
          <cell r="A16493" t="str">
            <v>SEINFRA ED-50134</v>
          </cell>
          <cell r="D16493" t="str">
            <v>BARRACÃO DE OBRA PARA REFEITÓRIO TIPO-II, ÁREA INTERNA 25,41M2, EM CHAPA DE COMPENSADO RESINADO (OBRA DE GRANDE PORTE, EFETIVO ACIMA DE 60 HOMENS), PADRÃO DER-MG</v>
          </cell>
          <cell r="E16493" t="str">
            <v>un</v>
          </cell>
          <cell r="G16493">
            <v>16220.41</v>
          </cell>
        </row>
        <row r="16494">
          <cell r="A16494" t="str">
            <v>SEINFRA ED-50126</v>
          </cell>
          <cell r="D16494" t="str">
            <v>BARRACÃO DE OBRA PARA VESTIÁRIO TIPO-I, ÁREA INTERNA 25,41M2, EM CHAPA DE COMPENSADO RESINADO, INCLUSIVE MOBILIÁRIO (OBRA DE PEQUENO PORTE, EFETIVO ATÉ 30 HOMENS), PADRÃO DER-MG</v>
          </cell>
          <cell r="E16494" t="str">
            <v>un</v>
          </cell>
          <cell r="G16494">
            <v>17026.45</v>
          </cell>
        </row>
        <row r="16495">
          <cell r="A16495" t="str">
            <v>SEINFRA ED-50127</v>
          </cell>
          <cell r="D16495" t="str">
            <v>BARRACÃO DE OBRA PARA VESTIÁRIO TIPO-II, ÁREA INTERNA 67,76M2, EM CHAPA DE COMPENSADO RESINADO, INCLUSIVE MOBILIÁRIO (OBRA DE MÉDIO PORTE, EFETIVO DE 30 A 60 HOMENS), PADRÃO DER-MG</v>
          </cell>
          <cell r="E16495" t="str">
            <v>un</v>
          </cell>
          <cell r="G16495">
            <v>32938.69</v>
          </cell>
        </row>
        <row r="16496">
          <cell r="A16496" t="str">
            <v>SEINFRA ED-28651</v>
          </cell>
          <cell r="D16496" t="str">
            <v>FORNECIMENTO DE CONTENTOR DE RESÍDUOS PARA CANTEIRO DE OBRA, CAPACIDADE 1000 LITROS, INCLUSIVE REALOCAÇÕES INTERNAS E ESVAZIAMENTO</v>
          </cell>
          <cell r="E16496" t="str">
            <v>unxmês</v>
          </cell>
          <cell r="G16496">
            <v>125.53</v>
          </cell>
        </row>
        <row r="16497">
          <cell r="A16497" t="str">
            <v>SEINFRA ED-16341</v>
          </cell>
          <cell r="D16497" t="str">
            <v>LIGAÇÃO PROVISÓRIA DE ÁGUA E ESGOTO PARA CONTAINER (ESCRITÓRIO DE OBRA)</v>
          </cell>
          <cell r="E16497" t="str">
            <v>un</v>
          </cell>
          <cell r="G16497">
            <v>359.98</v>
          </cell>
        </row>
        <row r="16498">
          <cell r="A16498" t="str">
            <v>SEINFRA ED-16343</v>
          </cell>
          <cell r="D16498" t="str">
            <v>LIGAÇÃO PROVISÓRIA DE ÁGUA E ESGOTO PARA CONTAINER (VESTIÁRIO DE OBRA), EXCLUSIVE CHUVEIRO ELÉTRICO</v>
          </cell>
          <cell r="E16498" t="str">
            <v>un</v>
          </cell>
          <cell r="G16498">
            <v>416.43</v>
          </cell>
        </row>
        <row r="16499">
          <cell r="A16499" t="str">
            <v>SEINFRA ED-16342</v>
          </cell>
          <cell r="D16499" t="str">
            <v>LIGAÇÃO PROVISÓRIA DE ENERGIA ELÉTRICA PARA CONTAINER</v>
          </cell>
          <cell r="E16499" t="str">
            <v>un</v>
          </cell>
          <cell r="G16499">
            <v>363.57</v>
          </cell>
        </row>
        <row r="16500">
          <cell r="A16500" t="str">
            <v>SEINFRA ED-16356</v>
          </cell>
          <cell r="D16500" t="str">
            <v>LIGAÇÕES PROVISÓRIAS PARA CONTAINER TIPO 1 (CORRESPONDENTE AO CÓDIGO ED-16348)</v>
          </cell>
          <cell r="E16500" t="str">
            <v>un</v>
          </cell>
          <cell r="G16500">
            <v>363.57</v>
          </cell>
        </row>
        <row r="16501">
          <cell r="A16501" t="str">
            <v>SEINFRA ED-16357</v>
          </cell>
          <cell r="D16501" t="str">
            <v>LIGAÇÕES PROVISÓRIAS PARA CONTAINER TIPO 2 (CORRESPONDENTE AO CÓDIGO ED-16349)</v>
          </cell>
          <cell r="E16501" t="str">
            <v>un</v>
          </cell>
          <cell r="G16501">
            <v>723.55</v>
          </cell>
        </row>
        <row r="16502">
          <cell r="A16502" t="str">
            <v>SEINFRA ED-16358</v>
          </cell>
          <cell r="D16502" t="str">
            <v>LIGAÇÕES PROVISÓRIAS PARA CONTAINER TIPO 3 (CORRESPONDENTE AO CÓDIGO ED-16350)</v>
          </cell>
          <cell r="E16502" t="str">
            <v>un</v>
          </cell>
          <cell r="G16502">
            <v>363.57</v>
          </cell>
        </row>
        <row r="16503">
          <cell r="A16503" t="str">
            <v>SEINFRA ED-16359</v>
          </cell>
          <cell r="D16503" t="str">
            <v>LIGAÇÕES PROVISÓRIAS PARA CONTAINER TIPO 4 (CORRESPONDENTE AO CÓDIGO ED-16351)</v>
          </cell>
          <cell r="E16503" t="str">
            <v>un</v>
          </cell>
          <cell r="G16503">
            <v>363.57</v>
          </cell>
        </row>
        <row r="16504">
          <cell r="A16504" t="str">
            <v>SEINFRA ED-16360</v>
          </cell>
          <cell r="D16504" t="str">
            <v>LIGAÇÕES PROVISÓRIAS PARA CONTAINER TIPO 5 (CORRESPONDENTE AO CÓDIGO ED-16352)</v>
          </cell>
          <cell r="E16504" t="str">
            <v>un</v>
          </cell>
          <cell r="G16504">
            <v>1260.73</v>
          </cell>
        </row>
        <row r="16505">
          <cell r="A16505" t="str">
            <v>SEINFRA ED-16361</v>
          </cell>
          <cell r="D16505" t="str">
            <v>LIGAÇÕES PROVISÓRIAS PARA CONTAINER TIPO 6 (CORRESPONDENTE AO CÓDIGO ED-16353)</v>
          </cell>
          <cell r="E16505" t="str">
            <v>un</v>
          </cell>
          <cell r="G16505">
            <v>780</v>
          </cell>
        </row>
        <row r="16506">
          <cell r="A16506" t="str">
            <v>SEINFRA ED-16362</v>
          </cell>
          <cell r="D16506" t="str">
            <v>LIGAÇÕES PROVISÓRIAS PARA CONTAINER TIPO 7 (CORRESPONDENTE AO CÓDIGO ED-16354)</v>
          </cell>
          <cell r="E16506" t="str">
            <v>un</v>
          </cell>
          <cell r="G16506">
            <v>1054.7</v>
          </cell>
        </row>
        <row r="16507">
          <cell r="A16507" t="str">
            <v>SEINFRA ED-16363</v>
          </cell>
          <cell r="D16507" t="str">
            <v>LIGAÇÕES PROVISÓRIAS PARA CONTAINER TIPO 8 (CORRESPONDENTE AO CÓDIGO ED-16355)</v>
          </cell>
          <cell r="E16507" t="str">
            <v>un</v>
          </cell>
          <cell r="G16507">
            <v>363.57</v>
          </cell>
        </row>
        <row r="16508">
          <cell r="A16508" t="str">
            <v>SEINFRA ED-50155</v>
          </cell>
          <cell r="D16508" t="str">
            <v>LOCAÇÃO DE BANHEIRO QUÍMICO, DIMENSÃO (110X120X230)CM, LINHA PADRÃO, CONTENDO UMA (1) PIA/HIGIENIZADOR DE MÃOS, INCLUSIVE MANUTENÇÃO E MOBILIZAÇÃO/DESMOBILIZAÇÃO</v>
          </cell>
          <cell r="E16508" t="str">
            <v>mês</v>
          </cell>
          <cell r="G16508">
            <v>1050</v>
          </cell>
        </row>
        <row r="16509">
          <cell r="A16509" t="str">
            <v>SEINFRA ED-16348</v>
          </cell>
          <cell r="D16509"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E16509" t="str">
            <v>mês</v>
          </cell>
          <cell r="G16509">
            <v>1552.91</v>
          </cell>
        </row>
        <row r="16510">
          <cell r="A16510" t="str">
            <v>SEINFRA ED-16349</v>
          </cell>
          <cell r="D16510"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E16510" t="str">
            <v>mês</v>
          </cell>
          <cell r="G16510">
            <v>1633.86</v>
          </cell>
        </row>
        <row r="16511">
          <cell r="A16511" t="str">
            <v>SEINFRA ED-16350</v>
          </cell>
          <cell r="D16511"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E16511" t="str">
            <v>mês</v>
          </cell>
          <cell r="G16511">
            <v>858.6</v>
          </cell>
        </row>
        <row r="16512">
          <cell r="A16512" t="str">
            <v>SEINFRA ED-16351</v>
          </cell>
          <cell r="D16512"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E16512" t="str">
            <v>mês</v>
          </cell>
          <cell r="G16512">
            <v>875.71</v>
          </cell>
        </row>
        <row r="16513">
          <cell r="A16513" t="str">
            <v>SEINFRA ED-16352</v>
          </cell>
          <cell r="D16513"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E16513" t="str">
            <v>mês</v>
          </cell>
          <cell r="G16513">
            <v>1855.95</v>
          </cell>
        </row>
        <row r="16514">
          <cell r="A16514" t="str">
            <v>SEINFRA ED-16353</v>
          </cell>
          <cell r="D16514"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E16514" t="str">
            <v>mês</v>
          </cell>
          <cell r="G16514">
            <v>2209.92</v>
          </cell>
        </row>
        <row r="16515">
          <cell r="A16515" t="str">
            <v>SEINFRA ED-16354</v>
          </cell>
          <cell r="D16515"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E16515" t="str">
            <v>mês</v>
          </cell>
          <cell r="G16515">
            <v>2200.13</v>
          </cell>
        </row>
        <row r="16516">
          <cell r="A16516" t="str">
            <v>SEINFRA ED-16355</v>
          </cell>
          <cell r="D16516"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E16516" t="str">
            <v>mês</v>
          </cell>
          <cell r="G16516">
            <v>966.89</v>
          </cell>
        </row>
        <row r="16517">
          <cell r="A16517" t="str">
            <v>SEINFRA ED-50137</v>
          </cell>
          <cell r="D16517" t="str">
            <v>MOBILIZAÇÃO E DESMOBILIZAÇÃO DE CONTAINER, INCLUSIVE CARGA, DESCARGA E TRANSPORTE EM CAMINHÃO CARROCERIA COM GUINDAUTO (MUNCK), EXCLUSIVE LOCAÇÃO DO CONTAINER</v>
          </cell>
          <cell r="E16517" t="str">
            <v>un</v>
          </cell>
          <cell r="G16517">
            <v>1702.32</v>
          </cell>
        </row>
        <row r="16518">
          <cell r="A16518" t="str">
            <v>SEINFRA ED-17989</v>
          </cell>
          <cell r="D16518" t="str">
            <v>LOCAÇÃO DE OBRA COM GABARITO DE TÁBUAS CORRIDAS PONTALETADAS A CADA 2,00M, REAPROVEITAMENTO (2X), INCLUSIVE ACOMPANHAMENTO DE EQUIPE TOPOGRÁFICA PARA MARCAÇÃO DE PONTO TOPOGRÁFICO</v>
          </cell>
          <cell r="E16518" t="str">
            <v>m</v>
          </cell>
          <cell r="G16518">
            <v>64.33</v>
          </cell>
        </row>
        <row r="16519">
          <cell r="A16519" t="str">
            <v>SEINFRA ED-50276</v>
          </cell>
          <cell r="D16519" t="str">
            <v>LOCAÇÃO TOPOGRÁFICA ACIMA DE CINQUENTA (50) PONTOS REFERENCIAIS, INCLUSIVE ESTACA (PIQUETE) DE MARCAÇÃO</v>
          </cell>
          <cell r="E16519" t="str">
            <v>un</v>
          </cell>
          <cell r="G16519">
            <v>44.1</v>
          </cell>
        </row>
        <row r="16520">
          <cell r="A16520" t="str">
            <v>SEINFRA ED-50275</v>
          </cell>
          <cell r="D16520" t="str">
            <v>LOCAÇÃO TOPOGRÁFICA DE VINTE UM (21) ATÉ CINQUENTA (50) PONTOS REFERENCIAIS, INCLUSIVE ESTACA (PIQUETE) DE MARCAÇÃO</v>
          </cell>
          <cell r="E16520" t="str">
            <v>un</v>
          </cell>
          <cell r="G16520">
            <v>76.37</v>
          </cell>
        </row>
        <row r="16521">
          <cell r="A16521" t="str">
            <v>SEINFRA ED-50274</v>
          </cell>
          <cell r="D16521" t="str">
            <v>LOCAÇÃO TOPOGRÁFICA PARA ATÉ VINTE (20) PONTOS REFERENCIAIS, INCLUSIVE ESTACA (PIQUETE) DE MARCAÇÃO</v>
          </cell>
          <cell r="E16521" t="str">
            <v>un</v>
          </cell>
          <cell r="G16521">
            <v>101.46</v>
          </cell>
        </row>
        <row r="16522">
          <cell r="A16522" t="str">
            <v>SEINFRA ED-50162</v>
          </cell>
          <cell r="D16522" t="str">
            <v>PORTÃO PARA TAPUME FIXO DE PROTEÇÃO COM FECHAMENTO DE OBRA EM CHAPA DE COMPENSADO, ESP. 12MM, COM MÓDULO NA DIMENSÃO DE (110X220)CM, INCLUSIVE FERRAGENS E PINTURA LÁTEX (PVA) COM DUAS (2) DEMÃOS</v>
          </cell>
          <cell r="E16522" t="str">
            <v>m2</v>
          </cell>
          <cell r="G16522">
            <v>172.04</v>
          </cell>
        </row>
        <row r="16523">
          <cell r="A16523" t="str">
            <v>SEINFRA ED-14457</v>
          </cell>
          <cell r="D16523" t="str">
            <v>PORTÃO PARA TAPUME FIXO DE PROTEÇÃO COM FECHAMENTO DE OBRA EM TELHA METÁLICA GALVANIZADA, TIPO TRAPEZOIDAL ESP. 0,5MM, COM MÓDULO NA DIMENSÃO DE (300X220)CM, EXCLUSIVE PINTURA ESMALTE</v>
          </cell>
          <cell r="E16523" t="str">
            <v>m2</v>
          </cell>
          <cell r="G16523">
            <v>194.72</v>
          </cell>
        </row>
        <row r="16524">
          <cell r="A16524" t="str">
            <v>SEINFRA ED-50166</v>
          </cell>
          <cell r="D16524" t="str">
            <v>REMANEJAMENTO DE TAPUME FIXO DE PROTEÇÃO PARA FECHAMENTO DE OBRA, INCLUSIVE ESCAVAÇÃO MANUAL E REATERRO COMPACTADO</v>
          </cell>
          <cell r="E16524" t="str">
            <v>m2</v>
          </cell>
          <cell r="G16524">
            <v>12.96</v>
          </cell>
        </row>
        <row r="16525">
          <cell r="A16525" t="str">
            <v>SEINFRA ED-50163</v>
          </cell>
          <cell r="D16525" t="str">
            <v>TAPUME DE PROTEÇÃO PARA TRANSEUNTE EM TELA DE POLIETILENO, COM MÓDULO NA DIMENSÃO DE (150X150)CM, INCLUSIVE PONTALETE COM BASE DE APOIO EM CONCRETO MAGRO, FORNECIMENTO E MOVIMENTAÇÃO</v>
          </cell>
          <cell r="E16525" t="str">
            <v>m</v>
          </cell>
          <cell r="G16525">
            <v>14.69</v>
          </cell>
        </row>
        <row r="16526">
          <cell r="A16526" t="str">
            <v>SEINFRA ED-50159</v>
          </cell>
          <cell r="D16526" t="str">
            <v>TAPUME FIXO DE PROTEÇÃO PARA FECHAMENTO DE OBRA EM CHAPA DE COMPENSADO, ESP. 12MM, COM MÓDULO NA DIMENSÃO DE (110X220)CM, INCLUSIVE PINTURA LÁTEX (PVA) COM DUAS (2) DEMÃOS, EXCLUSIVE ABERTURA PARA PORTÃO</v>
          </cell>
          <cell r="E16526" t="str">
            <v>m</v>
          </cell>
          <cell r="G16526">
            <v>213.83</v>
          </cell>
        </row>
        <row r="16527">
          <cell r="A16527" t="str">
            <v>SEINFRA ED-50164</v>
          </cell>
          <cell r="D16527" t="str">
            <v>TAPUME FIXO DE PROTEÇÃO PARA FECHAMENTO DE OBRA EM TELA GALVANIZADA, COM TRAMA LOSANGULAR DE 2"X2", FIO BWG 14, COM MÓDULO NA DIMENSÃO DE (300X220)CM, INCLUSIVE PINTURA ESMALTE COM DUAS (2) DEMÃOS, EXCLUSIVE ABERTURA PARA PORTÃO</v>
          </cell>
          <cell r="E16527" t="str">
            <v>m2</v>
          </cell>
          <cell r="G16527">
            <v>99.08</v>
          </cell>
        </row>
        <row r="16528">
          <cell r="A16528" t="str">
            <v>SEINFRA ED-29823</v>
          </cell>
          <cell r="D16528" t="str">
            <v>TAPUME FIXO DE PROTEÇÃO PARA FECHAMENTO DE OBRA EM TELHA METÁLICA GALVANIZADA, TIPO TRAPEZOIDAL, ESP. 0,5MM, COM MÓDULO NA DIMENSÃO DE (300X220)CM, COM REAPROVEITAMENTO, EXCLUSIVE PINTURA ESMALTE, INCLUSIVE PONTALETE E FIXAÇÃO</v>
          </cell>
          <cell r="E16528" t="str">
            <v>m2</v>
          </cell>
          <cell r="G16528">
            <v>68.180000000000007</v>
          </cell>
        </row>
        <row r="16529">
          <cell r="A16529" t="str">
            <v>SEINFRA ED-50165</v>
          </cell>
          <cell r="D16529" t="str">
            <v>TAPUME REMOVÍVEL DE PROTEÇÃO PARA FECHAMENTO DE OBRA EM TELA GALVANIZADA, COM TRAMA LOSANGULAR DE 2"X2", FIO BWG 14, COM MÓDULO NA DIMENSÃO DE (300X220)CM, INCLUSIVE PONTALETE COM BASE DE APOIO EM CONCRETO MAGRO</v>
          </cell>
          <cell r="E16529" t="str">
            <v>m2</v>
          </cell>
          <cell r="G16529">
            <v>90.23</v>
          </cell>
        </row>
        <row r="16530">
          <cell r="A16530" t="str">
            <v>SEINFRA ED-27006</v>
          </cell>
          <cell r="D16530" t="str">
            <v>CONE PARA SINALIZAÇÃO/ISOLAMENTO DE ÁREAS, ALTURA 75CM, INCLUSIVE FORNECIMENTO E MOVIMENTAÇÃO</v>
          </cell>
          <cell r="E16530" t="str">
            <v>un</v>
          </cell>
          <cell r="G16530">
            <v>5.73</v>
          </cell>
        </row>
        <row r="16531">
          <cell r="A16531" t="str">
            <v>SEINFRA ED-50157</v>
          </cell>
          <cell r="D16531" t="str">
            <v xml:space="preserve">FITA ZEBRADA AMARELA PARA SINALIZAÇÃO ISOLAMENTO DE ÁREA, EXCLUSIVE SUPORTE PARA SUSTENTAÇÃO, INCLUSIVE FIXAÇÃO E FORNECIMENTO
</v>
          </cell>
          <cell r="E16531" t="str">
            <v>m</v>
          </cell>
          <cell r="G16531">
            <v>3.47</v>
          </cell>
        </row>
        <row r="16532">
          <cell r="A16532" t="str">
            <v>SEINFRA ED-33234</v>
          </cell>
          <cell r="D16532" t="str">
            <v>GUARDA-CORPO PROVISÓRIO PARA OBRA (FORNECIMENTO E INSTALAÇÃO)</v>
          </cell>
          <cell r="E16532" t="str">
            <v>m</v>
          </cell>
          <cell r="G16532">
            <v>36.57</v>
          </cell>
        </row>
        <row r="16533">
          <cell r="A16533" t="str">
            <v>SEINFRA ED-50156</v>
          </cell>
          <cell r="D16533" t="str">
            <v xml:space="preserve">PROTEÇÃO PARA TRANSEUNTE OU ISOLAMENTO DE ÁREA COM FITA ZEBRADA AMARELA, INCLUSIVE PONTALETE COM BASE DE APOIO EM CONCRETO MAGRO, ALTURA DE 150CM, FORNECIMENTO E MOVIMENTAÇÃO
</v>
          </cell>
          <cell r="E16533" t="str">
            <v>m</v>
          </cell>
          <cell r="G16533">
            <v>12.86</v>
          </cell>
        </row>
        <row r="16534">
          <cell r="A16534" t="str">
            <v>SEINFRA ED-33229</v>
          </cell>
          <cell r="D16534" t="str">
            <v>PROTETOR PARA PONTA DE FERRAGEM</v>
          </cell>
          <cell r="E16534" t="str">
            <v>un</v>
          </cell>
          <cell r="G16534">
            <v>1.6</v>
          </cell>
        </row>
        <row r="16535">
          <cell r="A16535" t="str">
            <v>SEINFRA ED-28530</v>
          </cell>
          <cell r="D16535" t="str">
            <v xml:space="preserve">ANDAIME EM CAVALETE METÁLICO PARA ALVENARIA, COM CHAPA DE COMPENSADO E TÁBUA, COM REAPROVEITAMENTO, INCLUSIVE MONTAGEM/DESMONTAGEM E REMANEJAMENTO
</v>
          </cell>
          <cell r="E16535" t="str">
            <v>m</v>
          </cell>
          <cell r="G16535">
            <v>2</v>
          </cell>
        </row>
        <row r="16536">
          <cell r="A16536" t="str">
            <v>SEINFRA ED-28533</v>
          </cell>
          <cell r="D16536" t="str">
            <v>ANDAIME EM CAVALETE METÁLICO PARA FORRO OU SERVIÇO EM ALTURA INTERNO, COM CHAPA DE COMPENSADO E TÁBUA, COM REAPROVEITAMENTO, INCLUSIVE MONTAGEM/DESMONTAGEM E REMANEJAMENTO</v>
          </cell>
          <cell r="E16536" t="str">
            <v>m2</v>
          </cell>
          <cell r="G16536">
            <v>1.82</v>
          </cell>
        </row>
        <row r="16537">
          <cell r="A16537" t="str">
            <v>SEINFRA ED-48243</v>
          </cell>
          <cell r="D16537" t="str">
            <v>CONDUTOR/DUTO DE ENTULHO EM POLIETILENO, INCLUSIVE ACESSÓRIOS DE FIXAÇÃO, SUPORTES, MONTAGEM/DESMONTAGEM E REMANEJAMENTO</v>
          </cell>
          <cell r="E16537" t="str">
            <v>mxmês</v>
          </cell>
          <cell r="G16537">
            <v>50.22</v>
          </cell>
        </row>
        <row r="16538">
          <cell r="A16538" t="str">
            <v>SEINFRA ED-9075</v>
          </cell>
          <cell r="D16538" t="str">
            <v>FORNECIMENTO DE ANDAIME METÁLICO PARA FACHADA (LOCAÇÃO), INCLUSIVE PISO METÁLICO E SAPATAS, EXCLUSIVE MONTAGEM E DESMONTAGEM</v>
          </cell>
          <cell r="E16538" t="str">
            <v>m2xmês</v>
          </cell>
          <cell r="G16538">
            <v>12.5</v>
          </cell>
        </row>
        <row r="16539">
          <cell r="A16539" t="str">
            <v>SEINFRA ED-9076</v>
          </cell>
          <cell r="D16539" t="str">
            <v>FORNECIMENTO DE ANDAIME METÁLICO TUBULAR TIPO TORRE (LOCAÇÃO), INCLUSIVE RODÍZIOS, EXCLUSIVE MONTAGEM E DESMONTAGEM</v>
          </cell>
          <cell r="E16539" t="str">
            <v>mxmês</v>
          </cell>
          <cell r="G16539">
            <v>21.13</v>
          </cell>
        </row>
        <row r="16540">
          <cell r="A16540" t="str">
            <v>SEINFRA ED-48246</v>
          </cell>
          <cell r="D16540" t="str">
            <v>MONTAGEM E DESMONTAGEM DE ANDAIME METÁLICO PARA FACHADA COM PISO METÁLICO, EXCLUSIVE FORNECIMENTO DO ANDAIME E RODAPÉ/GUARDA-CORPO EM MADEIRA</v>
          </cell>
          <cell r="E16540" t="str">
            <v>m2</v>
          </cell>
          <cell r="G16540">
            <v>10.4</v>
          </cell>
        </row>
        <row r="16541">
          <cell r="A16541" t="str">
            <v>SEINFRA ED-48245</v>
          </cell>
          <cell r="D16541" t="str">
            <v>MONTAGEM E DESMONTAGEM DE ANDAIME METÁLICO PARA FACHADA COM PISO METÁLICO, INCLUSIVE RODAPÉ/GUARDA-CORPO EM MADEIRA, EXCLUSIVE FORNECIMENTO DO ANDAIME</v>
          </cell>
          <cell r="E16541" t="str">
            <v>m2</v>
          </cell>
          <cell r="G16541">
            <v>20.51</v>
          </cell>
        </row>
        <row r="16542">
          <cell r="A16542" t="str">
            <v>SEINFRA ED-9077</v>
          </cell>
          <cell r="D16542" t="str">
            <v>MONTAGEM E DESMONTAGEM DE ANDAIME METÁLICO TUBULAR TIPO TORRE, EXCLUSIVE FORNECIMENTO DO ANDAIME</v>
          </cell>
          <cell r="E16542" t="str">
            <v>m</v>
          </cell>
          <cell r="G16542">
            <v>12.04</v>
          </cell>
        </row>
        <row r="16543">
          <cell r="A16543" t="str">
            <v>SEINFRA ED-48249</v>
          </cell>
          <cell r="D16543" t="str">
            <v xml:space="preserve">TELA DE PROTEÇÃO, TIPO FACHADEIRA, INSTALADA EM ANDAIME METÁLICO PARA FACHADA, EXCLUSIVE ANDAIME METÁLICO, INCLUSIVE ACESSÓRIOS DE FIXAÇÃO
</v>
          </cell>
          <cell r="E16543" t="str">
            <v>m2</v>
          </cell>
          <cell r="G16543">
            <v>9.18</v>
          </cell>
        </row>
        <row r="16544">
          <cell r="A16544" t="str">
            <v>SEINFRA ED-48248</v>
          </cell>
          <cell r="D16544" t="str">
            <v>TELA PARA PROTEÇÃO DE FACHADA EM POLIETILENO, EXCLUSIVE BANDEJA SALVA VIDAS, INCLUSIVE ACESSÓRIOS DE FIXAÇÃO</v>
          </cell>
          <cell r="E16544" t="str">
            <v>m2</v>
          </cell>
          <cell r="G16544">
            <v>10.83</v>
          </cell>
        </row>
        <row r="16545">
          <cell r="A16545" t="str">
            <v>SEINFRA ED-28493</v>
          </cell>
          <cell r="D16545" t="str">
            <v>BANDEJA SALVA VIDAS, TIPO PRIMÁRIA, EM SUPORTE METÁLICO COM FORRO EM COMPENSADO RESINADO E TÁBUA, COMPRIMENTO DE 250CM COM COMPLEMENTO DE 80CM, INCLUSIVE ACESSÓRIOS DE FIXAÇÃO E INSTALAÇÃO</v>
          </cell>
          <cell r="E16545" t="str">
            <v>m</v>
          </cell>
          <cell r="G16545">
            <v>255.99</v>
          </cell>
        </row>
        <row r="16546">
          <cell r="A16546" t="str">
            <v>SEINFRA ED-28494</v>
          </cell>
          <cell r="D16546" t="str">
            <v>BANDEJA SALVA VIDAS, TIPO SECUNDÁRIA, EM SUPORTE METÁLICO COM FORRO EM COMPENSADO RESINADO E TÁBUA, COMPRIMENTO DE 140CM COM COMPLEMENTO DE 80CM, INCLUSIVE ACESSÓRIOS DE FIXAÇÃO E INSTALAÇÃO</v>
          </cell>
          <cell r="E16546" t="str">
            <v>m</v>
          </cell>
          <cell r="G16546">
            <v>159.04</v>
          </cell>
        </row>
        <row r="16547">
          <cell r="A16547" t="str">
            <v>SEINFRA ED-9128</v>
          </cell>
          <cell r="D16547" t="str">
            <v>LINHA DE VIDA HORIZONTAL PERMANENTE EM CABO DE AÇO GALVANIZADO PARA TRABALHOS EM COBERTURAS E TELHADOS, EXCLUSIVE PROJETO E ART</v>
          </cell>
          <cell r="E16547" t="str">
            <v>m</v>
          </cell>
          <cell r="G16547">
            <v>33.76</v>
          </cell>
        </row>
        <row r="16548">
          <cell r="A16548" t="str">
            <v>SEINFRA ED-9176</v>
          </cell>
          <cell r="D16548" t="str">
            <v>LINHA DE VIDA HORIZONTAL PROVISÓRIA EM CABO DE AÇO PARA CONSTRUÇÃO DE ESTRUTURAS, INCLUSIVE POSTE E PROLONGADOR, EXCLUSIVE PROJETO E ART</v>
          </cell>
          <cell r="E16548" t="str">
            <v>m</v>
          </cell>
          <cell r="G16548">
            <v>13.95</v>
          </cell>
        </row>
        <row r="16549">
          <cell r="A16549" t="str">
            <v>SEINFRA ED-9126</v>
          </cell>
          <cell r="D16549" t="str">
            <v>LINHA DE VIDA HORIZONTAL PROVISÓRIA EM CORDA PARA TRABALHOS EM COBERTURAS E TELHADOS</v>
          </cell>
          <cell r="E16549" t="str">
            <v>m</v>
          </cell>
          <cell r="G16549">
            <v>7.37</v>
          </cell>
        </row>
        <row r="16550">
          <cell r="A16550" t="str">
            <v>SEINFRA ED-51100</v>
          </cell>
          <cell r="D16550" t="str">
            <v>CORTE E DESATERRO MECÂNICO PARA REGULARIZAÇÃO, COM TRATOR DE ESTEIRA, INCLUSIVE ARRASTAMENTO NIVELADO, AFASTAMENTO E EMPILHAMENTO, EXCLUSIVE CARGA, TRANSPORTE E DESCARGA</v>
          </cell>
          <cell r="E16550" t="str">
            <v>m3</v>
          </cell>
          <cell r="G16550">
            <v>4.16</v>
          </cell>
        </row>
        <row r="16551">
          <cell r="A16551" t="str">
            <v>SEINFRA ED-51122</v>
          </cell>
          <cell r="D16551" t="str">
            <v>REGULARIZAÇÃO E COMPACTAÇÃO DE TERRENO MANUAL COM SOQUETE, EXCLUSIVE DESMATAMENTO, DESTOCAMENTO, LIMPEZA/ROÇADA DO TERRENO</v>
          </cell>
          <cell r="E16551" t="str">
            <v>m2</v>
          </cell>
          <cell r="G16551">
            <v>12.2</v>
          </cell>
        </row>
        <row r="16552">
          <cell r="A16552" t="str">
            <v>SEINFRA ED-51124</v>
          </cell>
          <cell r="D16552" t="str">
            <v>REGULARIZAÇÃO E COMPACTAÇÃO MECÂNICA DE TERRENO COM ROLO VIBRATÓRIO, EXCLUSIVE DESMATAMENTO, DESTOCAMENTO, LIMPEZA/ROÇADA DO TERRENO</v>
          </cell>
          <cell r="E16552" t="str">
            <v>m2</v>
          </cell>
          <cell r="G16552">
            <v>2.86</v>
          </cell>
        </row>
        <row r="16553">
          <cell r="A16553" t="str">
            <v>SEINFRA ED-51123</v>
          </cell>
          <cell r="D16553" t="str">
            <v>REGULARIZAÇÃO MANUAL E COMPACTAÇÃO MECANIZADA DE TERRENO COM PLACA VIBRATÓRIA, EXCLUSIVE DESMATAMENTO, DESTOCAMENTO, LIMPEZA/ROÇADA DO TERRENO</v>
          </cell>
          <cell r="E16553" t="str">
            <v>m2</v>
          </cell>
          <cell r="G16553">
            <v>6.1</v>
          </cell>
        </row>
        <row r="16554">
          <cell r="A16554" t="str">
            <v>SEINFRA ED-51116</v>
          </cell>
          <cell r="D16554" t="str">
            <v>ESCAVAÇÃO MECÂNICA DE VALAS COM PROFUNDIDADE MAIOR QUE 1,5M E MENOR OU IGUAL 3,0M, INCLUSIVE CARGA EM CAMINHÃO, EXCLUSIVE TRANSPORTE E DESCARGA</v>
          </cell>
          <cell r="E16554" t="str">
            <v>m3</v>
          </cell>
          <cell r="G16554">
            <v>9.76</v>
          </cell>
        </row>
        <row r="16555">
          <cell r="A16555" t="str">
            <v>SEINFRA ED-51112</v>
          </cell>
          <cell r="D16555" t="str">
            <v>ESCAVAÇÃO MECÂNICA DE VALAS COM PROFUNDIDADE MAIOR QUE 1,5M E MENOR OU IGUAL 3,0M, INCLUSIVE DESCARGA LATERAL, EXCLUSIVE CARGA, TRANSPORTE E DESCARGA</v>
          </cell>
          <cell r="E16555" t="str">
            <v>m3</v>
          </cell>
          <cell r="G16555">
            <v>8.5500000000000007</v>
          </cell>
        </row>
        <row r="16556">
          <cell r="A16556" t="str">
            <v>SEINFRA ED-51117</v>
          </cell>
          <cell r="D16556" t="str">
            <v>ESCAVAÇÃO MECÂNICA DE VALAS COM PROFUNDIDADE MAIOR QUE 3,0M E MENOR OU IGUAL 5,0M, INCLUSIVE CARGA EM CAMINHÃO, EXCLUSIVE TRANSPORTE E DESCARGA</v>
          </cell>
          <cell r="E16556" t="str">
            <v>m3</v>
          </cell>
          <cell r="G16556">
            <v>9.15</v>
          </cell>
        </row>
        <row r="16557">
          <cell r="A16557" t="str">
            <v>SEINFRA ED-51113</v>
          </cell>
          <cell r="D16557" t="str">
            <v>ESCAVAÇÃO MECÂNICA DE VALAS COM PROFUNDIDADE MAIOR QUE 3,0M E MENOR OU IGUAL 5,0M, INCLUSIVE DESCARGA LATERAL, EXCLUSIVE CARGA, TRANSPORTE E DESCARGA</v>
          </cell>
          <cell r="E16557" t="str">
            <v>m3</v>
          </cell>
          <cell r="G16557">
            <v>8.08</v>
          </cell>
        </row>
        <row r="16558">
          <cell r="A16558" t="str">
            <v>SEINFRA ED-51115</v>
          </cell>
          <cell r="D16558" t="str">
            <v>ESCAVAÇÃO MECÂNICA DE VALAS COM PROFUNDIDADE MENOR OU IGUAL A 1,5M, INCLUSIVE CARGA EM CAMINHÃO, EXCLUSIVE TRANSPORTE E DESCARGA</v>
          </cell>
          <cell r="E16558" t="str">
            <v>m3</v>
          </cell>
          <cell r="G16558">
            <v>11.44</v>
          </cell>
        </row>
        <row r="16559">
          <cell r="A16559" t="str">
            <v>SEINFRA ED-51111</v>
          </cell>
          <cell r="D16559" t="str">
            <v>ESCAVAÇÃO MECÂNICA DE VALAS COM PROFUNDIDADE MENOR OU IGUAL A 1,5M, INCLUSIVE DESCARGA LATERAL, EXCLUSIVE CARGA, TRANSPORTE E DESCARGA</v>
          </cell>
          <cell r="E16559" t="str">
            <v>m3</v>
          </cell>
          <cell r="G16559">
            <v>9.91</v>
          </cell>
        </row>
        <row r="16560">
          <cell r="A16560" t="str">
            <v>SEINFRA ED-51105</v>
          </cell>
          <cell r="D16560" t="str">
            <v>ESCAVAÇÃO MECÂNICA EM MATERIAL DE 1ª CATEGORIA, INCLUSIVE CARGA EM CAMINHÃO, EXCLUSIVE TRANSPORTE E DESCARGA</v>
          </cell>
          <cell r="E16560" t="str">
            <v>m3</v>
          </cell>
          <cell r="G16560">
            <v>7.93</v>
          </cell>
        </row>
        <row r="16561">
          <cell r="A16561" t="str">
            <v>SEINFRA ED-51106</v>
          </cell>
          <cell r="D16561" t="str">
            <v>ESCAVAÇÃO MECÂNICA EM MATERIAL DE 2ª CATEGORIA, INCLUSIVE CARGA EM CAMINHÃO, EXCLUSIVE TRANSPORTE E DESCARGA</v>
          </cell>
          <cell r="E16561" t="str">
            <v>m3</v>
          </cell>
          <cell r="G16561">
            <v>9.91</v>
          </cell>
        </row>
        <row r="16562">
          <cell r="A16562" t="str">
            <v>SEINFRA ED-51119</v>
          </cell>
          <cell r="D16562" t="str">
            <v>ESCAVAÇÃO MECÂNICA EM SOLO MOLE, INCLUSIVE CARGA EM CAMINHÃO, EXCLUSIVE TRANSPORTE E DESCARGA</v>
          </cell>
          <cell r="E16562" t="str">
            <v>m3</v>
          </cell>
          <cell r="G16562">
            <v>8.6999999999999993</v>
          </cell>
        </row>
        <row r="16563">
          <cell r="A16563" t="str">
            <v>SEINFRA ED-51103</v>
          </cell>
          <cell r="D16563" t="str">
            <v>ESCAVAÇÃO MECÂNICA HORIZONTAL, COM TRATOR DE ESTEIRA, EM MATERIAL DE 1ª CATEGORIA, INCLUSIVE AFASTAMENTO E EMPILHAMENTO COM DISTÂNCIA MÁXIMA DE ATÉ CINQUENTA (50) METROS, EXCLUSIVE CARGA, TRANSPORTE E DESGARGA</v>
          </cell>
          <cell r="E16563" t="str">
            <v>m3</v>
          </cell>
          <cell r="G16563">
            <v>3.47</v>
          </cell>
        </row>
        <row r="16564">
          <cell r="A16564" t="str">
            <v>SEINFRA ED-51104</v>
          </cell>
          <cell r="D16564" t="str">
            <v>ESCAVAÇÃO MECÂNICA HORIZONTAL, COM TRATOR DE ESTEIRA, EM MATERIAL DE 2ª CATEGORIA, INCLUSIVE AFASTAMENTO E EMPILHAMENTO COM DISTÂNCIA MÁXIMA DE ATÉ CINQUENTA (50) METROS, EXCLUSIVE CARGA, TRANSPORTE E DESGARGA</v>
          </cell>
          <cell r="E16564" t="str">
            <v>m3</v>
          </cell>
          <cell r="G16564">
            <v>5.2</v>
          </cell>
        </row>
        <row r="16565">
          <cell r="A16565" t="str">
            <v>SEINFRA ED-51110</v>
          </cell>
          <cell r="D16565" t="str">
            <v>ESCAVAÇÃO MANUAL DE TERRA (DESATERRO MANUAL), INCLUSIVE DESCARGA LATERAL, EXCLUSIVE RETIRADA E TRANSPORTE DO MATERIAL ESCAVADO</v>
          </cell>
          <cell r="E16565" t="str">
            <v>m3</v>
          </cell>
          <cell r="G16565">
            <v>49.73</v>
          </cell>
        </row>
        <row r="16566">
          <cell r="A16566" t="str">
            <v>SEINFRA ED-51108</v>
          </cell>
          <cell r="D16566" t="str">
            <v>ESCAVAÇÃO MANUAL DE VALA COM PROFUNDIDADE MAIOR QUE 1,5M E MENOR OU IGUAL 3,0M, INCLUSIVE DESCARGA LATERAL</v>
          </cell>
          <cell r="E16566" t="str">
            <v>m3</v>
          </cell>
          <cell r="G16566">
            <v>111.98</v>
          </cell>
        </row>
        <row r="16567">
          <cell r="A16567" t="str">
            <v>SEINFRA ED-51109</v>
          </cell>
          <cell r="D16567" t="str">
            <v>ESCAVAÇÃO MANUAL DE VALA COM PROFUNDIDADE MAIOR QUE 3,0M E MENOR OU IGUAL 5,0M, INCLUSIVE DESCARGA LATERAL</v>
          </cell>
          <cell r="E16567" t="str">
            <v>m3</v>
          </cell>
          <cell r="G16567">
            <v>148.4</v>
          </cell>
        </row>
        <row r="16568">
          <cell r="A16568" t="str">
            <v>SEINFRA ED-51107</v>
          </cell>
          <cell r="D16568" t="str">
            <v>ESCAVAÇÃO MANUAL DE VALA COM PROFUNDIDADE MENOR OU IGUAL A 1,5M, INCLUSIVE DESCARGA LATERAL</v>
          </cell>
          <cell r="E16568" t="str">
            <v>m3</v>
          </cell>
          <cell r="G16568">
            <v>84.9</v>
          </cell>
        </row>
        <row r="16569">
          <cell r="A16569" t="str">
            <v>SEINFRA ED-51093</v>
          </cell>
          <cell r="D16569" t="str">
            <v>APILOAMENTO MANUAL EM FUNDO DE VALA COM SOQUETE, EXCLUSIVE ESCAVAÇÃO</v>
          </cell>
          <cell r="E16569" t="str">
            <v>m2</v>
          </cell>
          <cell r="G16569">
            <v>28.62</v>
          </cell>
        </row>
        <row r="16570">
          <cell r="A16570" t="str">
            <v>SEINFRA ED-51094</v>
          </cell>
          <cell r="D16570" t="str">
            <v>APILOAMENTO MECANIZADO EM FUNDO DE VALA COM PLACA VIBRATÓRIA, EXCLUSIVE ESCAVAÇÃO</v>
          </cell>
          <cell r="E16570" t="str">
            <v>m2</v>
          </cell>
          <cell r="G16570">
            <v>15.96</v>
          </cell>
        </row>
        <row r="16571">
          <cell r="A16571" t="str">
            <v>SEINFRA ED-51097</v>
          </cell>
          <cell r="D16571" t="str">
            <v>COMPACTAÇÃO MANUAL DE ATERRO COM SOQUETE, INCLUSIVE ESPALHAMENTO MANUAL</v>
          </cell>
          <cell r="E16571" t="str">
            <v>m3</v>
          </cell>
          <cell r="G16571">
            <v>84.9</v>
          </cell>
        </row>
        <row r="16572">
          <cell r="A16572" t="str">
            <v>SEINFRA ED-29190</v>
          </cell>
          <cell r="D16572" t="str">
            <v>COMPACTAÇÃO MECÂNICA DE ATERRO COM ROLO VIBRATÓRIO A 100% DO PROCTOR INTERMEDIÁRIO, INCLUSIVE ESPALHAMENTO</v>
          </cell>
          <cell r="E16572" t="str">
            <v>m3</v>
          </cell>
          <cell r="G16572">
            <v>6.12</v>
          </cell>
        </row>
        <row r="16573">
          <cell r="A16573" t="str">
            <v>SEINFRA ED-29189</v>
          </cell>
          <cell r="D16573" t="str">
            <v>COMPACTAÇÃO MECÂNICA DE ATERRO COM ROLO VIBRATÓRIO A 100% DO PROCTOR NORMAL, INCLUSIVE ESPALHAMENTO</v>
          </cell>
          <cell r="E16573" t="str">
            <v>m3</v>
          </cell>
          <cell r="G16573">
            <v>4.9800000000000004</v>
          </cell>
        </row>
        <row r="16574">
          <cell r="A16574" t="str">
            <v>SEINFRA ED-51098</v>
          </cell>
          <cell r="D16574" t="str">
            <v>COMPACTAÇÃO MECÂNICA DE ATERRO COM ROLO VIBRATÓRIO A 95% DO PROCTOR NORMAL, INCLUSIVE ESPALHAMENTO</v>
          </cell>
          <cell r="E16574" t="str">
            <v>m3</v>
          </cell>
          <cell r="G16574">
            <v>4.67</v>
          </cell>
        </row>
        <row r="16575">
          <cell r="A16575" t="str">
            <v>SEINFRA ED-51095</v>
          </cell>
          <cell r="D16575" t="str">
            <v>COMPACTAÇÃO MECÂNICA DE ATERRO COM ROLO VIBRATÓRIO SEM GRAU DE COMPACTAÇÃO, INCLUSIVE ESPALHAMENTO</v>
          </cell>
          <cell r="E16575" t="str">
            <v>m3</v>
          </cell>
          <cell r="G16575">
            <v>2.68</v>
          </cell>
        </row>
        <row r="16576">
          <cell r="A16576" t="str">
            <v>SEINFRA ED-51096</v>
          </cell>
          <cell r="D16576" t="str">
            <v>COMPACTAÇÃO MECANIZADA DE ATERRO COM PLACA VIBRATÓRIA, INCLUSIVE ESPALHAMENTO MANUAL</v>
          </cell>
          <cell r="E16576" t="str">
            <v>m3</v>
          </cell>
          <cell r="G16576">
            <v>57.69</v>
          </cell>
        </row>
        <row r="16577">
          <cell r="A16577" t="str">
            <v>SEINFRA ED-51120</v>
          </cell>
          <cell r="D16577" t="str">
            <v>REATERRO MANUAL DE VALA, INCLUSIVE ESPALHAMENTO E COMPACTAÇÃO MANUAL COM SOQUETE</v>
          </cell>
          <cell r="E16577" t="str">
            <v>m3</v>
          </cell>
          <cell r="G16577">
            <v>84.9</v>
          </cell>
        </row>
        <row r="16578">
          <cell r="A16578" t="str">
            <v>SEINFRA ED-51121</v>
          </cell>
          <cell r="D16578" t="str">
            <v>REATERRO MANUAL DE VALA, INCLUSIVE ESPALHAMENTO E COMPACTAÇÃO MECANIZADA COM PLACA VIBRATÓRIA</v>
          </cell>
          <cell r="E16578" t="str">
            <v>m3</v>
          </cell>
          <cell r="G16578">
            <v>51.8</v>
          </cell>
        </row>
        <row r="16579">
          <cell r="A16579" t="str">
            <v>SEINFRA ED-29712</v>
          </cell>
          <cell r="D16579" t="str">
            <v>ESCORAMENTO DE VALA CONTÍNUO, COM PRANCHAS VERTICAIS, LONGARINAS E ESTRONCAS DE MADEIRA, REAPROVEITAMENTO (3X), EXCLUSIVE ESCAVAÇÃO</v>
          </cell>
          <cell r="E16579" t="str">
            <v>m2</v>
          </cell>
          <cell r="G16579">
            <v>129.82</v>
          </cell>
        </row>
        <row r="16580">
          <cell r="A16580" t="str">
            <v>SEINFRA ED-29713</v>
          </cell>
          <cell r="D16580" t="str">
            <v>ESCORAMENTO DE VALA DESCONTÍNUO, COM PRANCHAS VERTICAIS, LONGARINAS E ESTRONCAS DE MADEIRA, REAPROVEITAMENTO (3X), EXCLUSIVE ESCAVAÇÃO</v>
          </cell>
          <cell r="E16580" t="str">
            <v>m2</v>
          </cell>
          <cell r="G16580">
            <v>88.48</v>
          </cell>
        </row>
        <row r="16581">
          <cell r="A16581" t="str">
            <v>SEINFRA ED-29801</v>
          </cell>
          <cell r="D16581" t="str">
            <v>PERFURAÇÃO MANUAL DE ESTACA TIPO BROCA A TRADO, INCLUSIVE AFASTAMENTO, EXCLUSIVE ARMAÇÃO, CONCRETO ESTRUTURAL, TRANSPORTE E RETIRADA DO MATERIAL ESCAVADO</v>
          </cell>
          <cell r="E16581" t="str">
            <v>m3</v>
          </cell>
          <cell r="G16581">
            <v>276.67</v>
          </cell>
        </row>
        <row r="16582">
          <cell r="A16582" t="str">
            <v>SEINFRA ED-29753</v>
          </cell>
          <cell r="D16582" t="str">
            <v>CORTE DE ESTACA TRILHO DUPLO, TIPO TR 25/32, EXCLUSIVE FORNECIMENTO DA ESTACA</v>
          </cell>
          <cell r="E16582" t="str">
            <v>un</v>
          </cell>
          <cell r="G16582">
            <v>40.520000000000003</v>
          </cell>
        </row>
        <row r="16583">
          <cell r="A16583" t="str">
            <v>SEINFRA ED-29755</v>
          </cell>
          <cell r="D16583" t="str">
            <v>CORTE DE ESTACA TRILHO DUPLO, TIPO TR 37/45/57, EXCLUSIVE FORNECIMENTO DA ESTACA</v>
          </cell>
          <cell r="E16583" t="str">
            <v>un</v>
          </cell>
          <cell r="G16583">
            <v>46.96</v>
          </cell>
        </row>
        <row r="16584">
          <cell r="A16584" t="str">
            <v>SEINFRA ED-29754</v>
          </cell>
          <cell r="D16584" t="str">
            <v>CORTE DE ESTACA TRILHO SIMPLES, TIPO TR 25/32, EXCLUSIVE FORNECIMENTO DA ESTACA</v>
          </cell>
          <cell r="E16584" t="str">
            <v>un</v>
          </cell>
          <cell r="G16584">
            <v>20.260000000000002</v>
          </cell>
        </row>
        <row r="16585">
          <cell r="A16585" t="str">
            <v>SEINFRA ED-29756</v>
          </cell>
          <cell r="D16585" t="str">
            <v>CORTE DE ESTACA TRILHO SIMPLES, TIPO TR 37/45/57, EXCLUSIVE FORNECIMENTO DA ESTACA</v>
          </cell>
          <cell r="E16585" t="str">
            <v>un</v>
          </cell>
          <cell r="G16585">
            <v>23.48</v>
          </cell>
        </row>
        <row r="16586">
          <cell r="A16586" t="str">
            <v>SEINFRA ED-29686</v>
          </cell>
          <cell r="D16586" t="str">
            <v>CORTE E PREPARO DE CABEÇA/ARRASAMENTO MECANIZADO  DE ESTACA PARA BLOCO DE COROAMENTO, INCLUSIVE AFASTAMENTO E EMPILHAMENTO, EXCLUSIVE TRANSPORTE E RETIRADA DO MATERIAL DEMOLIDO</v>
          </cell>
          <cell r="E16586" t="str">
            <v>m3</v>
          </cell>
          <cell r="G16586">
            <v>191.92</v>
          </cell>
        </row>
        <row r="16587">
          <cell r="A16587" t="str">
            <v>SEINFRA ED-49728</v>
          </cell>
          <cell r="D16587" t="str">
            <v>CRAVAÇÃO DE ESTACA PRÉ-MOLDADA DE CONCRETO, DIMENSÃO (15X15)CM, COMPRESSÃO ADMISSÍVEL DE 25T, INCLUSIVE FORNECIMENTO DE ESTACA, EXCLUSIVE EMENDA</v>
          </cell>
          <cell r="E16587" t="str">
            <v>m</v>
          </cell>
          <cell r="G16587">
            <v>172.88</v>
          </cell>
        </row>
        <row r="16588">
          <cell r="A16588" t="str">
            <v>SEINFRA ED-49729</v>
          </cell>
          <cell r="D16588" t="str">
            <v>CRAVAÇÃO DE ESTACA PRÉ-MOLDADA DE CONCRETO, DIMENSÃO (17X17)CM, COMPRESSÃO ADMISSÍVEL DE 35T, INCLUSIVE FORNECIMENTO DE ESTACA, EXCLUSIVE EMENDA</v>
          </cell>
          <cell r="E16588" t="str">
            <v>m</v>
          </cell>
          <cell r="G16588">
            <v>182.32</v>
          </cell>
        </row>
        <row r="16589">
          <cell r="A16589" t="str">
            <v>SEINFRA ED-49730</v>
          </cell>
          <cell r="D16589" t="str">
            <v>CRAVAÇÃO DE ESTACA PRÉ-MOLDADA DE CONCRETO, DIMENSÃO (20X20)CM, COMPRESSÃO ADMISSÍVEL DE 50T, INCLUSIVE FORNECIMENTO DE ESTACA, EXCLUSIVE EMENDA</v>
          </cell>
          <cell r="E16589" t="str">
            <v>m</v>
          </cell>
          <cell r="G16589">
            <v>213.99</v>
          </cell>
        </row>
        <row r="16590">
          <cell r="A16590" t="str">
            <v>SEINFRA ED-49731</v>
          </cell>
          <cell r="D16590" t="str">
            <v>CRAVAÇÃO DE ESTACA PRÉ-MOLDADA DE CONCRETO, DIMENSÃO (21X21)CM, COMPRESSÃO ADMISSÍVEL DE 60T, INCLUSIVE FORNECIMENTO DE ESTACA, EXCLUSIVE EMENDA</v>
          </cell>
          <cell r="E16590" t="str">
            <v>m</v>
          </cell>
          <cell r="G16590">
            <v>247.5</v>
          </cell>
        </row>
        <row r="16591">
          <cell r="A16591" t="str">
            <v>SEINFRA ED-49732</v>
          </cell>
          <cell r="D16591" t="str">
            <v>CRAVAÇÃO DE ESTACA PRÉ-MOLDADA DE CONCRETO, DIMENSÃO (23X23)CM, COMPRESSÃO ADMISSÍVEL DE 70T, INCLUSIVE FORNECIMENTO DE ESTACA, EXCLUSIVE EMENDA</v>
          </cell>
          <cell r="E16591" t="str">
            <v>m</v>
          </cell>
          <cell r="G16591">
            <v>268.14999999999998</v>
          </cell>
        </row>
        <row r="16592">
          <cell r="A16592" t="str">
            <v>SEINFRA ED-49733</v>
          </cell>
          <cell r="D16592" t="str">
            <v>CRAVAÇÃO DE ESTACA PRÉ-MOLDADA DE CONCRETO, DIMENSÃO (25X25)CM, COMPRESSÃO ADMISSÍVEL DE 85T, INCLUSIVE FORNECIMENTO DE ESTACA, EXCLUSIVE EMENDA</v>
          </cell>
          <cell r="E16592" t="str">
            <v>m</v>
          </cell>
          <cell r="G16592">
            <v>313.27</v>
          </cell>
        </row>
        <row r="16593">
          <cell r="A16593" t="str">
            <v>SEINFRA ED-49766</v>
          </cell>
          <cell r="D16593" t="str">
            <v>CRAVAÇÃO DE ESTACA TRILHO DUPLO, TIPO TR-25, INCLUSIVE FORNECIMENTO, EXCLUSIVE EMENDA E CORTE DA ESTACA</v>
          </cell>
          <cell r="E16593" t="str">
            <v>m</v>
          </cell>
          <cell r="G16593">
            <v>308.48</v>
          </cell>
        </row>
        <row r="16594">
          <cell r="A16594" t="str">
            <v>SEINFRA ED-49767</v>
          </cell>
          <cell r="D16594" t="str">
            <v>CRAVAÇÃO DE ESTACA TRILHO DUPLO, TIPO TR-32, INCLUSIVE FORNECIMENTO, EXCLUSIVE EMENDA E CORTE DA ESTACA</v>
          </cell>
          <cell r="E16594" t="str">
            <v>m</v>
          </cell>
          <cell r="G16594">
            <v>374.9</v>
          </cell>
        </row>
        <row r="16595">
          <cell r="A16595" t="str">
            <v>SEINFRA ED-49768</v>
          </cell>
          <cell r="D16595" t="str">
            <v>CRAVAÇÃO DE ESTACA TRILHO DUPLO, TIPO TR-37, INCLUSIVE FORNECIMENTO, EXCLUSIVE EMENDA E CORTE DA ESTACA</v>
          </cell>
          <cell r="E16595" t="str">
            <v>m</v>
          </cell>
          <cell r="G16595">
            <v>422.34</v>
          </cell>
        </row>
        <row r="16596">
          <cell r="A16596" t="str">
            <v>SEINFRA ED-49769</v>
          </cell>
          <cell r="D16596" t="str">
            <v>CRAVAÇÃO DE ESTACA TRILHO DUPLO, TIPO TR-45, INCLUSIVE FORNECIMENTO, EXCLUSIVE EMENDA E CORTE DA ESTACA</v>
          </cell>
          <cell r="E16596" t="str">
            <v>m</v>
          </cell>
          <cell r="G16596">
            <v>496.47</v>
          </cell>
        </row>
        <row r="16597">
          <cell r="A16597" t="str">
            <v>SEINFRA ED-49770</v>
          </cell>
          <cell r="D16597" t="str">
            <v>CRAVAÇÃO DE ESTACA TRILHO DUPLO, TIPO TR-57, INCLUSIVE FORNECIMENTO, EXCLUSIVE EMENDA E CORTE DA ESTACA</v>
          </cell>
          <cell r="E16597" t="str">
            <v>m</v>
          </cell>
          <cell r="G16597">
            <v>608.15</v>
          </cell>
        </row>
        <row r="16598">
          <cell r="A16598" t="str">
            <v>SEINFRA ED-49761</v>
          </cell>
          <cell r="D16598" t="str">
            <v>CRAVAÇÃO DE ESTACA TRILHO SIMPLES, TIPO TR-25, INCLUSIVE FORNECIMENTO, EXCLUSIVE EMENDA E CORTE DA ESTACA</v>
          </cell>
          <cell r="E16598" t="str">
            <v>m</v>
          </cell>
          <cell r="G16598">
            <v>151.43</v>
          </cell>
        </row>
        <row r="16599">
          <cell r="A16599" t="str">
            <v>SEINFRA ED-49762</v>
          </cell>
          <cell r="D16599" t="str">
            <v>CRAVAÇÃO DE ESTACA TRILHO SIMPLES, TIPO TR-32, INCLUSIVE FORNECIMENTO, EXCLUSIVE EMENDA E CORTE DA ESTACA</v>
          </cell>
          <cell r="E16599" t="str">
            <v>m</v>
          </cell>
          <cell r="G16599">
            <v>184.88</v>
          </cell>
        </row>
        <row r="16600">
          <cell r="A16600" t="str">
            <v>SEINFRA ED-49763</v>
          </cell>
          <cell r="D16600" t="str">
            <v>CRAVAÇÃO DE ESTACA TRILHO SIMPLES, TIPO TR-37, INCLUSIVE FORNECIMENTO, EXCLUSIVE EMENDA E CORTE DA ESTACA</v>
          </cell>
          <cell r="E16600" t="str">
            <v>m</v>
          </cell>
          <cell r="G16600">
            <v>208.51</v>
          </cell>
        </row>
        <row r="16601">
          <cell r="A16601" t="str">
            <v>SEINFRA ED-49764</v>
          </cell>
          <cell r="D16601" t="str">
            <v>CRAVAÇÃO DE ESTACA TRILHO SIMPLES, TIPO TR-45, INCLUSIVE FORNECIMENTO, EXCLUSIVE EMENDA E CORTE DA ESTACA</v>
          </cell>
          <cell r="E16601" t="str">
            <v>m</v>
          </cell>
          <cell r="G16601">
            <v>246.66</v>
          </cell>
        </row>
        <row r="16602">
          <cell r="A16602" t="str">
            <v>SEINFRA ED-49765</v>
          </cell>
          <cell r="D16602" t="str">
            <v>CRAVAÇÃO DE ESTACA TRILHO SIMPLES, TIPO TR-57, INCLUSIVE FORNECIMENTO, EXCLUSIVE EMENDA E CORTE DA ESTACA</v>
          </cell>
          <cell r="E16602" t="str">
            <v>m</v>
          </cell>
          <cell r="G16602">
            <v>303.22000000000003</v>
          </cell>
        </row>
        <row r="16603">
          <cell r="A16603" t="str">
            <v>SEINFRA ED-49735</v>
          </cell>
          <cell r="D16603" t="str">
            <v>EMENDA DE ESTACA PRÉ-MOLDADA, INCLUSIVE ANEL/LUVA METÁLICO E SOLDA, EXCLUSIVE FORNECIMENTO DA ESTACA</v>
          </cell>
          <cell r="E16603" t="str">
            <v>un</v>
          </cell>
          <cell r="G16603">
            <v>72.3</v>
          </cell>
        </row>
        <row r="16604">
          <cell r="A16604" t="str">
            <v>SEINFRA ED-29758</v>
          </cell>
          <cell r="D16604" t="str">
            <v>EMENDA DE ESTACA TRILHO DUPLO, TIPO TR 25/32, INCLUSIVE SOLDA E REFORÇO, EXCLUSIVE FORNECIMENTO DA ESTACA</v>
          </cell>
          <cell r="E16604" t="str">
            <v>un</v>
          </cell>
          <cell r="G16604">
            <v>159.34</v>
          </cell>
        </row>
        <row r="16605">
          <cell r="A16605" t="str">
            <v>SEINFRA ED-29760</v>
          </cell>
          <cell r="D16605" t="str">
            <v>EMENDA DE ESTACA TRILHO DUPLO, TIPO TR 37/45/57, INCLUSIVE SOLDA E REFORÇO, EXCLUSIVE FORNECIMENTO DA ESTACA</v>
          </cell>
          <cell r="E16605" t="str">
            <v>un</v>
          </cell>
          <cell r="G16605">
            <v>189.66</v>
          </cell>
        </row>
        <row r="16606">
          <cell r="A16606" t="str">
            <v>SEINFRA ED-29759</v>
          </cell>
          <cell r="D16606" t="str">
            <v>EMENDA DE ESTACA TRILHO SIMPLES, TIPO TR 25/32, INCLUSIVE SOLDA E REFORÇO, EXCLUSIVE FORNECIMENTO DA ESTACA</v>
          </cell>
          <cell r="E16606" t="str">
            <v>un</v>
          </cell>
          <cell r="G16606">
            <v>79.67</v>
          </cell>
        </row>
        <row r="16607">
          <cell r="A16607" t="str">
            <v>SEINFRA ED-29761</v>
          </cell>
          <cell r="D16607" t="str">
            <v>EMENDA DE ESTACA TRILHO SIMPLES, TIPO TR 37/45/57, INCLUSIVE SOLDA E REFORÇO, EXCLUSIVE FORNECIMENTO DA ESTACA</v>
          </cell>
          <cell r="E16607" t="str">
            <v>un</v>
          </cell>
          <cell r="G16607">
            <v>94.83</v>
          </cell>
        </row>
        <row r="16608">
          <cell r="A16608" t="str">
            <v>SEINFRA ED-15801</v>
          </cell>
          <cell r="D16608" t="str">
            <v>ENCAMISAMENTO DE TUBULÃO COM TUBO DE CONCRETO (MANILHA), DIÂMETRO 90CM, INCLUSIVE TRANSPORTE E FORNECIMENTO</v>
          </cell>
          <cell r="E16608" t="str">
            <v>m</v>
          </cell>
          <cell r="G16608">
            <v>231.8</v>
          </cell>
        </row>
        <row r="16609">
          <cell r="A16609" t="str">
            <v>SEINFRA ED-49777</v>
          </cell>
          <cell r="D16609" t="str">
            <v>ESCAVAÇÃO MANUAL DE TUBULÃO A CÉU ABERTO, INCLUSIVE DESCARGA LATERAL</v>
          </cell>
          <cell r="E16609" t="str">
            <v>m3</v>
          </cell>
          <cell r="G16609">
            <v>415.78</v>
          </cell>
        </row>
        <row r="16610">
          <cell r="A16610" t="str">
            <v>SEINFRA ED-26497</v>
          </cell>
          <cell r="D16610" t="str">
            <v>EXECUÇÃO DE ESTACA TIPO HÉLICE CONTÍNUA, DIÂMETRO 30CM, INCLUSIVE AFASTAMENTO LATERAL, EXCLUSIVE ARMAÇÃO, CONCRETO ESTRUTURAL, TRANSPORTE E RETIRADA DO MATERIAL ESCAVADO</v>
          </cell>
          <cell r="E16610" t="str">
            <v>m</v>
          </cell>
          <cell r="G16610">
            <v>46.84</v>
          </cell>
        </row>
        <row r="16611">
          <cell r="A16611" t="str">
            <v>SEINFRA ED-49715</v>
          </cell>
          <cell r="D16611" t="str">
            <v>EXECUÇÃO DE ESTACA TIPO HÉLICE CONTÍNUA, DIÂMETRO 40CM, INCLUSIVE AFASTAMENTO LATERAL, EXCLUSIVE ARMAÇÃO, CONCRETO ESTRUTURAL, TRANSPORTE E RETIRADA DO MATERIAL ESCAVADO</v>
          </cell>
          <cell r="E16611" t="str">
            <v>m</v>
          </cell>
          <cell r="G16611">
            <v>66.28</v>
          </cell>
        </row>
        <row r="16612">
          <cell r="A16612" t="str">
            <v>SEINFRA ED-49716</v>
          </cell>
          <cell r="D16612" t="str">
            <v>EXECUÇÃO DE ESTACA TIPO HÉLICE CONTÍNUA, DIÂMETRO 50CM, INCLUSIVE AFASTAMENTO LATERAL, EXCLUSIVE ARMAÇÃO, CONCRETO ESTRUTURAL, TRANSPORTE E RETIRADA DO MATERIAL ESCAVADO</v>
          </cell>
          <cell r="E16612" t="str">
            <v>m</v>
          </cell>
          <cell r="G16612">
            <v>91.5</v>
          </cell>
        </row>
        <row r="16613">
          <cell r="A16613" t="str">
            <v>SEINFRA ED-49717</v>
          </cell>
          <cell r="D16613" t="str">
            <v>EXECUÇÃO DE ESTACA TIPO HÉLICE CONTÍNUA, DIÂMETRO 60CM, INCLUSIVE AFASTAMENTO LATERAL, EXCLUSIVE ARMAÇÃO, CONCRETO ESTRUTURAL, TRANSPORTE E RETIRADA DO MATERIAL ESCAVADO</v>
          </cell>
          <cell r="E16613" t="str">
            <v>m</v>
          </cell>
          <cell r="G16613">
            <v>122.3</v>
          </cell>
        </row>
        <row r="16614">
          <cell r="A16614" t="str">
            <v>SEINFRA ED-49718</v>
          </cell>
          <cell r="D16614" t="str">
            <v>EXECUÇÃO DE ESTACA TIPO HÉLICE CONTÍNUA, DIÂMETRO 80CM, INCLUSIVE AFASTAMENTO LATERAL, EXCLUSIVE ARMAÇÃO, CONCRETO ESTRUTURAL, TRANSPORTE E RETIRADA DO MATERIAL ESCAVADO</v>
          </cell>
          <cell r="E16614" t="str">
            <v>m</v>
          </cell>
          <cell r="G16614">
            <v>200.71</v>
          </cell>
        </row>
        <row r="16615">
          <cell r="A16615" t="str">
            <v>SEINFRA ED-26522</v>
          </cell>
          <cell r="D16615" t="str">
            <v>EXECUÇÃO DE ESTACA TIPO STRAUSS, DIÂMETRO 25CM, EXCLUSIVE ARMAÇÃO E CONCRETO ESTRUTURAL</v>
          </cell>
          <cell r="E16615" t="str">
            <v>m</v>
          </cell>
          <cell r="G16615">
            <v>49.88</v>
          </cell>
        </row>
        <row r="16616">
          <cell r="A16616" t="str">
            <v>SEINFRA ED-49741</v>
          </cell>
          <cell r="D16616" t="str">
            <v>EXECUÇÃO DE ESTACA TIPO STRAUSS, DIÂMETRO 25CM, EXCLUSIVE ARMAÇÃO, INCLUSIVE CONCRETO ESTRUTURAL, USINADO, COM FCK 20MPA, LANÇAMENTO, ADENSAMENTO E ACABAMENTO (FUNDAÇÃO)</v>
          </cell>
          <cell r="E16616" t="str">
            <v>m</v>
          </cell>
          <cell r="G16616">
            <v>87</v>
          </cell>
        </row>
        <row r="16617">
          <cell r="A16617" t="str">
            <v>SEINFRA ED-26523</v>
          </cell>
          <cell r="D16617" t="str">
            <v>EXECUÇÃO DE ESTACA TIPO STRAUSS, DIÂMETRO 32CM, EXCLUSIVE ARMAÇÃO E CONCRETO ESTRUTURAL</v>
          </cell>
          <cell r="E16617" t="str">
            <v>m</v>
          </cell>
          <cell r="G16617">
            <v>52.17</v>
          </cell>
        </row>
        <row r="16618">
          <cell r="A16618" t="str">
            <v>SEINFRA ED-49742</v>
          </cell>
          <cell r="D16618" t="str">
            <v>EXECUÇÃO DE ESTACA TIPO STRAUSS, DIÂMETRO 32CM, EXCLUSIVE ARMAÇÃO, INCLUSIVE CONCRETO ESTRUTURAL, USINADO, COM FCK 20MPA, LANÇAMENTO, ADENSAMENTO E ACABAMENTO (FUNDAÇÃO)</v>
          </cell>
          <cell r="E16618" t="str">
            <v>m</v>
          </cell>
          <cell r="G16618">
            <v>112.98</v>
          </cell>
        </row>
        <row r="16619">
          <cell r="A16619" t="str">
            <v>SEINFRA ED-26524</v>
          </cell>
          <cell r="D16619" t="str">
            <v>EXECUÇÃO DE ESTACA TIPO STRAUSS, DIÂMETRO 38CM, EXCLUSIVE ARMAÇÃO E CONCRETO ESTRUTURAL</v>
          </cell>
          <cell r="E16619" t="str">
            <v>m</v>
          </cell>
          <cell r="G16619">
            <v>53.78</v>
          </cell>
        </row>
        <row r="16620">
          <cell r="A16620" t="str">
            <v>SEINFRA ED-49743</v>
          </cell>
          <cell r="D16620" t="str">
            <v>EXECUÇÃO DE ESTACA TIPO STRAUSS, DIÂMETRO 38CM, EXCLUSIVE ARMAÇÃO, INCLUSIVE CONCRETO ESTRUTURAL, USINADO, COM FCK 20MPA, LANÇAMENTO, ADENSAMENTO E ACABAMENTO (FUNDAÇÃO)</v>
          </cell>
          <cell r="E16620" t="str">
            <v>m</v>
          </cell>
          <cell r="G16620">
            <v>139.54</v>
          </cell>
        </row>
        <row r="16621">
          <cell r="A16621" t="str">
            <v>SEINFRA ED-26525</v>
          </cell>
          <cell r="D16621" t="str">
            <v>EXECUÇÃO DE ESTACA TIPO STRAUSS, DIÂMETRO 45CM, EXCLUSIVE ARMAÇÃO E CONCRETO ESTRUTURAL</v>
          </cell>
          <cell r="E16621" t="str">
            <v>m</v>
          </cell>
          <cell r="G16621">
            <v>56.04</v>
          </cell>
        </row>
        <row r="16622">
          <cell r="A16622" t="str">
            <v>SEINFRA ED-26484</v>
          </cell>
          <cell r="D16622" t="str">
            <v xml:space="preserve">EXECUÇÃO DE ESTACA TIPO STRAUSS, DIÂMETRO 45CM, EXCLUSIVE ARMAÇÃO, INCLUSIVE CONCRETO ESTRUTURAL, USINADO, COM FCK 20MPA, LANÇAMENTO, ADENSAMENTO E ACABAMENTO (FUNDAÇÃO)
</v>
          </cell>
          <cell r="E16622" t="str">
            <v>m</v>
          </cell>
          <cell r="G16622">
            <v>165.37</v>
          </cell>
        </row>
        <row r="16623">
          <cell r="A16623" t="str">
            <v>SEINFRA ED-29819</v>
          </cell>
          <cell r="D16623" t="str">
            <v>MOBILIZAÇÃO E DESMOBILIZAÇÃO DE EQUIPAMENTO PARA ESTACA TIPO CRAVADA (CUSTO FIXO), INCLUSIVE CARGA E DESCARGA, EXCLUSIVE TRANSPORTE EM QUILÔMETRO RODADO (CUSTO VARIÁVEL)</v>
          </cell>
          <cell r="E16623" t="str">
            <v>un</v>
          </cell>
          <cell r="G16623">
            <v>8829.9</v>
          </cell>
        </row>
        <row r="16624">
          <cell r="A16624" t="str">
            <v>SEINFRA ED-29820</v>
          </cell>
          <cell r="D16624" t="str">
            <v>MOBILIZAÇÃO E DESMOBILIZAÇÃO DE EQUIPAMENTO PARA ESTACA TIPO CRAVADA (CUSTO VARIÁVEL), EXCLUSIVE CUSTO FIXO DE TRANSPORTE</v>
          </cell>
          <cell r="E16624" t="str">
            <v>km</v>
          </cell>
          <cell r="G16624">
            <v>22.94</v>
          </cell>
        </row>
        <row r="16625">
          <cell r="A16625" t="str">
            <v>SEINFRA ED-19753</v>
          </cell>
          <cell r="D16625" t="str">
            <v>MOBILIZAÇÃO E DESMOBILIZAÇÃO DE EQUIPAMENTO PARA ESTACA TIPO HÉLICE CONTÍNUA  (CUSTO FIXO), INCLUSIVE CARGA E DESGARGA, EXCLUSIVE TRANSPORTE EM QUILÔMETRO RODADO (CUSTO VARIÁVEL)</v>
          </cell>
          <cell r="E16625" t="str">
            <v>un</v>
          </cell>
          <cell r="G16625">
            <v>18062.84</v>
          </cell>
        </row>
        <row r="16626">
          <cell r="A16626" t="str">
            <v>SEINFRA ED-19754</v>
          </cell>
          <cell r="D16626" t="str">
            <v>MOBILIZAÇÃO E DESMOBILIZAÇÃO DE EQUIPAMENTO PARA ESTACA TIPO HÉLICE CONTÍNUA (CUSTO VARIÁVEL), EXCLUSIVE CUSTO FIXO DE TRANSPORTE</v>
          </cell>
          <cell r="E16626" t="str">
            <v>km</v>
          </cell>
          <cell r="G16626">
            <v>22.94</v>
          </cell>
        </row>
        <row r="16627">
          <cell r="A16627" t="str">
            <v>SEINFRA ED-29821</v>
          </cell>
          <cell r="D16627" t="str">
            <v>MOBILIZAÇÃO E DESMOBILIZAÇÃO DE EQUIPAMENTO PARA ESTACA TIPO STRAUSS (CUSTO FIXO), INCLUSIVE CARGA E DESCARGA, EXCLUSIVE TRANSPORTE EM QUILÔMETRO RODADO (CUSTO VARIÁVEL)</v>
          </cell>
          <cell r="E16627" t="str">
            <v>un</v>
          </cell>
          <cell r="G16627">
            <v>5182.46</v>
          </cell>
        </row>
        <row r="16628">
          <cell r="A16628" t="str">
            <v>SEINFRA ED-29822</v>
          </cell>
          <cell r="D16628" t="str">
            <v>MOBILIZAÇÃO E DESMOBILIZAÇÃO DE EQUIPAMENTO PARA ESTACA TIPO STRAUSS (CUSTO VARIÁVEL), EXCLUSIVE CUSTO FIXO DE TRANSPORTE</v>
          </cell>
          <cell r="E16628" t="str">
            <v>km</v>
          </cell>
          <cell r="G16628">
            <v>11.07</v>
          </cell>
        </row>
        <row r="16629">
          <cell r="A16629" t="str">
            <v>SEINFRA ED-29817</v>
          </cell>
          <cell r="D16629" t="str">
            <v>MOBILIZAÇÃO E DESMOBILIZAÇÃO DE EQUIPAMENTO PARA ESTACA TIPO TRADO ROTATIVO (CUSTO FIXO), INCLUSIVE CARGA E DESCARGA, EXCLUSIVE TRANSPORTE EM QUILÔMETRO RODADO (CUSTO VARIÁVEL)</v>
          </cell>
          <cell r="E16629" t="str">
            <v>un</v>
          </cell>
          <cell r="G16629">
            <v>3471.72</v>
          </cell>
        </row>
        <row r="16630">
          <cell r="A16630" t="str">
            <v>SEINFRA ED-29818</v>
          </cell>
          <cell r="D16630" t="str">
            <v>MOBILIZAÇÃO E DESMOBILIZAÇÃO DE EQUIPAMENTO PARA ESTACA TIPO TRADO ROTATIVO (CUSTO VARIÁVEL), EXCLUSIVE CUSTO FIXO DE TRANSPORTE</v>
          </cell>
          <cell r="E16630" t="str">
            <v>km</v>
          </cell>
          <cell r="G16630">
            <v>19.57</v>
          </cell>
        </row>
        <row r="16631">
          <cell r="A16631" t="str">
            <v>SEINFRA ED-29802</v>
          </cell>
          <cell r="D16631" t="str">
            <v>PERFURAÇÃO MECÂNICA DE ESTACA TIPO TRADO ROTATIVO, INCLUSIVE AFASTAMENTO LATERAL, EXCLUSIVE ARMAÇÃO, CONCRETO ESTRUTURAL, TRANSPORTE E RETIRADA DO MATERIAL ESCAVADO</v>
          </cell>
          <cell r="E16631" t="str">
            <v>m3</v>
          </cell>
          <cell r="G16631">
            <v>83.04</v>
          </cell>
        </row>
        <row r="16632">
          <cell r="A16632" t="str">
            <v>SEINFRA ED-8571</v>
          </cell>
          <cell r="D16632" t="str">
            <v>FÔRMA E DESFORMA PARA VIGA-CINTA/BLOCO COM COMPENSADO PLASTIFICADO, ESP. 12MM, REAPROVEITAMENTO (3X) (FUNDAÇÃO)</v>
          </cell>
          <cell r="E16632" t="str">
            <v>m2</v>
          </cell>
          <cell r="G16632">
            <v>81.319999999999993</v>
          </cell>
        </row>
        <row r="16633">
          <cell r="A16633" t="str">
            <v>SEINFRA ED-49811</v>
          </cell>
          <cell r="D16633" t="str">
            <v>FÔRMA E DESFORMA PARA VIGA-CINTA/BLOCO COM COMPENSADO RESINADO, ESP. 12MM, REAPROVEITAMENTO (3X) (FUNDAÇÃO)</v>
          </cell>
          <cell r="E16633" t="str">
            <v>m2</v>
          </cell>
          <cell r="G16633">
            <v>75.989999999999995</v>
          </cell>
        </row>
        <row r="16634">
          <cell r="A16634" t="str">
            <v>SEINFRA ED-49810</v>
          </cell>
          <cell r="D16634" t="str">
            <v>FÔRMA E DESFORMA PARA VIGA-CINTA/BLOCO COM TÁBUA E SARRAFO, REAPROVEITAMENTO (3X) (FUNDAÇÃO)</v>
          </cell>
          <cell r="E16634" t="str">
            <v>m2</v>
          </cell>
          <cell r="G16634">
            <v>83.88</v>
          </cell>
        </row>
        <row r="16635">
          <cell r="A16635" t="str">
            <v>SEINFRA ED-49804</v>
          </cell>
          <cell r="D16635" t="str">
            <v>FORNECIMENTO DE CONCRETO ESTRUTURAL, USINADO BOMBEADO, COM FCK 20MPA, INCLUSIVE LANÇAMENTO, ADENSAMENTO E ACABAMENTO (FUNDAÇÃO)</v>
          </cell>
          <cell r="E16635" t="str">
            <v>m3</v>
          </cell>
          <cell r="G16635">
            <v>667.76</v>
          </cell>
        </row>
        <row r="16636">
          <cell r="A16636" t="str">
            <v>SEINFRA ED-49805</v>
          </cell>
          <cell r="D16636" t="str">
            <v>FORNECIMENTO DE CONCRETO ESTRUTURAL, USINADO BOMBEADO, COM FCK 25MPA, INCLUSIVE LANÇAMENTO, ADENSAMENTO E ACABAMENTO (FUNDAÇÃO)</v>
          </cell>
          <cell r="E16636" t="str">
            <v>m3</v>
          </cell>
          <cell r="G16636">
            <v>684.09</v>
          </cell>
        </row>
        <row r="16637">
          <cell r="A16637" t="str">
            <v>SEINFRA ED-32124</v>
          </cell>
          <cell r="D16637" t="str">
            <v>FORNECIMENTO DE CONCRETO ESTRUTURAL, USINADO BOMBEADO, COM FCK 30MPA, CONSUMO MÍNIMO DE CIMENTO DE 400KG/M3, INCLUSIVE LANÇAMENTO, ADENSAMENTO E ACABAMENTO (FUNDAÇÃO)</v>
          </cell>
          <cell r="E16637" t="str">
            <v>m3</v>
          </cell>
          <cell r="G16637">
            <v>731.98</v>
          </cell>
        </row>
        <row r="16638">
          <cell r="A16638" t="str">
            <v>SEINFRA ED-49806</v>
          </cell>
          <cell r="D16638" t="str">
            <v>FORNECIMENTO DE CONCRETO ESTRUTURAL, USINADO BOMBEADO, COM FCK 30MPA, INCLUSIVE LANÇAMENTO, ADENSAMENTO E ACABAMENTO (FUNDAÇÃO)</v>
          </cell>
          <cell r="E16638" t="str">
            <v>m3</v>
          </cell>
          <cell r="G16638">
            <v>703.96</v>
          </cell>
        </row>
        <row r="16639">
          <cell r="A16639" t="str">
            <v>SEINFRA ED-49807</v>
          </cell>
          <cell r="D16639" t="str">
            <v>FORNECIMENTO DE CONCRETO ESTRUTURAL, USINADO BOMBEADO, COM FCK 35MPA, INCLUSIVE LANÇAMENTO, ADENSAMENTO E ACABAMENTO (FUNDAÇÃO)</v>
          </cell>
          <cell r="E16639" t="str">
            <v>m3</v>
          </cell>
          <cell r="G16639">
            <v>723.83</v>
          </cell>
        </row>
        <row r="16640">
          <cell r="A16640" t="str">
            <v>SEINFRA ED-49808</v>
          </cell>
          <cell r="D16640" t="str">
            <v>FORNECIMENTO DE CONCRETO ESTRUTURAL, USINADO BOMBEADO, COM FCK 40MPA, INCLUSIVE LANÇAMENTO, ADENSAMENTO E ACABAMENTO (FUNDAÇÃO)</v>
          </cell>
          <cell r="E16640" t="str">
            <v>m3</v>
          </cell>
          <cell r="G16640">
            <v>751.28</v>
          </cell>
        </row>
        <row r="16641">
          <cell r="A16641" t="str">
            <v>SEINFRA ED-49797</v>
          </cell>
          <cell r="D16641" t="str">
            <v>FORNECIMENTO DE CONCRETO ESTRUTURAL, USINADO, COM FCK 20MPA, INCLUSIVE LANÇAMENTO, ADENSAMENTO E ACABAMENTO (FUNDAÇÃO)</v>
          </cell>
          <cell r="E16641" t="str">
            <v>m3</v>
          </cell>
          <cell r="G16641">
            <v>687.45</v>
          </cell>
        </row>
        <row r="16642">
          <cell r="A16642" t="str">
            <v>SEINFRA ED-49798</v>
          </cell>
          <cell r="D16642" t="str">
            <v>FORNECIMENTO DE CONCRETO ESTRUTURAL, USINADO, COM FCK 25MPA, INCLUSIVE LANÇAMENTO, ADENSAMENTO E ACABAMENTO (FUNDAÇÃO)</v>
          </cell>
          <cell r="E16642" t="str">
            <v>m3</v>
          </cell>
          <cell r="G16642">
            <v>702.72</v>
          </cell>
        </row>
        <row r="16643">
          <cell r="A16643" t="str">
            <v>SEINFRA ED-49799</v>
          </cell>
          <cell r="D16643" t="str">
            <v>FORNECIMENTO DE CONCRETO ESTRUTURAL, USINADO, COM FCK 30MPA, INCLUSIVE LANÇAMENTO, ADENSAMENTO E ACABAMENTO (FUNDAÇÃO)</v>
          </cell>
          <cell r="E16643" t="str">
            <v>m3</v>
          </cell>
          <cell r="G16643">
            <v>718.4</v>
          </cell>
        </row>
        <row r="16644">
          <cell r="A16644" t="str">
            <v>SEINFRA ED-49800</v>
          </cell>
          <cell r="D16644" t="str">
            <v>FORNECIMENTO DE CONCRETO ESTRUTURAL, USINADO, COM FCK 35MPA, INCLUSIVE LANÇAMENTO, ADENSAMENTO E ACABAMENTO (FUNDAÇÃO)</v>
          </cell>
          <cell r="E16644" t="str">
            <v>m3</v>
          </cell>
          <cell r="G16644">
            <v>734.51</v>
          </cell>
        </row>
        <row r="16645">
          <cell r="A16645" t="str">
            <v>SEINFRA ED-49801</v>
          </cell>
          <cell r="D16645" t="str">
            <v>FORNECIMENTO DE CONCRETO ESTRUTURAL, USINADO, COM FCK 40MPA, INCLUSIVE LANÇAMENTO, ADENSAMENTO E ACABAMENTO (FUNDAÇÃO)</v>
          </cell>
          <cell r="E16645" t="str">
            <v>m3</v>
          </cell>
          <cell r="G16645">
            <v>751.05</v>
          </cell>
        </row>
        <row r="16646">
          <cell r="A16646" t="str">
            <v>SEINFRA ED-49793</v>
          </cell>
          <cell r="D16646" t="str">
            <v>FORNECIMENTO DE CONCRETO NÃO ESTRUTURAL, USINADO, COM FCK 10MPA, INCLUSIVE LANÇAMENTO, ADENSAMENTO E ACABAMENTO (FUNDAÇÃO)</v>
          </cell>
          <cell r="E16646" t="str">
            <v>m3</v>
          </cell>
          <cell r="G16646">
            <v>663.73</v>
          </cell>
        </row>
        <row r="16647">
          <cell r="A16647" t="str">
            <v>SEINFRA ED-49795</v>
          </cell>
          <cell r="D16647" t="str">
            <v>FORNECIMENTO DE CONCRETO NÃO ESTRUTURAL, USINADO, COM FCK 15MPA, INCLUSIVE LANÇAMENTO, ADENSAMENTO E ACABAMENTO (FUNDAÇÃO)</v>
          </cell>
          <cell r="E16647" t="str">
            <v>m3</v>
          </cell>
          <cell r="G16647">
            <v>672.58</v>
          </cell>
        </row>
        <row r="16648">
          <cell r="A16648" t="str">
            <v>SEINFRA ED-49786</v>
          </cell>
          <cell r="D16648" t="str">
            <v>FORNECIMENTO DE CONCRETO ESTRUTURAL, PREPARADO EM OBRA COM BETONEIRA, COM FCK 20MPA, INCLUSIVE LANÇAMENTO, ADENSAMENTO E ACABAMENTO (FUNDAÇÃO)</v>
          </cell>
          <cell r="E16648" t="str">
            <v>m3</v>
          </cell>
          <cell r="G16648">
            <v>806.83</v>
          </cell>
        </row>
        <row r="16649">
          <cell r="A16649" t="str">
            <v>SEINFRA ED-49787</v>
          </cell>
          <cell r="D16649" t="str">
            <v>FORNECIMENTO DE CONCRETO ESTRUTURAL, PREPARADO EM OBRA COM BETONEIRA, COM FCK 25MPA, INCLUSIVE LANÇAMENTO, ADENSAMENTO E ACABAMENTO (FUNDAÇÃO)</v>
          </cell>
          <cell r="E16649" t="str">
            <v>m3</v>
          </cell>
          <cell r="G16649">
            <v>823.93</v>
          </cell>
        </row>
        <row r="16650">
          <cell r="A16650" t="str">
            <v>SEINFRA ED-49788</v>
          </cell>
          <cell r="D16650" t="str">
            <v>FORNECIMENTO DE CONCRETO ESTRUTURAL, PREPARADO EM OBRA COM BETONEIRA, COM FCK 30MPA, INCLUSIVE LANÇAMENTO, ADENSAMENTO E ACABAMENTO (FUNDAÇÃO)</v>
          </cell>
          <cell r="E16650" t="str">
            <v>m3</v>
          </cell>
          <cell r="G16650">
            <v>868.83</v>
          </cell>
        </row>
        <row r="16651">
          <cell r="A16651" t="str">
            <v>SEINFRA ED-49789</v>
          </cell>
          <cell r="D16651" t="str">
            <v>FORNECIMENTO DE CONCRETO ESTRUTURAL, PREPARADO EM OBRA COM BETONEIRA, COM FCK 35MPA, INCLUSIVE LANÇAMENTO, ADENSAMENTO E ACABAMENTO (FUNDAÇÃO)</v>
          </cell>
          <cell r="E16651" t="str">
            <v>m3</v>
          </cell>
          <cell r="G16651">
            <v>878.83</v>
          </cell>
        </row>
        <row r="16652">
          <cell r="A16652" t="str">
            <v>SEINFRA ED-49790</v>
          </cell>
          <cell r="D16652" t="str">
            <v>FORNECIMENTO DE CONCRETO ESTRUTURAL, PREPARADO EM OBRA COM BETONEIRA, COM FCK 40MPA, INCLUSIVE LANÇAMENTO, ADENSAMENTO E ACABAMENTO (FUNDAÇÃO)</v>
          </cell>
          <cell r="E16652" t="str">
            <v>m3</v>
          </cell>
          <cell r="G16652">
            <v>912.2</v>
          </cell>
        </row>
        <row r="16653">
          <cell r="A16653" t="str">
            <v>SEINFRA ED-49782</v>
          </cell>
          <cell r="D16653" t="str">
            <v>FORNECIMENTO DE CONCRETO NÃO ESTRUTURAL, PREPARADO EM OBRA COM BETONEIRA, COM FCK 10MPA, INCLUSIVE LANÇAMENTO, ADENSAMENTO E ACABAMENTO (FUNDAÇÃO)</v>
          </cell>
          <cell r="E16653" t="str">
            <v>m3</v>
          </cell>
          <cell r="G16653">
            <v>757.38</v>
          </cell>
        </row>
        <row r="16654">
          <cell r="A16654" t="str">
            <v>SEINFRA ED-49783</v>
          </cell>
          <cell r="D16654" t="str">
            <v>FORNECIMENTO DE CONCRETO NÃO ESTRUTURAL, PREPARADO EM OBRA COM BETONEIRA, COM FCK 13,5MPA, INCLUSIVE LANÇAMENTO, ADENSAMENTO E ACABAMENTO (FUNDAÇÃO)</v>
          </cell>
          <cell r="E16654" t="str">
            <v>m3</v>
          </cell>
          <cell r="G16654">
            <v>776.94</v>
          </cell>
        </row>
        <row r="16655">
          <cell r="A16655" t="str">
            <v>SEINFRA ED-49784</v>
          </cell>
          <cell r="D16655" t="str">
            <v>FORNECIMENTO DE CONCRETO NÃO ESTRUTURAL, PREPARADO EM OBRA COM BETONEIRA, COM FCK 15MPA, INCLUSIVE LANÇAMENTO, ADENSAMENTO E ACABAMENTO (FUNDAÇÃO)</v>
          </cell>
          <cell r="E16655" t="str">
            <v>m3</v>
          </cell>
          <cell r="G16655">
            <v>776.35</v>
          </cell>
        </row>
        <row r="16656">
          <cell r="A16656" t="str">
            <v>SEINFRA ED-49785</v>
          </cell>
          <cell r="D16656" t="str">
            <v>FORNECIMENTO DE CONCRETO NÃO ESTRUTURAL, PREPARADO EM OBRA COM BETONEIRA, COM FCK 18MPA, INCLUSIVE LANÇAMENTO, ADENSAMENTO E ACABAMENTO (FUNDAÇÃO)</v>
          </cell>
          <cell r="E16656" t="str">
            <v>m3</v>
          </cell>
          <cell r="G16656">
            <v>797.18</v>
          </cell>
        </row>
        <row r="16657">
          <cell r="A16657" t="str">
            <v>SEINFRA ED-49781</v>
          </cell>
          <cell r="D16657" t="str">
            <v>FORNECIMENTO DE CONCRETO NÃO ESTRUTURAL, PREPARADO EM OBRA COM BETONEIRA, COM FCK 9MPA, INCLUSIVE LANÇAMENTO, ADENSAMENTO E ACABAMENTO (FUNDAÇÃO)</v>
          </cell>
          <cell r="E16657" t="str">
            <v>m3</v>
          </cell>
          <cell r="G16657">
            <v>754.54</v>
          </cell>
        </row>
        <row r="16658">
          <cell r="A16658" t="str">
            <v>SEINFRA ED-49780</v>
          </cell>
          <cell r="D16658" t="str">
            <v>CONCRETO CICLÓPICO, FCK 15MPA, PREPARADO EM OBRA COM BETONEIRA, COM ADIÇÃO DE 30% DE PEDRA DE MÃO, INCLUSIVE LANÇAMENTO, ADENSAMENTO E ACABAMENTO</v>
          </cell>
          <cell r="E16658" t="str">
            <v>m3</v>
          </cell>
          <cell r="G16658">
            <v>614.03</v>
          </cell>
        </row>
        <row r="16659">
          <cell r="A16659" t="str">
            <v>SEINFRA ED-49779</v>
          </cell>
          <cell r="D16659" t="str">
            <v>CONCRETO CICLÓPICO, TRAÇO 1:3:6, PREPARADO EM OBRA COM BETONEIRA, COM ADIÇÃO DE 30% DE PEDRA DE MÃO, INCLUSIVE LANÇAMENTO, ADENSAMENTO E ACABAMENTO</v>
          </cell>
          <cell r="E16659" t="str">
            <v>m3</v>
          </cell>
          <cell r="G16659">
            <v>470.82</v>
          </cell>
        </row>
        <row r="16660">
          <cell r="A16660" t="str">
            <v>SEINFRA ED-49778</v>
          </cell>
          <cell r="D16660" t="str">
            <v>CONCRETO CICLÓPICO, TRAÇO 1:4:8, PREPARADO EM OBRA COM BETONEIRA, COM ADIÇÃO DE 30% DE PEDRA DE MÃO, INCLUSIVE LANÇAMENTO, ADENSAMENTO E ACABAMENTO</v>
          </cell>
          <cell r="E16660" t="str">
            <v>m3</v>
          </cell>
          <cell r="G16660">
            <v>516.04</v>
          </cell>
        </row>
        <row r="16661">
          <cell r="A16661" t="str">
            <v>SEINFRA ED-49814</v>
          </cell>
          <cell r="D16661" t="str">
            <v>LASTRO DE AREIA, INCLUSIVE ADENSAMENTO E APILOAMENTO MANUAL</v>
          </cell>
          <cell r="E16661" t="str">
            <v>m3</v>
          </cell>
          <cell r="G16661">
            <v>259.16000000000003</v>
          </cell>
        </row>
        <row r="16662">
          <cell r="A16662" t="str">
            <v>SEINFRA ED-49813</v>
          </cell>
          <cell r="D16662" t="str">
            <v>LASTRO DE BRITA COM PEDRA BRITADA NÚMERO 2 E 3, INCLUSIVE ADENSAMENTO E APILOAMENTO MANUAL</v>
          </cell>
          <cell r="E16662" t="str">
            <v>m3</v>
          </cell>
          <cell r="G16662">
            <v>215.25</v>
          </cell>
        </row>
        <row r="16663">
          <cell r="A16663" t="str">
            <v>SEINFRA ED-49812</v>
          </cell>
          <cell r="D16663" t="str">
            <v xml:space="preserve">LASTRO DE CONCRETO MAGRO, INCLUSIVE TRANSPORTE, LANÇAMENTO E ADENSAMENTO </v>
          </cell>
          <cell r="E16663" t="str">
            <v>m3</v>
          </cell>
          <cell r="G16663">
            <v>639.16</v>
          </cell>
        </row>
        <row r="16664">
          <cell r="A16664" t="str">
            <v>SEINFRA ED-14560</v>
          </cell>
          <cell r="D16664" t="str">
            <v>LASTRO DE SEIXO, INCLUSIVE LANÇAMENTO E ESPALHAMENTO MANUAL</v>
          </cell>
          <cell r="E16664" t="str">
            <v>m3</v>
          </cell>
          <cell r="G16664">
            <v>518.28</v>
          </cell>
        </row>
        <row r="16665">
          <cell r="A16665" t="str">
            <v>SEINFRA ED-49541</v>
          </cell>
          <cell r="D16665" t="str">
            <v>ENROCAMENTO MANUAL COM PEDRA DE MÃO ARRUMADA, INCLUSIVE FORNECIMENTO, EXCLUSIVE REJUNTAMENTO COM ARGAMASSA</v>
          </cell>
          <cell r="E16665" t="str">
            <v>m3</v>
          </cell>
          <cell r="G16665">
            <v>292.43</v>
          </cell>
        </row>
        <row r="16666">
          <cell r="A16666" t="str">
            <v>SEINFRA ED-49540</v>
          </cell>
          <cell r="D16666" t="str">
            <v>ENROCAMENTO MANUAL COM PEDRA DE MÃO JOGADA, INCLUSIVE FORNECIMENTO</v>
          </cell>
          <cell r="E16666" t="str">
            <v>m3</v>
          </cell>
          <cell r="G16666">
            <v>195.01</v>
          </cell>
        </row>
        <row r="16667">
          <cell r="A16667" t="str">
            <v>SEINFRA ED-29582</v>
          </cell>
          <cell r="D16667" t="str">
            <v>ARMADURA DE TELA DE AÇO CA-60, SOLDADA TIPO Q-138, DIÂMETRO Ø4,2MM, TRAMA COM DIMENSÃO (100X100)MM, INCLUSIVE ESPAÇADOR, EXCLUSIVE CONCRETO</v>
          </cell>
          <cell r="E16667" t="str">
            <v>m2</v>
          </cell>
          <cell r="G16667">
            <v>30.36</v>
          </cell>
        </row>
        <row r="16668">
          <cell r="A16668" t="str">
            <v>SEINFRA ED-29563</v>
          </cell>
          <cell r="D16668" t="str">
            <v>ARMADURA DE TELA DE AÇO CA-60, SOLDADA TIPO Q-61, DIÂMETRO Ø3,4MM, TRAMA COM DIMENSÃO (150X150)MM, INCLUSIVE ESPAÇADOR, EXCLUSIVE CONCRETO</v>
          </cell>
          <cell r="E16668" t="str">
            <v>m2</v>
          </cell>
          <cell r="G16668">
            <v>15.14</v>
          </cell>
        </row>
        <row r="16669">
          <cell r="A16669" t="str">
            <v>SEINFRA ED-29580</v>
          </cell>
          <cell r="D16669" t="str">
            <v>ARMADURA DE TELA DE AÇO CA-60, SOLDADA TIPO Q-75, DIÂMETRO Ø3,8MM, TRAMA COM DIMENSÃO (150X150)MM, INCLUSIVE ESPAÇADOR, EXCLUSIVE CONCRETO</v>
          </cell>
          <cell r="E16669" t="str">
            <v>m2</v>
          </cell>
          <cell r="G16669">
            <v>18</v>
          </cell>
        </row>
        <row r="16670">
          <cell r="A16670" t="str">
            <v>SEINFRA ED-29581</v>
          </cell>
          <cell r="D16670" t="str">
            <v>ARMADURA DE TELA DE AÇO CA-60, SOLDADA TIPO Q-92, DIÂMETRO Ø4,2MM, TRAMA COM DIMENSÃO (150X150)MM, INCLUSIVE ESPAÇADOR, EXCLUSIVE CONCRETO</v>
          </cell>
          <cell r="E16670" t="str">
            <v>m2</v>
          </cell>
          <cell r="G16670">
            <v>19.91</v>
          </cell>
        </row>
        <row r="16671">
          <cell r="A16671" t="str">
            <v>SEINFRA ED-29551</v>
          </cell>
          <cell r="D16671" t="str">
            <v>CORTE, DOBRA E MONTAGEM DE AÇO CA-50, DIÂMETRO 10MM, INCLUSIVE ESPAÇADOR</v>
          </cell>
          <cell r="E16671" t="str">
            <v>Kg</v>
          </cell>
          <cell r="G16671">
            <v>13.85</v>
          </cell>
        </row>
        <row r="16672">
          <cell r="A16672" t="str">
            <v>SEINFRA ED-29552</v>
          </cell>
          <cell r="D16672" t="str">
            <v>CORTE, DOBRA E MONTAGEM DE AÇO CA-50, DIÂMETRO 12,5MM, INCLUSIVE ESPAÇADOR</v>
          </cell>
          <cell r="E16672" t="str">
            <v>Kg</v>
          </cell>
          <cell r="G16672">
            <v>13.32</v>
          </cell>
        </row>
        <row r="16673">
          <cell r="A16673" t="str">
            <v>SEINFRA ED-29553</v>
          </cell>
          <cell r="D16673" t="str">
            <v>CORTE, DOBRA E MONTAGEM DE AÇO CA-50, DIÂMETRO 16MM, INCLUSIVE ESPAÇADOR</v>
          </cell>
          <cell r="E16673" t="str">
            <v>Kg</v>
          </cell>
          <cell r="G16673">
            <v>13.86</v>
          </cell>
        </row>
        <row r="16674">
          <cell r="A16674" t="str">
            <v>SEINFRA ED-48296</v>
          </cell>
          <cell r="D16674" t="str">
            <v>CORTE, DOBRA E MONTAGEM DE AÇO CA-50, DIÂMETRO (16,0MM A 25,0MM), INCLUSIVE ESPAÇADOR</v>
          </cell>
          <cell r="E16674" t="str">
            <v>Kg</v>
          </cell>
          <cell r="G16674">
            <v>14.23</v>
          </cell>
        </row>
        <row r="16675">
          <cell r="A16675" t="str">
            <v>SEINFRA ED-29554</v>
          </cell>
          <cell r="D16675" t="str">
            <v>CORTE, DOBRA E MONTAGEM DE AÇO CA-50, DIÂMETRO 20MM, INCLUSIVE ESPAÇADOR</v>
          </cell>
          <cell r="E16675" t="str">
            <v>Kg</v>
          </cell>
          <cell r="G16675">
            <v>15.53</v>
          </cell>
        </row>
        <row r="16676">
          <cell r="A16676" t="str">
            <v>SEINFRA ED-29555</v>
          </cell>
          <cell r="D16676" t="str">
            <v>CORTE, DOBRA E MONTAGEM DE AÇO CA-50, DIÂMETRO 25MM, INCLUSIVE ESPAÇADOR</v>
          </cell>
          <cell r="E16676" t="str">
            <v>Kg</v>
          </cell>
          <cell r="G16676">
            <v>16.88</v>
          </cell>
        </row>
        <row r="16677">
          <cell r="A16677" t="str">
            <v>SEINFRA ED-48295</v>
          </cell>
          <cell r="D16677" t="str">
            <v>CORTE, DOBRA E MONTAGEM DE AÇO CA-50, DIÂMETRO (6,3MM A 12,5MM), INCLUSIVE ESPAÇADOR</v>
          </cell>
          <cell r="E16677" t="str">
            <v>Kg</v>
          </cell>
          <cell r="G16677">
            <v>13.84</v>
          </cell>
        </row>
        <row r="16678">
          <cell r="A16678" t="str">
            <v>SEINFRA ED-29549</v>
          </cell>
          <cell r="D16678" t="str">
            <v>CORTE, DOBRA E MONTAGEM DE AÇO CA-50, DIÂMETRO 6,3MM, INCLUSIVE ESPAÇADOR</v>
          </cell>
          <cell r="E16678" t="str">
            <v>Kg</v>
          </cell>
          <cell r="G16678">
            <v>13.91</v>
          </cell>
        </row>
        <row r="16679">
          <cell r="A16679" t="str">
            <v>SEINFRA ED-29550</v>
          </cell>
          <cell r="D16679" t="str">
            <v>CORTE, DOBRA E MONTAGEM DE AÇO CA-50, DIÂMETRO 8MM, INCLUSIVE ESPAÇADOR</v>
          </cell>
          <cell r="E16679" t="str">
            <v>Kg</v>
          </cell>
          <cell r="G16679">
            <v>14.27</v>
          </cell>
        </row>
        <row r="16680">
          <cell r="A16680" t="str">
            <v>SEINFRA ED-48298</v>
          </cell>
          <cell r="D16680" t="str">
            <v>CORTE, DOBRA E MONTAGEM DE AÇO CA-50/60, INCLUSIVE ESPAÇADOR</v>
          </cell>
          <cell r="E16680" t="str">
            <v>Kg</v>
          </cell>
          <cell r="G16680">
            <v>14</v>
          </cell>
        </row>
        <row r="16681">
          <cell r="A16681" t="str">
            <v>SEINFRA ED-48297</v>
          </cell>
          <cell r="D16681" t="str">
            <v>CORTE, DOBRA E MONTAGEM DE AÇO CA-60, DIÂMETRO (4,2MM A 5,0MM), INCLUSIVE ESPAÇADOR</v>
          </cell>
          <cell r="E16681" t="str">
            <v>Kg</v>
          </cell>
          <cell r="G16681">
            <v>14.6</v>
          </cell>
        </row>
        <row r="16682">
          <cell r="A16682" t="str">
            <v>SEINFRA ED-29547</v>
          </cell>
          <cell r="D16682" t="str">
            <v>CORTE, DOBRA E MONTAGEM DE AÇO CA-60, DIÂMETRO 4,2MM, INCLUSIVE ESPAÇADOR</v>
          </cell>
          <cell r="E16682" t="str">
            <v>Kg</v>
          </cell>
          <cell r="G16682">
            <v>14.54</v>
          </cell>
        </row>
        <row r="16683">
          <cell r="A16683" t="str">
            <v>SEINFRA ED-29548</v>
          </cell>
          <cell r="D16683" t="str">
            <v>CORTE, DOBRA E MONTAGEM DE AÇO CA-60, DIÂMETRO 5MM, INCLUSIVE ESPAÇADOR</v>
          </cell>
          <cell r="E16683" t="str">
            <v>Kg</v>
          </cell>
          <cell r="G16683">
            <v>14.61</v>
          </cell>
        </row>
        <row r="16684">
          <cell r="A16684" t="str">
            <v>SEINFRA ED-8398</v>
          </cell>
          <cell r="D16684" t="str">
            <v>FÔRMA E DESFORMA DE COMPENSADO PLASTIFICADO, ESP. 12MM, REAPROVEITAMENTO (3X), EXCLUSIVE ESCORAMENTO</v>
          </cell>
          <cell r="E16684" t="str">
            <v>m2</v>
          </cell>
          <cell r="G16684">
            <v>81.569999999999993</v>
          </cell>
        </row>
        <row r="16685">
          <cell r="A16685" t="str">
            <v>SEINFRA ED-49647</v>
          </cell>
          <cell r="D16685" t="str">
            <v>FÔRMA E DESFORMA DE COMPENSADO PLASTIFICADO, ESP. 12MM, REAPROVEITAMENTO (5X), EXCLUSIVE ESCORAMENTO</v>
          </cell>
          <cell r="E16685" t="str">
            <v>m2</v>
          </cell>
          <cell r="G16685">
            <v>59.83</v>
          </cell>
        </row>
        <row r="16686">
          <cell r="A16686" t="str">
            <v>SEINFRA ED-49648</v>
          </cell>
          <cell r="D16686" t="str">
            <v>FÔRMA E DESFORMA DE COMPENSADO PLASTIFICADO, ESP. 14MM, REAPROVEITAMENTO (5X), EXCLUSIVE ESCORAMENTO</v>
          </cell>
          <cell r="E16686" t="str">
            <v>m2</v>
          </cell>
          <cell r="G16686">
            <v>64.03</v>
          </cell>
        </row>
        <row r="16687">
          <cell r="A16687" t="str">
            <v>SEINFRA ED-49644</v>
          </cell>
          <cell r="D16687" t="str">
            <v>FÔRMA E DESFORMA DE COMPENSADO RESINADO, ESP. 10MM, REAPROVEITAMENTO (3X), EXCLUSIVE ESCORAMENTO</v>
          </cell>
          <cell r="E16687" t="str">
            <v>m2</v>
          </cell>
          <cell r="G16687">
            <v>71.86</v>
          </cell>
        </row>
        <row r="16688">
          <cell r="A16688" t="str">
            <v>SEINFRA ED-49645</v>
          </cell>
          <cell r="D16688" t="str">
            <v>FÔRMA E DESFORMA DE COMPENSADO RESINADO, ESP. 12MM, REAPROVEITAMENTO (3X), EXCLUSIVE ESCORAMENTO</v>
          </cell>
          <cell r="E16688" t="str">
            <v>m2</v>
          </cell>
          <cell r="G16688">
            <v>74.959999999999994</v>
          </cell>
        </row>
        <row r="16689">
          <cell r="A16689" t="str">
            <v>SEINFRA ED-49646</v>
          </cell>
          <cell r="D16689" t="str">
            <v>FÔRMA E DESFORMA DE COMPENSADO RESINADO, ESP. 14MM, REAPROVEITAMENTO (3X), EXCLUSIVE ESCORAMENTO</v>
          </cell>
          <cell r="E16689" t="str">
            <v>m2</v>
          </cell>
          <cell r="G16689">
            <v>77.17</v>
          </cell>
        </row>
        <row r="16690">
          <cell r="A16690" t="str">
            <v>SEINFRA ED-49649</v>
          </cell>
          <cell r="D16690" t="str">
            <v>FÔRMA E DESFORMA DE MADEIRA PARA ESTRUTURA EM CURVA COM TÁBUA, SARRAFO E COMPENSADO RESINADO NAVAL, ESP. 6MM, REAPROVEITAMENTO (2X), EXCLUSIVE ESCORAMENTO</v>
          </cell>
          <cell r="E16690" t="str">
            <v>m2</v>
          </cell>
          <cell r="G16690">
            <v>167.71</v>
          </cell>
        </row>
        <row r="16691">
          <cell r="A16691" t="str">
            <v>SEINFRA ED-8457</v>
          </cell>
          <cell r="D16691" t="str">
            <v>FÔRMA E DESFORMA DE MADEIRA PARA ESTRUTURA EM CURVA COM TÁBUA, SARRAFO E COMPENSADO RESINADO NAVAL, ESP. 6MM, REAPROVEITAMENTO (3X), EXCLUSIVE ESCORAMENTO</v>
          </cell>
          <cell r="E16691" t="str">
            <v>m2</v>
          </cell>
          <cell r="G16691">
            <v>137.6</v>
          </cell>
        </row>
        <row r="16692">
          <cell r="A16692" t="str">
            <v>SEINFRA ED-8458</v>
          </cell>
          <cell r="D16692" t="str">
            <v>FÔRMA E DESFORMA DE MADEIRA PARA ESTRUTURA EM CURVA COM TÁBUA, SARRAFO E COMPENSADO RESINADO NAVAL, ESP. 6MM, REAPROVEITAMENTO (5X), EXCLUSIVE ESCORAMENTO</v>
          </cell>
          <cell r="E16692" t="str">
            <v>m2</v>
          </cell>
          <cell r="G16692">
            <v>113.51</v>
          </cell>
        </row>
        <row r="16693">
          <cell r="A16693" t="str">
            <v>SEINFRA ED-49643</v>
          </cell>
          <cell r="D16693" t="str">
            <v>FÔRMA E DESFORMA DE TÁBUA E SARRAFO, REAPROVEITAMENTO (3X), EXCLUSIVE ESCORAMENTO</v>
          </cell>
          <cell r="E16693" t="str">
            <v>m2</v>
          </cell>
          <cell r="G16693">
            <v>82.38</v>
          </cell>
        </row>
        <row r="16694">
          <cell r="A16694" t="str">
            <v>SEINFRA ED-8471</v>
          </cell>
          <cell r="D16694" t="str">
            <v>FÔRMA E DESFORMA DE TÁBUA E SARRAFO, REAPROVEITAMENTO (5X), EXCLUSIVE ESCORAMENTO</v>
          </cell>
          <cell r="E16694" t="str">
            <v>m2</v>
          </cell>
          <cell r="G16694">
            <v>64.069999999999993</v>
          </cell>
        </row>
        <row r="16695">
          <cell r="A16695" t="str">
            <v>SEINFRA ED-15690</v>
          </cell>
          <cell r="D16695" t="str">
            <v>FÔRMA E DESFORMA PARA CORTINA DE CONCRETO OU PAREDE ESTRUTURAL (VIGA-PAREDE), ALTURA MÁXIMA DE 360CM, COM CHAPA DE COMPENSADO PLASTIFICADO, ESP. 18MM, REAPROVEITAMENTO (3X), INCLUSIVE TRAVAMENTO COM TIRANTES EM ARAME E ESCORA PARA PRUMO EM MADEIRA</v>
          </cell>
          <cell r="E16695" t="str">
            <v>m2</v>
          </cell>
          <cell r="G16695">
            <v>146.63</v>
          </cell>
        </row>
        <row r="16696">
          <cell r="A16696" t="str">
            <v>SEINFRA ED-31577</v>
          </cell>
          <cell r="D16696" t="str">
            <v>FÔRMA E DESFORMA PARA LAJE COM CHAPA DE COMPENSADO PLASTIFICADO, ESP. 12MM, REAPROVEITAMENTO (3X), EXCLUSIVE ESCORAMENTO</v>
          </cell>
          <cell r="E16696" t="str">
            <v>m2</v>
          </cell>
          <cell r="G16696">
            <v>72.040000000000006</v>
          </cell>
        </row>
        <row r="16697">
          <cell r="A16697" t="str">
            <v>SEINFRA ED-31578</v>
          </cell>
          <cell r="D16697" t="str">
            <v>FÔRMA E DESFORMA PARA LAJE COM CHAPA DE COMPENSADO PLASTIFICADO, ESP. 12MM, REAPROVEITAMENTO (5X), EXCLUSIVE ESCORAMENTO</v>
          </cell>
          <cell r="E16697" t="str">
            <v>m2</v>
          </cell>
          <cell r="G16697">
            <v>52.38</v>
          </cell>
        </row>
        <row r="16698">
          <cell r="A16698" t="str">
            <v>SEINFRA ED-31579</v>
          </cell>
          <cell r="D16698" t="str">
            <v>FÔRMA E DESFORMA PARA LAJE COM CHAPA DE COMPENSADO PLASTIFICADO, ESP. 14MM, REAPROVEITAMENTO (5X), EXCLUSIVE ESCORAMENTO</v>
          </cell>
          <cell r="E16698" t="str">
            <v>m2</v>
          </cell>
          <cell r="G16698">
            <v>50.05</v>
          </cell>
        </row>
        <row r="16699">
          <cell r="A16699" t="str">
            <v>SEINFRA ED-31580</v>
          </cell>
          <cell r="D16699" t="str">
            <v>FÔRMA E DESFORMA PARA LAJE COM CHAPA DE COMPENSADO RESINADO, ESP. 10MM, REAPROVEITAMENTO (3X), EXCLUSIVE ESCORAMENTO</v>
          </cell>
          <cell r="E16699" t="str">
            <v>m2</v>
          </cell>
          <cell r="G16699">
            <v>62.68</v>
          </cell>
        </row>
        <row r="16700">
          <cell r="A16700" t="str">
            <v>SEINFRA ED-31581</v>
          </cell>
          <cell r="D16700" t="str">
            <v>FÔRMA E DESFORMA PARA LAJE COM CHAPA DE COMPENSADO RESINADO, ESP. 12MM, REAPROVEITAMENTO (3X), EXCLUSIVE ESCORAMENTO</v>
          </cell>
          <cell r="E16700" t="str">
            <v>m2</v>
          </cell>
          <cell r="G16700">
            <v>65.66</v>
          </cell>
        </row>
        <row r="16701">
          <cell r="A16701" t="str">
            <v>SEINFRA ED-31582</v>
          </cell>
          <cell r="D16701" t="str">
            <v>FÔRMA E DESFORMA PARA LAJE COM CHAPA DE COMPENSADO RESINADO, ESP. 14MM, REAPROVEITAMENTO (3X), EXCLUSIVE ESCORAMENTO</v>
          </cell>
          <cell r="E16701" t="str">
            <v>m2</v>
          </cell>
          <cell r="G16701">
            <v>67.8</v>
          </cell>
        </row>
        <row r="16702">
          <cell r="A16702" t="str">
            <v>SEINFRA ED-31583</v>
          </cell>
          <cell r="D16702" t="str">
            <v>FÔRMA E DESFORMA PARA LAJE DE MADEIRA COM TÁBUA E SARRAFO, REAPROVEITAMENTO (3X), EXCLUSIVE ESCORAMENTO</v>
          </cell>
          <cell r="E16702" t="str">
            <v>m2</v>
          </cell>
          <cell r="G16702">
            <v>73.13</v>
          </cell>
        </row>
        <row r="16703">
          <cell r="A16703" t="str">
            <v>SEINFRA ED-31584</v>
          </cell>
          <cell r="D16703" t="str">
            <v>FÔRMA E DESFORMA PARA LAJE DE MADEIRA COM TÁBUA E SARRAFO, REAPROVEITAMENTO (5X), EXCLUSIVE ESCORAMENTO</v>
          </cell>
          <cell r="E16703" t="str">
            <v>m2</v>
          </cell>
          <cell r="G16703">
            <v>56.49</v>
          </cell>
        </row>
        <row r="16704">
          <cell r="A16704" t="str">
            <v>SEINFRA ED-19652</v>
          </cell>
          <cell r="D16704" t="str">
            <v>FÔRMA E DESFORMA PARA LAJE NERVURADA COM CUBETA E ASSOALHO EM COMPENSADO PLASTIFICADO, ESP. 14MM, ALTURA DE (200 ATÉ 310)CM, REAPROVEITAMENTO (10X), INCLUSIVE CIMBRAMENTO</v>
          </cell>
          <cell r="E16704" t="str">
            <v>m2xmês</v>
          </cell>
          <cell r="G16704">
            <v>71.349999999999994</v>
          </cell>
        </row>
        <row r="16705">
          <cell r="A16705" t="str">
            <v>SEINFRA ED-19653</v>
          </cell>
          <cell r="D16705" t="str">
            <v>FÔRMA E DESFORMA PARA LAJE NERVURADA COM CUBETA E ASSOALHO EM COMPENSADO PLASTIFICADO, ESP. 14MM, ALTURA DE (311 ATÉ 450)CM, REAPROVEITAMENTO (10X), INCLUSIVE CIMBRAMENTO</v>
          </cell>
          <cell r="E16705" t="str">
            <v>m2xmês</v>
          </cell>
          <cell r="G16705">
            <v>74.41</v>
          </cell>
        </row>
        <row r="16706">
          <cell r="A16706" t="str">
            <v>SEINFRA ED-31561</v>
          </cell>
          <cell r="D16706" t="str">
            <v>FÔRMA E DESFORMA PARA PILAR COM CHAPA DE COMPENSADO PLASTIFICADO, ESP. 12MM, REAPROVEITAMENTO (3X), EXCLUSIVE ESCORAMENTO</v>
          </cell>
          <cell r="E16706" t="str">
            <v>m2</v>
          </cell>
          <cell r="G16706">
            <v>100.97</v>
          </cell>
        </row>
        <row r="16707">
          <cell r="A16707" t="str">
            <v>SEINFRA ED-31562</v>
          </cell>
          <cell r="D16707" t="str">
            <v>FÔRMA E DESFORMA PARA PILAR COM CHAPA DE COMPENSADO PLASTIFICADO, ESP. 12MM, REAPROVEITAMENTO (5X), EXCLUSIVE ESCORAMENTO</v>
          </cell>
          <cell r="E16707" t="str">
            <v>m2</v>
          </cell>
          <cell r="G16707">
            <v>71.599999999999994</v>
          </cell>
        </row>
        <row r="16708">
          <cell r="A16708" t="str">
            <v>SEINFRA ED-31563</v>
          </cell>
          <cell r="D16708" t="str">
            <v>FÔRMA E DESFORMA PARA PILAR COM CHAPA DE COMPENSADO PLASTIFICADO, ESP. 14MM, REAPROVEITAMENTO (5X), EXCLUSIVE ESCORAMENTO</v>
          </cell>
          <cell r="E16708" t="str">
            <v>m2</v>
          </cell>
          <cell r="G16708">
            <v>68.87</v>
          </cell>
        </row>
        <row r="16709">
          <cell r="A16709" t="str">
            <v>SEINFRA ED-31564</v>
          </cell>
          <cell r="D16709" t="str">
            <v>FÔRMA E DESFORMA PARA PILAR COM CHAPA DE COMPENSADO RESINADO, ESP. 10MM, REAPROVEITAMENTO (3X), EXCLUSIVE ESCORAMENTO</v>
          </cell>
          <cell r="E16709" t="str">
            <v>m2</v>
          </cell>
          <cell r="G16709">
            <v>89.97</v>
          </cell>
        </row>
        <row r="16710">
          <cell r="A16710" t="str">
            <v>SEINFRA ED-31565</v>
          </cell>
          <cell r="D16710" t="str">
            <v>FÔRMA E DESFORMA PARA PILAR COM CHAPA DE COMPENSADO RESINADO, ESP. 12MM, REAPROVEITAMENTO (3X), EXCLUSIVE ESCORAMENTO</v>
          </cell>
          <cell r="E16710" t="str">
            <v>m2</v>
          </cell>
          <cell r="G16710">
            <v>93.48</v>
          </cell>
        </row>
        <row r="16711">
          <cell r="A16711" t="str">
            <v>SEINFRA ED-31566</v>
          </cell>
          <cell r="D16711" t="str">
            <v>FÔRMA E DESFORMA PARA PILAR COM CHAPA DE COMPENSADO RESINADO, ESP. 14MM, REAPROVEITAMENTO (3X), EXCLUSIVE ESCORAMENTO</v>
          </cell>
          <cell r="E16711" t="str">
            <v>m2</v>
          </cell>
          <cell r="G16711">
            <v>95.99</v>
          </cell>
        </row>
        <row r="16712">
          <cell r="A16712" t="str">
            <v>SEINFRA ED-31567</v>
          </cell>
          <cell r="D16712" t="str">
            <v>FÔRMA E DESFORMA PARA PILAR DE MADEIRA COM TÁBUA E SARRAFO, REAPROVEITAMENTO (3X), EXCLUSIVE ESCORAMENTO</v>
          </cell>
          <cell r="E16712" t="str">
            <v>m2</v>
          </cell>
          <cell r="G16712">
            <v>99.34</v>
          </cell>
        </row>
        <row r="16713">
          <cell r="A16713" t="str">
            <v>SEINFRA ED-31568</v>
          </cell>
          <cell r="D16713" t="str">
            <v>FÔRMA E DESFORMA PARA PILAR DE MADEIRA COM TÁBUA E SARRAFO, REAPROVEITAMENTO (5X), EXCLUSIVE ESCORAMENTO</v>
          </cell>
          <cell r="E16713" t="str">
            <v>m2</v>
          </cell>
          <cell r="G16713">
            <v>77.95</v>
          </cell>
        </row>
        <row r="16714">
          <cell r="A16714" t="str">
            <v>SEINFRA ED-31569</v>
          </cell>
          <cell r="D16714" t="str">
            <v>FÔRMA E DESFORMA PARA VIGA  COM CHAPA DE COMPENSADO PLASTIFICADO, ESP. 14MM, REAPROVEITAMENTO (5X), EXCLUSIVE ESCORAMENTO</v>
          </cell>
          <cell r="E16714" t="str">
            <v>m2</v>
          </cell>
          <cell r="G16714">
            <v>84.49</v>
          </cell>
        </row>
        <row r="16715">
          <cell r="A16715" t="str">
            <v>SEINFRA ED-31570</v>
          </cell>
          <cell r="D16715" t="str">
            <v>FÔRMA E DESFORMA PARA VIGA COM CHAPA DE COMPENSADO PLASTIFICADO, ESP. 12MM, REAPROVEITAMENTO (3X), EXCLUSIVE ESCORAMENTO</v>
          </cell>
          <cell r="E16715" t="str">
            <v>m2</v>
          </cell>
          <cell r="G16715">
            <v>89.38</v>
          </cell>
        </row>
        <row r="16716">
          <cell r="A16716" t="str">
            <v>SEINFRA ED-31571</v>
          </cell>
          <cell r="D16716" t="str">
            <v>FÔRMA E DESFORMA PARA VIGA COM CHAPA DE COMPENSADO PLASTIFICADO, ESP. 12MM, REAPROVEITAMENTO (5X), EXCLUSIVE ESCORAMENTO</v>
          </cell>
          <cell r="E16716" t="str">
            <v>m2</v>
          </cell>
          <cell r="G16716">
            <v>67.23</v>
          </cell>
        </row>
        <row r="16717">
          <cell r="A16717" t="str">
            <v>SEINFRA ED-31572</v>
          </cell>
          <cell r="D16717" t="str">
            <v>FÔRMA E DESFORMA PARA VIGA COM CHAPA DE COMPENSADO RESINADO, ESP. 10MM, REAPROVEITAMENTO (3X), EXCLUSIVE ESCORAMENTO</v>
          </cell>
          <cell r="E16717" t="str">
            <v>m2</v>
          </cell>
          <cell r="G16717">
            <v>79.61</v>
          </cell>
        </row>
        <row r="16718">
          <cell r="A16718" t="str">
            <v>SEINFRA ED-31573</v>
          </cell>
          <cell r="D16718" t="str">
            <v>FÔRMA E DESFORMA PARA VIGA COM CHAPA DE COMPENSADO RESINADO, ESP. 12MM, REAPROVEITAMENTO (3X), EXCLUSIVE ESCORAMENTO</v>
          </cell>
          <cell r="E16718" t="str">
            <v>m2</v>
          </cell>
          <cell r="G16718">
            <v>82.73</v>
          </cell>
        </row>
        <row r="16719">
          <cell r="A16719" t="str">
            <v>SEINFRA ED-31574</v>
          </cell>
          <cell r="D16719" t="str">
            <v>FÔRMA E DESFORMA PARA VIGA COM CHAPA DE COMPENSADO RESINADO, ESP. 14MM, REAPROVEITAMENTO (3X), EXCLUSIVE ESCORAMENTO</v>
          </cell>
          <cell r="E16719" t="str">
            <v>m2</v>
          </cell>
          <cell r="G16719">
            <v>84.96</v>
          </cell>
        </row>
        <row r="16720">
          <cell r="A16720" t="str">
            <v>SEINFRA ED-31575</v>
          </cell>
          <cell r="D16720" t="str">
            <v>FÔRMA E DESFORMA PARA VIGA DE MADEIRA COM TÁBUA E SARRAFO, REAPROVEITAMENTO (3X), EXCLUSIVE ESCORAMENTO</v>
          </cell>
          <cell r="E16720" t="str">
            <v>m2</v>
          </cell>
          <cell r="G16720">
            <v>90.68</v>
          </cell>
        </row>
        <row r="16721">
          <cell r="A16721" t="str">
            <v>SEINFRA ED-31576</v>
          </cell>
          <cell r="D16721" t="str">
            <v>FÔRMA E DESFORMA PARA VIGA DE MADEIRA COM TÁBUA E SARRAFO, REAPROVEITAMENTO (5X), EXCLUSIVE ESCORAMENTO</v>
          </cell>
          <cell r="E16721" t="str">
            <v>m2</v>
          </cell>
          <cell r="G16721">
            <v>70.88</v>
          </cell>
        </row>
        <row r="16722">
          <cell r="A16722" t="str">
            <v>SEINFRA ED-49637</v>
          </cell>
          <cell r="D16722" t="str">
            <v>FORNECIMENTO DE CONCRETO ESTRUTURAL, USINADO BOMBEADO, COM FCK 20MPA, INCLUSIVE LANÇAMENTO, ADENSAMENTO E ACABAMENTO</v>
          </cell>
          <cell r="E16722" t="str">
            <v>m3</v>
          </cell>
          <cell r="G16722">
            <v>685.11</v>
          </cell>
        </row>
        <row r="16723">
          <cell r="A16723" t="str">
            <v>SEINFRA ED-49638</v>
          </cell>
          <cell r="D16723" t="str">
            <v>FORNECIMENTO DE CONCRETO ESTRUTURAL, USINADO BOMBEADO, COM FCK 25MPA, INCLUSIVE LANÇAMENTO, ADENSAMENTO E ACABAMENTO</v>
          </cell>
          <cell r="E16723" t="str">
            <v>m3</v>
          </cell>
          <cell r="G16723">
            <v>701.44</v>
          </cell>
        </row>
        <row r="16724">
          <cell r="A16724" t="str">
            <v>SEINFRA ED-49639</v>
          </cell>
          <cell r="D16724" t="str">
            <v>FORNECIMENTO DE CONCRETO ESTRUTURAL, USINADO BOMBEADO, COM FCK 30MPA, INCLUSIVE LANÇAMENTO, ADENSAMENTO E ACABAMENTO</v>
          </cell>
          <cell r="E16724" t="str">
            <v>m3</v>
          </cell>
          <cell r="G16724">
            <v>721.31</v>
          </cell>
        </row>
        <row r="16725">
          <cell r="A16725" t="str">
            <v>SEINFRA ED-49640</v>
          </cell>
          <cell r="D16725" t="str">
            <v>FORNECIMENTO DE CONCRETO ESTRUTURAL, USINADO BOMBEADO, COM FCK 35MPA, INCLUSIVE LANÇAMENTO, ADENSAMENTO E ACABAMENTO</v>
          </cell>
          <cell r="E16725" t="str">
            <v>m3</v>
          </cell>
          <cell r="G16725">
            <v>741.18</v>
          </cell>
        </row>
        <row r="16726">
          <cell r="A16726" t="str">
            <v>SEINFRA ED-49641</v>
          </cell>
          <cell r="D16726" t="str">
            <v>FORNECIMENTO DE CONCRETO ESTRUTURAL, USINADO BOMBEADO, COM FCK 40MPA, INCLUSIVE LANÇAMENTO, ADENSAMENTO E ACABAMENTO</v>
          </cell>
          <cell r="E16726" t="str">
            <v>m3</v>
          </cell>
          <cell r="G16726">
            <v>768.63</v>
          </cell>
        </row>
        <row r="16727">
          <cell r="A16727" t="str">
            <v>SEINFRA ED-49642</v>
          </cell>
          <cell r="D16727" t="str">
            <v>FORNECIMENTO DE CONCRETO ESTRUTURAL, USINADO BOMBEADO, COM FCK 45MPA, INCLUSIVE LANÇAMENTO, ADENSAMENTO E ACABAMENTO</v>
          </cell>
          <cell r="E16727" t="str">
            <v>m3</v>
          </cell>
          <cell r="G16727">
            <v>842.37</v>
          </cell>
        </row>
        <row r="16728">
          <cell r="A16728" t="str">
            <v>SEINFRA ED-49629</v>
          </cell>
          <cell r="D16728" t="str">
            <v>FORNECIMENTO DE CONCRETO ESTRUTURAL, USINADO, COM FCK 20MPA, INCLUSIVE LANÇAMENTO, ADENSAMENTO E ACABAMENTO</v>
          </cell>
          <cell r="E16728" t="str">
            <v>m3</v>
          </cell>
          <cell r="G16728">
            <v>728.63</v>
          </cell>
        </row>
        <row r="16729">
          <cell r="A16729" t="str">
            <v>SEINFRA ED-49630</v>
          </cell>
          <cell r="D16729" t="str">
            <v>FORNECIMENTO DE CONCRETO ESTRUTURAL, USINADO, COM FCK 25MPA, INCLUSIVE LANÇAMENTO, ADENSAMENTO E ACABAMENTO</v>
          </cell>
          <cell r="E16729" t="str">
            <v>m3</v>
          </cell>
          <cell r="G16729">
            <v>743.9</v>
          </cell>
        </row>
        <row r="16730">
          <cell r="A16730" t="str">
            <v>SEINFRA ED-49631</v>
          </cell>
          <cell r="D16730" t="str">
            <v>FORNECIMENTO DE CONCRETO ESTRUTURAL, USINADO, COM FCK 30MPA, INCLUSIVE LANÇAMENTO, ADENSAMENTO E ACABAMENTO</v>
          </cell>
          <cell r="E16730" t="str">
            <v>m3</v>
          </cell>
          <cell r="G16730">
            <v>759.58</v>
          </cell>
        </row>
        <row r="16731">
          <cell r="A16731" t="str">
            <v>SEINFRA ED-49632</v>
          </cell>
          <cell r="D16731" t="str">
            <v>FORNECIMENTO DE CONCRETO ESTRUTURAL, USINADO, COM FCK 35MPA, INCLUSIVE LANÇAMENTO, ADENSAMENTO E ACABAMENTO</v>
          </cell>
          <cell r="E16731" t="str">
            <v>m3</v>
          </cell>
          <cell r="G16731">
            <v>775.69</v>
          </cell>
        </row>
        <row r="16732">
          <cell r="A16732" t="str">
            <v>SEINFRA ED-49633</v>
          </cell>
          <cell r="D16732" t="str">
            <v>FORNECIMENTO DE CONCRETO ESTRUTURAL, USINADO, COM FCK 40MPA, INCLUSIVE LANÇAMENTO, ADENSAMENTO E ACABAMENTO</v>
          </cell>
          <cell r="E16732" t="str">
            <v>m3</v>
          </cell>
          <cell r="G16732">
            <v>792.23</v>
          </cell>
        </row>
        <row r="16733">
          <cell r="A16733" t="str">
            <v>SEINFRA ED-49634</v>
          </cell>
          <cell r="D16733" t="str">
            <v>FORNECIMENTO DE CONCRETO ESTRUTURAL, USINADO, COM FCK 45MPA, INCLUSIVE LANÇAMENTO, ADENSAMENTO E ACABAMENTO</v>
          </cell>
          <cell r="E16733" t="str">
            <v>m3</v>
          </cell>
          <cell r="G16733">
            <v>809.22</v>
          </cell>
        </row>
        <row r="16734">
          <cell r="A16734" t="str">
            <v>SEINFRA ED-49625</v>
          </cell>
          <cell r="D16734" t="str">
            <v>FORNECIMENTO DE CONCRETO NÃO ESTRUTURAL, USINADO, COM FCK 10MPA, INCLUSIVE LANÇAMENTO, ADENSAMENTO E ACABAMENTO</v>
          </cell>
          <cell r="E16734" t="str">
            <v>m3</v>
          </cell>
          <cell r="G16734">
            <v>704.91</v>
          </cell>
        </row>
        <row r="16735">
          <cell r="A16735" t="str">
            <v>SEINFRA ED-49627</v>
          </cell>
          <cell r="D16735" t="str">
            <v>FORNECIMENTO DE CONCRETO NÃO ESTRUTURAL, USINADO, COM FCK 15MPA, INCLUSIVE LANÇAMENTO, ADENSAMENTO E ACABAMENTO</v>
          </cell>
          <cell r="E16735" t="str">
            <v>m3</v>
          </cell>
          <cell r="G16735">
            <v>713.76</v>
          </cell>
        </row>
        <row r="16736">
          <cell r="A16736" t="str">
            <v>SEINFRA ED-9052</v>
          </cell>
          <cell r="D16736" t="str">
            <v>FORNECIMENTO DE CONCRETO ESTRUTURAL, USINADO BOMBEADO, AUTO-ADENSÁVEL, COM FCK 20MPA, INCLUSIVE LANÇAMENTO E ACABAMENTO</v>
          </cell>
          <cell r="E16736" t="str">
            <v>m3</v>
          </cell>
          <cell r="G16736">
            <v>739.22</v>
          </cell>
        </row>
        <row r="16737">
          <cell r="A16737" t="str">
            <v>SEINFRA ED-9053</v>
          </cell>
          <cell r="D16737" t="str">
            <v>FORNECIMENTO DE CONCRETO ESTRUTURAL, USINADO BOMBEADO, AUTO-ADENSÁVEL, COM FCK 25MPA, INCLUSIVE LANÇAMENTO E ACABAMENTO</v>
          </cell>
          <cell r="E16737" t="str">
            <v>m3</v>
          </cell>
          <cell r="G16737">
            <v>746.71</v>
          </cell>
        </row>
        <row r="16738">
          <cell r="A16738" t="str">
            <v>SEINFRA ED-9054</v>
          </cell>
          <cell r="D16738" t="str">
            <v>FORNECIMENTO DE CONCRETO ESTRUTURAL, USINADO BOMBEADO, AUTO-ADENSÁVEL, COM FCK 30MPA, INCLUSIVE LANÇAMENTO E ACABAMENTO</v>
          </cell>
          <cell r="E16738" t="str">
            <v>m3</v>
          </cell>
          <cell r="G16738">
            <v>766.28</v>
          </cell>
        </row>
        <row r="16739">
          <cell r="A16739" t="str">
            <v>SEINFRA ED-9055</v>
          </cell>
          <cell r="D16739" t="str">
            <v>FORNECIMENTO DE CONCRETO ESTRUTURAL, USINADO BOMBEADO, AUTO-ADENSÁVEL, COM FCK 35MPA, INCLUSIVE LANÇAMENTO E ACABAMENTO</v>
          </cell>
          <cell r="E16739" t="str">
            <v>m3</v>
          </cell>
          <cell r="G16739">
            <v>781.9</v>
          </cell>
        </row>
        <row r="16740">
          <cell r="A16740" t="str">
            <v>SEINFRA ED-9056</v>
          </cell>
          <cell r="D16740" t="str">
            <v>FORNECIMENTO DE CONCRETO ESTRUTURAL, USINADO BOMBEADO, AUTO-ADENSÁVEL, COM FCK 40MPA, INCLUSIVE LANÇAMENTO E ACABAMENTO</v>
          </cell>
          <cell r="E16740" t="str">
            <v>m3</v>
          </cell>
          <cell r="G16740">
            <v>797.86</v>
          </cell>
        </row>
        <row r="16741">
          <cell r="A16741" t="str">
            <v>SEINFRA ED-9057</v>
          </cell>
          <cell r="D16741" t="str">
            <v>FORNECIMENTO DE CONCRETO ESTRUTURAL, USINADO BOMBEADO, AUTO-ADENSÁVEL, COM FCK 45MPA, INCLUSIVE LANÇAMENTO E ACABAMENTO</v>
          </cell>
          <cell r="E16741" t="str">
            <v>m3</v>
          </cell>
          <cell r="G16741">
            <v>817.49</v>
          </cell>
        </row>
        <row r="16742">
          <cell r="A16742" t="str">
            <v>SEINFRA ED-49618</v>
          </cell>
          <cell r="D16742" t="str">
            <v>FORNECIMENTO DE CONCRETO ESTRUTURAL, PREPARADO EM OBRA, COM FCK 20MPA, INCLUSIVE LANÇAMENTO, ADENSAMENTO E ACABAMENTO</v>
          </cell>
          <cell r="E16742" t="str">
            <v>m3</v>
          </cell>
          <cell r="G16742">
            <v>839.34</v>
          </cell>
        </row>
        <row r="16743">
          <cell r="A16743" t="str">
            <v>SEINFRA ED-49619</v>
          </cell>
          <cell r="D16743" t="str">
            <v>FORNECIMENTO DE CONCRETO ESTRUTURAL, PREPARADO EM OBRA, COM FCK 25MPA, INCLUSIVE LANÇAMENTO, ADENSAMENTO E ACABAMENTO</v>
          </cell>
          <cell r="E16743" t="str">
            <v>m3</v>
          </cell>
          <cell r="G16743">
            <v>863.87</v>
          </cell>
        </row>
        <row r="16744">
          <cell r="A16744" t="str">
            <v>SEINFRA ED-49620</v>
          </cell>
          <cell r="D16744" t="str">
            <v>FORNECIMENTO DE CONCRETO ESTRUTURAL, PREPARADO EM OBRA, COM FCK 30MPA, INCLUSIVE LANÇAMENTO, ADENSAMENTO E ACABAMENTO</v>
          </cell>
          <cell r="E16744" t="str">
            <v>m3</v>
          </cell>
          <cell r="G16744">
            <v>910.01</v>
          </cell>
        </row>
        <row r="16745">
          <cell r="A16745" t="str">
            <v>SEINFRA ED-49621</v>
          </cell>
          <cell r="D16745" t="str">
            <v>FORNECIMENTO DE CONCRETO ESTRUTURAL, PREPARADO EM OBRA, COM FCK 35MPA, INCLUSIVE LANÇAMENTO, ADENSAMENTO E ACABAMENTO</v>
          </cell>
          <cell r="E16745" t="str">
            <v>m3</v>
          </cell>
          <cell r="G16745">
            <v>920.01</v>
          </cell>
        </row>
        <row r="16746">
          <cell r="A16746" t="str">
            <v>SEINFRA ED-49622</v>
          </cell>
          <cell r="D16746" t="str">
            <v>FORNECIMENTO DE CONCRETO ESTRUTURAL, PREPARADO EM OBRA, COM FCK 40MPA, INCLUSIVE LANÇAMENTO, ADENSAMENTO E ACABAMENTO</v>
          </cell>
          <cell r="E16746" t="str">
            <v>m3</v>
          </cell>
          <cell r="G16746">
            <v>953.38</v>
          </cell>
        </row>
        <row r="16747">
          <cell r="A16747" t="str">
            <v>SEINFRA ED-49614</v>
          </cell>
          <cell r="D16747" t="str">
            <v>FORNECIMENTO DE CONCRETO NÃO ESTRUTURAL, PREPARADO EM OBRA COM BETONEIRA, COM FCK 10MPA, INCLUSIVE LANÇAMENTO, ADENSAMENTO E ACABAMENTO</v>
          </cell>
          <cell r="E16747" t="str">
            <v>m3</v>
          </cell>
          <cell r="G16747">
            <v>798.56</v>
          </cell>
        </row>
        <row r="16748">
          <cell r="A16748" t="str">
            <v>SEINFRA ED-49615</v>
          </cell>
          <cell r="D16748" t="str">
            <v>FORNECIMENTO DE CONCRETO NÃO ESTRUTURAL, PREPARADO EM OBRA COM BETONEIRA, COM FCK 13,5MPA, INCLUSIVE LANÇAMENTO, ADENSAMENTO E ACABAMENTO</v>
          </cell>
          <cell r="E16748" t="str">
            <v>m3</v>
          </cell>
          <cell r="G16748">
            <v>818.12</v>
          </cell>
        </row>
        <row r="16749">
          <cell r="A16749" t="str">
            <v>SEINFRA ED-49616</v>
          </cell>
          <cell r="D16749" t="str">
            <v>FORNECIMENTO DE CONCRETO NÃO ESTRUTURAL, PREPARADO EM OBRA COM BETONEIRA, COM FCK 15MPA, INCLUSIVE LANÇAMENTO, ADENSAMENTO E ACABAMENTO</v>
          </cell>
          <cell r="E16749" t="str">
            <v>m3</v>
          </cell>
          <cell r="G16749">
            <v>824.8</v>
          </cell>
        </row>
        <row r="16750">
          <cell r="A16750" t="str">
            <v>SEINFRA ED-49617</v>
          </cell>
          <cell r="D16750" t="str">
            <v>FORNECIMENTO DE CONCRETO NÃO ESTRUTURAL, PREPARADO EM OBRA COM BETONEIRA, COM FCK 18MPA, INCLUSIVE LANÇAMENTO, ADENSAMENTO E ACABAMENTO</v>
          </cell>
          <cell r="E16750" t="str">
            <v>m3</v>
          </cell>
          <cell r="G16750">
            <v>838.36</v>
          </cell>
        </row>
        <row r="16751">
          <cell r="A16751" t="str">
            <v>SEINFRA ED-49613</v>
          </cell>
          <cell r="D16751" t="str">
            <v>FORNECIMENTO DE CONCRETO NÃO ESTRUTURAL, PREPARADO EM OBRA COM BETONEIRA, COM FCK 9MPA, INCLUSIVE LANÇAMENTO, ADENSAMENTO E ACABAMENTO</v>
          </cell>
          <cell r="E16751" t="str">
            <v>m3</v>
          </cell>
          <cell r="G16751">
            <v>795.72</v>
          </cell>
        </row>
        <row r="16752">
          <cell r="A16752" t="str">
            <v>SEINFRA ED-49664</v>
          </cell>
          <cell r="D16752" t="str">
            <v>FORNECIMENTO DE ESTRUTURA METÁLICA EM PERFIL LAMINADO, INCLUSIVE FABRICAÇÃO, TRANSPORTE, MONTAGEM E APLICAÇÃO DE FUNDO PREPARADOR ANTICORROSIVO EM SUPERFÍCIE METÁLICA, UMA (1) DEMÃO</v>
          </cell>
          <cell r="E16752" t="str">
            <v>Kg</v>
          </cell>
          <cell r="G16752">
            <v>29.42</v>
          </cell>
        </row>
        <row r="16753">
          <cell r="A16753" t="str">
            <v>SEINFRA ED-49665</v>
          </cell>
          <cell r="D16753" t="str">
            <v>FORNECIMENTO DE ESTRUTURA METÁLICA EM PERFIL SOLDADO, INCLUSIVE FABRICAÇÃO, TRANSPORTE, MONTAGEM E APLICAÇÃO DE FUNDO PREPARADOR ANTICORROSIVO EM SUPERFÍCIE METÁLICA, UMA (1) DEMÃO</v>
          </cell>
          <cell r="E16753" t="str">
            <v>Kg</v>
          </cell>
          <cell r="G16753">
            <v>29.42</v>
          </cell>
        </row>
        <row r="16754">
          <cell r="A16754" t="str">
            <v>SEINFRA ED-50252</v>
          </cell>
          <cell r="D16754" t="str">
            <v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v>
          </cell>
          <cell r="E16754" t="str">
            <v>m2</v>
          </cell>
          <cell r="G16754">
            <v>130.30000000000001</v>
          </cell>
        </row>
        <row r="16755">
          <cell r="A16755" t="str">
            <v>SEINFRA ED-50253</v>
          </cell>
          <cell r="D16755" t="str">
            <v>LAJE PRÉ-MOLDADA UNIDIRECIONAL COM ENCHIMENTO EM POLIESTIRENO EXPANDIDO (EPS), CAPEAMENTO DE 4CM, SOBRECARGA DE 100KG/M2, ALTURA TOTAL DE 11CM E VÃO LIVRE MÁXIMO DE 4M, INCLUSIVE CONCRETO ESTRUTURAL, USINADO BOMBEADO COM FCK DE 20MPA, EXCLUSIVE TELA ARMADA E CIMBRAMENTO</v>
          </cell>
          <cell r="E16755" t="str">
            <v>m2</v>
          </cell>
          <cell r="G16755">
            <v>138.79</v>
          </cell>
        </row>
        <row r="16756">
          <cell r="A16756" t="str">
            <v>SEINFRA ED-50254</v>
          </cell>
          <cell r="D16756" t="str">
            <v>LAJE PRÉ-MOLDADA UNIDIRECIONAL COM ENCHIMENTO EM POLIESTIRENO EXPANDIDO (EPS), CAPEAMENTO DE 4CM, SOBRECARGA DE 100KG/M2, ALTURA TOTAL DE 11CM E VÃO LIVRE MÁXIMO DE 5M, INCLUSIVE CONCRETO ESTRUTURAL, USINADO BOMBEADO COM FCK DE 20MPA, EXCLUSIVE TELA ARMADA E CIMBRAMENTO</v>
          </cell>
          <cell r="E16756" t="str">
            <v>m2</v>
          </cell>
          <cell r="G16756">
            <v>147.27000000000001</v>
          </cell>
        </row>
        <row r="16757">
          <cell r="A16757" t="str">
            <v>SEINFRA ED-50255</v>
          </cell>
          <cell r="D16757" t="str">
            <v>LAJE PRÉ-MOLDADA UNIDIRECIONAL COM ENCHIMENTO EM POLIESTIRENO EXPANDIDO (EPS), CAPEAMENTO DE 4CM, SOBRECARGA DE 200KG/M2, ALTURA TOTAL DE 11CM E VÃO LIVRE MÁXIMO DE 3M, INCLUSIVE CONCRETO ESTRUTURAL, USINADO BOMBEADO COM FCK DE 20MPA, EXCLUSIVE TELA ARMADA E CIMBRAMENTO</v>
          </cell>
          <cell r="E16757" t="str">
            <v>m2</v>
          </cell>
          <cell r="G16757">
            <v>134.53</v>
          </cell>
        </row>
        <row r="16758">
          <cell r="A16758" t="str">
            <v>SEINFRA ED-50256</v>
          </cell>
          <cell r="D16758" t="str">
            <v>LAJE PRÉ-MOLDADA UNIDIRECIONAL COM ENCHIMENTO EM POLIESTIRENO EXPANDIDO (EPS), CAPEAMENTO DE 4CM, SOBRECARGA DE 200KG/M2, ALTURA TOTAL DE 11CM E VÃO LIVRE MÁXIMO DE 4M, INCLUSIVE CONCRETO ESTRUTURAL, USINADO BOMBEADO COM FCK DE 20MPA, EXCLUSIVE TELA ARMADA E CIMBRAMENTO</v>
          </cell>
          <cell r="E16758" t="str">
            <v>m2</v>
          </cell>
          <cell r="G16758">
            <v>147.27000000000001</v>
          </cell>
        </row>
        <row r="16759">
          <cell r="A16759" t="str">
            <v>SEINFRA ED-50257</v>
          </cell>
          <cell r="D16759" t="str">
            <v>LAJE PRÉ-MOLDADA UNIDIRECIONAL COM ENCHIMENTO EM POLIESTIRENO EXPANDIDO (EPS), CAPEAMENTO DE 4CM, SOBRECARGA DE 200KG/M2, ALTURA TOTAL DE 11CM E VÃO LIVRE MÁXIMO DE 5M, INCLUSIVE CONCRETO ESTRUTURAL, USINADO BOMBEADO COM FCK DE 20MPA, EXCLUSIVE TELA ARMADA E CIMBRAMENTO</v>
          </cell>
          <cell r="E16759" t="str">
            <v>m2</v>
          </cell>
          <cell r="G16759">
            <v>164.64</v>
          </cell>
        </row>
        <row r="16760">
          <cell r="A16760" t="str">
            <v>SEINFRA ED-50258</v>
          </cell>
          <cell r="D16760" t="str">
            <v>LAJE PRÉ-MOLDADA UNIDIRECIONAL COM ENCHIMENTO EM POLIESTIRENO EXPANDIDO (EPS), CAPEAMENTO DE 4CM, SOBRECARGA DE 250KG/M2, ALTURA TOTAL DE 11CM E VÃO LIVRE MÁXIMO DE 5M, INCLUSIVE CONCRETO ESTRUTURAL, USINADO BOMBEADO COM FCK DE 20MPA, EXCLUSIVE TELA ARMADA E CIMBRAMENTO</v>
          </cell>
          <cell r="E16760" t="str">
            <v>m2</v>
          </cell>
          <cell r="G16760">
            <v>175.55</v>
          </cell>
        </row>
        <row r="16761">
          <cell r="A16761" t="str">
            <v>SEINFRA ED-50259</v>
          </cell>
          <cell r="D16761" t="str">
            <v>LAJE PRÉ-MOLDADA UNIDIRECIONAL COM ENCHIMENTO EM POLIESTIRENO EXPANDIDO (EPS), CAPEAMENTO DE 4CM, SOBRECARGA DE 300KG/M2, ALTURA TOTAL DE 11CM E VÃO LIVRE MÁXIMO DE 3M, INCLUSIVE CONCRETO ESTRUTURAL, USINADO BOMBEADO COM FCK DE 20MPA, EXCLUSIVE TELA ARMADA E CIMBRAMENTO</v>
          </cell>
          <cell r="E16761" t="str">
            <v>m2</v>
          </cell>
          <cell r="G16761">
            <v>138.79</v>
          </cell>
        </row>
        <row r="16762">
          <cell r="A16762" t="str">
            <v>SEINFRA ED-50260</v>
          </cell>
          <cell r="D16762" t="str">
            <v>LAJE PRÉ-MOLDADA UNIDIRECIONAL COM ENCHIMENTO EM POLIESTIRENO EXPANDIDO (EPS), CAPEAMENTO DE 4CM, SOBRECARGA DE 300KG/M2, ALTURA TOTAL DE 11CM E VÃO LIVRE MÁXIMO DE 4M, INCLUSIVE CONCRETO ESTRUTURAL, USINADO BOMBEADO COM FCK DE 20MPA, EXCLUSIVE TELA ARMADA E CIMBRAMENTO</v>
          </cell>
          <cell r="E16762" t="str">
            <v>m2</v>
          </cell>
          <cell r="G16762">
            <v>154.38999999999999</v>
          </cell>
        </row>
        <row r="16763">
          <cell r="A16763" t="str">
            <v>SEINFRA ED-50261</v>
          </cell>
          <cell r="D16763" t="str">
            <v>LAJE PRÉ-MOLDADA UNIDIRECIONAL COM ENCHIMENTO EM POLIESTIRENO EXPANDIDO (EPS), CAPEAMENTO DE 4CM, SOBRECARGA DE 300KG/M2, ALTURA TOTAL DE 11CM E VÃO LIVRE MÁXIMO DE 5M, INCLUSIVE CONCRETO ESTRUTURAL, USINADO BOMBEADO COM FCK DE 20MPA, EXCLUSIVE TELA ARMADA E CIMBRAMENTO</v>
          </cell>
          <cell r="E16763" t="str">
            <v>m2</v>
          </cell>
          <cell r="G16763">
            <v>190.65</v>
          </cell>
        </row>
        <row r="16764">
          <cell r="A16764" t="str">
            <v>SEINFRA ED-50242</v>
          </cell>
          <cell r="D16764" t="str">
            <v>LAJE PRÉ-MOLDADA UNIDIRECIONAL COM LAJOTA CERÂMICA, CAPEAMENTO DE 4CM, SOBRECARGA DE 100KG/M2, ALTURA TOTAL DE 11CM E VÃO LIVRE MÁXIMO DE 3M, INCLUSIVE CONCRETO ESTRUTURAL, USINADO BOMBEADO COM FCK DE 20MPA, EXCLUSIVE TELA ARMADA E CIMBRAMENTO</v>
          </cell>
          <cell r="E16764" t="str">
            <v>m2</v>
          </cell>
          <cell r="G16764">
            <v>139.1</v>
          </cell>
        </row>
        <row r="16765">
          <cell r="A16765" t="str">
            <v>SEINFRA ED-50243</v>
          </cell>
          <cell r="D16765" t="str">
            <v>LAJE PRÉ-MOLDADA UNIDIRECIONAL COM LAJOTA CERÂMICA, CAPEAMENTO DE 4CM, SOBRECARGA DE 100KG/M2, ALTURA TOTAL DE 11CM E VÃO LIVRE MÁXIMO DE 4M, INCLUSIVE CONCRETO ESTRUTURAL, USINADO BOMBEADO COM FCK DE 20MPA, EXCLUSIVE TELA ARMADA E CIMBRAMENTO</v>
          </cell>
          <cell r="E16765" t="str">
            <v>m2</v>
          </cell>
          <cell r="G16765">
            <v>147.58000000000001</v>
          </cell>
        </row>
        <row r="16766">
          <cell r="A16766" t="str">
            <v>SEINFRA ED-50244</v>
          </cell>
          <cell r="D16766" t="str">
            <v>LAJE PRÉ-MOLDADA UNIDIRECIONAL COM LAJOTA CERÂMICA, CAPEAMENTO DE 4CM, SOBRECARGA DE 100KG/M2, ALTURA TOTAL DE 11CM E VÃO LIVRE MÁXIMO DE 5M, INCLUSIVE CONCRETO ESTRUTURAL, USINADO BOMBEADO COM FCK DE 20MPA, EXCLUSIVE TELA ARMADA E CIMBRAMENTO</v>
          </cell>
          <cell r="E16766" t="str">
            <v>m2</v>
          </cell>
          <cell r="G16766">
            <v>156.07</v>
          </cell>
        </row>
        <row r="16767">
          <cell r="A16767" t="str">
            <v>SEINFRA ED-50245</v>
          </cell>
          <cell r="D16767" t="str">
            <v>LAJE PRÉ-MOLDADA UNIDIRECIONAL COM LAJOTA CERÂMICA, CAPEAMENTO DE 4CM, SOBRECARGA DE 200KG/M2, ALTURA TOTAL DE 11CM E VÃO LIVRE MÁXIMO DE 3M, INCLUSIVE CONCRETO ESTRUTURAL, USINADO BOMBEADO COM FCK DE 20MPA, EXCLUSIVE TELA ARMADA E CIMBRAMENTO</v>
          </cell>
          <cell r="E16767" t="str">
            <v>m2</v>
          </cell>
          <cell r="G16767">
            <v>143.33000000000001</v>
          </cell>
        </row>
        <row r="16768">
          <cell r="A16768" t="str">
            <v>SEINFRA ED-50246</v>
          </cell>
          <cell r="D16768" t="str">
            <v>LAJE PRÉ-MOLDADA UNIDIRECIONAL COM LAJOTA CERÂMICA, CAPEAMENTO DE 4CM, SOBRECARGA DE 200KG/M2, ALTURA TOTAL DE 11CM E VÃO LIVRE MÁXIMO DE 4M, INCLUSIVE CONCRETO ESTRUTURAL, USINADO BOMBEADO COM FCK DE 20MPA, EXCLUSIVE TELA ARMADA E CIMBRAMENTO</v>
          </cell>
          <cell r="E16768" t="str">
            <v>m2</v>
          </cell>
          <cell r="G16768">
            <v>156.07</v>
          </cell>
        </row>
        <row r="16769">
          <cell r="A16769" t="str">
            <v>SEINFRA ED-50247</v>
          </cell>
          <cell r="D16769" t="str">
            <v>LAJE PRÉ-MOLDADA UNIDIRECIONAL COM LAJOTA CERÂMICA, CAPEAMENTO DE 4CM, SOBRECARGA DE 200KG/M2, ALTURA TOTAL DE 11CM E VÃO LIVRE MÁXIMO DE 5M, INCLUSIVE CONCRETO ESTRUTURAL, USINADO BOMBEADO COM FCK DE 20MPA, EXCLUSIVE TELA ARMADA E CIMBRAMENTO</v>
          </cell>
          <cell r="E16769" t="str">
            <v>m2</v>
          </cell>
          <cell r="G16769">
            <v>173.43</v>
          </cell>
        </row>
        <row r="16770">
          <cell r="A16770" t="str">
            <v>SEINFRA ED-50248</v>
          </cell>
          <cell r="D16770" t="str">
            <v>LAJE PRÉ-MOLDADA UNIDIRECIONAL COM LAJOTA CERÂMICA, CAPEAMENTO DE 4CM, SOBRECARGA DE 300KG/M2, ALTURA TOTAL DE 11CM E VÃO LIVRE MÁXIMO DE 3M, INCLUSIVE CONCRETO ESTRUTURAL, USINADO BOMBEADO COM FCK DE 20MPA, EXCLUSIVE TELA ARMADA E CIMBRAMENTO</v>
          </cell>
          <cell r="E16770" t="str">
            <v>m2</v>
          </cell>
          <cell r="G16770">
            <v>147.58000000000001</v>
          </cell>
        </row>
        <row r="16771">
          <cell r="A16771" t="str">
            <v>SEINFRA ED-50249</v>
          </cell>
          <cell r="D16771" t="str">
            <v>LAJE PRÉ-MOLDADA UNIDIRECIONAL COM LAJOTA CERÂMICA, CAPEAMENTO DE 4CM, SOBRECARGA DE 300KG/M2, ALTURA TOTAL DE 11CM E VÃO LIVRE MÁXIMO DE 4M, INCLUSIVE CONCRETO ESTRUTURAL, USINADO BOMBEADO COM FCK DE 20MPA, EXCLUSIVE TELA ARMADA E CIMBRAMENTO</v>
          </cell>
          <cell r="E16771" t="str">
            <v>m2</v>
          </cell>
          <cell r="G16771">
            <v>163.19</v>
          </cell>
        </row>
        <row r="16772">
          <cell r="A16772" t="str">
            <v>SEINFRA ED-50250</v>
          </cell>
          <cell r="D16772" t="str">
            <v>LAJE PRÉ-MOLDADA UNIDIRECIONAL COM LAJOTA CERÂMICA, CAPEAMENTO DE 4CM, SOBRECARGA DE 300KG/M2, ALTURA TOTAL DE 11CM E VÃO LIVRE MÁXIMO DE 5M, INCLUSIVE CONCRETO ESTRUTURAL, USINADO BOMBEADO COM FCK DE 20MPA, EXCLUSIVE TELA ARMADA E CIMBRAMENTO</v>
          </cell>
          <cell r="E16772" t="str">
            <v>m2</v>
          </cell>
          <cell r="G16772">
            <v>199.44</v>
          </cell>
        </row>
        <row r="16773">
          <cell r="A16773" t="str">
            <v>SEINFRA ED-19637</v>
          </cell>
          <cell r="D16773" t="str">
            <v>CIMBRAMENTO PARA LAJE PRÉ-MOLDADA COM ESCORAMENTO METÁLICO, TIPO "A", ALTURA DE (200 ATÉ 310)CM, INCLUSIVE DESCARGA, MONTAGEM, DESMONTAGEM E CARGA</v>
          </cell>
          <cell r="E16773" t="str">
            <v>m2xmês</v>
          </cell>
          <cell r="G16773">
            <v>24.15</v>
          </cell>
        </row>
        <row r="16774">
          <cell r="A16774" t="str">
            <v>SEINFRA ED-19638</v>
          </cell>
          <cell r="D16774" t="str">
            <v>CIMBRAMENTO PARA LAJE PRÉ-MOLDADA COM ESCORAMENTO METÁLICO, TIPO "B", ALTURA DE (311 ATÉ 450)CM, INCLUSIVE DESCARGA, MONTAGEM, DESMONTAGEM E CARGA</v>
          </cell>
          <cell r="E16774" t="str">
            <v>m2xmês</v>
          </cell>
          <cell r="G16774">
            <v>27.21</v>
          </cell>
        </row>
        <row r="16775">
          <cell r="A16775" t="str">
            <v>SEINFRA ED-19633</v>
          </cell>
          <cell r="D16775" t="str">
            <v>ESCORAMENTO METÁLICO PARA LAJE E VIGA EM CONCRETO ARMADO, TIPO "A", ALTURA DE (200 ATÉ 310)CM, INCLUSIVE DESCARGA, MONTAGEM, DESMONTAGEM E CARGA</v>
          </cell>
          <cell r="E16775" t="str">
            <v>m2xmês</v>
          </cell>
          <cell r="G16775">
            <v>20.78</v>
          </cell>
        </row>
        <row r="16776">
          <cell r="A16776" t="str">
            <v>SEINFRA ED-19634</v>
          </cell>
          <cell r="D16776" t="str">
            <v>ESCORAMENTO METÁLICO PARA LAJE E VIGA EM CONCRETO ARMADO, TIPO "B", ALTURA DE (311 ATÉ 450)CM, INCLUSIVE DESCARGA, MONTAGEM, DESMONTAGEM E CARGA</v>
          </cell>
          <cell r="E16776" t="str">
            <v>m2xmês</v>
          </cell>
          <cell r="G16776">
            <v>24.54</v>
          </cell>
        </row>
        <row r="16777">
          <cell r="A16777" t="str">
            <v>SEINFRA ED-19635</v>
          </cell>
          <cell r="D16777" t="str">
            <v>ESCORAMENTO METÁLICO PARA VIGA EM CONCRETO ARMADO, TIPO "A", ALTURA DE (200 ATÉ 310)CM, EXCLUSIVE DESCARGA, MONTAGEM, DESMONTAGEM E CARGA</v>
          </cell>
          <cell r="E16777" t="str">
            <v>m2xmês</v>
          </cell>
          <cell r="G16777">
            <v>19.38</v>
          </cell>
        </row>
        <row r="16778">
          <cell r="A16778" t="str">
            <v>SEINFRA ED-50619</v>
          </cell>
          <cell r="D16778" t="str">
            <v>POLIMENTO MECANIZADO DE SUPERFÍCIE EM CONCRETO, INCLUSIVE ACABAMENTO DE CONCRETAGEM EM NIVELAMENTO A LASER (NÍVEL ZERO)</v>
          </cell>
          <cell r="E16778" t="str">
            <v>m2</v>
          </cell>
          <cell r="G16778">
            <v>16.309999999999999</v>
          </cell>
        </row>
        <row r="16779">
          <cell r="A16779" t="str">
            <v>SEINFRA ED-29621</v>
          </cell>
          <cell r="D16779" t="str">
            <v xml:space="preserve">APLICAÇÃO DE GRAUTE COM ARGAMASSA DE CIMENTO, CAL HIDRATADA, AREIA  E BRITA, TRAÇO (1:0,1:3:2), INCLUSIVE PREPARO MECANIZADO, TRANSPORTE E LANÇAMENTO </v>
          </cell>
          <cell r="E16779" t="str">
            <v>m3</v>
          </cell>
          <cell r="G16779">
            <v>776.74</v>
          </cell>
        </row>
        <row r="16780">
          <cell r="A16780" t="str">
            <v>SEINFRA ED-49662</v>
          </cell>
          <cell r="D16780" t="str">
            <v>APLICAÇÃO DE GRAUTE FLUIDO INDUSTRIALIZADO, PARA ANCORAGENS E/OU RECUPERAÇÃO EM PEÇAS ESTRUTURAIS E USO EM GERAL, INCLUSIVE PREPARO EM BETONEIRA E LANÇAMENTO</v>
          </cell>
          <cell r="E16780" t="str">
            <v>m3</v>
          </cell>
          <cell r="G16780">
            <v>4075.47</v>
          </cell>
        </row>
        <row r="16781">
          <cell r="A16781" t="str">
            <v>SEINFRA ED-49655</v>
          </cell>
          <cell r="D16781" t="str">
            <v>ANCORAGEM DE BARRAS DE AÇO COM CHUMBADOR QUÍMICO À BASE DE RESINA POLIÉSTER, EXCLUSIVE FORNECIMENTO DE BARRA</v>
          </cell>
          <cell r="E16781" t="str">
            <v>dm3</v>
          </cell>
          <cell r="G16781">
            <v>351.62</v>
          </cell>
        </row>
        <row r="16782">
          <cell r="A16782" t="str">
            <v>SEINFRA ED-49660</v>
          </cell>
          <cell r="D16782" t="str">
            <v>ESCARIFICAÇÃO MANUAL EM PEÇA DE CONCRETO, COM PROFUNDIDADE MÁXIMA DE ATÉ 3CM, INCLUSIVE LIMPEZA DA SEÇÃO ESCARIFICADA, TRANSPORTE E RETIRADA DO MATERIAL DEMOLIDO, EXCLUSIVE RECOMPOSIÇÃO EM ARGAMASSA OU CONCRETO</v>
          </cell>
          <cell r="E16782" t="str">
            <v>m2</v>
          </cell>
          <cell r="G16782">
            <v>208.66</v>
          </cell>
        </row>
        <row r="16783">
          <cell r="A16783" t="str">
            <v>SEINFRA ED-49656</v>
          </cell>
          <cell r="D16783" t="str">
            <v>LIXAMENTO MECANIZADO DA ARMADURA COM ESCOVA CIRCULAR, EXCLUSIVE REFORÇO EM ARMADURA, PROTEÇÃO DE ARMADURA E RECOMPOSIÇÃO EM ARGAMASSA OU CONCRETO</v>
          </cell>
          <cell r="E16783" t="str">
            <v>m</v>
          </cell>
          <cell r="G16783">
            <v>9.32</v>
          </cell>
        </row>
        <row r="16784">
          <cell r="A16784" t="str">
            <v>SEINFRA ED-49657</v>
          </cell>
          <cell r="D16784" t="str">
            <v>PROTEÇÃO DE ARMADURA CORROÍDA POR AÇÃO DE CLORETOS, COM TINTA DE ALTO TEOR DE ZINCO, EXCLUSIVE RECOMPOSIÇÃO EM ARGAMASSA OU CONCRETO</v>
          </cell>
          <cell r="E16784" t="str">
            <v>m</v>
          </cell>
          <cell r="G16784">
            <v>6.78</v>
          </cell>
        </row>
        <row r="16785">
          <cell r="A16785" t="str">
            <v>SEINFRA ED-29678</v>
          </cell>
          <cell r="D16785" t="str">
            <v>REFORÇO ESTRUTURAL COM EMENDA POR SOLDA, PARA RECONSTITUIÇÃO DA SEÇÃO DA ARMADURA, EXCLUSIVE RECOMPOSIÇÃO EM ARGAMASSA OU CONCRETO</v>
          </cell>
          <cell r="E16785" t="str">
            <v>Kg</v>
          </cell>
          <cell r="G16785">
            <v>57.38</v>
          </cell>
        </row>
        <row r="16786">
          <cell r="A16786" t="str">
            <v>SEINFRA ED-49659</v>
          </cell>
          <cell r="D16786" t="str">
            <v>REFORÇO ESTRUTURAL COM EMENDA POR TRANSPASSE, PARA RECONSTITUIÇÃO DA SEÇÃO DA ARMADURA, EXCLUSIVE RECOMPOSIÇÃO EM ARGAMASSA OU CONCRETO</v>
          </cell>
          <cell r="E16786" t="str">
            <v>Kg</v>
          </cell>
          <cell r="G16786">
            <v>18.399999999999999</v>
          </cell>
        </row>
        <row r="16787">
          <cell r="A16787" t="str">
            <v>SEINFRA ED-50523</v>
          </cell>
          <cell r="D16787" t="str">
            <v>TRATAMENTO EM SUPERFÍCIE DE CONCRETO APARENTE, INCLUSIVE RASPAGEM, ESTUCAGEM E POLIMENTO COM DUAS (2) DEMÃOS DE RESINA ACRÍLICA</v>
          </cell>
          <cell r="E16787" t="str">
            <v>m2</v>
          </cell>
          <cell r="G16787">
            <v>53.35</v>
          </cell>
        </row>
        <row r="16788">
          <cell r="A16788" t="str">
            <v>SEINFRA ED-50524</v>
          </cell>
          <cell r="D16788" t="str">
            <v>TRATAMENTO EM SUPERFÍCIE DE CONCRETO APARENTE, INCLUSIVE RASPAGEM, ESTUCAGEM E POLIMENTO COM DUAS (2) DEMÃOS DE VERNIZ ACRÍLICO</v>
          </cell>
          <cell r="E16788" t="str">
            <v>m2</v>
          </cell>
          <cell r="G16788">
            <v>56.77</v>
          </cell>
        </row>
        <row r="16789">
          <cell r="A16789" t="str">
            <v>SEINFRA ED-48222</v>
          </cell>
          <cell r="D16789" t="str">
            <v>ALVENARIA DE VEDAÇÃO COM TIJOLO CERÂMICO LAMINADO, 18 FUROS, ESP. 11CM, COM ACABAMENTO APARENTE, INCLUSIVE ARGAMASSA PARA ASSENTAMENTO</v>
          </cell>
          <cell r="E16789" t="str">
            <v>m2</v>
          </cell>
          <cell r="G16789">
            <v>200.34</v>
          </cell>
        </row>
        <row r="16790">
          <cell r="A16790" t="str">
            <v>SEINFRA ED-48224</v>
          </cell>
          <cell r="D16790" t="str">
            <v>ALVENARIA DE VEDAÇÃO COM TIJOLO CERÂMICO LAMINADO, 18 FUROS, ESP. 23,5CM, COM ACABAMENTO APARENTE, INCLUSIVE ARGAMASSA PARA ASSENTAMENTO</v>
          </cell>
          <cell r="E16790" t="str">
            <v>m2</v>
          </cell>
          <cell r="G16790">
            <v>380.41</v>
          </cell>
        </row>
        <row r="16791">
          <cell r="A16791" t="str">
            <v>SEINFRA ED-48221</v>
          </cell>
          <cell r="D16791" t="str">
            <v>ALVENARIA DE VEDAÇÃO COM TIJOLO CERÂMICO LAMINADO, 18 FUROS, ESP. 5,5CM, COM ACABAMENTO APARENTE, INCLUSIVE ARGAMASSA PARA ASSENTAMENTO</v>
          </cell>
          <cell r="E16791" t="str">
            <v>m2</v>
          </cell>
          <cell r="G16791">
            <v>117.28</v>
          </cell>
        </row>
        <row r="16792">
          <cell r="A16792" t="str">
            <v>SEINFRA ED-48229</v>
          </cell>
          <cell r="D16792" t="str">
            <v>ALVENARIA DE VEDAÇÃO COM TIJOLO MACIÇO REQUEIMADO, ESP. 10CM, COM ACABAMENTO APARENTE, INCLUSIVE ARGAMASSA PARA ASSENTAMENTO</v>
          </cell>
          <cell r="E16792" t="str">
            <v>m2</v>
          </cell>
          <cell r="G16792">
            <v>155.56</v>
          </cell>
        </row>
        <row r="16793">
          <cell r="A16793" t="str">
            <v>SEINFRA ED-48227</v>
          </cell>
          <cell r="D16793" t="str">
            <v>ALVENARIA DE VEDAÇÃO COM TIJOLO MACIÇO REQUEIMADO, ESP. 10CM, PARA REVESTIMENTO, INCLUSIVE ARGAMASSA PARA ASSENTAMENTO</v>
          </cell>
          <cell r="E16793" t="str">
            <v>m2</v>
          </cell>
          <cell r="G16793">
            <v>151.85</v>
          </cell>
        </row>
        <row r="16794">
          <cell r="A16794" t="str">
            <v>SEINFRA ED-48230</v>
          </cell>
          <cell r="D16794" t="str">
            <v>ALVENARIA DE VEDAÇÃO COM TIJOLO MACIÇO REQUEIMADO, ESP. 20CM, COM ACABAMENTO APARENTE, INCLUSIVE ARGAMASSA PARA ASSENTAMENTO</v>
          </cell>
          <cell r="E16794" t="str">
            <v>m2</v>
          </cell>
          <cell r="G16794">
            <v>275.39</v>
          </cell>
        </row>
        <row r="16795">
          <cell r="A16795" t="str">
            <v>SEINFRA ED-48228</v>
          </cell>
          <cell r="D16795" t="str">
            <v>ALVENARIA DE VEDAÇÃO COM TIJOLO MACIÇO REQUEIMADO, ESP. 20CM, PARA REVESTIMENTO, INCLUSIVE ARGAMASSA PARA ASSENTAMENTO</v>
          </cell>
          <cell r="E16795" t="str">
            <v>m2</v>
          </cell>
          <cell r="G16795">
            <v>268.48</v>
          </cell>
        </row>
        <row r="16796">
          <cell r="A16796" t="str">
            <v>SEINFRA ED-48226</v>
          </cell>
          <cell r="D16796" t="str">
            <v>ALVENARIA DE VEDAÇÃO COM TIJOLO MACIÇO REQUEIMADO, ESP. 5CM, PARA REVESTIMENTO, INCLUSIVE ARGAMASSA PARA ASSENTAMENTO</v>
          </cell>
          <cell r="E16796" t="str">
            <v>m2</v>
          </cell>
          <cell r="G16796">
            <v>96.32</v>
          </cell>
        </row>
        <row r="16797">
          <cell r="A16797" t="str">
            <v>SEINFRA ED-48232</v>
          </cell>
          <cell r="D16797" t="str">
            <v>ALVENARIA DE VEDAÇÃO COM TIJOLO CERÂMICO FURADO, ESP. 14CM, PARA REVESTIMENTO, INCLUSIVE ARGAMASSA PARA ASSENTAMENTO</v>
          </cell>
          <cell r="E16797" t="str">
            <v>m2</v>
          </cell>
          <cell r="G16797">
            <v>76.260000000000005</v>
          </cell>
        </row>
        <row r="16798">
          <cell r="A16798" t="str">
            <v>SEINFRA ED-48233</v>
          </cell>
          <cell r="D16798" t="str">
            <v>ALVENARIA DE VEDAÇÃO COM TIJOLO CERÂMICO FURADO, ESP. 19CM, PARA REVESTIMENTO, INCLUSIVE ARGAMASSA PARA ASSENTAMENTO</v>
          </cell>
          <cell r="E16798" t="str">
            <v>m2</v>
          </cell>
          <cell r="G16798">
            <v>100.05</v>
          </cell>
        </row>
        <row r="16799">
          <cell r="A16799" t="str">
            <v>SEINFRA ED-48231</v>
          </cell>
          <cell r="D16799" t="str">
            <v>ALVENARIA DE VEDAÇÃO COM TIJOLO CERÂMICO FURADO, ESP. 9CM, PARA REVESTIMENTO, INCLUSIVE ARGAMASSA PARA ASSENTAMENTO</v>
          </cell>
          <cell r="E16799" t="str">
            <v>m2</v>
          </cell>
          <cell r="G16799">
            <v>62.16</v>
          </cell>
        </row>
        <row r="16800">
          <cell r="A16800" t="str">
            <v>SEINFRA ED-48195</v>
          </cell>
          <cell r="D16800" t="str">
            <v>ALVENARIA DE VEDAÇÃO COM BLOCO DE CONCRETO, ESP. 14CM, INCLUSIVE ARGAMASSA PARA ASSENTAMENTO</v>
          </cell>
          <cell r="E16800" t="str">
            <v>m2</v>
          </cell>
          <cell r="G16800">
            <v>81.78</v>
          </cell>
        </row>
        <row r="16801">
          <cell r="A16801" t="str">
            <v>SEINFRA ED-48196</v>
          </cell>
          <cell r="D16801" t="str">
            <v>ALVENARIA DE VEDAÇÃO COM BLOCO DE CONCRETO, ESP. 19CM, INCLUSIVE ARGAMASSA PARA ASSENTAMENTO</v>
          </cell>
          <cell r="E16801" t="str">
            <v>m2</v>
          </cell>
          <cell r="G16801">
            <v>94.64</v>
          </cell>
        </row>
        <row r="16802">
          <cell r="A16802" t="str">
            <v>SEINFRA ED-48194</v>
          </cell>
          <cell r="D16802" t="str">
            <v>ALVENARIA DE VEDAÇÃO COM BLOCO DE CONCRETO, ESP. 9CM, COM ACABAMENTO APARENTE, INCLUSIVE ARGAMASSA PARA ASSENTAMENTO</v>
          </cell>
          <cell r="E16802" t="str">
            <v>m2</v>
          </cell>
          <cell r="G16802">
            <v>75.45</v>
          </cell>
        </row>
        <row r="16803">
          <cell r="A16803" t="str">
            <v>SEINFRA ED-48201</v>
          </cell>
          <cell r="D16803" t="str">
            <v>ALVENARIA ESTRUTURAL COM BLOCO DE CONCRETO, ESP. 14CM, (FBK 4,5MPA), INCLUSIVE ARGAMASSA PARA ASSENTAMENTO</v>
          </cell>
          <cell r="E16803" t="str">
            <v>m2</v>
          </cell>
          <cell r="G16803">
            <v>89.54</v>
          </cell>
        </row>
        <row r="16804">
          <cell r="A16804" t="str">
            <v>SEINFRA ED-48202</v>
          </cell>
          <cell r="D16804" t="str">
            <v>ALVENARIA ESTRUTURAL COM BLOCO DE CONCRETO, ESP. 19CM, (FBK 4,5MPA), INCLUSIVE ARGAMASSA PARA ASSENTAMENTO</v>
          </cell>
          <cell r="E16804" t="str">
            <v>m2</v>
          </cell>
          <cell r="G16804">
            <v>109.43</v>
          </cell>
        </row>
        <row r="16805">
          <cell r="A16805" t="str">
            <v>SEINFRA ED-48200</v>
          </cell>
          <cell r="D16805" t="str">
            <v>ALVENARIA ESTRUTURAL COM BLOCO DE CONCRETO, ESP. 9CM, (FBK 4,5MPA), INCLUSIVE ARGAMASSA PARA ASSENTAMENTO</v>
          </cell>
          <cell r="E16805" t="str">
            <v>m2</v>
          </cell>
          <cell r="G16805">
            <v>71.95</v>
          </cell>
        </row>
        <row r="16806">
          <cell r="A16806" t="str">
            <v>SEINFRA ED-48394</v>
          </cell>
          <cell r="D16806" t="str">
            <v>CINTA DE AMARRAÇÃO DE ALVENARIA COM BLOCO DE CONCRETO ESTRUTURAL, CANALETA TIPO "J", ESP. 14CM, (FBK 4,5MPA), INCLUSIVE ARGAMASSA PARA ASSENTAMENTO, EXCLUSIVE GRAUTE E ARMAÇÃO</v>
          </cell>
          <cell r="E16806" t="str">
            <v>m</v>
          </cell>
          <cell r="G16806">
            <v>29.74</v>
          </cell>
        </row>
        <row r="16807">
          <cell r="A16807" t="str">
            <v>SEINFRA ED-48391</v>
          </cell>
          <cell r="D16807" t="str">
            <v>CINTA DE AMARRAÇÃO DE ALVENARIA COM BLOCO DE CONCRETO ESTRUTURAL, CANALETA TIPO "U", ESP. 14CM, (FBK 4,5MPA), INCLUSIVE ARGAMASSA PARA ASSENTAMENTO, EXCLUSIVE GRAUTE E ARMAÇÃO</v>
          </cell>
          <cell r="E16807" t="str">
            <v>m</v>
          </cell>
          <cell r="G16807">
            <v>21.52</v>
          </cell>
        </row>
        <row r="16808">
          <cell r="A16808" t="str">
            <v>SEINFRA ED-48392</v>
          </cell>
          <cell r="D16808" t="str">
            <v>CINTA DE AMARRAÇÃO DE ALVENARIA COM BLOCO DE CONCRETO ESTRUTURAL, CANALETA TIPO "U", ESP. 19CM, (FBK 4,5MPA), INCLUSIVE ARGAMASSA PARA ASSENTAMENTO, EXCLUSIVE GRAUTE E ARMAÇÃO</v>
          </cell>
          <cell r="E16808" t="str">
            <v>m</v>
          </cell>
          <cell r="G16808">
            <v>27.12</v>
          </cell>
        </row>
        <row r="16809">
          <cell r="A16809" t="str">
            <v>SEINFRA ED-48390</v>
          </cell>
          <cell r="D16809" t="str">
            <v>CINTA DE AMARRAÇÃO DE ALVENARIA COM BLOCO DE CONCRETO ESTRUTURAL, CANALETA TIPO "U", ESP. 9CM, (FBK 4,5MPA), INCLUSIVE ARGAMASSA PARA ASSENTAMENTO, EXCLUSIVE GRAUTE E ARMAÇÃO</v>
          </cell>
          <cell r="E16809" t="str">
            <v>m</v>
          </cell>
          <cell r="G16809">
            <v>19.670000000000002</v>
          </cell>
        </row>
        <row r="16810">
          <cell r="A16810" t="str">
            <v>SEINFRA ED-48203</v>
          </cell>
          <cell r="D16810" t="str">
            <v>ALVENARIA DE VEDAÇÃO COM BLOCOS DE CONCRETO CELULAR AUTOCLAVADO (CCA), ESP. 10CM, INCLUSIVE ARGAMASSA INDUSTRIALIZADA PARA ASSENTAMENTO</v>
          </cell>
          <cell r="E16810" t="str">
            <v>m2</v>
          </cell>
          <cell r="G16810">
            <v>101.76</v>
          </cell>
        </row>
        <row r="16811">
          <cell r="A16811" t="str">
            <v>SEINFRA ED-48204</v>
          </cell>
          <cell r="D16811" t="str">
            <v>ALVENARIA DE VEDAÇÃO COM BLOCOS DE CONCRETO CELULAR AUTOCLAVADO (CCA), ESP. 15CM, INCLUSIVE ARGAMASSA INDUSTRIALIZADA PARA ASSENTAMENTO</v>
          </cell>
          <cell r="E16811" t="str">
            <v>m2</v>
          </cell>
          <cell r="G16811">
            <v>145.38</v>
          </cell>
        </row>
        <row r="16812">
          <cell r="A16812" t="str">
            <v>SEINFRA ED-48205</v>
          </cell>
          <cell r="D16812" t="str">
            <v>ALVENARIA DE VEDAÇÃO COM BLOCOS DE CONCRETO CELULAR AUTOCLAVADO (CCA), ESP. 20CM, INCLUSIVE ARGAMASSA INDUSTRIALIZADA PARA ASSENTAMENTO</v>
          </cell>
          <cell r="E16812" t="str">
            <v>m2</v>
          </cell>
          <cell r="G16812">
            <v>213.21</v>
          </cell>
        </row>
        <row r="16813">
          <cell r="A16813" t="str">
            <v>SEINFRA ED-48208</v>
          </cell>
          <cell r="D16813" t="str">
            <v>ALVENARIA DE ELEMENTO VAZADO,  COBOGÓ DE CONCRETO (20X40)CM, ESP. 10CM, TIPO VENEZIANA COM ACABAMENTO APARENTE, INCLUSIVE ARGAMASSA PARA ASSENTAMENTO</v>
          </cell>
          <cell r="E16813" t="str">
            <v>m2</v>
          </cell>
          <cell r="G16813">
            <v>302.5</v>
          </cell>
        </row>
        <row r="16814">
          <cell r="A16814" t="str">
            <v>SEINFRA ED-48206</v>
          </cell>
          <cell r="D16814" t="str">
            <v>ALVENARIA DE ELEMENTO VAZADO, COBOGÓ CERÂMICO (18X18)CM, ESP. 7CM, COM ACABAMENTO APARENTE, INCLUSIVE ARGAMASSA PARA ASSENTAMENTO</v>
          </cell>
          <cell r="E16814" t="str">
            <v>m2</v>
          </cell>
          <cell r="G16814">
            <v>192.98</v>
          </cell>
        </row>
        <row r="16815">
          <cell r="A16815" t="str">
            <v>SEINFRA ED-48235</v>
          </cell>
          <cell r="D16815" t="str">
            <v>ALVENARIA DE ELEMENTO VAZADO DE VIDRO,  BLOCO DE VIDRO (10X20)CM, ESP. 10CM, TIPO CAPELA, INCLUSIVE ARGAMASSA PARA ASSENTAMENTO E REJUNTAMENTO</v>
          </cell>
          <cell r="E16815" t="str">
            <v>m2</v>
          </cell>
          <cell r="G16815">
            <v>1974</v>
          </cell>
        </row>
        <row r="16816">
          <cell r="A16816" t="str">
            <v>SEINFRA ED-48236</v>
          </cell>
          <cell r="D16816" t="str">
            <v>ALVENARIA DE ELEMENTO VAZADO DE VIDRO,  BLOCO DE VIDRO (10X20)CM, ESP. 10CM, TIPO RIO, INCLUSIVE ARGAMASSA PARA ASSENTAMENTO E REJUNTAMENTO</v>
          </cell>
          <cell r="E16816" t="str">
            <v>m2</v>
          </cell>
          <cell r="G16816">
            <v>2303.3000000000002</v>
          </cell>
        </row>
        <row r="16817">
          <cell r="A16817" t="str">
            <v>SEINFRA ED-48234</v>
          </cell>
          <cell r="D16817" t="str">
            <v>ALVENARIA DE VEDAÇÃO COM BLOCO DE VIDRO (19X19)CM, ESP. 8CM, TIPO ONDULADO, INCLUSIVE ARGAMASSA PARA ASSENTAMENTO E REJUTAMENTO</v>
          </cell>
          <cell r="E16817" t="str">
            <v>m2</v>
          </cell>
          <cell r="G16817">
            <v>881.78</v>
          </cell>
        </row>
        <row r="16818">
          <cell r="A16818" t="str">
            <v>SEINFRA ED-8346</v>
          </cell>
          <cell r="D16818" t="str">
            <v>ENCUNHAMENTO DE ALVENARIA DE VEDAÇÃO COM ARGAMASSA, INCLUSIVE ADITIVO EXPANSOR PARA ENCUNHAMENTO</v>
          </cell>
          <cell r="E16818" t="str">
            <v>m</v>
          </cell>
          <cell r="G16818">
            <v>7.93</v>
          </cell>
        </row>
        <row r="16819">
          <cell r="A16819" t="str">
            <v>SEINFRA ED-48397</v>
          </cell>
          <cell r="D16819" t="str">
            <v>ENCUNHAMENTO DE ALVENARIA DE VEDAÇÃO COM ESPUMA DE POLIURETANO EXPANSIVA</v>
          </cell>
          <cell r="E16819" t="str">
            <v>m</v>
          </cell>
          <cell r="G16819">
            <v>8.1999999999999993</v>
          </cell>
        </row>
        <row r="16820">
          <cell r="A16820" t="str">
            <v>SEINFRA ED-9906</v>
          </cell>
          <cell r="D16820" t="str">
            <v>VERGA OU CONTRAVERGA EM CONCRETO ESTRUTURAL PARA VÃOS ACIMA DE 150CM, PREPARADO EM OBRA COM BETONEIRA, CONTROLE "A", COM FCK 20 MPA, MOLDADA IN LOCO, INCLUSIVE ARMAÇÃO</v>
          </cell>
          <cell r="E16820" t="str">
            <v>m3</v>
          </cell>
          <cell r="G16820">
            <v>3855.94</v>
          </cell>
        </row>
        <row r="16821">
          <cell r="A16821" t="str">
            <v>SEINFRA ED-9903</v>
          </cell>
          <cell r="D16821" t="str">
            <v>VERGA OU CONTRAVERGA EM CONCRETO ESTRUTURAL PARA VÃOS DE ATÉ 150CM, PREPARADO EM OBRA COM BETONEIRA, CONTROLE "A", COM FCK 20 MPA, MOLDADA IN LOCO, INCLUSIVE ARMAÇÃO</v>
          </cell>
          <cell r="E16821" t="str">
            <v>m3</v>
          </cell>
          <cell r="G16821">
            <v>3613.88</v>
          </cell>
        </row>
        <row r="16822">
          <cell r="A16822" t="str">
            <v>SEINFRA ED-48210</v>
          </cell>
          <cell r="D16822" t="str">
            <v>PAREDE EM CHAPA DE GESSO ACARTONADO (DRYWALL), DIVISÃO ENTRE ÁREAS SECA E ÚMIDA DE UMA MESMA UNIDADE (ST/RU), ESP. 115 MM, INCLUSIVE MONTANTES, GUIAS E ACESSÓRIOS, EXCLUSIVE ISOLANTE TÉRMICO/ACÚSTICO</v>
          </cell>
          <cell r="E16822" t="str">
            <v>m2</v>
          </cell>
          <cell r="G16822">
            <v>94.75</v>
          </cell>
        </row>
        <row r="16823">
          <cell r="A16823" t="str">
            <v>SEINFRA ED-48209</v>
          </cell>
          <cell r="D16823" t="str">
            <v>PAREDE EM CHAPA DE GESSO ACARTONADO (DRYWALL), DIVISÃO ENTRE ÁREAS SECAS DE UMA MESMA UNIDADE (ST/ST), ESP. 115 MM, INCLUSIVE MONTANTES, GUIAS E ACESSÓRIOS, EXCLUSIVE ISOLANTE TÉRMICO/ACÚSTICO</v>
          </cell>
          <cell r="E16823" t="str">
            <v>m2</v>
          </cell>
          <cell r="G16823">
            <v>87.54</v>
          </cell>
        </row>
        <row r="16824">
          <cell r="A16824" t="str">
            <v>SEINFRA ED-48211</v>
          </cell>
          <cell r="D16824" t="str">
            <v>PAREDE EM CHAPA DE GESSO ACARTONADO (DRYWALL), DIVISÃO ENTRE ÁREAS UMIDAS DE UMA MESMA UNIDADE (RU/RU), ESP. 115 MM, INCLUSIVE MONTANTES, GUIAS E ACESSÓRIOS, EXCLUSIVE ISOLANTE TÉRMICO/ACÚSTICO</v>
          </cell>
          <cell r="E16824" t="str">
            <v>m2</v>
          </cell>
          <cell r="G16824">
            <v>101.96</v>
          </cell>
        </row>
        <row r="16825">
          <cell r="A16825" t="str">
            <v>SEINFRA ED-48536</v>
          </cell>
          <cell r="D16825" t="str">
            <v>DIVISÓRIA EM PAINEL REMOVÍVEL, NÚCLEO COMPENSADO NAVAL, EM PERFIL DE AÇO TIPO C, INCLUSIVE ACESSÓRIOS, EXCLUSIVE VIDRO E FERRAGENS PARA CONFECÇÃO DE PORTA DE DIVISÓRIA</v>
          </cell>
          <cell r="E16825" t="str">
            <v>m2</v>
          </cell>
          <cell r="G16825">
            <v>101.73</v>
          </cell>
        </row>
        <row r="16826">
          <cell r="A16826" t="str">
            <v>SEINFRA ED-48537</v>
          </cell>
          <cell r="D16826" t="str">
            <v>DIVISÓRIA EM PAINEL REMOVÍVEL, NÚCLEO COMPENSADO NAVAL, EM PERFIL DE ALUMÍNIO TIPO C, INCLUSIVE ACESSÓRIOS, EXCLUSIVE VIDRO E FERRAGENS PARA CONFECÇÃO DE PORTA DE DIVISÓRIA</v>
          </cell>
          <cell r="E16826" t="str">
            <v>m2</v>
          </cell>
          <cell r="G16826">
            <v>101.23</v>
          </cell>
        </row>
        <row r="16827">
          <cell r="A16827" t="str">
            <v>SEINFRA ED-48532</v>
          </cell>
          <cell r="D16827" t="str">
            <v>DIVISÓRIA EM ARDÓSIA, ESP. 3CM, INCLUSIVE INSTALAÇÃO, FERRAGENS EM LATÃO CROMADO E ACESSÓRIOS</v>
          </cell>
          <cell r="E16827" t="str">
            <v>m2</v>
          </cell>
          <cell r="G16827">
            <v>471.14</v>
          </cell>
        </row>
        <row r="16828">
          <cell r="A16828" t="str">
            <v>SEINFRA ED-48535</v>
          </cell>
          <cell r="D16828" t="str">
            <v>DIVISÓRIA EM ARDÓSIA, ESP. 3CM, INCLUSIVE INSTALAÇÃO, PERFIL TIPO "U" EM ALUMÍNIO E ACESSÓRIOS PARA FIXAÇÃO</v>
          </cell>
          <cell r="E16828" t="str">
            <v>m2</v>
          </cell>
          <cell r="G16828">
            <v>371.29</v>
          </cell>
        </row>
        <row r="16829">
          <cell r="A16829" t="str">
            <v>SEINFRA ED-48533</v>
          </cell>
          <cell r="D16829" t="str">
            <v>DIVISÓRIA EM GRANITO CINZA ANDORINHA, ESP. 3CM, INCLUSIVE INSTALAÇÃO, FERRAGENS EM LATÃO CROMADO E ACESSÓRIOS</v>
          </cell>
          <cell r="E16829" t="str">
            <v>m2</v>
          </cell>
          <cell r="G16829">
            <v>708.66</v>
          </cell>
        </row>
        <row r="16830">
          <cell r="A16830" t="str">
            <v>SEINFRA ED-48531</v>
          </cell>
          <cell r="D16830" t="str">
            <v>DIVISÓRIA EM MÁRMORE BRANCO, ESP. 3CM, INCLUSIVE INSTALAÇÃO, FERRAGENS EM LATÃO CROMADO E ACESSÓRIOS</v>
          </cell>
          <cell r="E16830" t="str">
            <v>m2</v>
          </cell>
          <cell r="G16830">
            <v>822.37</v>
          </cell>
        </row>
        <row r="16831">
          <cell r="A16831" t="str">
            <v>SEINFRA ED-48534</v>
          </cell>
          <cell r="D16831" t="str">
            <v>DIVISÓRIA EM MARMORITE, ESP. 3CM, INCLUSIVE INSTALAÇÃO, FERRAGENS EM LATÃO CROMADO E ACESSÓRIOS</v>
          </cell>
          <cell r="E16831" t="str">
            <v>m2</v>
          </cell>
          <cell r="G16831">
            <v>953.68</v>
          </cell>
        </row>
        <row r="16832">
          <cell r="A16832" t="str">
            <v>SEINFRA ED-50931</v>
          </cell>
          <cell r="D16832" t="str">
            <v>ASSENTAMENTO DE JANELA METÁLICA DE AÇO OU FERRO, TIPO BASCULANTE OU FIXA, EXCLUSIVE FORNECIMENTO</v>
          </cell>
          <cell r="E16832" t="str">
            <v>m2</v>
          </cell>
          <cell r="G16832">
            <v>101.98</v>
          </cell>
        </row>
        <row r="16833">
          <cell r="A16833" t="str">
            <v>SEINFRA ED-50932</v>
          </cell>
          <cell r="D16833" t="str">
            <v>ASSENTAMENTO DE JANELA METÁLICA DE AÇO OU FERRO, TIPO DE CORRER OU MÁXIM-AR, EXCLUSIVE FORNECIMENTO</v>
          </cell>
          <cell r="E16833" t="str">
            <v>m2</v>
          </cell>
          <cell r="G16833">
            <v>149.66</v>
          </cell>
        </row>
        <row r="16834">
          <cell r="A16834" t="str">
            <v>SEINFRA ED-50934</v>
          </cell>
          <cell r="D16834" t="str">
            <v>ASSENTAMENTO DE PORTA METÁLICA DE AÇO OU FERRO, COM UMA (1) OU DUAS (2) FOLHAS, EXCLUSIVE FORNECIMENTO</v>
          </cell>
          <cell r="E16834" t="str">
            <v>m2</v>
          </cell>
          <cell r="G16834">
            <v>93.42</v>
          </cell>
        </row>
        <row r="16835">
          <cell r="A16835" t="str">
            <v>SEINFRA ED-50951</v>
          </cell>
          <cell r="D16835" t="str">
            <v xml:space="preserve">FORNECIMENTO DE GRADE FIXA DE FERRO, PARA PROTEÇÃO DE JANELA, INCLUSIVE ASSENTAMENTO E ACESSÓRIOS
</v>
          </cell>
          <cell r="E16835" t="str">
            <v>m2</v>
          </cell>
          <cell r="G16835">
            <v>467.17</v>
          </cell>
        </row>
        <row r="16836">
          <cell r="A16836" t="str">
            <v>SEINFRA ED-29453</v>
          </cell>
          <cell r="D16836" t="str">
            <v>FERRAGENS PARA JANELA DE ALUMÍNIO PARA CONJUNTO DE DUAS (2) FOLHAS DE CORRER, INCLUSIVE ROLDANAS E ACESSÓRIOS, FORNECIMENTO E INSTALAÇÃO, EXCLUSIVE JANELA</v>
          </cell>
          <cell r="E16836" t="str">
            <v>un</v>
          </cell>
          <cell r="G16836">
            <v>100.56</v>
          </cell>
        </row>
        <row r="16837">
          <cell r="A16837" t="str">
            <v>SEINFRA ED-29451</v>
          </cell>
          <cell r="D16837" t="str">
            <v>FERRAGENS PARA MÓDULO DE JANELA DE ALUMÍNIO MÁXIM-AR, INCLUSIVE FECHO E BRAÇO, FORNECIMENTO E INSTALAÇÃO, EXCLUSIVE JANELA</v>
          </cell>
          <cell r="E16837" t="str">
            <v>un</v>
          </cell>
          <cell r="G16837">
            <v>127.36</v>
          </cell>
        </row>
        <row r="16838">
          <cell r="A16838" t="str">
            <v>SEINFRA ED-29484</v>
          </cell>
          <cell r="D16838" t="str">
            <v>JANELA EM ALUMÍNIO DE CORRER COM 2 FOLHAS, LINHA 25/SUPREMA, ACABAMENTO ANODIZADO NATURAL, INCLUSIVE PERFIS, VIDRO 4MM E INSTALAÇÃO, EXCLUSIVE FERRAGENS PARA JANELA DE ALUMÍNIO DE CORRER</v>
          </cell>
          <cell r="E16838" t="str">
            <v>m2</v>
          </cell>
          <cell r="G16838">
            <v>929.37</v>
          </cell>
        </row>
        <row r="16839">
          <cell r="A16839" t="str">
            <v>SEINFRA ED-29483</v>
          </cell>
          <cell r="D16839" t="str">
            <v>JANELA EM ALUMÍNIO FIXA COMPLETA, LINHA 25/SUPREMA, ACABAMENTO ANODIZADO NATURAL, INCLUSIVE PERFIS E VIDRO LISO 4MM E INSTALAÇÃO</v>
          </cell>
          <cell r="E16839" t="str">
            <v>m2</v>
          </cell>
          <cell r="G16839">
            <v>651.02</v>
          </cell>
        </row>
        <row r="16840">
          <cell r="A16840" t="str">
            <v>SEINFRA ED-29481</v>
          </cell>
          <cell r="D16840" t="str">
            <v>JANELA EM ALUMÍNIO MÁXIM-AR COM ALTURA DE 60CM, LINHA 25/SUPREMA, ACABAMENTO ANODIZADO NATURAL, INCLUSIVE PERFIS, VIDRO LISO 4MM E INSTALAÇÃO, EXCLUSIVE FERRAGENS PARA MÓDULO DE JANELA DE ALUMÍNIO MÁXIM-AR</v>
          </cell>
          <cell r="E16840" t="str">
            <v>m2</v>
          </cell>
          <cell r="G16840">
            <v>1080.26</v>
          </cell>
        </row>
        <row r="16841">
          <cell r="A16841" t="str">
            <v>SEINFRA ED-29482</v>
          </cell>
          <cell r="D16841" t="str">
            <v>JANELA EM ALUMÍNIO MÁXIM-AR COM ALTURA DE 80CM, LINHA 25/SUPREMA, ACABAMENTO ANODIZADO NATURAL, INCLUSIVE PERFIS, VIDRO LISO 4MM E INSTALAÇÃO, EXCLUSIVE FERRAGENS PARA MÓDULO DE JANELA DE ALUMÍNIO MÁXIM-AR</v>
          </cell>
          <cell r="E16841" t="str">
            <v>m2</v>
          </cell>
          <cell r="G16841">
            <v>978</v>
          </cell>
        </row>
        <row r="16842">
          <cell r="A16842" t="str">
            <v>SEINFRA ED-23034</v>
          </cell>
          <cell r="D16842" t="str">
            <v>PORTA METÁLICA, TIPO DE ABRIR, COM UMA (1) FOLHA, EM CHAPA GALVANIZADA LAMBRIL, MODELO QUADRADO, INCLUSIVE PINTURA ANTICORROSIVA A BASE DE ÓXIDO DE FERRO (ZARCÃO), UMA (1) DEMÃO, FORNECIMENTO E ASSENTAMENTO, EXCLUSIVE FECHADURA E DOBRADIÇA</v>
          </cell>
          <cell r="E16842" t="str">
            <v>m2</v>
          </cell>
          <cell r="G16842">
            <v>432.13</v>
          </cell>
        </row>
        <row r="16843">
          <cell r="A16843" t="str">
            <v>SEINFRA ED-13908</v>
          </cell>
          <cell r="D16843" t="str">
            <v>PORTA METÁLICA, TIPO DE CORRER, COM DUAS (2) FOLHAS, EM CHAPA GALVANIZADA LAMBRIL, MODELO ONDULADA, INCLUSIVE FORNECIMENTO, ASSENTAMENTO, PERFIS PARA MARCO E PINTURA ANTICORROSIVA COM UMA (1) DEMÃO, EXCLUSIVE FECHADURA E ROLDANAS</v>
          </cell>
          <cell r="E16843" t="str">
            <v>m2</v>
          </cell>
          <cell r="G16843">
            <v>531.49</v>
          </cell>
        </row>
        <row r="16844">
          <cell r="A16844" t="str">
            <v>SEINFRA ED-13888</v>
          </cell>
          <cell r="D16844" t="str">
            <v>PORTA METÁLICA, TIPO DE CORRER, COM UMA (1) FOLHA, EM CHAPA GALVANIZADA LAMBRIL, MODELO ONDULADA, INCLUSIVE FORNECIMENTO, ASSENTAMENTO, PERFIS PARA MARCO E PINTURA ANTICORROSIVA COM UMA (1) DEMÃO, EXCLUSIVE FECHADURA E ROLDANAS</v>
          </cell>
          <cell r="E16844" t="str">
            <v>m2</v>
          </cell>
          <cell r="G16844">
            <v>532.42999999999995</v>
          </cell>
        </row>
        <row r="16845">
          <cell r="A16845" t="str">
            <v>SEINFRA ED-23035</v>
          </cell>
          <cell r="D16845" t="str">
            <v>PORTA METÁLICA VENEZIANA, TIPO DE ABRIR, COM UMA (1) FOLHA, EM PERFIL VENEZIANA ENRIJECIDO, INCLUSIVE PINTURA ANTICORROSIVA A BASE DE ÓXIDO DE FERRO (ZARCÃO), UMA (1) DEMÃO, FORNECIMENTO E ASSENTAMENTO, EXCLUSIVE FECHADURA E DOBRADIÇA</v>
          </cell>
          <cell r="E16845" t="str">
            <v>m2</v>
          </cell>
          <cell r="G16845">
            <v>437.74</v>
          </cell>
        </row>
        <row r="16846">
          <cell r="A16846" t="str">
            <v>SEINFRA ED-29452</v>
          </cell>
          <cell r="D16846" t="str">
            <v>FERRAGENS PARA PORTA DE ALUMÍNIO DE ABRIR DE UMA (1) FOLHA, INCLUSIVE FECHADURA E DOBRADIÇAS, FORNECIMENTO E INSTALAÇÃO, EXCLUSIVE PORTA</v>
          </cell>
          <cell r="E16846" t="str">
            <v>un</v>
          </cell>
          <cell r="G16846">
            <v>166.39</v>
          </cell>
        </row>
        <row r="16847">
          <cell r="A16847" t="str">
            <v>SEINFRA ED-29454</v>
          </cell>
          <cell r="D16847" t="str">
            <v>FERRAGENS PARA PORTA DE ALUMÍNIO PARA CONJUNTO DE DUAS (2) FOLHAS DE CORRER, INCLUSIVE ROLDANAS E ACESSÓRIOS, FORNECIMENTO E INSTALAÇÃO, EXCLUSIVE PORTA</v>
          </cell>
          <cell r="E16847" t="str">
            <v>un</v>
          </cell>
          <cell r="G16847">
            <v>173.79</v>
          </cell>
        </row>
        <row r="16848">
          <cell r="A16848" t="str">
            <v>SEINFRA ED-29485</v>
          </cell>
          <cell r="D16848" t="str">
            <v>PORTA EM ALUMÍNIO COMPLETA, DIMENSÃO (120X210)CM, TIPO DE CORRER, COM DUAS (2) FOLHAS, LINHA 25/SUPREMA, ACABAMENTO ANODIZADO NATURAL, INCLUSIVE PERFIS, VIDRO, FERRAGENS E INSTALAÇÃO</v>
          </cell>
          <cell r="E16848" t="str">
            <v>un</v>
          </cell>
          <cell r="G16848">
            <v>2007.69</v>
          </cell>
        </row>
        <row r="16849">
          <cell r="A16849" t="str">
            <v>SEINFRA ED-29486</v>
          </cell>
          <cell r="D16849" t="str">
            <v>PORTA EM ALUMÍNIO COMPLETA, DIMENSÃO (140X210)CM, TIPO DE CORRER, COM DUAS (2) FOLHAS, LINHA 25/SUPREMA, ACABAMENTO ANODIZADO NATURAL, INCLUSIVE PERFIS, VIDRO, FERRAGENS E INSTALAÇÃO</v>
          </cell>
          <cell r="E16849" t="str">
            <v>un</v>
          </cell>
          <cell r="G16849">
            <v>2192.59</v>
          </cell>
        </row>
        <row r="16850">
          <cell r="A16850" t="str">
            <v>SEINFRA ED-29487</v>
          </cell>
          <cell r="D16850" t="str">
            <v>PORTA EM ALUMÍNIO COMPLETA, DIMENSÃO (160X210)CM, TIPO DE CORRER, COM DUAS (2) FOLHAS, LINHA 25/SUPREMA, ACABAMENTO ANODIZADO NATURAL, INCLUSIVE PERFIS, VIDRO, FERRAGENS E INSTALAÇÃO</v>
          </cell>
          <cell r="E16850" t="str">
            <v>un</v>
          </cell>
          <cell r="G16850">
            <v>2377.4899999999998</v>
          </cell>
        </row>
        <row r="16851">
          <cell r="A16851" t="str">
            <v>SEINFRA ED-29477</v>
          </cell>
          <cell r="D16851" t="str">
            <v>PORTA VENEZIANA EM ALUMÍNIO COMPLETA, DIMENSÃO (60X210)CM, TIPO DE ABRIR, COM UMA (1) FOLHA, LINHA 25/SUPREMA, ACABAMENTO ANODIZADO NATURAL, INCLUSIVE PERFIS, FERRAGENS E INSTALAÇÃO</v>
          </cell>
          <cell r="E16851" t="str">
            <v>un</v>
          </cell>
          <cell r="G16851">
            <v>1617.52</v>
          </cell>
        </row>
        <row r="16852">
          <cell r="A16852" t="str">
            <v>SEINFRA ED-29478</v>
          </cell>
          <cell r="D16852" t="str">
            <v>PORTA VENEZIANA EM ALUMÍNIO COMPLETA, DIMENSÃO (70X210)CM, TIPO DE ABRIR, COM UMA (1) FOLHA, LINHA 25/SUPREMA, ACABAMENTO ANODIZADO NATURAL, INCLUSIVE PERFIS, FERRAGENS E INSTALAÇÃO</v>
          </cell>
          <cell r="E16852" t="str">
            <v>un</v>
          </cell>
          <cell r="G16852">
            <v>1766.68</v>
          </cell>
        </row>
        <row r="16853">
          <cell r="A16853" t="str">
            <v>SEINFRA ED-29479</v>
          </cell>
          <cell r="D16853" t="str">
            <v>PORTA VENEZIANA EM ALUMÍNIO COMPLETA, DIMENSÃO (80X210)CM, TIPO DE ABRIR, COM UMA (1) FOLHA, LINHA 25/SUPREMA, ACABAMENTO ANODIZADO NATURAL, INCLUSIVE PERFIS, FERRAGENS E INSTALAÇÃO</v>
          </cell>
          <cell r="E16853" t="str">
            <v>un</v>
          </cell>
          <cell r="G16853">
            <v>1915.82</v>
          </cell>
        </row>
        <row r="16854">
          <cell r="A16854" t="str">
            <v>SEINFRA ED-29480</v>
          </cell>
          <cell r="D16854" t="str">
            <v>PORTA VENEZIANA EM ALUMÍNIO COMPLETA, DIMENSÃO (90X210)CM, TIPO DE ABRIR, COM UMA (1) FOLHA, LINHA 25/SUPREMA, ACABAMENTO ANODIZADO NATURAL, INCLUSIVE PERFIS, FERRAGENS E INSTALAÇÃO</v>
          </cell>
          <cell r="E16854" t="str">
            <v>un</v>
          </cell>
          <cell r="G16854">
            <v>2065.0500000000002</v>
          </cell>
        </row>
        <row r="16855">
          <cell r="A16855" t="str">
            <v>SEINFRA ED-49585</v>
          </cell>
          <cell r="D16855" t="str">
            <v>FOLHA DE PORTA EM MADEIRA, DIMENSÃO (60X210)CM, ACABAMENTO NATURAL PARA PINTURA/VERNIZ, TIPO PRANCHETA/SARRAFEADA, INCLUSIVE ASSENTAMENTO, EXCLUSIVE MARCO, FERRAGENS E PINTURA/VERNIZ</v>
          </cell>
          <cell r="E16855" t="str">
            <v>un</v>
          </cell>
          <cell r="G16855">
            <v>262.42</v>
          </cell>
        </row>
        <row r="16856">
          <cell r="A16856" t="str">
            <v>SEINFRA ED-49586</v>
          </cell>
          <cell r="D16856" t="str">
            <v>FOLHA DE PORTA EM MADEIRA, DIMENSÃO (70X210)CM, ACABAMENTO NATURAL PARA PINTURA/VERNIZ, TIPO PRANCHETA/SARRAFEADA, INCLUSIVE ASSENTAMENTO, EXCLUSIVE MARCO, FERRAGENS E PINTURA/VERNIZ</v>
          </cell>
          <cell r="E16856" t="str">
            <v>un</v>
          </cell>
          <cell r="G16856">
            <v>274.67</v>
          </cell>
        </row>
        <row r="16857">
          <cell r="A16857" t="str">
            <v>SEINFRA ED-49587</v>
          </cell>
          <cell r="D16857" t="str">
            <v>FOLHA DE PORTA EM MADEIRA, DIMENSÃO (80X210)CM, ACABAMENTO NATURAL PARA PINTURA/VERNIZ, TIPO PRANCHETA/SARRAFEADA, INCLUSIVE ASSENTAMENTO, EXCLUSIVE MARCO, FERRAGENS E PINTURA/VERNIZ</v>
          </cell>
          <cell r="E16857" t="str">
            <v>un</v>
          </cell>
          <cell r="G16857">
            <v>311.56</v>
          </cell>
        </row>
        <row r="16858">
          <cell r="A16858" t="str">
            <v>SEINFRA ED-49588</v>
          </cell>
          <cell r="D16858" t="str">
            <v>FOLHA DE PORTA EM MADEIRA, DIMENSÃO (90X210)CM, ACABAMENTO NATURAL PARA PINTURA/VERNIZ, TIPO PRANCHETA/SARRAFEADA, INCLUSIVE ASSENTAMENTO, EXCLUSIVE MARCO, FERRAGENS E PINTURA/VERNIZ</v>
          </cell>
          <cell r="E16858" t="str">
            <v>un</v>
          </cell>
          <cell r="G16858">
            <v>348.75</v>
          </cell>
        </row>
        <row r="16859">
          <cell r="A16859" t="str">
            <v>SEINFRA ED-49584</v>
          </cell>
          <cell r="D16859" t="str">
            <v>FOLHA DE PORTA EM MADEIRA, LARGURA MENOR OU IGUAL A 60CM, ALTURA MENOR OU IGUAL A 180CM, COM ACABAMENTO NATURAL PARA PINTURA/VERNIZ, TIPO PRANCHETA/SARRAFEADA, INCLUSIVE ASSENTAMENTO, EXCLUSIVE MARCO, FERRAGENS E PINTURA/VERNIZ</v>
          </cell>
          <cell r="E16859" t="str">
            <v>un</v>
          </cell>
          <cell r="G16859">
            <v>214.72</v>
          </cell>
        </row>
        <row r="16860">
          <cell r="A16860" t="str">
            <v>SEINFRA ED-49589</v>
          </cell>
          <cell r="D16860" t="str">
            <v>MARCO DE MADEIRA, DIMENSÃO (60X210)CM, LARGURA DE 14CM, ACABAMENTO NATURAL PARA PINTURA/VERNIZ, INCLUSIVE ASSENTAMENTO, EXCLUSIVE FOLHA DE PORTA, FERRAGENS E PINTURA/VERNIZ</v>
          </cell>
          <cell r="E16860" t="str">
            <v>un</v>
          </cell>
          <cell r="G16860">
            <v>363.56</v>
          </cell>
        </row>
        <row r="16861">
          <cell r="A16861" t="str">
            <v>SEINFRA ED-49590</v>
          </cell>
          <cell r="D16861" t="str">
            <v>MARCO DE MADEIRA, DIMENSÃO (70X210)CM, LARGURA DE 14CM, ACABAMENTO NATURAL PARA PINTURA/VERNIZ, INCLUSIVE ASSENTAMENTO, EXCLUSIVE FOLHA DE PORTA, FERRAGENS E PINTURA/VERNIZ</v>
          </cell>
          <cell r="E16861" t="str">
            <v>un</v>
          </cell>
          <cell r="G16861">
            <v>364.17</v>
          </cell>
        </row>
        <row r="16862">
          <cell r="A16862" t="str">
            <v>SEINFRA ED-49591</v>
          </cell>
          <cell r="D16862" t="str">
            <v>MARCO DE MADEIRA, DIMENSÃO (80X210)CM, LARGURA DE 14CM, ACABAMENTO NATURAL PARA PINTURA/VERNIZ, INCLUSIVE ASSENTAMENTO, EXCLUSIVE FOLHA DE PORTA, FERRAGENS E PINTURA/VERNIZ</v>
          </cell>
          <cell r="E16862" t="str">
            <v>un</v>
          </cell>
          <cell r="G16862">
            <v>364.78</v>
          </cell>
        </row>
        <row r="16863">
          <cell r="A16863" t="str">
            <v>SEINFRA ED-49592</v>
          </cell>
          <cell r="D16863" t="str">
            <v>MARCO DE MADEIRA, DIMENSÃO (90X210)CM, LARGURA DE 14CM, ACABAMENTO NATURAL PARA PINTURA/VERNIZ, INCLUSIVE ASSENTAMENTO, EXCLUSIVE FOLHA DE PORTA, FERRAGENS E PINTURA/VERNIZ</v>
          </cell>
          <cell r="E16863" t="str">
            <v>un</v>
          </cell>
          <cell r="G16863">
            <v>365.38</v>
          </cell>
        </row>
        <row r="16864">
          <cell r="A16864" t="str">
            <v>SEINFRA ED-49600</v>
          </cell>
          <cell r="D16864" t="str">
            <v xml:space="preserve">PORTA DE MADEIRA COMPLETA, DIMENSÃO (60X210)CM, TIPO DE ABRIR, UMA (1) FOLHA, ACABAMENTO NATURAL PARA PINTURA/VERNIZ, TIPO PRANCHETA/SARRAFEADA, INCLUSIVE MARCO, ALIZAR E FERRAGENS, EXCLUSIVE PINTURA/VERNIZ
</v>
          </cell>
          <cell r="E16864" t="str">
            <v>un</v>
          </cell>
          <cell r="G16864">
            <v>1069.29</v>
          </cell>
        </row>
        <row r="16865">
          <cell r="A16865" t="str">
            <v>SEINFRA ED-49601</v>
          </cell>
          <cell r="D16865" t="str">
            <v>PORTA DE MADEIRA COMPLETA, DIMENSÃO (70X210)CM, TIPO DE ABRIR, UMA (1) FOLHA, ACABAMENTO NATURAL PARA PINTURA/VERNIZ, TIPO PRANCHETA/SARRAFEADA, INCLUSIVE MARCO, ALIZAR E FERRAGENS, EXCLUSIVE PINTURA/VERNIZ</v>
          </cell>
          <cell r="E16865" t="str">
            <v>un</v>
          </cell>
          <cell r="G16865">
            <v>1082.1500000000001</v>
          </cell>
        </row>
        <row r="16866">
          <cell r="A16866" t="str">
            <v>SEINFRA ED-49602</v>
          </cell>
          <cell r="D16866" t="str">
            <v>PORTA DE MADEIRA COMPLETA, DIMENSÃO (80X210)CM, TIPO DE ABRIR, UMA (1) FOLHA, ACABAMENTO NATURAL PARA PINTURA/VERNIZ, TIPO PRANCHETA/SARRAFEADA, INCLUSIVE MARCO, ALIZAR E FERRAGENS, EXCLUSIVE PINTURA/VERNIZ</v>
          </cell>
          <cell r="E16866" t="str">
            <v>un</v>
          </cell>
          <cell r="G16866">
            <v>1119.6500000000001</v>
          </cell>
        </row>
        <row r="16867">
          <cell r="A16867" t="str">
            <v>SEINFRA ED-49603</v>
          </cell>
          <cell r="D16867" t="str">
            <v>PORTA DE MADEIRA COMPLETA, DIMENSÃO (90X210)CM, TIPO DE ABRIR, UMA (1) FOLHA, ACABAMENTO NATURAL PARA PINTURA/VERNIZ, TIPO PRANCHETA/SARRAFEADA, INCLUSIVE MARCO, ALIZAR E FERRAGENS, EXCLUSIVE PINTURA/VERNIZ</v>
          </cell>
          <cell r="E16867" t="str">
            <v>un</v>
          </cell>
          <cell r="G16867">
            <v>1157.44</v>
          </cell>
        </row>
        <row r="16868">
          <cell r="A16868" t="str">
            <v>SEINFRA ED-49611</v>
          </cell>
          <cell r="D16868" t="str">
            <v>RÉGUA PARA ALIZAR, LARGURA DE 5CM, PARA UMA (1) FACE, ACABAMENTO NATURAL PARA PINTURA/VERNIZ, INCLUSIVE FIXAÇÃO, EXCLUSIVE MARCO, FOLHA DE PORTA E PINTURA/VERNIZ</v>
          </cell>
          <cell r="E16868" t="str">
            <v>un</v>
          </cell>
          <cell r="G16868">
            <v>102.69</v>
          </cell>
        </row>
        <row r="16869">
          <cell r="A16869" t="str">
            <v>SEINFRA ED-49612</v>
          </cell>
          <cell r="D16869" t="str">
            <v>RÉGUA PARA ALIZAR, LARGURA DE 7CM, PARA UMA (1) FACE, ACABAMENTO NATURAL PARA PINTURA/VERNIZ, INCLUSIVE FIXAÇÃO, EXCLUSIVE MARCO, FOLHA DE PORTA E PINTURA/VERNIZ</v>
          </cell>
          <cell r="E16869" t="str">
            <v>un</v>
          </cell>
          <cell r="G16869">
            <v>119.61</v>
          </cell>
        </row>
        <row r="16870">
          <cell r="A16870" t="str">
            <v>SEINFRA ED-49607</v>
          </cell>
          <cell r="D16870" t="str">
            <v>PORTA DE MADEIRA COMPLETA, DIMENSÃO (60X210)CM, TIPO DE ABRIR, UMA (1) FOLHA, COM REVESTIMENTO EM LAMINADO MELAMÍNICO NAS DUAS (2) FACES, INCLUSIVE MARCO, DOBRADIÇAS, FECHADURA E ALIZAR</v>
          </cell>
          <cell r="E16870" t="str">
            <v>un</v>
          </cell>
          <cell r="G16870">
            <v>1089.28</v>
          </cell>
        </row>
        <row r="16871">
          <cell r="A16871" t="str">
            <v>SEINFRA ED-49606</v>
          </cell>
          <cell r="D16871" t="str">
            <v>PORTA DE MADEIRA COMPLETA, DIMENSÃO (70X210)CM, TIPO DE ABRIR, UMA (1) FOLHA, COM REVESTIMENTO EM LAMINADO MELAMÍNICO NAS DUAS (2) FACES, INCLUSIVE MARCO, DOBRADIÇAS, FECHADURA E ALIZAR</v>
          </cell>
          <cell r="E16871" t="str">
            <v>un</v>
          </cell>
          <cell r="G16871">
            <v>1140.8399999999999</v>
          </cell>
        </row>
        <row r="16872">
          <cell r="A16872" t="str">
            <v>SEINFRA ED-49605</v>
          </cell>
          <cell r="D16872" t="str">
            <v>PORTA DE MADEIRA COMPLETA, DIMENSÃO (80X210)CM, TIPO DE ABRIR, UMA (1) FOLHA, COM REVESTIMENTO EM LAMINADO MELAMÍNICO NAS DUAS (2) FACES, INCLUSIVE MARCO, DOBRADIÇAS, FECHADURA E ALIZAR</v>
          </cell>
          <cell r="E16872" t="str">
            <v>un</v>
          </cell>
          <cell r="G16872">
            <v>1192.32</v>
          </cell>
        </row>
        <row r="16873">
          <cell r="A16873" t="str">
            <v>SEINFRA ED-49604</v>
          </cell>
          <cell r="D16873" t="str">
            <v>PORTA DE MADEIRA COMPLETA, DIMENSÃO (90X210)CM, TIPO DE ABRIR, UMA (1) FOLHA, ACABAMENTO NATURAL PARA PINTURA/VERNIZ, TIPO PRANCHETA/SARRAFEADA, COM PROTEÇÃO INFERIOR EM REVESTIMENTO DE LAMINADO MELAMÍNICO NAS DUAS (2) FACES, INCLUSIVE MARCO, ALIZAR E FERRAGENS, EXCLUSIVE PINTURA/VERNIZ</v>
          </cell>
          <cell r="E16873" t="str">
            <v>un</v>
          </cell>
          <cell r="G16873">
            <v>937.71</v>
          </cell>
        </row>
        <row r="16874">
          <cell r="A16874" t="str">
            <v>SEINFRA ED-50990</v>
          </cell>
          <cell r="D16874" t="str">
            <v xml:space="preserve">PORTA CORTA-FOGO, DIMENSÃO (160X210)CM, TIPO DE ABRIR, DUAS (2) FOLHAS, INCLUSIVE DOBRADIÇA ESPECIAL, MOLA DE FECHAMENTO, FECHADURA, MAÇANETA E DEMAIS FERRAGENS DE ACABAMENTO, EXCLUSIVE PINTURA
</v>
          </cell>
          <cell r="E16874" t="str">
            <v>un</v>
          </cell>
          <cell r="G16874">
            <v>3223.69</v>
          </cell>
        </row>
        <row r="16875">
          <cell r="A16875" t="str">
            <v>SEINFRA ED-50988</v>
          </cell>
          <cell r="D16875" t="str">
            <v xml:space="preserve">PORTA CORTA-FOGO, DIMENSÃO (80X210)CM, TIPO DE ABRIR, UMA (1) FOLHA, INCLUSIVE DOBRADIÇA ESPECIAL, MOLA DE FECHAMENTO, FECHADURA, MAÇANETA E DEMAIS FERRAGENS DE ACABAMENTO, EXCLUSIVE PINTURA
</v>
          </cell>
          <cell r="E16875" t="str">
            <v>un</v>
          </cell>
          <cell r="G16875">
            <v>1796.73</v>
          </cell>
        </row>
        <row r="16876">
          <cell r="A16876" t="str">
            <v>SEINFRA ED-50989</v>
          </cell>
          <cell r="D16876" t="str">
            <v>PORTA CORTA-FOGO, DIMENSÃO (90X210)CM, TIPO DE ABRIR, UMA (1) FOLHA, INCLUSIVE DOBRADIÇA ESPECIAL, MOLA DE FECHAMENTO, FECHADURA, MAÇANETA E DEMAIS FERRAGENS DE ACABAMENTO, EXCLUSIVE PINTURA</v>
          </cell>
          <cell r="E16876" t="str">
            <v>un</v>
          </cell>
          <cell r="G16876">
            <v>1647.09</v>
          </cell>
        </row>
        <row r="16877">
          <cell r="A16877" t="str">
            <v>SEINFRA ED-14674</v>
          </cell>
          <cell r="D16877" t="str">
            <v>PORTA AÇO DE ENROLAR, TIPO LÂMINA RAIADA, COM ABERTURA MANUAL, COMPLETA, INCLUSIVE FORNECIMENTO, EIXO, MOLA, SOLEIRA, ETIQUETA, CAVALETE, GUIAS E FITAS, EXCLUSIVE FECHADURAS LATERAIS</v>
          </cell>
          <cell r="E16877" t="str">
            <v>m2</v>
          </cell>
          <cell r="G16877">
            <v>332.19</v>
          </cell>
        </row>
        <row r="16878">
          <cell r="A16878" t="str">
            <v>SEINFRA ED-50933</v>
          </cell>
          <cell r="D16878" t="str">
            <v>ASSENTAMENTO DE GRADIL OU PORTÃO METÁLICO DE AÇO OU FERRO, EXCLUSIVE FORNECIMENTO</v>
          </cell>
          <cell r="E16878" t="str">
            <v>m2</v>
          </cell>
          <cell r="G16878">
            <v>157.94999999999999</v>
          </cell>
        </row>
        <row r="16879">
          <cell r="A16879" t="str">
            <v>SEINFRA ED-50983</v>
          </cell>
          <cell r="D16879" t="str">
            <v>PORTÃO DE GRADE EM BARRA REDONDA 1/2" E REQUADRO EM BARRA CHATA 1.1/4"X3/16", EXCLUSIVE CADEADO E PINTURA</v>
          </cell>
          <cell r="E16879" t="str">
            <v>m2</v>
          </cell>
          <cell r="G16879">
            <v>481.38</v>
          </cell>
        </row>
        <row r="16880">
          <cell r="A16880" t="str">
            <v>SEINFRA ED-50982</v>
          </cell>
          <cell r="D16880" t="str">
            <v>PORTÃO EM CHAPA DE AÇO GALVANIZADO, TIPO LAMBRIL, ESP. 1,25MM (GSG-18), COM REQUADRO EM TUBO DE AÇO (50X30)MM, ESP. 1,25MM, EXCLUSIVE CADEADO E PINTURA</v>
          </cell>
          <cell r="E16880" t="str">
            <v>m2</v>
          </cell>
          <cell r="G16880">
            <v>531.39</v>
          </cell>
        </row>
        <row r="16881">
          <cell r="A16881" t="str">
            <v>SEINFRA ED-50985</v>
          </cell>
          <cell r="D16881" t="str">
            <v>PORTÃO EM CHAPA DE AÇO, TIPO DIAMANTE, ESP. 1,20MM (MSG-18), COM REQUADRO EM CANTONEIRA DE AÇO 1.1/4"X1/8", INCLUSIVE CADEADO, EXCLUSIVE PINTURA</v>
          </cell>
          <cell r="E16881" t="str">
            <v>m2</v>
          </cell>
          <cell r="G16881">
            <v>596.53</v>
          </cell>
        </row>
        <row r="16882">
          <cell r="A16882" t="str">
            <v>SEINFRA ED-50986</v>
          </cell>
          <cell r="D16882" t="str">
            <v>PORTÃO EM TUBO DE AÇO GALVANIZADO COM COSTURA, DIÂMETRO DE 1.1/2" (38,1MM), ESP. 2MM, COM TELA QUADRICULADA ONDULADA, TRAMA DE 1/2" (12,70MM), FIO 12 (2,77MM), EXCLUSIVE CADEADO E PINTURA</v>
          </cell>
          <cell r="E16882" t="str">
            <v>m2</v>
          </cell>
          <cell r="G16882">
            <v>635.62</v>
          </cell>
        </row>
        <row r="16883">
          <cell r="A16883" t="str">
            <v>SEINFRA ED-49697</v>
          </cell>
          <cell r="D16883" t="str">
            <v>DOBRADIÇA DE FERRO, MEDIDAS (3"X2.1/2"), TIPO PINO SOLTO COM BOLA, ACABAMENTO CROMADO, INCLUSIVE ACESSÓRIOS PARA FIXAÇÃO</v>
          </cell>
          <cell r="E16883" t="str">
            <v>un</v>
          </cell>
          <cell r="G16883">
            <v>26.52</v>
          </cell>
        </row>
        <row r="16884">
          <cell r="A16884" t="str">
            <v>SEINFRA ED-49698</v>
          </cell>
          <cell r="D16884" t="str">
            <v>DOBRADIÇA DE FERRO, MEDIDAS (3.1/2"X3"), TIPO PINO SOLTO COM BOLA, ACABAMENTO CROMADO, INCLUSIVE ACESSÓRIOS PARA FIXAÇÃO</v>
          </cell>
          <cell r="E16884" t="str">
            <v>un</v>
          </cell>
          <cell r="G16884">
            <v>23.11</v>
          </cell>
        </row>
        <row r="16885">
          <cell r="A16885" t="str">
            <v>SEINFRA ED-27548</v>
          </cell>
          <cell r="D16885" t="str">
            <v>DOBRADIÇA DE FERRO, MEDIDAS (3/4"X 1"), TIPO PINO GONZO NÚMERO 2, INCLUSIVE INSTALAÇÃO, EXCLUSIVE PINTURA DE ACABAMENTO</v>
          </cell>
          <cell r="E16885" t="str">
            <v>un</v>
          </cell>
          <cell r="G16885">
            <v>24.51</v>
          </cell>
        </row>
        <row r="16886">
          <cell r="A16886" t="str">
            <v>SEINFRA ED-27547</v>
          </cell>
          <cell r="D16886" t="str">
            <v>DOBRADIÇA DE FERRO, MEDIDAS (5/8"X3/4"), TIPO PINO GONZO NÚMERO 1, INCLUSIVE INSTALAÇÃO, EXCLUSIVE PINTURA DE ACABAMENTO</v>
          </cell>
          <cell r="E16886" t="str">
            <v>un</v>
          </cell>
          <cell r="G16886">
            <v>19.88</v>
          </cell>
        </row>
        <row r="16887">
          <cell r="A16887" t="str">
            <v>SEINFRA ED-49701</v>
          </cell>
          <cell r="D16887" t="str">
            <v>FECHADURA TIPO BANHEIRO (TRANQUETA), GRAU DE SEGURANÇA MÉDIO, DISTÂNCIA DE BROCA 40MM, ACABAMENTO COM ESPELHO CROMADO E MAÇANETA MODELO ALAVANCA EM ZAMAC, INCLUSIVE ACESSÓRIOS PARA FIXAÇÃO E UMA (1) CHAVE</v>
          </cell>
          <cell r="E16887" t="str">
            <v>un</v>
          </cell>
          <cell r="G16887">
            <v>114.82</v>
          </cell>
        </row>
        <row r="16888">
          <cell r="A16888" t="str">
            <v>SEINFRA ED-21612</v>
          </cell>
          <cell r="D16888" t="str">
            <v>FECHADURA TIPO EXTERNA, EM PORTA METÁLICA, GRAU DE SEGURANÇA MÉDIO, DISTÂNCIA DE BROCA 20MM, ACABAMENTO COM ESPELHO CROMADO E MAÇANETA MODELO ALAVANCA EM ZAMAC, INCLUSIVE ACESSÓRIOS PARA FIXAÇÃO E DUAS (2) CHAVES</v>
          </cell>
          <cell r="E16888" t="str">
            <v>un</v>
          </cell>
          <cell r="G16888">
            <v>80.39</v>
          </cell>
        </row>
        <row r="16889">
          <cell r="A16889" t="str">
            <v>SEINFRA ED-49699</v>
          </cell>
          <cell r="D16889" t="str">
            <v>FECHADURA TIPO EXTERNA, GRAU DE SEGURANÇA MÉDIO, DISTÂNCIA DE BROCA 40MM, ACABAMENTO COM ESPELHO CROMADO E MAÇANETA MODELO ALAVANCA EM ZAMAC, INCLUSIVE ACESSÓRIOS PARA FIXAÇÃO E DUAS (2) CHAVES</v>
          </cell>
          <cell r="E16889" t="str">
            <v>un</v>
          </cell>
          <cell r="G16889">
            <v>124.53</v>
          </cell>
        </row>
        <row r="16890">
          <cell r="A16890" t="str">
            <v>SEINFRA ED-49700</v>
          </cell>
          <cell r="D16890" t="str">
            <v>FECHADURA TIPO INTERNA (GORGE), GRAU DE SEGURANÇA MÉDIO, DISTÂNCIA DE BROCA 40MM, ACABAMENTO COM ESPELHO CROMADO E MAÇANETA MODELO ALAVANCA EM ZAMAC, INCLUSIVE ACESSÓRIOS PARA FIXAÇÃO E DUAS (2) CHAVES</v>
          </cell>
          <cell r="E16890" t="str">
            <v>un</v>
          </cell>
          <cell r="G16890">
            <v>118.43</v>
          </cell>
        </row>
        <row r="16891">
          <cell r="A16891" t="str">
            <v>SEINFRA ED-14546</v>
          </cell>
          <cell r="D16891" t="str">
            <v>FECHADURA TIPO TETRA CHAVE DE CHÃO, PARA PORTA METÁLICA DE ENROLAR, INCLUSIVE ACESSÓRIOS PARA FIXAÇÃO E DUAS (2) CHAVES</v>
          </cell>
          <cell r="E16891" t="str">
            <v>un</v>
          </cell>
          <cell r="G16891">
            <v>144.91999999999999</v>
          </cell>
        </row>
        <row r="16892">
          <cell r="A16892" t="str">
            <v>SEINFRA ED-14545</v>
          </cell>
          <cell r="D16892" t="str">
            <v>FECHADURA TIPO TETRA CHAVE DE TRAVA LATERAL, PARA PORTA METÁLICA DE ENROLAR, INCLUSIVE ACESSÓRIOS PARA FIXAÇÃO E DUAS (2) CHAVES</v>
          </cell>
          <cell r="E16892" t="str">
            <v>un</v>
          </cell>
          <cell r="G16892">
            <v>128.81</v>
          </cell>
        </row>
        <row r="16893">
          <cell r="A16893" t="str">
            <v>SEINFRA ED-27549</v>
          </cell>
          <cell r="D16893" t="str">
            <v>FECHADURA TIPO TUBULAR, EM DIVISÓRIA, COM MAÇANETA E ACABAMENTO EM ZAMAC, INCLUSIVE ACESSÓRIOS PARA FIXAÇÃO E DUAS (2) CHAVES</v>
          </cell>
          <cell r="E16893" t="str">
            <v>un</v>
          </cell>
          <cell r="G16893">
            <v>97.18</v>
          </cell>
        </row>
        <row r="16894">
          <cell r="A16894" t="str">
            <v>SEINFRA ED-23033</v>
          </cell>
          <cell r="D16894" t="str">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ell>
          <cell r="E16894" t="str">
            <v>un</v>
          </cell>
          <cell r="G16894">
            <v>159.94999999999999</v>
          </cell>
        </row>
        <row r="16895">
          <cell r="A16895" t="str">
            <v>SEINFRA ED-13926</v>
          </cell>
          <cell r="D16895" t="str">
            <v>FERRAGENS PARA PORTA METÁLICA, DE CORRER, COM DUAS (2) FOLHAS, BATENTE COM ALTURA MÁXIMA DE 2,3M, INCLUSIVE FECHADURA, MODELO BICO PAPAGAIO, ROLDANA INFERIOR E SUPERIOR, MODELO TIPO U, COM CAPACIDADE PARA 360KG, FORNECIMENTO, ACESSÓRIOS E INSTALAÇÃO, EXCLUSIVE PORTA METÁLICA</v>
          </cell>
          <cell r="E16895" t="str">
            <v>un</v>
          </cell>
          <cell r="G16895">
            <v>611.66</v>
          </cell>
        </row>
        <row r="16896">
          <cell r="A16896" t="str">
            <v>SEINFRA ED-13911</v>
          </cell>
          <cell r="D16896" t="str">
            <v>FERRAGENS PARA PORTA METÁLICA, DE CORRER, COM UMA (1) FOLHA, BATENTE COM ALTURA MÁXIMA DE 2,3M, INCLUSIVE FECHADURA, MODELO BICO PAPAGAIO, ROLDANA INFERIOR E SUPERIOR, MODELO TIPO U, COM CAPACIDADE PARA 360KG, FORNECIMENTO, ACESSÓRIOS E INSTALAÇÃO, EXCLUSIVE PORTA METÁLICA</v>
          </cell>
          <cell r="E16896" t="str">
            <v>un</v>
          </cell>
          <cell r="G16896">
            <v>345.74</v>
          </cell>
        </row>
        <row r="16897">
          <cell r="A16897" t="str">
            <v>SEINFRA ED-7309</v>
          </cell>
          <cell r="D16897" t="str">
            <v>FERROLHO EM AÇO GALVANIZADO, COMPRIMENTO DE 3", TIPO REDONDO, INCLUSIVE ACESSÓRIOS PARA FIXAÇÃO</v>
          </cell>
          <cell r="E16897" t="str">
            <v>un</v>
          </cell>
          <cell r="G16897">
            <v>16.82</v>
          </cell>
        </row>
        <row r="16898">
          <cell r="A16898" t="str">
            <v>SEINFRA ED-49702</v>
          </cell>
          <cell r="D16898" t="str">
            <v>MOLA HIDRÁULICA AÉREA PARA PORTA, INCLUSIVE ACESSÓRIOS DE FIXAÇÃO</v>
          </cell>
          <cell r="E16898" t="str">
            <v>un</v>
          </cell>
          <cell r="G16898">
            <v>243.81</v>
          </cell>
        </row>
        <row r="16899">
          <cell r="A16899" t="str">
            <v>SEINFRA ED-49704</v>
          </cell>
          <cell r="D16899" t="str">
            <v xml:space="preserve">TARJETA CROMADA, TIPO FECHO, INSTALADA EM PORTA DE SANITÁRIO, INCLUSIVE ACESSÓRIOS PARA FIXAÇÃO
</v>
          </cell>
          <cell r="E16899" t="str">
            <v>un</v>
          </cell>
          <cell r="G16899">
            <v>25.52</v>
          </cell>
        </row>
        <row r="16900">
          <cell r="A16900" t="str">
            <v>SEINFRA ED-49705</v>
          </cell>
          <cell r="D16900" t="str">
            <v>TARJETA CROMADA, TIPO LIVRE/OCUPADO, INSTALADA EM PORTA DE SANITÁRIO, INCLUSIVE ACESSÓRIOS PARA FIXAÇÃO</v>
          </cell>
          <cell r="E16900" t="str">
            <v>un</v>
          </cell>
          <cell r="G16900">
            <v>50.96</v>
          </cell>
        </row>
        <row r="16901">
          <cell r="A16901" t="str">
            <v>SEINFRA ED-7066</v>
          </cell>
          <cell r="D16901" t="str">
            <v>FORNECIMENTO DE VISOR (30X20)CM DE VIDRO EM CRISTAL INCOLOR FIXO, ESP. 4MM, INCLUSIVE MOLDURA DE MADEIRA</v>
          </cell>
          <cell r="E16901" t="str">
            <v>un</v>
          </cell>
          <cell r="G16901">
            <v>134.47</v>
          </cell>
        </row>
        <row r="16902">
          <cell r="A16902" t="str">
            <v>SEINFRA ED-50992</v>
          </cell>
          <cell r="D16902" t="str">
            <v>VEDAÇÃO DE ESQUADRIAS COM APLICAÇÃO DE SELANTE À BASE DE SILICONE</v>
          </cell>
          <cell r="E16902" t="str">
            <v>m</v>
          </cell>
          <cell r="G16902">
            <v>28.23</v>
          </cell>
        </row>
        <row r="16903">
          <cell r="A16903" t="str">
            <v>SEINFRA ED-33843</v>
          </cell>
          <cell r="D16903" t="str">
            <v>CAIBRO DE MADEIRA PARAJU APARELHADA (MEDIDAS 6X5CM), INCLUSIVE FIXAÇÃO E IÇAMENTO MANUAL VERTICAL</v>
          </cell>
          <cell r="E16903" t="str">
            <v>m</v>
          </cell>
          <cell r="G16903">
            <v>20.399999999999999</v>
          </cell>
        </row>
        <row r="16904">
          <cell r="A16904" t="str">
            <v>SEINFRA ED-48407</v>
          </cell>
          <cell r="D16904" t="str">
            <v>ENGRADAMENTO EM MADEIRA PARAJU OU EQUIVALENTE, PARA TELHAS CERÂMICAS OU DE CONCRETO, EXCLUSIVE TELHAS</v>
          </cell>
          <cell r="E16904" t="str">
            <v>m2</v>
          </cell>
          <cell r="G16904">
            <v>113.52</v>
          </cell>
        </row>
        <row r="16905">
          <cell r="A16905" t="str">
            <v>SEINFRA ED-48408</v>
          </cell>
          <cell r="D16905" t="str">
            <v>ENGRADAMENTO EM MADEIRA PARAJU OU EQUIVALENTE, PARA TELHAS DE FIBROCIMENTO ONDULADAS, EXCLUSIVE TELHAS</v>
          </cell>
          <cell r="E16905" t="str">
            <v>m2</v>
          </cell>
          <cell r="G16905">
            <v>75.98</v>
          </cell>
        </row>
        <row r="16906">
          <cell r="A16906" t="str">
            <v>SEINFRA ED-33940</v>
          </cell>
          <cell r="D16906" t="str">
            <v>ENGRADAMENTO EM MADEIRA PARAJU OU EQUIVALENTE, PARA TELHAS DE FIBROCIMENTO, TIPO CALHA ESTRUTURAL (CANALETE 49 OU 90/KALHETA/ KALHETÃO), EXCLUSIVE TELHAS</v>
          </cell>
          <cell r="E16906" t="str">
            <v>m2</v>
          </cell>
          <cell r="G16906">
            <v>36.409999999999997</v>
          </cell>
        </row>
        <row r="16907">
          <cell r="A16907" t="str">
            <v>SEINFRA ED-33844</v>
          </cell>
          <cell r="D16907" t="str">
            <v>PEÇA DE MADEIRA PARAJU APARELHADA (MEDIDAS 12X6CM|TIPO: TERÇA/VIGA), INCLUSIVE FIXAÇÃO E IÇAMENTO MANUAL VERTICAL</v>
          </cell>
          <cell r="E16907" t="str">
            <v>m</v>
          </cell>
          <cell r="G16907">
            <v>52.77</v>
          </cell>
        </row>
        <row r="16908">
          <cell r="A16908" t="str">
            <v>SEINFRA ED-33845</v>
          </cell>
          <cell r="D16908" t="str">
            <v>PEÇA DE MADEIRA PARAJU APARELHADA (MEDIDAS 15X6CM|TIPO: TERÇA/VIGA), INCLUSIVE FIXAÇÃO E IÇAMENTO MANUAL VERTICAL</v>
          </cell>
          <cell r="E16908" t="str">
            <v>m</v>
          </cell>
          <cell r="G16908">
            <v>64.02</v>
          </cell>
        </row>
        <row r="16909">
          <cell r="A16909" t="str">
            <v>SEINFRA ED-48413</v>
          </cell>
          <cell r="D16909" t="str">
            <v>PEÇA DE MADEIRA PARAJU APARELHADA (MEDIDAS 8X8CM|TIPO: PENDURAL/TIRANTE/PILAR), INCLUSIVE IÇAMENTO MANUAL VERTICAL</v>
          </cell>
          <cell r="E16909" t="str">
            <v>m</v>
          </cell>
          <cell r="G16909">
            <v>38.299999999999997</v>
          </cell>
        </row>
        <row r="16910">
          <cell r="A16910" t="str">
            <v>SEINFRA ED-48415</v>
          </cell>
          <cell r="D16910" t="str">
            <v>RIPA DE MADEIRA PARAJU (MEDIDAS 4X1,5CM), INCLUSIVE FIXAÇÃO E IÇAMENTO MANUAL VERTICAL</v>
          </cell>
          <cell r="E16910" t="str">
            <v>m</v>
          </cell>
          <cell r="G16910">
            <v>13.14</v>
          </cell>
        </row>
        <row r="16911">
          <cell r="A16911" t="str">
            <v>SEINFRA ED-20603</v>
          </cell>
          <cell r="D16911" t="str">
            <v>FORNECIMENTO DE ESTRUTURA METÁLICA E ENGRADAMENTO METÁLICO, EM AÇO, PARA TELHADO, EXCLUSIVE TELHA, INCLUSIVE FABRICAÇÃO, TRANSPORTE, MONTAGEM E APLICAÇÃO DE FUNDO PREPARADOR ANTICORROSIVO EM SUPERFÍCIE METÁLICA, UMA (1) DEMÃO</v>
          </cell>
          <cell r="E16911" t="str">
            <v>Kg</v>
          </cell>
          <cell r="G16911">
            <v>26.25</v>
          </cell>
        </row>
        <row r="16912">
          <cell r="A16912" t="str">
            <v>SEINFRA ED-20574</v>
          </cell>
          <cell r="D16912" t="str">
            <v>FORNECIMENTO DE ESTRUTURA METÁLICA E ENGRADAMENTO METÁLICO, EM AÇO PATINÁVEL, SOBRE LAJE PARA TELHA CERÂMICA, COBERTURA PADRÃO DO PRÉDIO ESCOLAR, EXCLUSIVE TELHA, INCLUSIVE FABRICAÇÃO, TRANSPORTE E MONTAGEM</v>
          </cell>
          <cell r="E16912" t="str">
            <v>m2</v>
          </cell>
          <cell r="G16912">
            <v>330.93</v>
          </cell>
        </row>
        <row r="16913">
          <cell r="A16913" t="str">
            <v>SEINFRA ED-20575</v>
          </cell>
          <cell r="D16913"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E16913" t="str">
            <v>m2</v>
          </cell>
          <cell r="G16913">
            <v>342.67</v>
          </cell>
        </row>
        <row r="16914">
          <cell r="A16914" t="str">
            <v>SEINFRA ED-20602</v>
          </cell>
          <cell r="D16914" t="str">
            <v>FORNECIMENTO DE ESTRUTURA METÁLICA E ENGRADAMENTO METÁLICO, EM AÇO, SOBRE LAJE PARA TELHA CERÂMICA, COBERTURA PADRÃO DO PRÉDIO ESCOLAR, EXCLUSIVE TELHA, INCLUSIVE FABRICAÇÃO, TRANSPORTE, MONTAGEM E E APLICAÇÃO DE FUNDO PREPARADOR ANTICORROSIVO, UMA (1) DEMÃO</v>
          </cell>
          <cell r="E16914" t="str">
            <v>m2</v>
          </cell>
          <cell r="G16914">
            <v>328.84</v>
          </cell>
        </row>
        <row r="16915">
          <cell r="A16915" t="str">
            <v>SEINFRA ED-20576</v>
          </cell>
          <cell r="D16915"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E16915" t="str">
            <v>m2</v>
          </cell>
          <cell r="G16915">
            <v>895.06</v>
          </cell>
        </row>
        <row r="16916">
          <cell r="A16916" t="str">
            <v>SEINFRA ED-20577</v>
          </cell>
          <cell r="D16916"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E16916" t="str">
            <v>m2</v>
          </cell>
          <cell r="G16916">
            <v>419.29</v>
          </cell>
        </row>
        <row r="16917">
          <cell r="A16917" t="str">
            <v>SEINFRA ED-20573</v>
          </cell>
          <cell r="D16917"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E16917" t="str">
            <v>m2</v>
          </cell>
          <cell r="G16917">
            <v>268.5</v>
          </cell>
        </row>
        <row r="16918">
          <cell r="A16918" t="str">
            <v>SEINFRA ED-20572</v>
          </cell>
          <cell r="D16918" t="str">
            <v>FORNECIMENTO DE ESTRUTURA METÁLICA E ENGRADAMENTO METÁLICO PARA TELHADO EM ARCO DE QUADRA POLIESPORTIVA EM AÇO PATINÁVEL, COBERTURA EM ARCO PADRÃO DA QUADRA ESCOLAR, EXCLUSIVE TELHA, INCLUSIVE PILAR METÁLICO, FABRICAÇÃO, TRANSPORTE E MONTAGEM</v>
          </cell>
          <cell r="E16918" t="str">
            <v>m2</v>
          </cell>
          <cell r="G16918">
            <v>248.09</v>
          </cell>
        </row>
        <row r="16919">
          <cell r="A16919" t="str">
            <v>SEINFRA ED-48423</v>
          </cell>
          <cell r="D16919" t="str">
            <v>COBERTURA EM TELHA DE FIBROCIMENTO, TIPO ONDULADA, ESP. 5MM, COM RECOBRIMENTO TRANSVERSAL E LONGITUDINAL, EXCLUSIVE CUMEEIRA E ENGRADAMENTO, INCLUSIVE ACESSÓRIOS DE FIXAÇÃO E IÇAMENTO MANUAL VERTICAL</v>
          </cell>
          <cell r="E16919" t="str">
            <v>m2</v>
          </cell>
          <cell r="G16919">
            <v>49.87</v>
          </cell>
        </row>
        <row r="16920">
          <cell r="A16920" t="str">
            <v>SEINFRA ED-48424</v>
          </cell>
          <cell r="D16920" t="str">
            <v>COBERTURA EM TELHA DE FIBROCIMENTO, TIPO ONDULADA, ESP. 6MM, COM RECOBRIMENTO TRANSVERSAL E LONGITUDINAL, EXCLUSIVE CUMEEIRA E ENGRADAMENTO, INCLUSIVE ACESSÓRIOS DE FIXAÇÃO E IÇAMENTO MANUAL VERTICAL</v>
          </cell>
          <cell r="E16920" t="str">
            <v>m2</v>
          </cell>
          <cell r="G16920">
            <v>53.64</v>
          </cell>
        </row>
        <row r="16921">
          <cell r="A16921" t="str">
            <v>SEINFRA ED-48425</v>
          </cell>
          <cell r="D16921" t="str">
            <v>COBERTURA EM TELHA DE FIBROCIMENTO, TIPO ONDULADA, ESP. 8MM, COM RECOBRIMENTO TRANSVERSAL E LONGITUDINAL, EXCLUSIVE CUMEEIRA E ENGRADAMENTO, INCLUSIVE ACESSÓRIOS DE FIXAÇÃO E IÇAMENTO MANUAL VERTICAL</v>
          </cell>
          <cell r="E16921" t="str">
            <v>m2</v>
          </cell>
          <cell r="G16921">
            <v>75.91</v>
          </cell>
        </row>
        <row r="16922">
          <cell r="A16922" t="str">
            <v>SEINFRA ED-48426</v>
          </cell>
          <cell r="D16922" t="str">
            <v>COBERTURA EM TELHA DE FIBROCIMENTO,TIPO CALHA ESTRUTURAL, LARGURA 49CM, (CANALETE 49/KALHETA), COM RECOBRIMENTO TRANSVERSAL E LONGITUDINAL, EXCLUSIVE CUMEEIRA E ENGRADAMENTO, INCLUSIVE ACESSÓRIOS DE FIXAÇÃO E IÇAMENTO MANUAL VERTICAL</v>
          </cell>
          <cell r="E16922" t="str">
            <v>m2</v>
          </cell>
          <cell r="G16922">
            <v>208.18</v>
          </cell>
        </row>
        <row r="16923">
          <cell r="A16923" t="str">
            <v>SEINFRA ED-48427</v>
          </cell>
          <cell r="D16923" t="str">
            <v>COBERTURA EM TELHA DE FIBROCIMENTO,TIPO CALHA ESTRUTURAL, LARGURA 90CM, (CANALETE 90/KALHETÃO), COM RECOBRIMENTO TRANSVERSAL E LONGITUDINAL, EXCLUSIVE CUMEEIRA E ENGRADAMENTO, INCLUSIVE ACESSÓRIOS DE FIXAÇÃO E IÇAMENTO MANUAL VERTICAL</v>
          </cell>
          <cell r="E16923" t="str">
            <v>m2</v>
          </cell>
          <cell r="G16923">
            <v>200.25</v>
          </cell>
        </row>
        <row r="16924">
          <cell r="A16924" t="str">
            <v>SEINFRA ED-48417</v>
          </cell>
          <cell r="D16924" t="str">
            <v>RUFO EM FIBROCIMENTO PARA TELHA ONDULADA, INCLUSIVE ACESSÓRIOS PARA FIXAÇÃO, FORNECIMENTO E INSTALAÇÃO</v>
          </cell>
          <cell r="E16924" t="str">
            <v>m</v>
          </cell>
          <cell r="G16924">
            <v>64.3</v>
          </cell>
        </row>
        <row r="16925">
          <cell r="A16925" t="str">
            <v>SEINFRA ED-13852</v>
          </cell>
          <cell r="D16925" t="str">
            <v>COBERTURA EM TELHA METÁLICA GALVANIZADA ONDULADA, TIPO SIMPLES, ESP. 0,50MM, ACABAMENTO NATURAL, INCLUSIVE ACESSÓRIOS PARA FIXAÇÃO, FORNECIMENTO E INSTALAÇÃO</v>
          </cell>
          <cell r="E16925" t="str">
            <v>m2</v>
          </cell>
          <cell r="G16925">
            <v>97.05</v>
          </cell>
        </row>
        <row r="16926">
          <cell r="A16926" t="str">
            <v>SEINFRA ED-48429</v>
          </cell>
          <cell r="D16926" t="str">
            <v>COBERTURA EM TELHA METÁLICA GALVANIZADA TRAPEZOIDAL, TIPO DUPLA TERMOACÚSTICA COM DUAS FACES TRAPEZOIDAIS, ESP. 0,43MM, PREENCHIMENTO EM POLIESTIRENO EXPANDIDO/ISOPOR COM ESP. 30MM, ACABAMENTO NATURAL, INCLUSIVE ACESSÓRIOS PARA FIXAÇÃO, FORNECIMENTO E INSTALAÇÃO</v>
          </cell>
          <cell r="E16926" t="str">
            <v>m2</v>
          </cell>
          <cell r="G16926">
            <v>165.53</v>
          </cell>
        </row>
        <row r="16927">
          <cell r="A16927" t="str">
            <v>SEINFRA ED-48428</v>
          </cell>
          <cell r="D16927" t="str">
            <v>COBERTURA EM TELHA METÁLICA GALVANIZADA TRAPEZOIDAL, TIPO SIMPLES, ESP. 0,50MM, ACABAMENTO NATURAL, INCLUSIVE ACESSÓRIOS PARA FIXAÇÃO, FORNECIMENTO E INSTALAÇÃO</v>
          </cell>
          <cell r="E16927" t="str">
            <v>m2</v>
          </cell>
          <cell r="G16927">
            <v>99.99</v>
          </cell>
        </row>
        <row r="16928">
          <cell r="A16928" t="str">
            <v>SEINFRA ED-48432</v>
          </cell>
          <cell r="D16928" t="str">
            <v>COBERTURA EM TELHA ONDULADA TRADICIONAL DE FIBRA VEGETAL COM BETUME, ESP. 3MM, COM INCLINAÇÃO ACIMA DE 15 GRAUS, INCLUSIVE FIXAÇÃO, EXCLUSIVE ENGRADAMENTO</v>
          </cell>
          <cell r="E16928" t="str">
            <v>m2</v>
          </cell>
          <cell r="G16928">
            <v>85.42</v>
          </cell>
        </row>
        <row r="16929">
          <cell r="A16929" t="str">
            <v>SEINFRA ED-48431</v>
          </cell>
          <cell r="D16929" t="str">
            <v>COBERTURA EM TELHA ONDULADA TRADICIONAL DE FIBRA VEGETAL COM BETUME, ESP. 3MM, COM INCLINAÇÃO ENTRE 10 A 15 GRAUS, INCLUSIVE FIXAÇÃO, EXCLUSIVE ENGRADAMENTO</v>
          </cell>
          <cell r="E16929" t="str">
            <v>m2</v>
          </cell>
          <cell r="G16929">
            <v>86.34</v>
          </cell>
        </row>
        <row r="16930">
          <cell r="A16930" t="str">
            <v>SEINFRA ED-48418</v>
          </cell>
          <cell r="D16930" t="str">
            <v>RUFO EM POLIETILENO PARA TELHA VEGETAL TRADICIONAL, INCLUSIVE ACESSÓRIOS PARA FIXAÇÃO, FORNECIMENTO E INSTALAÇÃO</v>
          </cell>
          <cell r="E16930" t="str">
            <v>m</v>
          </cell>
          <cell r="G16930">
            <v>70.09</v>
          </cell>
        </row>
        <row r="16931">
          <cell r="A16931" t="str">
            <v>SEINFRA ED-48421</v>
          </cell>
          <cell r="D16931" t="str">
            <v>COBERTURA EM TELHA CERÂMICA, TIPO COLONIAL, INCLUSIVE FIXAÇÃO, EXCLUSIVE ENGRADAMENTO E MANTA ISOLANTE/TÉRMICA</v>
          </cell>
          <cell r="E16931" t="str">
            <v>m2</v>
          </cell>
          <cell r="G16931">
            <v>137.79</v>
          </cell>
        </row>
        <row r="16932">
          <cell r="A16932" t="str">
            <v>SEINFRA ED-48419</v>
          </cell>
          <cell r="D16932" t="str">
            <v>COBERTURA EM TELHA CERÂMICA, TIPO FRANCESA, INCLUSIVE FIXAÇÃO, EXCLUSIVE ENGRADAMENTO E MANTA ISOLANTE/TÉRMICA</v>
          </cell>
          <cell r="E16932" t="str">
            <v>m2</v>
          </cell>
          <cell r="G16932">
            <v>106.53</v>
          </cell>
        </row>
        <row r="16933">
          <cell r="A16933" t="str">
            <v>SEINFRA ED-48420</v>
          </cell>
          <cell r="D16933" t="str">
            <v>COBERTURA EM TELHA CERÂMICA, TIPO PLAN, INCLUSIVE FIXAÇÃO, EXCLUSIVE ENGRADAMENTO E MANTA ISOLANTE/TÉRMICA</v>
          </cell>
          <cell r="E16933" t="str">
            <v>m2</v>
          </cell>
          <cell r="G16933">
            <v>112.99</v>
          </cell>
        </row>
        <row r="16934">
          <cell r="A16934" t="str">
            <v>SEINFRA ED-48406</v>
          </cell>
          <cell r="D16934" t="str">
            <v xml:space="preserve">EMBOÇAMENTO DE TELHA CERÂMICA COM ARGAMASSA, TRAÇO 1:2:9 (CIMENTO, CAL E AREIA), COM PREPARO MECANIZADO, EXCLUSIVE TELHA
</v>
          </cell>
          <cell r="E16934" t="str">
            <v>m</v>
          </cell>
          <cell r="G16934">
            <v>19.38</v>
          </cell>
        </row>
        <row r="16935">
          <cell r="A16935" t="str">
            <v>SEINFRA ED-48401</v>
          </cell>
          <cell r="D16935" t="str">
            <v>CUMEEIRA ARTICULADA DE FIBROCIMENTO PARA TELHA ONDULADA, ESP. 6MM, INCLUSIVE ACESSÓRIOS PARA FIXAÇÃO, FORNECIMENTO, INSTALAÇÃO E IÇAMENTO MANUAL VERTICAL</v>
          </cell>
          <cell r="E16935" t="str">
            <v>m</v>
          </cell>
          <cell r="G16935">
            <v>94.87</v>
          </cell>
        </row>
        <row r="16936">
          <cell r="A16936" t="str">
            <v>SEINFRA ED-48403</v>
          </cell>
          <cell r="D16936" t="str">
            <v>CUMEEIRA DE  EM TELHA DE FIBROCIMENTO,TIPO CALHA ESTRUTURAL, LARGURA 49CM, (CANALETE 49/KALHETA), INCLUSIVE ACESSÓRIOS PARA FIXAÇÃO, FORNECIMENTO, INSTALAÇÃO E IÇAMENTO MANUAL VERTICAL</v>
          </cell>
          <cell r="E16936" t="str">
            <v>m</v>
          </cell>
          <cell r="G16936">
            <v>115.09</v>
          </cell>
        </row>
        <row r="16937">
          <cell r="A16937" t="str">
            <v>SEINFRA ED-48404</v>
          </cell>
          <cell r="D16937" t="str">
            <v>CUMEEIRA DE  EM TELHA DE FIBROCIMENTO,TIPO CALHA ESTRUTURAL, LARGURA 90CM, (CANALETE 90/KALHETÃO), INCLUSIVE ACESSÓRIOS PARA FIXAÇÃO, FORNECIMENTO, INSTALAÇÃO E IÇAMENTO MANUAL VERTICAL</v>
          </cell>
          <cell r="E16937" t="str">
            <v>m</v>
          </cell>
          <cell r="G16937">
            <v>186.19</v>
          </cell>
        </row>
        <row r="16938">
          <cell r="A16938" t="str">
            <v>SEINFRA ED-48402</v>
          </cell>
          <cell r="D16938" t="str">
            <v>CUMEEIRA GALVANIZADA TRAPEZOIDAL, TIPO SIMPLES, ESP. 0,50MM, ACABAMENTO NATURAL, INCLUSIVE ACESSÓRIOS PARA FIXAÇÃO, FORNECIMENTO, INSTALAÇÃO E IÇAMENTO MANUAL VERTICAL</v>
          </cell>
          <cell r="E16938" t="str">
            <v>m</v>
          </cell>
          <cell r="G16938">
            <v>80.11</v>
          </cell>
        </row>
        <row r="16939">
          <cell r="A16939" t="str">
            <v>SEINFRA ED-48405</v>
          </cell>
          <cell r="D16939" t="str">
            <v>CUMEEIRA ONDULADA DE FIBRA VEGETAL COM BETUME, INCLUSIVE ACESSÓRIOS PARA FIXAÇÃO, FORNECIMENTO, INSTALAÇÃO E IÇAMENTO MANUAL VERTICAL</v>
          </cell>
          <cell r="E16939" t="str">
            <v>m</v>
          </cell>
          <cell r="G16939">
            <v>44.04</v>
          </cell>
        </row>
        <row r="16940">
          <cell r="A16940" t="str">
            <v>SEINFRA ED-48400</v>
          </cell>
          <cell r="D16940" t="str">
            <v>CUMEEIRA PARA TELHA CERÂMICA, INCLUSIVE EMBOÇAMENTO COM ARGAMASSA, TRAÇO 1:2:9 (CIMENTO, CAL E AREIA), COM PREPARO MECANIZADO</v>
          </cell>
          <cell r="E16940" t="str">
            <v>m</v>
          </cell>
          <cell r="G16940">
            <v>48.22</v>
          </cell>
        </row>
        <row r="16941">
          <cell r="A16941" t="str">
            <v>SEINFRA ED-48416</v>
          </cell>
          <cell r="D16941" t="str">
            <v>ESPIGÃO EM FIBROCIMENTO PARA TELHA ONDULADA, INCLUSIVE ACESSÓRIOS PARA FIXAÇÃO, FORNECIMENTO, INSTALAÇÃO E IÇAMENTO MANUAL VERTICAL</v>
          </cell>
          <cell r="E16941" t="str">
            <v>m</v>
          </cell>
          <cell r="G16941">
            <v>49.59</v>
          </cell>
        </row>
        <row r="16942">
          <cell r="A16942" t="str">
            <v>SEINFRA ED-50661</v>
          </cell>
          <cell r="D16942" t="str">
            <v>CALHA EM CHAPA GALVANIZADA, ESP. 0,5MM (GSG-26), COM DESENVOLVIMENTO DE 33CM, INCLUSIVE IÇAMENTO MANUAL VERTICAL</v>
          </cell>
          <cell r="E16942" t="str">
            <v>m</v>
          </cell>
          <cell r="G16942">
            <v>39.32</v>
          </cell>
        </row>
        <row r="16943">
          <cell r="A16943" t="str">
            <v>SEINFRA ED-50662</v>
          </cell>
          <cell r="D16943" t="str">
            <v>CALHA EM CHAPA GALVANIZADA, ESP. 0,5MM (GSG-26), COM DESENVOLVIMENTO DE 40CM, INCLUSIVE IÇAMENTO MANUAL VERTICAL</v>
          </cell>
          <cell r="E16943" t="str">
            <v>m</v>
          </cell>
          <cell r="G16943">
            <v>45.07</v>
          </cell>
        </row>
        <row r="16944">
          <cell r="A16944" t="str">
            <v>SEINFRA ED-50663</v>
          </cell>
          <cell r="D16944" t="str">
            <v>CALHA EM CHAPA GALVANIZADA, ESP. 0,5MM (GSG-26), COM DESENVOLVIMENTO DE 50CM, INCLUSIVE IÇAMENTO MANUAL VERTICAL</v>
          </cell>
          <cell r="E16944" t="str">
            <v>m</v>
          </cell>
          <cell r="G16944">
            <v>60.89</v>
          </cell>
        </row>
        <row r="16945">
          <cell r="A16945" t="str">
            <v>SEINFRA ED-50660</v>
          </cell>
          <cell r="D16945" t="str">
            <v>CALHA EM CHAPA GALVANIZADA, ESP. 0,65MM (GSG-24), COM DESENVOLVIMENTO DE 100CM, INCLUSIVE IÇAMENTO MANUAL VERTICAL</v>
          </cell>
          <cell r="E16945" t="str">
            <v>m</v>
          </cell>
          <cell r="G16945">
            <v>125.93</v>
          </cell>
        </row>
        <row r="16946">
          <cell r="A16946" t="str">
            <v>SEINFRA ED-50654</v>
          </cell>
          <cell r="D16946" t="str">
            <v>CALHA EM CHAPA GALVANIZADA, ESP. 0,65MM (GSG-24), COM DESENVOLVIMENTO DE 33CM, INCLUSIVE IÇAMENTO MANUAL VERTICAL</v>
          </cell>
          <cell r="E16946" t="str">
            <v>m</v>
          </cell>
          <cell r="G16946">
            <v>44.62</v>
          </cell>
        </row>
        <row r="16947">
          <cell r="A16947" t="str">
            <v>SEINFRA ED-50655</v>
          </cell>
          <cell r="D16947" t="str">
            <v>CALHA EM CHAPA GALVANIZADA, ESP. 0,65MM (GSG-24), COM DESENVOLVIMENTO DE 40CM, INCLUSIVE IÇAMENTO MANUAL VERTICAL</v>
          </cell>
          <cell r="E16947" t="str">
            <v>m</v>
          </cell>
          <cell r="G16947">
            <v>51.49</v>
          </cell>
        </row>
        <row r="16948">
          <cell r="A16948" t="str">
            <v>SEINFRA ED-50656</v>
          </cell>
          <cell r="D16948" t="str">
            <v>CALHA EM CHAPA GALVANIZADA, ESP. 0,65MM (GSG-24), COM DESENVOLVIMENTO DE 50CM, INCLUSIVE IÇAMENTO MANUAL VERTICAL</v>
          </cell>
          <cell r="E16948" t="str">
            <v>m</v>
          </cell>
          <cell r="G16948">
            <v>61.93</v>
          </cell>
        </row>
        <row r="16949">
          <cell r="A16949" t="str">
            <v>SEINFRA ED-50657</v>
          </cell>
          <cell r="D16949" t="str">
            <v>CALHA EM CHAPA GALVANIZADA, ESP. 0,65MM (GSG-24), COM DESENVOLVIMENTO DE 60CM, INCLUSIVE IÇAMENTO MANUAL VERTICAL</v>
          </cell>
          <cell r="E16949" t="str">
            <v>m</v>
          </cell>
          <cell r="G16949">
            <v>72.34</v>
          </cell>
        </row>
        <row r="16950">
          <cell r="A16950" t="str">
            <v>SEINFRA ED-50658</v>
          </cell>
          <cell r="D16950" t="str">
            <v>CALHA EM CHAPA GALVANIZADA, ESP. 0,65MM (GSG-24), COM DESENVOLVIMENTO DE 66CM, INCLUSIVE IÇAMENTO MANUAL VERTICAL</v>
          </cell>
          <cell r="E16950" t="str">
            <v>m</v>
          </cell>
          <cell r="G16950">
            <v>79.239999999999995</v>
          </cell>
        </row>
        <row r="16951">
          <cell r="A16951" t="str">
            <v>SEINFRA ED-50659</v>
          </cell>
          <cell r="D16951" t="str">
            <v>CALHA EM CHAPA GALVANIZADA, ESP. 0,65MM (GSG-24), COM DESENVOLVIMENTO DE 75CM, INCLUSIVE IÇAMENTO MANUAL VERTICAL</v>
          </cell>
          <cell r="E16951" t="str">
            <v>m</v>
          </cell>
          <cell r="G16951">
            <v>89.87</v>
          </cell>
        </row>
        <row r="16952">
          <cell r="A16952" t="str">
            <v>SEINFRA ED-50653</v>
          </cell>
          <cell r="D16952" t="str">
            <v>CALHA EM CHAPA GALVANIZADA, ESP. 0,8MM (GSG-22), COM DESENVOLVIMENTO DE 100CM, INCLUSIVE IÇAMENTO MANUAL VERTICAL</v>
          </cell>
          <cell r="E16952" t="str">
            <v>m</v>
          </cell>
          <cell r="G16952">
            <v>141.97</v>
          </cell>
        </row>
        <row r="16953">
          <cell r="A16953" t="str">
            <v>SEINFRA ED-50648</v>
          </cell>
          <cell r="D16953" t="str">
            <v>CALHA EM CHAPA GALVANIZADA, ESP. 0,8MM (GSG-22), COM DESENVOLVIMENTO DE 33CM, INCLUSIVE IÇAMENTO MANUAL VERTICAL</v>
          </cell>
          <cell r="E16953" t="str">
            <v>m</v>
          </cell>
          <cell r="G16953">
            <v>49.91</v>
          </cell>
        </row>
        <row r="16954">
          <cell r="A16954" t="str">
            <v>SEINFRA ED-50649</v>
          </cell>
          <cell r="D16954" t="str">
            <v>CALHA EM CHAPA GALVANIZADA, ESP. 0,8MM (GSG-22), COM DESENVOLVIMENTO DE 40CM, INCLUSIVE IÇAMENTO MANUAL VERTICAL</v>
          </cell>
          <cell r="E16954" t="str">
            <v>m</v>
          </cell>
          <cell r="G16954">
            <v>57.9</v>
          </cell>
        </row>
        <row r="16955">
          <cell r="A16955" t="str">
            <v>SEINFRA ED-50650</v>
          </cell>
          <cell r="D16955" t="str">
            <v>CALHA EM CHAPA GALVANIZADA, ESP. 0,8MM (GSG-22), COM DESENVOLVIMENTO DE 50CM, INCLUSIVE IÇAMENTO MANUAL VERTICAL</v>
          </cell>
          <cell r="E16955" t="str">
            <v>m</v>
          </cell>
          <cell r="G16955">
            <v>69.94</v>
          </cell>
        </row>
        <row r="16956">
          <cell r="A16956" t="str">
            <v>SEINFRA ED-50651</v>
          </cell>
          <cell r="D16956" t="str">
            <v>CALHA EM CHAPA GALVANIZADA, ESP. 0,8MM (GSG-22), COM DESENVOLVIMENTO DE 66CM, INCLUSIVE IÇAMENTO MANUAL VERTICAL</v>
          </cell>
          <cell r="E16956" t="str">
            <v>m</v>
          </cell>
          <cell r="G16956">
            <v>89.83</v>
          </cell>
        </row>
        <row r="16957">
          <cell r="A16957" t="str">
            <v>SEINFRA ED-50652</v>
          </cell>
          <cell r="D16957" t="str">
            <v>CALHA EM CHAPA GALVANIZADA, ESP. 0,8MM (GSG-22), COM DESENVOLVIMENTO DE 75CM, INCLUSIVE IÇAMENTO MANUAL VERTICAL</v>
          </cell>
          <cell r="E16957" t="str">
            <v>m</v>
          </cell>
          <cell r="G16957">
            <v>101.89</v>
          </cell>
        </row>
        <row r="16958">
          <cell r="A16958" t="str">
            <v>SEINFRA ED-50682</v>
          </cell>
          <cell r="D16958" t="str">
            <v>RUFO E CONTRARRUFO EM CHAPA GALVANIZADA, ESP. 0,5MM (GSG-26), COM DESENVOLVIMENTO DE 15CM, INCLUSIVE IÇAMENTO MANUAL VERTICAL</v>
          </cell>
          <cell r="E16958" t="str">
            <v>m</v>
          </cell>
          <cell r="G16958">
            <v>26.63</v>
          </cell>
        </row>
        <row r="16959">
          <cell r="A16959" t="str">
            <v>SEINFRA ED-50683</v>
          </cell>
          <cell r="D16959" t="str">
            <v>RUFO E CONTRARRUFO EM CHAPA GALVANIZADA, ESP. 0,5MM (GSG-26), COM DESENVOLVIMENTO DE 20CM, INCLUSIVE IÇAMENTO MANUAL VERTICAL</v>
          </cell>
          <cell r="E16959" t="str">
            <v>m</v>
          </cell>
          <cell r="G16959">
            <v>31.3</v>
          </cell>
        </row>
        <row r="16960">
          <cell r="A16960" t="str">
            <v>SEINFRA ED-50684</v>
          </cell>
          <cell r="D16960" t="str">
            <v>RUFO E CONTRARRUFO EM CHAPA GALVANIZADA, ESP. 0,5MM (GSG-26), COM DESENVOLVIMENTO DE 25CM, INCLUSIVE IÇAMENTO MANUAL VERTICAL</v>
          </cell>
          <cell r="E16960" t="str">
            <v>m</v>
          </cell>
          <cell r="G16960">
            <v>35.15</v>
          </cell>
        </row>
        <row r="16961">
          <cell r="A16961" t="str">
            <v>SEINFRA ED-50685</v>
          </cell>
          <cell r="D16961" t="str">
            <v>RUFO E CONTRARRUFO EM CHAPA GALVANIZADA, ESP. 0,5MM (GSG-26), COM DESENVOLVIMENTO DE 33CM, INCLUSIVE IÇAMENTO MANUAL VERTICAL</v>
          </cell>
          <cell r="E16961" t="str">
            <v>m</v>
          </cell>
          <cell r="G16961">
            <v>42.9</v>
          </cell>
        </row>
        <row r="16962">
          <cell r="A16962" t="str">
            <v>SEINFRA ED-50675</v>
          </cell>
          <cell r="D16962" t="str">
            <v>RUFO E CONTRARRUFO EM CHAPA GALVANIZADA, ESP. 0,65MM (GSG-24), COM DESENVOLVIMENTO DE 15CM, INCLUSIVE IÇAMENTO MANUAL VERTICAL</v>
          </cell>
          <cell r="E16962" t="str">
            <v>m</v>
          </cell>
          <cell r="G16962">
            <v>29.81</v>
          </cell>
        </row>
        <row r="16963">
          <cell r="A16963" t="str">
            <v>SEINFRA ED-50676</v>
          </cell>
          <cell r="D16963" t="str">
            <v>RUFO E CONTRARRUFO EM CHAPA GALVANIZADA, ESP. 0,65MM (GSG-24), COM DESENVOLVIMENTO DE 20CM, INCLUSIVE IÇAMENTO MANUAL VERTICAL</v>
          </cell>
          <cell r="E16963" t="str">
            <v>m</v>
          </cell>
          <cell r="G16963">
            <v>35.549999999999997</v>
          </cell>
        </row>
        <row r="16964">
          <cell r="A16964" t="str">
            <v>SEINFRA ED-50677</v>
          </cell>
          <cell r="D16964" t="str">
            <v>RUFO E CONTRARRUFO EM CHAPA GALVANIZADA, ESP. 0,65MM (GSG-24), COM DESENVOLVIMENTO DE 25CM, INCLUSIVE IÇAMENTO MANUAL VERTICAL</v>
          </cell>
          <cell r="E16964" t="str">
            <v>m</v>
          </cell>
          <cell r="G16964">
            <v>41.06</v>
          </cell>
        </row>
        <row r="16965">
          <cell r="A16965" t="str">
            <v>SEINFRA ED-50678</v>
          </cell>
          <cell r="D16965" t="str">
            <v>RUFO E CONTRARRUFO EM CHAPA GALVANIZADA, ESP. 0,65MM (GSG-24), COM DESENVOLVIMENTO DE 33CM, INCLUSIVE IÇAMENTO MANUAL VERTICAL</v>
          </cell>
          <cell r="E16965" t="str">
            <v>m</v>
          </cell>
          <cell r="G16965">
            <v>49.91</v>
          </cell>
        </row>
        <row r="16966">
          <cell r="A16966" t="str">
            <v>SEINFRA ED-50679</v>
          </cell>
          <cell r="D16966" t="str">
            <v>RUFO E CONTRARRUFO EM CHAPA GALVANIZADA, ESP. 0,65MM (GSG-24), COM DESENVOLVIMENTO DE 50CM, INCLUSIVE IÇAMENTO MANUAL VERTICAL</v>
          </cell>
          <cell r="E16966" t="str">
            <v>m</v>
          </cell>
          <cell r="G16966">
            <v>69.95</v>
          </cell>
        </row>
        <row r="16967">
          <cell r="A16967" t="str">
            <v>SEINFRA ED-50680</v>
          </cell>
          <cell r="D16967" t="str">
            <v>RUFO E CONTRARRUFO EM CHAPA GALVANIZADA, ESP. 0,65MM (GSG-24), COM DESENVOLVIMENTO DE 60CM, INCLUSIVE IÇAMENTO MANUAL VERTICAL</v>
          </cell>
          <cell r="E16967" t="str">
            <v>m</v>
          </cell>
          <cell r="G16967">
            <v>81.97</v>
          </cell>
        </row>
        <row r="16968">
          <cell r="A16968" t="str">
            <v>SEINFRA ED-50681</v>
          </cell>
          <cell r="D16968" t="str">
            <v>RUFO E CONTRARRUFO EM CHAPA GALVANIZADA, ESP. 0,65MM (GSG-24), COM DESENVOLVIMENTO DE 70CM, INCLUSIVE IÇAMENTO MANUAL VERTICAL</v>
          </cell>
          <cell r="E16968" t="str">
            <v>m</v>
          </cell>
          <cell r="G16968">
            <v>95.28</v>
          </cell>
        </row>
        <row r="16969">
          <cell r="A16969" t="str">
            <v>SEINFRA ED-50667</v>
          </cell>
          <cell r="D16969" t="str">
            <v>CHAPIM EM CHAPA GALVANIZADA, COM PINGADEIRA, ESP. 0,65MM (GSG-24), COM DESENVOLVIMENTO DE 35CM, INCLUSIVE IÇAMENTO MANUAL VERTICAL</v>
          </cell>
          <cell r="E16969" t="str">
            <v>m</v>
          </cell>
          <cell r="G16969">
            <v>50.3</v>
          </cell>
        </row>
        <row r="16970">
          <cell r="A16970" t="str">
            <v>SEINFRA ED-33596</v>
          </cell>
          <cell r="D16970" t="str">
            <v>VEDA ONDA EM POLIETILENO PARA TELHA ONDULADA, INCLUSIVE ACESSÓRIOS PARA FIXAÇÃO, FORNECIMENTO E INSTALAÇÃO</v>
          </cell>
          <cell r="E16970" t="str">
            <v>m</v>
          </cell>
          <cell r="G16970">
            <v>22.59</v>
          </cell>
        </row>
        <row r="16971">
          <cell r="A16971" t="str">
            <v>SEINFRA ED-50668</v>
          </cell>
          <cell r="D16971" t="str">
            <v>CONDUTOR CIRCULAR DE ÁGUA PLUVIAL PARA DO TELHADO EM TUBO DE PVC, DIÂMETRO DE 100MM, INCLUSIVE CONEXÕES E SUPORTES</v>
          </cell>
          <cell r="E16971" t="str">
            <v>m</v>
          </cell>
          <cell r="G16971">
            <v>103.01</v>
          </cell>
        </row>
        <row r="16972">
          <cell r="A16972" t="str">
            <v>SEINFRA ED-50669</v>
          </cell>
          <cell r="D16972" t="str">
            <v>CONDUTOR CIRCULAR DE ÁGUA PLUVIAL PARA DO TELHADO EM TUBO DE PVC, DIÂMETRO DE 75MM, INCLUSIVE CONEXÕES E SUPORTES</v>
          </cell>
          <cell r="E16972" t="str">
            <v>m</v>
          </cell>
          <cell r="G16972">
            <v>109.25</v>
          </cell>
        </row>
        <row r="16973">
          <cell r="A16973" t="str">
            <v>SEINFRA ED-28551</v>
          </cell>
          <cell r="D16973" t="str">
            <v>CONDUTOR DE ÁGUAS PLUVIAIS RETANGULAR EM AÇO GALVANIZADO, DIMENSÃO (43X85)MM, , ESP. 0,43MM (GSG-28), INCLUSIVE CONEXÕES E SUPORTES</v>
          </cell>
          <cell r="E16973" t="str">
            <v>m</v>
          </cell>
          <cell r="G16973">
            <v>68.02</v>
          </cell>
        </row>
        <row r="16974">
          <cell r="A16974" t="str">
            <v>SEINFRA ED-49962</v>
          </cell>
          <cell r="D16974" t="str">
            <v>RALO HEMISFÉRICO, TIPO ABACAXI, DIÂMETRO DE 100MM, EXCLUSIVE CONDUTOR DE ÁGUA PLUVIAL</v>
          </cell>
          <cell r="E16974" t="str">
            <v>un</v>
          </cell>
          <cell r="G16974">
            <v>55.78</v>
          </cell>
        </row>
        <row r="16975">
          <cell r="A16975" t="str">
            <v>SEINFRA ED-49960</v>
          </cell>
          <cell r="D16975" t="str">
            <v>RALO HEMISFÉRICO, TIPO ABACAXI, DIÂMETRO DE 50MM, EXCLUSIVE CONDUTOR DE ÁGUA PLUVIAL</v>
          </cell>
          <cell r="E16975" t="str">
            <v>un</v>
          </cell>
          <cell r="G16975">
            <v>51.64</v>
          </cell>
        </row>
        <row r="16976">
          <cell r="A16976" t="str">
            <v>SEINFRA ED-49961</v>
          </cell>
          <cell r="D16976" t="str">
            <v>RALO HEMISFÉRICO, TIPO ABACAXI, DIÂMETRO DE 75MM, EXCLUSIVE CONDUTOR DE ÁGUA PLUVIAL</v>
          </cell>
          <cell r="E16976" t="str">
            <v>un</v>
          </cell>
          <cell r="G16976">
            <v>51.78</v>
          </cell>
        </row>
        <row r="16977">
          <cell r="A16977" t="str">
            <v>SEINFRA ED-50671</v>
          </cell>
          <cell r="D16977" t="str">
            <v>BUZINOTE DE DRENAGEM, PARA LAJES, EM TUBO DE PVC COM DIÂMETRO DE 50MM (2"), INCLUSIVE DEMOLIÇÃO EM CONCRETO E ALVENARIA</v>
          </cell>
          <cell r="E16977" t="str">
            <v>m</v>
          </cell>
          <cell r="G16977">
            <v>39.58</v>
          </cell>
        </row>
        <row r="16978">
          <cell r="A16978" t="str">
            <v>SEINFRA ED-52311</v>
          </cell>
          <cell r="D16978" t="str">
            <v>MANTA ISOLANTE/TÉRMICA PARA TELHADO, EXCLUSIVE CONTA-CAIBRO</v>
          </cell>
          <cell r="E16978" t="str">
            <v>m2</v>
          </cell>
          <cell r="G16978">
            <v>21.23</v>
          </cell>
        </row>
        <row r="16979">
          <cell r="A16979" t="str">
            <v>SEINFRA ED-50764</v>
          </cell>
          <cell r="D16979" t="str">
            <v>REVESTIMENTO COM IMPERMEABILIZANTE EM DUAS (2) CAMADAS SOBREPOSTAS DE ARGAMASSA, TRAÇO 1:3 (CIMENTO E AREIA) COM ADITIVO IMPERMEABILIZANTE, ESP. 20MM, INCLUSIVE PINTURA COM DUAS (2) DEMÃOS COM EMULSÃO ASFÁLTICA</v>
          </cell>
          <cell r="E16979" t="str">
            <v>m2</v>
          </cell>
          <cell r="G16979">
            <v>82.34</v>
          </cell>
        </row>
        <row r="16980">
          <cell r="A16980" t="str">
            <v>SEINFRA ED-50167</v>
          </cell>
          <cell r="D16980" t="str">
            <v>IMPERMEABILIZAÇÃO COM ARGAMASSA COM ADITIVO, TRAÇO 1:3 (CIMENTO E AREIA), ESP.25MM, COM PREPARO MECANIZADO</v>
          </cell>
          <cell r="E16980" t="str">
            <v>m2</v>
          </cell>
          <cell r="G16980">
            <v>58.82</v>
          </cell>
        </row>
        <row r="16981">
          <cell r="A16981" t="str">
            <v>SEINFRA ED-50175</v>
          </cell>
          <cell r="D16981" t="str">
            <v>IMPERMEABILIZAÇÃO COM ARGAMASSA POLIMÉRICA, INCLUSIVE PREPARO MANUAL DA ARGAMASSA</v>
          </cell>
          <cell r="E16981" t="str">
            <v>m2</v>
          </cell>
          <cell r="G16981">
            <v>26.24</v>
          </cell>
        </row>
        <row r="16982">
          <cell r="A16982" t="str">
            <v>SEINFRA ED-50171</v>
          </cell>
          <cell r="D16982" t="str">
            <v>IMPERMEABILIZAÇÃO POR CRISTALIZAÇÃO, APLICAÇÃO MANUAL, INCLUSIVE LIMPEZA DA SUPERFÍCIE E LAVAGEM COM HIDROJATEAMENTO</v>
          </cell>
          <cell r="E16982" t="str">
            <v>m2</v>
          </cell>
          <cell r="G16982">
            <v>27.03</v>
          </cell>
        </row>
        <row r="16983">
          <cell r="A16983" t="str">
            <v>SEINFRA ED-13286</v>
          </cell>
          <cell r="D16983" t="str">
            <v>CAMADA DE REGULARIZAÇÃO COM ARGAMASSA, TRAÇO 1:3 (CIMENTO E AREIA), ESP. 15MM, APLICAÇÃO MANUAL, INCLUSIVE ARGAMASSA COM PREPARO MECANIZADO</v>
          </cell>
          <cell r="E16983" t="str">
            <v>m2</v>
          </cell>
          <cell r="G16983">
            <v>39.26</v>
          </cell>
        </row>
        <row r="16984">
          <cell r="A16984" t="str">
            <v>SEINFRA ED-13287</v>
          </cell>
          <cell r="D16984" t="str">
            <v>CAMADA DE REGULARIZAÇÃO COM ARGAMASSA, TRAÇO 1:3 (CIMENTO E AREIA), ESP. 20MM, APLICAÇÃO MANUAL, INCLUSIVE ARGAMASSA COM PREPARO MECANIZADO</v>
          </cell>
          <cell r="E16984" t="str">
            <v>m2</v>
          </cell>
          <cell r="G16984">
            <v>43.13</v>
          </cell>
        </row>
        <row r="16985">
          <cell r="A16985" t="str">
            <v>SEINFRA ED-13288</v>
          </cell>
          <cell r="D16985" t="str">
            <v>CAMADA DE REGULARIZAÇÃO COM ARGAMASSA, TRAÇO 1:3 (CIMENTO E AREIA), ESP. 25MM, APLICAÇÃO MANUAL, INCLUSIVE ARGAMASSA COM PREPARO MECANIZADO</v>
          </cell>
          <cell r="E16985" t="str">
            <v>m2</v>
          </cell>
          <cell r="G16985">
            <v>47</v>
          </cell>
        </row>
        <row r="16986">
          <cell r="A16986" t="str">
            <v>SEINFRA ED-50170</v>
          </cell>
          <cell r="D16986" t="str">
            <v>CAMADA DE REGULARIZAÇÃO COM ARGAMASSA, TRAÇO 1:3 (CIMENTO E AREIA), ESP. 30MM, APLICAÇÃO MANUAL, INCLUSIVE ARGAMASSA COM PREPARO MECANIZADO</v>
          </cell>
          <cell r="E16986" t="str">
            <v>m2</v>
          </cell>
          <cell r="G16986">
            <v>50.87</v>
          </cell>
        </row>
        <row r="16987">
          <cell r="A16987" t="str">
            <v>SEINFRA ED-13289</v>
          </cell>
          <cell r="D16987" t="str">
            <v>CAMADA DE REGULARIZAÇÃO COM ARGAMASSA, TRAÇO 1:4 (CIMENTO E AREIA), ESP. 15MM, APLICAÇÃO MANUAL, INCLUSIVE ARGAMASSA COM PREPARO MECANIZADO</v>
          </cell>
          <cell r="E16987" t="str">
            <v>m2</v>
          </cell>
          <cell r="G16987">
            <v>37.880000000000003</v>
          </cell>
        </row>
        <row r="16988">
          <cell r="A16988" t="str">
            <v>SEINFRA ED-13290</v>
          </cell>
          <cell r="D16988" t="str">
            <v>CAMADA DE REGULARIZAÇÃO COM ARGAMASSA, TRAÇO 1:4 (CIMENTO E AREIA), ESP. 20MM, APLICAÇÃO MANUAL, INCLUSIVE ARGAMASSA COM PREPARO MECANIZADO</v>
          </cell>
          <cell r="E16988" t="str">
            <v>m2</v>
          </cell>
          <cell r="G16988">
            <v>41.29</v>
          </cell>
        </row>
        <row r="16989">
          <cell r="A16989" t="str">
            <v>SEINFRA ED-13291</v>
          </cell>
          <cell r="D16989" t="str">
            <v>CAMADA DE REGULARIZAÇÃO COM ARGAMASSA, TRAÇO 1:4 (CIMENTO E AREIA), ESP. 25MM, APLICAÇÃO MANUAL, INCLUSIVE ARGAMASSA COM PREPARO MECANIZADO</v>
          </cell>
          <cell r="E16989" t="str">
            <v>m2</v>
          </cell>
          <cell r="G16989">
            <v>44.71</v>
          </cell>
        </row>
        <row r="16990">
          <cell r="A16990" t="str">
            <v>SEINFRA ED-13292</v>
          </cell>
          <cell r="D16990" t="str">
            <v>CAMADA DE REGULARIZAÇÃO COM ARGAMASSA, TRAÇO 1:4 (CIMENTO E AREIA), ESP. 30MM, APLICAÇÃO MANUAL, INCLUSIVE ARGAMASSA COM PREPARO MECANIZADO</v>
          </cell>
          <cell r="E16990" t="str">
            <v>m2</v>
          </cell>
          <cell r="G16990">
            <v>48.12</v>
          </cell>
        </row>
        <row r="16991">
          <cell r="A16991" t="str">
            <v>SEINFRA ED-50176</v>
          </cell>
          <cell r="D16991" t="str">
            <v>PROTEÇÃO MECÂNICA COM ARGAMASSA, TRAÇO 1:3 (CIMENTO E AREIA), ESP. 15MM, APLICAÇÃO MANUAL, INCLUSIVE ARGAMASSA COM PREPARO MECANIZADO, EXCLUSIVE CAMADA DE REGULARIZAÇÃO</v>
          </cell>
          <cell r="E16991" t="str">
            <v>m2</v>
          </cell>
          <cell r="G16991">
            <v>34</v>
          </cell>
        </row>
        <row r="16992">
          <cell r="A16992" t="str">
            <v>SEINFRA ED-13279</v>
          </cell>
          <cell r="D16992" t="str">
            <v>PROTEÇÃO MECÂNICA COM ARGAMASSA, TRAÇO 1:3 (CIMENTO E AREIA), ESP. 20MM, APLICAÇÃO MANUAL, INCLUSIVE ARGAMASSA COM PREPARO MECANIZADO, EXCLUSIVE CAMADA DE REGULARIZAÇÃO</v>
          </cell>
          <cell r="E16992" t="str">
            <v>m2</v>
          </cell>
          <cell r="G16992">
            <v>37.880000000000003</v>
          </cell>
        </row>
        <row r="16993">
          <cell r="A16993" t="str">
            <v>SEINFRA ED-13280</v>
          </cell>
          <cell r="D16993" t="str">
            <v>PROTEÇÃO MECÂNICA COM ARGAMASSA, TRAÇO 1:3 (CIMENTO E AREIA), ESP. 25MM, APLICAÇÃO MANUAL, INCLUSIVE ARGAMASSA COM PREPARO MECANIZADO, EXCLUSIVE CAMADA DE REGULARIZAÇÃO</v>
          </cell>
          <cell r="E16993" t="str">
            <v>m2</v>
          </cell>
          <cell r="G16993">
            <v>41.75</v>
          </cell>
        </row>
        <row r="16994">
          <cell r="A16994" t="str">
            <v>SEINFRA ED-13281</v>
          </cell>
          <cell r="D16994" t="str">
            <v>PROTEÇÃO MECÂNICA COM ARGAMASSA, TRAÇO 1:3 (CIMENTO E AREIA), ESP. 30MM, APLICAÇÃO MANUAL, INCLUSIVE ARGAMASSA COM PREPARO MECANIZADO, EXCLUSIVE CAMADA DE REGULARIZAÇÃO</v>
          </cell>
          <cell r="E16994" t="str">
            <v>m2</v>
          </cell>
          <cell r="G16994">
            <v>45.62</v>
          </cell>
        </row>
        <row r="16995">
          <cell r="A16995" t="str">
            <v>SEINFRA ED-13282</v>
          </cell>
          <cell r="D16995" t="str">
            <v>PROTEÇÃO MECÂNICA COM ARGAMASSA, TRAÇO 1:4 (CIMENTO E AREIA), ESP. 15MM, APLICAÇÃO MANUAL, INCLUSIVE ARGAMASSA COM PREPARO MECANIZADO, EXCLUSIVE CAMADA DE REGULARIZAÇÃO</v>
          </cell>
          <cell r="E16995" t="str">
            <v>m2</v>
          </cell>
          <cell r="G16995">
            <v>32.630000000000003</v>
          </cell>
        </row>
        <row r="16996">
          <cell r="A16996" t="str">
            <v>SEINFRA ED-13283</v>
          </cell>
          <cell r="D16996" t="str">
            <v>PROTEÇÃO MECÂNICA COM ARGAMASSA, TRAÇO 1:4 (CIMENTO E AREIA), ESP. 20MM, APLICAÇÃO MANUAL, INCLUSIVE ARGAMASSA COM PREPARO MECANIZADO, EXCLUSIVE CAMADA DE REGULARIZAÇÃO</v>
          </cell>
          <cell r="E16996" t="str">
            <v>m2</v>
          </cell>
          <cell r="G16996">
            <v>36.04</v>
          </cell>
        </row>
        <row r="16997">
          <cell r="A16997" t="str">
            <v>SEINFRA ED-13284</v>
          </cell>
          <cell r="D16997" t="str">
            <v>PROTEÇÃO MECÂNICA COM ARGAMASSA, TRAÇO 1:4 (CIMENTO E AREIA), ESP. 25MM, APLICAÇÃO MANUAL, INCLUSIVE ARGAMASSA COM PREPARO MECANIZADO, EXCLUSIVE CAMADA DE REGULARIZAÇÃO</v>
          </cell>
          <cell r="E16997" t="str">
            <v>m2</v>
          </cell>
          <cell r="G16997">
            <v>39.450000000000003</v>
          </cell>
        </row>
        <row r="16998">
          <cell r="A16998" t="str">
            <v>SEINFRA ED-13285</v>
          </cell>
          <cell r="D16998" t="str">
            <v>PROTEÇÃO MECÂNICA COM ARGAMASSA, TRAÇO 1:4 (CIMENTO E AREIA), ESP. 30MM, APLICAÇÃO MANUAL, INCLUSIVE ARGAMASSA COM PREPARO MECANIZADO, EXCLUSIVE CAMADA DE REGULARIZAÇÃO</v>
          </cell>
          <cell r="E16998" t="str">
            <v>m2</v>
          </cell>
          <cell r="G16998">
            <v>42.86</v>
          </cell>
        </row>
        <row r="16999">
          <cell r="A16999" t="str">
            <v>SEINFRA ED-50174</v>
          </cell>
          <cell r="D16999" t="str">
            <v>IMPERMEABILIZAÇÃO COM EMULSÃO ASFÁLTICA, DUAS (2) DEMÃOS</v>
          </cell>
          <cell r="E16999" t="str">
            <v>m2</v>
          </cell>
          <cell r="G16999">
            <v>34.75</v>
          </cell>
        </row>
        <row r="17000">
          <cell r="A17000" t="str">
            <v>SEINFRA ED-50169</v>
          </cell>
          <cell r="D17000" t="str">
            <v>IMPERMEABILIZAÇÃO COM MANTA ASFÁLTICA ANTIRRAIZ, TIPO III, CLASSE A, ESP. 4MM, INCLUSIVE APLICAÇÃO DE PRIMER ASFÁLTICO</v>
          </cell>
          <cell r="E17000" t="str">
            <v>m2</v>
          </cell>
          <cell r="G17000">
            <v>74.39</v>
          </cell>
        </row>
        <row r="17001">
          <cell r="A17001" t="str">
            <v>SEINFRA ED-50168</v>
          </cell>
          <cell r="D17001" t="str">
            <v>IMPERMEABILIZAÇÃO COM MANTA ASFÁLTICA, TIPO III, CLASSE A, ESP. 4MM, INCLUSIVE APLICAÇÃO DE PRIMER ASFÁLTICO</v>
          </cell>
          <cell r="E17001" t="str">
            <v>m2</v>
          </cell>
          <cell r="G17001">
            <v>73.31</v>
          </cell>
        </row>
        <row r="17002">
          <cell r="A17002" t="str">
            <v>SEINFRA ED-50533</v>
          </cell>
          <cell r="D17002" t="str">
            <v>APICOAMENTO MANUAL DE PISO CIMENTADO, INCLUSIVE LIMPEZA DA SUPERFÍCIE</v>
          </cell>
          <cell r="E17002" t="str">
            <v>m2</v>
          </cell>
          <cell r="G17002">
            <v>12.45</v>
          </cell>
        </row>
        <row r="17003">
          <cell r="A17003" t="str">
            <v>SEINFRA ED-50600</v>
          </cell>
          <cell r="D17003" t="str">
            <v>APLICAÇÃO DE LONA PRETA, ESP. 150 MICRAS, INCLUSIVE FORNECIMENTO</v>
          </cell>
          <cell r="E17003" t="str">
            <v>m2</v>
          </cell>
          <cell r="G17003">
            <v>3.96</v>
          </cell>
        </row>
        <row r="17004">
          <cell r="A17004" t="str">
            <v>SEINFRA ED-50566</v>
          </cell>
          <cell r="D17004" t="str">
            <v>CONTRAPISO DESEMPENADO COM ARGAMASSA, TRAÇO 1:3 (CIMENTO E AREIA), ESP. 20MM, INCLUSIVE ARGAMASSA COM PREPARO MECANIZADO</v>
          </cell>
          <cell r="E17004" t="str">
            <v>m2</v>
          </cell>
          <cell r="G17004">
            <v>42.43</v>
          </cell>
        </row>
        <row r="17005">
          <cell r="A17005" t="str">
            <v>SEINFRA ED-50567</v>
          </cell>
          <cell r="D17005" t="str">
            <v>CONTRAPISO DESEMPENADO COM ARGAMASSA, TRAÇO 1:3 (CIMENTO E AREIA), ESP. 25MM, INCLUSIVE ARGAMASSA COM PREPARO MECANIZADO</v>
          </cell>
          <cell r="E17005" t="str">
            <v>m2</v>
          </cell>
          <cell r="G17005">
            <v>46.12</v>
          </cell>
        </row>
        <row r="17006">
          <cell r="A17006" t="str">
            <v>SEINFRA ED-50568</v>
          </cell>
          <cell r="D17006" t="str">
            <v>CONTRAPISO DESEMPENADO COM ARGAMASSA, TRAÇO 1:3 (CIMENTO E AREIA), ESP. 30MM, INCLUSIVE ARGAMASSA COM PREPARO MECANIZADO</v>
          </cell>
          <cell r="E17006" t="str">
            <v>m2</v>
          </cell>
          <cell r="G17006">
            <v>49.82</v>
          </cell>
        </row>
        <row r="17007">
          <cell r="A17007" t="str">
            <v>SEINFRA ED-50569</v>
          </cell>
          <cell r="D17007" t="str">
            <v>CONTRAPISO DESEMPENADO COM ARGAMASSA, TRAÇO 1:3 (CIMENTO E AREIA), ESP. 50MM, INCLUSIVE ARGAMASSA COM PREPARO MECANIZADO</v>
          </cell>
          <cell r="E17007" t="str">
            <v>m2</v>
          </cell>
          <cell r="G17007">
            <v>69.209999999999994</v>
          </cell>
        </row>
        <row r="17008">
          <cell r="A17008" t="str">
            <v>SEINFRA ED-50534</v>
          </cell>
          <cell r="D17008" t="str">
            <v>REVESTIMENTO COM ARDÓSIA APLICADO EM PISO (20X20)CM, ESP. 1CM, ACABAMENTO NATURAL, ASSENTAMENTO COM ARGAMASSA INDUSTRIALIZADA, INCLUSIVE REJUNTAMENTO</v>
          </cell>
          <cell r="E17008" t="str">
            <v>m2</v>
          </cell>
          <cell r="G17008">
            <v>76.31</v>
          </cell>
        </row>
        <row r="17009">
          <cell r="A17009" t="str">
            <v>SEINFRA ED-50535</v>
          </cell>
          <cell r="D17009" t="str">
            <v>REVESTIMENTO COM ARDÓSIA APLICADO EM PISO (30X30)CM, ESP. 1CM, ACABAMENTO NATURAL, ASSENTAMENTO COM ARGAMASSA INDUSTRIALIZADA, INCLUSIVE REJUNTAMENTO</v>
          </cell>
          <cell r="E17009" t="str">
            <v>m2</v>
          </cell>
          <cell r="G17009">
            <v>81.98</v>
          </cell>
        </row>
        <row r="17010">
          <cell r="A17010" t="str">
            <v>SEINFRA ED-50536</v>
          </cell>
          <cell r="D17010" t="str">
            <v>REVESTIMENTO COM ARDÓSIA APLICADO EM PISO (40X40)CM, ESP. 1CM, ACABAMENTO NATURAL, ASSENTAMENTO COM ARGAMASSA INDUSTRIALIZADA, INCLUSIVE REJUNTAMENTO</v>
          </cell>
          <cell r="E17010" t="str">
            <v>m2</v>
          </cell>
          <cell r="G17010">
            <v>83.85</v>
          </cell>
        </row>
        <row r="17011">
          <cell r="A17011" t="str">
            <v>SEINFRA ED-50544</v>
          </cell>
          <cell r="D17011" t="str">
            <v>REVESTIMENTO COM CERÂMICA APLICADO EM PISO, ACABAMENTO ESMALTADO, AMBIENTE EXTERNO (ANTIDERRAPANTE), PADRÃO EXTRA, DIMENSÃO DA PEÇA ATÉ 2025 CM2, PEI IV, ASSENTAMENTO COM ARGAMASSA INDUSTRIALIZADA, INCLUSIVE REJUNTAMENTO</v>
          </cell>
          <cell r="E17011" t="str">
            <v>m2</v>
          </cell>
          <cell r="G17011">
            <v>94.29</v>
          </cell>
        </row>
        <row r="17012">
          <cell r="A17012" t="str">
            <v>SEINFRA ED-50543</v>
          </cell>
          <cell r="D17012" t="str">
            <v>REVESTIMENTO COM CERÂMICA APLICADO EM PISO, ACABAMENTO ESMALTADO, AMBIENTE EXTERNO (ANTIDERRAPANTE), PADRÃO EXTRA, DIMENSÃO DA PEÇA ATÉ 2025 CM2, PEI V, ASSENTAMENTO COM ARGAMASSA INDUSTRIALIZADA, INCLUSIVE REJUNTAMENTO</v>
          </cell>
          <cell r="E17012" t="str">
            <v>m2</v>
          </cell>
          <cell r="G17012">
            <v>95.14</v>
          </cell>
        </row>
        <row r="17013">
          <cell r="A17013" t="str">
            <v>SEINFRA ED-50722</v>
          </cell>
          <cell r="D17013" t="str">
            <v>REVESTIMENTO COM CERÂMICA APLICADO EM PISO, ACABAMENTO ESMALTADO, AMBIENTE INTERNO, PADRÃO COMERCIAL, DIMENSÃO DA PEÇA (10X10)CM, PEI IV, ASSENTAMENTO COM ARGAMASSA INDUSTRIALIZADA, INCLUSIVE REJUNTAMENTO</v>
          </cell>
          <cell r="E17013" t="str">
            <v>m2</v>
          </cell>
          <cell r="G17013">
            <v>102.16</v>
          </cell>
        </row>
        <row r="17014">
          <cell r="A17014" t="str">
            <v>SEINFRA ED-50723</v>
          </cell>
          <cell r="D17014" t="str">
            <v>REVESTIMENTO COM CERÂMICA APLICADO EM PISO, ACABAMENTO ESMALTADO, AMBIENTE INTERNO, PADRÃO COMERCIAL, DIMENSÃO DA PEÇA (10X20)CM, PEI IV, ASSENTAMENTO COM ARGAMASSA INDUSTRIALIZADA, INCLUSIVE REJUNTAMENTO</v>
          </cell>
          <cell r="E17014" t="str">
            <v>m2</v>
          </cell>
          <cell r="G17014">
            <v>100.25</v>
          </cell>
        </row>
        <row r="17015">
          <cell r="A17015" t="str">
            <v>SEINFRA ED-50724</v>
          </cell>
          <cell r="D17015" t="str">
            <v>REVESTIMENTO COM CERÂMICA APLICADO EM PISO, ACABAMENTO ESMALTADO, AMBIENTE INTERNO, PADRÃO EXTRA, DIMENSÃO DA PEÇA ATÉ 2025 CM2, PEI IV, ASSENTAMENTO COM ARGAMASSA INDUSTRIALIZADA, INCLUSIVE REJUNTAMENTO</v>
          </cell>
          <cell r="E17015" t="str">
            <v>m2</v>
          </cell>
          <cell r="G17015">
            <v>90.37</v>
          </cell>
        </row>
        <row r="17016">
          <cell r="A17016" t="str">
            <v>SEINFRA ED-50542</v>
          </cell>
          <cell r="D17016" t="str">
            <v>REVESTIMENTO COM CERÂMICA APLICADO EM PISO, ACABAMENTO ESMALTADO, AMBIENTE INTERNO, PADRÃO EXTRA, DIMENSÃO DA PEÇA ATÉ 2025 CM2, PEI V, ASSENTAMENTO COM ARGAMASSA INDUSTRIALIZADA, INCLUSIVE REJUNTAMENTO</v>
          </cell>
          <cell r="E17016" t="str">
            <v>m2</v>
          </cell>
          <cell r="G17016">
            <v>87.7</v>
          </cell>
        </row>
        <row r="17017">
          <cell r="A17017" t="str">
            <v>SEINFRA ED-50541</v>
          </cell>
          <cell r="D17017" t="str">
            <v>REVESTIMENTO COM CERÂMICA VERMELHO NATURAL PARA PISO, ASSENTAMENTO COM ARGAMASSA INDUSTRIALIZADA, INCLUSIVE REJUNTAMENTO</v>
          </cell>
          <cell r="E17017" t="str">
            <v>m2</v>
          </cell>
          <cell r="G17017">
            <v>134.86000000000001</v>
          </cell>
        </row>
        <row r="17018">
          <cell r="A17018" t="str">
            <v>SEINFRA ED-50753</v>
          </cell>
          <cell r="D17018" t="str">
            <v>REVESTIMENTO COM PORCELANATO APLICADO EM PISO, ACABAMENTO ESMALTADO ACETINADO, AMBIENTE INTERNO/EXTERNO, PADRÃO EXTRA, BORDA RETIFICADA, DIMENSÃO DA PEÇA (45X45)CM, ASSENTAMENTO COM ARGAMASSA INDUSTRIALIZADA, INCLUSIVE REJUNTAMENTO</v>
          </cell>
          <cell r="E17018" t="str">
            <v>m2</v>
          </cell>
          <cell r="G17018">
            <v>106.72</v>
          </cell>
        </row>
        <row r="17019">
          <cell r="A17019" t="str">
            <v>SEINFRA ED-50754</v>
          </cell>
          <cell r="D17019" t="str">
            <v>REVESTIMENTO COM PORCELANATO APLICADO EM PISO, ACABAMENTO POLÍDO, AMBIENTE INTERNO, PADRÃO EXTRA, BORDA RETIFICADA, DIMENSÃO DA PEÇA (60X60)CM, ASSENTAMENTO COM ARGAMASSA INDUSTRIALIZADA, INCLUSIVE REJUNTAMENTO</v>
          </cell>
          <cell r="E17019" t="str">
            <v>m2</v>
          </cell>
          <cell r="G17019">
            <v>106.72</v>
          </cell>
        </row>
        <row r="17020">
          <cell r="A17020" t="str">
            <v>SEINFRA ED-50582</v>
          </cell>
          <cell r="D17020" t="str">
            <v>REVESTIMENTO COM LADRILHO HIDRÁULICO APLICADO EM PISO (20X20)CM COM JUNTA SECA, COM DUAS (2) CORES, ASSENTAMENTO COM ARGAMASSA INDUSTRIALIZADA</v>
          </cell>
          <cell r="E17020" t="str">
            <v>m2</v>
          </cell>
          <cell r="G17020">
            <v>170.02</v>
          </cell>
        </row>
        <row r="17021">
          <cell r="A17021" t="str">
            <v>SEINFRA ED-50581</v>
          </cell>
          <cell r="D17021" t="str">
            <v>REVESTIMENTO COM LADRILHO HIDRÁULICO APLICADO EM PISO (20X20)CM COM JUNTA SECA, COM UMA (1) COR, ASSENTAMENTO COM ARGAMASSA INDUSTRIALIZADA</v>
          </cell>
          <cell r="E17021" t="str">
            <v>m2</v>
          </cell>
          <cell r="G17021">
            <v>131.79</v>
          </cell>
        </row>
        <row r="17022">
          <cell r="A17022" t="str">
            <v>SEINFRA ED-50580</v>
          </cell>
          <cell r="D17022" t="str">
            <v>REVESTIMENTO COM LADRILHO HIDRÁULICO APLICADO EM PISO (20X20)CM COM JUNTA SECA, NA COR NATURAL, ASSENTAMENTO COM ARGAMASSA INDUSTRIALIZADA</v>
          </cell>
          <cell r="E17022" t="str">
            <v>m2</v>
          </cell>
          <cell r="G17022">
            <v>92.84</v>
          </cell>
        </row>
        <row r="17023">
          <cell r="A17023" t="str">
            <v>SEINFRA ED-50585</v>
          </cell>
          <cell r="D17023" t="str">
            <v>REVESTIMENTO COM LADRILHO HIDRÁULICO APLICADO EM PISO (25X25)CM COM JUNTA SECA, COM DUAS (2) CORES, ASSENTAMENTO COM ARGAMASSA INDUSTRIALIZADA</v>
          </cell>
          <cell r="E17023" t="str">
            <v>m2</v>
          </cell>
          <cell r="G17023">
            <v>142.38999999999999</v>
          </cell>
        </row>
        <row r="17024">
          <cell r="A17024" t="str">
            <v>SEINFRA ED-50584</v>
          </cell>
          <cell r="D17024" t="str">
            <v>REVESTIMENTO COM LADRILHO HIDRÁULICO APLICADO EM PISO (25X25)CM COM JUNTA SECA, COM UMA (1) COR, ASSENTAMENTO COM ARGAMASSA INDUSTRIALIZADA</v>
          </cell>
          <cell r="E17024" t="str">
            <v>m2</v>
          </cell>
          <cell r="G17024">
            <v>105.7</v>
          </cell>
        </row>
        <row r="17025">
          <cell r="A17025" t="str">
            <v>SEINFRA ED-50583</v>
          </cell>
          <cell r="D17025" t="str">
            <v>REVESTIMENTO COM LADRILHO HIDRÁULICO APLICADO EM PISO (25X25)CM COM JUNTA SECA, NA COR NATURAL, ASSENTAMENTO COM ARGAMASSA INDUSTRIALIZADA</v>
          </cell>
          <cell r="E17025" t="str">
            <v>m2</v>
          </cell>
          <cell r="G17025">
            <v>92.84</v>
          </cell>
        </row>
        <row r="17026">
          <cell r="A17026" t="str">
            <v>SEINFRA ED-50576</v>
          </cell>
          <cell r="D17026" t="str">
            <v>REVESTIMENTO COM GRANITO, CINZA ANDORINHA, APLICADO EM PISO, ESP. 2CM, DIMENSÃO DA PEÇA ATÉ 1600 CM2, ASSENTAMENTO COM ARGAMASSA INDUSTRIALIZADA, INCLUSIVE REJUNTAMENTO</v>
          </cell>
          <cell r="E17026" t="str">
            <v>m2</v>
          </cell>
          <cell r="G17026">
            <v>279.57</v>
          </cell>
        </row>
        <row r="17027">
          <cell r="A17027" t="str">
            <v>SEINFRA ED-50609</v>
          </cell>
          <cell r="D17027" t="str">
            <v>REVESTIMENTO COM MÁRMORE BRANCO APLICADO EM PISO, ESP. 2CM, ASSENTAMENTO COM ARGAMASSA INDUSTRIALIZADA, INCLUSIVE REJUNTAMENTO</v>
          </cell>
          <cell r="E17027" t="str">
            <v>m2</v>
          </cell>
          <cell r="G17027">
            <v>391.32</v>
          </cell>
        </row>
        <row r="17028">
          <cell r="A17028" t="str">
            <v>SEINFRA ED-50610</v>
          </cell>
          <cell r="D17028" t="str">
            <v>REVESTIMENTO COM MÁRMORE BRANCO APLICADO EM PISO, ESP. 3CM, ASSENTAMENTO COM ARGAMASSA INDUSTRIALIZADA, INCLUSIVE REJUNTAMENTO</v>
          </cell>
          <cell r="E17028" t="str">
            <v>m2</v>
          </cell>
          <cell r="G17028">
            <v>380.82</v>
          </cell>
        </row>
        <row r="17029">
          <cell r="A17029" t="str">
            <v>SEINFRA ED-17821</v>
          </cell>
          <cell r="D17029" t="str">
            <v>APLICAÇÃO DE REJUNTE CIMENTÍCIO COLORIDO INDUSTRIALIZADO PARA REVESTIMENTOS DE PAREDE/PISO COM JUNTAS DE ATÉ 1MM DE ESPESSURA</v>
          </cell>
          <cell r="E17029" t="str">
            <v>m2</v>
          </cell>
          <cell r="G17029">
            <v>6.94</v>
          </cell>
        </row>
        <row r="17030">
          <cell r="A17030" t="str">
            <v>SEINFRA ED-50718</v>
          </cell>
          <cell r="D17030" t="str">
            <v>APLICAÇÃO DE REJUNTE CIMENTÍCIO COLORIDO INDUSTRIALIZADO PARA REVESTIMENTOS DE PAREDE/PISO COM JUNTAS DE ATÉ 3MM DE ESPESSURA</v>
          </cell>
          <cell r="E17030" t="str">
            <v>m2</v>
          </cell>
          <cell r="G17030">
            <v>8.5299999999999994</v>
          </cell>
        </row>
        <row r="17031">
          <cell r="A17031" t="str">
            <v>SEINFRA ED-17822</v>
          </cell>
          <cell r="D17031" t="str">
            <v>APLICAÇÃO DE REJUNTE COM CIMENTO BRANCO PARA REVESTIMENTOS DE PAREDE/PISO COM JUNTAS DE ATÉ 1MM DE ESPESSURA</v>
          </cell>
          <cell r="E17031" t="str">
            <v>m2</v>
          </cell>
          <cell r="G17031">
            <v>8.1300000000000008</v>
          </cell>
        </row>
        <row r="17032">
          <cell r="A17032" t="str">
            <v>SEINFRA ED-9122</v>
          </cell>
          <cell r="D17032" t="str">
            <v>APLICAÇÃO DE REJUNTE COM CIMENTO BRANCO PARA REVESTIMENTOS DE PAREDE/PISO COM JUNTAS DE ATÉ 3MM DE ESPESSURA</v>
          </cell>
          <cell r="E17032" t="str">
            <v>m2</v>
          </cell>
          <cell r="G17032">
            <v>6.7</v>
          </cell>
        </row>
        <row r="17033">
          <cell r="A17033" t="str">
            <v>SEINFRA ED-17823</v>
          </cell>
          <cell r="D17033" t="str">
            <v>APLICAÇÃO DE REJUNTE EPÓXI PARA REVESTIMENTOS DE PAREDE/PISO COM JUNTAS DE ATÉ 1MM DE ESPESSURA</v>
          </cell>
          <cell r="E17033" t="str">
            <v>m2</v>
          </cell>
          <cell r="G17033">
            <v>12.51</v>
          </cell>
        </row>
        <row r="17034">
          <cell r="A17034" t="str">
            <v>SEINFRA ED-17824</v>
          </cell>
          <cell r="D17034" t="str">
            <v>APLICAÇÃO DE REJUNTE EPÓXI PARA REVESTIMENTOS DE PAREDE/PISO COM JUNTAS DE ATÉ 3MM DE ESPESSURA</v>
          </cell>
          <cell r="E17034" t="str">
            <v>m2</v>
          </cell>
          <cell r="G17034">
            <v>23.47</v>
          </cell>
        </row>
        <row r="17035">
          <cell r="A17035" t="str">
            <v>SEINFRA ED-7414</v>
          </cell>
          <cell r="D17035" t="str">
            <v>APLICAÇÃO DE REJUNTE EPÓXI PARA REVESTIMENTOS DE PAREDE/PISO COM JUNTAS DE ATÉ 5MM DE ESPESSURA</v>
          </cell>
          <cell r="E17035" t="str">
            <v>m2</v>
          </cell>
          <cell r="G17035">
            <v>36.5</v>
          </cell>
        </row>
        <row r="17036">
          <cell r="A17036" t="str">
            <v>SEINFRA ED-50632</v>
          </cell>
          <cell r="D17036" t="str">
            <v>PISO VINÍLICO EM PLACA SEMI-FLEXÍVEL, TIPO COMERCIAL, ESP. 2MM, INCLUSIVE LIXAMENTO E PREPARAÇÃO DA SUPERFÍCIE PARA ASSENTAMENTO E FIXAÇÃO COM COLA</v>
          </cell>
          <cell r="E17036" t="str">
            <v>m2</v>
          </cell>
          <cell r="G17036">
            <v>95.67</v>
          </cell>
        </row>
        <row r="17037">
          <cell r="A17037" t="str">
            <v>SEINFRA ED-5102</v>
          </cell>
          <cell r="D17037" t="str">
            <v>PISO VINÍLICO EM RÉGUAS, TIPO COMERCIAL, ESP. 2MM, INCLUSIVE LIXAMENTO E PREPARAÇÃO DA SUPERFÍCIE PARA ASSENTAMENTO E FIXAÇÃO COM COLA</v>
          </cell>
          <cell r="E17037" t="str">
            <v>m2</v>
          </cell>
          <cell r="G17037">
            <v>97</v>
          </cell>
        </row>
        <row r="17038">
          <cell r="A17038" t="str">
            <v>SEINFRA ED-17869</v>
          </cell>
          <cell r="D17038" t="str">
            <v>APLICAÇÃO DE VERNIZ, COM ACABAMENTO BRILHANTE, EM PISO DE MADEIRA, TIPO ASSOALHO/TÁBUA CORRIDA, DUAS (2) DEMÃOS, INCLUSIVE RASPAGEM E CALAFETAÇÃO</v>
          </cell>
          <cell r="E17038" t="str">
            <v>m2</v>
          </cell>
          <cell r="G17038">
            <v>50.7</v>
          </cell>
        </row>
        <row r="17039">
          <cell r="A17039" t="str">
            <v>SEINFRA ED-17868</v>
          </cell>
          <cell r="D17039" t="str">
            <v>APLICAÇÃO DE VERNIZ, COM ACABAMENTO BRILHANTE, EM PISO DE MADEIRA TIPO TACÃO, DUAS (2) DEMÃOS, INCLUSIVE RASPAGEM E CALAFETAÇÃO</v>
          </cell>
          <cell r="E17039" t="str">
            <v>m2</v>
          </cell>
          <cell r="G17039">
            <v>51.11</v>
          </cell>
        </row>
        <row r="17040">
          <cell r="A17040" t="str">
            <v>SEINFRA ED-17867</v>
          </cell>
          <cell r="D17040" t="str">
            <v>APLICAÇÃO DE VERNIZ, COM ACABAMENTO BRILHANTE, EM PISO DE MADEIRA TIPO TACO, DUAS (2) DEMÃOS, INCLUSIVE RASPAGEM E CALAFETAÇÃO</v>
          </cell>
          <cell r="E17040" t="str">
            <v>m2</v>
          </cell>
          <cell r="G17040">
            <v>53.14</v>
          </cell>
        </row>
        <row r="17041">
          <cell r="A17041" t="str">
            <v>SEINFRA ED-17861</v>
          </cell>
          <cell r="D17041" t="str">
            <v>APLICAÇÃO DE VERNIZ EM PISO DE MADEIRA, UMA (1) DEMÃO, EXCLUSIVE RASPAGEM</v>
          </cell>
          <cell r="E17041" t="str">
            <v>m2</v>
          </cell>
          <cell r="G17041">
            <v>11.64</v>
          </cell>
        </row>
        <row r="17042">
          <cell r="A17042" t="str">
            <v>SEINFRA ED-8058</v>
          </cell>
          <cell r="D17042" t="str">
            <v>ASSOALHO/TÁBUA CORRIDA EM MADEIRA DE LEI, LARGURA DE 10CM, INCLUSIVE ASSENTAMENTO COM COLA, EXCLUSIVE APLICAÇÃO DE VERNIZ EM PISO DE MADEIRA</v>
          </cell>
          <cell r="E17042" t="str">
            <v>m2</v>
          </cell>
          <cell r="G17042">
            <v>443.24</v>
          </cell>
        </row>
        <row r="17043">
          <cell r="A17043" t="str">
            <v>SEINFRA ED-9016</v>
          </cell>
          <cell r="D17043" t="str">
            <v>ASSOALHO/TÁBUA CORRIDA EM MADEIRA DE LEI, LARGURA DE 10CM, INCLUSIVE ASSENTAMENTO COM PREGOS, EXCLUSIVE BARROTE</v>
          </cell>
          <cell r="E17043" t="str">
            <v>m2</v>
          </cell>
          <cell r="G17043">
            <v>389.29</v>
          </cell>
        </row>
        <row r="17044">
          <cell r="A17044" t="str">
            <v>SEINFRA ED-9017</v>
          </cell>
          <cell r="D17044" t="str">
            <v>BARROTEAMENTO PARA PISO DE MADEIRA, COM PEÇAS DE (6x15)CM ESPAÇADAS A CADA 60CM, EXCLUSIVE PISO/ASSOALHO</v>
          </cell>
          <cell r="E17044" t="str">
            <v>m2</v>
          </cell>
          <cell r="G17044">
            <v>97.83</v>
          </cell>
        </row>
        <row r="17045">
          <cell r="A17045" t="str">
            <v>SEINFRA ED-17864</v>
          </cell>
          <cell r="D17045" t="str">
            <v>CALAFETAÇÃO DE PISO DE MADEIRA, TIPO ASSOALHO/TÁBUA CORRIDA, LARGURA DE 10CM, EXCLUSIVE APLICAÇÃO DE VERNIZ/RESINA</v>
          </cell>
          <cell r="E17045" t="str">
            <v>m2</v>
          </cell>
          <cell r="G17045">
            <v>20.86</v>
          </cell>
        </row>
        <row r="17046">
          <cell r="A17046" t="str">
            <v>SEINFRA ED-17863</v>
          </cell>
          <cell r="D17046" t="str">
            <v>CALAFETAÇÃO DE PISO DE TACÃO DE MADEIRA (10X40)CM, EXCLUSIVE APLICAÇÃO DE VERNIZ/RESINA</v>
          </cell>
          <cell r="E17046" t="str">
            <v>m2</v>
          </cell>
          <cell r="G17046">
            <v>21.27</v>
          </cell>
        </row>
        <row r="17047">
          <cell r="A17047" t="str">
            <v>SEINFRA ED-17862</v>
          </cell>
          <cell r="D17047" t="str">
            <v>CALAFETAÇÃO DE PISO DE TACO DE MADEIRA (7X21)CM, EXCLUSIVE APLICAÇÃO DE VERNIZ/RESINA</v>
          </cell>
          <cell r="E17047" t="str">
            <v>m2</v>
          </cell>
          <cell r="G17047">
            <v>23.3</v>
          </cell>
        </row>
        <row r="17048">
          <cell r="A17048" t="str">
            <v>SEINFRA ED-17859</v>
          </cell>
          <cell r="D17048" t="str">
            <v>RASPAGEM EM PISO DE MADEIRA, EXCLUSIVE CALAFETAÇÃO</v>
          </cell>
          <cell r="E17048" t="str">
            <v>m2</v>
          </cell>
          <cell r="G17048">
            <v>6.56</v>
          </cell>
        </row>
        <row r="17049">
          <cell r="A17049" t="str">
            <v>SEINFRA ED-50604</v>
          </cell>
          <cell r="D17049" t="str">
            <v>TACÃO DE MADEIRA IPÊ EXTRA, DIMENSÃO (10X40)CM, INCLUSIVE ASSENTAMENTO COM COLA</v>
          </cell>
          <cell r="E17049" t="str">
            <v>m2</v>
          </cell>
          <cell r="G17049">
            <v>221.72</v>
          </cell>
        </row>
        <row r="17050">
          <cell r="A17050" t="str">
            <v>SEINFRA ED-50602</v>
          </cell>
          <cell r="D17050" t="str">
            <v>TACO DE MADEIRA IPÊ EXTRA, DIMENSÃO (7X21)CM, INCLUSIVE ASSENTAMENTO COM COLA</v>
          </cell>
          <cell r="E17050" t="str">
            <v>m2</v>
          </cell>
          <cell r="G17050">
            <v>196.47</v>
          </cell>
        </row>
        <row r="17051">
          <cell r="A17051" t="str">
            <v>SEINFRA ED-50563</v>
          </cell>
          <cell r="D17051" t="str">
            <v>PISO CIMENTADO COM ARGAMASSA, TRAÇO 1:3 (CIMENTO E AREIA), COM ADITIVO IMPERMEABILIZANTE, ESP. 25MM, INCLUSIVE ACABAMENTO DESEMPENADO E FELTRADO</v>
          </cell>
          <cell r="E17051" t="str">
            <v>m2</v>
          </cell>
          <cell r="G17051">
            <v>59.89</v>
          </cell>
        </row>
        <row r="17052">
          <cell r="A17052" t="str">
            <v>SEINFRA ED-50547</v>
          </cell>
          <cell r="D17052" t="str">
            <v>PISO CIMENTADO COM ARGAMASSA, TRAÇO 1:3 (CIMENTO E AREIA), ESP. 25MM, ACABAMENTO DESEMPENADO E FELTRADO, MODULAÇÃO DE (100X100)CM, INCLUSIVE JUNTA PLÁSTICA</v>
          </cell>
          <cell r="E17052" t="str">
            <v>m2</v>
          </cell>
          <cell r="G17052">
            <v>69.099999999999994</v>
          </cell>
        </row>
        <row r="17053">
          <cell r="A17053" t="str">
            <v>SEINFRA ED-50545</v>
          </cell>
          <cell r="D17053" t="str">
            <v>PISO CIMENTADO COM ARGAMASSA, TRAÇO 1:3 (CIMENTO E AREIA), ESP. 25MM, ACABAMENTO DESEMPENADO E FELTRADO, MODULAÇÃO DE (200X200)CM, INCLUSIVE JUNTA PLÁSTICA</v>
          </cell>
          <cell r="E17053" t="str">
            <v>m2</v>
          </cell>
          <cell r="G17053">
            <v>65.31</v>
          </cell>
        </row>
        <row r="17054">
          <cell r="A17054" t="str">
            <v>SEINFRA ED-50549</v>
          </cell>
          <cell r="D17054" t="str">
            <v>PISO CIMENTADO COM ARGAMASSA, TRAÇO 1:3 (CIMENTO E AREIA), ESP. 25MM, ACABAMETNO DESEMPENADO E FELTRADO, MODULAÇÃO DE (60X60)CM, INCLUSIVE JUNTA PLÁSTICA</v>
          </cell>
          <cell r="E17054" t="str">
            <v>m2</v>
          </cell>
          <cell r="G17054">
            <v>74.61</v>
          </cell>
        </row>
        <row r="17055">
          <cell r="A17055" t="str">
            <v>SEINFRA ED-50548</v>
          </cell>
          <cell r="D17055" t="str">
            <v>PISO CIMENTADO COM ARGAMASSA, TRAÇO 1:3 (CIMENTO E AREIA), ESP. 30MM, ACABAMENTO DESEMPENADO E FELTRADO, MODULAÇÃO DE (100X100)CM, INCLUSIVE JUNTA PLÁSTICA</v>
          </cell>
          <cell r="E17055" t="str">
            <v>m2</v>
          </cell>
          <cell r="G17055">
            <v>75.72</v>
          </cell>
        </row>
        <row r="17056">
          <cell r="A17056" t="str">
            <v>SEINFRA ED-50546</v>
          </cell>
          <cell r="D17056" t="str">
            <v>PISO CIMENTADO COM ARGAMASSA, TRAÇO 1:3 (CIMENTO E AREIA), ESP. 30MM, ACABAMENTO DESEMPENADO E FELTRADO, MODULAÇÃO DE (200X200)CM, INCLUSIVE JUNTA PLÁSTICA</v>
          </cell>
          <cell r="E17056" t="str">
            <v>m2</v>
          </cell>
          <cell r="G17056">
            <v>71.930000000000007</v>
          </cell>
        </row>
        <row r="17057">
          <cell r="A17057" t="str">
            <v>SEINFRA ED-50550</v>
          </cell>
          <cell r="D17057" t="str">
            <v>PISO CIMENTADO COM ARGAMASSA, TRAÇO 1:3 (CIMENTO E AREIA), ESP. 30MM, ACABAMENTO DESEMPENADO E FELTRADO, MODULAÇÃO DE (60X60)CM, INCLUSIVE JUNTA PLÁSTICA</v>
          </cell>
          <cell r="E17057" t="str">
            <v>m2</v>
          </cell>
          <cell r="G17057">
            <v>81.23</v>
          </cell>
        </row>
        <row r="17058">
          <cell r="A17058" t="str">
            <v>SEINFRA ED-50551</v>
          </cell>
          <cell r="D17058" t="str">
            <v>PISO CIMENTADO COM ARGAMASSA, TRAÇO 1:3 (CIMENTO E AREIA), ESP. 50MM, ACABAMENTO DESEMPENADO E FELTRADO, MODULAÇÃO DE (100X100)CM, INCLUSIVE JUNTA PLÁSTICA</v>
          </cell>
          <cell r="E17058" t="str">
            <v>m2</v>
          </cell>
          <cell r="G17058">
            <v>96.63</v>
          </cell>
        </row>
        <row r="17059">
          <cell r="A17059" t="str">
            <v>SEINFRA ED-50564</v>
          </cell>
          <cell r="D17059" t="str">
            <v>PISO CIMENTADO COM PIGMENTAÇÃO COLORIDA, DESEMPENADO E FELTRADO COM ARGAMASSA SEM JUNTA DE DILATAÇÃO, TRAÇO 1:3 (CIMENTO E AREIA), ESP. 30MM, INCLUSIVE ACABAMENTO DESEMPENADO E FELTRADO</v>
          </cell>
          <cell r="E17059" t="str">
            <v>m2</v>
          </cell>
          <cell r="G17059">
            <v>66.180000000000007</v>
          </cell>
        </row>
        <row r="17060">
          <cell r="A17060" t="str">
            <v>SEINFRA ED-50552</v>
          </cell>
          <cell r="D17060" t="str">
            <v>PISO CIMENTADO NATADO COM ARGAMASSA, ACABAMENTO QUEIMADO, TRAÇO 1:3 (CIMENTO E AREIA), ESP. 20MM, SEM JUNTA DE DILATAÇÃO</v>
          </cell>
          <cell r="E17060" t="str">
            <v>m2</v>
          </cell>
          <cell r="G17060">
            <v>49.51</v>
          </cell>
        </row>
        <row r="17061">
          <cell r="A17061" t="str">
            <v>SEINFRA ED-50558</v>
          </cell>
          <cell r="D17061" t="str">
            <v xml:space="preserve">PISO CIMENTADO NATADO COM ARGAMASSA, ACABAMENTO QUEIMADO, TRAÇO 1:3 (CIMENTO E AREIA), ESP. 25MM, MODULAÇÃO DE (100X100)CM, INCLUSIVE JUNTA PLÁSTICA </v>
          </cell>
          <cell r="E17061" t="str">
            <v>m2</v>
          </cell>
          <cell r="G17061">
            <v>71.77</v>
          </cell>
        </row>
        <row r="17062">
          <cell r="A17062" t="str">
            <v>SEINFRA ED-50556</v>
          </cell>
          <cell r="D17062" t="str">
            <v xml:space="preserve">PISO CIMENTADO NATADO COM ARGAMASSA, ACABAMENTO QUEIMADO, TRAÇO 1:3 (CIMENTO E AREIA), ESP. 25MM, MODULAÇÃO DE (200X200)CM, INCLUSIVE JUNTA PLÁSTICA </v>
          </cell>
          <cell r="E17062" t="str">
            <v>m2</v>
          </cell>
          <cell r="G17062">
            <v>67.97</v>
          </cell>
        </row>
        <row r="17063">
          <cell r="A17063" t="str">
            <v>SEINFRA ED-50560</v>
          </cell>
          <cell r="D17063" t="str">
            <v xml:space="preserve">PISO CIMENTADO NATADO COM ARGAMASSA, ACABAMENTO QUEIMADO, TRAÇO 1:3 (CIMENTO E AREIA), ESP. 25MM, MODULAÇÃO DE (60X60)CM, INCLUSIVE JUNTA PLÁSTICA </v>
          </cell>
          <cell r="E17063" t="str">
            <v>m2</v>
          </cell>
          <cell r="G17063">
            <v>77.27</v>
          </cell>
        </row>
        <row r="17064">
          <cell r="A17064" t="str">
            <v>SEINFRA ED-50553</v>
          </cell>
          <cell r="D17064" t="str">
            <v>PISO CIMENTADO NATADO COM ARGAMASSA, ACABAMENTO QUEIMADO, TRAÇO 1:3 (CIMENTO E AREIA), ESP. 25MM, SEM JUNTA DE DILATAÇÃO</v>
          </cell>
          <cell r="E17064" t="str">
            <v>m2</v>
          </cell>
          <cell r="G17064">
            <v>53.21</v>
          </cell>
        </row>
        <row r="17065">
          <cell r="A17065" t="str">
            <v>SEINFRA ED-50559</v>
          </cell>
          <cell r="D17065" t="str">
            <v xml:space="preserve">PISO CIMENTADO NATADO COM ARGAMASSA, ACABAMENTO QUEIMADO, TRAÇO 1:3 (CIMENTO E AREIA), ESP. 30MM, MODULAÇÃO DE (100X100)CM, INCLUSIVE JUNTA PLÁSTICA </v>
          </cell>
          <cell r="E17065" t="str">
            <v>m2</v>
          </cell>
          <cell r="G17065">
            <v>77.97</v>
          </cell>
        </row>
        <row r="17066">
          <cell r="A17066" t="str">
            <v>SEINFRA ED-50557</v>
          </cell>
          <cell r="D17066" t="str">
            <v xml:space="preserve">PISO CIMENTADO NATADO COM ARGAMASSA, ACABAMENTO QUEIMADO, TRAÇO 1:3 (CIMENTO E AREIA), ESP. 30MM, MODULAÇÃO DE (200X200)CM, INCLUSIVE JUNTA PLÁSTICA </v>
          </cell>
          <cell r="E17066" t="str">
            <v>m2</v>
          </cell>
          <cell r="G17066">
            <v>74.180000000000007</v>
          </cell>
        </row>
        <row r="17067">
          <cell r="A17067" t="str">
            <v>SEINFRA ED-50561</v>
          </cell>
          <cell r="D17067" t="str">
            <v xml:space="preserve">PISO CIMENTADO NATADO COM ARGAMASSA, ACABAMENTO QUEIMADO, TRAÇO 1:3 (CIMENTO E AREIA), ESP. 30MM, MODULAÇÃO DE (60X60)CM, INCLUSIVE JUNTA PLÁSTICA </v>
          </cell>
          <cell r="E17067" t="str">
            <v>m2</v>
          </cell>
          <cell r="G17067">
            <v>83.47</v>
          </cell>
        </row>
        <row r="17068">
          <cell r="A17068" t="str">
            <v>SEINFRA ED-50554</v>
          </cell>
          <cell r="D17068" t="str">
            <v>PISO CIMENTADO NATADO COM ARGAMASSA, ACABAMENTO QUEIMADO, TRAÇO 1:3 (CIMENTO E AREIA), ESP. 30MM, SEM JUNTA DE DILATAÇÃO</v>
          </cell>
          <cell r="E17068" t="str">
            <v>m2</v>
          </cell>
          <cell r="G17068">
            <v>56.9</v>
          </cell>
        </row>
        <row r="17069">
          <cell r="A17069" t="str">
            <v>SEINFRA ED-50562</v>
          </cell>
          <cell r="D17069" t="str">
            <v xml:space="preserve">PISO CIMENTADO NATADO COM ARGAMASSA, ACABAMENTO QUEIMADO, TRAÇO 1:3 (CIMENTO E AREIA), ESP. 50MM, MODULAÇÃO DE (60X60)CM, INCLUSIVE JUNTA PLÁSTICA </v>
          </cell>
          <cell r="E17069" t="str">
            <v>m2</v>
          </cell>
          <cell r="G17069">
            <v>104.71</v>
          </cell>
        </row>
        <row r="17070">
          <cell r="A17070" t="str">
            <v>SEINFRA ED-50555</v>
          </cell>
          <cell r="D17070" t="str">
            <v>PISO CIMENTADO NATADO COM ARGAMASSA, ACABAMENTO QUEIMADO, TRAÇO 1:3 (CIMENTO E AREIA), ESP. 50MM, SEM JUNTA DE DILATAÇÃO</v>
          </cell>
          <cell r="E17070" t="str">
            <v>m2</v>
          </cell>
          <cell r="G17070">
            <v>78.7</v>
          </cell>
        </row>
        <row r="17071">
          <cell r="A17071" t="str">
            <v>SEINFRA ED-50617</v>
          </cell>
          <cell r="D17071" t="str">
            <v>LIMPEZA E POLIMENTO DE PISO GRANILITE/MARMORITE, EXCLUSIVE APLICAÇÃO DE RESINA</v>
          </cell>
          <cell r="E17071" t="str">
            <v>m2</v>
          </cell>
          <cell r="G17071">
            <v>26.94</v>
          </cell>
        </row>
        <row r="17072">
          <cell r="A17072" t="str">
            <v>SEINFRA ED-50616</v>
          </cell>
          <cell r="D17072" t="str">
            <v>PISO EM GRANILITE/MARMORITE, ESP. 8MM, ACABAMENTO LAVADO TIPO FULGET, COR NATURAL, MODULAÇÃO DE (1X1)M, INCLUSO JUNTA PLÁSTICA</v>
          </cell>
          <cell r="E17072" t="str">
            <v>m2</v>
          </cell>
          <cell r="G17072">
            <v>110.58</v>
          </cell>
        </row>
        <row r="17073">
          <cell r="A17073" t="str">
            <v>SEINFRA ED-50615</v>
          </cell>
          <cell r="D17073" t="str">
            <v>PISO EM GRANILITE/MARMORITE, ESP. 8MM, ACABAMENTO LAVADO TIPO FULGET, COR VERMELHA, MODULAÇÃO DE (1X1)M, INCLUSO JUNTA PLÁSTICA</v>
          </cell>
          <cell r="E17073" t="str">
            <v>m2</v>
          </cell>
          <cell r="G17073">
            <v>110.58</v>
          </cell>
        </row>
        <row r="17074">
          <cell r="A17074" t="str">
            <v>SEINFRA ED-50614</v>
          </cell>
          <cell r="D17074" t="str">
            <v>PISO EM GRANILITE/MARMORITE, ESP. 8MM, ACABAMENTO POLIDO, COR BRANCA, MODULAÇÃO DE (1X1)M, INCLUSIVE JUNTA ALUMÍNIO, RESINA E POLIMENTO MECANIZADO</v>
          </cell>
          <cell r="E17074" t="str">
            <v>m2</v>
          </cell>
          <cell r="G17074">
            <v>195.32</v>
          </cell>
        </row>
        <row r="17075">
          <cell r="A17075" t="str">
            <v>SEINFRA ED-50613</v>
          </cell>
          <cell r="D17075" t="str">
            <v>PISO EM GRANILITE/MARMORITE, ESP. 8MM, ACABAMENTO POLIDO, COR BRANCA, MODULAÇÃO DE (1X1)M, INCLUSIVE JUNTA PLÁSTICA, RESINA E POLIMENTO MECANIZADO</v>
          </cell>
          <cell r="E17075" t="str">
            <v>m2</v>
          </cell>
          <cell r="G17075">
            <v>185.31</v>
          </cell>
        </row>
        <row r="17076">
          <cell r="A17076" t="str">
            <v>SEINFRA ED-50612</v>
          </cell>
          <cell r="D17076" t="str">
            <v>PISO EM GRANILITE/MARMORITE, ESP. 8MM, ACABAMENTO POLIDO, COR CINZA, MODULAÇÃO DE (1X1)M, INCLUSIVE JUNTA ALUMÍNIO, RESINA E POLIMENTO MECANIZADO</v>
          </cell>
          <cell r="E17076" t="str">
            <v>m2</v>
          </cell>
          <cell r="G17076">
            <v>140.84</v>
          </cell>
        </row>
        <row r="17077">
          <cell r="A17077" t="str">
            <v>SEINFRA ED-50611</v>
          </cell>
          <cell r="D17077" t="str">
            <v>PISO EM GRANILITE/MARMORITE, ESP. 8MM, ACABAMENTO POLIDO, COR CINZA, MODULAÇÃO DE (1X1)M, INCLUSIVE JUNTA PLÁSTICA, RESINA E POLIMENTO MECANIZADO</v>
          </cell>
          <cell r="E17077" t="str">
            <v>m2</v>
          </cell>
          <cell r="G17077">
            <v>130.83000000000001</v>
          </cell>
        </row>
        <row r="17078">
          <cell r="A17078" t="str">
            <v>SEINFRA ED-9317</v>
          </cell>
          <cell r="D17078" t="str">
            <v>PISO EM CONCRETO PREPARADO EM OBRA COM BETONEIRA COM FCK DE 10MPA, SEM ARMAÇÃO, ACABAMENTO RÚSTICO, ESP. 5CM, INCLUSIVE FORNECIMENTO, LANÇAMENTO, ADENSAMENTO, SARRAFEAMENTO, EXCLUSIVE JUNTA DE DILATAÇÃO</v>
          </cell>
          <cell r="E17078" t="str">
            <v>m2</v>
          </cell>
          <cell r="G17078">
            <v>65.2</v>
          </cell>
        </row>
        <row r="17079">
          <cell r="A17079" t="str">
            <v>SEINFRA ED-50571</v>
          </cell>
          <cell r="D17079" t="str">
            <v>PISO EM CONCRETO PREPARADO EM OBRA COM BETONEIRA COM FCK DE 13,5MPA, SEM ARMAÇÃO, ACABAMENTO RÚSTICO, ESP. 8CM, INCLUSIVE FORNECIMENTO, LANÇAMENTO, ADENSAMENTO, SARRAFEAMENTO, EXCLUSIVE JUNTA DE DILATAÇÃO</v>
          </cell>
          <cell r="E17079" t="str">
            <v>m2</v>
          </cell>
          <cell r="G17079">
            <v>102.09</v>
          </cell>
        </row>
        <row r="17080">
          <cell r="A17080" t="str">
            <v>SEINFRA ED-50573</v>
          </cell>
          <cell r="D17080" t="str">
            <v>PISO EM CONCRETO PREPARADO EM OBRA COM FCK DE 20MPA, COM FIBRA DE AÇO, CONSUMO 25KG/M3, EXCLUSIVE ARMAÇÃO, INCLUSIVE ACABAMENTO SARRAFEADO</v>
          </cell>
          <cell r="E17080" t="str">
            <v>m3</v>
          </cell>
          <cell r="G17080">
            <v>1614.64</v>
          </cell>
        </row>
        <row r="17081">
          <cell r="A17081" t="str">
            <v>SEINFRA ED-9320</v>
          </cell>
          <cell r="D17081" t="str">
            <v>PISO EM CONCRETO USINADO CONVENCIONAL COM DE FCK 15MPA, COM TELA SOLDADA NERVURADA TIPO Q-138, ACABAMENTO POLÍDO EM NÍVEL ZERO, ESP. 10CM, INCLUSIVE FORNECIMENTO, LANÇAMENTO, ADENSAMENTO, EXCLUSIVE JUNTA DE DILATAÇÃO</v>
          </cell>
          <cell r="E17081" t="str">
            <v>m2</v>
          </cell>
          <cell r="G17081">
            <v>145.55000000000001</v>
          </cell>
        </row>
        <row r="17082">
          <cell r="A17082" t="str">
            <v>SEINFRA ED-9321</v>
          </cell>
          <cell r="D17082" t="str">
            <v>PISO EM CONCRETO USINADO CONVENCIONAL COM DE FCK 15MPA, COM TELA SOLDADA NERVURADA TIPO Q-138, ACABAMENTO POLÍDO EM NÍVEL ZERO, ESP. 12CM, INCLUSIVE FORNECIMENTO, LANÇAMENTO, ADENSAMENTO, EXCLUSIVE JUNTA DE DILATAÇÃO</v>
          </cell>
          <cell r="E17082" t="str">
            <v>m2</v>
          </cell>
          <cell r="G17082">
            <v>158.66</v>
          </cell>
        </row>
        <row r="17083">
          <cell r="A17083" t="str">
            <v>SEINFRA ED-9319</v>
          </cell>
          <cell r="D17083" t="str">
            <v>PISO EM CONCRETO USINADO CONVENCIONAL COM DE FCK 15MPA, COM TELA SOLDADA NERVURADA TIPO Q-61, ACABAMENTO POLIDO EM NÍVEL ZERO, ESP. 5CM, INCLUSIVE FORNECIMENTO, LANÇAMENTO, ADENSAMENTO, EXCLUSIVE JUNTA DE DILATAÇÃO</v>
          </cell>
          <cell r="E17083" t="str">
            <v>m2</v>
          </cell>
          <cell r="G17083">
            <v>101.07</v>
          </cell>
        </row>
        <row r="17084">
          <cell r="A17084" t="str">
            <v>SEINFRA ED-9318</v>
          </cell>
          <cell r="D17084" t="str">
            <v>PISO EM CONCRETO USINADO CONVENCIONAL COM DE FCK 15MPA, SEM ARMAÇÃO, ACABAMENTO RÚSTICO, ESP. 5CM, INCLUSIVE FORNECIMENTO, LANÇAMENTO, ADENSAMENTO, SARRAFEAMENTO, EXCLUSIVE JUNTA DE DILATAÇÃO</v>
          </cell>
          <cell r="E17084" t="str">
            <v>m2</v>
          </cell>
          <cell r="G17084">
            <v>74.48</v>
          </cell>
        </row>
        <row r="17085">
          <cell r="A17085" t="str">
            <v>SEINFRA ED-50572</v>
          </cell>
          <cell r="D17085" t="str">
            <v>PISO EM CONCRETO USINADO CONVENCIONAL COM DE FCK 30MPA, COM AÇO CA-50 DIÂMETRO 6,3MM MALHA 10X10CM, ACABAMENTO RÚSTICO, ESP. 15CM, INCLUSIVE FORNECIMENTO, LANÇAMENTO, ADENSAMENTO, EXCLUSIVE JUNTA DE DILATAÇÃO</v>
          </cell>
          <cell r="E17085" t="str">
            <v>m2</v>
          </cell>
          <cell r="G17085">
            <v>219.64</v>
          </cell>
        </row>
        <row r="17086">
          <cell r="A17086" t="str">
            <v>SEINFRA ED-50588</v>
          </cell>
          <cell r="D17086" t="str">
            <v>LAJE DE TRANSIÇÃO EM CONCRETO PREPARADO EM OBRA COM BETONEIRA COM FCK DE 10MPA, ESP. 5CM, EXCLUSIVE ARMAÇÃO, INCLUSIVE ACABAMENTO SARRAFEADO</v>
          </cell>
          <cell r="E17086" t="str">
            <v>m2</v>
          </cell>
          <cell r="G17086">
            <v>65.2</v>
          </cell>
        </row>
        <row r="17087">
          <cell r="A17087" t="str">
            <v>SEINFRA ED-50589</v>
          </cell>
          <cell r="D17087" t="str">
            <v>LAJE DE TRANSIÇÃO EM CONCRETO PREPARADO EM OBRA COM BETONEIRA COM FCK DE 10MPA, ESP. 6CM, EXCLUSIVE ARMAÇÃO, INCLUSIVE ACABAMENTO SARRAFEADO</v>
          </cell>
          <cell r="E17087" t="str">
            <v>m2</v>
          </cell>
          <cell r="G17087">
            <v>72.56</v>
          </cell>
        </row>
        <row r="17088">
          <cell r="A17088" t="str">
            <v>SEINFRA ED-50590</v>
          </cell>
          <cell r="D17088" t="str">
            <v>LAJE DE TRANSIÇÃO EM CONCRETO PREPARADO EM OBRA COM BETONEIRA COM FCK DE 10MPA, ESP. 8CM, EXCLUSIVE ARMAÇÃO, INCLUSIVE ACABAMENTO SARRAFEADO</v>
          </cell>
          <cell r="E17088" t="str">
            <v>m2</v>
          </cell>
          <cell r="G17088">
            <v>92.26</v>
          </cell>
        </row>
        <row r="17089">
          <cell r="A17089" t="str">
            <v>SEINFRA ED-50594</v>
          </cell>
          <cell r="D17089" t="str">
            <v>LAJE DE TRANSIÇÃO EM CONCRETO USINADO AUTO-ADENSÁVEL COM FCK DE 15MPA, ESP. 11CM, INCLUSIVE TELA DE AÇO CA-60 SOLDADA TIPO Q-61 E POLIMENTO MECANIZADO DE SUPERFÍCIE EM CONCRETO</v>
          </cell>
          <cell r="E17089" t="str">
            <v>m2</v>
          </cell>
          <cell r="G17089">
            <v>156.86000000000001</v>
          </cell>
        </row>
        <row r="17090">
          <cell r="A17090" t="str">
            <v>SEINFRA ED-50595</v>
          </cell>
          <cell r="D17090" t="str">
            <v>LAJE DE TRANSIÇÃO EM CONCRETO USINADO AUTO-ADENSÁVEL COM FCK DE 15MPA, ESP. 12CM, INCLUSIVE TELA DE AÇO CA-60 SOLDADA TIPO Q-61 E POLIMENTO MECANIZADO DE SUPERFÍCIE EM CONCRETO</v>
          </cell>
          <cell r="E17090" t="str">
            <v>m2</v>
          </cell>
          <cell r="G17090">
            <v>164.82</v>
          </cell>
        </row>
        <row r="17091">
          <cell r="A17091" t="str">
            <v>SEINFRA ED-50591</v>
          </cell>
          <cell r="D17091" t="str">
            <v>LAJE DE TRANSIÇÃO EM CONCRETO USINADO AUTO-ADENSÁVEL COM FCK DE 15MPA, ESP. 8CM, INCLUSIVE TELA DE AÇO CA-60 SOLDADA TIPO Q-61 E POLIMENTO MECANIZADO DE SUPERFÍCIE EM CONCRETO</v>
          </cell>
          <cell r="E17091" t="str">
            <v>m2</v>
          </cell>
          <cell r="G17091">
            <v>132.96</v>
          </cell>
        </row>
        <row r="17092">
          <cell r="A17092" t="str">
            <v>SEINFRA ED-50592</v>
          </cell>
          <cell r="D17092" t="str">
            <v>LAJE DE TRANSIÇÃO EM CONCRETO USINADO AUTO-ADENSÁVEL COM FCK DE 15MPA, ESP. 9CM, INCLUSIVE TELA DE AÇO CA-60 SOLDADA TIPO Q-61 E POLIMENTO MECANIZADO DE SUPERFÍCIE EM CONCRETO</v>
          </cell>
          <cell r="E17092" t="str">
            <v>m2</v>
          </cell>
          <cell r="G17092">
            <v>140.91999999999999</v>
          </cell>
        </row>
        <row r="17093">
          <cell r="A17093" t="str">
            <v>SEINFRA ED-50597</v>
          </cell>
          <cell r="D17093" t="str">
            <v>LAJE DE TRANSIÇÃO EM CONCRETO USINADO AUTO-ADENSÁVEL COM FCK DE 18MPA, ESP. 10CM, INCLUSIVE TELA DE AÇO CA-60 SOLDADA TIPO Q-61 E POLIMENTO MECANIZADO DE SUPERFÍCIE EM CONCRETO</v>
          </cell>
          <cell r="E17093" t="str">
            <v>m2</v>
          </cell>
          <cell r="G17093">
            <v>150.27000000000001</v>
          </cell>
        </row>
        <row r="17094">
          <cell r="A17094" t="str">
            <v>SEINFRA ED-50598</v>
          </cell>
          <cell r="D17094" t="str">
            <v>LAJE DE TRANSIÇÃO EM CONCRETO USINADO AUTO-ADENSÁVEL COM FCK DE 18MPA, ESP. 12CM, INCLUSIVE TELA DE AÇO CA-60 SOLDADA TIPO Q-61 E POLIMENTO MECANIZADO DE SUPERFÍCIE EM CONCRETO</v>
          </cell>
          <cell r="E17094" t="str">
            <v>m2</v>
          </cell>
          <cell r="G17094">
            <v>166.47</v>
          </cell>
        </row>
        <row r="17095">
          <cell r="A17095" t="str">
            <v>SEINFRA ED-50596</v>
          </cell>
          <cell r="D17095" t="str">
            <v>LAJE DE TRANSIÇÃO EM CONCRETO USINADO AUTO-ADENSÁVEL COM FCK DE 18MPA, ESP. 8CM, INCLUSIVE TELA DE AÇO CA-60 SOLDADA TIPO Q-61 E POLIMENTO MECANIZADO DE SUPERFÍCIE EM CONCRETO</v>
          </cell>
          <cell r="E17095" t="str">
            <v>m2</v>
          </cell>
          <cell r="G17095">
            <v>134.06</v>
          </cell>
        </row>
        <row r="17096">
          <cell r="A17096" t="str">
            <v>SEINFRA ED-50599</v>
          </cell>
          <cell r="D17096" t="str">
            <v>LAJE DE TRANSIÇÃO EM CONCRETO USINADO AUTO-ADENSÁVEL COM FCK DE 20MPA, ESP. 8CM, INCLUSIVE TELA DE AÇO CA-60 SOLDADA TIPO Q-61 E POLIMENTO MECANIZADO DE SUPERFÍCIE EM CONCRETO</v>
          </cell>
          <cell r="E17096" t="str">
            <v>m2</v>
          </cell>
          <cell r="G17096">
            <v>134.88</v>
          </cell>
        </row>
        <row r="17097">
          <cell r="A17097" t="str">
            <v>SEINFRA ED-50593</v>
          </cell>
          <cell r="D17097" t="str">
            <v>LAJE DE TRANSIÇÃO EM CONCRETO USINADO CONVENCIONAL COM FCK DE 15MPA, ESP. 10CM, INCLUSIVE TELA DE AÇO CA-60 SOLDADA TIPO Q-61 E POLIMENTO MECANIZADO DE SUPERFÍCIE EM CONCRETO</v>
          </cell>
          <cell r="E17097" t="str">
            <v>m2</v>
          </cell>
          <cell r="G17097">
            <v>134.78</v>
          </cell>
        </row>
        <row r="17098">
          <cell r="A17098" t="str">
            <v>SEINFRA ED-50631</v>
          </cell>
          <cell r="D17098" t="str">
            <v>PISO COM TIJOLO CERÂMICO MACIÇO PRENSADO, ASSENTAMENTO COM ARGAMASSA SECA, TRAÇO 1:4 (CIMENTO E AREIA), INCLUSIVE REJUNTAMENTO COM ARGAMASSA SECA DE TRAÇO 1:4 (CIMENTO E AREIA)</v>
          </cell>
          <cell r="E17098" t="str">
            <v>m2</v>
          </cell>
          <cell r="G17098">
            <v>107.92</v>
          </cell>
        </row>
        <row r="17099">
          <cell r="A17099" t="str">
            <v>SEINFRA ED-50578</v>
          </cell>
          <cell r="D17099" t="str">
            <v>PISO INDUSTRIAL COM ARGAMASSA DE ALTA RESISTÊNCIA, COR BRANCA, ESP. 8MM, ACABAMENTO POLIDO, MODULAÇÃO DE (1X1)M, INCLUSIVE JUNTA PLÁSTICA E POLIMENTO MECANIZADO, EXCLUSIVE RESINA</v>
          </cell>
          <cell r="E17099" t="str">
            <v>m2</v>
          </cell>
          <cell r="G17099">
            <v>167.14</v>
          </cell>
        </row>
        <row r="17100">
          <cell r="A17100" t="str">
            <v>SEINFRA ED-50577</v>
          </cell>
          <cell r="D17100" t="str">
            <v>PISO INDUSTRIAL COM ARGAMASSA DE ALTA RESISTÊNCIA, COR CINZA, ESP. 8MM, ACABAMENTO POLIDO, MODULAÇÃO DE (1X1)M, INCLUSIVE JUNTA PLÁSTICA E POLIMENTO MECANIZADO, EXCLUSIVE RESINA</v>
          </cell>
          <cell r="E17100" t="str">
            <v>m2</v>
          </cell>
          <cell r="G17100">
            <v>137.13999999999999</v>
          </cell>
        </row>
        <row r="17101">
          <cell r="A17101" t="str">
            <v>SEINFRA ED-50626</v>
          </cell>
          <cell r="D17101" t="str">
            <v>PISO PODOTÁTIL DE BORRACHA, ALERTA OU DIRECIONAL, ESP. 12MM, COLORIDA, INCLUSIVE ASSENTAMENTO COM ARGAMASSA, TRAÇO 1:4 (CIMENTO E AREIA), COM PREPARO MECANIZADO</v>
          </cell>
          <cell r="E17101" t="str">
            <v>m2</v>
          </cell>
          <cell r="G17101">
            <v>394.74</v>
          </cell>
        </row>
        <row r="17102">
          <cell r="A17102" t="str">
            <v>SEINFRA ED-50624</v>
          </cell>
          <cell r="D17102" t="str">
            <v>PISO PODOTÁTIL DE BORRACHA, ALERTA OU DIRECIONAL, ESP. 5MM, COLORIDA, INCLUSIVE ASSENTAMENTO COM COLA DE CONTATO</v>
          </cell>
          <cell r="E17102" t="str">
            <v>m2</v>
          </cell>
          <cell r="G17102">
            <v>225.92</v>
          </cell>
        </row>
        <row r="17103">
          <cell r="A17103" t="str">
            <v>SEINFRA ED-15226</v>
          </cell>
          <cell r="D17103" t="str">
            <v>PISO PODOTÁTIL DE CONCRETO, ALERTA OU DIRECIONAL, APLICADO EM PISO (20X20)CM COM JUNTA SECA, COR VERMELHO/AMARELO, INCLUSIVE ASSENTAMENTO COM ARGAMASSA INDUSTRIALIZADA</v>
          </cell>
          <cell r="E17103" t="str">
            <v>m2</v>
          </cell>
          <cell r="G17103">
            <v>116.1</v>
          </cell>
        </row>
        <row r="17104">
          <cell r="A17104" t="str">
            <v>SEINFRA ED-50586</v>
          </cell>
          <cell r="D17104" t="str">
            <v>PISO PODOTÁTIL DE CONCRETO, ALERTA OU DIRECIONAL, APLICADO EM PISO (40X40)CM COM JUNTA SECA, COR VERMELHO/AMARELO, INCLUSIVE ASSENTAMENTO COM ARGAMASSA INDUSTRIALIZADA</v>
          </cell>
          <cell r="E17104" t="str">
            <v>m2</v>
          </cell>
          <cell r="G17104">
            <v>140.82</v>
          </cell>
        </row>
        <row r="17105">
          <cell r="A17105" t="str">
            <v>SEINFRA ED-50538</v>
          </cell>
          <cell r="D17105" t="str">
            <v>PISO DE PLACA DE BORRACHA PASTILHADO/MOEDA, DIMENSÃO DE (50X50)CM, ASSENTAMENTO COM COLA DE CONTATO, INCLUSIVE FORNECIMENTO E INSTALAÇÃO</v>
          </cell>
          <cell r="E17105" t="str">
            <v>m2</v>
          </cell>
          <cell r="G17105">
            <v>108.39</v>
          </cell>
        </row>
        <row r="17106">
          <cell r="A17106" t="str">
            <v>SEINFRA ED-50579</v>
          </cell>
          <cell r="D17106" t="str">
            <v>APLICAÇÃO DE SELANTE, MASTIQUE ELÁSTICO, EM JUNTA DE DILAÇÃO, DIMENSÃO (20X10)MM, FATOR DE FORMA 1:2, EXCLUSIVE DELIMITADOR DE PROFUNDIDADE</v>
          </cell>
          <cell r="E17106" t="str">
            <v>m</v>
          </cell>
          <cell r="G17106">
            <v>38.21</v>
          </cell>
        </row>
        <row r="17107">
          <cell r="A17107" t="str">
            <v>SEINFRA ED-50574</v>
          </cell>
          <cell r="D17107" t="str">
            <v>APLICAÇÃO DE FAIXA/FITA ADESIVA ANTIDERRAPANTE, LARGURA DE 50MM, EM DEGRAUS DE ESCADA, INCLUSIVE FORNECIMENTO</v>
          </cell>
          <cell r="E17107" t="str">
            <v>m</v>
          </cell>
          <cell r="G17107">
            <v>13.14</v>
          </cell>
        </row>
        <row r="17108">
          <cell r="A17108" t="str">
            <v>SEINFRA ED-50537</v>
          </cell>
          <cell r="D17108" t="str">
            <v>DEGRAU EM PEDRA ARDÓSIA, COM LARGURA DE 30CM, ESP. 20MM, ASSENTADO COM ARGAMASSA, TRAÇO 1:4 (CIMENTO E AREIA), COM PREPARO MECANIZADO, INCLUSIVE ESPELHO PARA DEGRAU, ESP. 15MM, COM ALTURA DE 20CM</v>
          </cell>
          <cell r="E17108" t="str">
            <v>m</v>
          </cell>
          <cell r="G17108">
            <v>264.45</v>
          </cell>
        </row>
        <row r="17109">
          <cell r="A17109" t="str">
            <v>SEINFRA ED-50575</v>
          </cell>
          <cell r="D17109" t="str">
            <v>FAIXA/FRISO ANTIDERRAPANTE EM PEDRA, COM LARGURA DE 50MM, EM DEGRAU DE ESCADA OU PATAMAR, COM EXECUÇÃO MECANIZADA</v>
          </cell>
          <cell r="E17109" t="str">
            <v>m</v>
          </cell>
          <cell r="G17109">
            <v>13.09</v>
          </cell>
        </row>
        <row r="17110">
          <cell r="A17110" t="str">
            <v>SEINFRA ED-50621</v>
          </cell>
          <cell r="D17110" t="str">
            <v>SÓCULO COM ENCHIMENTO EM TIJOLOS MACIÇOS, ALTURA DE 10CM À 12CM, INCLUSIVE ACABAMENTO EM REVESTIMENTO DE ARGAMASSA, ESP. 20MM, COM APLICAÇÃO MANUAL</v>
          </cell>
          <cell r="E17110" t="str">
            <v>m2</v>
          </cell>
          <cell r="G17110">
            <v>149.61000000000001</v>
          </cell>
        </row>
        <row r="17111">
          <cell r="A17111" t="str">
            <v>SEINFRA ED-50766</v>
          </cell>
          <cell r="D17111" t="str">
            <v>RODAPÉ DE ARDÓSIA, ESP. 7MM, ALTURA DE 5CM, ACABAMENTO NATURAL, ASSENTAMENTO COM ARGAMASSA INDUSTRIALIZADA, INCLUSIVE REJUNTAMENTO</v>
          </cell>
          <cell r="E17111" t="str">
            <v>m</v>
          </cell>
          <cell r="G17111">
            <v>17.28</v>
          </cell>
        </row>
        <row r="17112">
          <cell r="A17112" t="str">
            <v>SEINFRA ED-50767</v>
          </cell>
          <cell r="D17112" t="str">
            <v>RODAPÉ DE ARDÓSIA, ESP. 7MM, ALTURA DE 7CM, ACABAMENTO NATURAL, ASSENTAMENTO COM ARGAMASSA INDUSTRIALIZADA, INCLUSIVE REJUNTAMENTO</v>
          </cell>
          <cell r="E17112" t="str">
            <v>m</v>
          </cell>
          <cell r="G17112">
            <v>18.77</v>
          </cell>
        </row>
        <row r="17113">
          <cell r="A17113" t="str">
            <v>SEINFRA ED-50771</v>
          </cell>
          <cell r="D17113" t="str">
            <v>RODAPÉ COM REVESTIMENTO EM CERÂMICA ESMALTADA COMERCIAL, ALTURA 10CM, PEI IV, ASSENTAMENTO COM ARGAMASSA INDUSTRIALIZADA, INCLUSIVE REJUNTAMENTO</v>
          </cell>
          <cell r="E17113" t="str">
            <v>m</v>
          </cell>
          <cell r="G17113">
            <v>13.6</v>
          </cell>
        </row>
        <row r="17114">
          <cell r="A17114" t="str">
            <v>SEINFRA ED-50786</v>
          </cell>
          <cell r="D17114" t="str">
            <v>RODAPÉ EM GRANILITE/MARMORITE, ACABAMENTO POLIDO, COR BRANCA, ALTURA DE 10CM, INCLUSIVE POLIMENTO</v>
          </cell>
          <cell r="E17114" t="str">
            <v>m</v>
          </cell>
          <cell r="G17114">
            <v>86.37</v>
          </cell>
        </row>
        <row r="17115">
          <cell r="A17115" t="str">
            <v>SEINFRA ED-50784</v>
          </cell>
          <cell r="D17115" t="str">
            <v>RODAPÉ EM GRANILITE/MARMORITE, ACABAMENTO POLIDO, COR BRANCA, ALTURA DE 5CM, INCLUSIVE POLIMENTO</v>
          </cell>
          <cell r="E17115" t="str">
            <v>m</v>
          </cell>
          <cell r="G17115">
            <v>58.99</v>
          </cell>
        </row>
        <row r="17116">
          <cell r="A17116" t="str">
            <v>SEINFRA ED-50785</v>
          </cell>
          <cell r="D17116" t="str">
            <v>RODAPÉ EM GRANILITE/MARMORITE, ACABAMENTO POLIDO, COR BRANCA, ALTURA DE 7CM, INCLUSIVE POLIMENTO</v>
          </cell>
          <cell r="E17116" t="str">
            <v>m</v>
          </cell>
          <cell r="G17116">
            <v>69.94</v>
          </cell>
        </row>
        <row r="17117">
          <cell r="A17117" t="str">
            <v>SEINFRA ED-50783</v>
          </cell>
          <cell r="D17117" t="str">
            <v>RODAPÉ EM GRANILITE/MARMORITE, ACABAMENTO POLIDO, COR CINZA, ALTURA DE 10CM, INCLUSIVE POLIMENTO</v>
          </cell>
          <cell r="E17117" t="str">
            <v>m</v>
          </cell>
          <cell r="G17117">
            <v>57.77</v>
          </cell>
        </row>
        <row r="17118">
          <cell r="A17118" t="str">
            <v>SEINFRA ED-50781</v>
          </cell>
          <cell r="D17118" t="str">
            <v>RODAPÉ EM GRANILITE/MARMORITE, ACABAMENTO POLIDO, COR CINZA, ALTURA DE 5CM, INCLUSIVE POLIMENTO</v>
          </cell>
          <cell r="E17118" t="str">
            <v>m</v>
          </cell>
          <cell r="G17118">
            <v>44.69</v>
          </cell>
        </row>
        <row r="17119">
          <cell r="A17119" t="str">
            <v>SEINFRA ED-50782</v>
          </cell>
          <cell r="D17119" t="str">
            <v>RODAPÉ EM GRANILITE/MARMORITE, ACABAMENTO POLIDO, COR CINZA, ALTURA DE 7CM, INCLUSIVE POLIMENTO</v>
          </cell>
          <cell r="E17119" t="str">
            <v>m</v>
          </cell>
          <cell r="G17119">
            <v>49.92</v>
          </cell>
        </row>
        <row r="17120">
          <cell r="A17120" t="str">
            <v>SEINFRA ED-50774</v>
          </cell>
          <cell r="D17120" t="str">
            <v>RODAPÉ DE GRANITO, NA COR CINZA ANDORINHA, ESP. 2CM, ALTURA DE 10CM, ACABAMENTO POLIDO, ASSENTAMENTO COM ARGAMASSA INDUSTRIALIZADA, INCLUSIVE REJUNTAMENTO</v>
          </cell>
          <cell r="E17120" t="str">
            <v>m</v>
          </cell>
          <cell r="G17120">
            <v>43.01</v>
          </cell>
        </row>
        <row r="17121">
          <cell r="A17121" t="str">
            <v>SEINFRA ED-50773</v>
          </cell>
          <cell r="D17121" t="str">
            <v>RODAPÉ DE GRANITO, NA COR CINZA ANDORINHA, ESP. 2CM, ALTURA DE 5CM, ACABAMENTO POLIDO, ASSENTAMENTO COM ARGAMASSA INDUSTRIALIZADA, INCLUSIVE REJUNTAMENTO</v>
          </cell>
          <cell r="E17121" t="str">
            <v>m</v>
          </cell>
          <cell r="G17121">
            <v>30.59</v>
          </cell>
        </row>
        <row r="17122">
          <cell r="A17122" t="str">
            <v>SEINFRA ED-50772</v>
          </cell>
          <cell r="D17122" t="str">
            <v>RODAPÉ DE GRANITO, NA COR CINZA ANDORINHA, ESP. 2CM, ALTURA DE 7CM, ACABAMENTO POLIDO, ASSENTAMENTO COM ARGAMASSA INDUSTRIALIZADA, INCLUSIVE REJUNTAMENTO</v>
          </cell>
          <cell r="E17122" t="str">
            <v>m</v>
          </cell>
          <cell r="G17122">
            <v>34.450000000000003</v>
          </cell>
        </row>
        <row r="17123">
          <cell r="A17123" t="str">
            <v>SEINFRA ED-50780</v>
          </cell>
          <cell r="D17123" t="str">
            <v>RODAPÉ DE MÁRMORE, NA COR BRANCO COMUM, ESP. 2CM, ALTURA DE 10CM, ACABAMENTO POLIDO, ASSENTAMENTO COM ARGAMASSA INDUSTRIALIZADA, INCLUSIVE REJUNTAMENTO</v>
          </cell>
          <cell r="E17123" t="str">
            <v>m</v>
          </cell>
          <cell r="G17123">
            <v>48.65</v>
          </cell>
        </row>
        <row r="17124">
          <cell r="A17124" t="str">
            <v>SEINFRA ED-50778</v>
          </cell>
          <cell r="D17124" t="str">
            <v>RODAPÉ DE MÁRMORE, NA COR BRANCO COMUM, ESP. 2CM, ALTURA DE 5CM, ACABAMENTO POLIDO, ASSENTAMENTO COM ARGAMASSA INDUSTRIALIZADA, INCLUSIVE REJUNTAMENTO</v>
          </cell>
          <cell r="E17124" t="str">
            <v>m</v>
          </cell>
          <cell r="G17124">
            <v>29.62</v>
          </cell>
        </row>
        <row r="17125">
          <cell r="A17125" t="str">
            <v>SEINFRA ED-50779</v>
          </cell>
          <cell r="D17125" t="str">
            <v>RODAPÉ DE MÁRMORE, NA COR BRANCO COMUM, ESP. 2CM, ALTURA DE 7CM, ACABAMENTO POLIDO, ASSENTAMENTO COM ARGAMASSA INDUSTRIALIZADA, INCLUSIVE REJUNTAMENTO</v>
          </cell>
          <cell r="E17125" t="str">
            <v>m</v>
          </cell>
          <cell r="G17125">
            <v>36.549999999999997</v>
          </cell>
        </row>
        <row r="17126">
          <cell r="A17126" t="str">
            <v>SEINFRA ED-50777</v>
          </cell>
          <cell r="D17126" t="str">
            <v>RODAPÉ EM MADEIRA DE LEI, COM ACABAMENTO APARELHADO E CANTO BOLEADO, ALTURA DE 7CM, ESP. 2CM, INCLUSIVE FIXAÇÃO</v>
          </cell>
          <cell r="E17126" t="str">
            <v>m</v>
          </cell>
          <cell r="G17126">
            <v>37.39</v>
          </cell>
        </row>
        <row r="17127">
          <cell r="A17127" t="str">
            <v>SEINFRA ED-6254</v>
          </cell>
          <cell r="D17127" t="str">
            <v>RODAPÉ EM POLIESTIRENO, ALTURA 7CM, ASSENTADO COM COLA, INCLUSIVE CALAFETAÇÃO COM SILICONE</v>
          </cell>
          <cell r="E17127" t="str">
            <v>m</v>
          </cell>
          <cell r="G17127">
            <v>34.659999999999997</v>
          </cell>
        </row>
        <row r="17128">
          <cell r="A17128" t="str">
            <v>SEINFRA ED-50770</v>
          </cell>
          <cell r="D17128" t="str">
            <v>RODAPÉ COM ARGAMASSA, TRAÇO 1:3 (CIMENTO E AREIA), ESP. 2CM, ALTURA DE 10CM, INCLUSIVE ACABAMENTO DESEMPENADO/ALISADO COM COLHER DE PEDREIRO</v>
          </cell>
          <cell r="E17128" t="str">
            <v>m</v>
          </cell>
          <cell r="G17128">
            <v>24.53</v>
          </cell>
        </row>
        <row r="17129">
          <cell r="A17129" t="str">
            <v>SEINFRA ED-50768</v>
          </cell>
          <cell r="D17129" t="str">
            <v>RODAPÉ COM ARGAMASSA, TRAÇO 1:3 (CIMENTO E AREIA), ESP. 2CM, ALTURA DE 5CM, INCLUSIVE ACABAMENTO DESEMPENADO/ALISADO COM COLHER DE PEDREIRO</v>
          </cell>
          <cell r="E17129" t="str">
            <v>m</v>
          </cell>
          <cell r="G17129">
            <v>21.44</v>
          </cell>
        </row>
        <row r="17130">
          <cell r="A17130" t="str">
            <v>SEINFRA ED-50769</v>
          </cell>
          <cell r="D17130" t="str">
            <v>RODAPÉ COM ARGAMASSA, TRAÇO 1:3 (CIMENTO E AREIA), ESP. 2CM, ALTURA DE 7CM, INCLUSIVE ACABAMENTO DESEMPENADO/ALISADO COM COLHER DE PEDREIRO</v>
          </cell>
          <cell r="E17130" t="str">
            <v>m</v>
          </cell>
          <cell r="G17130">
            <v>23.47</v>
          </cell>
        </row>
        <row r="17131">
          <cell r="A17131" t="str">
            <v>SEINFRA ED-50775</v>
          </cell>
          <cell r="D17131" t="str">
            <v>RODAPÉ COM ARGAMASSA DE ALTA RESISTÊNCIA INDUSTRIAL, ACABAMENTO POLIDO, COR CINZA, ALTURA DE 5CM, INCLUSIVE POLIMENTO</v>
          </cell>
          <cell r="E17131" t="str">
            <v>m</v>
          </cell>
          <cell r="G17131">
            <v>48.73</v>
          </cell>
        </row>
        <row r="17132">
          <cell r="A17132" t="str">
            <v>SEINFRA ED-50776</v>
          </cell>
          <cell r="D17132" t="str">
            <v>RODAPÉ COM ARGAMASSA DE ALTA RESISTÊNCIA INDUSTRIAL, ACABAMENTO POLIDO, COR CINZA, ALTURA DE 7CM, INCLUSIVE POLIMENTO</v>
          </cell>
          <cell r="E17132" t="str">
            <v>m</v>
          </cell>
          <cell r="G17132">
            <v>49.25</v>
          </cell>
        </row>
        <row r="17133">
          <cell r="A17133" t="str">
            <v>SEINFRA ED-50993</v>
          </cell>
          <cell r="D17133" t="str">
            <v>PEITORIL DE ARDÓSIA COM PINGADEIRA, ESP. 2CM, ACABAMENTO NATURAL, ASSENTAMENTO COM ARGAMASSA INDUSTRIALIZADA, INCLUSIVE REJUNTAMENTO</v>
          </cell>
          <cell r="E17133" t="str">
            <v>m2</v>
          </cell>
          <cell r="G17133">
            <v>272.33</v>
          </cell>
        </row>
        <row r="17134">
          <cell r="A17134" t="str">
            <v>SEINFRA ED-50997</v>
          </cell>
          <cell r="D17134" t="str">
            <v>PEITORIL DE GRANITO, NA COR CINZA ANDORINHA, COM PINGADEIRA, ESP. 2CM, ACABAMENTO POLIDO, ASSENTAMENTO COM ARGAMASSA INDUSTRIALIZADA, INCLUSIVE REJUNTAMENTO</v>
          </cell>
          <cell r="E17134" t="str">
            <v>m2</v>
          </cell>
          <cell r="G17134">
            <v>359.39</v>
          </cell>
        </row>
        <row r="17135">
          <cell r="A17135" t="str">
            <v>SEINFRA ED-50999</v>
          </cell>
          <cell r="D17135" t="str">
            <v>PEITORIL DE MÁRMORE, NA COR BRANCO COMUM, COM PINGADEIRA, ESP. 2CM, ACABAMENTO POLIDO, ASSENTAMENTO COM ARGAMASSA INDUSTRIALIZADA, INCLUSIVE REJUNTAMENTO</v>
          </cell>
          <cell r="E17135" t="str">
            <v>m2</v>
          </cell>
          <cell r="G17135">
            <v>334.2</v>
          </cell>
        </row>
        <row r="17136">
          <cell r="A17136" t="str">
            <v>SEINFRA ED-50994</v>
          </cell>
          <cell r="D17136" t="str">
            <v>PEITORIL EM CONCRETO PREPARADO EM OBRA COM BETONEIRA COM FCK DE 13,5MPA, LARGURA DE 20CM, ESP. 3CM, ACABAMENTO NATURAL, INCLUSIVE ASSENTAMENTO COM ARGAMASSA ARGAMASSA, TRAÇO 1:4 (CIMENTO E AREIA), COM PREPARO MECANIZADO</v>
          </cell>
          <cell r="E17136" t="str">
            <v>m</v>
          </cell>
          <cell r="G17136">
            <v>45.73</v>
          </cell>
        </row>
        <row r="17137">
          <cell r="A17137" t="str">
            <v>SEINFRA ED-50995</v>
          </cell>
          <cell r="D17137" t="str">
            <v>PEITORIL EM CONCRETO PREPARADO EM OBRA COM BETONEIRA COM FCK DE 13,5MPA, LARGURA DE 25CM, ESP. 3CM, ACABAMENTO NATURAL, INCLUSIVE ASSENTAMENTO COM ARGAMASSA ARGAMASSA, TRAÇO 1:4 (CIMENTO E AREIA), COM PREPARO MECANIZADO</v>
          </cell>
          <cell r="E17137" t="str">
            <v>m</v>
          </cell>
          <cell r="G17137">
            <v>53.75</v>
          </cell>
        </row>
        <row r="17138">
          <cell r="A17138" t="str">
            <v>SEINFRA ED-51001</v>
          </cell>
          <cell r="D17138" t="str">
            <v>SOLEIRA DE ARDÓSIA, COR NATURAL, ESP. 2CM, ACABAMENTO POLIDO, ASSENTAMENTO COM ARGAMASSA INDUSTRIALIZADA, INCLUSIVE REJUNTAMENTO</v>
          </cell>
          <cell r="E17138" t="str">
            <v>m2</v>
          </cell>
          <cell r="G17138">
            <v>314.58999999999997</v>
          </cell>
        </row>
        <row r="17139">
          <cell r="A17139" t="str">
            <v>SEINFRA ED-50622</v>
          </cell>
          <cell r="D17139" t="str">
            <v>SOLEIRA DE MARMORITE, COR CINZA, ESP. 3CM, ACABAMENTO POLIDO, INCLUSIVE APLICAÇÃO DE RESINA E POLIMENTO MECANIZADO</v>
          </cell>
          <cell r="E17139" t="str">
            <v>m2</v>
          </cell>
          <cell r="G17139">
            <v>124.53</v>
          </cell>
        </row>
        <row r="17140">
          <cell r="A17140" t="str">
            <v>SEINFRA ED-51002</v>
          </cell>
          <cell r="D17140" t="str">
            <v>SOLEIRA DE GRANITO, COR CINZA ANDORINHA, ESP. 2CM, ACABAMENTO POLIDO, ASSENTAMENTO COM ARGAMASSA INDUSTRIALIZADA, INCLUSIVE REJUNTAMENTO</v>
          </cell>
          <cell r="E17140" t="str">
            <v>m2</v>
          </cell>
          <cell r="G17140">
            <v>389.67</v>
          </cell>
        </row>
        <row r="17141">
          <cell r="A17141" t="str">
            <v>SEINFRA ED-51004</v>
          </cell>
          <cell r="D17141" t="str">
            <v>SOLEIRA DE MÁRMORE, COR BRANCO COMUM, ESP. 2CM, ACABAMENTO POLIDO, ASSENTAMENTO COM ARGAMASSA INDUSTRIALIZADA, INCLUSIVE REJUNTAMENTO</v>
          </cell>
          <cell r="E17141" t="str">
            <v>m2</v>
          </cell>
          <cell r="G17141">
            <v>379.55</v>
          </cell>
        </row>
        <row r="17142">
          <cell r="A17142" t="str">
            <v>SEINFRA ED-50731</v>
          </cell>
          <cell r="D17142" t="str">
            <v>CHAPISCO COM ARGAMASSA INDUSTRIALIZADA, ESP. 5MM, APLICADO EM ALVENARIA/ESTRUTURA DE CONCRETO COM DESEMPENADEIRA METÁLICA, INCLUSIVE ARGAMASSA COM PREPARO MECANIZADO</v>
          </cell>
          <cell r="E17142" t="str">
            <v>m2</v>
          </cell>
          <cell r="G17142">
            <v>18.22</v>
          </cell>
        </row>
        <row r="17143">
          <cell r="A17143" t="str">
            <v>SEINFRA ED-50730</v>
          </cell>
          <cell r="D17143" t="str">
            <v>CHAPISCO COM ARGAMASSA, TRAÇO 1:2:3 (CIMENTO, AREIA E PEDRISCO), APLICADO COM COLHER, ESP. 5MM, INCLUSIVE ARGAMASSA COM PREPARO MECANIZADO</v>
          </cell>
          <cell r="E17143" t="str">
            <v>m2</v>
          </cell>
          <cell r="G17143">
            <v>16.739999999999998</v>
          </cell>
        </row>
        <row r="17144">
          <cell r="A17144" t="str">
            <v>SEINFRA ED-50729</v>
          </cell>
          <cell r="D17144" t="str">
            <v>CHAPISCO COM ARGAMASSA, TRAÇO 1:3 (CIMENTO E AREIA), ESP. 5MM, APLICADO EM ALVENARIA COM PENEIRA, INCLUSIVE ARGAMASSA COM PREPARO MECANIZADO</v>
          </cell>
          <cell r="E17144" t="str">
            <v>m2</v>
          </cell>
          <cell r="G17144">
            <v>15.58</v>
          </cell>
        </row>
        <row r="17145">
          <cell r="A17145" t="str">
            <v>SEINFRA ED-50727</v>
          </cell>
          <cell r="D17145" t="str">
            <v>CHAPISCO COM ARGAMASSA, TRAÇO 1:3 (CIMENTO E AREIA), ESP. 5MM, APLICADO EM ALVENARIA/ESTRUTURA DE CONCRETO COM COLHER, INCLUSIVE ARGAMASSA COM PREPARO MECANIZADO</v>
          </cell>
          <cell r="E17145" t="str">
            <v>m2</v>
          </cell>
          <cell r="G17145">
            <v>10.89</v>
          </cell>
        </row>
        <row r="17146">
          <cell r="A17146" t="str">
            <v>SEINFRA ED-50728</v>
          </cell>
          <cell r="D17146" t="str">
            <v>CHAPISCO COM ARGAMASSA, TRAÇO 1:3 (CIMENTO E AREIA), ESP. 5MM, APLICADO EM TETO COM COLHER, INCLUSIVE ARGAMASSA COM PREPARO MECANIZADO</v>
          </cell>
          <cell r="E17146" t="str">
            <v>m2</v>
          </cell>
          <cell r="G17146">
            <v>15.16</v>
          </cell>
        </row>
        <row r="17147">
          <cell r="A17147" t="str">
            <v>SEINFRA ED-50732</v>
          </cell>
          <cell r="D17147" t="str">
            <v>EMBOÇO COM ARGAMASSA, TRAÇO 1:6 (CIMENTO E AREIA), ESP. 20MM, APLICAÇÃO MANUAL, INCLUSIVE ARGAMASSA COM PREPARO MECANIZADO, EXCLUSIVE CHAPISCO</v>
          </cell>
          <cell r="E17147" t="str">
            <v>m2</v>
          </cell>
          <cell r="G17147">
            <v>40.409999999999997</v>
          </cell>
        </row>
        <row r="17148">
          <cell r="A17148" t="str">
            <v>SEINFRA ED-31651</v>
          </cell>
          <cell r="D17148" t="str">
            <v>ESPALA EM CAMADA ÚNICA COM ARGAMASSA, TRAÇO 1:3 (CIMENTO E AREIA), COM ADITIVO IMPERMEABILIZANTE, ESP. 20MM, APLICAÇÃO MANUAL, INCLUSIVE ARGAMASSA COM PREPARO MECANIZADO</v>
          </cell>
          <cell r="E17148" t="str">
            <v>m2</v>
          </cell>
          <cell r="G17148">
            <v>80.95</v>
          </cell>
        </row>
        <row r="17149">
          <cell r="A17149" t="str">
            <v>SEINFRA ED-31650</v>
          </cell>
          <cell r="D17149" t="str">
            <v>ESPALA EM CAMADA ÚNICA COM ARGAMASSA, TRAÇO 1:3 (CIMENTO E AREIA), ESP. 20MM, APLICAÇÃO MANUAL, INCLUSIVE ARGAMASSA COM PREPARO MECANIZADO</v>
          </cell>
          <cell r="E17149" t="str">
            <v>m2</v>
          </cell>
          <cell r="G17149">
            <v>63.16</v>
          </cell>
        </row>
        <row r="17150">
          <cell r="A17150" t="str">
            <v>SEINFRA ED-50761</v>
          </cell>
          <cell r="D17150" t="str">
            <v>REBOCO COM ARGAMASSA, TRAÇO 1:2:8 (CIMENTO, CAL E AREIA), ESP. 20MM, APLICAÇÃO MANUAL, INCLUSIVE ARGAMASSA COM PREPARO MECANIZADO, EXCLUSIVE CHAPISCO</v>
          </cell>
          <cell r="E17150" t="str">
            <v>m2</v>
          </cell>
          <cell r="G17150">
            <v>42.21</v>
          </cell>
        </row>
        <row r="17151">
          <cell r="A17151" t="str">
            <v>SEINFRA ED-6282</v>
          </cell>
          <cell r="D17151" t="str">
            <v>REBOCO COM ARGAMASSA, TRAÇO 1:2:8 (CIMENTO, CAL E AREIA), ESP. 25MM, APLICAÇÃO MANUAL, INCLUSIVE ARGAMASSA COM PREPARO MECANIZADO</v>
          </cell>
          <cell r="E17151" t="str">
            <v>m2</v>
          </cell>
          <cell r="G17151">
            <v>47.85</v>
          </cell>
        </row>
        <row r="17152">
          <cell r="A17152" t="str">
            <v>SEINFRA ED-6284</v>
          </cell>
          <cell r="D17152" t="str">
            <v>REBOCO COM ARGAMASSA, TRAÇO 1:2:8 (CIMENTO, CAL E AREIA), ESP. 30MM, APLICAÇÃO MANUAL, INCLUSIVE ARGAMASSA COM PREPARO MECANIZADO</v>
          </cell>
          <cell r="E17152" t="str">
            <v>m2</v>
          </cell>
          <cell r="G17152">
            <v>53.74</v>
          </cell>
        </row>
        <row r="17153">
          <cell r="A17153" t="str">
            <v>SEINFRA ED-6286</v>
          </cell>
          <cell r="D17153" t="str">
            <v>REBOCO COM ARGAMASSA, TRAÇO 1:2:8 (CIMENTO, CAL E AREIA), ESP. 35MM, APLICAÇÃO MANUAL, INCLUSIVE ARGAMASSA COM PREPARO MECANIZADO</v>
          </cell>
          <cell r="E17153" t="str">
            <v>m2</v>
          </cell>
          <cell r="G17153">
            <v>59.95</v>
          </cell>
        </row>
        <row r="17154">
          <cell r="A17154" t="str">
            <v>SEINFRA ED-6288</v>
          </cell>
          <cell r="D17154" t="str">
            <v>REBOCO COM ARGAMASSA, TRAÇO 1:2:8 (CIMENTO, CAL E AREIA), ESP. 40MM, APLICAÇÃO MANUAL, INCLUSIVE ARGAMASSA COM PREPARO MECANIZADO</v>
          </cell>
          <cell r="E17154" t="str">
            <v>m2</v>
          </cell>
          <cell r="G17154">
            <v>66.55</v>
          </cell>
        </row>
        <row r="17155">
          <cell r="A17155" t="str">
            <v>SEINFRA ED-50760</v>
          </cell>
          <cell r="D17155" t="str">
            <v>REBOCO COM ARGAMASSA, TRAÇO 1:2:9 (CIMENTO, CAL E AREIA), COM ADITIVO IMPERMEABILIZANTE, ESP. 20MM, APLICAÇÃO MANUAL, INCLUSIVE ARGAMASSA COM PREPARO MECANIZADO, EXCLUSIVE CHAPISCO</v>
          </cell>
          <cell r="E17155" t="str">
            <v>m2</v>
          </cell>
          <cell r="G17155">
            <v>57.87</v>
          </cell>
        </row>
        <row r="17156">
          <cell r="A17156" t="str">
            <v>SEINFRA ED-50759</v>
          </cell>
          <cell r="D17156" t="str">
            <v>REBOCO COM ARGAMASSA, TRAÇO 1:7 (CIMENTO E AREIA), ESP. 20MM, APLICAÇÃO MANUAL, INCLUSIVE ARGAMASSA COM PREPARO MECANIZADO, EXCLUSIVE CHAPISCO</v>
          </cell>
          <cell r="E17156" t="str">
            <v>m2</v>
          </cell>
          <cell r="G17156">
            <v>38.090000000000003</v>
          </cell>
        </row>
        <row r="17157">
          <cell r="A17157" t="str">
            <v>SEINFRA ED-50762</v>
          </cell>
          <cell r="D17157" t="str">
            <v>REVESTIMENTO COM ARGAMASSA EM CAMADA ÚNICA, APLICADO EM PAREDE, TRAÇO 1:3 (CIMENTO E AREIA), ESP. 20MM, APLICAÇÃO MANUAL, INCLUSIVE ARGAMASSA COM PREPARO MECANIZADO, EXCLUSIVE CHAPISCO</v>
          </cell>
          <cell r="E17157" t="str">
            <v>m2</v>
          </cell>
          <cell r="G17157">
            <v>38.770000000000003</v>
          </cell>
        </row>
        <row r="17158">
          <cell r="A17158" t="str">
            <v>SEINFRA ED-50763</v>
          </cell>
          <cell r="D17158" t="str">
            <v>REVESTIMENTO COM ARGAMASSA EM CAMADA ÚNICA, APLICADO EM TETO, TRAÇO 1:3 (CIMENTO E AREIA), ESP. 20MM, APLICAÇÃO MANUAL, INCLUSIVE ARGAMASSA COM PREPARO MECANIZADO, EXCLUSIVE CHAPISCO</v>
          </cell>
          <cell r="E17158" t="str">
            <v>m2</v>
          </cell>
          <cell r="G17158">
            <v>41.28</v>
          </cell>
        </row>
        <row r="17159">
          <cell r="A17159" t="str">
            <v>SEINFRA ED-50736</v>
          </cell>
          <cell r="D17159" t="str">
            <v>REVESTIMENTO DE GESSO EM PAREDE, ESP. 5MM, APLICAÇÃO MANUAL, INCLUSIVE ACABAMENTO SARRAFEADO</v>
          </cell>
          <cell r="E17159" t="str">
            <v>m2</v>
          </cell>
          <cell r="G17159">
            <v>24.5</v>
          </cell>
        </row>
        <row r="17160">
          <cell r="A17160" t="str">
            <v>SEINFRA ED-9066</v>
          </cell>
          <cell r="D17160" t="str">
            <v>REVESTIMENTO DE GESSO EM TETO, ESP. 5MM, APLICAÇÃO MANUAL, INCLUSIVE ACABAMENTO SARRAFEADO</v>
          </cell>
          <cell r="E17160" t="str">
            <v>m2</v>
          </cell>
          <cell r="G17160">
            <v>28.77</v>
          </cell>
        </row>
        <row r="17161">
          <cell r="A17161" t="str">
            <v>SEINFRA ED-9071</v>
          </cell>
          <cell r="D17161" t="str">
            <v>REVESTIMENTO NATADO LISO, ESP. 5MM, APLICAÇÃO COM DESEMPENADEIRA METÁLICA, INCLUSIVE PREPARO MECANIZADO</v>
          </cell>
          <cell r="E17161" t="str">
            <v>m2</v>
          </cell>
          <cell r="G17161">
            <v>22.33</v>
          </cell>
        </row>
        <row r="17162">
          <cell r="A17162" t="str">
            <v>SEINFRA ED-50746</v>
          </cell>
          <cell r="D17162" t="str">
            <v>REVESTIMENTO NATADO LISO, ESP. 5MM, APLICAÇÃO EM PAREDE COM DESEMPENADEIRA METÁLICA, INCLUSIVE REVESTIMENTO DE ARGAMASSA EM CAMADA ÚNICA, ESP. 20MM, COM PREPARO MECANIZADO, TRAÇO 1:3 (CIMENTO E AREIA), COM APLICAÇÃO MANUAL</v>
          </cell>
          <cell r="E17162" t="str">
            <v>m2</v>
          </cell>
          <cell r="G17162">
            <v>61.1</v>
          </cell>
        </row>
        <row r="17163">
          <cell r="A17163" t="str">
            <v>SEINFRA ED-50721</v>
          </cell>
          <cell r="D17163" t="str">
            <v>CANTONEIRA EM ALUMÍNIO PARA ACABAMENTO/PROTEÇÃO DE QUINAS, INCLUSIVE FIXAÇÃO</v>
          </cell>
          <cell r="E17163" t="str">
            <v>m</v>
          </cell>
          <cell r="G17163">
            <v>32.39</v>
          </cell>
        </row>
        <row r="17164">
          <cell r="A17164" t="str">
            <v>SEINFRA ED-50720</v>
          </cell>
          <cell r="D17164" t="str">
            <v>CANTONEIRA EM PVC PARA ACABAMENTO/PROTEÇÃO DE QUINAS, INCLUSIVE FIXAÇÃO</v>
          </cell>
          <cell r="E17164" t="str">
            <v>m</v>
          </cell>
          <cell r="G17164">
            <v>37.6</v>
          </cell>
        </row>
        <row r="17165">
          <cell r="A17165" t="str">
            <v>SEINFRA ED-50743</v>
          </cell>
          <cell r="D17165" t="str">
            <v>LITOCERÂMICA, DIMENSÃO DA PEÇA (6X22,5)CM, ASSENTADO COM ARGAMASSA PRÉ-FABRICADA, INCLUSIVE REJUNTAMENTO</v>
          </cell>
          <cell r="E17165" t="str">
            <v>m2</v>
          </cell>
          <cell r="G17165">
            <v>159.88</v>
          </cell>
        </row>
        <row r="17166">
          <cell r="A17166" t="str">
            <v>SEINFRA ED-50715</v>
          </cell>
          <cell r="D17166" t="str">
            <v>REVESTIMENTO COM AZULEJO BRANCO (15X15)CM, EM DIAGONAL, ASSENTAMENTO COM ARGAMASSA INDUSTRIALIZADA, INCLUSIVE REJUNTAMENTO</v>
          </cell>
          <cell r="E17166" t="str">
            <v>m2</v>
          </cell>
          <cell r="G17166">
            <v>104.41</v>
          </cell>
        </row>
        <row r="17167">
          <cell r="A17167" t="str">
            <v>SEINFRA ED-50716</v>
          </cell>
          <cell r="D17167" t="str">
            <v>REVESTIMENTO COM AZULEJO BRANCO (15X15)CM, JUNTA A PRUMO, ASSENTAMENTO COM ARGAMASSA INDUSTRIALIZADA, INCLUSIVE REJUNTAMENTO</v>
          </cell>
          <cell r="E17167" t="str">
            <v>m2</v>
          </cell>
          <cell r="G17167">
            <v>91.37</v>
          </cell>
        </row>
        <row r="17168">
          <cell r="A17168" t="str">
            <v>SEINFRA ED-50717</v>
          </cell>
          <cell r="D17168" t="str">
            <v>REVESTIMENTO COM AZULEJO BRANCO (20X20)CM, JUNTA A PRUMO, ASSENTAMENTO COM ARGAMASSA INDUSTRIALIZADA, INCLUSIVE REJUNTAMENTO</v>
          </cell>
          <cell r="E17168" t="str">
            <v>m2</v>
          </cell>
          <cell r="G17168">
            <v>104.12</v>
          </cell>
        </row>
        <row r="17169">
          <cell r="A17169" t="str">
            <v>SEINFRA ED-9081</v>
          </cell>
          <cell r="D17169" t="str">
            <v>REVESTIMENTO COM CERÂMICA APLICADO EM PAREDE, ACABAMENTO ESMALTADO, AMBIENTE INTERNO/EXTERNO, PADRÃO EXTRA, DIMENSÃO DA PEÇA ATÉ 2025 CM2, PEI III, ASSENTAMENTO COM ARGAMASSA INDUSTRIALIZADA, INCLUSIVE REJUNTAMENTO</v>
          </cell>
          <cell r="E17169" t="str">
            <v>m2</v>
          </cell>
          <cell r="G17169">
            <v>82.18</v>
          </cell>
        </row>
        <row r="17170">
          <cell r="A17170" t="str">
            <v>SEINFRA ED-50749</v>
          </cell>
          <cell r="D17170" t="str">
            <v>REVESTIMENTO COM PASTILHA DE VIDRO (VIDROTIL), ASSENTADO COM ARGAMASSA PRÉ-FABRICADA, INCLUSIVE REJUNTAMENTO</v>
          </cell>
          <cell r="E17170" t="str">
            <v>m2</v>
          </cell>
          <cell r="G17170">
            <v>362.33</v>
          </cell>
        </row>
        <row r="17171">
          <cell r="A17171" t="str">
            <v>SEINFRA ED-50750</v>
          </cell>
          <cell r="D17171" t="str">
            <v>REVESTIMENTO COM PASTILHAS DE PORCELANA, ASSENTADO COM ARGAMASSA PRÉ-FABRICADA, INCLUSIVE REJUNTAMENTO</v>
          </cell>
          <cell r="E17171" t="str">
            <v>m2</v>
          </cell>
          <cell r="G17171">
            <v>335.77</v>
          </cell>
        </row>
        <row r="17172">
          <cell r="A17172" t="str">
            <v>SEINFRA ED-50739</v>
          </cell>
          <cell r="D17172" t="str">
            <v>REVESTIMENTO COM LADRILHO HIDRÁULICO APLICADO EM PAREDE (20X20)CM COM JUNTA SECA, NA COR NATURAL, ASSENTAMENTO COM ARGAMASSA INDUSTRIALIZADA</v>
          </cell>
          <cell r="E17172" t="str">
            <v>m2</v>
          </cell>
          <cell r="G17172">
            <v>96.95</v>
          </cell>
        </row>
        <row r="17173">
          <cell r="A17173" t="str">
            <v>SEINFRA ED-50740</v>
          </cell>
          <cell r="D17173" t="str">
            <v>REVESTIMENTO COM LADRILHO HIDRÁULICO APLICADO EM PAREDE (25X25)CM COM JUNTA SECA, NA COR NATURAL, ASSENTAMENTO COM ARGAMASSA INDUSTRIALIZADA</v>
          </cell>
          <cell r="E17173" t="str">
            <v>m2</v>
          </cell>
          <cell r="G17173">
            <v>96.95</v>
          </cell>
        </row>
        <row r="17174">
          <cell r="A17174" t="str">
            <v>SEINFRA ED-50714</v>
          </cell>
          <cell r="D17174" t="str">
            <v>REVESTIMENTO COM ARDÓSIA APLICADO EM PAREDE (40X40)CM, ESP. 1CM, ACABAMENTO NATURAL, ASSENTAMENTO COM ARGAMASSA INDUSTRIALIZADA, INCLUSIVE REJUNTAMENTO</v>
          </cell>
          <cell r="E17174" t="str">
            <v>m2</v>
          </cell>
          <cell r="G17174">
            <v>88.24</v>
          </cell>
        </row>
        <row r="17175">
          <cell r="A17175" t="str">
            <v>SEINFRA ED-50737</v>
          </cell>
          <cell r="D17175" t="str">
            <v>REVESTIMENTO COM GRANITO, CINZA ANDORINHA, APLICADO EM PAREDE, ESP. 2CM, ASSENTAMENTO COM ARGAMASSA INDUSTRIALIZADA, AMBIENTE INTERNO/EXTERNO, ALTURA MÁXIMA DE 3M PARA APLICAÇÃO DO GRANITO, INCLUSIVE REJUNTAMENTO</v>
          </cell>
          <cell r="E17175" t="str">
            <v>m2</v>
          </cell>
          <cell r="G17175">
            <v>349.48</v>
          </cell>
        </row>
        <row r="17176">
          <cell r="A17176" t="str">
            <v>SEINFRA ED-50744</v>
          </cell>
          <cell r="D17176" t="str">
            <v>REVESTIMENTO COM MÁRMORE BRANCO APLICADO EM PAREDE, ESP. 2CM, ASSENTAMENTO COM ARGAMASSA INDUSTRIALIZADA, AMBIENTE INTERNO/EXTERNO, ALTURA MÁXIMA DE 3M PARA APLICAÇÃO DO MÁRMORE, INCLUSIVE REJUNTAMENTO</v>
          </cell>
          <cell r="E17176" t="str">
            <v>m2</v>
          </cell>
          <cell r="G17176">
            <v>396.75</v>
          </cell>
        </row>
        <row r="17177">
          <cell r="A17177" t="str">
            <v>SEINFRA ED-50756</v>
          </cell>
          <cell r="D17177" t="str">
            <v>REVESTIMENTO COM PEDRA SÃO TOMÉ APLICADO EM PAREDE (40X40)CM, ESP. 2CM, ACABAMENTO NATURAL, ASSENTAMENTO COM ARGAMASSA INDUSTRIALIZADA, AMBIENTE INTERNO/EXTERNO, ALTURA MÁXIMA DE 3M PARA APLICAÇÃO DA PEDRA, INCLUSIVE REJUNTAMENTO</v>
          </cell>
          <cell r="E17177" t="str">
            <v>m2</v>
          </cell>
          <cell r="G17177">
            <v>186.99</v>
          </cell>
        </row>
        <row r="17178">
          <cell r="A17178" t="str">
            <v>SEINFRA ED-9127</v>
          </cell>
          <cell r="D17178" t="str">
            <v>PREPARAÇÃO PARA APLICAÇÃO DE LAMINADO MELAMÍNICO EM PAREDE, INCLUSIVE UMA (1) DEMÃO DE COLA DE CONTATO</v>
          </cell>
          <cell r="E17178" t="str">
            <v>m2</v>
          </cell>
          <cell r="G17178">
            <v>16.649999999999999</v>
          </cell>
        </row>
        <row r="17179">
          <cell r="A17179" t="str">
            <v>SEINFRA ED-50742</v>
          </cell>
          <cell r="D17179" t="str">
            <v>REVESTIMENTO EM LAMBRIS DE MADEIRA, LARGURA 10CM, INCLUSIVE BARROTEAMENTO</v>
          </cell>
          <cell r="E17179" t="str">
            <v>m2</v>
          </cell>
          <cell r="G17179">
            <v>206.88</v>
          </cell>
        </row>
        <row r="17180">
          <cell r="A17180" t="str">
            <v>SEINFRA ED-9124</v>
          </cell>
          <cell r="D17180" t="str">
            <v>REVESTIMENTO EM LAMINADO MELAMÍNICO APLICADO EM PAREDE, ACABAMENTO FOSCO, ESP. 0,8MM, ASSENTAMENTO COM COLA DE CONTATO, INCLUSIVE LIXAMENTO E PREPARAÇÃO DA PAREDE PARA ASSENTAMENTO</v>
          </cell>
          <cell r="E17180" t="str">
            <v>m2</v>
          </cell>
          <cell r="G17180">
            <v>87.86</v>
          </cell>
        </row>
        <row r="17181">
          <cell r="A17181" t="str">
            <v>SEINFRA ED-9125</v>
          </cell>
          <cell r="D17181" t="str">
            <v>REVESTIMENTO EM LAMINADO MELAMÍNICO APLICADO SOBRE SUPERFÍCIE DE MADEIRA, ACABAMENTO FOSCO, ESP. 0,8MM, ASSENTAMENTO COM COLA DE CONTATO, INCLUSIVE LIXAMENTO E PREPARAÇÃO SUPERFÍCIE PARA ASSENTAMENTO</v>
          </cell>
          <cell r="E17181" t="str">
            <v>m2</v>
          </cell>
          <cell r="G17181">
            <v>81.12</v>
          </cell>
        </row>
        <row r="17182">
          <cell r="A17182" t="str">
            <v>SEINFRA ED-50765</v>
          </cell>
          <cell r="D17182" t="str">
            <v>ISOLAMENTO TÉRMICO EM ARGAMASSA COM VERMICULITA, ESP. 4CM, INCLUSIVE PREPARO MANUAL DA ARGAMASSA E APLICAÇÃO</v>
          </cell>
          <cell r="E17182" t="str">
            <v>m2</v>
          </cell>
          <cell r="G17182">
            <v>60.07</v>
          </cell>
        </row>
        <row r="17183">
          <cell r="A17183" t="str">
            <v>SEINFRA ED-14750</v>
          </cell>
          <cell r="D17183" t="str">
            <v>REVESTIMENTO COM ARGAMASSA BARITADA, ESPESSURA MAIOR QUE 10MM E MENOR OU IGUAL A 15MM, APLICAÇÃO MANUAL COM DESEMPENADEIRA, INCLUSIVE PREPARO MANUAL DA ARGAMASSA</v>
          </cell>
          <cell r="E17183" t="str">
            <v>m2</v>
          </cell>
          <cell r="G17183">
            <v>79.62</v>
          </cell>
        </row>
        <row r="17184">
          <cell r="A17184" t="str">
            <v>SEINFRA ED-50719</v>
          </cell>
          <cell r="D17184" t="str">
            <v>REVESTIMENTO COM ARGAMASSA BARITADA, ESPESSURA MAIOR QUE 15MM E MENOR OU IGUAL A 20MM, APLICAÇÃO MANUAL COM DESEMPENADEIRA, INCLUSIVE PREPARO MANUAL DA ARGAMASSA</v>
          </cell>
          <cell r="E17184" t="str">
            <v>m2</v>
          </cell>
          <cell r="G17184">
            <v>99.07</v>
          </cell>
        </row>
        <row r="17185">
          <cell r="A17185" t="str">
            <v>SEINFRA ED-6292</v>
          </cell>
          <cell r="D17185" t="str">
            <v>REVESTIMENTO COM ARGAMASSA BARITADA, ESPESSURA MAIOR QUE 20MM E MENOR OU IGUAL A 25MM, APLICAÇÃO MANUAL COM DESEMPENADEIRA, INCLUSIVE PREPARO MANUAL DA ARGAMASSA</v>
          </cell>
          <cell r="E17185" t="str">
            <v>m2</v>
          </cell>
          <cell r="G17185">
            <v>116.81</v>
          </cell>
        </row>
        <row r="17186">
          <cell r="A17186" t="str">
            <v>SEINFRA ED-6294</v>
          </cell>
          <cell r="D17186" t="str">
            <v>REVESTIMENTO COM ARGAMASSA BARITADA, ESPESSURA MAIOR QUE 25MM E MENOR OU IGUAL A 30MM, APLICAÇÃO MANUAL COM DESEMPENADEIRA, INCLUSIVE PREPARO MANUAL DA ARGAMASSA</v>
          </cell>
          <cell r="E17186" t="str">
            <v>m2</v>
          </cell>
          <cell r="G17186">
            <v>134.91999999999999</v>
          </cell>
        </row>
        <row r="17187">
          <cell r="A17187" t="str">
            <v>SEINFRA ED-6296</v>
          </cell>
          <cell r="D17187" t="str">
            <v>REVESTIMENTO COM ARGAMASSA BARITADA, ESPESSURA MAIOR QUE 30MM E MENOR OU IGUAL A 35MM, APLICAÇÃO MANUAL COM DESEMPENADEIRA, INCLUSIVE PREPARO MANUAL DA ARGAMASSA</v>
          </cell>
          <cell r="E17187" t="str">
            <v>m2</v>
          </cell>
          <cell r="G17187">
            <v>153.47</v>
          </cell>
        </row>
        <row r="17188">
          <cell r="A17188" t="str">
            <v>SEINFRA ED-6298</v>
          </cell>
          <cell r="D17188" t="str">
            <v>REVESTIMENTO COM ARGAMASSA BARITADA, ESPESSURA MAIOR QUE 35MM E MENOR OU IGUAL A 40MM, APLICAÇÃO MANUAL COM DESEMPENADEIRA, INCLUSIVE PREPARO MANUAL DA ARGAMASSA</v>
          </cell>
          <cell r="E17188" t="str">
            <v>m2</v>
          </cell>
          <cell r="G17188">
            <v>172.59</v>
          </cell>
        </row>
        <row r="17189">
          <cell r="A17189" t="str">
            <v>SEINFRA ED-6299</v>
          </cell>
          <cell r="D17189" t="str">
            <v>REVESTIMENTO COM ARGAMASSA BARITADA, ESPESSURA MAIOR QUE 40MM E MENOR OU IGUAL A 45MM, APLICAÇÃO MANUAL COM DESEMPENADEIRA, INCLUSIVE PREPARO MANUAL DA ARGAMASSA</v>
          </cell>
          <cell r="E17189" t="str">
            <v>m2</v>
          </cell>
          <cell r="G17189">
            <v>192.42</v>
          </cell>
        </row>
        <row r="17190">
          <cell r="A17190" t="str">
            <v>SEINFRA ED-6301</v>
          </cell>
          <cell r="D17190" t="str">
            <v>REVESTIMENTO COM ARGAMASSA BARITADA, ESPESSURA MAIOR QUE 45MM E MENOR OU IGUAL A 50MM, APLICAÇÃO MANUAL COM DESEMPENADEIRA, INCLUSIVE PREPARO MANUAL DA ARGAMASSA</v>
          </cell>
          <cell r="E17190" t="str">
            <v>m2</v>
          </cell>
          <cell r="G17190">
            <v>207.61</v>
          </cell>
        </row>
        <row r="17191">
          <cell r="A17191" t="str">
            <v>SEINFRA ED-14749</v>
          </cell>
          <cell r="D17191" t="str">
            <v>REVESTIMENTO COM ARGAMASSA BARITADA, ESPESSURA MAIOR QUE 5MM E MENOR OU IGUAL A 10MM, APLICAÇÃO MANUAL COM DESEMPENADEIRA, INCLUSIVE PREPARO MANUAL DA ARGAMASSA</v>
          </cell>
          <cell r="E17191" t="str">
            <v>m2</v>
          </cell>
          <cell r="G17191">
            <v>61.03</v>
          </cell>
        </row>
        <row r="17192">
          <cell r="A17192" t="str">
            <v>SEINFRA ED-14751</v>
          </cell>
          <cell r="D17192" t="str">
            <v>REVESTIMENTO COM ARGAMASSA BARITADA, ESPESSURA MAIOR QUE 50MM E MENOR OU IGUAL A 55MM, APLICAÇÃO MANUAL COM DESEMPENADEIRA, INCLUSIVE PREPARO MANUAL DA ARGAMASSA</v>
          </cell>
          <cell r="E17192" t="str">
            <v>m2</v>
          </cell>
          <cell r="G17192">
            <v>228.37</v>
          </cell>
        </row>
        <row r="17193">
          <cell r="A17193" t="str">
            <v>SEINFRA ED-14752</v>
          </cell>
          <cell r="D17193" t="str">
            <v>REVESTIMENTO COM ARGAMASSA BARITADA, ESPESSURA MAIOR QUE 55MM E MENOR OU IGUAL A 60MM, APLICAÇÃO MANUAL COM DESEMPENADEIRA, INCLUSIVE PREPARO MANUAL DA ARGAMASSA</v>
          </cell>
          <cell r="E17193" t="str">
            <v>m2</v>
          </cell>
          <cell r="G17193">
            <v>243.56</v>
          </cell>
        </row>
        <row r="17194">
          <cell r="A17194" t="str">
            <v>SEINFRA ED-49686</v>
          </cell>
          <cell r="D17194" t="str">
            <v>FORRO EM CHAPA DE GESSO ACARTONADA, ESP. 12,5MM, COM FIXAÇÃO DO TIPO ESTRUTURADA EM PERFIL METÁLICO, EXCLUSIVE PERFIL TABICA, SANCA E MOLDURA, INCLUSIVE ACESSÓRIOS E FIXAÇÃO</v>
          </cell>
          <cell r="E17194" t="str">
            <v>m2</v>
          </cell>
          <cell r="G17194">
            <v>64.45</v>
          </cell>
        </row>
        <row r="17195">
          <cell r="A17195" t="str">
            <v>SEINFRA ED-49687</v>
          </cell>
          <cell r="D17195" t="str">
            <v>FORRO EM CHAPA DE GESSO ACARTONADO, ESP. 12,5MM, COM FIXAÇÃO DO TIPO ARAMADO, EXCLUSIVE PERFIL TABICA, SANCA E MOLDURA, INCLUSIVE ACESSÓRIOS E FIXAÇÃO</v>
          </cell>
          <cell r="E17195" t="str">
            <v>m2</v>
          </cell>
          <cell r="G17195">
            <v>59.21</v>
          </cell>
        </row>
        <row r="17196">
          <cell r="A17196" t="str">
            <v>SEINFRA ED-49685</v>
          </cell>
          <cell r="D17196" t="str">
            <v>FORRO EM PLACA DE GESSO LISO, DIMENSÃO (60X60)CM, COM FIXAÇÃO DO TIPO ARAMADO, EXCLUSIVE PERFIL TABICA, SANCA E MOLDURA, INCLUSIVE ACESSÓRIOS E FIXAÇÃO</v>
          </cell>
          <cell r="E17196" t="str">
            <v>m2</v>
          </cell>
          <cell r="G17196">
            <v>80.45</v>
          </cell>
        </row>
        <row r="17197">
          <cell r="A17197" t="str">
            <v>SEINFRA ED-28454</v>
          </cell>
          <cell r="D17197" t="str">
            <v>PERFIL TABICA GALVANIZADO, TIPO LISA, COM ACABAMENTO EM PINTURA, NA COR BRANCA, PARA FORRO EM CHAPA DE GESSO ACARTONADO, INCLUSIVE ACESSÓRIOS DE FIXAÇÃO</v>
          </cell>
          <cell r="E17197" t="str">
            <v>m</v>
          </cell>
          <cell r="G17197">
            <v>18.86</v>
          </cell>
        </row>
        <row r="17198">
          <cell r="A17198" t="str">
            <v>SEINFRA ED-49691</v>
          </cell>
          <cell r="D17198" t="str">
            <v>CIMALHA/RODAFORRO EM MADEIRA, TIPO MEIA CANA, PARA ACABAMENTO EM FORRO DE MADEIRA, INCLUSIVE ACESSÓRIOS PARA FIXAÇÃO</v>
          </cell>
          <cell r="E17198" t="str">
            <v>m</v>
          </cell>
          <cell r="G17198">
            <v>30.72</v>
          </cell>
        </row>
        <row r="17199">
          <cell r="A17199" t="str">
            <v>SEINFRA ED-49692</v>
          </cell>
          <cell r="D17199" t="str">
            <v>FECHAMENTO DE EMPENA COM FORRO DE MADEIRA EM ANGELIM, INCLUSIVE ESTRUTURA DE FIXAÇÃO</v>
          </cell>
          <cell r="E17199" t="str">
            <v>m2</v>
          </cell>
          <cell r="G17199">
            <v>209.83</v>
          </cell>
        </row>
        <row r="17200">
          <cell r="A17200" t="str">
            <v>SEINFRA ED-49689</v>
          </cell>
          <cell r="D17200" t="str">
            <v>FORRO DE MADEIRA EM ANGELIM, INCLUSIVE ESTRUTURA DE FIXAÇÃO, EXCLUSIVE CIMALHA DE ACABAMENTO</v>
          </cell>
          <cell r="E17200" t="str">
            <v>m2</v>
          </cell>
          <cell r="G17200">
            <v>217.31</v>
          </cell>
        </row>
        <row r="17201">
          <cell r="A17201" t="str">
            <v>SEINFRA ED-49690</v>
          </cell>
          <cell r="D17201" t="str">
            <v>FORRO DE MADEIRA EM PINUS, INCLUSIVE ESTRUTURA DE FIXAÇÃO, EXCLUSIVE CIMALHA DE ACABAMENTO</v>
          </cell>
          <cell r="E17201" t="str">
            <v>m2</v>
          </cell>
          <cell r="G17201">
            <v>137.34</v>
          </cell>
        </row>
        <row r="17202">
          <cell r="A17202" t="str">
            <v>SEINFRA ED-28728</v>
          </cell>
          <cell r="D17202" t="str">
            <v>FORRO EM RÉGUA DE PVC, LARGURA 20CM, NA COR BRANCA, INCLUSIVE ESTRUTURA DE FIXAÇÃO E PENDURAIS METÁLICOS E ACESSÓRIOS DE FIXAÇÃO, EXCLUSIVE RODAFORRO OU MOLDURA</v>
          </cell>
          <cell r="E17202" t="str">
            <v>m2</v>
          </cell>
          <cell r="G17202">
            <v>61.84</v>
          </cell>
        </row>
        <row r="17203">
          <cell r="A17203" t="str">
            <v>SEINFRA ED-28751</v>
          </cell>
          <cell r="D17203" t="str">
            <v>RODAFORRO EM PVC, TIPO "U", NA COR BRANCA, PARA FORRO EM RÉGUA DE PVC, INCLUSIVE ACESSÓRIOS PARA FIXAÇÃO</v>
          </cell>
          <cell r="E17203" t="str">
            <v>m</v>
          </cell>
          <cell r="G17203">
            <v>17.47</v>
          </cell>
        </row>
        <row r="17204">
          <cell r="A17204" t="str">
            <v>SEINFRA ED-19975</v>
          </cell>
          <cell r="D17204" t="str">
            <v>MOLDURA DE GESSO, LARGURA DE 10CM, INCLUSIVE FIXAÇÃO E REJUNTAMENTO</v>
          </cell>
          <cell r="E17204" t="str">
            <v>m</v>
          </cell>
          <cell r="G17204">
            <v>6.16</v>
          </cell>
        </row>
        <row r="17205">
          <cell r="A17205" t="str">
            <v>SEINFRA ED-32000</v>
          </cell>
          <cell r="D17205" t="str">
            <v>CORRIMÃO DUPLO EM TUBO GALVANIZADO, COM COSTURA, DIÂMETRO DE 1.1/2", ESP. 3MM, FIXADO EM ALVENARIA, INCLUSIVE SUPORTE PARA CORRIMÃO EM BARRA CHATA (1"X1/2"), EXCLUSIVE PINTURA</v>
          </cell>
          <cell r="E17205" t="str">
            <v>m</v>
          </cell>
          <cell r="G17205">
            <v>207.25</v>
          </cell>
        </row>
        <row r="17206">
          <cell r="A17206" t="str">
            <v>SEINFRA ED-32001</v>
          </cell>
          <cell r="D17206" t="str">
            <v>CORRIMÃO DUPLO EM TUBO GALVANIZADO, COM COSTURA, DIÂMETRO DE 1.1/2", ESP. 3MM, FIXADO EM PISO COM MONTANTE VERTICAL, DIÂMETRO DE 1.1/2", INCLUSIVE SUPORTE PARA CORRIMÃO EM BARRA CHATA (1"X1/2"), EXCLUSIVE PINTURA</v>
          </cell>
          <cell r="E17206" t="str">
            <v>m</v>
          </cell>
          <cell r="G17206">
            <v>282.13</v>
          </cell>
        </row>
        <row r="17207">
          <cell r="A17207" t="str">
            <v>SEINFRA ED-32002</v>
          </cell>
          <cell r="D17207" t="str">
            <v>CORRIMÃO INTERMEDIÁRIO DUPLO EM TUBO GALVANIZADO, COM COSTURA, DIÂMETRO DE 1.1/2", ESP. 3MM, FIXADO EM PISO COM MONTANTE VERTICAL, DIÂMETRO DE 1.1/2", INCLUSIVE SUPORTE PARA CORRIMÃO EM BARRA CHATA (1"X1/2"), EXCLUSIVE PINTURA</v>
          </cell>
          <cell r="E17207" t="str">
            <v>m</v>
          </cell>
          <cell r="G17207">
            <v>460.22</v>
          </cell>
        </row>
        <row r="17208">
          <cell r="A17208" t="str">
            <v>SEINFRA ED-31997</v>
          </cell>
          <cell r="D17208" t="str">
            <v>CORRIMÃO INTERMEDIÁRIO SIMPLES EM TUBO GALVANIZADO, COM COSTURA, CLASSE LEVE (NBR-5580), DIÂMETRO DE 1.1/2", ESP. 3MM, FIXADO EM PISO COM MONTANTE VERTICAL, DIÂMETRO DE 1.1/2", INCLUSIVE SUPORTE PARA CORRIMÃO EM BARRA CHATA (1"X1/2"), EXCLUSIVE PINTURA</v>
          </cell>
          <cell r="E17208" t="str">
            <v>m</v>
          </cell>
          <cell r="G17208">
            <v>280.11</v>
          </cell>
        </row>
        <row r="17209">
          <cell r="A17209" t="str">
            <v>SEINFRA ED-50935</v>
          </cell>
          <cell r="D17209" t="str">
            <v>CORRIMÃO SIMPLES EM TUBO GALVANIZADO, COM COSTURA, DIÂMETRO DE 1.1/2", ESP. 3MM, FIXADO EM ALVENARIA, INCLUSIVE SUPORTE PARA CORRIMÃO EM BARRA CHATA (1"X1/2"), EXCLUSIVE PINTURA</v>
          </cell>
          <cell r="E17209" t="str">
            <v>m</v>
          </cell>
          <cell r="G17209">
            <v>116.18</v>
          </cell>
        </row>
        <row r="17210">
          <cell r="A17210" t="str">
            <v>SEINFRA ED-50936</v>
          </cell>
          <cell r="D17210" t="str">
            <v>CORRIMÃO SIMPLES EM TUBO GALVANIZADO, COM COSTURA, DIÂMETRO DE 1.1/2", ESP. 3MM, FIXADO EM PISO COM MONTANTE VERTICAL, DIÂMETRO DE 1.1/2", INCLUSIVE SUPORTE PARA CORRIMÃO EM BARRA CHATA (1"X1/2"), EXCLUSIVE PINTURA</v>
          </cell>
          <cell r="E17210" t="str">
            <v>m</v>
          </cell>
          <cell r="G17210">
            <v>191.06</v>
          </cell>
        </row>
        <row r="17211">
          <cell r="A17211" t="str">
            <v>SEINFRA ED-32098</v>
          </cell>
          <cell r="D17211" t="str">
            <v>GUARDA-CORPO EXTERNO, ALTURA 130CM, EM TUBO GALVANIZADO, COM COSTURA, DIÂMETRO DE 2", ESP. 3MM, GRADIL COM DIVISÃO HORIZONTAL EM TUBO GALVANIZADO, COM COSTURA, DIÂMETRO DE 1", ESP. 3MM, EXCLUSIVE PINTURA</v>
          </cell>
          <cell r="E17211" t="str">
            <v>m</v>
          </cell>
          <cell r="G17211">
            <v>597.78</v>
          </cell>
        </row>
        <row r="17212">
          <cell r="A17212" t="str">
            <v>SEINFRA ED-32096</v>
          </cell>
          <cell r="D17212" t="str">
            <v>GUARDA-CORPO EXTERNO, ALTURA 130CM, EM TUBO GALVANIZADO, COM COSTURA, DIÂMETRO DE 2", ESP. 3MM, GRADIL COM DIVISÃO HORIZONTAL EM TUBO GALVANIZADO, COM COSTURA, DIÂMETRO DE 1", ESP. 3MM, INCLUSIVE CORRIMÃO SIMPLES, EXCLUSIVE PINTURA</v>
          </cell>
          <cell r="E17212" t="str">
            <v>m</v>
          </cell>
          <cell r="G17212">
            <v>687.63</v>
          </cell>
        </row>
        <row r="17213">
          <cell r="A17213" t="str">
            <v>SEINFRA ED-32104</v>
          </cell>
          <cell r="D17213" t="str">
            <v>GUARDA-CORPO EXTERNO, ALTURA 130CM, EM TUBO GALVANIZADO, COM COSTURA, DIÂMETRO DE 2", ESP. 3MM, GRADIL COM DIVISÃO VERTICAL EM TUBO GALVANIZADO, COM COSTURA, DIÂMETRO DE 1", ESP. 3MM, EXCLUSIVE PINTURA</v>
          </cell>
          <cell r="E17213" t="str">
            <v>m</v>
          </cell>
          <cell r="G17213">
            <v>656.73</v>
          </cell>
        </row>
        <row r="17214">
          <cell r="A17214" t="str">
            <v>SEINFRA ED-32103</v>
          </cell>
          <cell r="D17214" t="str">
            <v>GUARDA-CORPO EXTERNO, ALTURA 130CM, EM TUBO GALVANIZADO, COM COSTURA, DIÂMETRO DE 2", ESP. 3MM, GRADIL COM DIVISÃO VERTICAL EM TUBO GALVANIZADO, COM COSTURA, DIÂMETRO DE 1", ESP. 3MM, INCLUSIVE CORRIMÃO DUPLO, EXCLUSIVE PINTURA</v>
          </cell>
          <cell r="E17214" t="str">
            <v>m</v>
          </cell>
          <cell r="G17214">
            <v>836.44</v>
          </cell>
        </row>
        <row r="17215">
          <cell r="A17215" t="str">
            <v>SEINFRA ED-32102</v>
          </cell>
          <cell r="D17215" t="str">
            <v>GUARDA-CORPO EXTERNO, ALTURA 130CM, EM TUBO GALVANIZADO, COM COSTURA, DIÂMETRO DE 2", ESP. 3MM, GRADIL COM DIVISÃO VERTICAL EM TUBO GALVANIZADO, COM COSTURA, DIÂMETRO DE 1", ESP. 3MM, INCLUSIVE CORRIMÃO SIMPLES, EXCLUSIVE PINTURA</v>
          </cell>
          <cell r="E17215" t="str">
            <v>m</v>
          </cell>
          <cell r="G17215">
            <v>746.58</v>
          </cell>
        </row>
        <row r="17216">
          <cell r="A17216" t="str">
            <v>SEINFRA ED-32063</v>
          </cell>
          <cell r="D17216" t="str">
            <v>GUARDA-CORPO EXTERNO, ALTURA 130CM, EM TUBO GALVANIZADO, COM COSTURA, DIÂMETRO DE 2", ESP. 3MM, GRADIL COM QUADRO EM BARRA CHATA (1.1/4"X3/16") E DIVISÃO VERTICAL EM BARRA CHATA (1.1/2"X3/16"), EXCLUSIVE PINTURA</v>
          </cell>
          <cell r="E17216" t="str">
            <v>m</v>
          </cell>
          <cell r="G17216">
            <v>555.57000000000005</v>
          </cell>
        </row>
        <row r="17217">
          <cell r="A17217" t="str">
            <v>SEINFRA ED-32062</v>
          </cell>
          <cell r="D17217" t="str">
            <v>GUARDA-CORPO EXTERNO, ALTURA 130CM, EM TUBO GALVANIZADO, COM COSTURA, DIÂMETRO DE 2", ESP. 3MM, GRADIL COM QUADRO EM BARRA CHATA (1.1/4"X3/16") E DIVISÃO VERTICAL EM BARRA CHATA (1.1/2"X3/16"), INCLUSIVE CORRIMÃO DUPLO, EXCLUSIVE PINTURA</v>
          </cell>
          <cell r="E17217" t="str">
            <v>m</v>
          </cell>
          <cell r="G17217">
            <v>735.28</v>
          </cell>
        </row>
        <row r="17218">
          <cell r="A17218" t="str">
            <v>SEINFRA ED-32061</v>
          </cell>
          <cell r="D17218" t="str">
            <v>GUARDA-CORPO EXTERNO, ALTURA 130CM, EM TUBO GALVANIZADO, COM COSTURA, DIÂMETRO DE 2", ESP. 3MM, GRADIL COM QUADRO EM BARRA CHATA (1.1/4"X3/16") E DIVISÃO VERTICAL EM BARRA CHATA (1.1/2"X3/16"), INCLUSIVE CORRIMÃO SIMPLES, EXCLUSIVE PINTURA</v>
          </cell>
          <cell r="E17218" t="str">
            <v>m</v>
          </cell>
          <cell r="G17218">
            <v>645.41999999999996</v>
          </cell>
        </row>
        <row r="17219">
          <cell r="A17219" t="str">
            <v>SEINFRA ED-32097</v>
          </cell>
          <cell r="D17219" t="str">
            <v>GUARDA-CORPO EXTERNO, ALTURA 130CM, EM TUBO GALVANIZADO, COM COSTURA, DIÂMETRO 2", ESP. 3MM, GRADIL COM DIVISÃO HORIZONTAL EM TUBO GALVANIZADO, COM COSTURA, DIÂMETRO 1", ESP. 3MM, INCLUSIVE CORRIMÃO DUPLO, EXCLUSIVE PINTURA</v>
          </cell>
          <cell r="E17219" t="str">
            <v>m</v>
          </cell>
          <cell r="G17219">
            <v>777.49</v>
          </cell>
        </row>
        <row r="17220">
          <cell r="A17220" t="str">
            <v>SEINFRA ED-32095</v>
          </cell>
          <cell r="D17220" t="str">
            <v>GUARDA-CORPO INTERNO, ALTURA 110CM, EM TUBO GALVANIZADO, COM COSTURA, DIÂMETRO DE 2", ESP. 3MM, GRADIL COM DIVISÃO HORIZONTAL EM TUBO GALVANIZADO, COM COSTURA, DIÂMETRO DE 1", ESP. 3MM, EXCLUSIVE PINTURA</v>
          </cell>
          <cell r="E17220" t="str">
            <v>m</v>
          </cell>
          <cell r="G17220">
            <v>534.41</v>
          </cell>
        </row>
        <row r="17221">
          <cell r="A17221" t="str">
            <v>SEINFRA ED-32094</v>
          </cell>
          <cell r="D17221" t="str">
            <v>GUARDA-CORPO INTERNO, ALTURA 110CM, EM TUBO GALVANIZADO, COM COSTURA, DIÂMETRO DE 2", ESP. 3MM, GRADIL COM DIVISÃO HORIZONTAL EM TUBO GALVANIZADO, COM COSTURA, DIÂMETRO DE 1", ESP. 3MM, INCLUSIVE CORRIMÃO DUPLO, EXCLUSIVE PINTURA</v>
          </cell>
          <cell r="E17221" t="str">
            <v>m</v>
          </cell>
          <cell r="G17221">
            <v>714.12</v>
          </cell>
        </row>
        <row r="17222">
          <cell r="A17222" t="str">
            <v>SEINFRA ED-32093</v>
          </cell>
          <cell r="D17222" t="str">
            <v>GUARDA-CORPO INTERNO, ALTURA 110CM, EM TUBO GALVANIZADO, COM COSTURA, DIÂMETRO DE 2", ESP. 3MM, GRADIL COM DIVISÃO HORIZONTAL EM TUBO GALVANIZADO, COM COSTURA, DIÂMETRO DE 1", ESP. 3MM, INCLUSIVE CORRIMÃO SIMPLES, EXCLUSIVE PINTURA</v>
          </cell>
          <cell r="E17222" t="str">
            <v>m</v>
          </cell>
          <cell r="G17222">
            <v>624.26</v>
          </cell>
        </row>
        <row r="17223">
          <cell r="A17223" t="str">
            <v>SEINFRA ED-32101</v>
          </cell>
          <cell r="D17223" t="str">
            <v>GUARDA-CORPO INTERNO, ALTURA 110CM, EM TUBO GALVANIZADO, COM COSTURA, DIÂMETRO DE 2", ESP. 3MM, GRADIL COM DIVISÃO VERTICAL EM TUBO GALVANIZADO, COM COSTURA, DIÂMETRO DE 1", ESP. 3MM, EXCLUSIVE PINTURA</v>
          </cell>
          <cell r="E17223" t="str">
            <v>m</v>
          </cell>
          <cell r="G17223">
            <v>587.66</v>
          </cell>
        </row>
        <row r="17224">
          <cell r="A17224" t="str">
            <v>SEINFRA ED-32100</v>
          </cell>
          <cell r="D17224" t="str">
            <v>GUARDA-CORPO INTERNO, ALTURA 110CM, EM TUBO GALVANIZADO, COM COSTURA, DIÂMETRO DE 2", ESP. 3MM, GRADIL COM DIVISÃO VERTICAL EM TUBO GALVANIZADO, COM COSTURA, DIÂMETRO DE 1", ESP. 3MM, INCLUSIVE CORRIMÃO DUPLO, EXCLUSIVE PINTURA</v>
          </cell>
          <cell r="E17224" t="str">
            <v>m</v>
          </cell>
          <cell r="G17224">
            <v>767.37</v>
          </cell>
        </row>
        <row r="17225">
          <cell r="A17225" t="str">
            <v>SEINFRA ED-32099</v>
          </cell>
          <cell r="D17225" t="str">
            <v>GUARDA-CORPO INTERNO, ALTURA 110CM, EM TUBO GALVANIZADO, COM COSTURA, DIÂMETRO DE 2", ESP. 3MM, GRADIL COM DIVISÃO VERTICAL EM TUBO GALVANIZADO, COM COSTURA, DIÂMETRO DE 1", ESP. 3MM, INCLUSIVE CORRIMÃO SIMPLES, EXCLUSIVE PINTURA</v>
          </cell>
          <cell r="E17225" t="str">
            <v>m</v>
          </cell>
          <cell r="G17225">
            <v>677.51</v>
          </cell>
        </row>
        <row r="17226">
          <cell r="A17226" t="str">
            <v>SEINFRA ED-32060</v>
          </cell>
          <cell r="D17226" t="str">
            <v>GUARDA-CORPO INTERNO, ALTURA 110CM, EM TUBO GALVANIZADO, COM COSTURA, DIÂMETRO DE 2", ESP. 3MM, GRADIL COM QUADRO EM BARRA CHATA (1.1/4"X3/16") E DIVISÃO VERTICAL EM BARRA CHATA (1.1/2"X3/16"), EXCLUSIVE PINTURA</v>
          </cell>
          <cell r="E17226" t="str">
            <v>m</v>
          </cell>
          <cell r="G17226">
            <v>497.68</v>
          </cell>
        </row>
        <row r="17227">
          <cell r="A17227" t="str">
            <v>SEINFRA ED-32059</v>
          </cell>
          <cell r="D17227" t="str">
            <v>GUARDA-CORPO INTERNO, ALTURA 110CM, EM TUBO GALVANIZADO, COM COSTURA, DIÂMETRO DE 2", ESP. 3MM, GRADIL COM QUADRO EM BARRA CHATA (1.1/4"X3/16") E DIVISÃO VERTICAL EM BARRA CHATA (1.1/2"X3/16"), INCLUSIVE CORRIMÃO DUPLO, EXCLUSIVE PINTURA</v>
          </cell>
          <cell r="E17227" t="str">
            <v>m</v>
          </cell>
          <cell r="G17227">
            <v>677.39</v>
          </cell>
        </row>
        <row r="17228">
          <cell r="A17228" t="str">
            <v>SEINFRA ED-32058</v>
          </cell>
          <cell r="D17228" t="str">
            <v>GUARDA-CORPO INTERNO, ALTURA 110CM, EM TUBO GALVANIZADO, COM COSTURA, DIÂMETRO DE 2", ESP. 3MM, GRADIL COM QUADRO EM BARRA CHATA (1.1/4"X3/16") E DIVISÃO VERTICAL EM BARRA CHATA (1.1/2"X3/16"), INCLUSIVE CORRIMÃO SIMPLES, EXCLUSIVE PINTURA</v>
          </cell>
          <cell r="E17228" t="str">
            <v>m</v>
          </cell>
          <cell r="G17228">
            <v>587.53</v>
          </cell>
        </row>
        <row r="17229">
          <cell r="A17229" t="str">
            <v>SEINFRA ED-50921</v>
          </cell>
          <cell r="D17229" t="str">
            <v>ALAMBRADO PARA QUADRA ESPORTIVA, EM TELA DE ARAME GALVANIZADO COM TRAMA LOSANGULAR DE 2" (50,8MM) E FIO BWG12 (2,77MM), ALTURA 1M, EXCLUSIVE PINTURA, INCLUSIVE FIXAÇÃO E FORNECIMENTO EM QUADROS DE TUBOS DE AÇO CARBONO GALVANIZADO DIÂMETRO DE 50MM (2")</v>
          </cell>
          <cell r="E17229" t="str">
            <v>m</v>
          </cell>
          <cell r="G17229">
            <v>210.23</v>
          </cell>
        </row>
        <row r="17230">
          <cell r="A17230" t="str">
            <v>SEINFRA ED-50920</v>
          </cell>
          <cell r="D17230" t="str">
            <v>ALAMBRADO PARA QUADRA ESPORTIVA, EM TELA DE ARAME GALVANIZADO COM TRAMA LOSANGULAR DE 2" (50,8MM) E FIO BWG12 (2,77MM), ALTURA 4M, EXCLUSIVE PINTURA, INCLUSIVE FIXAÇÃO E FORNECIMENTO EM QUADROS DE TUBOS DE AÇO CARBONO GALVANIZADO DIÂMETRO DE 50MM (2") - CONFORME DETALHE 15 (PADRÃO ESCOLAR)</v>
          </cell>
          <cell r="E17230" t="str">
            <v>m</v>
          </cell>
          <cell r="G17230">
            <v>529.48</v>
          </cell>
        </row>
        <row r="17231">
          <cell r="A17231" t="str">
            <v>SEINFRA ED-50922</v>
          </cell>
          <cell r="D17231" t="str">
            <v>ALAMBRADO PARA QUADRA ESPORTIVA, EM TELA DE ARAME GALVANIZADO COM TRAMA LOSANGULAR DE 2" (50,8MM) E FIO BWG12 (2,77MM), ALTURA 6M, EXCLUSIVE PINTURA, INCLUSIVE FIXAÇÃO E FORNECIMENTO EM QUADROS DE TUBOS DE AÇO CARBONO GALVANIZADO DIÂMETRO DE 50MM (2")</v>
          </cell>
          <cell r="E17231" t="str">
            <v>m</v>
          </cell>
          <cell r="G17231">
            <v>819.64</v>
          </cell>
        </row>
        <row r="17232">
          <cell r="A17232" t="str">
            <v>SEINFRA ED-9100</v>
          </cell>
          <cell r="D17232" t="str">
            <v>ALAMBRADO PARA QUADRA ESPORTIVA, EM TELA DE ARAME GALVANIZADO COM TRAMA LOSANGULAR DE 2" (50,8MM) E FIO BWG12 (2,77MM), EXCLUSIVE PINTURA, INCLUSIVE FIXAÇÃO E FORNECIMENTO EM QUADROS DE TUBOS DE AÇO CARBONO GALVANIZADO DIÂMETRO DE 50MM (2")</v>
          </cell>
          <cell r="E17232" t="str">
            <v>m2</v>
          </cell>
          <cell r="G17232">
            <v>136.58000000000001</v>
          </cell>
        </row>
        <row r="17233">
          <cell r="A17233" t="str">
            <v>SEINFRA ED-26408</v>
          </cell>
          <cell r="D17233" t="str">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ell>
          <cell r="E17233" t="str">
            <v>un</v>
          </cell>
          <cell r="G17233">
            <v>701.51</v>
          </cell>
        </row>
        <row r="17234">
          <cell r="A17234" t="str">
            <v>SEINFRA ED-9814</v>
          </cell>
          <cell r="D17234" t="str">
            <v>CONJUNTO DE TRÊS (3) MASTROS DE PÁTIO PARA BANDEIRAS EM TUBO GALVANIZADO FLANGEADO, COM DOIS (2) MASTROS DE 6M DE ALTURA E UM (1) MASTRO DE 7M DE ALTURA, INCLUSIVE PINTURA ESMALTE, COM DUAS (2) DEMÃOS E BASE DE CONCRETO</v>
          </cell>
          <cell r="E17234" t="str">
            <v>un</v>
          </cell>
          <cell r="G17234">
            <v>3436.07</v>
          </cell>
        </row>
        <row r="17235">
          <cell r="A17235" t="str">
            <v>SEINFRA ED-50967</v>
          </cell>
          <cell r="D17235" t="str">
            <v>MASTRO DE FACHADA PARA BANDEIRA EM TUBO GALVANIZADO, COM COMPRIMENTO DE 3M, INCLUSIVE PINTURA ESMALTE, COM DUAS (2) DEMÃOS E ACESSÓRIOS PARA FIXAÇÃO, EXCLUSIVE FORNECIMENTO DE ANDAIME OU PLATAFORMA</v>
          </cell>
          <cell r="E17235" t="str">
            <v>un</v>
          </cell>
          <cell r="G17235">
            <v>350.89</v>
          </cell>
        </row>
        <row r="17236">
          <cell r="A17236" t="str">
            <v>SEINFRA ED-9809</v>
          </cell>
          <cell r="D17236" t="str">
            <v>MASTRO DE PÁTIO PARA BANDEIRA EM TUBO GALVANIZADO FLANGEADO, ALTURA LIVRE 6M, INCLUSIVE PINTURA ESMALTE, COM DUAS (2) DEMÃOS, EXCLUSIVE BASE DE CONCRETO</v>
          </cell>
          <cell r="E17236" t="str">
            <v>un</v>
          </cell>
          <cell r="G17236">
            <v>932.89</v>
          </cell>
        </row>
        <row r="17237">
          <cell r="A17237" t="str">
            <v>SEINFRA ED-9818</v>
          </cell>
          <cell r="D17237" t="str">
            <v>MASTRO DE PÁTIO PARA BANDEIRA EM TUBO GALVANIZADO FLANGEADO, ALTURA LIVRE 7M, INCLUSIVE PINTURA ESMALTE, COM DUAS (2) DEMÃOS, EXCLUSIVE BASE DE CONCRETO</v>
          </cell>
          <cell r="E17237" t="str">
            <v>un</v>
          </cell>
          <cell r="G17237">
            <v>1097.44</v>
          </cell>
        </row>
        <row r="17238">
          <cell r="A17238" t="str">
            <v>SEINFRA ED-50929</v>
          </cell>
          <cell r="D17238" t="str">
            <v>SEGREGADOR/BATE-RODAS PARA ESTACIONAMENTO ENGASTADO, EM TUBO GALVANIZADO, DIÂMETRO DE 3" (75MM), ACABAMENTO EM PINTURA ESMALTE, INCLUSIVE ESCAVAÇÃO, CHUMBAMENTO, FORNECIMENTO DE CONCRETO E BOTA-FORA DO MATERIAL</v>
          </cell>
          <cell r="E17238" t="str">
            <v>un</v>
          </cell>
          <cell r="G17238">
            <v>314.69</v>
          </cell>
        </row>
        <row r="17239">
          <cell r="A17239" t="str">
            <v>SEINFRA ED-50923</v>
          </cell>
          <cell r="D17239" t="str">
            <v>ALÇAPÃO (60X60)CM COM QUADRO DE CANTONEIRA METÁLICA 1"X 1/8", TAMPA EM CANTONEIRA 7/8"X 1/8" E CHAPA METÁLICA Nº18 VINCADA, INCLUSIVE FERROLHO, CADEADO E PINTURA ANTICORROSIVA</v>
          </cell>
          <cell r="E17239" t="str">
            <v>un</v>
          </cell>
          <cell r="G17239">
            <v>392.13</v>
          </cell>
        </row>
        <row r="17240">
          <cell r="A17240" t="str">
            <v>SEINFRA ED-50925</v>
          </cell>
          <cell r="D17240" t="str">
            <v>ALÇAPÃO (70X70)CM COM QUADRO DE CANTONEIRA METÁLICA 1"X 1/8", TAMPA EM CANTONEIRA 7/8"X 1/8" E CHAPA METÁLICA Nº18 VINCADA, INCLUSIVE FERROLHO, CADEADO E PINTURA ANTICORROSIVA</v>
          </cell>
          <cell r="E17240" t="str">
            <v>un</v>
          </cell>
          <cell r="G17240">
            <v>461.12</v>
          </cell>
        </row>
        <row r="17241">
          <cell r="A17241" t="str">
            <v>SEINFRA ED-50924</v>
          </cell>
          <cell r="D17241" t="str">
            <v>ALÇAPÃO (80X80)CM COM QUADRO DE CANTONEIRA METÁLICA 1"X 1/8", TAMPA EM CANTONEIRA 7/8"X 1/8" E CHAPA METÁLICA Nº18 VINCADA, INCLUSIVE FERROLHO, CADEADO E PINTURA ANTICORROSIVA</v>
          </cell>
          <cell r="E17241" t="str">
            <v>un</v>
          </cell>
          <cell r="G17241">
            <v>537.37</v>
          </cell>
        </row>
        <row r="17242">
          <cell r="A17242" t="str">
            <v>SEINFRA ED-50947</v>
          </cell>
          <cell r="D17242" t="str">
            <v>DEGRAU DE ESCADA PARA RESERVATÓRIO DE MÁQUINA/BOMBA ENGASTADO NA ALVENARIA, EM BARRA REDONDA, DIÂMETRO DE 7/8" (22,22MM) E CHUMBADORES EM AÇO, TIPO ANDORINHA, INCLUSIVE FIXAÇÃO E PINTURA ESMALTE SINTÉTICO, DUAS (2) DEMÃOS COM UMA (1) DEMÃO DE FUNDO ANTICORROSIVO</v>
          </cell>
          <cell r="E17242" t="str">
            <v>un</v>
          </cell>
          <cell r="G17242">
            <v>96.98</v>
          </cell>
        </row>
        <row r="17243">
          <cell r="A17243" t="str">
            <v>SEINFRA ED-50948</v>
          </cell>
          <cell r="D17243" t="str">
            <v>ESCADA MARINHEIRO COM GAIOLA DE PROTEÇÃO, EM BARRA CHATA, LARGURA DE 1.1/2" (38,10MM), ESP. 1/4" (6,35MM), COM MONTANTE EM BARRA CHATA, LARGURA DE 3/4" (19,05MM), COMPRIMENTO DE 5CM, ESP. 1/4" (6,35MM) E DEGRAU COM DIÂMETRO DE 1/2" (12,7MM), ESPAÇAMENTO DE 35CM, E CHUMBADORES EM AÇO, TIPO ANDORINHA, INCLUSIVE FIXAÇÃO E PINTURA ESMALTE SINTÉTICO, DUAS (2) DEMÃOS COM UMA (1) DEMÃO DE FUNDO ANTICORROSIVO</v>
          </cell>
          <cell r="E17243" t="str">
            <v>m</v>
          </cell>
          <cell r="G17243">
            <v>616.30999999999995</v>
          </cell>
        </row>
        <row r="17244">
          <cell r="A17244" t="str">
            <v>SEINFRA ED-50949</v>
          </cell>
          <cell r="D17244" t="str">
            <v>ESCADA MARINHEIRO SEM GAIOLA DE PROTEÇÃO, EM TUBO GALVANIZADO, COM DIÂMETRO DE 3/4", DEGRAU COM DIÂMETRO DE 1/2", ESPAÇAMENTO DE 35CM, E CHUMBADORES EM AÇO, TIPO ANDORINHA, INCLUSIVE FIXAÇÃO E PINTURA ESMALTE SINTÉTICO, DUAS (2) DEMÃOS COM UMA (1) DEMÃO DE FUNDO ANTICORROSIVO</v>
          </cell>
          <cell r="E17244" t="str">
            <v>m</v>
          </cell>
          <cell r="G17244">
            <v>142.74</v>
          </cell>
        </row>
        <row r="17245">
          <cell r="A17245" t="str">
            <v>SEINFRA ED-9637</v>
          </cell>
          <cell r="D17245" t="str">
            <v>BATE MACA EM MADEIRA COM CORRIMÃO, INCLUSIVE ACESSÓRIO DE FIXAÇÃO E APLICAÇÃO DE VERNIZ SINTÉTICO MARÍTIMO, DUAS (2) DEMÃOS, ACABAMENTO TIPO FOSCO</v>
          </cell>
          <cell r="E17245" t="str">
            <v>m</v>
          </cell>
          <cell r="G17245">
            <v>148.24</v>
          </cell>
        </row>
        <row r="17246">
          <cell r="A17246" t="str">
            <v>SEINFRA ED-49582</v>
          </cell>
          <cell r="D17246" t="str">
            <v>BATE MACA EM MADEIRA SEM CORRIMÃO, INCLUSIVE ACESSÓRIO DE FIXAÇÃO E APLICAÇÃO DE VERNIZ SINTÉTICO MARÍTIMO, DUAS (2) DEMÃOS, ACABAMENTO TIPO FOSCO</v>
          </cell>
          <cell r="E17246" t="str">
            <v>m</v>
          </cell>
          <cell r="G17246">
            <v>104.34</v>
          </cell>
        </row>
        <row r="17247">
          <cell r="A17247" t="str">
            <v>SEINFRA ED-49583</v>
          </cell>
          <cell r="D17247" t="str">
            <v>PROTETOR DE PAREDE/BATE MACA CURVO EM PVC RÍGIDO DE ALTO IMPACTO, LARGURA 20CM, INCLUSIVE BASE DE FIXAÇÃO, TERMINAIS DE ACABAMENTO E ACESSÓRIOS</v>
          </cell>
          <cell r="E17247" t="str">
            <v>m</v>
          </cell>
          <cell r="G17247">
            <v>162.79</v>
          </cell>
        </row>
        <row r="17248">
          <cell r="A17248" t="str">
            <v>SEINFRA ED-25562</v>
          </cell>
          <cell r="D17248" t="str">
            <v>ARMÁRIO SOB BANCADA EM MDF LAMINADO BRANCO FOSCO, FORNECIMENTO INCLUSIVE TODOS ACESSÓRIOS E INSTALAÇÃO</v>
          </cell>
          <cell r="E17248" t="str">
            <v>m</v>
          </cell>
          <cell r="G17248">
            <v>591.78</v>
          </cell>
        </row>
        <row r="17249">
          <cell r="A17249" t="str">
            <v>SEINFRA ED-20344</v>
          </cell>
          <cell r="D17249" t="str">
            <v>LIXAMENTO E DESBASTE MECANIZADO EM PISO DE CONCRETO</v>
          </cell>
          <cell r="E17249" t="str">
            <v>m2</v>
          </cell>
          <cell r="G17249">
            <v>4.4000000000000004</v>
          </cell>
        </row>
        <row r="17250">
          <cell r="A17250" t="str">
            <v>SEINFRA ED-50505</v>
          </cell>
          <cell r="D17250" t="str">
            <v>LIXAMENTO MANUAL EM PAREDE PARA REMOÇÃO DE TINTA</v>
          </cell>
          <cell r="E17250" t="str">
            <v>m2</v>
          </cell>
          <cell r="G17250">
            <v>3.69</v>
          </cell>
        </row>
        <row r="17251">
          <cell r="A17251" t="str">
            <v>SEINFRA ED-50507</v>
          </cell>
          <cell r="D17251" t="str">
            <v>LIXAMENTO MANUAL EM SUPERFÍCIE DE MADEIRA PARA REMOÇÃO DE TINTA E/OU VERNIZ</v>
          </cell>
          <cell r="E17251" t="str">
            <v>m2</v>
          </cell>
          <cell r="G17251">
            <v>5.51</v>
          </cell>
        </row>
        <row r="17252">
          <cell r="A17252" t="str">
            <v>SEINFRA ED-50508</v>
          </cell>
          <cell r="D17252" t="str">
            <v>LIXAMENTO MANUAL EM SUPERFÍCIE METÁLICA PARA REMOÇÃO DE TINTA E/OU FUNDO ANTICORROSIVA</v>
          </cell>
          <cell r="E17252" t="str">
            <v>m2</v>
          </cell>
          <cell r="G17252">
            <v>6.19</v>
          </cell>
        </row>
        <row r="17253">
          <cell r="A17253" t="str">
            <v>SEINFRA ED-50506</v>
          </cell>
          <cell r="D17253" t="str">
            <v>LIXAMENTO MANUAL EM TETO PARA REMOÇÃO DE TINTA</v>
          </cell>
          <cell r="E17253" t="str">
            <v>m2</v>
          </cell>
          <cell r="G17253">
            <v>4.18</v>
          </cell>
        </row>
        <row r="17254">
          <cell r="A17254" t="str">
            <v>SEINFRA ED-20378</v>
          </cell>
          <cell r="D17254" t="str">
            <v>LIXAMENTO MECANIZADO EM PAREDE E TETO PARA REMOÇÃO DE TINTA ACRÍLICA/LÁTEX, MASSA PVA E GESSO</v>
          </cell>
          <cell r="E17254" t="str">
            <v>m2</v>
          </cell>
          <cell r="G17254">
            <v>1.52</v>
          </cell>
        </row>
        <row r="17255">
          <cell r="A17255" t="str">
            <v>SEINFRA ED-50514</v>
          </cell>
          <cell r="D17255" t="str">
            <v>PREPARAÇÃO PARA EMASSAMENTO OU PINTURA (LÁTEX/ACRÍLICA) EM PAREDE, INCLUSIVE UMA (1) DEMÃO DE SELADOR ACRÍLICO</v>
          </cell>
          <cell r="E17255" t="str">
            <v>m2</v>
          </cell>
          <cell r="G17255">
            <v>8.2100000000000009</v>
          </cell>
        </row>
        <row r="17256">
          <cell r="A17256" t="str">
            <v>SEINFRA ED-50516</v>
          </cell>
          <cell r="D17256" t="str">
            <v>PREPARAÇÃO PARA EMASSAMENTO OU PINTURA (LÁTEX/ACRÍLICA) EM PAREDE OU FORRO EM CHAPA DE GESSO ACARTONADO (DRYWALL), INCLUSIVE UMA (1) DEMÃO DE SELADOR ACRÍLICO</v>
          </cell>
          <cell r="E17256" t="str">
            <v>m2</v>
          </cell>
          <cell r="G17256">
            <v>7.34</v>
          </cell>
        </row>
        <row r="17257">
          <cell r="A17257" t="str">
            <v>SEINFRA ED-50515</v>
          </cell>
          <cell r="D17257" t="str">
            <v>PREPARAÇÃO PARA EMASSAMENTO OU PINTURA (LÁTEX/ACRÍLICA) EM TETO, INCLUSIVE UMA (1) DEMÃO DE SELADOR ACRÍLICO</v>
          </cell>
          <cell r="E17257" t="str">
            <v>m2</v>
          </cell>
          <cell r="G17257">
            <v>10.37</v>
          </cell>
        </row>
        <row r="17258">
          <cell r="A17258" t="str">
            <v>SEINFRA ED-50485</v>
          </cell>
          <cell r="D17258" t="str">
            <v>EMASSAMENTO EM FORRO DE GESSO COM MASSA ACRÍLICA, UMA (1) DEMÃO, INCLUSIVE LIXAMENTO PARA PINTURA</v>
          </cell>
          <cell r="E17258" t="str">
            <v>m2</v>
          </cell>
          <cell r="G17258">
            <v>21.78</v>
          </cell>
        </row>
        <row r="17259">
          <cell r="A17259" t="str">
            <v>SEINFRA ED-50486</v>
          </cell>
          <cell r="D17259" t="str">
            <v>EMASSAMENTO EM FORRO DE GESSO COM MASSA CORRIDA (PVA), UMA (1) DEMÃO, INCLUSIVE LIXAMENTO PARA PINTURA</v>
          </cell>
          <cell r="E17259" t="str">
            <v>m2</v>
          </cell>
          <cell r="G17259">
            <v>19.73</v>
          </cell>
        </row>
        <row r="17260">
          <cell r="A17260" t="str">
            <v>SEINFRA ED-50474</v>
          </cell>
          <cell r="D17260" t="str">
            <v>EMASSAMENTO EM PAREDE COM MASSA ACRÍLICA, DUAS (2) DEMÃOS, INCLUSIVE LIXAMENTO PARA PINTURA</v>
          </cell>
          <cell r="E17260" t="str">
            <v>m2</v>
          </cell>
          <cell r="G17260">
            <v>25.75</v>
          </cell>
        </row>
        <row r="17261">
          <cell r="A17261" t="str">
            <v>SEINFRA ED-50473</v>
          </cell>
          <cell r="D17261" t="str">
            <v>EMASSAMENTO EM PAREDE COM MASSA ACRÍLICA, UMA (1) DEMÃO, INCLUSIVE LIXAMENTO PARA PINTURA</v>
          </cell>
          <cell r="E17261" t="str">
            <v>m2</v>
          </cell>
          <cell r="G17261">
            <v>17.25</v>
          </cell>
        </row>
        <row r="17262">
          <cell r="A17262" t="str">
            <v>SEINFRA ED-50478</v>
          </cell>
          <cell r="D17262" t="str">
            <v>EMASSAMENTO EM PAREDE COM MASSA CORRIDA (PVA), DUAS (2) DEMÃOS, INCLUSIVE LIXAMENTO PARA PINTURA</v>
          </cell>
          <cell r="E17262" t="str">
            <v>m2</v>
          </cell>
          <cell r="G17262">
            <v>21.97</v>
          </cell>
        </row>
        <row r="17263">
          <cell r="A17263" t="str">
            <v>SEINFRA ED-50477</v>
          </cell>
          <cell r="D17263" t="str">
            <v>EMASSAMENTO EM PAREDE COM MASSA CORRIDA (PVA), UMA (1) DEMÃO, INCLUSIVE LIXAMENTO PARA PINTURA</v>
          </cell>
          <cell r="E17263" t="str">
            <v>m2</v>
          </cell>
          <cell r="G17263">
            <v>15.36</v>
          </cell>
        </row>
        <row r="17264">
          <cell r="A17264" t="str">
            <v>SEINFRA ED-50483</v>
          </cell>
          <cell r="D17264" t="str">
            <v>EMASSAMENTO EM PAREDE EM CHAPA DE GESSO ACARTONADO (DRYWALL) COM MASSA ACRÍLICA, UMA (1) DEMÃO, INCLUSIVE LIXAMENTO PARA PINTURA</v>
          </cell>
          <cell r="E17264" t="str">
            <v>m2</v>
          </cell>
          <cell r="G17264">
            <v>17.25</v>
          </cell>
        </row>
        <row r="17265">
          <cell r="A17265" t="str">
            <v>SEINFRA ED-50484</v>
          </cell>
          <cell r="D17265" t="str">
            <v>EMASSAMENTO EM PAREDE EM CHAPA DE GESSO ACARTONADO (DRYWALL) COM MASSA CORRIDA (PVA), UMA (1) DEMÃO, INCLUSIVE LIXAMENTO PARA PINTURA</v>
          </cell>
          <cell r="E17265" t="str">
            <v>m2</v>
          </cell>
          <cell r="G17265">
            <v>15.36</v>
          </cell>
        </row>
        <row r="17266">
          <cell r="A17266" t="str">
            <v>SEINFRA ED-50476</v>
          </cell>
          <cell r="D17266" t="str">
            <v>EMASSAMENTO EM TETO COM MASSA ACRÍLICA, DUAS (2) DEMÃOS, INCLUSIVE LIXAMENTO PARA PINTURA</v>
          </cell>
          <cell r="E17266" t="str">
            <v>m2</v>
          </cell>
          <cell r="G17266">
            <v>40.9</v>
          </cell>
        </row>
        <row r="17267">
          <cell r="A17267" t="str">
            <v>SEINFRA ED-50475</v>
          </cell>
          <cell r="D17267" t="str">
            <v>EMASSAMENTO EM TETO COM MASSA ACRÍLICA, UMA (1) DEMÃO, INCLUSIVE LIXAMENTO PARA PINTURA</v>
          </cell>
          <cell r="E17267" t="str">
            <v>m2</v>
          </cell>
          <cell r="G17267">
            <v>28.62</v>
          </cell>
        </row>
        <row r="17268">
          <cell r="A17268" t="str">
            <v>SEINFRA ED-50480</v>
          </cell>
          <cell r="D17268" t="str">
            <v>EMASSAMENTO EM TETO COM MASSA CORRIDA (PVA), DUAS (2) DEMÃOS, INCLUSIVE LIXAMENTO PARA PINTURA</v>
          </cell>
          <cell r="E17268" t="str">
            <v>m2</v>
          </cell>
          <cell r="G17268">
            <v>37.119999999999997</v>
          </cell>
        </row>
        <row r="17269">
          <cell r="A17269" t="str">
            <v>SEINFRA ED-50479</v>
          </cell>
          <cell r="D17269" t="str">
            <v>EMASSAMENTO EM TETO COM MASSA CORRIDA (PVA), UMA (1) DEMÃO, INCLUSIVE LIXAMENTO PARA PINTURA</v>
          </cell>
          <cell r="E17269" t="str">
            <v>m2</v>
          </cell>
          <cell r="G17269">
            <v>26.73</v>
          </cell>
        </row>
        <row r="17270">
          <cell r="A17270" t="str">
            <v>SEINFRA ED-50498</v>
          </cell>
          <cell r="D17270" t="str">
            <v>PINTURA LÁTEX (PVA) EM PAREDE, DUAS (2) DEMÃOS, COM APLICAÇÃO MANUAL, EXCLUSIVE SELADOR ACRÍLICO E MASSA ACRÍLICA/CORRIDA (PVA)</v>
          </cell>
          <cell r="E17270" t="str">
            <v>m2</v>
          </cell>
          <cell r="G17270">
            <v>17.7</v>
          </cell>
        </row>
        <row r="17271">
          <cell r="A17271" t="str">
            <v>SEINFRA ED-50502</v>
          </cell>
          <cell r="D17271" t="str">
            <v>PINTURA LÁTEX (PVA) EM PAREDE, DUAS (2) DEMÃOS, COM APLICAÇÃO MANUAL, INCLUSIVE UMA (1) DEMÃO DE MASSA CORRIDA (PVA), EXCLUSIVE SELADOR ACRÍLICO</v>
          </cell>
          <cell r="E17271" t="str">
            <v>m2</v>
          </cell>
          <cell r="G17271">
            <v>33.06</v>
          </cell>
        </row>
        <row r="17272">
          <cell r="A17272" t="str">
            <v>SEINFRA ED-50500</v>
          </cell>
          <cell r="D17272" t="str">
            <v>PINTURA LÁTEX (PVA) EM PAREDE, TRÊS (3) DEMÃOS, COM APLICAÇÃO MANUAL, EXCLUSIVE SELADOR ACRÍLICO E MASSA ACRÍLICA/CORRIDA (PVA)</v>
          </cell>
          <cell r="E17272" t="str">
            <v>m2</v>
          </cell>
          <cell r="G17272">
            <v>22.86</v>
          </cell>
        </row>
        <row r="17273">
          <cell r="A17273" t="str">
            <v>SEINFRA ED-50504</v>
          </cell>
          <cell r="D17273" t="str">
            <v>PINTURA LÁTEX (PVA) EM RODAPÉ OU MOLDURAS, ALTURA DE 5 CM A 7C M, COM APLICAÇÃO MANUAL, EXCLUSIVE SELADOR ACRÍLICO</v>
          </cell>
          <cell r="E17273" t="str">
            <v>m</v>
          </cell>
          <cell r="G17273">
            <v>6.2</v>
          </cell>
        </row>
        <row r="17274">
          <cell r="A17274" t="str">
            <v>SEINFRA ED-16659</v>
          </cell>
          <cell r="D17274" t="str">
            <v>PINTURA LÁTEX (PVA) EM SUPERFÍCIE DE MADEIRA, DUAS (2) DEMÃOS, COM APLICAÇÃO MANUAL, EXCLUSIVE SELADOR ACRÍLICO E MASSA ACRÍLICA/CORRIDA (PVA)</v>
          </cell>
          <cell r="E17274" t="str">
            <v>m2</v>
          </cell>
          <cell r="G17274">
            <v>16.420000000000002</v>
          </cell>
        </row>
        <row r="17275">
          <cell r="A17275" t="str">
            <v>SEINFRA ED-50499</v>
          </cell>
          <cell r="D17275" t="str">
            <v>PINTURA LÁTEX (PVA) EM TETO, DUAS (2) DEMÃOS, COM APLICAÇÃO MANUAL, EXCLUSIVE SELADOR ACRÍLICO E MASSA ACRÍLICA/CORRIDA (PVA)</v>
          </cell>
          <cell r="E17275" t="str">
            <v>m2</v>
          </cell>
          <cell r="G17275">
            <v>19.73</v>
          </cell>
        </row>
        <row r="17276">
          <cell r="A17276" t="str">
            <v>SEINFRA ED-50503</v>
          </cell>
          <cell r="D17276" t="str">
            <v>PINTURA LÁTEX (PVA) EM TETO, DUAS (2) DEMÃOS, COM APLICAÇÃO MANUAL, INCLUSIVE UMA (1) DEMÃO DE MASSA CORRIDA (PVA), EXCLUSIVE SELADOR ACRÍLICO</v>
          </cell>
          <cell r="E17276" t="str">
            <v>m2</v>
          </cell>
          <cell r="G17276">
            <v>46.46</v>
          </cell>
        </row>
        <row r="17277">
          <cell r="A17277" t="str">
            <v>SEINFRA ED-50501</v>
          </cell>
          <cell r="D17277" t="str">
            <v>PINTURA LÁTEX (PVA) EM TETO, TRÊS (3) DEMÃOS, COM APLICAÇÃO MANUAL, EXCLUSIVE SELADOR ACRÍLICO E MASSA ACRÍLICA/CORRIDA (PVA)</v>
          </cell>
          <cell r="E17277" t="str">
            <v>m2</v>
          </cell>
          <cell r="G17277">
            <v>25.92</v>
          </cell>
        </row>
        <row r="17278">
          <cell r="A17278" t="str">
            <v>SEINFRA ED-50451</v>
          </cell>
          <cell r="D17278" t="str">
            <v>PINTURA ACRÍLICA EM PAREDE, DUAS (2) DEMÃOS, COM APLICAÇÃO MANUAL, EXCLUSIVE SELADOR ACRÍLICO E MASSA ACRÍLICA/CORRIDA (PVA)</v>
          </cell>
          <cell r="E17278" t="str">
            <v>m2</v>
          </cell>
          <cell r="G17278">
            <v>17.59</v>
          </cell>
        </row>
        <row r="17279">
          <cell r="A17279" t="str">
            <v>SEINFRA ED-50455</v>
          </cell>
          <cell r="D17279" t="str">
            <v>PINTURA ACRÍLICA EM PAREDE, DUAS (2) DEMÃOS, INCLUSIVE UMA (1) DEMÃO DE MASSA CORRIDA (PVA), COM APLICAÇÃO MANUAL, EXCLUSIVE SELADOR ACRÍLICO</v>
          </cell>
          <cell r="E17279" t="str">
            <v>m2</v>
          </cell>
          <cell r="G17279">
            <v>32.950000000000003</v>
          </cell>
        </row>
        <row r="17280">
          <cell r="A17280" t="str">
            <v>SEINFRA ED-50453</v>
          </cell>
          <cell r="D17280" t="str">
            <v>PINTURA ACRÍLICA EM PAREDE, TRÊS (3) DEMÃOS, COM APLICAÇÃO MANUAL EXCLUSIVE SELADOR ACRÍLICO E MASSA ACRÍLICA/CORRIDA (PVA)</v>
          </cell>
          <cell r="E17280" t="str">
            <v>m2</v>
          </cell>
          <cell r="G17280">
            <v>22.7</v>
          </cell>
        </row>
        <row r="17281">
          <cell r="A17281" t="str">
            <v>SEINFRA ED-50452</v>
          </cell>
          <cell r="D17281" t="str">
            <v>PINTURA ACRÍLICA EM TETO, DUAS (2) DEMÃOS, COM APLICAÇÃO MANUAL, EXCLUSIVE SELADOR ACRÍLICO E MASSA ACRÍLICA/CORRIDA (PVA)</v>
          </cell>
          <cell r="E17281" t="str">
            <v>m2</v>
          </cell>
          <cell r="G17281">
            <v>22.09</v>
          </cell>
        </row>
        <row r="17282">
          <cell r="A17282" t="str">
            <v>SEINFRA ED-50456</v>
          </cell>
          <cell r="D17282" t="str">
            <v>PINTURA ACRÍLICA EM TETO, DUAS (2) DEMÃOS, COM APLICAÇÃO MANUAL, INCLUSIVE UMA (1) DEMÃO DE MASSA CORRIDA (PVA), EXCLUSIVE SELADOR ACRÍLICO</v>
          </cell>
          <cell r="E17282" t="str">
            <v>m2</v>
          </cell>
          <cell r="G17282">
            <v>48.82</v>
          </cell>
        </row>
        <row r="17283">
          <cell r="A17283" t="str">
            <v>SEINFRA ED-50454</v>
          </cell>
          <cell r="D17283" t="str">
            <v>PINTURA ACRÍLICA EM TETO, TRÊS (3) DEMÃOS, COM APLICAÇÃO MANUAL, EXCLUSIVE SELADOR ACRÍLICO E MASSA ACRÍLICA/CORRIDA (PVA)</v>
          </cell>
          <cell r="E17283" t="str">
            <v>m2</v>
          </cell>
          <cell r="G17283">
            <v>25.76</v>
          </cell>
        </row>
        <row r="17284">
          <cell r="A17284" t="str">
            <v>SEINFRA ED-50470</v>
          </cell>
          <cell r="D17284" t="str">
            <v>PINTURA EM CAIAÇÃO PARA AMBIENTE EXTERNO,TRÊS (3) DEMÃOS, COM APLICAÇÃO MANUAL, INCLUSIVE PIGMENTO E FIXADOR DE CAL</v>
          </cell>
          <cell r="E17284" t="str">
            <v>m2</v>
          </cell>
          <cell r="G17284">
            <v>20.85</v>
          </cell>
        </row>
        <row r="17285">
          <cell r="A17285" t="str">
            <v>SEINFRA ED-50469</v>
          </cell>
          <cell r="D17285" t="str">
            <v>PINTURA EM CAIAÇÃO PARA AMBIENTE INTERNO,TRÊS (3) DEMÃOS, COM APLICAÇÃO MANUAL, INCLUSIVE PIGMENTO E FIXADOR DE CAL</v>
          </cell>
          <cell r="E17285" t="str">
            <v>m2</v>
          </cell>
          <cell r="G17285">
            <v>18.399999999999999</v>
          </cell>
        </row>
        <row r="17286">
          <cell r="A17286" t="str">
            <v>SEINFRA ED-50481</v>
          </cell>
          <cell r="D17286" t="str">
            <v>EMASSAMENTO A ÓLEO SOBRE MADEIRA, UMA (1) DEMÃO, INCLUSIVE LIXAMENTO PARA PINTURA</v>
          </cell>
          <cell r="E17286" t="str">
            <v>m2</v>
          </cell>
          <cell r="G17286">
            <v>29.49</v>
          </cell>
        </row>
        <row r="17287">
          <cell r="A17287" t="str">
            <v>SEINFRA ED-50482</v>
          </cell>
          <cell r="D17287" t="str">
            <v>EMASSAMENTO EM ESQUADRIA DE MADEIRA COM MASSA A ÓLEO, DUAS (2) DEMÃOS, INCLUSIVE LIXAMENTO PARA PINTURA  A ÓLEO OU ESMALTE</v>
          </cell>
          <cell r="E17287" t="str">
            <v>m2</v>
          </cell>
          <cell r="G17287">
            <v>43.14</v>
          </cell>
        </row>
        <row r="17288">
          <cell r="A17288" t="str">
            <v>SEINFRA ED-50512</v>
          </cell>
          <cell r="D17288" t="str">
            <v>PINTURA PRESERVATIVA COM CUPINICIDA EM MADEIRA SECA, DUAS (2) DEMÃOS, COM APLICAÇÃO MANUAL, EXCLUSIVE APLICAÇÃO DE VERNIZ</v>
          </cell>
          <cell r="E17288" t="str">
            <v>m2</v>
          </cell>
          <cell r="G17288">
            <v>26.67</v>
          </cell>
        </row>
        <row r="17289">
          <cell r="A17289" t="str">
            <v>SEINFRA ED-50511</v>
          </cell>
          <cell r="D17289" t="str">
            <v>PINTURA PRESERVATIVA COM CUPINICIDA EM MADEIRA SECA, DUAS (2) DEMÃOS, COM APLICAÇÃO MANUAL, INCLUSIVE DUAS (2) DEMÃOS DE VERNIZ SINTÉTICO MARÍTIMO, ACABAMENTO TIPO FOSCO</v>
          </cell>
          <cell r="E17289" t="str">
            <v>m2</v>
          </cell>
          <cell r="G17289">
            <v>53.19</v>
          </cell>
        </row>
        <row r="17290">
          <cell r="A17290" t="str">
            <v>SEINFRA ED-1454</v>
          </cell>
          <cell r="D17290" t="str">
            <v>PINTURA COM VERNIZ IMPREGNANTE EM SUPERFÍCIE DE MADEIRA, DUAS (2) DEMÃOS, ACABAMENTO TIPO FOSCO, COM APLICAÇÃO MANUAL, INCLUSIVE PREPARAÇÃO DA SUPERFÍCIE COM LIXAMENTO</v>
          </cell>
          <cell r="E17290" t="str">
            <v>m2</v>
          </cell>
          <cell r="G17290">
            <v>27.92</v>
          </cell>
        </row>
        <row r="17291">
          <cell r="A17291" t="str">
            <v>SEINFRA ED-9026</v>
          </cell>
          <cell r="D17291" t="str">
            <v>PINTURA COM VERNIZ SINTÉTICO MARÍTIMO EM BATE MACA DE MADEIRA SEM CORRIMÃO, COM LARGURA DE 15CM, ESP. 2CM, DUAS (2) DEMÃOS, ACABAMENTO TIPO FOSCO, COM APLICAÇÃO MANUAL, INCLUSIVE PREPARAÇÃO DA SUPERFÍCIE COM LIXAMENTO</v>
          </cell>
          <cell r="E17291" t="str">
            <v>m</v>
          </cell>
          <cell r="G17291">
            <v>11.77</v>
          </cell>
        </row>
        <row r="17292">
          <cell r="A17292" t="str">
            <v>SEINFRA ED-50527</v>
          </cell>
          <cell r="D17292" t="str">
            <v>PINTURA COM VERNIZ SINTÉTICO MARÍTIMO EM ESQUADRIAS DE MADEIRA, DUAS (2) DEMÃOS, ACABAMENTO TIPO ACETINADO (BRILHO SÚTIL), COM APLICAÇÃO MANUAL, INCLUSIVE PREPARAÇÃO DA SUPERFÍCIE COM LIXAMENTO</v>
          </cell>
          <cell r="E17292" t="str">
            <v>m2</v>
          </cell>
          <cell r="G17292">
            <v>25.85</v>
          </cell>
        </row>
        <row r="17293">
          <cell r="A17293" t="str">
            <v>SEINFRA ED-50526</v>
          </cell>
          <cell r="D17293" t="str">
            <v>PINTURA COM VERNIZ SINTÉTICO MARÍTIMO EM ESQUADRIAS DE MADEIRA, DUAS (2) DEMÃOS, ACABAMENTO TIPO BRILHANTE, COM APLICAÇÃO MANUAL, INCLUSIVE PREPARAÇÃO DA SUPERFÍCIE COM LIXAMENTO</v>
          </cell>
          <cell r="E17293" t="str">
            <v>m2</v>
          </cell>
          <cell r="G17293">
            <v>26.04</v>
          </cell>
        </row>
        <row r="17294">
          <cell r="A17294" t="str">
            <v>SEINFRA ED-50528</v>
          </cell>
          <cell r="D17294" t="str">
            <v>PINTURA COM VERNIZ SINTÉTICO MARÍTIMO EM ESQUADRIAS DE MADEIRA, DUAS (2) DEMÃOS, ACABAMENTO TIPO FOSCO, COM APLICAÇÃO MANUAL, INCLUSIVE PREPARAÇÃO DA SUPERFÍCIE COM LIXAMENTO</v>
          </cell>
          <cell r="E17294" t="str">
            <v>m2</v>
          </cell>
          <cell r="G17294">
            <v>26.52</v>
          </cell>
        </row>
        <row r="17295">
          <cell r="A17295" t="str">
            <v>SEINFRA ED-50531</v>
          </cell>
          <cell r="D17295" t="str">
            <v>PINTURA COM VERNIZ SINTÉTICO MARÍTIMO EM RÉGUAS PARA FIXAÇÃO CARTAZES E PROTEÇÃO DE CARTEIRAS, COM LARGURA DE 10CM, ESP. 2CM, DUAS (2) DEMÃOS, ACABAMENTO TIPO FOSCO, COM APLICAÇÃO MANUAL, INCLUSIVE PREPARAÇÃO DA SUPERFÍCIE COM LIXAMENTO</v>
          </cell>
          <cell r="E17295" t="str">
            <v>m</v>
          </cell>
          <cell r="G17295">
            <v>11.34</v>
          </cell>
        </row>
        <row r="17296">
          <cell r="A17296" t="str">
            <v>SEINFRA ED-50471</v>
          </cell>
          <cell r="D17296" t="str">
            <v>APLICAÇÃO DE CERA EM ESQUADRIAS DE MADEIRA, TRÊS (3) DEMÃOS, INCLUSIVE APLICAÇÃO DE SELADOR PARA MADEIRA</v>
          </cell>
          <cell r="E17296" t="str">
            <v>m2</v>
          </cell>
          <cell r="G17296">
            <v>33</v>
          </cell>
        </row>
        <row r="17297">
          <cell r="A17297" t="str">
            <v>SEINFRA ED-50472</v>
          </cell>
          <cell r="D17297" t="str">
            <v>APLICAÇÃO DE CERA EM RODAPÉS COM ALTURA DE 10 CM, TRÊS (3) DEMÃOS, INCLUSIVE APLICAÇÃO DE SELADOR PARA MADEIRA</v>
          </cell>
          <cell r="E17297" t="str">
            <v>m</v>
          </cell>
          <cell r="G17297">
            <v>10.06</v>
          </cell>
        </row>
        <row r="17298">
          <cell r="A17298" t="str">
            <v>SEINFRA ED-50532</v>
          </cell>
          <cell r="D17298" t="str">
            <v>PINTURA COM FUNDO ANTICORROSIVO (ZARCÃO) EM ESQUADRIA E SUPERFÍCIE METÁLICA, UMA (1) DEMÃO, INCLUSIVE PREPARAÇÃO DA SUPERFÍCIE COM LIXAMENTO</v>
          </cell>
          <cell r="E17298" t="str">
            <v>m2</v>
          </cell>
          <cell r="G17298">
            <v>15.94</v>
          </cell>
        </row>
        <row r="17299">
          <cell r="A17299" t="str">
            <v>SEINFRA ED-17630</v>
          </cell>
          <cell r="D17299" t="str">
            <v>PINTURA COM FUNDO GALVANIZADO EM ESQUADRIA E SUPERFÍCIE METÁLICA, UMA (1) DEMÃO, INCLUSIVE PREPARAÇÃO DA SUPERFÍCIE COM LIXAMENTO</v>
          </cell>
          <cell r="E17299" t="str">
            <v>m2</v>
          </cell>
          <cell r="G17299">
            <v>14.34</v>
          </cell>
        </row>
        <row r="17300">
          <cell r="A17300" t="str">
            <v>SEINFRA ED-17544</v>
          </cell>
          <cell r="D17300" t="str">
            <v>PINTURA COM FUNDO NIVELADOR EM SUPERFÍCIE DE MADEIRA OU ESQUADRIA DE MADEIRA, UMA (1) DEMÃO, INCLUSIVE PREPARAÇÃO DA SUPERFÍCIE COM LIXAMENTO, EXCLUSIVE MASSA A ÓLEO</v>
          </cell>
          <cell r="E17300" t="str">
            <v>m2</v>
          </cell>
          <cell r="G17300">
            <v>16.62</v>
          </cell>
        </row>
        <row r="17301">
          <cell r="A17301" t="str">
            <v>SEINFRA ED-14801</v>
          </cell>
          <cell r="D17301" t="str">
            <v>PINTURA ESMALTE BASE ÁGUA EM SUPERFÍCIE DE MADEIRA, TRÊS (3) DEMÃOS, COM APLICAÇÃO MANUAL, EXCLUSIVE FUNDO NIVELADOR E MASSA A ÓLEO, INCLUSIVE PREPARAÇÃO DA SUPERFÍCIE COM LIXAMENTO</v>
          </cell>
          <cell r="E17301" t="str">
            <v>m2</v>
          </cell>
          <cell r="G17301">
            <v>26.03</v>
          </cell>
        </row>
        <row r="17302">
          <cell r="A17302" t="str">
            <v>SEINFRA ED-50493</v>
          </cell>
          <cell r="D17302" t="str">
            <v>PINTURA ESMALTE BASE SOLVENTE EM ESQUADRIA DE MADEIRA, DUAS (2) DEMÃOS, COM APLICAÇÃO MANUAL, INCLUSIVE UMA (1) DEMÃO DE FUNDO NIVELADOR E PREPARAÇÃO DA SUPERFÍCIE COM LIXAMENTO, EXCLUSIVE MASSA A ÓLEO</v>
          </cell>
          <cell r="E17302" t="str">
            <v>m2</v>
          </cell>
          <cell r="G17302">
            <v>37.18</v>
          </cell>
        </row>
        <row r="17303">
          <cell r="A17303" t="str">
            <v>SEINFRA ED-28438</v>
          </cell>
          <cell r="D17303" t="str">
            <v>PINTURA ESMALTE BASE SOLVENTE EM SUPERFÍCIE DE MADEIRA, DUAS (2) DEMÃOS, COM APLICAÇÃO MANUAL, INCLUSIVE PREPARAÇÃO DA SUPERFÍCIE COM LIXAMENTO, EXCLUSIVE FUNDO NIVELADOR E MASSA A ÓLEO</v>
          </cell>
          <cell r="E17303" t="str">
            <v>m2</v>
          </cell>
          <cell r="G17303">
            <v>20.61</v>
          </cell>
        </row>
        <row r="17304">
          <cell r="A17304" t="str">
            <v>SEINFRA ED-28437</v>
          </cell>
          <cell r="D17304" t="str">
            <v>PINTURA ESMALTE BASE SOLVENTE EM SUPERFÍCIE DE MADEIRA, DUAS (2) DEMÃOS, COM APLICAÇÃO MANUAL, INCLUSIVE UMA (1) DEMÃO DE FUNDO NIVELADOR E PREPARAÇÃO DA SUPERFÍCIE COM LIXAMENTO, EXCLUSIVE MASSA A ÓLEO</v>
          </cell>
          <cell r="E17304" t="str">
            <v>m2</v>
          </cell>
          <cell r="G17304">
            <v>37.229999999999997</v>
          </cell>
        </row>
        <row r="17305">
          <cell r="A17305" t="str">
            <v>SEINFRA ED-14802</v>
          </cell>
          <cell r="D17305" t="str">
            <v>PINTURA ESMALTE BASE ÁGUA EM SUPERFÍCIE DE CONCRETO/ALVENARIA, TRÊS (3) DEMÃOS, COM APLICAÇÃO MANUAL, EXCLUSIVE SELADOR ACRÍLICO E MASSA ACRÍLICA/CORRIDA (PVA)</v>
          </cell>
          <cell r="E17305" t="str">
            <v>m2</v>
          </cell>
          <cell r="G17305">
            <v>31.11</v>
          </cell>
        </row>
        <row r="17306">
          <cell r="A17306" t="str">
            <v>SEINFRA ED-50509</v>
          </cell>
          <cell r="D17306" t="str">
            <v>PINTURA ESMALTE BASE SOLVENTE EM SUPERFÍCIE DE CONCRETO/ALVENARIA, DUAS (2) DEMÃOS, COM APLICAÇÃO MANUAL, EXCLUSIVE SELADOR ACRÍLICO E MASSA ACRÍLICA/CORRIDA (PVA)</v>
          </cell>
          <cell r="E17306" t="str">
            <v>m2</v>
          </cell>
          <cell r="G17306">
            <v>21.14</v>
          </cell>
        </row>
        <row r="17307">
          <cell r="A17307" t="str">
            <v>SEINFRA ED-50510</v>
          </cell>
          <cell r="D17307" t="str">
            <v>PINTURA ESMALTE BASE SOLVENTE EM SUPERFÍCIE DE CONCRETO/ALVENARIA, TRÊS (3) DEMÃOS, COM APLICAÇÃO MANUAL, EXCLUSIVE SELADOR ACRÍLICO E MASSA ACRÍLICA/CORRIDA (PVA)</v>
          </cell>
          <cell r="E17307" t="str">
            <v>m2</v>
          </cell>
          <cell r="G17307">
            <v>27.99</v>
          </cell>
        </row>
        <row r="17308">
          <cell r="A17308" t="str">
            <v>SEINFRA ED-14800</v>
          </cell>
          <cell r="D17308" t="str">
            <v>PINTURA ESMALTE BASE ÁGUA EM SUPERFÍCIES METÁLICAS, TRÊS (3) DEMÃOS, COM APLICAÇÃO MANUAL, EXCLUSIVE FUNDO ANTICORROSIVO E PREPARAÇÃO DA SUPERFÍCIE COM LIXAMENTO</v>
          </cell>
          <cell r="E17308" t="str">
            <v>m2</v>
          </cell>
          <cell r="G17308">
            <v>35.26</v>
          </cell>
        </row>
        <row r="17309">
          <cell r="A17309" t="str">
            <v>SEINFRA ED-50491</v>
          </cell>
          <cell r="D17309" t="str">
            <v>PINTURA ESMALTE BASE SOLVENTE EM ESQUADRIAS DE FERRO, DUAS (2) DEMÃOS, COM APLICAÇÃO MANUAL, INCLUSIVE UMA (1) DEMÃO DE FUNDO ANTICORROSIVO</v>
          </cell>
          <cell r="E17309" t="str">
            <v>m2</v>
          </cell>
          <cell r="G17309">
            <v>36.6</v>
          </cell>
        </row>
        <row r="17310">
          <cell r="A17310" t="str">
            <v>SEINFRA ED-50492</v>
          </cell>
          <cell r="D17310" t="str">
            <v>PINTURA ESMALTE BASE SOLVENTE EM ESTRUTURA DE AÇO CARBONO, DUAS (2) DEMÃOS, COM APLICAÇÃO MANUAL, EXCLUSIVE FUNDO ANTICORROSIVO E PREPARAÇÃO DA SUPERFÍCIE COM LIXAMENTO</v>
          </cell>
          <cell r="E17310" t="str">
            <v>m2</v>
          </cell>
          <cell r="G17310">
            <v>22.93</v>
          </cell>
        </row>
        <row r="17311">
          <cell r="A17311" t="str">
            <v>SEINFRA ED-50497</v>
          </cell>
          <cell r="D17311" t="str">
            <v>PINTURA ESMALTE BASE SOLVENTE EM ESTRUTURA METÁLICA, DUAS (2) DEMÃOS, COM APLICAÇÃO MANUAL, INCLUSIVE UMA (1) DEMÃO FUNDO GALVANIZADO</v>
          </cell>
          <cell r="E17311" t="str">
            <v>m2</v>
          </cell>
          <cell r="G17311">
            <v>37.75</v>
          </cell>
        </row>
        <row r="17312">
          <cell r="A17312" t="str">
            <v>SEINFRA ED-19640</v>
          </cell>
          <cell r="D17312" t="str">
            <v>PINTURA ESMALTE BASE SOLVENTE EM GUARDA CORPO, COM OU SEM CORRIMÃO, DUAS (2) DEMÃOS, INCLUSIVE UMA (1) DEMÃO DE FUNDO ANTICORROSIVO</v>
          </cell>
          <cell r="E17312" t="str">
            <v>m2</v>
          </cell>
          <cell r="G17312">
            <v>40.229999999999997</v>
          </cell>
        </row>
        <row r="17313">
          <cell r="A17313" t="str">
            <v>SEINFRA ED-50495</v>
          </cell>
          <cell r="D17313" t="str">
            <v>PINTURA ESMALTE BASE SOLVENTE EM SUPERFÍCIES METÁLICAS, DUAS (2) DEMÃOS, COM APLICAÇÃO MANUAL, INCLUSIVE UMA (1) DEMÃO DE FUNDO ANTICORROSIVO</v>
          </cell>
          <cell r="E17313" t="str">
            <v>m2</v>
          </cell>
          <cell r="G17313">
            <v>36.15</v>
          </cell>
        </row>
        <row r="17314">
          <cell r="A17314" t="str">
            <v>SEINFRA ED-50496</v>
          </cell>
          <cell r="D17314" t="str">
            <v>PINTURA ESMALTE BASE SOLVENTE EM TUBO GALVANIZADO, DUAS (2) DEMÃOS, COM APLICAÇÃO MANUAL, INCLUSIVE UMA (1) DEMÃO DE FUNDO ANTICORROSIVO</v>
          </cell>
          <cell r="E17314" t="str">
            <v>m</v>
          </cell>
          <cell r="G17314">
            <v>11.02</v>
          </cell>
        </row>
        <row r="17315">
          <cell r="A17315" t="str">
            <v>SEINFRA ED-9917</v>
          </cell>
          <cell r="D17315" t="str">
            <v>PINTURA EPÓXI EM PAREDE, DUAS (2) DEMÃOS, COM APLICAÇÃO MANUAL EXCLUSIVE SELADOR ACRÍLICO E MASSA ACRÍLICA/CORRIDA (PVA)</v>
          </cell>
          <cell r="E17315" t="str">
            <v>m2</v>
          </cell>
          <cell r="G17315">
            <v>30.33</v>
          </cell>
        </row>
        <row r="17316">
          <cell r="A17316" t="str">
            <v>SEINFRA ED-9919</v>
          </cell>
          <cell r="D17316" t="str">
            <v>PINTURA EPÓXI EM PAREDE, DUAS (2) DEMÃOS, COM APLICAÇÃO MANUAL INCLUSIVE UMA (1) DEMÃO DE MASSA ACRÍLICA, EXCLUSIVE SELADOR ACRÍLICO</v>
          </cell>
          <cell r="E17316" t="str">
            <v>m2</v>
          </cell>
          <cell r="G17316">
            <v>47.58</v>
          </cell>
        </row>
        <row r="17317">
          <cell r="A17317" t="str">
            <v>SEINFRA ED-9918</v>
          </cell>
          <cell r="D17317" t="str">
            <v>PINTURA EPÓXI EM PAREDE, TRÊS (3) DEMÃOS, COM APLICAÇÃO MANUAL, EXCLUSIVE SELADOR ACRÍLICO E MASSA ACRÍLICA/CORRIDA (PVA)</v>
          </cell>
          <cell r="E17317" t="str">
            <v>m2</v>
          </cell>
          <cell r="G17317">
            <v>41.8</v>
          </cell>
        </row>
        <row r="17318">
          <cell r="A17318" t="str">
            <v>SEINFRA ED-9934</v>
          </cell>
          <cell r="D17318" t="str">
            <v>PINTURA EPÓXI EM PISO, DUAS (2) DEMÃOS, COM APLICAÇÃO MANUAL, INCLUSIVE UMA (1) DEMÃO DE PRIMER EPÓXI</v>
          </cell>
          <cell r="E17318" t="str">
            <v>m2</v>
          </cell>
          <cell r="G17318">
            <v>58.52</v>
          </cell>
        </row>
        <row r="17319">
          <cell r="A17319" t="str">
            <v>SEINFRA ED-9933</v>
          </cell>
          <cell r="D17319" t="str">
            <v>PINTURA EPÓXI EM PISO, DUAS (2) DEMÃOS, COM APLICAÇÃO MANUAL INCLUSIVE UMA (1) DEMÃO DE PRIMER EPÓXI E PREPARAÇÃO DA SUPERFÍCIE, ESP. 4MM, COM ARGAMASSA AUTONIVELANTE</v>
          </cell>
          <cell r="E17319" t="str">
            <v>m2</v>
          </cell>
          <cell r="G17319">
            <v>113.29</v>
          </cell>
        </row>
        <row r="17320">
          <cell r="A17320" t="str">
            <v>SEINFRA ED-9937</v>
          </cell>
          <cell r="D17320" t="str">
            <v>PINTURA EPÓXI EM PISO, DUAS (2) DEMÃOS, EXCLUSIVE PRIMER EPÓXI, INCLUSIVE LIMPEZA DA SUPERFÍCIE</v>
          </cell>
          <cell r="E17320" t="str">
            <v>m2</v>
          </cell>
          <cell r="G17320">
            <v>28.71</v>
          </cell>
        </row>
        <row r="17321">
          <cell r="A17321" t="str">
            <v>SEINFRA ED-9935</v>
          </cell>
          <cell r="D17321" t="str">
            <v>PREPARAÇÃO PARA PINTURA (EPÓXI) EM PISO, INCLUSIVE UMA (1) DEMÃO DE PRIMER EPÓXI</v>
          </cell>
          <cell r="E17321" t="str">
            <v>m2</v>
          </cell>
          <cell r="G17321">
            <v>29.81</v>
          </cell>
        </row>
        <row r="17322">
          <cell r="A17322" t="str">
            <v>SEINFRA ED-50487</v>
          </cell>
          <cell r="D17322" t="str">
            <v>PINTURA EPÓXI EM SUPERFÍCIES DE AÇO CARBONO, DUAS (2) DEMÃOS, COM APLICAÇÃO MANUAL</v>
          </cell>
          <cell r="E17322" t="str">
            <v>m2</v>
          </cell>
          <cell r="G17322">
            <v>31.39</v>
          </cell>
        </row>
        <row r="17323">
          <cell r="A17323" t="str">
            <v>SEINFRA ED-50517</v>
          </cell>
          <cell r="D17323" t="str">
            <v>PINTURA A BASE DE RESINA DE SILICONE EM CONCRETO OU ALVENARIA APARENTE, DUAS (2) DEMÃOS, COM APLICAÇÃO MANUAL</v>
          </cell>
          <cell r="E17323" t="str">
            <v>m2</v>
          </cell>
          <cell r="G17323">
            <v>27.95</v>
          </cell>
        </row>
        <row r="17324">
          <cell r="A17324" t="str">
            <v>SEINFRA ED-50513</v>
          </cell>
          <cell r="D17324" t="str">
            <v>PINTURA COM RESINA ACRÍLICA EM CONCRETO, DUAS (2) DEMÃOS, COM APLICAÇÃO MANUAL, INCLUSIVE UMA (1) DEMÃO DE SELADOR ACRÍLICO</v>
          </cell>
          <cell r="E17324" t="str">
            <v>m2</v>
          </cell>
          <cell r="G17324">
            <v>44.17</v>
          </cell>
        </row>
        <row r="17325">
          <cell r="A17325" t="str">
            <v>SEINFRA ED-50525</v>
          </cell>
          <cell r="D17325" t="str">
            <v>PINTURA COM VERNIZ ACRÍLICO EM ALVENARIA OU CONCRETO, DUAS (2) DEMÃOS, COM APLICAÇÃO MANUAL, INCLUSIVE PREPARAÇÃO DA SUPERFÍCIE COM LIXAMENTO</v>
          </cell>
          <cell r="E17325" t="str">
            <v>m2</v>
          </cell>
          <cell r="G17325">
            <v>20.29</v>
          </cell>
        </row>
        <row r="17326">
          <cell r="A17326" t="str">
            <v>SEINFRA ED-9013</v>
          </cell>
          <cell r="D17326" t="str">
            <v>PINTURA COM TEXTURA ACRÍLICA COM DESEMPENADEIRA DE AÇO, EXCLUSIVE SELADOR ACRÍLICO/FUNDO PREPARADOR</v>
          </cell>
          <cell r="E17326" t="str">
            <v>m2</v>
          </cell>
          <cell r="G17326">
            <v>33.69</v>
          </cell>
        </row>
        <row r="17327">
          <cell r="A17327" t="str">
            <v>SEINFRA ED-50519</v>
          </cell>
          <cell r="D17327" t="str">
            <v>PINTURA COM TEXTURA ACRÍLICA COM DESEMPENADEIRA DE AÇO, INCLUSIVE UMA (1) DEMÃO DE SELADOR ACRÍLICO</v>
          </cell>
          <cell r="E17327" t="str">
            <v>m2</v>
          </cell>
          <cell r="G17327">
            <v>41.9</v>
          </cell>
        </row>
        <row r="17328">
          <cell r="A17328" t="str">
            <v>SEINFRA ED-50520</v>
          </cell>
          <cell r="D17328" t="str">
            <v>PINTURA COM TEXTURA ACRÍLICA COM ROLO, EXCLUSIVE SELADOR ACRÍLICO/FUNDO PREPARADOR</v>
          </cell>
          <cell r="E17328" t="str">
            <v>m2</v>
          </cell>
          <cell r="G17328">
            <v>22.1</v>
          </cell>
        </row>
        <row r="17329">
          <cell r="A17329" t="str">
            <v>SEINFRA ED-50521</v>
          </cell>
          <cell r="D17329" t="str">
            <v>PINTURA COM TEXTURA ACRÍLICA COM ROLO, INCLUSIVE UMA (1) DEMÃO DE SELADOR ACRÍLICO</v>
          </cell>
          <cell r="E17329" t="str">
            <v>m2</v>
          </cell>
          <cell r="G17329">
            <v>30.31</v>
          </cell>
        </row>
        <row r="17330">
          <cell r="A17330" t="str">
            <v>SEINFRA ED-50465</v>
          </cell>
          <cell r="D17330" t="str">
            <v>PINTURA COM TINTA A BASE DE BORRACHA CLORADA EM FAIXAS DE DEMARCAÇÃO DE PISO, COM LARGURA DE 5CM, DUAS (2) DEMÃOS, COM APLICAÇÃO MECANIZADA</v>
          </cell>
          <cell r="E17330" t="str">
            <v>m</v>
          </cell>
          <cell r="G17330">
            <v>15.42</v>
          </cell>
        </row>
        <row r="17331">
          <cell r="A17331" t="str">
            <v>SEINFRA ED-50467</v>
          </cell>
          <cell r="D17331" t="str">
            <v>PINTURA COM TINTA A BASE DE BORRACHA CLORADA EM REVESTIMENTO CIMENTÍCIO OU CONCRETO, DUAS (2) DEMÃOS, COM APLICAÇÃO MANUAL</v>
          </cell>
          <cell r="E17331" t="str">
            <v>m2</v>
          </cell>
          <cell r="G17331">
            <v>39.07</v>
          </cell>
        </row>
        <row r="17332">
          <cell r="A17332" t="str">
            <v>SEINFRA ED-50466</v>
          </cell>
          <cell r="D17332" t="str">
            <v>PINTURA COM TINTA A BASE DE BORRACHA CLORADA EM TELHAS DE FIBROCIMENTO, DUAS (2) DEMÃOS, COM APLICAÇÃO MANUAL</v>
          </cell>
          <cell r="E17332" t="str">
            <v>m2</v>
          </cell>
          <cell r="G17332">
            <v>60.3</v>
          </cell>
        </row>
        <row r="17333">
          <cell r="A17333" t="str">
            <v>SEINFRA ED-50460</v>
          </cell>
          <cell r="D17333" t="str">
            <v>PINTURA ACRÍLICA PARA PISO EM FAIXA DE DEMARCAÇÃO DE QUADRA, COM APLICAÇÃO MANUAL, DUAS (2) DEMÃOS, FAIXA COM LARGURA DE 5 CM</v>
          </cell>
          <cell r="E17333" t="str">
            <v>m</v>
          </cell>
          <cell r="G17333">
            <v>7.16</v>
          </cell>
        </row>
        <row r="17334">
          <cell r="A17334" t="str">
            <v>SEINFRA ED-50462</v>
          </cell>
          <cell r="D17334" t="str">
            <v>PINTURA ACRÍLICA PARA PISO EM FAIXA DE DEMARCAÇÃO DE QUADRA, QUATRO (4) DEMÃOS, COM APLICAÇÃO MANUAL FAIXA COM LARGURA DE 5 CM</v>
          </cell>
          <cell r="E17334" t="str">
            <v>m</v>
          </cell>
          <cell r="G17334">
            <v>9.18</v>
          </cell>
        </row>
        <row r="17335">
          <cell r="A17335" t="str">
            <v>SEINFRA ED-50459</v>
          </cell>
          <cell r="D17335" t="str">
            <v>PINTURA ACRÍLICA PARA PISO EM PASSEIO/SUPERFÍCIE CIMENTADA, DUAS (2) DEMÃOS, COM APLICAÇÃO MANUAL</v>
          </cell>
          <cell r="E17335" t="str">
            <v>m2</v>
          </cell>
          <cell r="G17335">
            <v>14.11</v>
          </cell>
        </row>
        <row r="17336">
          <cell r="A17336" t="str">
            <v>SEINFRA ED-50461</v>
          </cell>
          <cell r="D17336" t="str">
            <v>PINTURA ACRÍLICA PARA PISO EM QUADRAS ESPORTIVA, DUAS (2) DEMÃOS, COM APLICAÇÃO MANUAL</v>
          </cell>
          <cell r="E17336" t="str">
            <v>m2</v>
          </cell>
          <cell r="G17336">
            <v>14.11</v>
          </cell>
        </row>
        <row r="17337">
          <cell r="A17337" t="str">
            <v>SEINFRA ED-50463</v>
          </cell>
          <cell r="D17337" t="str">
            <v>PINTURA ACRÍLICA PARA PISO EM QUADRAS ESPORTIVA, QUATRO (4) DEMÃOS, COM APLICAÇÃO MANUAL</v>
          </cell>
          <cell r="E17337" t="str">
            <v>m2</v>
          </cell>
          <cell r="G17337">
            <v>28.22</v>
          </cell>
        </row>
        <row r="17338">
          <cell r="A17338" t="str">
            <v>SEINFRA ED-50464</v>
          </cell>
          <cell r="D17338" t="str">
            <v>PINTURA COM RESINA ACRÍLICA EM PISOS CIMENTADOS, DUAS (2) DEMÃOS, COM APLICAÇÃO MANUAL, INCLUSIVE PREPARAÇÃO E LIMPEZA DA SUPERFÍCIE</v>
          </cell>
          <cell r="E17338" t="str">
            <v>m2</v>
          </cell>
          <cell r="G17338">
            <v>14.67</v>
          </cell>
        </row>
        <row r="17339">
          <cell r="A17339" t="str">
            <v>SEINFRA ED-50468</v>
          </cell>
          <cell r="D17339" t="str">
            <v>PINTURA COM TINTA A BASE DE BORRACHA CLORADA EM FAIXAS DE DEMARCAÇÃO DE QUADRA, COM LARGURA DE 5CM, DUAS (2) DEMÃOS, COM APLICAÇÃO MECANIZADA</v>
          </cell>
          <cell r="E17339" t="str">
            <v>m</v>
          </cell>
          <cell r="G17339">
            <v>15.42</v>
          </cell>
        </row>
        <row r="17340">
          <cell r="A17340" t="str">
            <v>SEINFRA ED-50490</v>
          </cell>
          <cell r="D17340" t="str">
            <v>PINTURA EPÓXI EM FAIXAS DE DEMARCAÇÃO DE PISO, LARGURA DE 5 CM, DUAS (2) DEMÃOS, COM APLICAÇÃO MANUAL</v>
          </cell>
          <cell r="E17340" t="str">
            <v>m</v>
          </cell>
          <cell r="G17340">
            <v>18.39</v>
          </cell>
        </row>
        <row r="17341">
          <cell r="A17341" t="str">
            <v>SEINFRA ED-50518</v>
          </cell>
          <cell r="D17341" t="str">
            <v>PINTURA PARA SINALIZAÇÃO DE VAGA DE ESTACIONAMENTO PARA PORTADORES DE NECESSIDADES ESPECIAIS SOBRE PAVIMENTAÇÃO URBANA, DUAS (2) DEMÃOS, COM APLICAÇÃO MANUAL, INCLUSIVE ÁREA DE PROTEÇÃO DE ESTACIONAMENTO</v>
          </cell>
          <cell r="E17341" t="str">
            <v>un</v>
          </cell>
          <cell r="G17341">
            <v>327.82</v>
          </cell>
        </row>
        <row r="17342">
          <cell r="A17342" t="str">
            <v>SEINFRA ED-18300</v>
          </cell>
          <cell r="D17342" t="str">
            <v>PREPARAÇÃO E PROTEÇÃO DE  SUPERFÍCIE COM FITA CREPE, PARA APLICAÇÃO DE RESINA, TINTA OU VERNIZ, EXCLUSIVE PINTURA</v>
          </cell>
          <cell r="E17342" t="str">
            <v>m</v>
          </cell>
          <cell r="G17342">
            <v>1.41</v>
          </cell>
        </row>
        <row r="17343">
          <cell r="A17343" t="str">
            <v>SEINFRA ED-50277</v>
          </cell>
          <cell r="D17343" t="str">
            <v>CUBA EM AÇO INOXIDÁVEL DE EMBUTIR, AISI 304, APLICAÇÃO PARA PIA (465X330X115)MM, NÚMERO 1, ASSENTAMENTO EM BANCADA, INCLUSIVE VÁLVULA DE ESCOAMENTO DE METAL COM ACABAMENTO CROMADO, SIFÃO DE METAL TIPO COPO COM ACABAMENTO CROMADO</v>
          </cell>
          <cell r="E17343" t="str">
            <v>un</v>
          </cell>
          <cell r="G17343">
            <v>453.28</v>
          </cell>
        </row>
        <row r="17344">
          <cell r="A17344" t="str">
            <v>SEINFRA ED-50278</v>
          </cell>
          <cell r="D17344" t="str">
            <v>CUBA EM AÇO INOXIDÁVEL DE EMBUTIR, AISI 304, APLICAÇÃO PARA PIA (560X330X115)MM, NÚMERO 2, ASSENTAMENTO EM BANCADA, INCLUSIVE VÁLVULA DE ESCOAMENTO DE METAL COM ACABAMENTO CROMADO, SIFÃO DE METAL TIPO COPO COM ACABAMENTO CROMADO</v>
          </cell>
          <cell r="E17344" t="str">
            <v>un</v>
          </cell>
          <cell r="G17344">
            <v>529.58000000000004</v>
          </cell>
        </row>
        <row r="17345">
          <cell r="A17345" t="str">
            <v>SEINFRA ED-50287</v>
          </cell>
          <cell r="D17345" t="str">
            <v>CUBA EM AÇO INOXIDÁVEL DE EMBUTIR, AISI 304, APLICAÇÃO PARA TANQUE (600X600X400)MM, ASSENTAMENTO EM BANCADA, INCLUSIVE VÁLVULA DE ESCOAMENTO DE METAL COM ACABAMENTO CROMADO, SIFÃO DE METAL TIPO COPO COM ACABAMENTO CROMADO</v>
          </cell>
          <cell r="E17345" t="str">
            <v>un</v>
          </cell>
          <cell r="G17345">
            <v>1320.65</v>
          </cell>
        </row>
        <row r="17346">
          <cell r="A17346" t="str">
            <v>SEINFRA ED-50279</v>
          </cell>
          <cell r="D17346" t="str">
            <v>CUBA DE LOUÇA BRANCA DE EMBUTIR, FORMATO OVAL, INCLUSIVE VÁLVULA DE ESCOAMENTO DE METAL COM ACABAMENTO CROMADO, SIFÃO DE METAL TIPO COPO COM ACABAMENTO CROMADO</v>
          </cell>
          <cell r="E17346" t="str">
            <v>un</v>
          </cell>
          <cell r="G17346">
            <v>412.46</v>
          </cell>
        </row>
        <row r="17347">
          <cell r="A17347" t="str">
            <v>SEINFRA ED-50280</v>
          </cell>
          <cell r="D17347" t="str">
            <v>CUBA DE LOUÇA BRANCA DE SOBREPOR, FORMATO OVAL, INCLUSIVE VÁLVULA DE ESCOAMENTO DE METAL COM ACABAMENTO CROMADO, SIFÃO DE METAL TIPO COPO COM ACABAMENTO CROMADO</v>
          </cell>
          <cell r="E17347" t="str">
            <v>un</v>
          </cell>
          <cell r="G17347">
            <v>464.18</v>
          </cell>
        </row>
        <row r="17348">
          <cell r="A17348" t="str">
            <v>SEINFRA ED-2552</v>
          </cell>
          <cell r="D17348" t="str">
            <v>LAVATÓRIO DE CANTO DE LOUÇA BRANCA SEM COLUNA, TAMANHO PEQUENO, INCLUSIVE ACESSÓRIOS DE FIXAÇÃO COM PARAFUSO CASTELO, VÁLVULA DE ESCOAMENTO DE METAL COM ACABAMENTO CROMADO, SIFÃO DE METAL TIPO COPO COM ACABAMENTO CROMADO, E REJUNTAMENTO, EXCLUSIVE TORNEIRA E ENGATE FLEXÍVEL</v>
          </cell>
          <cell r="E17348" t="str">
            <v>un</v>
          </cell>
          <cell r="G17348">
            <v>572.59</v>
          </cell>
        </row>
        <row r="17349">
          <cell r="A17349" t="str">
            <v>SEINFRA ED-50282</v>
          </cell>
          <cell r="D17349" t="str">
            <v>LAVATÓRIO DE LOUÇA BRANCA COM COLUNA, TAMANHO MÉDIO, INCLUSIVE ACESSÓRIOS DE FIXAÇÃO, VÁLVULA DE ESCOAMENTO DE METAL COM ACABAMENTO CROMADO, SIFÃO DE METAL TIPO COPO COM ACABAMENTO CROMADO E REJUNTAMENTO, EXCLUSIVE TORNEIRA E ENGATE FLEXÍVEL</v>
          </cell>
          <cell r="E17349" t="str">
            <v>un</v>
          </cell>
          <cell r="G17349">
            <v>550.24</v>
          </cell>
        </row>
        <row r="17350">
          <cell r="A17350" t="str">
            <v>SEINFRA ED-50283</v>
          </cell>
          <cell r="D17350" t="str">
            <v>LAVATÓRIO DE LOUÇA BRANCA SEM COLUNA, TAMANHO MÉDIO, INCLUSIVE ACESSÓRIOS DE FIXAÇÃO, VÁLVULA DE ESCOAMENTO DE METAL COM ACABAMENTO CROMADO, SIFÃO DE METAL TIPO COPO COM ACABAMENTO CROMADO E REJUNTAMENTO, EXCLUSIVE TORNEIRA E ENGATE FLEXÍVEL</v>
          </cell>
          <cell r="E17350" t="str">
            <v>un</v>
          </cell>
          <cell r="G17350">
            <v>465.51</v>
          </cell>
        </row>
        <row r="17351">
          <cell r="A17351" t="str">
            <v>SEINFRA ED-50281</v>
          </cell>
          <cell r="D17351" t="str">
            <v>LAVATÓRIO DE LOUÇA BRANCA SEM COLUNA, TAMANHO PEQUENO, INCLUSIVE ACESSÓRIOS DE FIXAÇÃO, VÁLVULA DE ESCOAMENTO DE METAL COM ACABAMENTO CROMADO, SIFÃO DE METAL TIPO COPO COM ACABAMENTO CROMADO E REJUNTAMENTO, EXCLUSIVE TORNEIRA E ENGATE FLEXÍVEL</v>
          </cell>
          <cell r="E17351" t="str">
            <v>un</v>
          </cell>
          <cell r="G17351">
            <v>452.11</v>
          </cell>
        </row>
        <row r="17352">
          <cell r="A17352" t="str">
            <v>SEINFRA ED-50288</v>
          </cell>
          <cell r="D17352" t="str">
            <v>CUBA EM AÇO INOXIDÁVEL DE SOBREPOR, AISI 304, APLICAÇÃO PARA TANQUE (630X515X260)MM, ASSENTAMENTO EM BANCADA, INCLUSIVE VÁLVULA DE ESCOAMENTO DE METAL COM ACABAMENTO CROMADO, SIFÃO DE METAL TIPO COPO COM ACABAMENTO CROMADO</v>
          </cell>
          <cell r="E17352" t="str">
            <v>un</v>
          </cell>
          <cell r="G17352">
            <v>791.77</v>
          </cell>
        </row>
        <row r="17353">
          <cell r="A17353" t="str">
            <v>SEINFRA ED-50289</v>
          </cell>
          <cell r="D17353" t="str">
            <v>TANQUE DE LOUÇA BRANCA COM COLUNA, CAPACIDADE 22 LITROS, INCLUSIVE ACESSÓRIOS DE FIXAÇÃO E REJUNTAMENTO, EXCLUSIVE TORNEIRA, VÁLVULA DE ESCOAMENTO E SIFÃO</v>
          </cell>
          <cell r="E17353" t="str">
            <v>un</v>
          </cell>
          <cell r="G17353">
            <v>566.05999999999995</v>
          </cell>
        </row>
        <row r="17354">
          <cell r="A17354" t="str">
            <v>SEINFRA ED-50290</v>
          </cell>
          <cell r="D17354" t="str">
            <v>TANQUE DE LOUÇA BRANCA COM COLUNA, CAPACIDADE 22 LITROS, INCLUSIVE ACESSÓRIOS DE FIXAÇÃO, VÁLVULA DE ESCOAMENTO DE METAL COM ACABAMENTO CROMADO, SIFÃO DE METAL TIPO COPO COM ACABAMENTO CROMADO E REJUNTAMENTO, EXCLUSIVE TORNEIRA</v>
          </cell>
          <cell r="E17354" t="str">
            <v>un</v>
          </cell>
          <cell r="G17354">
            <v>909.51</v>
          </cell>
        </row>
        <row r="17355">
          <cell r="A17355" t="str">
            <v>SEINFRA ED-9156</v>
          </cell>
          <cell r="D17355" t="str">
            <v>TANQUE DE MÁRMORE SINTÉTICO DUPLO, CAPACIDADE 37 LITROS, INCLUSIVE ACESSÓRIOS DE FIXAÇÃO, VÁLVULA DE ESCOAMENTO DE METAL COM ACABAMENTO CROMADO E SIFÃO DE METAL TIPO COPO COM ACABAMENTO CROMADO, EXCLUSIVE TORNEIRA</v>
          </cell>
          <cell r="E17355" t="str">
            <v>un</v>
          </cell>
          <cell r="G17355">
            <v>793.15</v>
          </cell>
        </row>
        <row r="17356">
          <cell r="A17356" t="str">
            <v>SEINFRA ED-9155</v>
          </cell>
          <cell r="D17356" t="str">
            <v>TANQUE DE MÁRMORE SINTÉTICO SIMPLES, CAPACIDADE 20 LITROS, INCLUSIVE ACESSÓRIOS DE FIXAÇÃO, VÁLVULA DE ESCOAMENTO DE METAL COM ACABAMENTO CROMADO E SIFÃO DE METAL TIPO COPO COM ACABAMENTO CROMADO, EXCLUSIVE TORNEIRA</v>
          </cell>
          <cell r="E17356" t="str">
            <v>un</v>
          </cell>
          <cell r="G17356">
            <v>720.18</v>
          </cell>
        </row>
        <row r="17357">
          <cell r="A17357" t="str">
            <v>SEINFRA ED-50293</v>
          </cell>
          <cell r="D17357" t="str">
            <v>TANQUE DE POLIPROPILENO, CAPACIDADE 15 LITROS, INCLUSIVE ACESSÓRIOS DE FIXAÇÃO, VÁLVULA DE ESCOAMENTO DE PLÁSTICO (PVC) NA COR BRANCA E SIFÃO DE PLÁSTICO (PVC) TIPO COPO NA COR BRANCA, EXCLUSIVE TORNEIRA</v>
          </cell>
          <cell r="E17357" t="str">
            <v>un</v>
          </cell>
          <cell r="G17357">
            <v>156.19</v>
          </cell>
        </row>
        <row r="17358">
          <cell r="A17358" t="str">
            <v>SEINFRA ED-50294</v>
          </cell>
          <cell r="D17358" t="str">
            <v>TANQUE DE POLIPROPILENO, CAPACIDADE 24 LITROS, INCLUSIVE ACESSÓRIOS DE FIXAÇÃO, VÁLVULA DE ESCOAMENTO DE PLÁSTICO (PVC) NA COR BRANCA E SIFÃO DE PLÁSTICO (PVC) TIPO COPO NA COR BRANCA, EXCLUSIVE TORNEIRA</v>
          </cell>
          <cell r="E17358" t="str">
            <v>un</v>
          </cell>
          <cell r="G17358">
            <v>169.1</v>
          </cell>
        </row>
        <row r="17359">
          <cell r="A17359" t="str">
            <v>SEINFRA ED-29152</v>
          </cell>
          <cell r="D17359" t="str">
            <v>TORNEIRA METÁLICA ANTIVANDALISMO, FECHAMENTO AUTOMÁTICO, ACABAMENTO CROMADO, APLICAÇÃO DE PAREDE, INCLUSIVE ACESSÓRIOS</v>
          </cell>
          <cell r="E17359" t="str">
            <v>un</v>
          </cell>
          <cell r="G17359">
            <v>757.05</v>
          </cell>
        </row>
        <row r="17360">
          <cell r="A17360" t="str">
            <v>SEINFRA ED-22766</v>
          </cell>
          <cell r="D17360" t="str">
            <v>TORNEIRA METÁLICA HOSPITALAR, ABERTURA ALAVANCA 1/4 DE VOLTA, ACABAMENTO CROMADO, COM AREJADOR, APLICAÇÃO DE MESA, INCLUSIVE ENGATE FLEXÍVEL METÁLICO</v>
          </cell>
          <cell r="E17360" t="str">
            <v>un</v>
          </cell>
          <cell r="G17360">
            <v>338.83</v>
          </cell>
        </row>
        <row r="17361">
          <cell r="A17361" t="str">
            <v>SEINFRA ED-22765</v>
          </cell>
          <cell r="D17361" t="str">
            <v>TORNEIRA METÁLICA HOSPITALAR, ABERTURA ALAVANCA 1/4 DE VOLTA, ACABAMENTO CROMADO, COM AREJADOR, APLICAÇÃO DE PAREDE</v>
          </cell>
          <cell r="E17361" t="str">
            <v>un</v>
          </cell>
          <cell r="G17361">
            <v>456.82</v>
          </cell>
        </row>
        <row r="17362">
          <cell r="A17362" t="str">
            <v>SEINFRA ED-50328</v>
          </cell>
          <cell r="D17362" t="str">
            <v>TORNEIRA METÁLICA PARA BEBEDOURO, ACABAMENTO CROMADO, APLICAÇÃO DE PAREDE</v>
          </cell>
          <cell r="E17362" t="str">
            <v>un</v>
          </cell>
          <cell r="G17362">
            <v>135.54</v>
          </cell>
        </row>
        <row r="17363">
          <cell r="A17363" t="str">
            <v>SEINFRA ED-29992</v>
          </cell>
          <cell r="D17363" t="str">
            <v>TORNEIRA METÁLICA PARA BEBEDOURO, FECHAMENTO AUTOMÁTICO, ACABAMENTO CROMADO, APLICAÇÃO DE PAREDE</v>
          </cell>
          <cell r="E17363" t="str">
            <v>un</v>
          </cell>
          <cell r="G17363">
            <v>83.72</v>
          </cell>
        </row>
        <row r="17364">
          <cell r="A17364" t="str">
            <v>SEINFRA ED-50323</v>
          </cell>
          <cell r="D17364" t="str">
            <v>TORNEIRA METÁLICA PARA IRRIGAÇÃO/JARDIM, ACABAMENTO CROMADO, APLICAÇÃO DE PAREDE</v>
          </cell>
          <cell r="E17364" t="str">
            <v>un</v>
          </cell>
          <cell r="G17364">
            <v>58.03</v>
          </cell>
        </row>
        <row r="17365">
          <cell r="A17365" t="str">
            <v>SEINFRA ED-50330</v>
          </cell>
          <cell r="D17365" t="str">
            <v>TORNEIRA METÁLICA PARA LAVATÓRIO, ABERTURA 1/4 DE VOLTA, ACABAMENTO CROMADO, COM AREJADOR, APLICAÇÃO DE MESA, INCLUSIVE ENGATE FLEXÍVEL METÁLICO</v>
          </cell>
          <cell r="E17365" t="str">
            <v>un</v>
          </cell>
          <cell r="G17365">
            <v>143.66999999999999</v>
          </cell>
        </row>
        <row r="17366">
          <cell r="A17366" t="str">
            <v>SEINFRA ED-50329</v>
          </cell>
          <cell r="D17366" t="str">
            <v>TORNEIRA METÁLICA PARA LAVATÓRIO, FECHAMENTO AUTOMÁTICO, ACABAMENTO CROMADO, COM AREJADOR, APLICAÇÃO DE MESA, INCLUSIVE ENGATE FLEXÍVEL METÁLICO</v>
          </cell>
          <cell r="E17366" t="str">
            <v>un</v>
          </cell>
          <cell r="G17366">
            <v>281.11</v>
          </cell>
        </row>
        <row r="17367">
          <cell r="A17367" t="str">
            <v>SEINFRA ED-50326</v>
          </cell>
          <cell r="D17367" t="str">
            <v>TORNEIRA METÁLICA PARA PIA, ABERTURA 1/4 DE VOLTA, ACABAMENTO CROMADO, COM AREJADOR, APLICAÇÃO DE PAREDE</v>
          </cell>
          <cell r="E17367" t="str">
            <v>un</v>
          </cell>
          <cell r="G17367">
            <v>107.69</v>
          </cell>
        </row>
        <row r="17368">
          <cell r="A17368" t="str">
            <v>SEINFRA ED-50327</v>
          </cell>
          <cell r="D17368" t="str">
            <v>TORNEIRA METÁLICA PARA PIA, ABERTURA 1/4 DE VOLTA, ACABAMENTO CROMADO, SEM AREJADOR, APLICAÇÃO DE PAREDE</v>
          </cell>
          <cell r="E17368" t="str">
            <v>un</v>
          </cell>
          <cell r="G17368">
            <v>93.59</v>
          </cell>
        </row>
        <row r="17369">
          <cell r="A17369" t="str">
            <v>SEINFRA ED-50324</v>
          </cell>
          <cell r="D17369" t="str">
            <v>TORNEIRA METÁLICA PARA PIA, BICA MÓVEL, ABERTURA 1/4 DE VOLTA, ACABAMENTO CROMADO, COM AREJADOR, APLICAÇÃO DE MESA, INCLUSIVE ENGATE FLEXÍVEL METÁLICO</v>
          </cell>
          <cell r="E17369" t="str">
            <v>un</v>
          </cell>
          <cell r="G17369">
            <v>166.02</v>
          </cell>
        </row>
        <row r="17370">
          <cell r="A17370" t="str">
            <v>SEINFRA ED-50325</v>
          </cell>
          <cell r="D17370" t="str">
            <v>TORNEIRA METÁLICA PARA PIA, BICA MÓVEL, ABERTURA 1/4 DE VOLTA, ACABAMENTO CROMADO, COM AREJADOR, APLICAÇÃO DE PAREDE</v>
          </cell>
          <cell r="E17370" t="str">
            <v>un</v>
          </cell>
          <cell r="G17370">
            <v>121.94</v>
          </cell>
        </row>
        <row r="17371">
          <cell r="A17371" t="str">
            <v>SEINFRA ED-50331</v>
          </cell>
          <cell r="D17371" t="str">
            <v>TORNEIRA METÁLICA PARA TANQUE, ACABAMENTO CROMADO, BICO COM ROSCA</v>
          </cell>
          <cell r="E17371" t="str">
            <v>un</v>
          </cell>
          <cell r="G17371">
            <v>89.45</v>
          </cell>
        </row>
        <row r="17372">
          <cell r="A17372" t="str">
            <v>SEINFRA ED-22902</v>
          </cell>
          <cell r="D17372" t="str">
            <v>TORNEIRA METÁLICA PARA TANQUE, ACABAMENTO CROMADO, COM AREJADOR</v>
          </cell>
          <cell r="E17372" t="str">
            <v>un</v>
          </cell>
          <cell r="G17372">
            <v>235.49</v>
          </cell>
        </row>
        <row r="17373">
          <cell r="A17373" t="str">
            <v>SEINFRA ED-32664</v>
          </cell>
          <cell r="D17373" t="str">
            <v>TORNEIRA PLÁSTICA PARA TANQUE/IRRIGAÇÃO, BICO COM ROSCA</v>
          </cell>
          <cell r="E17373" t="str">
            <v>un</v>
          </cell>
          <cell r="G17373">
            <v>20.69</v>
          </cell>
        </row>
        <row r="17374">
          <cell r="A17374" t="str">
            <v>SEINFRA ED-16749</v>
          </cell>
          <cell r="D17374" t="str">
            <v>ENGATE FLEXÍVEL EM PVC, COMPRIMENTO DE 30CM, DIÂMETRO DE 1/2" (20MM), INCLUSIVE ACESSÓRIOS PARA INSTALAÇÃO</v>
          </cell>
          <cell r="E17374" t="str">
            <v>un</v>
          </cell>
          <cell r="G17374">
            <v>20.27</v>
          </cell>
        </row>
        <row r="17375">
          <cell r="A17375" t="str">
            <v>SEINFRA ED-50317</v>
          </cell>
          <cell r="D17375" t="str">
            <v>ENGATE FLEXÍVEL METÁLICO, COMPRIMENTO DE 40CM, DIÂMETRO DE 1/2" (20MM), INCLUSIVE ACESSÓRIOS</v>
          </cell>
          <cell r="E17375" t="str">
            <v>un</v>
          </cell>
          <cell r="G17375">
            <v>54.39</v>
          </cell>
        </row>
        <row r="17376">
          <cell r="A17376" t="str">
            <v>SEINFRA ED-50349</v>
          </cell>
          <cell r="D17376" t="str">
            <v>VÁLVULA DE ESCOAMENTO DE METAL PARA TANQUE, DIÂMETRO DE 1.1/4", ACABAMENTO CROMADO, INCLUSIVE ACESSÓRIOS</v>
          </cell>
          <cell r="E17376" t="str">
            <v>un</v>
          </cell>
          <cell r="G17376">
            <v>40.5</v>
          </cell>
        </row>
        <row r="17377">
          <cell r="A17377" t="str">
            <v>SEINFRA ED-50347</v>
          </cell>
          <cell r="D17377" t="str">
            <v>VÁLVULA DE ESCOAMENTO METÁLICA PARA LAVATÓRIO COM LADRÃO, SAÍDA DO DIÂMETRO DE 1", INCLUSIVE ACESSÓRIOS</v>
          </cell>
          <cell r="E17377" t="str">
            <v>un</v>
          </cell>
          <cell r="G17377">
            <v>100.99</v>
          </cell>
        </row>
        <row r="17378">
          <cell r="A17378" t="str">
            <v>SEINFRA ED-50335</v>
          </cell>
          <cell r="D17378" t="str">
            <v>VÁLVULA DE ESCOAMENTO METÁLICA, PARA PIA DE COZINHA AMERICANA, ACABAMENTO CROMADO, DIÂMETRO DE 3.1/2", INCLUSIVE ACESSÓRIOS</v>
          </cell>
          <cell r="E17378" t="str">
            <v>un</v>
          </cell>
          <cell r="G17378">
            <v>86.72</v>
          </cell>
        </row>
        <row r="17379">
          <cell r="A17379" t="str">
            <v>SEINFRA ED-50336</v>
          </cell>
          <cell r="D17379" t="str">
            <v>VÁLVULA DE ESCOAMENTO METÁLICA, PARA PIA DE COZINHA AMERICANA, ACABAMENTO CROMADO, DIÂMETRO DE 4.1/2", INCLUSIVE ACESSÓRIOS</v>
          </cell>
          <cell r="E17379" t="str">
            <v>un</v>
          </cell>
          <cell r="G17379">
            <v>87.87</v>
          </cell>
        </row>
        <row r="17380">
          <cell r="A17380" t="str">
            <v>SEINFRA ED-50320</v>
          </cell>
          <cell r="D17380" t="str">
            <v>SIFÃO DE METAL PARA LAVATÓRIO, TIPO COPO COM ACABAMENTO CROMADO, DIÂMETRO DE (1"X1.1/2"), INCLUSIVE ACESSÓRIOS</v>
          </cell>
          <cell r="E17380" t="str">
            <v>un</v>
          </cell>
          <cell r="G17380">
            <v>219.07</v>
          </cell>
        </row>
        <row r="17381">
          <cell r="A17381" t="str">
            <v>SEINFRA ED-50321</v>
          </cell>
          <cell r="D17381" t="str">
            <v>SIFÃO DE METAL PARA PIA, TIPO COPO COM ACABAMENTO CROMADO, DIÂMETRO DE (1.1/2"X1.1/2" OU 2"), INCLUSIVE ACESSÓRIOS</v>
          </cell>
          <cell r="E17381" t="str">
            <v>un</v>
          </cell>
          <cell r="G17381">
            <v>236.04</v>
          </cell>
        </row>
        <row r="17382">
          <cell r="A17382" t="str">
            <v>SEINFRA ED-50300</v>
          </cell>
          <cell r="D17382" t="str">
            <v>BACIA SANITÁRIA (TURCA) DE LOUÇA, COR BRANCA, INCLUSIVE ACESSÓRIOS DE FIXAÇÃO/VEDAÇÃO E REJUNTAMENTO, EXCLUSIVE VÁLVULA DE DESCARGA</v>
          </cell>
          <cell r="E17382" t="str">
            <v>un</v>
          </cell>
          <cell r="G17382">
            <v>1068.3</v>
          </cell>
        </row>
        <row r="17383">
          <cell r="A17383" t="str">
            <v>SEINFRA ED-50297</v>
          </cell>
          <cell r="D17383" t="str">
            <v>BACIA SANITÁRIA (VASO) DE LOUÇA COM CAIXA ACOPLADA, COR BRANCA, INCLUSIVE ACESSÓRIOS DE FIXAÇÃO/VEDAÇÃO, ENGATE FLEXÍVEL METÁLICO E REJUNTAMENTO, EXCLUSIVE ASSENTO</v>
          </cell>
          <cell r="E17383" t="str">
            <v>un</v>
          </cell>
          <cell r="G17383">
            <v>578.58000000000004</v>
          </cell>
        </row>
        <row r="17384">
          <cell r="A17384" t="str">
            <v>SEINFRA ED-6926</v>
          </cell>
          <cell r="D17384" t="str">
            <v>BACIA SANITÁRIA (VASO) DE LOUÇA CONVENCIONAL ACESSÍVEL (PCR/PMR), COR BRANCA, INCLUSIVE ACESSÓRIOS DE FIXAÇÃO/VEDAÇÃO E REJUNTAMENTO, EXCLUSIVE ASSENTO, VÁLVULA DE DESCARGA E TUBO DE LIGAÇÃO</v>
          </cell>
          <cell r="E17384" t="str">
            <v>un</v>
          </cell>
          <cell r="G17384">
            <v>675.2</v>
          </cell>
        </row>
        <row r="17385">
          <cell r="A17385" t="str">
            <v>SEINFRA ED-6925</v>
          </cell>
          <cell r="D17385" t="str">
            <v>BACIA SANITÁRIA (VASO) DE LOUÇA CONVENCIONAL ACESSÍVEL (PCR/PMR), COR BRANCA, INCLUSIVE ACESSÓRIOS DE FIXAÇÃO/VEDAÇÃO, VÁLVULA DE DESCARGA METÁLICA COM ACIONAMENTO DUPLO, TUBO DE LIGAÇÃO DE LATÃO COM CANOPLA E REJUNTAMENTO, EXCLUSIVE ASSENTO</v>
          </cell>
          <cell r="E17385" t="str">
            <v>un</v>
          </cell>
          <cell r="G17385">
            <v>1348.6</v>
          </cell>
        </row>
        <row r="17386">
          <cell r="A17386" t="str">
            <v>SEINFRA ED-50301</v>
          </cell>
          <cell r="D17386" t="str">
            <v>BACIA SANITÁRIA (VASO) DE LOUÇA CONVENCIONAL ACESSÍVEL (PCR/PMR), COR BRANCA, INCLUSIVE SÓCULO NA BASE, ACESSÓRIOS DE FIXAÇÃO/VEDAÇÃO, VÁLVULA DE DESCARGA METÁLICA COM ACIONAMENTO DUPLO, TUBO DE LIGAÇÃO DE LATÃO COM CANOPLA,E REJUNTAMENTO, EXCLUSIVE ASSENTO</v>
          </cell>
          <cell r="E17386" t="str">
            <v>un</v>
          </cell>
          <cell r="G17386">
            <v>1086.54</v>
          </cell>
        </row>
        <row r="17387">
          <cell r="A17387" t="str">
            <v>SEINFRA ED-50296</v>
          </cell>
          <cell r="D17387" t="str">
            <v>BACIA SANITÁRIA (VASO) DE LOUÇA CONVENCIONAL, COR BRANCA, INCLUSIVE ACESSÓRIOS DE FIXAÇÃO/VEDAÇÃO E REJUNTAMENTO, EXCLUSIVE ASSENTO, VÁLVULA DE DESCARGA E TUBO DE LIGAÇÃO</v>
          </cell>
          <cell r="E17387" t="str">
            <v>un</v>
          </cell>
          <cell r="G17387">
            <v>390.55</v>
          </cell>
        </row>
        <row r="17388">
          <cell r="A17388" t="str">
            <v>SEINFRA ED-50298</v>
          </cell>
          <cell r="D17388" t="str">
            <v>BACIA SANITÁRIA (VASO) DE LOUÇA CONVENCIONAL, COR BRANCA, INCLUSIVE ACESSÓRIOS DE FIXAÇÃO/VEDAÇÃO, VÁLVULA DE DESCARGA METÁLICA COM ACIONAMENTO DUPLO, TUBO DE LIGAÇÃO DE LATÃO COM CANOPLA E REJUNTAMENTO, EXCLUSIVE ASSENTO</v>
          </cell>
          <cell r="E17388" t="str">
            <v>un</v>
          </cell>
          <cell r="G17388">
            <v>1063.95</v>
          </cell>
        </row>
        <row r="17389">
          <cell r="A17389" t="str">
            <v>SEINFRA ED-50299</v>
          </cell>
          <cell r="D17389" t="str">
            <v>BACIA SANITÁRIA (VASO) DE LOUÇA CONVENCIONAL INFANTIL, COR BRANCA, INCLUSIVE ACESSÓRIOS DE FIXAÇÃO/VEDAÇÃO, VÁLVULA DE DESCARGA METÁLICA COM ACIONAMENTO DUPLO, TUBO DE LIGAÇÃO DE LATÃO COM CANOPLA E REJUNTAMENTO</v>
          </cell>
          <cell r="E17389" t="str">
            <v>un</v>
          </cell>
          <cell r="G17389">
            <v>1185.02</v>
          </cell>
        </row>
        <row r="17390">
          <cell r="A17390" t="str">
            <v>SEINFRA ED-50285</v>
          </cell>
          <cell r="D17390" t="str">
            <v>MICTÓRIO COLETIVO, EM AÇO INOXIDÁVEL, TIPO AISI 304, CHAPA 22, COM DESENVOLVIMENTO DE 100CM, INCLUSIVE VÁLVULA DE ESCOAMENTO DE METAL NA COR CROMADA, SIFÃO DE METAL TIPO COPO NA COR CROMADA, FORNECIMENTO E INSTALAÇÃO</v>
          </cell>
          <cell r="E17390" t="str">
            <v>un</v>
          </cell>
          <cell r="G17390">
            <v>1117.98</v>
          </cell>
        </row>
        <row r="17391">
          <cell r="A17391" t="str">
            <v>SEINFRA ED-50284</v>
          </cell>
          <cell r="D17391" t="str">
            <v>MICTÓRIO COLETIVO, EM AÇO INOXIDÁVEL, TIPO AISI 304, CHAPA 22, COM DESENVOLVIMENTO DE 140CM, INCLUSIVE VÁLVULA DE ESCOAMENTO DE METAL NA COR CROMADA, SIFÃO DE METAL TIPO COPO NA COR CROMADA, FORNECIMENTO E INSTALAÇÃO</v>
          </cell>
          <cell r="E17391" t="str">
            <v>un</v>
          </cell>
          <cell r="G17391">
            <v>1410.32</v>
          </cell>
        </row>
        <row r="17392">
          <cell r="A17392" t="str">
            <v>SEINFRA ED-50286</v>
          </cell>
          <cell r="D17392" t="str">
            <v>MICTÓRIO SIFONADO DE LOUÇA BRANCA, INCLUSIVE ENGATE FLEXÍVEL, EXCLUSIVE VÁLVULA DE DESCARGA</v>
          </cell>
          <cell r="E17392" t="str">
            <v>un</v>
          </cell>
          <cell r="G17392">
            <v>574.79999999999995</v>
          </cell>
        </row>
        <row r="17393">
          <cell r="A17393" t="str">
            <v>SEINFRA ED-16340</v>
          </cell>
          <cell r="D17393" t="str">
            <v>ACABAMENTO ANTIVANDALISMO COM ACIONAMENTO DUPLO, EM AÇO INOX, PARA CAIXA DE DESCARGA DE EMBUTIR, COMANDO DE ACIONAMENTO, INCLUSIVE ACESSÓRIOS PARA FIXAÇÃO</v>
          </cell>
          <cell r="E17393" t="str">
            <v>un</v>
          </cell>
          <cell r="G17393">
            <v>691.21</v>
          </cell>
        </row>
        <row r="17394">
          <cell r="A17394" t="str">
            <v>SEINFRA ED-16339</v>
          </cell>
          <cell r="D17394" t="str">
            <v>ACABAMENTO PLÁSTICO COM ACIONAMENTO DUPLO, NA COR BRANCA, PARA CAIXA DE DESCARGA DE EMBUTIR, COMANDO DE ACIONAMENTO, INCLUSIVE ACESSÓRIOS PARA FIXAÇÃO</v>
          </cell>
          <cell r="E17394" t="str">
            <v>un</v>
          </cell>
          <cell r="G17394">
            <v>160.68</v>
          </cell>
        </row>
        <row r="17395">
          <cell r="A17395" t="str">
            <v>SEINFRA ED-9134</v>
          </cell>
          <cell r="D17395" t="str">
            <v>BACIA SANITÁRIA (VASO) DE LOUÇA CONVENCIONAL INFANTIL, COR BRANCA, INCLUSIVE ACESSÓRIOS DE FIXAÇÃO/VEDAÇÃO E REJUNTAMENTO, EXCLUSIVE ASSENTO, VÁLVULA DE DESCARGA E TUBO DE LIGAÇÃO</v>
          </cell>
          <cell r="E17395" t="str">
            <v>un</v>
          </cell>
          <cell r="G17395">
            <v>511.5</v>
          </cell>
        </row>
        <row r="17396">
          <cell r="A17396" t="str">
            <v>SEINFRA ED-16330</v>
          </cell>
          <cell r="D17396" t="str">
            <v>CAIXA DE DESCARGA PLÁSTICA DE EMBUTIR EM ALVENARIA, INCLUSIVE CORTE E ENCHIMENTO EM ALVENARIA, TELA PARA APLICAÇÃO DE ARGAMASSA E ACESSÓRIOS DE FIXAÇÃO, EXCLUSIVE COMANDO DE ACIONAMENTO E ACABAMENTO</v>
          </cell>
          <cell r="E17396" t="str">
            <v>un</v>
          </cell>
          <cell r="G17396">
            <v>1047.28</v>
          </cell>
        </row>
        <row r="17397">
          <cell r="A17397" t="str">
            <v>SEINFRA ED-49938</v>
          </cell>
          <cell r="D17397" t="str">
            <v>CAIXA DE DESCARGA PLÁSTICA, TIPO SUSPENSA, INCLUSIVE ACESSÓRIOS PARA FIXAÇÃO E ENGATE FLEXÍVEL EM PVC, DIÂMETRO DE 1/2" (20MM), EXCLUSIVE TUBO LONGO DE DESCIDA PARA CAIXA DE DESCARGA</v>
          </cell>
          <cell r="E17397" t="str">
            <v>un</v>
          </cell>
          <cell r="G17397">
            <v>181.71</v>
          </cell>
        </row>
        <row r="17398">
          <cell r="A17398" t="str">
            <v>SEINFRA ED-9133</v>
          </cell>
          <cell r="D17398" t="str">
            <v>VÁLVULA DE DESCARGA COM REGISTRO INTERNO, ACIONAMENTO DUPLO, DIÂMETRO DE 1.1/2" (50MM), INCLUSIVE ACABAMENTO DA VÁLVULA</v>
          </cell>
          <cell r="E17398" t="str">
            <v>un</v>
          </cell>
          <cell r="G17398">
            <v>510.6</v>
          </cell>
        </row>
        <row r="17399">
          <cell r="A17399" t="str">
            <v>SEINFRA ED-50337</v>
          </cell>
          <cell r="D17399" t="str">
            <v>VÁLVULA DE DESCARGA COM REGISTRO INTERNO, ACIONAMENTO SIMPLES, DIÂMETRO DE 1.1/2" (50MM), INCLUSIVE ACABAMENTO DA VÁLVULA</v>
          </cell>
          <cell r="E17399" t="str">
            <v>un</v>
          </cell>
          <cell r="G17399">
            <v>414.99</v>
          </cell>
        </row>
        <row r="17400">
          <cell r="A17400" t="str">
            <v>SEINFRA ED-50348</v>
          </cell>
          <cell r="D17400" t="str">
            <v>VÁLVULA DE DESCARGA METÁLICA PARA MICTÓRIO COM FECHAMENTO AUTOMÁTICO, EXCLUSIVE MICTÓRIO</v>
          </cell>
          <cell r="E17400" t="str">
            <v>un</v>
          </cell>
          <cell r="G17400">
            <v>302.14999999999998</v>
          </cell>
        </row>
        <row r="17401">
          <cell r="A17401" t="str">
            <v>SEINFRA ED-48171</v>
          </cell>
          <cell r="D17401" t="str">
            <v>BEBEDOURO CONJUGADO DE COLUNA/PRESSÃO,TIPO ADULTO E INFANTIL COM ACABAMENTO EM AÇO INOX, NA COR BRANCA, PRESSÃO DA REDE MÍNIMA REFERENCIAL DE 6M.C.A, INCLUSIVE ACESSÓRIOS</v>
          </cell>
          <cell r="E17401" t="str">
            <v>un</v>
          </cell>
          <cell r="G17401">
            <v>1271.73</v>
          </cell>
        </row>
        <row r="17402">
          <cell r="A17402" t="str">
            <v>SEINFRA ED-48172</v>
          </cell>
          <cell r="D17402" t="str">
            <v>BEBEDOURO CONJUGADO DE COLUNA/PRESSÃO,TIPO ADULTO E INFANTIL COM ACABAMENTO EM PINTURA ELETROSTÁTICA, NA COR BRANCA, PRESSÃO DA REDE MÍNIMA REFERENCIAL DE 6M.C.A, INCLUSIVE ACESSÓRIOS</v>
          </cell>
          <cell r="E17402" t="str">
            <v>un</v>
          </cell>
          <cell r="G17402">
            <v>1767.54</v>
          </cell>
        </row>
        <row r="17403">
          <cell r="A17403" t="str">
            <v>SEINFRA ED-15575</v>
          </cell>
          <cell r="D17403" t="str">
            <v>BEBEDOURO DE  PRESSÃO, TIPO ACESSÍVEL COM ACABAMENTO EM AÇO INOX, PRESSÃO DA REDE MÍNIMA REFERENCIAL DE 6M.C.A, INCLUSIVE ACESSÓRIOS E INSTALAÇÃO</v>
          </cell>
          <cell r="E17403" t="str">
            <v>un</v>
          </cell>
          <cell r="G17403">
            <v>1883.03</v>
          </cell>
        </row>
        <row r="17404">
          <cell r="A17404" t="str">
            <v>SEINFRA ED-48169</v>
          </cell>
          <cell r="D17404" t="str">
            <v>BEBEDOURO DE COLUNA/PRESSÃO,TIPO ADULTO COM ACABAMENTO EM AÇO INOX, PRESSÃO DA REDE MÍNIMA REFERENCIAL DE 6M.C.A, INCLUSIVE ACESSÓRIOS</v>
          </cell>
          <cell r="E17404" t="str">
            <v>un</v>
          </cell>
          <cell r="G17404">
            <v>1044.58</v>
          </cell>
        </row>
        <row r="17405">
          <cell r="A17405" t="str">
            <v>SEINFRA ED-48170</v>
          </cell>
          <cell r="D17405" t="str">
            <v>BEBEDOURO DE COLUNA/PRESSÃO,TIPO ADULTO COM ACABAMENTO EM PINTURA ELETROSTÁTICA, NA COR BRANCA, PRESSÃO DA REDE MÍNIMA REFERENCIAL DE 6M.C.A, INCLUSIVE ACESSÓRIOS</v>
          </cell>
          <cell r="E17405" t="str">
            <v>un</v>
          </cell>
          <cell r="G17405">
            <v>993.68</v>
          </cell>
        </row>
        <row r="17406">
          <cell r="A17406" t="str">
            <v>SEINFRA ED-48177</v>
          </cell>
          <cell r="D17406" t="str">
            <v>FILTRO DE ÁGUA POTÁVEL, DIÂMETRO DE 1/2", CLASSE DE FILTRAGEM TIPO D, INCLUSIVE ACESSÓRIOS PARA INSTALAÇÃO</v>
          </cell>
          <cell r="E17406" t="str">
            <v>un</v>
          </cell>
          <cell r="G17406">
            <v>151.41999999999999</v>
          </cell>
        </row>
        <row r="17407">
          <cell r="A17407" t="str">
            <v>SEINFRA ED-50316</v>
          </cell>
          <cell r="D17407" t="str">
            <v>DUCHA HIGIÊNICA COM REGISTRO PARA CONTROLE DE FLUXO DE ÁGUA, DIÂMETRO DE 1/2" (20MM), INCLUSIVE ACESSÓRIOS</v>
          </cell>
          <cell r="E17407" t="str">
            <v>un</v>
          </cell>
          <cell r="G17407">
            <v>158.09</v>
          </cell>
        </row>
        <row r="17408">
          <cell r="A17408" t="str">
            <v>SEINFRA ED-50310</v>
          </cell>
          <cell r="D17408" t="str">
            <v>BRAÇO PARA CHUVEIRO, COMPRIMENTO 40 CM, DIÂMETRO NOMINAL DE 1/2" (20MM), INCLUSIVE ACABAMENTO</v>
          </cell>
          <cell r="E17408" t="str">
            <v>un</v>
          </cell>
          <cell r="G17408">
            <v>28.05</v>
          </cell>
        </row>
        <row r="17409">
          <cell r="A17409" t="str">
            <v>SEINFRA ED-16344</v>
          </cell>
          <cell r="D17409" t="str">
            <v>CHUVEIRO ELÉTRICO BRANCO, TENSÃO 127V/220V, POTÊNCIA 4600W/5500W, INCLUSIVE BRAÇO/CANO</v>
          </cell>
          <cell r="E17409" t="str">
            <v>un</v>
          </cell>
          <cell r="G17409">
            <v>137.35</v>
          </cell>
        </row>
        <row r="17410">
          <cell r="A17410" t="str">
            <v>SEINFRA ED-50314</v>
          </cell>
          <cell r="D17410" t="str">
            <v>CHUVEIRO ELÉTRICO COM RESISTÊNCIA BLINDADA, TENSÃO 127V/220V, POTÊNCIA 5500W/6800W, INCLUSIVE BRAÇO/CANO</v>
          </cell>
          <cell r="E17410" t="str">
            <v>un</v>
          </cell>
          <cell r="G17410">
            <v>232.8</v>
          </cell>
        </row>
        <row r="17411">
          <cell r="A17411" t="str">
            <v>SEINFRA ED-50313</v>
          </cell>
          <cell r="D17411" t="str">
            <v>CHUVEIRO ELÉTRICO CROMADO, TENSÃO 127V/220V, POTÊNCIA 5500W/6800W, INCLUSIVE BRAÇO/CANO</v>
          </cell>
          <cell r="E17411" t="str">
            <v>un</v>
          </cell>
          <cell r="G17411">
            <v>287.7</v>
          </cell>
        </row>
        <row r="17412">
          <cell r="A17412" t="str">
            <v>SEINFRA ED-32667</v>
          </cell>
          <cell r="D17412" t="str">
            <v>DUCHA PLÁSTICA, SAÍDA COM DIÂMETRO DE 5", INCLUSIVE ACESSÓRIOS</v>
          </cell>
          <cell r="E17412" t="str">
            <v>un</v>
          </cell>
          <cell r="G17412">
            <v>40.61</v>
          </cell>
        </row>
        <row r="17413">
          <cell r="A17413" t="str">
            <v>SEINFRA ED-48156</v>
          </cell>
          <cell r="D17413" t="str">
            <v>ASSENTO PLÁSTICO PARA BACIA SANITÁRIA, NA COR BRANCA, PADRÃO POPULAR, INCLUSIVE ACESSÓRIOS PARA FIXAÇÃO</v>
          </cell>
          <cell r="E17413" t="str">
            <v>un</v>
          </cell>
          <cell r="G17413">
            <v>44.86</v>
          </cell>
        </row>
        <row r="17414">
          <cell r="A17414" t="str">
            <v>SEINFRA ED-50309</v>
          </cell>
          <cell r="D17414" t="str">
            <v>BOLSA DE LIGAÇÃO DE BORRACHA, DIÂMETRO DE 1.1/2", PARA VASO SANITÁRIO, EXCLUSIVE TUBO DE LIGAÇÃO</v>
          </cell>
          <cell r="E17414" t="str">
            <v>un</v>
          </cell>
          <cell r="G17414">
            <v>26.9</v>
          </cell>
        </row>
        <row r="17415">
          <cell r="A17415" t="str">
            <v>SEINFRA ED-48174</v>
          </cell>
          <cell r="D17415" t="str">
            <v>CABIDE DE LOUÇA COM DOIS (2) GANCHOS, NA COR BRANCA, ASSENTAMENTO EM ARGAMASSA INDUSTRIALIZADA, INCLUSIVE REJUNTAMENTO</v>
          </cell>
          <cell r="E17415" t="str">
            <v>un</v>
          </cell>
          <cell r="G17415">
            <v>48.68</v>
          </cell>
        </row>
        <row r="17416">
          <cell r="A17416" t="str">
            <v>SEINFRA ED-48176</v>
          </cell>
          <cell r="D17416" t="str">
            <v>CABIDE METÁLICO, GANCHO SIMPLES, ACABAMENTO CROMADO, INCLUSIVE ACESSÓRIOS PARA FIXAÇÃO</v>
          </cell>
          <cell r="E17416" t="str">
            <v>un</v>
          </cell>
          <cell r="G17416">
            <v>29.07</v>
          </cell>
        </row>
        <row r="17417">
          <cell r="A17417" t="str">
            <v>SEINFRA ED-48181</v>
          </cell>
          <cell r="D17417" t="str">
            <v>DISTRIBUIDOR/DISPENSER PARA PAPEL HIGIÊNICO EM AÇO INOX, ACABAMENTO POLIDO OU ESCOVADO, TIPO SOBREPOR, INCLUSIVE ACESSÓRIOS DE FIXAÇÃO</v>
          </cell>
          <cell r="E17417" t="str">
            <v>un</v>
          </cell>
          <cell r="G17417">
            <v>282.60000000000002</v>
          </cell>
        </row>
        <row r="17418">
          <cell r="A17418" t="str">
            <v>SEINFRA ED-48185</v>
          </cell>
          <cell r="D17418" t="str">
            <v>MEIA SABONETEIRA DE LOUÇA, NA COR BRANCA, ASSENTAMENTO COM ARGAMASSA INDUSTRIALIZADA, INCLUSIVE REJUNTAMENTO</v>
          </cell>
          <cell r="E17418" t="str">
            <v>un</v>
          </cell>
          <cell r="G17418">
            <v>51.97</v>
          </cell>
        </row>
        <row r="17419">
          <cell r="A17419" t="str">
            <v>SEINFRA ED-48179</v>
          </cell>
          <cell r="D17419" t="str">
            <v>PAPELEIRA DE LOUÇA COM ROLETE, NA COR BRANCA, ASSENTAMENTO COM ARGAMASSA INDUSTRIALIZADA, INCLUSIVE REJUNTAMENTO</v>
          </cell>
          <cell r="E17419" t="str">
            <v>un</v>
          </cell>
          <cell r="G17419">
            <v>76.09</v>
          </cell>
        </row>
        <row r="17420">
          <cell r="A17420" t="str">
            <v>SEINFRA ED-50319</v>
          </cell>
          <cell r="D17420" t="str">
            <v>PARAFUSO CASTELO, NÚMERO 8, INCLUSIVE ARRUELA E BUCHA PARA FIXAÇÃO</v>
          </cell>
          <cell r="E17420" t="str">
            <v>un</v>
          </cell>
          <cell r="G17420">
            <v>7.49</v>
          </cell>
        </row>
        <row r="17421">
          <cell r="A17421" t="str">
            <v>SEINFRA ED-48186</v>
          </cell>
          <cell r="D17421" t="str">
            <v>SABONETEIRA DE LOUÇA, NA COR BRANCA, ASSENTAMENTO COM ARGAMASSA INDUSTRIALIZADA, INCLUSIVE REJUNTAMENTO</v>
          </cell>
          <cell r="E17421" t="str">
            <v>un</v>
          </cell>
          <cell r="G17421">
            <v>54.33</v>
          </cell>
        </row>
        <row r="17422">
          <cell r="A17422" t="str">
            <v>SEINFRA ED-48187</v>
          </cell>
          <cell r="D17422" t="str">
            <v>SABONETEIRA EM AÇO INOX, ACABAMENTO POLIDO, TIPO CONCHA, DE SOBREPOR, INCLUSIVE ACESSÓRIOS PARA FIXAÇÃO</v>
          </cell>
          <cell r="E17422" t="str">
            <v>un</v>
          </cell>
          <cell r="G17422">
            <v>55.33</v>
          </cell>
        </row>
        <row r="17423">
          <cell r="A17423" t="str">
            <v>SEINFRA ED-48175</v>
          </cell>
          <cell r="D17423" t="str">
            <v>TOALHEIRO/CABIDE EM TUBO, ACABAMENTO CROMADO, TIPO SIMPLES, COMPRIMENTO DE 60CM, INCLUSIVE ACESSÓRIOS PARA FIXAÇÃO</v>
          </cell>
          <cell r="E17423" t="str">
            <v>un</v>
          </cell>
          <cell r="G17423">
            <v>123.33</v>
          </cell>
        </row>
        <row r="17424">
          <cell r="A17424" t="str">
            <v>SEINFRA ED-50318</v>
          </cell>
          <cell r="D17424" t="str">
            <v>TUBO DE LIGAÇÃO DE ÁGUA EM PVC PARA BACIA SANITÁRIA (VASO), DIÂMETRO DE 1.1/2", COMPRIMENTO 20CM, ACABAMENTO CROMADO, INCLUSIVE CANOPLA, BOLSA ESPUDE E ACESSÓRIOS</v>
          </cell>
          <cell r="E17424" t="str">
            <v>un</v>
          </cell>
          <cell r="G17424">
            <v>51.74</v>
          </cell>
        </row>
        <row r="17425">
          <cell r="A17425" t="str">
            <v>SEINFRA ED-50332</v>
          </cell>
          <cell r="D17425" t="str">
            <v>TUBO DE LIGAÇÃO DE ÁGUA METÁLICO PARA BACIA SANITÁRIA (VASO), DIÂMETRO DE 1.1/2", COMPRIMENTO 20CM, INCLUSIVE CANOPLA, BOLSA ESPUDE E ACESSÓRIOS</v>
          </cell>
          <cell r="E17425" t="str">
            <v>un</v>
          </cell>
          <cell r="G17425">
            <v>137.13999999999999</v>
          </cell>
        </row>
        <row r="17426">
          <cell r="A17426" t="str">
            <v>SEINFRA ED-9135</v>
          </cell>
          <cell r="D17426" t="str">
            <v>TUBO DE LIGAÇÃO DE ÁGUA PARA BACIA SANITÁRIA (VASO), DIÂMETRO DE 1.1/2", COMPRIMENTO 25CM, INCLUSIVE CANOPLA, BOLSA ESPUDE E ACESSÓRIOS</v>
          </cell>
          <cell r="E17426" t="str">
            <v>un</v>
          </cell>
          <cell r="G17426">
            <v>162.91999999999999</v>
          </cell>
        </row>
        <row r="17427">
          <cell r="A17427" t="str">
            <v>SEINFRA ED-50333</v>
          </cell>
          <cell r="D17427" t="str">
            <v>TUBO LONGO DE DESCIDA PARA CAIXA DE DESCARGA, EM PVC, TIPO SOBREPOR, DIÂMETRO DE 40MM (1.1/2"), COMPRIMENTO 160CM, INCLUSIVE BOLSA ESPUDE E ACESSÓRIOS</v>
          </cell>
          <cell r="E17427" t="str">
            <v>un</v>
          </cell>
          <cell r="G17427">
            <v>45.65</v>
          </cell>
        </row>
        <row r="17428">
          <cell r="A17428" t="str">
            <v>SEINFRA ED-50334</v>
          </cell>
          <cell r="D17428" t="str">
            <v>TUBO PARA DESCARGA, EM PVC, INCLUSIVE JOELHO AZUL, DIÂMETRO DE 40MM (1.1/2") E ACESSÓRIOS</v>
          </cell>
          <cell r="E17428" t="str">
            <v>un</v>
          </cell>
          <cell r="G17428">
            <v>66.66</v>
          </cell>
        </row>
        <row r="17429">
          <cell r="A17429" t="str">
            <v>SEINFRA ED-48184</v>
          </cell>
          <cell r="D17429" t="str">
            <v>DISTRIBUIDOR/DISPENSER PARA ÁLCOOL EM GEL OU SABONETE LÍQUIDO, EM AÇO INOX, CAPACIDADE RESERVATÓRIO 800ML, INCLUSIVE ACESSÓRIOS PARA FIXAÇÃO</v>
          </cell>
          <cell r="E17429" t="str">
            <v>un</v>
          </cell>
          <cell r="G17429">
            <v>225.27</v>
          </cell>
        </row>
        <row r="17430">
          <cell r="A17430" t="str">
            <v>SEINFRA ED-48189</v>
          </cell>
          <cell r="D17430" t="str">
            <v>DISTRIBUIDOR/DISPENSER PARA ÁLCOOL EM GEL OU SABONETE LÍQUIDO, EM PLÁSTICO, CAPACIDADE RESERVATÓRIO 1500ML, INCLUSIVE ACESSÓRIOS PARA FIXAÇÃO</v>
          </cell>
          <cell r="E17430" t="str">
            <v>un</v>
          </cell>
          <cell r="G17430">
            <v>96.77</v>
          </cell>
        </row>
        <row r="17431">
          <cell r="A17431" t="str">
            <v>SEINFRA ED-48155</v>
          </cell>
          <cell r="D17431" t="str">
            <v>DISTRIBUIDOR/DISPENSER PARA ÁLCOOL EM GEL OU SABONETE LÍQUIDO, EM PLÁSTICO, CAPACIDADE RESERVATÓRIO 800ML, INCLUSIVE ACESSÓRIOS PARA FIXAÇÃO</v>
          </cell>
          <cell r="E17431" t="str">
            <v>un</v>
          </cell>
          <cell r="G17431">
            <v>65.31</v>
          </cell>
        </row>
        <row r="17432">
          <cell r="A17432" t="str">
            <v>SEINFRA ED-48188</v>
          </cell>
          <cell r="D17432" t="str">
            <v>DISTRIBUIDOR/DISPENSER PARA ÁLCOOL EM GEL OU SABONETE LÍQUIDO, EM PLÁSTICO, CAPACIDADE RESERVATÓRIO 800ML, INCLUSIVE ACESSÓRIOS PARA FIXAÇÃO</v>
          </cell>
          <cell r="E17432" t="str">
            <v>un</v>
          </cell>
          <cell r="G17432">
            <v>65.31</v>
          </cell>
        </row>
        <row r="17433">
          <cell r="A17433" t="str">
            <v>SEINFRA ED-48183</v>
          </cell>
          <cell r="D17433" t="str">
            <v>DISTRIBUIDOR/DISPENSER PARA PAPEL HIGIÊNICO EM PLÁSTICO, TIPO SOBREPOR, INCLUSIVE ACESSÓRIOS DE FIXAÇÃO</v>
          </cell>
          <cell r="E17433" t="str">
            <v>un</v>
          </cell>
          <cell r="G17433">
            <v>72.34</v>
          </cell>
        </row>
        <row r="17434">
          <cell r="A17434" t="str">
            <v>SEINFRA ED-48180</v>
          </cell>
          <cell r="D17434" t="str">
            <v>DISTRIBUIDOR/DISPENSER PARA PORTA PAPEL TOALHA PARA INTERFOLHAS DE DUAS (2) OU TRÊS (3) DOBRAS, EM AÇO INOX, INCLUSIVE ACESSÓRIOS PARA FIXAÇÃO</v>
          </cell>
          <cell r="E17434" t="str">
            <v>un</v>
          </cell>
          <cell r="G17434">
            <v>220.85</v>
          </cell>
        </row>
        <row r="17435">
          <cell r="A17435" t="str">
            <v>SEINFRA ED-48182</v>
          </cell>
          <cell r="D17435" t="str">
            <v>DISTRIBUIDOR/DISPENSER PARA PORTA PAPEL TOALHA PARA INTERFOLHAS DE DUAS (2) OU TRÊS (3) DOBRAS, EM PLÁSTICO, INCLUSIVE ACESSÓRIOS PARA FIXAÇÃO</v>
          </cell>
          <cell r="E17435" t="str">
            <v>un</v>
          </cell>
          <cell r="G17435">
            <v>76.349999999999994</v>
          </cell>
        </row>
        <row r="17436">
          <cell r="A17436" t="str">
            <v>SEINFRA ED-48158</v>
          </cell>
          <cell r="D17436" t="str">
            <v>BANCO ARTICULADO EM AÇO INOX COM CANTOS ARREDONDADOS, LARGURA DE 45CM, COMPRIMENTO DE 70CM, PARA ACESSIBILIDADE (PMR/PCR), INSTALADO EM PAREDE, INCLUSIVE ACESSÓRIOS PARA FIXAÇÃO</v>
          </cell>
          <cell r="E17436" t="str">
            <v>un</v>
          </cell>
          <cell r="G17436">
            <v>582.05999999999995</v>
          </cell>
        </row>
        <row r="17437">
          <cell r="A17437" t="str">
            <v>SEINFRA ED-48165</v>
          </cell>
          <cell r="D17437" t="str">
            <v>BARRA DE APOIO EM AÇO INOX POLIDO EM "L", DIÂMETRO DE 1.1/4", PARA ACESSIBILIDADE (PMR/PCR), COMPRIMENTO 140CM, INSTALADO EM PAREDE, INCLUSIVE ACESSÓRIOS PARA FIXAÇÃO</v>
          </cell>
          <cell r="E17437" t="str">
            <v>un</v>
          </cell>
          <cell r="G17437">
            <v>287.60000000000002</v>
          </cell>
        </row>
        <row r="17438">
          <cell r="A17438" t="str">
            <v>SEINFRA ED-48167</v>
          </cell>
          <cell r="D17438" t="str">
            <v>BARRA DE APOIO EM AÇO INOX POLIDO PARA LAVATÓRIO DE CANTO, DIÂMETRO DE 1.1/4", PARA ACESSIBILIDADE (PMR/PCR), INSTALADO EM PAREDE, INCLUSIVE ACESSÓRIOS PARA FIXAÇÃO</v>
          </cell>
          <cell r="E17438" t="str">
            <v>un</v>
          </cell>
          <cell r="G17438">
            <v>182.17</v>
          </cell>
        </row>
        <row r="17439">
          <cell r="A17439" t="str">
            <v>SEINFRA ED-48161</v>
          </cell>
          <cell r="D17439" t="str">
            <v>BARRA DE APOIO EM AÇO INOX POLIDO RETA, DIÂMETRO DE 1.1/4", PARA ACESSIBILIDADE (PMR/PCR), COMPRIMENTO 100CM, INSTALADO EM PAREDE, INCLUSIVE ACESSÓRIOS PARA FIXAÇÃO</v>
          </cell>
          <cell r="E17439" t="str">
            <v>un</v>
          </cell>
          <cell r="G17439">
            <v>180.91</v>
          </cell>
        </row>
        <row r="17440">
          <cell r="A17440" t="str">
            <v>SEINFRA ED-48166</v>
          </cell>
          <cell r="D17440" t="str">
            <v>BARRA DE APOIO EM AÇO INOX POLIDO RETA, DIÂMETRO DE 1.1/4", PARA ACESSIBILIDADE (PMR/PCR), COMPRIMENTO 120CM, INSTALADO EM PAREDE, INCLUSIVE ACESSÓRIOS PARA FIXAÇÃO</v>
          </cell>
          <cell r="E17440" t="str">
            <v>un</v>
          </cell>
          <cell r="G17440">
            <v>207.69</v>
          </cell>
        </row>
        <row r="17441">
          <cell r="A17441" t="str">
            <v>SEINFRA ED-48163</v>
          </cell>
          <cell r="D17441" t="str">
            <v>BARRA DE APOIO EM AÇO INOX POLIDO RETA, DIÂMETRO DE 1.1/4", PARA ACESSIBILIDADE (PMR/PCR), COMPRIMENTO 40CM, INSTALADO EM PORTA/PAREDE, INCLUSIVE ACESSÓRIOS PARA FIXAÇÃO</v>
          </cell>
          <cell r="E17441" t="str">
            <v>un</v>
          </cell>
          <cell r="G17441">
            <v>142.65</v>
          </cell>
        </row>
        <row r="17442">
          <cell r="A17442" t="str">
            <v>SEINFRA ED-48164</v>
          </cell>
          <cell r="D17442" t="str">
            <v>BARRA DE APOIO EM AÇO INOX POLIDO RETA, DIÂMETRO DE 1.1/4", PARA ACESSIBILIDADE (PMR/PCR), COMPRIMENTO 70CM, INSTALADO EM PAREDE, INCLUSIVE ACESSÓRIOS PARA FIXAÇÃO</v>
          </cell>
          <cell r="E17442" t="str">
            <v>un</v>
          </cell>
          <cell r="G17442">
            <v>185.89</v>
          </cell>
        </row>
        <row r="17443">
          <cell r="A17443" t="str">
            <v>SEINFRA ED-48160</v>
          </cell>
          <cell r="D17443" t="str">
            <v>BARRA DE APOIO EM AÇO INOX POLIDO RETA, DIÂMETRO DE 1.1/4", PARA ACESSIBILIDADE (PMR/PCR), COMPRIMENTO 80CM, INSTALADO EM PAREDE, INCLUSIVE ACESSÓRIOS PARA FIXAÇÃO</v>
          </cell>
          <cell r="E17443" t="str">
            <v>un</v>
          </cell>
          <cell r="G17443">
            <v>156.69</v>
          </cell>
        </row>
        <row r="17444">
          <cell r="A17444" t="str">
            <v>SEINFRA ED-48162</v>
          </cell>
          <cell r="D17444" t="str">
            <v>BARRA DE APOIO EM AÇO INOX POLIDO RETA, DIÂMETRO DE 1.1/4", PARA ACESSIBILIDADE (PMR/PCR), COMPRIMENTO 90CM, INSTALADO EM PAREDE, INCLUSIVE ACESSÓRIOS PARA FIXAÇÃO</v>
          </cell>
          <cell r="E17444" t="str">
            <v>un</v>
          </cell>
          <cell r="G17444">
            <v>132.07</v>
          </cell>
        </row>
        <row r="17445">
          <cell r="A17445" t="str">
            <v>SEINFRA ED-48337</v>
          </cell>
          <cell r="D17445" t="str">
            <v>BANCADA EM AÇO INOXIDÁVEL, ESP. 4CM, PREENCHIDA COM CONCRETO E TELA DE AÇO Q-138, ACABAMENTO POLIDO, APOIADO EM CONSOLE DE CANTONEIRA, ESP. 1/8" OU 3,17MM, INCLUSIVE CUBA E RODABANCA/FRONTÃO, EXCLUSIVE VÁLVULA, SIFÃO E TORNEIRA</v>
          </cell>
          <cell r="E17445" t="str">
            <v>m2</v>
          </cell>
          <cell r="G17445">
            <v>1813.09</v>
          </cell>
        </row>
        <row r="17446">
          <cell r="A17446" t="str">
            <v>SEINFRA ED-22143</v>
          </cell>
          <cell r="D17446" t="str">
            <v>BANCADA EM ARDÓSIA, COR NATURAL, ESP. 3CM, ACABAMENTO POLIDO, APOIADA EM ALVENARIA, EXCLUSIVE ALVENARIA, RODABANCA/FRONTÃO, TESTEIRA/FAIXA, FURO EM BANCADA, CUBA METÁLICA, VÁLVULA, SIFÃO, TORNEIRA E ENGATE FLEXÍVEL</v>
          </cell>
          <cell r="E17446" t="str">
            <v>m2</v>
          </cell>
          <cell r="G17446">
            <v>360.07</v>
          </cell>
        </row>
        <row r="17447">
          <cell r="A17447" t="str">
            <v>SEINFRA ED-22142</v>
          </cell>
          <cell r="D17447" t="str">
            <v>BANCADA EM ARDÓSIA, COR NATURAL, ESP. 3CM, ACABAMENTO POLIDO, APOIADA EM CONSOLE DE METALON (50X30)MM, EXCLUSIVE RODABANCA/FRONTÃO, TESTEIRA/FAIXA, FURO EM BANCADA, CUBA METÁLICA, VÁLVULA, SIFÃO, TORNEIRA E ENGATE FLEXÍVEL</v>
          </cell>
          <cell r="E17447" t="str">
            <v>m2</v>
          </cell>
          <cell r="G17447">
            <v>396.22</v>
          </cell>
        </row>
        <row r="17448">
          <cell r="A17448" t="str">
            <v>SEINFRA ED-21657</v>
          </cell>
          <cell r="D17448" t="str">
            <v>BANCADA EM GRANITO, COR CINZA ANDORINHA, ESP. 2CM, ACABAMENTO POLIDO, APOIADA EM ALVENARIA, EXCLUSIVE ALVENARIA, RODABANCA/FRONTÃO, TESTEIRA/FAIXA, FURO EM BANCADA, CUBA METÁLICA, VÁLVULA, SIFÃO, TORNEIRA E ENGATE FLEXÍVEL</v>
          </cell>
          <cell r="E17448" t="str">
            <v>m2</v>
          </cell>
          <cell r="G17448">
            <v>450.25</v>
          </cell>
        </row>
        <row r="17449">
          <cell r="A17449" t="str">
            <v>SEINFRA ED-21631</v>
          </cell>
          <cell r="D17449" t="str">
            <v>BANCADA EM GRANITO, COR CINZA ANDORINHA, ESP. 2CM, ACABAMENTO POLIDO, APOIADA EM CONSOLE DE METALON (50X30)MM, EXCLUSIVE RODABANCA/FRONTÃO, TESTEIRA/FAIXA, FURO EM BANCADA, CUBA METÁLICA, VÁLVULA, SIFÃO, TORNEIRA E ENGATE FLEXÍVEL</v>
          </cell>
          <cell r="E17449" t="str">
            <v>m2</v>
          </cell>
          <cell r="G17449">
            <v>486.4</v>
          </cell>
        </row>
        <row r="17450">
          <cell r="A17450" t="str">
            <v>SEINFRA ED-21096</v>
          </cell>
          <cell r="D17450" t="str">
            <v>BANCADA EM GRANITO, COR CINZA ANDORINHA, ESP. 3CM, ACABAMENTO POLIDO, APOIADA EM ALVENARIA, EXCLUSIVE ALVENARIA, RODABANCA/FRONTÃO, TESTEIRA/FAIXA, FURO EM BANCADA, CUBA METÁLICA, VÁLVULA, SIFÃO, TORNEIRA E ENGATE FLEXÍVEL</v>
          </cell>
          <cell r="E17450" t="str">
            <v>m2</v>
          </cell>
          <cell r="G17450">
            <v>409.66</v>
          </cell>
        </row>
        <row r="17451">
          <cell r="A17451" t="str">
            <v>SEINFRA ED-21095</v>
          </cell>
          <cell r="D17451" t="str">
            <v>BANCADA EM GRANITO, COR CINZA ANDORINHA, ESP. 3CM, ACABAMENTO POLIDO, APOIADA EM CONSOLE DE METALON (50X30)MM, EXCLUSIVE RODABANCA/FRONTÃO, TESTEIRA/FAIXA, FURO EM BANCADA, CUBA METÁLICA, SIFÃO, TORNEIRA E ENGATE FLEXÍVEL</v>
          </cell>
          <cell r="E17451" t="str">
            <v>m2</v>
          </cell>
          <cell r="G17451">
            <v>445.82</v>
          </cell>
        </row>
        <row r="17452">
          <cell r="A17452" t="str">
            <v>SEINFRA ED-21633</v>
          </cell>
          <cell r="D17452" t="str">
            <v>BANCADA EM MÁRMORE, COR BRANCO COMUM, ESP. 2CM, ACABAMENTO POLIDO, APOIADA EM ALVENARIA, EXCLUSIVE ALVENARIA, RODABANCA/FRONTÃO, TESTEIRA/FAIXA, FURO EM BANCADA, CUBA METÁLICA, VÁLVULA, SIFÃO, TORNEIRA E ENGATE FLEXÍVEL</v>
          </cell>
          <cell r="E17452" t="str">
            <v>m2</v>
          </cell>
          <cell r="G17452">
            <v>425.06</v>
          </cell>
        </row>
        <row r="17453">
          <cell r="A17453" t="str">
            <v>SEINFRA ED-21632</v>
          </cell>
          <cell r="D17453" t="str">
            <v>BANCADA EM MÁRMORE, COR BRANCO COMUM, ESP. 2CM, ACABAMENTO POLIDO, APOIADA EM CONSOLE DE METALON (50X30)MM, EXCLUSIVE RODABANCA/FRONTÃO, TESTEIRA/FAIXA, FURO EM BANCADA, CUBA METÁLICA, VÁLVULA, SIFÃO, TORNEIRA E ENGATE FLEXÍVEL</v>
          </cell>
          <cell r="E17453" t="str">
            <v>m2</v>
          </cell>
          <cell r="G17453">
            <v>461.21</v>
          </cell>
        </row>
        <row r="17454">
          <cell r="A17454" t="str">
            <v>SEINFRA ED-21863</v>
          </cell>
          <cell r="D17454" t="str">
            <v>BANCADA EM MÁRMORE, COR BRANCO COMUM, ESP. 3CM, ACABAMENTO POLIDO, APOIADA EM ALVENARIA, EXCLUSIVE ALVENARIA, RODABANCA/FRONTÃO, TESTEIRA/FAIXA, FURO EM BANCADA, CUBA METÁLICA, VÁLVULA, SIFÃO, TORNEIRA E ENGATE FLEXÍVEL</v>
          </cell>
          <cell r="E17454" t="str">
            <v>m2</v>
          </cell>
          <cell r="G17454">
            <v>503.19</v>
          </cell>
        </row>
        <row r="17455">
          <cell r="A17455" t="str">
            <v>SEINFRA ED-21862</v>
          </cell>
          <cell r="D17455" t="str">
            <v>BANCADA EM MÁRMORE, COR BRANCO COMUM, ESP. 3CM, ACABAMENTO POLIDO, APOIADA EM CONSOLE DE METALON (50X30)MM, EXCLUSIVE RODABANCA/FRONTÃO, TESTEIRA/FAIXA, FURO EM BANCADA, CUBA METÁLICA, VÁLVULA, SIFÃO, TORNEIRA E ENGATE FLEXÍVEL</v>
          </cell>
          <cell r="E17455" t="str">
            <v>m2</v>
          </cell>
          <cell r="G17455">
            <v>539.35</v>
          </cell>
        </row>
        <row r="17456">
          <cell r="A17456" t="str">
            <v>SEINFRA ED-48342</v>
          </cell>
          <cell r="D17456" t="str">
            <v>FURO DE BOJO EM BANCADA DE GRANITO/MÁRMORE, INCLUSIVE COLAGEM COM MASSA PLÁSTICA</v>
          </cell>
          <cell r="E17456" t="str">
            <v>un</v>
          </cell>
          <cell r="G17456">
            <v>136.94</v>
          </cell>
        </row>
        <row r="17457">
          <cell r="A17457" t="str">
            <v>SEINFRA ED-21978</v>
          </cell>
          <cell r="D17457" t="str">
            <v>FAIXA PARA BANCADA EM ARDÓSIA, COR NATURAL, ESP. 2CM, ALTURA DE 10CM, INCLUSIVE POLIMENTO, CORTE/COLAGEM EM MEIA ESQUADRIA E MASSA PLÁSTICA NA COR DA PEDRA</v>
          </cell>
          <cell r="E17457" t="str">
            <v>m</v>
          </cell>
          <cell r="G17457">
            <v>149.87</v>
          </cell>
        </row>
        <row r="17458">
          <cell r="A17458" t="str">
            <v>SEINFRA ED-21976</v>
          </cell>
          <cell r="D17458" t="str">
            <v>FAIXA PARA BANCADA EM ARDÓSIA, COR NATURAL, ESP. 2CM, ALTURA DE 3CM, INCLUSIVE POLIMENTO, CORTE/COLAGEM EM MEIA ESQUADRIA E MASSA PLÁSTICA NA COR DA PEDRA</v>
          </cell>
          <cell r="E17458" t="str">
            <v>m</v>
          </cell>
          <cell r="G17458">
            <v>133.29</v>
          </cell>
        </row>
        <row r="17459">
          <cell r="A17459" t="str">
            <v>SEINFRA ED-21977</v>
          </cell>
          <cell r="D17459" t="str">
            <v>FAIXA PARA BANCADA EM ARDÓSIA, COR NATURAL, ESP. 2CM, ALTURA DE 5CM, INCLUSIVE POLIMENTO, CORTE/COLAGEM EM MEIA ESQUADRIA E MASSA PLÁSTICA NA COR DA PEDRA</v>
          </cell>
          <cell r="E17459" t="str">
            <v>m</v>
          </cell>
          <cell r="G17459">
            <v>138.03</v>
          </cell>
        </row>
        <row r="17460">
          <cell r="A17460" t="str">
            <v>SEINFRA ED-21966</v>
          </cell>
          <cell r="D17460" t="str">
            <v>RODABANCA/FRONTÃO PARA BANCADA EM ARDÓSIA, COR NATURAL, ESP. 2CM, ALTURA DE 10CM, INCLUSIVE REJUNTAMENTO EM MASSA PLÁSTICA NA COR DA PEDRA</v>
          </cell>
          <cell r="E17460" t="str">
            <v>m</v>
          </cell>
          <cell r="G17460">
            <v>52.74</v>
          </cell>
        </row>
        <row r="17461">
          <cell r="A17461" t="str">
            <v>SEINFRA ED-21965</v>
          </cell>
          <cell r="D17461" t="str">
            <v>RODABANCA/FRONTÃO PARA BANCADA EM ARDÓSIA, COR NATURAL, ESP. 2CM, ALTURA DE 7CM, INCLUSIVE REJUNTAMENTO EM MASSA PLÁSTICA NA COR DA PEDRA</v>
          </cell>
          <cell r="E17461" t="str">
            <v>m</v>
          </cell>
          <cell r="G17461">
            <v>45.41</v>
          </cell>
        </row>
        <row r="17462">
          <cell r="A17462" t="str">
            <v>SEINFRA ED-21981</v>
          </cell>
          <cell r="D17462" t="str">
            <v>TESTEIRA PARA BANCADA EM ARDÓSIA, COR NATURAL, ESP. 2CM, ALTURA DE 10CM, INCLUSIVE POLIMENTO, CORTE/COLAGEM EM MEIA ESQUADRIA E MASSA PLÁSTICA NA COR DA PEDRA</v>
          </cell>
          <cell r="E17462" t="str">
            <v>m</v>
          </cell>
          <cell r="G17462">
            <v>235.38</v>
          </cell>
        </row>
        <row r="17463">
          <cell r="A17463" t="str">
            <v>SEINFRA ED-21979</v>
          </cell>
          <cell r="D17463" t="str">
            <v>TESTEIRA PARA BANCADA EM ARDÓSIA, COR NATURAL, ESP. 2CM, ALTURA DE 3CM, INCLUSIVE POLIMENTO, CORTE/COLAGEM EM MEIA ESQUADRIA E MASSA PLÁSTICA NA COR DA PEDRA</v>
          </cell>
          <cell r="E17463" t="str">
            <v>m</v>
          </cell>
          <cell r="G17463">
            <v>218.8</v>
          </cell>
        </row>
        <row r="17464">
          <cell r="A17464" t="str">
            <v>SEINFRA ED-21980</v>
          </cell>
          <cell r="D17464" t="str">
            <v>TESTEIRA PARA BANCADA EM ARDÓSIA, COR NATURAL, ESP. 2CM, ALTURA DE 5CM, INCLUSIVE POLIMENTO, CORTE/COLAGEM EM MEIA ESQUADRIA E MASSA PLÁSTICA NA COR DA PEDRA</v>
          </cell>
          <cell r="E17464" t="str">
            <v>m</v>
          </cell>
          <cell r="G17464">
            <v>223.54</v>
          </cell>
        </row>
        <row r="17465">
          <cell r="A17465" t="str">
            <v>SEINFRA ED-21969</v>
          </cell>
          <cell r="D17465" t="str">
            <v>FAIXA PARA BANCADA EM GRANITO, COR CINZA ANDORINHA, ESP. 2CM, ALTURA DE 10CM, INCLUSIVE POLIMENTO, CORTE/COLAGEM EM MEIA ESQUADRIA E MASSA PLÁSTICA NA COR DA PEDRA</v>
          </cell>
          <cell r="E17465" t="str">
            <v>m</v>
          </cell>
          <cell r="G17465">
            <v>158.58000000000001</v>
          </cell>
        </row>
        <row r="17466">
          <cell r="A17466" t="str">
            <v>SEINFRA ED-21967</v>
          </cell>
          <cell r="D17466" t="str">
            <v>FAIXA PARA BANCADA EM GRANITO, COR CINZA ANDORINHA, ESP. 2CM, ALTURA DE 3CM, INCLUSIVE POLIMENTO, CORTE/COLAGEM EM MEIA ESQUADRIA E MASSA PLÁSTICA NA COR DA PEDRA</v>
          </cell>
          <cell r="E17466" t="str">
            <v>m</v>
          </cell>
          <cell r="G17466">
            <v>135.9</v>
          </cell>
        </row>
        <row r="17467">
          <cell r="A17467" t="str">
            <v>SEINFRA ED-21968</v>
          </cell>
          <cell r="D17467" t="str">
            <v>FAIXA PARA BANCADA EM GRANITO, COR CINZA ANDORINHA, ESP. 2CM, ALTURA DE 5CM, INCLUSIVE POLIMENTO, CORTE/COLAGEM EM MEIA ESQUADRIA E MASSA PLÁSTICA NA COR DA PEDRA</v>
          </cell>
          <cell r="E17467" t="str">
            <v>m</v>
          </cell>
          <cell r="G17467">
            <v>142.38</v>
          </cell>
        </row>
        <row r="17468">
          <cell r="A17468" t="str">
            <v>SEINFRA ED-48348</v>
          </cell>
          <cell r="D17468" t="str">
            <v>RODABANCA/FRONTÃO PARA BANCADA EM GRANITO, COR CINZA ANDORINHA, ESP. 2CM, ALTURA DE 10CM, INCLUSIVE REJUNTAMENTO EM MASSA PLÁSTICA NA COR DA PEDRA</v>
          </cell>
          <cell r="E17468" t="str">
            <v>m</v>
          </cell>
          <cell r="G17468">
            <v>61.45</v>
          </cell>
        </row>
        <row r="17469">
          <cell r="A17469" t="str">
            <v>SEINFRA ED-48347</v>
          </cell>
          <cell r="D17469" t="str">
            <v>RODABANCA/FRONTÃO PARA BANCADA EM GRANITO, COR CINZA ANDORINHA, ESP. 2CM, ALTURA DE 7CM, INCLUSIVE REJUNTAMENTO EM MASSA PLÁSTICA NA COR DA PEDRA</v>
          </cell>
          <cell r="E17469" t="str">
            <v>m</v>
          </cell>
          <cell r="G17469">
            <v>51.51</v>
          </cell>
        </row>
        <row r="17470">
          <cell r="A17470" t="str">
            <v>SEINFRA ED-21636</v>
          </cell>
          <cell r="D17470" t="str">
            <v>TESTEIRA PARA BANCADA EM GRANITO, COR CINZA ANDORINHA, ESP. 2CM, ALTURA DE 10CM, INCLUSIVE POLIMENTO, CORTE/COLAGEM EM MEIA ESQUADRIA E MASSA PLÁSTICA NA COR DA PEDRA</v>
          </cell>
          <cell r="E17470" t="str">
            <v>m</v>
          </cell>
          <cell r="G17470">
            <v>244.09</v>
          </cell>
        </row>
        <row r="17471">
          <cell r="A17471" t="str">
            <v>SEINFRA ED-21634</v>
          </cell>
          <cell r="D17471" t="str">
            <v>TESTEIRA PARA BANCADA EM GRANITO, COR CINZA ANDORINHA, ESP. 2CM, ALTURA DE 3CM, INCLUSIVE POLIMENTO, CORTE/COLAGEM EM MEIA ESQUADRIA E MASSA PLÁSTICA NA COR DA PEDRA</v>
          </cell>
          <cell r="E17471" t="str">
            <v>m</v>
          </cell>
          <cell r="G17471">
            <v>221.41</v>
          </cell>
        </row>
        <row r="17472">
          <cell r="A17472" t="str">
            <v>SEINFRA ED-21635</v>
          </cell>
          <cell r="D17472" t="str">
            <v>TESTEIRA PARA BANCADA EM GRANITO, COR CINZA ANDORINHA, ESP. 2CM, ALTURA DE 5CM, INCLUSIVE POLIMENTO, CORTE/COLAGEM EM MEIA ESQUADRIA E MASSA PLÁSTICA NA COR DA PEDRA</v>
          </cell>
          <cell r="E17472" t="str">
            <v>m</v>
          </cell>
          <cell r="G17472">
            <v>227.89</v>
          </cell>
        </row>
        <row r="17473">
          <cell r="A17473" t="str">
            <v>SEINFRA ED-21972</v>
          </cell>
          <cell r="D17473" t="str">
            <v>FAIXA PARA BANCADA EM MÁRMORE, COR BRANCO COMUM, ESP. 2CM, ALTURA DE 10CM, INCLUSIVE POLIMENTO, CORTE/COLAGEM EM MEIA ESQUADRIA E MASSA PLÁSTICA NA COR DA PEDRA</v>
          </cell>
          <cell r="E17473" t="str">
            <v>m</v>
          </cell>
          <cell r="G17473">
            <v>156.06</v>
          </cell>
        </row>
        <row r="17474">
          <cell r="A17474" t="str">
            <v>SEINFRA ED-21970</v>
          </cell>
          <cell r="D17474" t="str">
            <v>FAIXA PARA BANCADA EM MÁRMORE, COR BRANCO COMUM, ESP. 2CM, ALTURA DE 3CM, INCLUSIVE POLIMENTO, CORTE/COLAGEM EM MEIA ESQUADRIA E MASSA PLÁSTICA NA COR DA PEDRA</v>
          </cell>
          <cell r="E17474" t="str">
            <v>m</v>
          </cell>
          <cell r="G17474">
            <v>135.13999999999999</v>
          </cell>
        </row>
        <row r="17475">
          <cell r="A17475" t="str">
            <v>SEINFRA ED-21971</v>
          </cell>
          <cell r="D17475" t="str">
            <v>FAIXA PARA BANCADA EM MÁRMORE, COR BRANCO COMUM, ESP. 2CM, ALTURA DE 5CM, INCLUSIVE POLIMENTO, CORTE/COLAGEM EM MEIA ESQUADRIA E MASSA PLÁSTICA NA COR DA PEDRA</v>
          </cell>
          <cell r="E17475" t="str">
            <v>m</v>
          </cell>
          <cell r="G17475">
            <v>141.12</v>
          </cell>
        </row>
        <row r="17476">
          <cell r="A17476" t="str">
            <v>SEINFRA ED-48350</v>
          </cell>
          <cell r="D17476" t="str">
            <v>RODABANCA/FRONTÃO PARA BANCADA EM MÁRMORE, COR BRANCO COMUM, ESP. 2CM, ALTURA DE 10CM, INCLUSIVE REJUNTAMENTO EM MASSA PLÁSTICA NA COR DA PEDRA</v>
          </cell>
          <cell r="E17476" t="str">
            <v>m</v>
          </cell>
          <cell r="G17476">
            <v>58.93</v>
          </cell>
        </row>
        <row r="17477">
          <cell r="A17477" t="str">
            <v>SEINFRA ED-48349</v>
          </cell>
          <cell r="D17477" t="str">
            <v>RODABANCA/FRONTÃO PARA BANCADA EM MÁRMORE, COR BRANCO COMUM, ESP. 2CM, ALTURA DE 7CM, INCLUSIVE REJUNTAMENTO EM MASSA PLÁSTICA NA COR DA PEDRA</v>
          </cell>
          <cell r="E17477" t="str">
            <v>m</v>
          </cell>
          <cell r="G17477">
            <v>49.74</v>
          </cell>
        </row>
        <row r="17478">
          <cell r="A17478" t="str">
            <v>SEINFRA ED-21975</v>
          </cell>
          <cell r="D17478" t="str">
            <v>TESTEIRA PARA BANCADA EM MÁRMORE, COR BRANCO COMUM, ESP. 2CM, ALTURA DE 10CM, INCLUSIVE POLIMENTO, CORTE/COLAGEM EM MEIA ESQUADRIA E MASSA PLÁSTICA NA COR DA PEDRA</v>
          </cell>
          <cell r="E17478" t="str">
            <v>m</v>
          </cell>
          <cell r="G17478">
            <v>241.57</v>
          </cell>
        </row>
        <row r="17479">
          <cell r="A17479" t="str">
            <v>SEINFRA ED-21973</v>
          </cell>
          <cell r="D17479" t="str">
            <v>TESTEIRA PARA BANCADA EM MÁRMORE, COR BRANCO COMUM, ESP. 2CM, ALTURA DE 3CM, INCLUSIVE POLIMENTO, CORTE/COLAGEM EM MEIA ESQUADRIA E MASSA PLÁSTICA NA COR DA PEDRA</v>
          </cell>
          <cell r="E17479" t="str">
            <v>m</v>
          </cell>
          <cell r="G17479">
            <v>220.65</v>
          </cell>
        </row>
        <row r="17480">
          <cell r="A17480" t="str">
            <v>SEINFRA ED-21974</v>
          </cell>
          <cell r="D17480" t="str">
            <v>TESTEIRA PARA BANCADA EM MÁRMORE, COR BRANCO COMUM, ESP. 2CM, ALTURA DE 5CM, INCLUSIVE POLIMENTO, CORTE/COLAGEM EM MEIA ESQUADRIA E MASSA PLÁSTICA NA COR DA PEDRA</v>
          </cell>
          <cell r="E17480" t="str">
            <v>m</v>
          </cell>
          <cell r="G17480">
            <v>226.63</v>
          </cell>
        </row>
        <row r="17481">
          <cell r="A17481" t="str">
            <v>SEINFRA ED-48340</v>
          </cell>
          <cell r="D17481" t="str">
            <v>BANCADA EM CONCRETO, COR NATURAL, ESP. 4CM, APOIADA EM ALVENARIA, EXCLUSIVE ALVENARIA, RODABANCA/FRONTÃO, TESTEIRA/FAIXA, FURO EM BANCADA, CUBA METÁLICA, VÁLVULA, SIFÃO, TORNEIRA E ENGATE FLEXÍVEL</v>
          </cell>
          <cell r="E17481" t="str">
            <v>m2</v>
          </cell>
          <cell r="G17481">
            <v>287.73</v>
          </cell>
        </row>
        <row r="17482">
          <cell r="A17482" t="str">
            <v>SEINFRA ED-48341</v>
          </cell>
          <cell r="D17482" t="str">
            <v>BANCADA EM CONCRETO, COR NATURAL, ESP. 4CM, APOIADA EM CONSOLE DE METALON (50X30)MM, INCLUSIVE TESTEIRA/FAIXA E FURO EM BANCADA, EXCLUSIVE ALVENARIA, RODABANCA/FRONTÃO, CUBA METÁLICA, VÁLVULA, SIFÃO, TORNEIRA E ENGATE FLEXÍVEL</v>
          </cell>
          <cell r="E17482" t="str">
            <v>m2</v>
          </cell>
          <cell r="G17482">
            <v>328.69</v>
          </cell>
        </row>
        <row r="17483">
          <cell r="A17483" t="str">
            <v>SEINFRA ED-50687</v>
          </cell>
          <cell r="D17483" t="str">
            <v>PRATELEIRA EM ARDÓSIA, COR NATURAL, ESP. 2CM, ACABAMENTO POLIDO, APOIADA EM ALVENARIA, EXCLUSIVE ALVENARIA</v>
          </cell>
          <cell r="E17483" t="str">
            <v>m2</v>
          </cell>
          <cell r="G17483">
            <v>323.42</v>
          </cell>
        </row>
        <row r="17484">
          <cell r="A17484" t="str">
            <v>SEINFRA ED-50688</v>
          </cell>
          <cell r="D17484" t="str">
            <v>PRATELEIRA EM ARDÓSIA, COR NATURAL, ESP. 2CM, ACABAMENTO POLIDO, APOIADA EM CONSOLE DE METALON (30X20)MM, INCLUSIVE FIXAÇÃO</v>
          </cell>
          <cell r="E17484" t="str">
            <v>m2</v>
          </cell>
          <cell r="G17484">
            <v>361.04</v>
          </cell>
        </row>
        <row r="17485">
          <cell r="A17485" t="str">
            <v>SEINFRA ED-50691</v>
          </cell>
          <cell r="D17485" t="str">
            <v>PRATELEIRA EM GRANITO, COR CINZA ANDORINHA, ESP. 2CM, ACABAMENTO POLIDO, APOIADA EM ALVENARIA, EXCLUSIVE ALVENARIA</v>
          </cell>
          <cell r="E17485" t="str">
            <v>m2</v>
          </cell>
          <cell r="G17485">
            <v>410.48</v>
          </cell>
        </row>
        <row r="17486">
          <cell r="A17486" t="str">
            <v>SEINFRA ED-50692</v>
          </cell>
          <cell r="D17486" t="str">
            <v>PRATELEIRA EM GRANITO, COR CINZA ANDORINHA, ESP. 2CM, ACABAMENTO POLIDO, APOIADA EM CONSOLE DE METALON (30X20)MM, INCLUSIVE FIXAÇÃO</v>
          </cell>
          <cell r="E17486" t="str">
            <v>m2</v>
          </cell>
          <cell r="G17486">
            <v>448.1</v>
          </cell>
        </row>
        <row r="17487">
          <cell r="A17487" t="str">
            <v>SEINFRA ED-50695</v>
          </cell>
          <cell r="D17487" t="str">
            <v>PRATELEIRA EM MÁRMORE, COR BRANCO COMUM, ESP. 2CM, ACABAMENTO POLIDO, APOIADA EM ALVENARIA, EXCLUSIVE ALVENARIA</v>
          </cell>
          <cell r="E17487" t="str">
            <v>m2</v>
          </cell>
          <cell r="G17487">
            <v>385.29</v>
          </cell>
        </row>
        <row r="17488">
          <cell r="A17488" t="str">
            <v>SEINFRA ED-50696</v>
          </cell>
          <cell r="D17488" t="str">
            <v>PRATELEIRA EM MÁRMORE, COR BRANCO COMUM, ESP. 2CM, ACABAMENTO POLIDO, APOIADA EM CONSOLE DE METALON (30X20)MM, INCLUSIVE FIXAÇÃO</v>
          </cell>
          <cell r="E17488" t="str">
            <v>m2</v>
          </cell>
          <cell r="G17488">
            <v>422.91</v>
          </cell>
        </row>
        <row r="17489">
          <cell r="A17489" t="str">
            <v>SEINFRA ED-50693</v>
          </cell>
          <cell r="D17489" t="str">
            <v>PRATELEIRA DE MADEIRA, COM ACABAMENTO EM VERNIZ, ESP. 3CM, APOIADA EM CONSOLE DE METALON (30X20)MM, INCLUSIVE FIXAÇÃO E APLICAÇÃO DE VERNIZ SINTÉTICO MARÍTIMO, DUAS (2) DEMÃOS, ACABAMENTO TIPO BRILHANTE</v>
          </cell>
          <cell r="E17489" t="str">
            <v>m2</v>
          </cell>
          <cell r="G17489">
            <v>267.12</v>
          </cell>
        </row>
        <row r="17490">
          <cell r="A17490" t="str">
            <v>SEINFRA ED-50694</v>
          </cell>
          <cell r="D17490" t="str">
            <v>PRATELEIRA DE MADEIRA, COM ACABAMENTO TINTA ESMALTE, ESP. 3CM, APOIADA EM CONSOLE DE METALON (30X20)MM, INCLUSIVE FIXAÇÃO, APLICAÇÃO DE TINTA ESMALTE, DUAS (2) DEMÃOS E FUNDO NIVELADOR, UMA (1) DEMÃO, EXCLUSIVE MASSA A ÓLEO</v>
          </cell>
          <cell r="E17490" t="str">
            <v>m2</v>
          </cell>
          <cell r="G17490">
            <v>290.74</v>
          </cell>
        </row>
        <row r="17491">
          <cell r="A17491" t="str">
            <v>SEINFRA ED-50689</v>
          </cell>
          <cell r="D17491" t="str">
            <v>PRATELEIRA EM CONCRETO PRÉ- MOLDADO, ESP. 4CM, ACABAMENTO NATADO, APOIADA EM ALVENARIA, EXCLUSIVE ALVENARIA</v>
          </cell>
          <cell r="E17491" t="str">
            <v>m2</v>
          </cell>
          <cell r="G17491">
            <v>187.76</v>
          </cell>
        </row>
        <row r="17492">
          <cell r="A17492" t="str">
            <v>SEINFRA ED-50690</v>
          </cell>
          <cell r="D17492" t="str">
            <v>PRATELEIRA EM CONCRETO PRÉ- MOLDADO, ESP. 4CM, ACABAMENTO NATADO, APOIADA EM CONSOLE DE METALON (30X20)MM, INCLUSIVE FIXAÇÃO</v>
          </cell>
          <cell r="E17492" t="str">
            <v>m2</v>
          </cell>
          <cell r="G17492">
            <v>233.23</v>
          </cell>
        </row>
        <row r="17493">
          <cell r="A17493" t="str">
            <v>SEINFRA ED-48966</v>
          </cell>
          <cell r="D17493" t="str">
            <v>CABO ISOLADO DE COBRE FLEXÍVEL, CLASSE 5, ISOLAMENTO TIPO LSHF/ATOX, NÃO HALOGENADO E ANTICHAMA, DIÂMETRO DA SEÇÃO DE 10MM2, TEMPERATURA DE TRABALHO 70°C, TENSÃO NOMINAL DE OPERAÇÃO 450/750V</v>
          </cell>
          <cell r="E17493" t="str">
            <v>m</v>
          </cell>
          <cell r="G17493">
            <v>16.010000000000002</v>
          </cell>
        </row>
        <row r="17494">
          <cell r="A17494" t="str">
            <v>SEINFRA ED-48946</v>
          </cell>
          <cell r="D17494" t="str">
            <v>CABO ISOLADO DE COBRE FLEXÍVEL, CLASSE 5, ISOLAMENTO TIPO LSHF/ATOX, NÃO HALOGENADO E ANTICHAMA, DIÂMETRO DA SEÇÃO DE 1,5MM2, TEMPERATURA DE TRABALHO 70°C, TENSÃO NOMINAL DE OPERAÇÃO 450/750V</v>
          </cell>
          <cell r="E17494" t="str">
            <v>m</v>
          </cell>
          <cell r="G17494">
            <v>3.28</v>
          </cell>
        </row>
        <row r="17495">
          <cell r="A17495" t="str">
            <v>SEINFRA ED-48971</v>
          </cell>
          <cell r="D17495" t="str">
            <v>CABO ISOLADO DE COBRE FLEXÍVEL, CLASSE 5, ISOLAMENTO TIPO LSHF/ATOX, NÃO HALOGENADO E ANTICHAMA, DIÂMETRO DA SEÇÃO DE 16MM2, TEMPERATURA DE TRABALHO 70°C, TENSÃO NOMINAL DE OPERAÇÃO 450/750V</v>
          </cell>
          <cell r="E17495" t="str">
            <v>m</v>
          </cell>
          <cell r="G17495">
            <v>21.8</v>
          </cell>
        </row>
        <row r="17496">
          <cell r="A17496" t="str">
            <v>SEINFRA ED-48951</v>
          </cell>
          <cell r="D17496" t="str">
            <v>CABO ISOLADO DE COBRE FLEXÍVEL, CLASSE 5, ISOLAMENTO TIPO LSHF/ATOX, NÃO HALOGENADO E ANTICHAMA, DIÂMETRO DA SEÇÃO DE 2,5MM2, TEMPERATURA DE TRABALHO 70°C, TENSÃO NOMINAL DE OPERAÇÃO 450/750V</v>
          </cell>
          <cell r="E17496" t="str">
            <v>m</v>
          </cell>
          <cell r="G17496">
            <v>4.76</v>
          </cell>
        </row>
        <row r="17497">
          <cell r="A17497" t="str">
            <v>SEINFRA ED-48976</v>
          </cell>
          <cell r="D17497" t="str">
            <v>CABO ISOLADO DE COBRE FLEXÍVEL, CLASSE 5, ISOLAMENTO TIPO LSHF/ATOX, NÃO HALOGENADO E ANTICHAMA, DIÂMETRO DA SEÇÃO DE 25MM2, TEMPERATURA DE TRABALHO 70°C, TENSÃO NOMINAL DE OPERAÇÃO 450/750V</v>
          </cell>
          <cell r="E17497" t="str">
            <v>m</v>
          </cell>
          <cell r="G17497">
            <v>34.880000000000003</v>
          </cell>
        </row>
        <row r="17498">
          <cell r="A17498" t="str">
            <v>SEINFRA ED-48981</v>
          </cell>
          <cell r="D17498" t="str">
            <v>CABO ISOLADO DE COBRE FLEXÍVEL, CLASSE 5, ISOLAMENTO TIPO LSHF/ATOX, NÃO HALOGENADO E ANTICHAMA, DIÂMETRO DA SEÇÃO DE 35MM2, TEMPERATURA DE TRABALHO 70°C, TENSÃO NOMINAL DE OPERAÇÃO 450/750V</v>
          </cell>
          <cell r="E17498" t="str">
            <v>m</v>
          </cell>
          <cell r="G17498">
            <v>40.5</v>
          </cell>
        </row>
        <row r="17499">
          <cell r="A17499" t="str">
            <v>SEINFRA ED-48956</v>
          </cell>
          <cell r="D17499" t="str">
            <v>CABO ISOLADO DE COBRE FLEXÍVEL, CLASSE 5, ISOLAMENTO TIPO LSHF/ATOX, NÃO HALOGENADO E ANTICHAMA, DIÂMETRO DA SEÇÃO DE 4MM2, TEMPERATURA DE TRABALHO 70°C, TENSÃO NOMINAL DE OPERAÇÃO 450/750V</v>
          </cell>
          <cell r="E17499" t="str">
            <v>m</v>
          </cell>
          <cell r="G17499">
            <v>6.59</v>
          </cell>
        </row>
        <row r="17500">
          <cell r="A17500" t="str">
            <v>SEINFRA ED-48961</v>
          </cell>
          <cell r="D17500" t="str">
            <v>CABO ISOLADO DE COBRE FLEXÍVEL, CLASSE 5, ISOLAMENTO TIPO LSHF/ATOX, NÃO HALOGENADO E ANTICHAMA, DIÂMETRO DA SEÇÃO DE 6MM2, TEMPERATURA DE TRABALHO 70°C, TENSÃO NOMINAL DE OPERAÇÃO 450/750V</v>
          </cell>
          <cell r="E17500" t="str">
            <v>m</v>
          </cell>
          <cell r="G17500">
            <v>9.19</v>
          </cell>
        </row>
        <row r="17501">
          <cell r="A17501" t="str">
            <v>SEINFRA ED-4862</v>
          </cell>
          <cell r="D17501" t="str">
            <v>CABO MULTIPOLAR ISOLADO DE QUATRO (4) VIAS, CLASSE 5, DIÂMETRO DA SEÇÃO  DE 0,5MM2, TEMPERATURA DE TRABALHO 105°C, TENSÃO NOMINAL DE OPERAÇÃO 600V</v>
          </cell>
          <cell r="E17501" t="str">
            <v>m</v>
          </cell>
          <cell r="G17501">
            <v>5.99</v>
          </cell>
        </row>
        <row r="17502">
          <cell r="A17502" t="str">
            <v>SEINFRA ED-48998</v>
          </cell>
          <cell r="D17502" t="str">
            <v>CABO UNIPOLAR DE COBRE FLEXÍVEL, CLASSE 5, ISOLAMENTO TIPO EPR/HEPR, NÃO HALOGENADO E ANTICHAMA, DIÂMETRO DA SEÇÃO DE 10MM2, TEMPERATURA DE TRABALHO 90°C, TENSÃO NOMINAL DE OPERAÇÃO 0,6/1KV</v>
          </cell>
          <cell r="E17502" t="str">
            <v>m</v>
          </cell>
          <cell r="G17502">
            <v>18.88</v>
          </cell>
        </row>
        <row r="17503">
          <cell r="A17503" t="str">
            <v>SEINFRA ED-49019</v>
          </cell>
          <cell r="D17503" t="str">
            <v>CABO UNIPOLAR DE COBRE FLEXÍVEL, CLASSE 5, ISOLAMENTO TIPO EPR/HEPR, NÃO HALOGENADO E ANTICHAMA, DIÂMETRO DA SEÇÃO DE 120MM2, TEMPERATURA DE TRABALHO 90°C, TENSÃO NOMINAL DE OPERAÇÃO 0,6/1KV</v>
          </cell>
          <cell r="E17503" t="str">
            <v>m</v>
          </cell>
          <cell r="G17503">
            <v>139.08000000000001</v>
          </cell>
        </row>
        <row r="17504">
          <cell r="A17504" t="str">
            <v>SEINFRA ED-48986</v>
          </cell>
          <cell r="D17504" t="str">
            <v>CABO UNIPOLAR DE COBRE FLEXÍVEL, CLASSE 5, ISOLAMENTO TIPO EPR/HEPR, NÃO HALOGENADO E ANTICHAMA, DIÂMETRO DA SEÇÃO DE 1,5MM2, TEMPERATURA DE TRABALHO 90°C, TENSÃO NOMINAL DE OPERAÇÃO 0,6/1KV</v>
          </cell>
          <cell r="E17504" t="str">
            <v>m</v>
          </cell>
          <cell r="G17504">
            <v>4.05</v>
          </cell>
        </row>
        <row r="17505">
          <cell r="A17505" t="str">
            <v>SEINFRA ED-49022</v>
          </cell>
          <cell r="D17505" t="str">
            <v>CABO UNIPOLAR DE COBRE FLEXÍVEL, CLASSE 5, ISOLAMENTO TIPO EPR/HEPR, NÃO HALOGENADO E ANTICHAMA, DIÂMETRO DA SEÇÃO DE 150MM2, TEMPERATURA DE TRABALHO 90°C, TENSÃO NOMINAL DE OPERAÇÃO 0,6/1KV</v>
          </cell>
          <cell r="E17505" t="str">
            <v>m</v>
          </cell>
          <cell r="G17505">
            <v>169.43</v>
          </cell>
        </row>
        <row r="17506">
          <cell r="A17506" t="str">
            <v>SEINFRA ED-49001</v>
          </cell>
          <cell r="D17506" t="str">
            <v>CABO UNIPOLAR DE COBRE FLEXÍVEL, CLASSE 5, ISOLAMENTO TIPO EPR/HEPR, NÃO HALOGENADO E ANTICHAMA, DIÂMETRO DA SEÇÃO DE 16MM2, TEMPERATURA DE TRABALHO 90°C, TENSÃO NOMINAL DE OPERAÇÃO 0,6/1KV</v>
          </cell>
          <cell r="E17506" t="str">
            <v>m</v>
          </cell>
          <cell r="G17506">
            <v>22.9</v>
          </cell>
        </row>
        <row r="17507">
          <cell r="A17507" t="str">
            <v>SEINFRA ED-49025</v>
          </cell>
          <cell r="D17507" t="str">
            <v>CABO UNIPOLAR DE COBRE FLEXÍVEL, CLASSE 5, ISOLAMENTO TIPO EPR/HEPR, NÃO HALOGENADO E ANTICHAMA, DIÂMETRO DA SEÇÃO DE 185MM2, TEMPERATURA DE TRABALHO 90°C, TENSÃO NOMINAL DE OPERAÇÃO 0,6/1KV</v>
          </cell>
          <cell r="E17507" t="str">
            <v>m</v>
          </cell>
          <cell r="G17507">
            <v>206.21</v>
          </cell>
        </row>
        <row r="17508">
          <cell r="A17508" t="str">
            <v>SEINFRA ED-49028</v>
          </cell>
          <cell r="D17508" t="str">
            <v>CABO UNIPOLAR DE COBRE FLEXÍVEL, CLASSE 5, ISOLAMENTO TIPO EPR/HEPR, NÃO HALOGENADO E ANTICHAMA, DIÂMETRO DA SEÇÃO DE 240MM2, TEMPERATURA DE TRABALHO 90°C, TENSÃO NOMINAL DE OPERAÇÃO 0,6/1KV</v>
          </cell>
          <cell r="E17508" t="str">
            <v>m</v>
          </cell>
          <cell r="G17508">
            <v>265.75</v>
          </cell>
        </row>
        <row r="17509">
          <cell r="A17509" t="str">
            <v>SEINFRA ED-48989</v>
          </cell>
          <cell r="D17509" t="str">
            <v>CABO UNIPOLAR DE COBRE FLEXÍVEL, CLASSE 5, ISOLAMENTO TIPO EPR/HEPR, NÃO HALOGENADO E ANTICHAMA, DIÂMETRO DA SEÇÃO DE 2,5MM2, TEMPERATURA DE TRABALHO 90°C, TENSÃO NOMINAL DE OPERAÇÃO 0,6/1KV</v>
          </cell>
          <cell r="E17509" t="str">
            <v>m</v>
          </cell>
          <cell r="G17509">
            <v>5.49</v>
          </cell>
        </row>
        <row r="17510">
          <cell r="A17510" t="str">
            <v>SEINFRA ED-49004</v>
          </cell>
          <cell r="D17510" t="str">
            <v>CABO UNIPOLAR DE COBRE FLEXÍVEL, CLASSE 5, ISOLAMENTO TIPO EPR/HEPR, NÃO HALOGENADO E ANTICHAMA, DIÂMETRO DA SEÇÃO DE 25MM2, TEMPERATURA DE TRABALHO 90°C, TENSÃO NOMINAL DE OPERAÇÃO 0,6/1KV</v>
          </cell>
          <cell r="E17510" t="str">
            <v>m</v>
          </cell>
          <cell r="G17510">
            <v>33.72</v>
          </cell>
        </row>
        <row r="17511">
          <cell r="A17511" t="str">
            <v>SEINFRA ED-49031</v>
          </cell>
          <cell r="D17511" t="str">
            <v>CABO UNIPOLAR DE COBRE FLEXÍVEL, CLASSE 5, ISOLAMENTO TIPO EPR/HEPR, NÃO HALOGENADO E ANTICHAMA, DIÂMETRO DA SEÇÃO DE 300MM2, TEMPERATURA DE TRABALHO 90°C, TENSÃO NOMINAL DE OPERAÇÃO 0,6/1KV</v>
          </cell>
          <cell r="E17511" t="str">
            <v>m</v>
          </cell>
          <cell r="G17511">
            <v>333.55</v>
          </cell>
        </row>
        <row r="17512">
          <cell r="A17512" t="str">
            <v>SEINFRA ED-49007</v>
          </cell>
          <cell r="D17512" t="str">
            <v>CABO UNIPOLAR DE COBRE FLEXÍVEL, CLASSE 5, ISOLAMENTO TIPO EPR/HEPR, NÃO HALOGENADO E ANTICHAMA, DIÂMETRO DA SEÇÃO DE 35MM2, TEMPERATURA DE TRABALHO 90°C, TENSÃO NOMINAL DE OPERAÇÃO 0,6/1KV</v>
          </cell>
          <cell r="E17512" t="str">
            <v>m</v>
          </cell>
          <cell r="G17512">
            <v>45.14</v>
          </cell>
        </row>
        <row r="17513">
          <cell r="A17513" t="str">
            <v>SEINFRA ED-48992</v>
          </cell>
          <cell r="D17513" t="str">
            <v>CABO UNIPOLAR DE COBRE FLEXÍVEL, CLASSE 5, ISOLAMENTO TIPO EPR/HEPR, NÃO HALOGENADO E ANTICHAMA, DIÂMETRO DA SEÇÃO DE 4MM2, TEMPERATURA DE TRABALHO 90°C, TENSÃO NOMINAL DE OPERAÇÃO 0,6/1KV</v>
          </cell>
          <cell r="E17513" t="str">
            <v>m</v>
          </cell>
          <cell r="G17513">
            <v>7.98</v>
          </cell>
        </row>
        <row r="17514">
          <cell r="A17514" t="str">
            <v>SEINFRA ED-49010</v>
          </cell>
          <cell r="D17514" t="str">
            <v>CABO UNIPOLAR DE COBRE FLEXÍVEL, CLASSE 5, ISOLAMENTO TIPO EPR/HEPR, NÃO HALOGENADO E ANTICHAMA, DIÂMETRO DA SEÇÃO DE 50MM2, TEMPERATURA DE TRABALHO 90°C, TENSÃO NOMINAL DE OPERAÇÃO 0,6/1KV</v>
          </cell>
          <cell r="E17514" t="str">
            <v>m</v>
          </cell>
          <cell r="G17514">
            <v>53.22</v>
          </cell>
        </row>
        <row r="17515">
          <cell r="A17515" t="str">
            <v>SEINFRA ED-48995</v>
          </cell>
          <cell r="D17515" t="str">
            <v>CABO UNIPOLAR DE COBRE FLEXÍVEL, CLASSE 5, ISOLAMENTO TIPO EPR/HEPR, NÃO HALOGENADO E ANTICHAMA, DIÂMETRO DA SEÇÃO DE 6MM2, TEMPERATURA DE TRABALHO 90°C, TENSÃO NOMINAL DE OPERAÇÃO 0,6/1KV</v>
          </cell>
          <cell r="E17515" t="str">
            <v>m</v>
          </cell>
          <cell r="G17515">
            <v>10.51</v>
          </cell>
        </row>
        <row r="17516">
          <cell r="A17516" t="str">
            <v>SEINFRA ED-49013</v>
          </cell>
          <cell r="D17516" t="str">
            <v>CABO UNIPOLAR DE COBRE FLEXÍVEL, CLASSE 5, ISOLAMENTO TIPO EPR/HEPR, NÃO HALOGENADO E ANTICHAMA, DIÂMETRO DA SEÇÃO DE 70MM2, TEMPERATURA DE TRABALHO 90°C, TENSÃO NOMINAL DE OPERAÇÃO 0,6/1KV</v>
          </cell>
          <cell r="E17516" t="str">
            <v>m</v>
          </cell>
          <cell r="G17516">
            <v>88.05</v>
          </cell>
        </row>
        <row r="17517">
          <cell r="A17517" t="str">
            <v>SEINFRA ED-49016</v>
          </cell>
          <cell r="D17517" t="str">
            <v>CABO UNIPOLAR DE COBRE FLEXÍVEL, CLASSE 5, ISOLAMENTO TIPO EPR/HEPR, NÃO HALOGENADO E ANTICHAMA, DIÂMETRO DA SEÇÃO DE 95MM2, TEMPERATURA DE TRABALHO 90°C, TENSÃO NOMINAL DE OPERAÇÃO 0,6/1KV</v>
          </cell>
          <cell r="E17517" t="str">
            <v>m</v>
          </cell>
          <cell r="G17517">
            <v>112.94</v>
          </cell>
        </row>
        <row r="17518">
          <cell r="A17518" t="str">
            <v>SEINFRA ED-49132</v>
          </cell>
          <cell r="D17518" t="str">
            <v>CORDOLHA DE COBRE NÚ, SEÇÃO TRANSVERSAL DE 10MM2, ENTERRADO PARA SISTEMA DE ATERRAMENTO, EXCLUSIVE ESCAVAÇÃO E REATERRO</v>
          </cell>
          <cell r="E17518" t="str">
            <v>m</v>
          </cell>
          <cell r="G17518">
            <v>13.79</v>
          </cell>
        </row>
        <row r="17519">
          <cell r="A17519" t="str">
            <v>SEINFRA ED-49133</v>
          </cell>
          <cell r="D17519" t="str">
            <v>CORDOLHA DE COBRE NÚ, SEÇÃO TRANSVERSAL DE 16MM2, ENTERRADO PARA SISTEMA DE ATERRAMENTO, EXCLUSIVE ESCAVAÇÃO E REATERRO</v>
          </cell>
          <cell r="E17519" t="str">
            <v>m</v>
          </cell>
          <cell r="G17519">
            <v>19.760000000000002</v>
          </cell>
        </row>
        <row r="17520">
          <cell r="A17520" t="str">
            <v>SEINFRA ED-49134</v>
          </cell>
          <cell r="D17520" t="str">
            <v>CORDOLHA DE COBRE NÚ, SEÇÃO TRANSVERSAL DE 25MM2, ENTERRADO PARA SISTEMA DE ATERRAMENTO, EXCLUSIVE ESCAVAÇÃO E REATERRO</v>
          </cell>
          <cell r="E17520" t="str">
            <v>m</v>
          </cell>
          <cell r="G17520">
            <v>27.11</v>
          </cell>
        </row>
        <row r="17521">
          <cell r="A17521" t="str">
            <v>SEINFRA ED-49135</v>
          </cell>
          <cell r="D17521" t="str">
            <v>CORDOLHA DE COBRE NÚ, SEÇÃO TRANSVERSAL DE 35MM2, ENTERRADO PARA SISTEMA DE ATERRAMENTO, EXCLUSIVE ESCAVAÇÃO E REATERRO</v>
          </cell>
          <cell r="E17521" t="str">
            <v>m</v>
          </cell>
          <cell r="G17521">
            <v>42.51</v>
          </cell>
        </row>
        <row r="17522">
          <cell r="A17522" t="str">
            <v>SEINFRA ED-49136</v>
          </cell>
          <cell r="D17522" t="str">
            <v>CORDOLHA DE COBRE NÚ, SEÇÃO TRANSVERSAL DE 50MM2, ENTERRADO PARA SISTEMA DE ATERRAMENTO, EXCLUSIVE ESCAVAÇÃO E REATERRO</v>
          </cell>
          <cell r="E17522" t="str">
            <v>m</v>
          </cell>
          <cell r="G17522">
            <v>58.63</v>
          </cell>
        </row>
        <row r="17523">
          <cell r="A17523" t="str">
            <v>SEINFRA ED-49137</v>
          </cell>
          <cell r="D17523" t="str">
            <v>CORDOLHA DE COBRE NÚ, SEÇÃO TRANSVERSAL DE 70MM2, ENTERRADO PARA SISTEMA DE ATERRAMENTO, EXCLUSIVE ESCAVAÇÃO E REATERRO</v>
          </cell>
          <cell r="E17523" t="str">
            <v>m</v>
          </cell>
          <cell r="G17523">
            <v>82.85</v>
          </cell>
        </row>
        <row r="17524">
          <cell r="A17524" t="str">
            <v>SEINFRA ED-49138</v>
          </cell>
          <cell r="D17524" t="str">
            <v>CORDOLHA DE COBRE NÚ, SEÇÃO TRANSVERSAL DE 95MM2, ENTERRADO PARA SISTEMA DE ATERRAMENTO, EXCLUSIVE ESCAVAÇÃO E REATERRO</v>
          </cell>
          <cell r="E17524" t="str">
            <v>m</v>
          </cell>
          <cell r="G17524">
            <v>112.73</v>
          </cell>
        </row>
        <row r="17525">
          <cell r="A17525" t="str">
            <v>SEINFRA ED-16634</v>
          </cell>
          <cell r="D17525" t="str">
            <v>CAIXA DE LIGAÇÃO/PASSAGEM EM PVC RÍGIDO PARA ELETRODUTO, COM SUPORTE PARA LAJOTA, OCTOGONAL COM FUNDO MÓVEL, DIMENSÃO 4"X4", EMBUTIDA EM LAJE PRÉ-MOLDADA, INCLUSIVE FIXAÇÃO</v>
          </cell>
          <cell r="E17525" t="str">
            <v>un</v>
          </cell>
          <cell r="G17525">
            <v>19.010000000000002</v>
          </cell>
        </row>
        <row r="17526">
          <cell r="A17526" t="str">
            <v>SEINFRA ED-49187</v>
          </cell>
          <cell r="D17526" t="str">
            <v>CAIXA DE LIGAÇÃO/PASSAGEM EM PVC RÍGIDO PARA ELETRODUTO, DIMENSÃO 4"X2", EMBUTIDA EM ALVENARIA, INCLUSIVE FIXAÇÃO</v>
          </cell>
          <cell r="E17526" t="str">
            <v>un</v>
          </cell>
          <cell r="G17526">
            <v>11.68</v>
          </cell>
        </row>
        <row r="17527">
          <cell r="A17527" t="str">
            <v>SEINFRA ED-49194</v>
          </cell>
          <cell r="D17527" t="str">
            <v>CAIXA DE LIGAÇÃO/PASSAGEM EM PVC RÍGIDO PARA ELETRODUTO, DIMENSÃO 4"X2", EMBUTIDA EM PAREDE EM CHAPA DE GESSO ACARTONADO (DRYWALL), INCLUSIVE FIXAÇÃO</v>
          </cell>
          <cell r="E17527" t="str">
            <v>un</v>
          </cell>
          <cell r="G17527">
            <v>15.37</v>
          </cell>
        </row>
        <row r="17528">
          <cell r="A17528" t="str">
            <v>SEINFRA ED-49188</v>
          </cell>
          <cell r="D17528" t="str">
            <v>CAIXA DE LIGAÇÃO/PASSAGEM EM PVC RÍGIDO PARA ELETRODUTO, DIMENSÃO 4"X4", EMBUTIDA EM ALVENARIA, INCLUSIVE FIXAÇÃO</v>
          </cell>
          <cell r="E17528" t="str">
            <v>un</v>
          </cell>
          <cell r="G17528">
            <v>15.85</v>
          </cell>
        </row>
        <row r="17529">
          <cell r="A17529" t="str">
            <v>SEINFRA ED-49195</v>
          </cell>
          <cell r="D17529" t="str">
            <v>CAIXA DE LIGAÇÃO/PASSAGEM EM PVC RÍGIDO PARA ELETRODUTO, DIMENSÃO 4"X4", EMBUTIDA EM PAREDE EM CHAPA DE GESSO ACARTONADO (DRYWALL), INCLUSIVE FIXAÇÃO</v>
          </cell>
          <cell r="E17529" t="str">
            <v>un</v>
          </cell>
          <cell r="G17529">
            <v>17.670000000000002</v>
          </cell>
        </row>
        <row r="17530">
          <cell r="A17530" t="str">
            <v>SEINFRA ED-49191</v>
          </cell>
          <cell r="D17530" t="str">
            <v>CAIXA DE LIGAÇÃO/PASSAGEM EM PVC RÍGIDO PARA ELETRODUTO, OCTOGONAL COM ANEL DESLIZANTE, DIMENSÃO 3"X3", EMBUTIDA EM LAJE, INCLUSIVE FIXAÇÃO</v>
          </cell>
          <cell r="E17530" t="str">
            <v>un</v>
          </cell>
          <cell r="G17530">
            <v>13.46</v>
          </cell>
        </row>
        <row r="17531">
          <cell r="A17531" t="str">
            <v>SEINFRA ED-49190</v>
          </cell>
          <cell r="D17531" t="str">
            <v>CAIXA DE LIGAÇÃO/PASSAGEM EM PVC RÍGIDO PARA ELETRODUTO, OCTOGONAL COM FUNDO FIXO REFORÇADO, DIMENSÃO 4"X4", EMBUTIDA EM LAJE, INCLUSIVE FIXAÇÃO</v>
          </cell>
          <cell r="E17531" t="str">
            <v>un</v>
          </cell>
          <cell r="G17531">
            <v>13.4</v>
          </cell>
        </row>
        <row r="17532">
          <cell r="A17532" t="str">
            <v>SEINFRA ED-49189</v>
          </cell>
          <cell r="D17532" t="str">
            <v>CAIXA DE LIGAÇÃO/PASSAGEM EM PVC RÍGIDO PARA ELETRODUTO, OCTOGONAL COM FUNDO MÓVEL, DIMENSÃO 4"X4", EMBUTIDA EM LAJE, INCLUSIVE FIXAÇÃO</v>
          </cell>
          <cell r="E17532" t="str">
            <v>un</v>
          </cell>
          <cell r="G17532">
            <v>11.9</v>
          </cell>
        </row>
        <row r="17533">
          <cell r="A17533" t="str">
            <v>SEINFRA ED-49192</v>
          </cell>
          <cell r="D17533" t="str">
            <v>CAIXA DE LIGAÇÃO/PASSAGEM EM PVC RÍGIDO PARA ELETRODUTO ROSCÁVEL, DIMENSÃO 4"X2", EMBUTIDA EM ALVENARIA, INCLUSIVE FIXAÇÃO</v>
          </cell>
          <cell r="E17533" t="str">
            <v>un</v>
          </cell>
          <cell r="G17533">
            <v>11.9</v>
          </cell>
        </row>
        <row r="17534">
          <cell r="A17534" t="str">
            <v>SEINFRA ED-49193</v>
          </cell>
          <cell r="D17534" t="str">
            <v>CAIXA DE LIGAÇÃO/PASSAGEM EM PVC RÍGIDO PARA ELETRODUTO ROSCÁVEL, DIMENSÃO 4"X4", EMBUTIDA EM ALVENARIA, INCLUSIVE FIXAÇÃO</v>
          </cell>
          <cell r="E17534" t="str">
            <v>un</v>
          </cell>
          <cell r="G17534">
            <v>15.99</v>
          </cell>
        </row>
        <row r="17535">
          <cell r="A17535" t="str">
            <v>SEINFRA ED-49196</v>
          </cell>
          <cell r="D17535" t="str">
            <v>CAIXA ESTANQUE DE LIGAÇÃO/PASSAGEM EM PVC RÍGIDO PARA ELETRODUTO, DIMENSÃO 4"X2", EMBUTIDA EM ALVENARIA, INCLUSIVE FIXAÇÃO</v>
          </cell>
          <cell r="E17535" t="str">
            <v>un</v>
          </cell>
          <cell r="G17535">
            <v>99.13</v>
          </cell>
        </row>
        <row r="17536">
          <cell r="A17536" t="str">
            <v>SEINFRA ED-49197</v>
          </cell>
          <cell r="D17536" t="str">
            <v>CAIXA DE INSPEÇÃO EM CONCRETO, TIPO "ZA" PASSEIO, PADRÃO CEMIG, DIMENSÃO (28X28)CM, ALTURA 40CM, COM TAMPA E ARO ARTICULADO EM FERRO FUNDIDO, INCLUSIVE ESCAVAÇÃO, APILOAMENTO, LASTRO DE BRITA, REATERRO E TRANSPORTE COM RETIRADA DO MATERIAL ESCAVADO (EM CAÇAMBA)</v>
          </cell>
          <cell r="E17536" t="str">
            <v>un</v>
          </cell>
          <cell r="G17536">
            <v>303.47000000000003</v>
          </cell>
        </row>
        <row r="17537">
          <cell r="A17537" t="str">
            <v>SEINFRA ED-49200</v>
          </cell>
          <cell r="D17537" t="str">
            <v xml:space="preserve">CAIXA DE INSPEÇÃO EM CONCRETO, TIPO "ZB" GARAGEM, PADRÃO CEMIG, DIMENSÃO (52X44)CM, ALTURA 70CM, COM TAMPA E ARO ARTICULADO EM FERRO FUNDIDO, INCLUSIVE ESCAVAÇÃO, APILOAMENTO, LASTRO DE BRITA, REATERRO E TRANSPORTE COM RETIRADA DO MATERIAL ESCAVADO (EM CAÇAMBA) </v>
          </cell>
          <cell r="E17537" t="str">
            <v>un</v>
          </cell>
          <cell r="G17537">
            <v>1196.98</v>
          </cell>
        </row>
        <row r="17538">
          <cell r="A17538" t="str">
            <v>SEINFRA ED-49199</v>
          </cell>
          <cell r="D17538" t="str">
            <v>CAIXA DE INSPEÇÃO EM CONCRETO, TIPO "ZB" PASSEIO, PADRÃO CEMIG, DIMENSÃO (52X44)CM, ALTURA 70CM, COM TAMPA E ARO ARTICULADO EM FERRO FUNDIDO, INCLUSIVE ESCAVAÇÃO, APILOAMENTO, LASTRO DE BRITA, REATERRO E TRANSPORTE COM RETIRADA DO MATERIAL ESCAVADO (EM CAÇAMBA)</v>
          </cell>
          <cell r="E17538" t="str">
            <v>un</v>
          </cell>
          <cell r="G17538">
            <v>1060.8399999999999</v>
          </cell>
        </row>
        <row r="17539">
          <cell r="A17539" t="str">
            <v>SEINFRA ED-49202</v>
          </cell>
          <cell r="D17539" t="str">
            <v>CAIXA DE INSPEÇÃO EM CONCRETO, TIPO "ZC" GARAGEM, PADRÃO CEMIG, DIMENSÃO (77X67)CM, ALTURA 90CM, COM TAMPA E ARO ARTICULADO EM FERRO FUNDIDO, INCLUSIVE ESCAVAÇÃO, APILOAMENTO, LASTRO DE BRITA, REATERRO E TRANSPORTE COM RETIRADA DO MATERIAL ESCAVADO (EM CAÇAMBA)</v>
          </cell>
          <cell r="E17539" t="str">
            <v>un</v>
          </cell>
          <cell r="G17539">
            <v>2190.1</v>
          </cell>
        </row>
        <row r="17540">
          <cell r="A17540" t="str">
            <v>SEINFRA ED-49201</v>
          </cell>
          <cell r="D17540" t="str">
            <v>CAIXA DE INSPEÇÃO EM CONCRETO, TIPO "ZC" PASSEIO, PADRÃO CEMIG, DIMENSÃO (77X67)CM, ALTURA 90CM, COM TAMPA E ARO ARTICULADO EM FERRO FUNDIDO, INCLUSIVE ESCAVAÇÃO, APILOAMENTO, LASTRO DE BRITA, REATERRO E TRANSPORTE COM RETIRADA DO MATERIAL ESCAVADO (EM CAÇAMBA)</v>
          </cell>
          <cell r="E17540" t="str">
            <v>un</v>
          </cell>
          <cell r="G17540">
            <v>2038.4</v>
          </cell>
        </row>
        <row r="17541">
          <cell r="A17541" t="str">
            <v>SEINFRA ED-22342</v>
          </cell>
          <cell r="D17541" t="str">
            <v xml:space="preserve">CAIXA DE INSPEÇÃO, TIPO "ZD" GARAGEM, PADRÃO CEMIG, DIMENSÃO (100X75)CM, ALTURA 120CM, COM TAMPA E ARO ARTICULADO EM FERRO FUNDIDO, INCLUSIVE ESCAVAÇÃO, APILOAMENTO, LASTRO DE BRITA, REATERRO E TRANSPORTE E RETIRADA DO MATERIAL ESCAVADO (EM CAÇAMBA) </v>
          </cell>
          <cell r="E17541" t="str">
            <v>un</v>
          </cell>
          <cell r="G17541">
            <v>5526.33</v>
          </cell>
        </row>
        <row r="17542">
          <cell r="A17542" t="str">
            <v>SEINFRA ED-49151</v>
          </cell>
          <cell r="D17542" t="str">
            <v>CAIXA DE PASSAGEM, DIMENSÃO (10X10)CM, EM CHAPA DE AÇO, TIPO DE SOBREPOR, COM ACABAMENTO EM PINTURA ELETROSTÁTICA E TAMPA CEGA, INCLUSIVE FIXAÇÃO EM ALVENARIA</v>
          </cell>
          <cell r="E17542" t="str">
            <v>un</v>
          </cell>
          <cell r="G17542">
            <v>52.21</v>
          </cell>
        </row>
        <row r="17543">
          <cell r="A17543" t="str">
            <v>SEINFRA ED-49148</v>
          </cell>
          <cell r="D17543" t="str">
            <v>CAIXA DE PASSAGEM, DIMENSÃO (15X15)CM, EM CHAPA DE AÇO, TIPO DE EMBUTIR, COM ACABAMENTO EM PINTURA ELETROSTÁTICA E TAMPA CEGA, INCLUSIVE FIXAÇÃO EM ALVENARIA</v>
          </cell>
          <cell r="E17543" t="str">
            <v>un</v>
          </cell>
          <cell r="G17543">
            <v>94.03</v>
          </cell>
        </row>
        <row r="17544">
          <cell r="A17544" t="str">
            <v>SEINFRA ED-49152</v>
          </cell>
          <cell r="D17544" t="str">
            <v>CAIXA DE PASSAGEM, DIMENSÃO (15X15)CM, EM CHAPA DE AÇO, TIPO DE SOBREPOR, COM ACABAMENTO EM PINTURA ELETROSTÁTICA E TAMPA CEGA, INCLUSIVE FIXAÇÃO EM ALVENARIA</v>
          </cell>
          <cell r="E17544" t="str">
            <v>un</v>
          </cell>
          <cell r="G17544">
            <v>63.64</v>
          </cell>
        </row>
        <row r="17545">
          <cell r="A17545" t="str">
            <v>SEINFRA ED-49149</v>
          </cell>
          <cell r="D17545" t="str">
            <v>CAIXA DE PASSAGEM, DIMENSÃO (20X20)CM, EM CHAPA DE AÇO, TIPO DE EMBUTIR, COM ACABAMENTO EM PINTURA ELETROSTÁTICA E TAMPA CEGA, INCLUSIVE FIXAÇÃO EM ALVENARIA</v>
          </cell>
          <cell r="E17545" t="str">
            <v>un</v>
          </cell>
          <cell r="G17545">
            <v>136.81</v>
          </cell>
        </row>
        <row r="17546">
          <cell r="A17546" t="str">
            <v>SEINFRA ED-49153</v>
          </cell>
          <cell r="D17546" t="str">
            <v>CAIXA DE PASSAGEM, DIMENSÃO (20X20)CM, EM CHAPA DE AÇO, TIPO DE SOBREPOR, COM ACABAMENTO EM PINTURA ELETROSTÁTICA E TAMPA CEGA, INCLUSIVE FIXAÇÃO EM ALVENARIA</v>
          </cell>
          <cell r="E17546" t="str">
            <v>un</v>
          </cell>
          <cell r="G17546">
            <v>94.44</v>
          </cell>
        </row>
        <row r="17547">
          <cell r="A17547" t="str">
            <v>SEINFRA ED-49154</v>
          </cell>
          <cell r="D17547" t="str">
            <v>CAIXA DE PASSAGEM, DIMENSÃO (25X25)CM, EM CHAPA DE AÇO, TIPO DE SOBREPOR, COM ACABAMENTO EM PINTURA ELETROSTÁTICA E TAMPA CEGA, INCLUSIVE FIXAÇÃO EM ALVENARIA</v>
          </cell>
          <cell r="E17547" t="str">
            <v>un</v>
          </cell>
          <cell r="G17547">
            <v>117.24</v>
          </cell>
        </row>
        <row r="17548">
          <cell r="A17548" t="str">
            <v>SEINFRA ED-5571</v>
          </cell>
          <cell r="D17548" t="str">
            <v>CAIXA DE PASSAGEM, DIMENSÃO (30X30)CM, EM CHAPA DE AÇO, TIPO DE EMBUTIR, COM ACABAMENTO EM PINTURA ELETROSTÁTICA E TAMPA CEGA, INCLUSIVE FIXAÇÃO EM ALVENARIA</v>
          </cell>
          <cell r="E17548" t="str">
            <v>un</v>
          </cell>
          <cell r="G17548">
            <v>210.24</v>
          </cell>
        </row>
        <row r="17549">
          <cell r="A17549" t="str">
            <v>SEINFRA ED-49155</v>
          </cell>
          <cell r="D17549" t="str">
            <v>CAIXA DE PASSAGEM, DIMENSÃO (30X30)CM, EM CHAPA DE AÇO, TIPO DE SOBREPOR, COM ACABAMENTO EM PINTURA ELETROSTÁTICA E TAMPA CEGA, INCLUSIVE FIXAÇÃO EM ALVENARIA</v>
          </cell>
          <cell r="E17549" t="str">
            <v>un</v>
          </cell>
          <cell r="G17549">
            <v>175.63</v>
          </cell>
        </row>
        <row r="17550">
          <cell r="A17550" t="str">
            <v>SEINFRA ED-49164</v>
          </cell>
          <cell r="D17550" t="str">
            <v>CAIXA DE PASSAGEM PARA PISO EM ALUMÍNIO, TAMPA REVERSÍVEL (ANTIDERRAPANTE OU LISA), DIMENSÃO (100X100X60)MM, INCLUSIVE ACESSÓRIOS E FIXAÇÃO</v>
          </cell>
          <cell r="E17550" t="str">
            <v>un</v>
          </cell>
          <cell r="G17550">
            <v>74.62</v>
          </cell>
        </row>
        <row r="17551">
          <cell r="A17551" t="str">
            <v>SEINFRA ED-49165</v>
          </cell>
          <cell r="D17551" t="str">
            <v>CAIXA DE PASSAGEM PARA PISO EM ALUMÍNIO, TAMPA REVERSÍVEL (ANTIDERRAPANTE OU LISA), DIMENSÃO (200X200X100)MM, INCLUSIVE ACESSÓRIOS E FIXAÇÃO</v>
          </cell>
          <cell r="E17551" t="str">
            <v>un</v>
          </cell>
          <cell r="G17551">
            <v>132.18</v>
          </cell>
        </row>
        <row r="17552">
          <cell r="A17552" t="str">
            <v>SEINFRA ED-49166</v>
          </cell>
          <cell r="D17552" t="str">
            <v>CAIXA DE PASSAGEM PARA PISO EM ALUMÍNIO, TAMPA REVERSÍVEL (ANTIDERRAPANTE OU LISA), DIMENSÃO (300X300X120)MM, INCLUSIVE ACESSÓRIOS E FIXAÇÃO</v>
          </cell>
          <cell r="E17552" t="str">
            <v>un</v>
          </cell>
          <cell r="G17552">
            <v>243.03</v>
          </cell>
        </row>
        <row r="17553">
          <cell r="A17553" t="str">
            <v>SEINFRA ED-49167</v>
          </cell>
          <cell r="D17553" t="str">
            <v>CAIXA DE PASSAGEM PARA PISO EM ALUMÍNIO, TAMPA REVERSÍVEL (ANTIDERRAPANTE OU LISA), DIMENSÃO (400X400X200)MM, INCLUSIVE ACESSÓRIOS E FIXAÇÃO</v>
          </cell>
          <cell r="E17553" t="str">
            <v>un</v>
          </cell>
          <cell r="G17553">
            <v>519.48</v>
          </cell>
        </row>
        <row r="17554">
          <cell r="A17554" t="str">
            <v>SEINFRA ED-49171</v>
          </cell>
          <cell r="D17554" t="str">
            <v>CAIXA DE PASSAGEM EM ALVENARIA E TAMPA DE CONCRETO, FUNDO DE BRITA, TIPO 1, DIMENSÃO (25X25X50)CM, INCLUSIVE ESCAVAÇÃO, REATERRO E BOTA-FORA</v>
          </cell>
          <cell r="E17554" t="str">
            <v>un</v>
          </cell>
          <cell r="G17554">
            <v>220.12</v>
          </cell>
        </row>
        <row r="17555">
          <cell r="A17555" t="str">
            <v>SEINFRA ED-49168</v>
          </cell>
          <cell r="D17555" t="str">
            <v>CAIXA DE PASSAGEM EM ALVENARIA E TAMPA DE CONCRETO, FUNDO DE BRITA, TIPO 1, DIMENSÃO (30X30X40)CM, INCLUSIVE ESCAVAÇÃO, REATERRO E BOTA-FORA</v>
          </cell>
          <cell r="E17555" t="str">
            <v>un</v>
          </cell>
          <cell r="G17555">
            <v>216.81</v>
          </cell>
        </row>
        <row r="17556">
          <cell r="A17556" t="str">
            <v>SEINFRA ED-49169</v>
          </cell>
          <cell r="D17556" t="str">
            <v>CAIXA DE PASSAGEM EM ALVENARIA E TAMPA DE CONCRETO, FUNDO DE BRITA, TIPO 1, DIMENSÃO (40X40X60)CM, INCLUSIVE ESCAVAÇÃO, REATERRO E BOTA-FORA</v>
          </cell>
          <cell r="E17556" t="str">
            <v>un</v>
          </cell>
          <cell r="G17556">
            <v>383.77</v>
          </cell>
        </row>
        <row r="17557">
          <cell r="A17557" t="str">
            <v>SEINFRA ED-49170</v>
          </cell>
          <cell r="D17557" t="str">
            <v>CAIXA DE PASSAGEM EM ALVENARIA E TAMPA DE CONCRETO, FUNDO DE BRITA, TIPO 1, DIMENSÃO (50X50X60)CM, INCLUSIVE ESCAVAÇÃO, REATERRO E BOTA-FORA</v>
          </cell>
          <cell r="E17557" t="str">
            <v>un</v>
          </cell>
          <cell r="G17557">
            <v>476.94</v>
          </cell>
        </row>
        <row r="17558">
          <cell r="A17558" t="str">
            <v>SEINFRA ED-49186</v>
          </cell>
          <cell r="D17558" t="str">
            <v>CAIXA DE TELEFONIA/REDE/CFTV, DIMENSÃO (100X100)CM, EM CHAPA DE AÇO GALVANIZADO, TIPO DE EMBUTIR, COM FECHO E ACABAMENTO EM PINTURA ELETROSTÁTICA, INCLUSIVE INSTALAÇÃO</v>
          </cell>
          <cell r="E17558" t="str">
            <v>un</v>
          </cell>
          <cell r="G17558">
            <v>1563.9</v>
          </cell>
        </row>
        <row r="17559">
          <cell r="A17559" t="str">
            <v>SEINFRA ED-29066</v>
          </cell>
          <cell r="D17559" t="str">
            <v>CAIXA DE TELEFONIA/REDE/CFTV, DIMENSÃO (120X120)CM, EM CHAPA DE AÇO GALVANIZADO, TIPO DE EMBUTIR, COM FECHO E ACABAMENTO EM PINTURA ELETROSTÁTICA, INCLUSIVE INSTALAÇÃO</v>
          </cell>
          <cell r="E17559" t="str">
            <v>un</v>
          </cell>
          <cell r="G17559">
            <v>1994.19</v>
          </cell>
        </row>
        <row r="17560">
          <cell r="A17560" t="str">
            <v>SEINFRA ED-49227</v>
          </cell>
          <cell r="D17560" t="str">
            <v>CAIXA DE TELEFONIA/REDE/CFTV, DIMENSÃO (150X150)CM, EM CHAPA DE AÇO GALVANIZADO, TIPO DE EMBUTIR, COM FECHO E ACABAMENTO EM PINTURA ELETROSTÁTICA, INCLUSIVE INSTALAÇÃO</v>
          </cell>
          <cell r="E17560" t="str">
            <v>un</v>
          </cell>
          <cell r="G17560">
            <v>3089.92</v>
          </cell>
        </row>
        <row r="17561">
          <cell r="A17561" t="str">
            <v>SEINFRA ED-5560</v>
          </cell>
          <cell r="D17561" t="str">
            <v>CAIXA DE TELEFONIA/REDE/CFTV, DIMENSÃO (20X20)CM, EM CHAPA DE AÇO GALVANIZADO, TIPO DE EMBUTIR, COM FECHO E ACABAMENTO EM PINTURA ELETROSTÁTICA, INCLUSIVE FIXAÇÃO</v>
          </cell>
          <cell r="E17561" t="str">
            <v>un</v>
          </cell>
          <cell r="G17561">
            <v>143.57</v>
          </cell>
        </row>
        <row r="17562">
          <cell r="A17562" t="str">
            <v>SEINFRA ED-49218</v>
          </cell>
          <cell r="D17562" t="str">
            <v>CAIXA DE TELEFONIA/REDE/CFTV, DIMENSÃO (20X20)CM, EM CHAPA DE AÇO GALVANIZADO, TIPO DE SOBREPOR, COM FECHO E ACABAMENTO EM PINTURA ELETROSTÁTICA, INCLUSIVE INSTALAÇÃO</v>
          </cell>
          <cell r="E17562" t="str">
            <v>un</v>
          </cell>
          <cell r="G17562">
            <v>160.80000000000001</v>
          </cell>
        </row>
        <row r="17563">
          <cell r="A17563" t="str">
            <v>SEINFRA ED-49183</v>
          </cell>
          <cell r="D17563" t="str">
            <v>CAIXA DE TELEFONIA/REDE/CFTV, DIMENSÃO (40X40)CM, EM CHAPA DE AÇO GALVANIZADO, TIPO DE EMBUTIR, COM FECHO E ACABAMENTO EM PINTURA ELETROSTÁTICA, INCLUSIVE INSTALAÇÃO</v>
          </cell>
          <cell r="E17563" t="str">
            <v>un</v>
          </cell>
          <cell r="G17563">
            <v>320.88</v>
          </cell>
        </row>
        <row r="17564">
          <cell r="A17564" t="str">
            <v>SEINFRA ED-49220</v>
          </cell>
          <cell r="D17564" t="str">
            <v>CAIXA DE TELEFONIA/REDE/CFTV, DIMENSÃO (40X40)CM, EM CHAPA DE AÇO GALVANIZADO, TIPO DE SOBREPOR, COM FECHO E ACABAMENTO EM PINTURA ELETROSTÁTICA, INCLUSIVE INSTALAÇÃO</v>
          </cell>
          <cell r="E17564" t="str">
            <v>un</v>
          </cell>
          <cell r="G17564">
            <v>252.01</v>
          </cell>
        </row>
        <row r="17565">
          <cell r="A17565" t="str">
            <v>SEINFRA ED-49184</v>
          </cell>
          <cell r="D17565" t="str">
            <v>CAIXA DE TELEFONIA/REDE/CFTV, DIMENSÃO (60X60)CM, EM CHAPA DE AÇO GALVANIZADO, TIPO DE EMBUTIR, COM FECHO E ACABAMENTO EM PINTURA ELETROSTÁTICA, INCLUSIVE INSTALAÇÃO</v>
          </cell>
          <cell r="E17565" t="str">
            <v>un</v>
          </cell>
          <cell r="G17565">
            <v>547.61</v>
          </cell>
        </row>
        <row r="17566">
          <cell r="A17566" t="str">
            <v>SEINFRA ED-49222</v>
          </cell>
          <cell r="D17566" t="str">
            <v>CAIXA DE TELEFONIA/REDE/CFTV, DIMENSÃO (60X60)CM, EM CHAPA DE AÇO GALVANIZADO, TIPO DE SOBREPOR, COM FECHO E ACABAMENTO EM PINTURA ELETROSTÁTICA, INCLUSIVE INSTALAÇÃO</v>
          </cell>
          <cell r="E17566" t="str">
            <v>un</v>
          </cell>
          <cell r="G17566">
            <v>402.81</v>
          </cell>
        </row>
        <row r="17567">
          <cell r="A17567" t="str">
            <v>SEINFRA ED-49185</v>
          </cell>
          <cell r="D17567" t="str">
            <v>CAIXA DE TELEFONIA/REDE/CFTV, DIMENSÃO (80X80)CM, EM CHAPA DE AÇO GALVANIZADO, TIPO DE EMBUTIR, COM FECHO E ACABAMENTO EM PINTURA ELETROSTÁTICA, INCLUSIVE INSTALAÇÃO</v>
          </cell>
          <cell r="E17567" t="str">
            <v>un</v>
          </cell>
          <cell r="G17567">
            <v>864.95</v>
          </cell>
        </row>
        <row r="17568">
          <cell r="A17568" t="str">
            <v>SEINFRA ED-49224</v>
          </cell>
          <cell r="D17568" t="str">
            <v>CAIXA DE TELEFONIA/REDE/CFTV, DIMENSÃO (80X80)CM, EM CHAPA DE AÇO GALVANIZADO, TIPO DE SOBREPOR, COM FECHO E ACABAMENTO EM PINTURA ELETROSTÁTICA, INCLUSIVE INSTALAÇÃO</v>
          </cell>
          <cell r="E17568" t="str">
            <v>un</v>
          </cell>
          <cell r="G17568">
            <v>706.97</v>
          </cell>
        </row>
        <row r="17569">
          <cell r="A17569" t="str">
            <v>SEINFRA ED-27189</v>
          </cell>
          <cell r="D17569" t="str">
            <v>CAIXA PRÉ-MOLDADA PARA ENTRADA TELEFÔNICA SUBTERRÂNEA, TIPO R1, MEDIDAS INTERNAS (60X35X50)CM, INCLUSIVE ESCAVAÇÃO, APILOAMENTO, LASTRO DE BRITA, REATERRO E TRANSPORTE COM RETIRADA DO MATERIAL ESCAVADO (EM CAÇAMBA)</v>
          </cell>
          <cell r="E17569" t="str">
            <v>un</v>
          </cell>
          <cell r="G17569">
            <v>591.91999999999996</v>
          </cell>
        </row>
        <row r="17570">
          <cell r="A17570" t="str">
            <v>SEINFRA ED-49176</v>
          </cell>
          <cell r="D17570" t="str">
            <v>CAIXA PRÉ-MOLDADA PARA ENTRADA TELEFÔNICA SUBTERRÂNEA, TIPO R2, MEDIDAS INTERNAS (107X52X50)CM, INCLUSIVE ESCAVAÇÃO, APILOAMENTO, LASTRO DE BRITA, REATERRO E TRANSPORTE COM RETIRADA DO MATERIAL ESCAVADO (EM CAÇAMBA)</v>
          </cell>
          <cell r="E17570" t="str">
            <v>un</v>
          </cell>
          <cell r="G17570">
            <v>1256.7</v>
          </cell>
        </row>
        <row r="17571">
          <cell r="A17571" t="str">
            <v>SEINFRA ED-49174</v>
          </cell>
          <cell r="D17571" t="str">
            <v>CAIXA SUBTERRÂNEA, TIPO P20, EM FERRO FUNDIDO COM TAMPA, INCLUSIVE ESCAVAÇÃO, REATERRO, LASTRO DE BRITA E TRANSPORTE COM RETIRADA DO MATERIAL ESCAVADO (EM CAÇAMBA)</v>
          </cell>
          <cell r="E17571" t="str">
            <v>un</v>
          </cell>
          <cell r="G17571">
            <v>368.34</v>
          </cell>
        </row>
        <row r="17572">
          <cell r="A17572" t="str">
            <v>SEINFRA ED-49058</v>
          </cell>
          <cell r="D17572" t="str">
            <v>CAMPAINHA DE EMBUTIR, TIPO CIGARRA, TENSÃO 110V, COM PLACA 4"X2", INCLUSIVE ACESSÓRIOS PARA FIXAÇÃO</v>
          </cell>
          <cell r="E17572" t="str">
            <v>un</v>
          </cell>
          <cell r="G17572">
            <v>104.03</v>
          </cell>
        </row>
        <row r="17573">
          <cell r="A17573" t="str">
            <v>SEINFRA ED-49057</v>
          </cell>
          <cell r="D17573" t="str">
            <v>CAMPAINHA DE SOBREPOR, TIPO CIGARRA, TENSÃO 127V OU 220V, INCLUSIVE ACESSÓRIOS PARA FIXAÇÃO</v>
          </cell>
          <cell r="E17573" t="str">
            <v>un</v>
          </cell>
          <cell r="G17573">
            <v>78.86</v>
          </cell>
        </row>
        <row r="17574">
          <cell r="A17574" t="str">
            <v>SEINFRA ED-15740</v>
          </cell>
          <cell r="D17574" t="str">
            <v>CONJUNTO DE DOIS (2) INTERRUPTORES BIPOLAR SIMPLES, CORRENTE 10A, TENSÃO 250V, (10A-250V), COM PLACA 4"X2" DE DOIS (2) POSTOS, INCLUSIVE FORNECIMENTO, INSTALAÇÃO, SUPORTE, MÓDULO E PLACA</v>
          </cell>
          <cell r="E17574" t="str">
            <v>un</v>
          </cell>
          <cell r="G17574">
            <v>76.739999999999995</v>
          </cell>
        </row>
        <row r="17575">
          <cell r="A17575" t="str">
            <v>SEINFRA ED-15783</v>
          </cell>
          <cell r="D17575" t="str">
            <v>CONJUNTO DE DOIS (2) INTERRUPTORES BIPOLAR SIMPLES, CORRENTE 10A, TENSÃO 250V, (10A-250V), COM PLACA 4"X4" DE DOIS (2) POSTOS, INCLUSIVE FORNECIMENTO, INSTALAÇÃO, SUPORTE, MÓDULO E PLACA</v>
          </cell>
          <cell r="E17575" t="str">
            <v>un</v>
          </cell>
          <cell r="G17575">
            <v>84.04</v>
          </cell>
        </row>
        <row r="17576">
          <cell r="A17576" t="str">
            <v>SEINFRA ED-15788</v>
          </cell>
          <cell r="D17576" t="str">
            <v>CONJUNTO DE DOIS (2) INTERRUPTORES BIPOLAR SIMPLES, CORRENTE 10A, TENSÃO 250V, (10A-250V) E DOIS (2) INTERRUPTORES PARALELOS, CORRENTE 10A, TENSÃO 250V, (10A-250V), COM PLACA 4"X4" DE QUATRO (4) POSTOS, INCLUSIVE FORNECIMENTO, INSTALAÇÃO, SUPORTE, MÓDULO E PLACA</v>
          </cell>
          <cell r="E17576" t="str">
            <v>un</v>
          </cell>
          <cell r="G17576">
            <v>131.04</v>
          </cell>
        </row>
        <row r="17577">
          <cell r="A17577" t="str">
            <v>SEINFRA ED-15747</v>
          </cell>
          <cell r="D17577" t="str">
            <v>CONJUNTO DE DOIS (2) INTERRUPTORES BIPOLAR SIMPLES, CORRENTE 10A, TENSÃO 250V, (10A-250V) E UM (1) INTERRUPTOR PARALELO, CORRENTE 10A, TENSÃO 250V, (10A-250V), COM PLACA 4"X2" DE TRÊS (3) POSTOS, INCLUSIVE FORNECIMENTO, INSTALAÇÃO, SUPORTE, MÓDULO E PLACA</v>
          </cell>
          <cell r="E17577" t="str">
            <v>un</v>
          </cell>
          <cell r="G17577">
            <v>102.7</v>
          </cell>
        </row>
        <row r="17578">
          <cell r="A17578" t="str">
            <v>SEINFRA ED-15773</v>
          </cell>
          <cell r="D17578" t="str">
            <v>CONJUNTO DE DOIS (2) INTERRUPTORES BIPOLAR SIMPLES, CORRENTE 10A, TENSÃO 250V, (10A-250V) E UMA (1) TOMADA PADRÃO, TRÊS (3) POLOS, CORRENTE 10A, TENSÃO 250V, (2P+T/10A-250V), COM PLACA 4"X2" DE TRÊS (3) POSTOS, INCLUSIVE FORNECIMENTO, INSTALAÇÃO, SUPORTE, MÓDULO E PLACA</v>
          </cell>
          <cell r="E17578" t="str">
            <v>un</v>
          </cell>
          <cell r="G17578">
            <v>97.46</v>
          </cell>
        </row>
        <row r="17579">
          <cell r="A17579" t="str">
            <v>SEINFRA ED-15776</v>
          </cell>
          <cell r="D17579" t="str">
            <v>CONJUNTO DE DOIS (2) INTERRUPTORES BIPOLAR SIMPLES, CORRENTE 10A, TENSÃO 250V, (10A-250V) E UMA (1) TOMADA PADRÃO, TRÊS (3) POLOS, CORRENTE 20A, TENSÃO 250V, (2P+T/20A-250V), COM PLACA 4"X2" DE TRÊS (3) POSTOS, INCLUSIVE FORNECIMENTO, INSTALAÇÃO, SUPORTE, MÓDULO E PLACA</v>
          </cell>
          <cell r="E17579" t="str">
            <v>un</v>
          </cell>
          <cell r="G17579">
            <v>101.32</v>
          </cell>
        </row>
        <row r="17580">
          <cell r="A17580" t="str">
            <v>SEINFRA ED-15772</v>
          </cell>
          <cell r="D17580" t="str">
            <v>CONJUNTO DE DOIS (2) INTERRUPTORES PARALELO, CORRENTE 10A, TENSÃO 250V, (10A-250V) E UMA (1) TOMADA PADRÃO, TRÊS (3) POLOS, CORRENTE 10A, TENSÃO 250V, (2P+T/10A-250V), COM PLACA 4"X2" DE TRÊS (3) POSTOS, INCLUSIVE FORNECIMENTO, INSTALAÇÃO, SUPORTE, MÓDULO E PLACA</v>
          </cell>
          <cell r="E17580" t="str">
            <v>un</v>
          </cell>
          <cell r="G17580">
            <v>82.5</v>
          </cell>
        </row>
        <row r="17581">
          <cell r="A17581" t="str">
            <v>SEINFRA ED-15775</v>
          </cell>
          <cell r="D17581" t="str">
            <v>CONJUNTO DE DOIS (2) INTERRUPTORES PARALELO, CORRENTE 10A, TENSÃO 250V, (10A-250V) E UMA (1) TOMADA PADRÃO, TRÊS (3) POLOS, CORRENTE 20A, TENSÃO 250V, (2P+T/20A-250V), COM PLACA 4"X2" DE TRÊS (3) POSTOS, INCLUSIVE FORNECIMENTO, INSTALAÇÃO, SUPORTE, MÓDULO E PLACA</v>
          </cell>
          <cell r="E17581" t="str">
            <v>un</v>
          </cell>
          <cell r="G17581">
            <v>86.36</v>
          </cell>
        </row>
        <row r="17582">
          <cell r="A17582" t="str">
            <v>SEINFRA ED-15745</v>
          </cell>
          <cell r="D17582" t="str">
            <v>CONJUNTO DE DOIS (2) INTERRUPTORES PARALELOS, CORRENTE 10A, TENSÃO 250V, (10A-250V), COM PLACA 4"X2" DE DOIS (2) POSTOS, INCLUSIVE FORNECIMENTO, INSTALAÇÃO, SUPORTE, MÓDULO E PLACA</v>
          </cell>
          <cell r="E17582" t="str">
            <v>un</v>
          </cell>
          <cell r="G17582">
            <v>61.78</v>
          </cell>
        </row>
        <row r="17583">
          <cell r="A17583" t="str">
            <v>SEINFRA ED-15739</v>
          </cell>
          <cell r="D17583" t="str">
            <v>CONJUNTO DE DOIS (2) INTERRUPTORES SIMPLES, CORRENTE 10A, TENSÃO 250V, (10A-250V), COM PLACA 4"X2" DE DOIS (2) POSTOS, INCLUSIVE FORNECIMENTO, INSTALAÇÃO, SUPORTE, MÓDULO E PLACA</v>
          </cell>
          <cell r="E17583" t="str">
            <v>un</v>
          </cell>
          <cell r="G17583">
            <v>46.94</v>
          </cell>
        </row>
        <row r="17584">
          <cell r="A17584" t="str">
            <v>SEINFRA ED-15782</v>
          </cell>
          <cell r="D17584" t="str">
            <v>CONJUNTO DE DOIS (2) INTERRUPTORES SIMPLES, CORRENTE 10A, TENSÃO 250V, (10A-250V), COM PLACA 4"X4" DE DOIS (2) POSTOS, INCLUSIVE FORNECIMENTO, INSTALAÇÃO, SUPORTE, MÓDULO E PLACA</v>
          </cell>
          <cell r="E17584" t="str">
            <v>un</v>
          </cell>
          <cell r="G17584">
            <v>54.24</v>
          </cell>
        </row>
        <row r="17585">
          <cell r="A17585" t="str">
            <v>SEINFRA ED-15787</v>
          </cell>
          <cell r="D17585" t="str">
            <v>CONJUNTO DE DOIS (2) INTERRUPTORES SIMPLES, CORRENTE 10A, TENSÃO 250V, (10A-250V) E DOIS (2) INTERRUPTORES PARALELOS, CORRENTE 10A, TENSÃO 250V, (10A-250V), COM PLACA 4"X4" DE QUATRO (4) POSTOS, INCLUSIVE FORNECIMENTO, INSTALAÇÃO, SUPORTE, MÓDULO E PLACA</v>
          </cell>
          <cell r="E17585" t="str">
            <v>un</v>
          </cell>
          <cell r="G17585">
            <v>101.24</v>
          </cell>
        </row>
        <row r="17586">
          <cell r="A17586" t="str">
            <v>SEINFRA ED-15746</v>
          </cell>
          <cell r="D17586" t="str">
            <v>CONJUNTO DE DOIS (2) INTERRUPTORES SIMPLES, CORRENTE 10A, TENSÃO 250V, (10A-250V) E UM (1) INTERRUPTOR PARALELO, CORRENTE 10A, TENSÃO 250V, (10A-250V), COM PLACA 4"X2" DE TRÊS (3) POSTOS, INCLUSIVE FORNECIMENTO, INSTALAÇÃO, SUPORTE, MÓDULO E PLACA</v>
          </cell>
          <cell r="E17586" t="str">
            <v>un</v>
          </cell>
          <cell r="G17586">
            <v>72.900000000000006</v>
          </cell>
        </row>
        <row r="17587">
          <cell r="A17587" t="str">
            <v>SEINFRA ED-15771</v>
          </cell>
          <cell r="D17587" t="str">
            <v>CONJUNTO DE DOIS (2) INTERRUPTORES SIMPLES, CORRENTE 10A, TENSÃO 250V, (10A-250V) E UMA (1) TOMADA PADRÃO, TRÊS (3) POLOS, CORRENTE 10A, TENSÃO 250V, (2P+T/10A-250V), COM PLACA 4"X2" DE TRÊS (3) POSTOS, INCLUSIVE FORNECIMENTO, INSTALAÇÃO, SUPORTE, MÓDULO E PLACA</v>
          </cell>
          <cell r="E17587" t="str">
            <v>un</v>
          </cell>
          <cell r="G17587">
            <v>67.66</v>
          </cell>
        </row>
        <row r="17588">
          <cell r="A17588" t="str">
            <v>SEINFRA ED-15774</v>
          </cell>
          <cell r="D17588" t="str">
            <v>CONJUNTO DE DOIS (2) INTERRUPTORES SIMPLES, CORRENTE 10A, TENSÃO 250V, (10A-250V) E UMA (1) TOMADA PADRÃO, TRÊS (3) POLOS, CORRENTE 20A, TENSÃO 250V, (2P+T/20A-250V), COM PLACA 4"X2" DE TRÊS (3) POSTOS, INCLUSIVE FORNECIMENTO, INSTALAÇÃO, SUPORTE, MÓDULO E PLACA</v>
          </cell>
          <cell r="E17588" t="str">
            <v>un</v>
          </cell>
          <cell r="G17588">
            <v>71.52</v>
          </cell>
        </row>
        <row r="17589">
          <cell r="A17589" t="str">
            <v>SEINFRA ED-15789</v>
          </cell>
          <cell r="D17589" t="str">
            <v>CONJUNTO DE DOIS (2) MÓDULOS COM FURO PARA SAÍDA DE FIO Ø 10MM, COM PLACA 4"X4" DE DOIS (2) POSTO, INCLUSIVE FORNECIMENTO, INSTALAÇÃO, SUPORTE, MÓDULO E PLACA</v>
          </cell>
          <cell r="E17589" t="str">
            <v>un</v>
          </cell>
          <cell r="G17589">
            <v>27.94</v>
          </cell>
        </row>
        <row r="17590">
          <cell r="A17590" t="str">
            <v>SEINFRA ED-15755</v>
          </cell>
          <cell r="D17590" t="str">
            <v>CONJUNTO DE DUAS (2) TOMADAS PADRÃO, TRÊS (3) POLOS, CORRENTE 10A, TENSÃO 250V, (2P+T/10A-250V), COM PLACA 4"X2" DE DOIS (2) POSTOS, INCLUSIVE FORNECIMENTO, INSTALAÇÃO, SUPORTE, MÓDULO E PLACA</v>
          </cell>
          <cell r="E17590" t="str">
            <v>un</v>
          </cell>
          <cell r="G17590">
            <v>51.3</v>
          </cell>
        </row>
        <row r="17591">
          <cell r="A17591" t="str">
            <v>SEINFRA ED-15790</v>
          </cell>
          <cell r="D17591" t="str">
            <v>CONJUNTO DE DUAS (2) TOMADAS PADRÃO, TRÊS (3) POLOS, CORRENTE 10A, TENSÃO 250V, (2P+T/10A-250V), COM PLACA 4"X4" DE DOIS (2) POSTOS, INCLUSIVE FORNECIMENTO, INSTALAÇÃO, SUPORTE, MÓDULO E PLACA</v>
          </cell>
          <cell r="E17591" t="str">
            <v>un</v>
          </cell>
          <cell r="G17591">
            <v>58.6</v>
          </cell>
        </row>
        <row r="17592">
          <cell r="A17592" t="str">
            <v>SEINFRA ED-15756</v>
          </cell>
          <cell r="D17592" t="str">
            <v>CONJUNTO DE DUAS (2) TOMADAS PADRÃO, TRÊS (3) POLOS, CORRENTE 20A, TENSÃO 250V, (2P+T/20A-250V), COM PLACA 4"X2" DE DOIS (2) POSTOS, INCLUSIVE FORNECIMENTO, INSTALAÇÃO, SUPORTE, MÓDULO E PLACA</v>
          </cell>
          <cell r="E17592" t="str">
            <v>un</v>
          </cell>
          <cell r="G17592">
            <v>59.02</v>
          </cell>
        </row>
        <row r="17593">
          <cell r="A17593" t="str">
            <v>SEINFRA ED-15791</v>
          </cell>
          <cell r="D17593" t="str">
            <v>CONJUNTO DE DUAS (2) TOMADAS PADRÃO, TRÊS (3) POLOS, CORRENTE 20A, TENSÃO 250V, (2P+T/20A-250V), COM PLACA 4"X4" DE DOIS (2) POSTOS, INCLUSIVE FORNECIMENTO, INSTALAÇÃO, SUPORTE, MÓDULO E PLACA</v>
          </cell>
          <cell r="E17593" t="str">
            <v>un</v>
          </cell>
          <cell r="G17593">
            <v>66.319999999999993</v>
          </cell>
        </row>
        <row r="17594">
          <cell r="A17594" t="str">
            <v>SEINFRA ED-15757</v>
          </cell>
          <cell r="D17594" t="str">
            <v>CONJUNTO DE DUAS (2) TOMADAS PADRÃO VERMELHA, USO ESPECÍFICO, TRÊS (3) POLOS, CORRENTE 20A, TENSÃO 250V, (2P+T/20A-250V), COM PLACA 4"X2" DE DOIS (2) POSTOS, INCLUSIVE FORNECIMENTO, INSTALAÇÃO, SUPORTE, MÓDULO E PLACA</v>
          </cell>
          <cell r="E17594" t="str">
            <v>un</v>
          </cell>
          <cell r="G17594">
            <v>59.26</v>
          </cell>
        </row>
        <row r="17595">
          <cell r="A17595" t="str">
            <v>SEINFRA ED-15793</v>
          </cell>
          <cell r="D17595" t="str">
            <v>CONJUNTO DE DUAS (2) TOMADAS PADRÃO VERMELHA, USO ESPECÍFICO, TRÊS (3) POLOS, CORRENTE 20A, TENSÃO 250V, (2P+T/20A-250V), COM PLACA 4"X4" DE DOIS (2) POSTOS, INCLUSIVE FORNECIMENTO, INSTALAÇÃO, SUPORTE, MÓDULO E PLACA</v>
          </cell>
          <cell r="E17595" t="str">
            <v>un</v>
          </cell>
          <cell r="G17595">
            <v>66.56</v>
          </cell>
        </row>
        <row r="17596">
          <cell r="A17596" t="str">
            <v>SEINFRA ED-15759</v>
          </cell>
          <cell r="D17596" t="str">
            <v>CONJUNTO DE DUAS (2) TOMADAS USB (CONECTOR USB TIPO A), CORRENTE 1A, TENSÃO 5V, (1A-5V), COM PLACA 4"X2" DE DOIS (2) POSTOS, INCLUSIVE FORNECIMENTO, INSTALAÇÃO, SUPORTE, MÓDULO E PLACA</v>
          </cell>
          <cell r="E17596" t="str">
            <v>un</v>
          </cell>
          <cell r="G17596">
            <v>163.28</v>
          </cell>
        </row>
        <row r="17597">
          <cell r="A17597" t="str">
            <v>SEINFRA ED-15785</v>
          </cell>
          <cell r="D17597" t="str">
            <v>CONJUNTO DE QUATRO (4) INTERRUPTORES BIPOLAR SIMPLES, CORRENTE 10A, TENSÃO 250V, (10A-250V), COM PLACA 4"X4" DE QUATRO (4) POSTOS, INCLUSIVE FORNECIMENTO, INSTALAÇÃO, SUPORTE, MÓDULO E PLACA</v>
          </cell>
          <cell r="E17597" t="str">
            <v>un</v>
          </cell>
          <cell r="G17597">
            <v>146</v>
          </cell>
        </row>
        <row r="17598">
          <cell r="A17598" t="str">
            <v>SEINFRA ED-15784</v>
          </cell>
          <cell r="D17598" t="str">
            <v>CONJUNTO DE QUATRO (4) INTERRUPTORES SIMPLES, CORRENTE 10A, TENSÃO 250V, (10A-250V), COM PLACA 4"X4" DE QUATRO (4) POSTOS, INCLUSIVE FORNECIMENTO, INSTALAÇÃO, SUPORTE, MÓDULO E PLACA</v>
          </cell>
          <cell r="E17598" t="str">
            <v>un</v>
          </cell>
          <cell r="G17598">
            <v>86.4</v>
          </cell>
        </row>
        <row r="17599">
          <cell r="A17599" t="str">
            <v>SEINFRA ED-15786</v>
          </cell>
          <cell r="D17599" t="str">
            <v>CONJUNTO DE SEIS (6) INTERRUPTORES SIMPLES, CORRENTE 10A, TENSÃO 250V, (10A-250V), COM PLACA 4"X4" DE SEIS (6) POSTOS, INCLUSIVE FORNECIMENTO, INSTALAÇÃO, SUPORTE, MÓDULO E PLACA</v>
          </cell>
          <cell r="E17599" t="str">
            <v>un</v>
          </cell>
          <cell r="G17599">
            <v>120.19</v>
          </cell>
        </row>
        <row r="17600">
          <cell r="A17600" t="str">
            <v>SEINFRA ED-15742</v>
          </cell>
          <cell r="D17600" t="str">
            <v>CONJUNTO DE TRÊS (3) INTERRUPTORES BIPOLAR SIMPLES, CORRENTE 10A, TENSÃO 250V, (10A-250V), COM PLACA 4"X2" DE TRÊS (3) POSTOS, INCLUSIVE FORNECIMENTO, INSTALAÇÃO, SUPORTE, MÓDULO E PLACA</v>
          </cell>
          <cell r="E17600" t="str">
            <v>un</v>
          </cell>
          <cell r="G17600">
            <v>110.18</v>
          </cell>
        </row>
        <row r="17601">
          <cell r="A17601" t="str">
            <v>SEINFRA ED-15741</v>
          </cell>
          <cell r="D17601" t="str">
            <v>CONJUNTO DE TRÊS (3) INTERRUPTORES SIMPLES, CORRENTE 10A, TENSÃO 250V, (10A-250V), COM PLACA 4"X2" DE TRÊS (3) POSTOS, INCLUSIVE FORNECIMENTO, INSTALAÇÃO, SUPORTE, MÓDULO E PLACA</v>
          </cell>
          <cell r="E17601" t="str">
            <v>un</v>
          </cell>
          <cell r="G17601">
            <v>65.48</v>
          </cell>
        </row>
        <row r="17602">
          <cell r="A17602" t="str">
            <v>SEINFRA ED-15735</v>
          </cell>
          <cell r="D17602" t="str">
            <v>CONJUNTO DE UM (1) INTERRUPTOR BIPOLAR SIMPLES, CORRENTE 10A, TENSÃO 250V, (10A-250V), COM PLACA 4"X2" DE UM (1) POSTO, INCLUSIVE FORNECIMENTO, INSTALAÇÃO, SUPORTE, MÓDULO E PLACA</v>
          </cell>
          <cell r="E17602" t="str">
            <v>un</v>
          </cell>
          <cell r="G17602">
            <v>47.31</v>
          </cell>
        </row>
        <row r="17603">
          <cell r="A17603" t="str">
            <v>SEINFRA ED-15744</v>
          </cell>
          <cell r="D17603" t="str">
            <v>CONJUNTO DE UM (1) INTERRUPTOR BIPOLAR SIMPLES, CORRENTE 10A, TENSÃO 250V, (10A-250V) E UM (1) INTERRUPTOR PARALELO, CORRENTE 10A, TENSÃO 250V, (10A-250V), COM PLACA 4"X2" DE DOIS (2) POSTOS, INCLUSIVE FORNECIMENTO, INSTALAÇÃO, SUPORTE, MÓDULO E PLACA</v>
          </cell>
          <cell r="E17603" t="str">
            <v>un</v>
          </cell>
          <cell r="G17603">
            <v>69.260000000000005</v>
          </cell>
        </row>
        <row r="17604">
          <cell r="A17604" t="str">
            <v>SEINFRA ED-15767</v>
          </cell>
          <cell r="D17604" t="str">
            <v>CONJUNTO DE UM (1) INTERRUPTOR BIPOLAR SIMPLES, CORRENTE 10A, TENSÃO 250V, (10A-250V) E UMA (1) TOMADA PADRÃO, TRÊS (3) POLOS, CORRENTE 10A, TENSÃO 250V, (2P+T/10A-250V), COM PLACA 4"X2" DE DOIS (2) POSTOS, INCLUSIVE FORNECIMENTO, INSTALAÇÃO, SUPORTE, MÓDULO E PLACA</v>
          </cell>
          <cell r="E17604" t="str">
            <v>un</v>
          </cell>
          <cell r="G17604">
            <v>64.02</v>
          </cell>
        </row>
        <row r="17605">
          <cell r="A17605" t="str">
            <v>SEINFRA ED-15770</v>
          </cell>
          <cell r="D17605" t="str">
            <v>CONJUNTO DE UM (1) INTERRUPTOR BIPOLAR SIMPLES, CORRENTE 10A, TENSÃO 250V, (10A-250V) E UMA (1) TOMADA PADRÃO, TRÊS (3) POLOS, CORRENTE 20A, TENSÃO 250V, (2P+T/20A-250V), COM PLACA 4"X2" DE DOIS (2) POSTOS, INCLUSIVE FORNECIMENTO, INSTALAÇÃO, SUPORTE, MÓDULO E PLACA</v>
          </cell>
          <cell r="E17605" t="str">
            <v>un</v>
          </cell>
          <cell r="G17605">
            <v>67.88</v>
          </cell>
        </row>
        <row r="17606">
          <cell r="A17606" t="str">
            <v>SEINFRA ED-15737</v>
          </cell>
          <cell r="D17606" t="str">
            <v>CONJUNTO DE UM (1) INTERRUPTOR INTERMEDIÁRIO, CORRENTE 10A, TENSÃO 250V, (10A-250V), COM PLACA 4"X2" DE UM (1) POSTO, INCLUSIVE FORNECIMENTO, INSTALAÇÃO, SUPORTE, MÓDULO E PLACA</v>
          </cell>
          <cell r="E17606" t="str">
            <v>un</v>
          </cell>
          <cell r="G17606">
            <v>48.82</v>
          </cell>
        </row>
        <row r="17607">
          <cell r="A17607" t="str">
            <v>SEINFRA ED-15736</v>
          </cell>
          <cell r="D17607" t="str">
            <v>CONJUNTO DE UM (1) INTERRUPTOR PARALELO, CORRENTE 10A, TENSÃO 250V, (10A-250V), COM PLACA 4"X2" DE UM (1) POSTO, INCLUSIVE FORNECIMENTO, INSTALAÇÃO, SUPORTE, MÓDULO E PLACA</v>
          </cell>
          <cell r="E17607" t="str">
            <v>un</v>
          </cell>
          <cell r="G17607">
            <v>39.83</v>
          </cell>
        </row>
        <row r="17608">
          <cell r="A17608" t="str">
            <v>SEINFRA ED-15766</v>
          </cell>
          <cell r="D17608" t="str">
            <v>CONJUNTO DE UM (1) INTERRUPTOR PARALELO, CORRENTE 10A, TENSÃO 250V, (10A-250V) E UMA (1) TOMADA PADRÃO, TRÊS (3) POLOS, CORRENTE 10A, TENSÃO 250V, (2P+T/10A-250V), COM PLACA 4"X2" DE DOIS (2) POSTOS, INCLUSIVE FORNECIMENTO, INSTALAÇÃO, SUPORTE, MÓDULO E PLACA</v>
          </cell>
          <cell r="E17608" t="str">
            <v>un</v>
          </cell>
          <cell r="G17608">
            <v>56.54</v>
          </cell>
        </row>
        <row r="17609">
          <cell r="A17609" t="str">
            <v>SEINFRA ED-15769</v>
          </cell>
          <cell r="D17609" t="str">
            <v>CONJUNTO DE UM (1) INTERRUPTOR PARALELO, CORRENTE 10A, TENSÃO 250V, (10A-250V) E UMA (1) TOMADA PADRÃO, TRÊS (3) POLOS, CORRENTE 20A, TENSÃO 250V, (2P+T/20A-250V), COM PLACA 4"X2" DE DOIS (2) POSTOS, INCLUSIVE FORNECIMENTO, INSTALAÇÃO, SUPORTE, MÓDULO E PLACA</v>
          </cell>
          <cell r="E17609" t="str">
            <v>un</v>
          </cell>
          <cell r="G17609">
            <v>60.4</v>
          </cell>
        </row>
        <row r="17610">
          <cell r="A17610" t="str">
            <v>SEINFRA ED-15738</v>
          </cell>
          <cell r="D17610" t="str">
            <v>CONJUNTO DE UM (1) INTERRUPTOR PULSADOR (CAMPAINHA), CORRENTE 10A, TENSÃO 250V, (10A-250V), COM PLACA 4"X2" DE UM (1) POSTO, INCLUSIVE FORNECIMENTO, INSTALAÇÃO, SUPORTE, MÓDULO E PLACA</v>
          </cell>
          <cell r="E17610" t="str">
            <v>un</v>
          </cell>
          <cell r="G17610">
            <v>39.33</v>
          </cell>
        </row>
        <row r="17611">
          <cell r="A17611" t="str">
            <v>SEINFRA ED-15733</v>
          </cell>
          <cell r="D17611" t="str">
            <v>CONJUNTO DE UM (1) INTERRUPTOR SIMPLES, CORRENTE 10A, TENSÃO 250V, (10A-250V), COM PLACA 4"X2" DE UM (1) POSTO, INCLUSIVE FORNECIMENTO, INSTALAÇÃO, SUPORTE, MÓDULO E PLACA</v>
          </cell>
          <cell r="E17611" t="str">
            <v>un</v>
          </cell>
          <cell r="G17611">
            <v>32.409999999999997</v>
          </cell>
        </row>
        <row r="17612">
          <cell r="A17612" t="str">
            <v>SEINFRA ED-15743</v>
          </cell>
          <cell r="D17612" t="str">
            <v>CONJUNTO DE UM (1) INTERRUPTOR SIMPLES, CORRENTE 10A, TENSÃO 250V, (10A-250V) E UM (1) INTERRUPTOR PARALELO, CORRENTE 10A, TENSÃO 250V, (10A-250V), COM PLACA 4"X2" DE DOIS (2) POSTOS, INCLUSIVE FORNECIMENTO, INSTALAÇÃO, SUPORTE, MÓDULO E PLACA</v>
          </cell>
          <cell r="E17612" t="str">
            <v>un</v>
          </cell>
          <cell r="G17612">
            <v>54.36</v>
          </cell>
        </row>
        <row r="17613">
          <cell r="A17613" t="str">
            <v>SEINFRA ED-15765</v>
          </cell>
          <cell r="D17613" t="str">
            <v>CONJUNTO DE UM (1) INTERRUPTOR SIMPLES, CORRENTE 10A, TENSÃO 250V, (10A-250V) E UMA (1) TOMADA PADRÃO, TRÊS (3) POLOS, CORRENTE 10A, TENSÃO 250V, (2P+T/10A-250V), COM PLACA 4"X2" DE DOIS (2) POSTOS, INCLUSIVE FORNECIMENTO, INSTALAÇÃO, SUPORTE, MÓDULO E PLACA</v>
          </cell>
          <cell r="E17613" t="str">
            <v>un</v>
          </cell>
          <cell r="G17613">
            <v>49.12</v>
          </cell>
        </row>
        <row r="17614">
          <cell r="A17614" t="str">
            <v>SEINFRA ED-15768</v>
          </cell>
          <cell r="D17614" t="str">
            <v>CONJUNTO DE UM (1) INTERRUPTOR SIMPLES, CORRENTE 10A, TENSÃO 250V, (10A-250V) E UMA (1) TOMADA PADRÃO, TRÊS (3) POLOS, CORRENTE 20A, TENSÃO 250V, (2P+T/20A-250V), COM PLACA 4"X2" DE DOIS (2) POSTOS, INCLUSIVE FORNECIMENTO, INSTALAÇÃO, SUPORTE, MÓDULO E PLACA</v>
          </cell>
          <cell r="E17614" t="str">
            <v>un</v>
          </cell>
          <cell r="G17614">
            <v>52.98</v>
          </cell>
        </row>
        <row r="17615">
          <cell r="A17615" t="str">
            <v>SEINFRA ED-15778</v>
          </cell>
          <cell r="D17615" t="str">
            <v>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E17615" t="str">
            <v>un</v>
          </cell>
          <cell r="G17615">
            <v>89.98</v>
          </cell>
        </row>
        <row r="17616">
          <cell r="A17616" t="str">
            <v>SEINFRA ED-15780</v>
          </cell>
          <cell r="D17616" t="str">
            <v>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E17616" t="str">
            <v>un</v>
          </cell>
          <cell r="G17616">
            <v>93.84</v>
          </cell>
        </row>
        <row r="17617">
          <cell r="A17617" t="str">
            <v>SEINFRA ED-15777</v>
          </cell>
          <cell r="D17617" t="str">
            <v>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v>
          </cell>
          <cell r="E17617" t="str">
            <v>un</v>
          </cell>
          <cell r="G17617">
            <v>75.08</v>
          </cell>
        </row>
        <row r="17618">
          <cell r="A17618" t="str">
            <v>SEINFRA ED-15779</v>
          </cell>
          <cell r="D17618"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E17618" t="str">
            <v>un</v>
          </cell>
          <cell r="G17618">
            <v>78.94</v>
          </cell>
        </row>
        <row r="17619">
          <cell r="A17619" t="str">
            <v>SEINFRA ED-15763</v>
          </cell>
          <cell r="D17619" t="str">
            <v>CONJUNTO DE UM (1) MÓDULO COM FURO PARA SAÍDA DE FIO Ø10MM, COM PLACA 4"X2" DE UM (1) POSTO, INCLUSIVE FORNECIMENTO, INSTALAÇÃO, SUPORTE, MÓDULO E PLACA</v>
          </cell>
          <cell r="E17619" t="str">
            <v>un</v>
          </cell>
          <cell r="G17619">
            <v>19.260000000000002</v>
          </cell>
        </row>
        <row r="17620">
          <cell r="A17620" t="str">
            <v>SEINFRA ED-49483</v>
          </cell>
          <cell r="D17620" t="str">
            <v>CONJUNTO DE UMA (1) PLACA CEGA 3"X3", TIPO REDONDA, INCLUSIVE ACESSÓRIOS PARA FIXAÇÃO</v>
          </cell>
          <cell r="E17620" t="str">
            <v>un</v>
          </cell>
          <cell r="G17620">
            <v>7.4</v>
          </cell>
        </row>
        <row r="17621">
          <cell r="A17621" t="str">
            <v>SEINFRA ED-15764</v>
          </cell>
          <cell r="D17621" t="str">
            <v>CONJUNTO DE UMA (1) PLACA CEGA 4"X2", INCLUSIVE FORNECIMENTO, INSTALAÇÃO, SUPORTE E PLACA</v>
          </cell>
          <cell r="E17621" t="str">
            <v>un</v>
          </cell>
          <cell r="G17621">
            <v>15.37</v>
          </cell>
        </row>
        <row r="17622">
          <cell r="A17622" t="str">
            <v>SEINFRA ED-15781</v>
          </cell>
          <cell r="D17622" t="str">
            <v>CONJUNTO DE UMA (1) PLACA CEGA 4"X4", INCLUSIVE FORNECIMENTO, INSTALAÇÃO, SUPORTE E PLACA</v>
          </cell>
          <cell r="E17622" t="str">
            <v>un</v>
          </cell>
          <cell r="G17622">
            <v>23.42</v>
          </cell>
        </row>
        <row r="17623">
          <cell r="A17623" t="str">
            <v>SEINFRA ED-15753</v>
          </cell>
          <cell r="D17623" t="str">
            <v>CONJUNTO DE UMA (1) TOMADA DE ANTENA (CONECTOR COAXIAL), COM PLACA 4"X2" DE UM (1) POSTO, INCLUSIVE FORNECIMENTO, INSTALAÇÃO, SUPORTE, MÓDULO E PLACA</v>
          </cell>
          <cell r="E17623" t="str">
            <v>un</v>
          </cell>
          <cell r="G17623">
            <v>37.36</v>
          </cell>
        </row>
        <row r="17624">
          <cell r="A17624" t="str">
            <v>SEINFRA ED-15748</v>
          </cell>
          <cell r="D17624" t="str">
            <v>CONJUNTO DE UMA (1) TOMADA PADRÃO, TRÊS (3) POLOS, CORRENTE 10A, TENSÃO 250V, (2P+T/10A-250V), COM PLACA 4"X2" DE UM (1) POSTO, INCLUSIVE FORNECIMENTO, INSTALAÇÃO, SUPORTE, MÓDULO E PLACA</v>
          </cell>
          <cell r="E17624" t="str">
            <v>un</v>
          </cell>
          <cell r="G17624">
            <v>34.590000000000003</v>
          </cell>
        </row>
        <row r="17625">
          <cell r="A17625" t="str">
            <v>SEINFRA ED-15761</v>
          </cell>
          <cell r="D17625" t="str">
            <v>CONJUNTO DE UMA (1) TOMADA PADRÃO, TRÊS (3) POLOS, CORRENTE 10A, TENSÃO 250V, (2P+T/10A-250V) E UMA (1) TOMADA PADRÃO, TRÊS (3) POLOS, CORRENTE 20A, TENSÃO 250V, (2P+T/20A-250V), COM PLACA 4"X2" DE DOIS (2) POSTOS, INCLUSIVE FORNECIMENTO, INSTALAÇÃO, SUPORTE, MÓDULO E PLACA</v>
          </cell>
          <cell r="E17625" t="str">
            <v>un</v>
          </cell>
          <cell r="G17625">
            <v>55.16</v>
          </cell>
        </row>
        <row r="17626">
          <cell r="A17626" t="str">
            <v>SEINFRA ED-15792</v>
          </cell>
          <cell r="D17626" t="str">
            <v>CONJUNTO DE UMA (1) TOMADA PADRÃO, TRÊS (3) POLOS, CORRENTE 10A, TENSÃO 250V, (2P+T/10A-250V) E UMA (1) TOMADA PADRÃO, TRÊS (3) POLOS, CORRENTE 20A, TENSÃO 250V, (2P+T/20A-250V), COM PLACA 4"X4" DE DOIS (2) POSTOS, INCLUSIVE FORNECIMENTO, INSTALAÇÃO, SUPORTE, MÓDULO E PLACA</v>
          </cell>
          <cell r="E17626" t="str">
            <v>un</v>
          </cell>
          <cell r="G17626">
            <v>62.46</v>
          </cell>
        </row>
        <row r="17627">
          <cell r="A17627" t="str">
            <v>SEINFRA ED-15758</v>
          </cell>
          <cell r="D17627" t="str">
            <v>CONJUNTO DE UMA (1) TOMADA PADRÃO, TRÊS (3) POLOS, CORRENTE 10A, TENSÃO 250V, (2P+T/10A-250V) E UMA (1) TOMADA USB (CONECTOR USB TIPO A), CORRENTE 1A, TENSÃO 5V, (1A-5V), COM PLACA 4"X2" DE DOIS (2) POSTOS, INCLUSIVE FORNECIMENTO, INSTALAÇÃO, SUPORTE, MÓDULO E PLACA</v>
          </cell>
          <cell r="E17627" t="str">
            <v>un</v>
          </cell>
          <cell r="G17627">
            <v>107.29</v>
          </cell>
        </row>
        <row r="17628">
          <cell r="A17628" t="str">
            <v>SEINFRA ED-15796</v>
          </cell>
          <cell r="D17628" t="str">
            <v>CONJUNTO DE UMA (1) TOMADA PADRÃO, TRÊS (3) POLOS, CORRENTE 10A, TENSÃO 250V, (2P+T/10A-250V) E UMA (1) TOMADA USB (CONECTOR USB TIPO A), CORRENTE 1A, TENSÃO 5V, (1A-5V), COM PLACA 4"X4" DE DOIS (2) POSTOS, INCLUSIVE FORNECIMENTO, INSTALAÇÃO, SUPORTE, MÓDULO E PLACA</v>
          </cell>
          <cell r="E17628" t="str">
            <v>un</v>
          </cell>
          <cell r="G17628">
            <v>114.59</v>
          </cell>
        </row>
        <row r="17629">
          <cell r="A17629" t="str">
            <v>SEINFRA ED-15749</v>
          </cell>
          <cell r="D17629" t="str">
            <v>CONJUNTO DE UMA (1) TOMADA PADRÃO, TRÊS (3) POLOS, CORRENTE 20A, TENSÃO 250V, (2P+T/20A-250V), COM PLACA 4"X2" DE UM (1) POSTO, INCLUSIVE FORNECIMENTO, INSTALAÇÃO, SUPORTE, MÓDULO E PLACA</v>
          </cell>
          <cell r="E17629" t="str">
            <v>un</v>
          </cell>
          <cell r="G17629">
            <v>38.450000000000003</v>
          </cell>
        </row>
        <row r="17630">
          <cell r="A17630" t="str">
            <v>SEINFRA ED-15750</v>
          </cell>
          <cell r="D17630" t="str">
            <v>CONJUNTO DE UMA (1) TOMADA PADRÃO VERMELHA, USO ESPECÍFICO, TRÊS (3) POLOS, CORRENTE 20A, TENSÃO 250V, (2P+T/20A-250V), COM PLACA 4"X2" DE UM (1) POSTO, INCLUSIVE FORNECIMENTO, INSTALAÇÃO, SUPORTE, MÓDULO E PLACA</v>
          </cell>
          <cell r="E17630" t="str">
            <v>un</v>
          </cell>
          <cell r="G17630">
            <v>38.57</v>
          </cell>
        </row>
        <row r="17631">
          <cell r="A17631" t="str">
            <v>SEINFRA ED-15754</v>
          </cell>
          <cell r="D17631" t="str">
            <v>CONJUNTO DE UMA (1) TOMADA USB (CONECTOR USB TIPO A), CORRENTE 1A, TENSÃO 5V, (1A-5V), COM PLACA 4"X2" DE UM (1) POSTO, INCLUSIVE FORNECIMENTO, INSTALAÇÃO, SUPORTE, MÓDULO E PLACA</v>
          </cell>
          <cell r="E17631" t="str">
            <v>un</v>
          </cell>
          <cell r="G17631">
            <v>90.58</v>
          </cell>
        </row>
        <row r="17632">
          <cell r="A17632" t="str">
            <v>SEINFRA ED-5633</v>
          </cell>
          <cell r="D17632" t="str">
            <v>MÓDULO CEGO, INCLUSIVE FORNECIMENTO E INSTALAÇÃO, EXCLUSIVE PLACA E SUPORTE</v>
          </cell>
          <cell r="E17632" t="str">
            <v>un</v>
          </cell>
          <cell r="G17632">
            <v>3.09</v>
          </cell>
        </row>
        <row r="17633">
          <cell r="A17633" t="str">
            <v>SEINFRA ED-5634</v>
          </cell>
          <cell r="D17633" t="str">
            <v>MÓDULO COM FURO PARA SAÍDA DE FIO Ø 10MM, INCLUSIVE FORNECIMENTO E INSTALAÇÃO, EXCLUSIVE PLACA E SUPORTE</v>
          </cell>
          <cell r="E17633" t="str">
            <v>un</v>
          </cell>
          <cell r="G17633">
            <v>2.93</v>
          </cell>
        </row>
        <row r="17634">
          <cell r="A17634" t="str">
            <v>SEINFRA ED-15726</v>
          </cell>
          <cell r="D17634" t="str">
            <v>MÓDULO INTERRUPTOR BIPOLAR SIMPLES, CORRENTE 10A, TENSÃO 250V, (10A-250V), INCLUSIVE FORNECIMENTO E INSTALAÇÃO, EXCLUSIVE PLACA E SUPORTE</v>
          </cell>
          <cell r="E17634" t="str">
            <v>un</v>
          </cell>
          <cell r="G17634">
            <v>30.98</v>
          </cell>
        </row>
        <row r="17635">
          <cell r="A17635" t="str">
            <v>SEINFRA ED-15712</v>
          </cell>
          <cell r="D17635" t="str">
            <v>MÓDULO INTERRUPTOR INTERMEDIÁRIO, CORRENTE 10A, TENSÃO 250V, (10A-250V), INCLUSIVE FORNECIMENTO E INSTALAÇÃO, EXCLUSIVE PLACA E SUPORTE</v>
          </cell>
          <cell r="E17635" t="str">
            <v>un</v>
          </cell>
          <cell r="G17635">
            <v>32.49</v>
          </cell>
        </row>
        <row r="17636">
          <cell r="A17636" t="str">
            <v>SEINFRA ED-5616</v>
          </cell>
          <cell r="D17636" t="str">
            <v>MÓDULO INTERRUPTOR PARALELO, CORRENTE 10A, TENSÃO 250V, (10A-250V), INCLUSIVE FORNECIMENTO E INSTALAÇÃO, EXCLUSIVE PLACA E SUPORTE</v>
          </cell>
          <cell r="E17636" t="str">
            <v>un</v>
          </cell>
          <cell r="G17636">
            <v>23.5</v>
          </cell>
        </row>
        <row r="17637">
          <cell r="A17637" t="str">
            <v>SEINFRA ED-5615</v>
          </cell>
          <cell r="D17637" t="str">
            <v>MÓDULO INTERRUPTOR SIMPLES, CORRENTE 10A, TENSÃO 250V, (10A-250V), INCLUSIVE FORNECIMENTO E INSTALAÇÃO, EXCLUSIVE PLACA E SUPORTE</v>
          </cell>
          <cell r="E17637" t="str">
            <v>un</v>
          </cell>
          <cell r="G17637">
            <v>16.079999999999998</v>
          </cell>
        </row>
        <row r="17638">
          <cell r="A17638" t="str">
            <v>SEINFRA ED-5632</v>
          </cell>
          <cell r="D17638" t="str">
            <v>MÓDULO PARA ANTENA (CONECTOR COAXIAL) PARA CABO COAXIAL DE 75 OHMS, INCLUSIVE FORNECIMENTO E INSTALAÇÃO, EXCLUSIVE PLACA E SUPORTE</v>
          </cell>
          <cell r="E17638" t="str">
            <v>un</v>
          </cell>
          <cell r="G17638">
            <v>21.03</v>
          </cell>
        </row>
        <row r="17639">
          <cell r="A17639" t="str">
            <v>SEINFRA ED-5617</v>
          </cell>
          <cell r="D17639" t="str">
            <v>MÓDULO PULSADOR CAMPAINHA, CORRENTE 10A, TENSÃO 250V, (10A-250V), INCLUSIVE FORNECIMENTO E INSTALAÇÃO, EXCLUSIVE PLACA E SUPORTE</v>
          </cell>
          <cell r="E17639" t="str">
            <v>un</v>
          </cell>
          <cell r="G17639">
            <v>23</v>
          </cell>
        </row>
        <row r="17640">
          <cell r="A17640" t="str">
            <v>SEINFRA ED-5626</v>
          </cell>
          <cell r="D17640" t="str">
            <v>MÓDULO TOMADA PADRÃO, TRÊS (3) POLOS, CORRENTE 10A, TENSÃO 250V, (2P+T/10A-250V), INCLUSIVE FORNECIMENTO E INSTALAÇÃO, EXCLUSIVE PLACA E SUPORTE</v>
          </cell>
          <cell r="E17640" t="str">
            <v>un</v>
          </cell>
          <cell r="G17640">
            <v>18.260000000000002</v>
          </cell>
        </row>
        <row r="17641">
          <cell r="A17641" t="str">
            <v>SEINFRA ED-5627</v>
          </cell>
          <cell r="D17641" t="str">
            <v>MÓDULO TOMADA PADRÃO, TRÊS (3) POLOS, CORRENTE 20A, TENSÃO 250V, (2P+T/20A-250V), INCLUSIVE FORNECIMENTO E INSTALAÇÃO, EXCLUSIVE PLACA E SUPORTE</v>
          </cell>
          <cell r="E17641" t="str">
            <v>un</v>
          </cell>
          <cell r="G17641">
            <v>22.12</v>
          </cell>
        </row>
        <row r="17642">
          <cell r="A17642" t="str">
            <v>SEINFRA ED-15727</v>
          </cell>
          <cell r="D17642" t="str">
            <v>MÓDULO TOMADA PADRÃO VERMELHA, USO ESPECÍFICO, TRÊS (3) POLOS, CORRENTE 20A, TENSÃO 250V, (2P+T/20A-250V), INCLUSIVE FORNECIMENTO E INSTALAÇÃO, EXCLUSIVE PLACA E SUPORTE</v>
          </cell>
          <cell r="E17642" t="str">
            <v>un</v>
          </cell>
          <cell r="G17642">
            <v>22.24</v>
          </cell>
        </row>
        <row r="17643">
          <cell r="A17643" t="str">
            <v>SEINFRA ED-5628</v>
          </cell>
          <cell r="D17643" t="str">
            <v>MÓDULO TOMADA USB (CONECTOR USB TIPO A), CORRENTE 1A, TENSÃO 5V, (1A-5V), INCLUSIVE FORNECIMENTO E INSTALAÇÃO, EXCLUSIVE PLACA E SUPORTE</v>
          </cell>
          <cell r="E17643" t="str">
            <v>un</v>
          </cell>
          <cell r="G17643">
            <v>74.25</v>
          </cell>
        </row>
        <row r="17644">
          <cell r="A17644" t="str">
            <v>SEINFRA ED-5618</v>
          </cell>
          <cell r="D17644" t="str">
            <v>PLACA 4"X2" CEGA, INCLUSIVE FORNECIMENTO E INSTALAÇÃO, EXCLUSIVE SUPORTE</v>
          </cell>
          <cell r="E17644" t="str">
            <v>un</v>
          </cell>
          <cell r="G17644">
            <v>5.96</v>
          </cell>
        </row>
        <row r="17645">
          <cell r="A17645" t="str">
            <v>SEINFRA ED-5621</v>
          </cell>
          <cell r="D17645" t="str">
            <v>PLACA 4"X2" PARA DOIS (2) MÓDULOS, INCLUSIVE FORNECIMENTO E INSTALAÇÃO, EXCLUSIVE SUPORTE E MÓDULO</v>
          </cell>
          <cell r="E17645" t="str">
            <v>un</v>
          </cell>
          <cell r="G17645">
            <v>5.37</v>
          </cell>
        </row>
        <row r="17646">
          <cell r="A17646" t="str">
            <v>SEINFRA ED-5622</v>
          </cell>
          <cell r="D17646" t="str">
            <v>PLACA 4"X2" PARA TRÊS (3) MÓDULOS, INCLUSIVE FORNECIMENTO E INSTALAÇÃO, EXCLUSIVE SUPORTE E MÓDULO</v>
          </cell>
          <cell r="E17646" t="str">
            <v>un</v>
          </cell>
          <cell r="G17646">
            <v>7.83</v>
          </cell>
        </row>
        <row r="17647">
          <cell r="A17647" t="str">
            <v>SEINFRA ED-5620</v>
          </cell>
          <cell r="D17647" t="str">
            <v>PLACA 4"X2" PARA UM (1) MÓDULO, INCLUSIVE FORNECIMENTO E INSTALAÇÃO, EXCLUSIVE SUPORTE E MÓDULO</v>
          </cell>
          <cell r="E17647" t="str">
            <v>un</v>
          </cell>
          <cell r="G17647">
            <v>6.92</v>
          </cell>
        </row>
        <row r="17648">
          <cell r="A17648" t="str">
            <v>SEINFRA ED-5619</v>
          </cell>
          <cell r="D17648" t="str">
            <v>PLACA 4"X4" CEGA, INCLUSIVE FORNECIMENTO E INSTALAÇÃO, EXCLUSIVE SUPORTE</v>
          </cell>
          <cell r="E17648" t="str">
            <v>un</v>
          </cell>
          <cell r="G17648">
            <v>11.93</v>
          </cell>
        </row>
        <row r="17649">
          <cell r="A17649" t="str">
            <v>SEINFRA ED-5623</v>
          </cell>
          <cell r="D17649" t="str">
            <v>PLACA 4"X4" PARA DOIS (2) MÓDULOS, INCLUSIVE FORNECIMENTO E INSTALAÇÃO, EXCLUSIVE SUPORTE E MÓDULO</v>
          </cell>
          <cell r="E17649" t="str">
            <v>un</v>
          </cell>
          <cell r="G17649">
            <v>10.59</v>
          </cell>
        </row>
        <row r="17650">
          <cell r="A17650" t="str">
            <v>SEINFRA ED-5624</v>
          </cell>
          <cell r="D17650" t="str">
            <v>PLACA 4"X4" PARA QUATRO (4) MÓDULOS, INCLUSIVE FORNECIMENTO E INSTALAÇÃO, EXCLUSIVE SUPORTE E MÓDULO</v>
          </cell>
          <cell r="E17650" t="str">
            <v>un</v>
          </cell>
          <cell r="G17650">
            <v>10.59</v>
          </cell>
        </row>
        <row r="17651">
          <cell r="A17651" t="str">
            <v>SEINFRA ED-5625</v>
          </cell>
          <cell r="D17651" t="str">
            <v>PLACA 4"X4" PARA SEIS (6) MÓDULOS, INCLUSIVE FORNECIMENTO E INSTALAÇÃO, EXCLUSIVE SUPORTE E MÓDULO</v>
          </cell>
          <cell r="E17651" t="str">
            <v>un</v>
          </cell>
          <cell r="G17651">
            <v>12.22</v>
          </cell>
        </row>
        <row r="17652">
          <cell r="A17652" t="str">
            <v>SEINFRA ED-5614</v>
          </cell>
          <cell r="D17652" t="str">
            <v>SUPORTE PARA PLACA 4"X2" PARA TRÊS (3) MÓDULOS, INCLUSIVE PARAFUSOS PARA FIXAÇÃO, FORNECIMENTO E INSTALAÇÃO, EXCLUSIVE PLACA E MÓDULO</v>
          </cell>
          <cell r="E17652" t="str">
            <v>un</v>
          </cell>
          <cell r="G17652">
            <v>9.41</v>
          </cell>
        </row>
        <row r="17653">
          <cell r="A17653" t="str">
            <v>SEINFRA ED-5613</v>
          </cell>
          <cell r="D17653" t="str">
            <v>SUPORTE PARA PLACA 4"X4" PARA SEIS (6) MÓDULOS, INCLUSIVE PARAFUSOS PARA FIXAÇÃO, FORNECIMENTO E INSTALAÇÃO, EXCLUSIVE PLACA E MÓDULO</v>
          </cell>
          <cell r="E17653" t="str">
            <v>un</v>
          </cell>
          <cell r="G17653">
            <v>11.49</v>
          </cell>
        </row>
        <row r="17654">
          <cell r="A17654" t="str">
            <v>SEINFRA ED-17955</v>
          </cell>
          <cell r="D17654" t="str">
            <v>CONDULETE DE ALUMÍNIO, TIPO "B", DIÂMETRO DE SAÍDA 1" (25MM), EXCLUSIVE MÓDULO E PLACA, INCLUSIVE FIXAÇÃO</v>
          </cell>
          <cell r="E17654" t="str">
            <v>un</v>
          </cell>
          <cell r="G17654">
            <v>49.02</v>
          </cell>
        </row>
        <row r="17655">
          <cell r="A17655" t="str">
            <v>SEINFRA ED-17957</v>
          </cell>
          <cell r="D17655" t="str">
            <v>CONDULETE DE ALUMÍNIO, TIPO "B", DIÂMETRO DE SAÍDA 1.1/2" (40MM), EXCLUSIVE MÓDULO E PLACA, INCLUSIVE FIXAÇÃO</v>
          </cell>
          <cell r="E17655" t="str">
            <v>un</v>
          </cell>
          <cell r="G17655">
            <v>63.76</v>
          </cell>
        </row>
        <row r="17656">
          <cell r="A17656" t="str">
            <v>SEINFRA ED-17956</v>
          </cell>
          <cell r="D17656" t="str">
            <v>CONDULETE DE ALUMÍNIO, TIPO "B", DIÂMETRO DE SAÍDA 1.1/4" (32MM), EXCLUSIVE MÓDULO E PLACA, INCLUSIVE FIXAÇÃO</v>
          </cell>
          <cell r="E17656" t="str">
            <v>un</v>
          </cell>
          <cell r="G17656">
            <v>56.23</v>
          </cell>
        </row>
        <row r="17657">
          <cell r="A17657" t="str">
            <v>SEINFRA ED-17958</v>
          </cell>
          <cell r="D17657" t="str">
            <v>CONDULETE DE ALUMÍNIO, TIPO "B", DIÂMETRO DE SAÍDA 2" (50MM), EXCLUSIVE MÓDULO E PLACA, INCLUSIVE FIXAÇÃO</v>
          </cell>
          <cell r="E17657" t="str">
            <v>un</v>
          </cell>
          <cell r="G17657">
            <v>93.99</v>
          </cell>
        </row>
        <row r="17658">
          <cell r="A17658" t="str">
            <v>SEINFRA ED-17954</v>
          </cell>
          <cell r="D17658" t="str">
            <v>CONDULETE DE ALUMÍNIO, TIPO "B", DIÂMETRO DE SAÍDA 3/4" (20MM), EXCLUSIVE MÓDULO E PLACA, INCLUSIVE FIXAÇÃO</v>
          </cell>
          <cell r="E17658" t="str">
            <v>un</v>
          </cell>
          <cell r="G17658">
            <v>38.53</v>
          </cell>
        </row>
        <row r="17659">
          <cell r="A17659" t="str">
            <v>SEINFRA ED-49071</v>
          </cell>
          <cell r="D17659" t="str">
            <v>CONDULETE DE ALUMÍNIO, TIPO "C", DIÂMETRO DE SAÍDA 1" (25MM), EXCLUSIVE MÓDULO E PLACA, INCLUSIVE FIXAÇÃO</v>
          </cell>
          <cell r="E17659" t="str">
            <v>un</v>
          </cell>
          <cell r="G17659">
            <v>52.72</v>
          </cell>
        </row>
        <row r="17660">
          <cell r="A17660" t="str">
            <v>SEINFRA ED-49073</v>
          </cell>
          <cell r="D17660" t="str">
            <v>CONDULETE DE ALUMÍNIO, TIPO "C", DIÂMETRO DE SAÍDA 1.1/2" (40MM), EXCLUSIVE MÓDULO E PLACA, INCLUSIVE FIXAÇÃO</v>
          </cell>
          <cell r="E17660" t="str">
            <v>un</v>
          </cell>
          <cell r="G17660">
            <v>74.53</v>
          </cell>
        </row>
        <row r="17661">
          <cell r="A17661" t="str">
            <v>SEINFRA ED-49072</v>
          </cell>
          <cell r="D17661" t="str">
            <v>CONDULETE DE ALUMÍNIO, TIPO "C", DIÂMETRO DE SAÍDA 1.1/4" (32MM), EXCLUSIVE MÓDULO E PLACA, INCLUSIVE FIXAÇÃO</v>
          </cell>
          <cell r="E17661" t="str">
            <v>un</v>
          </cell>
          <cell r="G17661">
            <v>64.209999999999994</v>
          </cell>
        </row>
        <row r="17662">
          <cell r="A17662" t="str">
            <v>SEINFRA ED-49074</v>
          </cell>
          <cell r="D17662" t="str">
            <v>CONDULETE DE ALUMÍNIO, TIPO "C", DIÂMETRO DE SAÍDA 2" (50MM), EXCLUSIVE MÓDULO E PLACA, INCLUSIVE FIXAÇÃO</v>
          </cell>
          <cell r="E17662" t="str">
            <v>un</v>
          </cell>
          <cell r="G17662">
            <v>105.76</v>
          </cell>
        </row>
        <row r="17663">
          <cell r="A17663" t="str">
            <v>SEINFRA ED-49070</v>
          </cell>
          <cell r="D17663" t="str">
            <v>CONDULETE DE ALUMÍNIO, TIPO "C", DIÂMETRO DE SAÍDA 3/4" (20MM), EXCLUSIVE MÓDULO E PLACA, INCLUSIVE FIXAÇÃO</v>
          </cell>
          <cell r="E17663" t="str">
            <v>un</v>
          </cell>
          <cell r="G17663">
            <v>41.92</v>
          </cell>
        </row>
        <row r="17664">
          <cell r="A17664" t="str">
            <v>SEINFRA ED-49080</v>
          </cell>
          <cell r="D17664" t="str">
            <v>CONDULETE DE ALUMÍNIO, TIPO "E", DIÂMETRO DE SAÍDA 1" (25MM), EXCLUSIVE MÓDULO E PLACA, INCLUSIVE FIXAÇÃO</v>
          </cell>
          <cell r="E17664" t="str">
            <v>un</v>
          </cell>
          <cell r="G17664">
            <v>49.02</v>
          </cell>
        </row>
        <row r="17665">
          <cell r="A17665" t="str">
            <v>SEINFRA ED-49082</v>
          </cell>
          <cell r="D17665" t="str">
            <v>CONDULETE DE ALUMÍNIO, TIPO "E", DIÂMETRO DE SAÍDA 1.1/2" (40MM), EXCLUSIVE MÓDULO E PLACA, INCLUSIVE FIXAÇÃO</v>
          </cell>
          <cell r="E17665" t="str">
            <v>un</v>
          </cell>
          <cell r="G17665">
            <v>63.76</v>
          </cell>
        </row>
        <row r="17666">
          <cell r="A17666" t="str">
            <v>SEINFRA ED-49081</v>
          </cell>
          <cell r="D17666" t="str">
            <v>CONDULETE DE ALUMÍNIO, TIPO "E", DIÂMETRO DE SAÍDA 1.1/4" (32MM), EXCLUSIVE MÓDULO E PLACA, INCLUSIVE FIXAÇÃO</v>
          </cell>
          <cell r="E17666" t="str">
            <v>un</v>
          </cell>
          <cell r="G17666">
            <v>56.23</v>
          </cell>
        </row>
        <row r="17667">
          <cell r="A17667" t="str">
            <v>SEINFRA ED-49083</v>
          </cell>
          <cell r="D17667" t="str">
            <v>CONDULETE DE ALUMÍNIO, TIPO "E", DIÂMETRO DE SAÍDA 2" (50MM), EXCLUSIVE MÓDULO E PLACA, INCLUSIVE FIXAÇÃO</v>
          </cell>
          <cell r="E17667" t="str">
            <v>un</v>
          </cell>
          <cell r="G17667">
            <v>93.99</v>
          </cell>
        </row>
        <row r="17668">
          <cell r="A17668" t="str">
            <v>SEINFRA ED-49079</v>
          </cell>
          <cell r="D17668" t="str">
            <v>CONDULETE DE ALUMÍNIO, TIPO "E", DIÂMETRO DE SAÍDA 3/4" (20MM), EXCLUSIVE MÓDULO E PLACA, INCLUSIVE FIXAÇÃO</v>
          </cell>
          <cell r="E17668" t="str">
            <v>un</v>
          </cell>
          <cell r="G17668">
            <v>38.53</v>
          </cell>
        </row>
        <row r="17669">
          <cell r="A17669" t="str">
            <v>SEINFRA ED-17960</v>
          </cell>
          <cell r="D17669" t="str">
            <v>CONDULETE DE ALUMÍNIO, TIPO "LB", DIÂMETRO DE SAÍDA 1" (25MM), EXCLUSIVE MÓDULO E PLACA, INCLUSIVE FIXAÇÃO</v>
          </cell>
          <cell r="E17669" t="str">
            <v>un</v>
          </cell>
          <cell r="G17669">
            <v>52.72</v>
          </cell>
        </row>
        <row r="17670">
          <cell r="A17670" t="str">
            <v>SEINFRA ED-17962</v>
          </cell>
          <cell r="D17670" t="str">
            <v>CONDULETE DE ALUMÍNIO, TIPO "LB", DIÂMETRO DE SAÍDA 1.1/2" (40MM), EXCLUSIVE MÓDULO E PLACA, INCLUSIVE FIXAÇÃO</v>
          </cell>
          <cell r="E17670" t="str">
            <v>un</v>
          </cell>
          <cell r="G17670">
            <v>74.53</v>
          </cell>
        </row>
        <row r="17671">
          <cell r="A17671" t="str">
            <v>SEINFRA ED-17961</v>
          </cell>
          <cell r="D17671" t="str">
            <v>CONDULETE DE ALUMÍNIO, TIPO "LB", DIÂMETRO DE SAÍDA 1.1/4" (32MM), EXCLUSIVE MÓDULO E PLACA, INCLUSIVE FIXAÇÃO</v>
          </cell>
          <cell r="E17671" t="str">
            <v>un</v>
          </cell>
          <cell r="G17671">
            <v>64.209999999999994</v>
          </cell>
        </row>
        <row r="17672">
          <cell r="A17672" t="str">
            <v>SEINFRA ED-17963</v>
          </cell>
          <cell r="D17672" t="str">
            <v>CONDULETE DE ALUMÍNIO, TIPO "LB", DIÂMETRO DE SAÍDA 2" (50MM), EXCLUSIVE MÓDULO E PLACA, INCLUSIVE FIXAÇÃO</v>
          </cell>
          <cell r="E17672" t="str">
            <v>un</v>
          </cell>
          <cell r="G17672">
            <v>105.76</v>
          </cell>
        </row>
        <row r="17673">
          <cell r="A17673" t="str">
            <v>SEINFRA ED-17959</v>
          </cell>
          <cell r="D17673" t="str">
            <v>CONDULETE DE ALUMÍNIO, TIPO "LB", DIÂMETRO DE SAÍDA 3/4" (20MM), EXCLUSIVE MÓDULO E PLACA, INCLUSIVE FIXAÇÃO</v>
          </cell>
          <cell r="E17673" t="str">
            <v>un</v>
          </cell>
          <cell r="G17673">
            <v>41.92</v>
          </cell>
        </row>
        <row r="17674">
          <cell r="A17674" t="str">
            <v>SEINFRA ED-49122</v>
          </cell>
          <cell r="D17674" t="str">
            <v>CONDULETE DE ALUMÍNIO, TIPO "LL", DIÂMETRO DE SAÍDA 1" (25MM), EXCLUSIVE MÓDULO E PLACA, INCLUSIVE FIXAÇÃO</v>
          </cell>
          <cell r="E17674" t="str">
            <v>un</v>
          </cell>
          <cell r="G17674">
            <v>52.72</v>
          </cell>
        </row>
        <row r="17675">
          <cell r="A17675" t="str">
            <v>SEINFRA ED-49124</v>
          </cell>
          <cell r="D17675" t="str">
            <v>CONDULETE DE ALUMÍNIO, TIPO "LL", DIÂMETRO DE SAÍDA 1.1/2" (40MM), EXCLUSIVE MÓDULO E PLACA, INCLUSIVE FIXAÇÃO</v>
          </cell>
          <cell r="E17675" t="str">
            <v>un</v>
          </cell>
          <cell r="G17675">
            <v>74.53</v>
          </cell>
        </row>
        <row r="17676">
          <cell r="A17676" t="str">
            <v>SEINFRA ED-49123</v>
          </cell>
          <cell r="D17676" t="str">
            <v>CONDULETE DE ALUMÍNIO, TIPO "LL", DIÂMETRO DE SAÍDA 1.1/4" (32MM), EXCLUSIVE MÓDULO E PLACA, INCLUSIVE FIXAÇÃO</v>
          </cell>
          <cell r="E17676" t="str">
            <v>un</v>
          </cell>
          <cell r="G17676">
            <v>64.209999999999994</v>
          </cell>
        </row>
        <row r="17677">
          <cell r="A17677" t="str">
            <v>SEINFRA ED-49125</v>
          </cell>
          <cell r="D17677" t="str">
            <v>CONDULETE DE ALUMÍNIO, TIPO "LL", DIÂMETRO DE SAÍDA 2" (50MM), EXCLUSIVE MÓDULO E PLACA, INCLUSIVE FIXAÇÃO</v>
          </cell>
          <cell r="E17677" t="str">
            <v>un</v>
          </cell>
          <cell r="G17677">
            <v>105.76</v>
          </cell>
        </row>
        <row r="17678">
          <cell r="A17678" t="str">
            <v>SEINFRA ED-49121</v>
          </cell>
          <cell r="D17678" t="str">
            <v>CONDULETE DE ALUMÍNIO, TIPO "LL", DIÂMETRO DE SAÍDA 3/4" (20MM), EXCLUSIVE MÓDULO E PLACA, INCLUSIVE FIXAÇÃO</v>
          </cell>
          <cell r="E17678" t="str">
            <v>un</v>
          </cell>
          <cell r="G17678">
            <v>41.92</v>
          </cell>
        </row>
        <row r="17679">
          <cell r="A17679" t="str">
            <v>SEINFRA ED-49107</v>
          </cell>
          <cell r="D17679" t="str">
            <v>CONDULETE DE ALUMÍNIO, TIPO "LR", DIÂMETRO DE SAÍDA 1" (25MM), EXCLUSIVE MÓDULO E PLACA, INCLUSIVE FIXAÇÃO</v>
          </cell>
          <cell r="E17679" t="str">
            <v>un</v>
          </cell>
          <cell r="G17679">
            <v>52.72</v>
          </cell>
        </row>
        <row r="17680">
          <cell r="A17680" t="str">
            <v>SEINFRA ED-49109</v>
          </cell>
          <cell r="D17680" t="str">
            <v>CONDULETE DE ALUMÍNIO, TIPO "LR", DIÂMETRO DE SAÍDA 1.1/2" (40MM), EXCLUSIVE MÓDULO E PLACA, INCLUSIVE FIXAÇÃO</v>
          </cell>
          <cell r="E17680" t="str">
            <v>un</v>
          </cell>
          <cell r="G17680">
            <v>74.53</v>
          </cell>
        </row>
        <row r="17681">
          <cell r="A17681" t="str">
            <v>SEINFRA ED-49108</v>
          </cell>
          <cell r="D17681" t="str">
            <v>CONDULETE DE ALUMÍNIO, TIPO "LR", DIÂMETRO DE SAÍDA 1.1/4" (32MM), EXCLUSIVE MÓDULO E PLACA, INCLUSIVE FIXAÇÃO</v>
          </cell>
          <cell r="E17681" t="str">
            <v>un</v>
          </cell>
          <cell r="G17681">
            <v>64.209999999999994</v>
          </cell>
        </row>
        <row r="17682">
          <cell r="A17682" t="str">
            <v>SEINFRA ED-49110</v>
          </cell>
          <cell r="D17682" t="str">
            <v>CONDULETE DE ALUMÍNIO, TIPO "LR", DIÂMETRO DE SAÍDA 2" (50MM), EXCLUSIVE MÓDULO E PLACA, INCLUSIVE FIXAÇÃO</v>
          </cell>
          <cell r="E17682" t="str">
            <v>un</v>
          </cell>
          <cell r="G17682">
            <v>105.76</v>
          </cell>
        </row>
        <row r="17683">
          <cell r="A17683" t="str">
            <v>SEINFRA ED-49106</v>
          </cell>
          <cell r="D17683" t="str">
            <v>CONDULETE DE ALUMÍNIO, TIPO "LR", DIÂMETRO DE SAÍDA 3/4" (20MM), EXCLUSIVE MÓDULO E PLACA, INCLUSIVE FIXAÇÃO</v>
          </cell>
          <cell r="E17683" t="str">
            <v>un</v>
          </cell>
          <cell r="G17683">
            <v>41.92</v>
          </cell>
        </row>
        <row r="17684">
          <cell r="A17684" t="str">
            <v>SEINFRA ED-49089</v>
          </cell>
          <cell r="D17684" t="str">
            <v>CONDULETE DE ALUMÍNIO, TIPO "T", DIÂMETRO DE SAÍDA 1" (25MM), EXCLUSIVE MÓDULO E PLACA, INCLUSIVE FIXAÇÃO</v>
          </cell>
          <cell r="E17684" t="str">
            <v>un</v>
          </cell>
          <cell r="G17684">
            <v>56.42</v>
          </cell>
        </row>
        <row r="17685">
          <cell r="A17685" t="str">
            <v>SEINFRA ED-49091</v>
          </cell>
          <cell r="D17685" t="str">
            <v>CONDULETE DE ALUMÍNIO, TIPO "T", DIÂMETRO DE SAÍDA 1.1/2" (40MM), EXCLUSIVE MÓDULO E PLACA, INCLUSIVE FIXAÇÃO</v>
          </cell>
          <cell r="E17685" t="str">
            <v>un</v>
          </cell>
          <cell r="G17685">
            <v>85.3</v>
          </cell>
        </row>
        <row r="17686">
          <cell r="A17686" t="str">
            <v>SEINFRA ED-49090</v>
          </cell>
          <cell r="D17686" t="str">
            <v>CONDULETE DE ALUMÍNIO, TIPO "T", DIÂMETRO DE SAÍDA 1.1/4" (32MM), EXCLUSIVE MÓDULO E PLACA, INCLUSIVE FIXAÇÃO</v>
          </cell>
          <cell r="E17686" t="str">
            <v>un</v>
          </cell>
          <cell r="G17686">
            <v>72.19</v>
          </cell>
        </row>
        <row r="17687">
          <cell r="A17687" t="str">
            <v>SEINFRA ED-49092</v>
          </cell>
          <cell r="D17687" t="str">
            <v>CONDULETE DE ALUMÍNIO, TIPO "T", DIÂMETRO DE SAÍDA 2" (50MM), EXCLUSIVE MÓDULO E PLACA, INCLUSIVE FIXAÇÃO</v>
          </cell>
          <cell r="E17687" t="str">
            <v>un</v>
          </cell>
          <cell r="G17687">
            <v>117.53</v>
          </cell>
        </row>
        <row r="17688">
          <cell r="A17688" t="str">
            <v>SEINFRA ED-49088</v>
          </cell>
          <cell r="D17688" t="str">
            <v>CONDULETE DE ALUMÍNIO, TIPO "T", DIÂMETRO DE SAÍDA 3/4" (20MM), EXCLUSIVE MÓDULO E PLACA, INCLUSIVE FIXAÇÃO</v>
          </cell>
          <cell r="E17688" t="str">
            <v>un</v>
          </cell>
          <cell r="G17688">
            <v>45.31</v>
          </cell>
        </row>
        <row r="17689">
          <cell r="A17689" t="str">
            <v>SEINFRA ED-17965</v>
          </cell>
          <cell r="D17689" t="str">
            <v>CONDULETE DE ALUMÍNIO, TIPO "TB", DIÂMETRO DE SAÍDA 1" (25MM), EXCLUSIVE MÓDULO E PLACA, INCLUSIVE FIXAÇÃO</v>
          </cell>
          <cell r="E17689" t="str">
            <v>un</v>
          </cell>
          <cell r="G17689">
            <v>56.42</v>
          </cell>
        </row>
        <row r="17690">
          <cell r="A17690" t="str">
            <v>SEINFRA ED-17967</v>
          </cell>
          <cell r="D17690" t="str">
            <v>CONDULETE DE ALUMÍNIO, TIPO "TB", DIÂMETRO DE SAÍDA 1.1/2" (40MM), EXCLUSIVE MÓDULO E PLACA, INCLUSIVE FIXAÇÃO</v>
          </cell>
          <cell r="E17690" t="str">
            <v>un</v>
          </cell>
          <cell r="G17690">
            <v>85.3</v>
          </cell>
        </row>
        <row r="17691">
          <cell r="A17691" t="str">
            <v>SEINFRA ED-17966</v>
          </cell>
          <cell r="D17691" t="str">
            <v>CONDULETE DE ALUMÍNIO, TIPO "TB", DIÂMETRO DE SAÍDA 1.1/4" (32MM), EXCLUSIVE MÓDULO E PLACA, INCLUSIVE FIXAÇÃO</v>
          </cell>
          <cell r="E17691" t="str">
            <v>un</v>
          </cell>
          <cell r="G17691">
            <v>72.19</v>
          </cell>
        </row>
        <row r="17692">
          <cell r="A17692" t="str">
            <v>SEINFRA ED-17968</v>
          </cell>
          <cell r="D17692" t="str">
            <v>CONDULETE DE ALUMÍNIO, TIPO "TB", DIÂMETRO DE SAÍDA 2" (50MM), EXCLUSIVE MÓDULO E PLACA, INCLUSIVE FIXAÇÃO</v>
          </cell>
          <cell r="E17692" t="str">
            <v>un</v>
          </cell>
          <cell r="G17692">
            <v>117.53</v>
          </cell>
        </row>
        <row r="17693">
          <cell r="A17693" t="str">
            <v>SEINFRA ED-17964</v>
          </cell>
          <cell r="D17693" t="str">
            <v>CONDULETE DE ALUMÍNIO, TIPO "TB", DIÂMETRO DE SAÍDA 3/4" (20MM), EXCLUSIVE MÓDULO E PLACA, INCLUSIVE FIXAÇÃO</v>
          </cell>
          <cell r="E17693" t="str">
            <v>un</v>
          </cell>
          <cell r="G17693">
            <v>45.31</v>
          </cell>
        </row>
        <row r="17694">
          <cell r="A17694" t="str">
            <v>SEINFRA ED-49098</v>
          </cell>
          <cell r="D17694" t="str">
            <v>CONDULETE DE ALUMÍNIO, TIPO "X", DIÂMETRO DE SAÍDA 1" (25MM), EXCLUSIVE MÓDULO E PLACA, INCLUSIVE FIXAÇÃO</v>
          </cell>
          <cell r="E17694" t="str">
            <v>un</v>
          </cell>
          <cell r="G17694">
            <v>60.12</v>
          </cell>
        </row>
        <row r="17695">
          <cell r="A17695" t="str">
            <v>SEINFRA ED-49100</v>
          </cell>
          <cell r="D17695" t="str">
            <v>CONDULETE DE ALUMÍNIO, TIPO "X", DIÂMETRO DE SAÍDA 1.1/2" (40MM), EXCLUSIVE MÓDULO E PLACA, INCLUSIVE FIXAÇÃO</v>
          </cell>
          <cell r="E17695" t="str">
            <v>un</v>
          </cell>
          <cell r="G17695">
            <v>96.07</v>
          </cell>
        </row>
        <row r="17696">
          <cell r="A17696" t="str">
            <v>SEINFRA ED-49099</v>
          </cell>
          <cell r="D17696" t="str">
            <v>CONDULETE DE ALUMÍNIO, TIPO "X", DIÂMETRO DE SAÍDA 1.1/4" (32MM), EXCLUSIVE MÓDULO E PLACA, INCLUSIVE FIXAÇÃO</v>
          </cell>
          <cell r="E17696" t="str">
            <v>un</v>
          </cell>
          <cell r="G17696">
            <v>80.17</v>
          </cell>
        </row>
        <row r="17697">
          <cell r="A17697" t="str">
            <v>SEINFRA ED-49101</v>
          </cell>
          <cell r="D17697" t="str">
            <v>CONDULETE DE ALUMÍNIO, TIPO "X", DIÂMETRO DE SAÍDA 2" (50MM), EXCLUSIVE MÓDULO E PLACA, INCLUSIVE FIXAÇÃO</v>
          </cell>
          <cell r="E17697" t="str">
            <v>un</v>
          </cell>
          <cell r="G17697">
            <v>129.30000000000001</v>
          </cell>
        </row>
        <row r="17698">
          <cell r="A17698" t="str">
            <v>SEINFRA ED-49097</v>
          </cell>
          <cell r="D17698" t="str">
            <v>CONDULETE DE ALUMÍNIO, TIPO "X", DIÂMETRO DE SAÍDA 3/4" (20MM), EXCLUSIVE MÓDULO E PLACA, INCLUSIVE FIXAÇÃO</v>
          </cell>
          <cell r="E17698" t="str">
            <v>un</v>
          </cell>
          <cell r="G17698">
            <v>48.7</v>
          </cell>
        </row>
        <row r="17699">
          <cell r="A17699" t="str">
            <v>SEINFRA ED-17981</v>
          </cell>
          <cell r="D17699" t="str">
            <v>CONJUNTO PARA CONDULETE DE 1" (25MM) COM UM (1) INTERRUPTOR PARALELO, CORRENTE 10A, TENSÃO 250V, (10A-250V) E PLACA DE UM (1) POSTO, INCLUSIVE FORNECIMENTO, INSTALAÇÃO, SUPORTE, MÓDULO E PLACA, EXCLUSIVE CONDULETE</v>
          </cell>
          <cell r="E17699" t="str">
            <v>un</v>
          </cell>
          <cell r="G17699">
            <v>33.950000000000003</v>
          </cell>
        </row>
        <row r="17700">
          <cell r="A17700" t="str">
            <v>SEINFRA ED-17980</v>
          </cell>
          <cell r="D17700" t="str">
            <v>CONJUNTO PARA CONDULETE DE 1" (25MM) COM UM (1) INTERRUPTOR SIMPLES, CORRENTE 10A, TENSÃO 250V, (10A-250V) E PLACA DE UM (1) POSTO, INCLUSIVE FORNECIMENTO, INSTALAÇÃO, SUPORTE, MÓDULO E PLACA, EXCLUSIVE CONDULETE</v>
          </cell>
          <cell r="E17700" t="str">
            <v>un</v>
          </cell>
          <cell r="G17700">
            <v>29.94</v>
          </cell>
        </row>
        <row r="17701">
          <cell r="A17701" t="str">
            <v>SEINFRA ED-17982</v>
          </cell>
          <cell r="D17701" t="str">
            <v>CONJUNTO PARA CONDULETE DE 1" (25MM) COM UMA (1) TOMADA PADRÃO, TRÊS (3) POLOS, CORRENTE 10A, TENSÃO 250V, (2P+T/10A-250V) E PLACA DE UM (1) POSTO, INCLUSIVE FORNECIMENTO, INSTALAÇÃO, SUPORTE, MÓDULO E PLACA, EXCLUSIVE CONDULETE</v>
          </cell>
          <cell r="E17701" t="str">
            <v>un</v>
          </cell>
          <cell r="G17701">
            <v>28.98</v>
          </cell>
        </row>
        <row r="17702">
          <cell r="A17702" t="str">
            <v>SEINFRA ED-17984</v>
          </cell>
          <cell r="D17702" t="str">
            <v>CONJUNTO PARA CONDULETE DE 1" (25MM) COM UMA (1) TOMADA PADRÃO, TRÊS (3) POLOS, CORRENTE 20A, TENSÃO 250V, (2P+T/20A-250V) E PLACA DE UM (1) POSTO, INCLUSIVE FORNECIMENTO, INSTALAÇÃO, SUPORTE, MÓDULO E PLACA, EXCLUSIVE CONDULETE</v>
          </cell>
          <cell r="E17702" t="str">
            <v>un</v>
          </cell>
          <cell r="G17702">
            <v>28.83</v>
          </cell>
        </row>
        <row r="17703">
          <cell r="A17703" t="str">
            <v>SEINFRA ED-49115</v>
          </cell>
          <cell r="D17703" t="str">
            <v>CONJUNTO PARA CONDULETE DE 3/4" (20MM) COM UM (1) INTERRUPTOR PARALELO, CORRENTE 10A, TENSÃO 250V, (10A-250V) E PLACA DE UM (1) POSTO, INCLUSIVE FORNECIMENTO, INSTALAÇÃO, SUPORTE, MÓDULO E PLACA, EXCLUSIVE CONDULETE</v>
          </cell>
          <cell r="E17703" t="str">
            <v>un</v>
          </cell>
          <cell r="G17703">
            <v>32.94</v>
          </cell>
        </row>
        <row r="17704">
          <cell r="A17704" t="str">
            <v>SEINFRA ED-49114</v>
          </cell>
          <cell r="D17704" t="str">
            <v>CONJUNTO PARA CONDULETE DE 3/4" (20MM) COM UM (1) INTERRUPTOR SIMPLES, CORRENTE 10A, TENSÃO 250V, (10A-250V) E PLACA DE UM (1) POSTO, INCLUSIVE FORNECIMENTO, INSTALAÇÃO, SUPORTE, MÓDULO E PLACA, EXCLUSIVE CONDULETE</v>
          </cell>
          <cell r="E17704" t="str">
            <v>un</v>
          </cell>
          <cell r="G17704">
            <v>28.93</v>
          </cell>
        </row>
        <row r="17705">
          <cell r="A17705" t="str">
            <v>SEINFRA ED-49116</v>
          </cell>
          <cell r="D17705" t="str">
            <v>CONJUNTO PARA CONDULETE DE 3/4" (20MM) COM UMA (1) TOMADA PADRÃO, TRÊS (3) POLOS, CORRENTE 10A, TENSÃO 250V, (2P+T/10A-250V) E PLACA DE UM (1) POSTO, INCLUSIVE FORNECIMENTO, INSTALAÇÃO, SUPORTE, MÓDULO E PLACA, EXCLUSIVE CONDULETE</v>
          </cell>
          <cell r="E17705" t="str">
            <v>un</v>
          </cell>
          <cell r="G17705">
            <v>26.27</v>
          </cell>
        </row>
        <row r="17706">
          <cell r="A17706" t="str">
            <v>SEINFRA ED-17978</v>
          </cell>
          <cell r="D17706" t="str">
            <v>CONJUNTO PARA CONDULETE DE 3/4" (20MM) COM UMA (1) TOMADA PADRÃO, TRÊS (3) POLOS, CORRENTE 20A, TENSÃO 250V, (2P+T/20A-250V) E PLACA DE UM (1) POSTO, INCLUSIVE FORNECIMENTO, INSTALAÇÃO, SUPORTE, MÓDULO E PLACA, EXCLUSIVE CONDULETE</v>
          </cell>
          <cell r="E17706" t="str">
            <v>un</v>
          </cell>
          <cell r="G17706">
            <v>26.12</v>
          </cell>
        </row>
        <row r="17707">
          <cell r="A17707" t="str">
            <v>SEINFRA ED-17991</v>
          </cell>
          <cell r="D17707" t="str">
            <v>PLACA CEGA PARA CONDULETE, COM DIÂMETRO DE SAÍDA 1" (25MM), EXCLUSIVE CONDULETE</v>
          </cell>
          <cell r="E17707" t="str">
            <v>un</v>
          </cell>
          <cell r="G17707">
            <v>7.47</v>
          </cell>
        </row>
        <row r="17708">
          <cell r="A17708" t="str">
            <v>SEINFRA ED-17993</v>
          </cell>
          <cell r="D17708" t="str">
            <v>PLACA CEGA PARA CONDULETE, COM DIÂMETRO DE SAÍDA 1.1/2" (40MM), EXCLUSIVE CONDULETE</v>
          </cell>
          <cell r="E17708" t="str">
            <v>un</v>
          </cell>
          <cell r="G17708">
            <v>11.28</v>
          </cell>
        </row>
        <row r="17709">
          <cell r="A17709" t="str">
            <v>SEINFRA ED-17992</v>
          </cell>
          <cell r="D17709" t="str">
            <v>PLACA CEGA PARA CONDULETE, COM DIÂMETRO DE SAÍDA 1.1/4" (32MM), EXCLUSIVE CONDULETE</v>
          </cell>
          <cell r="E17709" t="str">
            <v>un</v>
          </cell>
          <cell r="G17709">
            <v>10.58</v>
          </cell>
        </row>
        <row r="17710">
          <cell r="A17710" t="str">
            <v>SEINFRA ED-17994</v>
          </cell>
          <cell r="D17710" t="str">
            <v>PLACA CEGA PARA CONDULETE, COM DIÂMETRO DE SAÍDA 2" (50MM), EXCLUSIVE CONDULETE</v>
          </cell>
          <cell r="E17710" t="str">
            <v>un</v>
          </cell>
          <cell r="G17710">
            <v>12.49</v>
          </cell>
        </row>
        <row r="17711">
          <cell r="A17711" t="str">
            <v>SEINFRA ED-17990</v>
          </cell>
          <cell r="D17711" t="str">
            <v>PLACA CEGA PARA CONDULETE, COM DIÂMETRO DE SAÍDA 3/4" (20MM), EXCLUSIVE CONDULETE</v>
          </cell>
          <cell r="E17711" t="str">
            <v>un</v>
          </cell>
          <cell r="G17711">
            <v>6.61</v>
          </cell>
        </row>
        <row r="17712">
          <cell r="A17712" t="str">
            <v>SEINFRA ED-17951</v>
          </cell>
          <cell r="D17712" t="str">
            <v>ELETRODUTO FLEXÍVEL CORRUGADO EM PVC, ANTI-CHAMA, DIÂMETRO DE 20MM (1/2"), APLICADO EM ALVENARIA, EXCLUSIVE RASGO</v>
          </cell>
          <cell r="E17712" t="str">
            <v>m</v>
          </cell>
          <cell r="G17712">
            <v>5.39</v>
          </cell>
        </row>
        <row r="17713">
          <cell r="A17713" t="str">
            <v>SEINFRA ED-49413</v>
          </cell>
          <cell r="D17713" t="str">
            <v>ELETRODUTO FLEXÍVEL CORRUGADO EM PVC, ANTI-CHAMA, DIÂMETRO DE 20MM (1/2"), APLICADO EM ALVENARIA, INCLUSIVE RASGO</v>
          </cell>
          <cell r="E17713" t="str">
            <v>m</v>
          </cell>
          <cell r="G17713">
            <v>9.76</v>
          </cell>
        </row>
        <row r="17714">
          <cell r="A17714" t="str">
            <v>SEINFRA ED-17952</v>
          </cell>
          <cell r="D17714" t="str">
            <v>ELETRODUTO FLEXÍVEL CORRUGADO EM PVC, ANTI-CHAMA, DIÂMETRO DE 25MM (3/4"), APLICADO EM ALVENARIA, EXCLUSIVE RASGO</v>
          </cell>
          <cell r="E17714" t="str">
            <v>m</v>
          </cell>
          <cell r="G17714">
            <v>5.75</v>
          </cell>
        </row>
        <row r="17715">
          <cell r="A17715" t="str">
            <v>SEINFRA ED-49414</v>
          </cell>
          <cell r="D17715" t="str">
            <v>ELETRODUTO FLEXÍVEL CORRUGADO EM PVC, ANTI-CHAMA, DIÂMETRO DE 25MM (3/4"), APLICADO EM ALVENARIA, INCLUSIVE RASGO</v>
          </cell>
          <cell r="E17715" t="str">
            <v>m</v>
          </cell>
          <cell r="G17715">
            <v>10.119999999999999</v>
          </cell>
        </row>
        <row r="17716">
          <cell r="A17716" t="str">
            <v>SEINFRA ED-17953</v>
          </cell>
          <cell r="D17716" t="str">
            <v>ELETRODUTO FLEXÍVEL CORRUGADO EM PVC, ANTI-CHAMA, DIÂMETRO DE 32MM (1"), APLICADO EM ALVENARIA, EXCLUSIVE RASGO</v>
          </cell>
          <cell r="E17716" t="str">
            <v>m</v>
          </cell>
          <cell r="G17716">
            <v>7.4</v>
          </cell>
        </row>
        <row r="17717">
          <cell r="A17717" t="str">
            <v>SEINFRA ED-49415</v>
          </cell>
          <cell r="D17717" t="str">
            <v>ELETRODUTO FLEXÍVEL CORRUGADO EM PVC, ANTI-CHAMA, DIÂMETRO DE 32MM (1"), APLICADO EM ALVENARIA, INCLUSIVE RASGO</v>
          </cell>
          <cell r="E17717" t="str">
            <v>m</v>
          </cell>
          <cell r="G17717">
            <v>14.2</v>
          </cell>
        </row>
        <row r="17718">
          <cell r="A17718" t="str">
            <v>SEINFRA ED-7248</v>
          </cell>
          <cell r="D17718" t="str">
            <v>ELETRODUTO FLEXÍVEL, EM AÇO GALVANIZADO, DIÂMETRO DE 20MM (3/4"), REVESTIDO EXTERNAMENTE COM PVC, NA COR PRETA, INCLUSIVE ACESSÓRIOS PARA FIXAÇÃO E CONEXÕES</v>
          </cell>
          <cell r="E17718" t="str">
            <v>m</v>
          </cell>
          <cell r="G17718">
            <v>16.579999999999998</v>
          </cell>
        </row>
        <row r="17719">
          <cell r="A17719" t="str">
            <v>SEINFRA ED-7249</v>
          </cell>
          <cell r="D17719" t="str">
            <v>ELETRODUTO FLEXÍVEL, EM AÇO GALVANIZADO, DIÂMETRO DE 25MM (1"), REVESTIDO EXTERNAMENTE COM PVC, NA COR PRETA, INCLUSIVE ACESSÓRIOS PARA FIXAÇÃO E CONEXÕES</v>
          </cell>
          <cell r="E17719" t="str">
            <v>m</v>
          </cell>
          <cell r="G17719">
            <v>20.7</v>
          </cell>
        </row>
        <row r="17720">
          <cell r="A17720" t="str">
            <v>SEINFRA ED-7250</v>
          </cell>
          <cell r="D17720" t="str">
            <v>ELETRODUTO FLEXÍVEL, EM AÇO GALVANIZADO, DIÂMETRO DE 32MM (1.1/4"), REVESTIDO EXTERNAMENTE COM PVC, NA COR PRETA, INCLUSIVE ACESSÓRIOS PARA FIXAÇÃO E CONEXÕES</v>
          </cell>
          <cell r="E17720" t="str">
            <v>m</v>
          </cell>
          <cell r="G17720">
            <v>25.04</v>
          </cell>
        </row>
        <row r="17721">
          <cell r="A17721" t="str">
            <v>SEINFRA ED-7251</v>
          </cell>
          <cell r="D17721" t="str">
            <v>ELETRODUTO FLEXÍVEL, EM AÇO GALVANIZADO, DIÂMETRO DE 40MM (1.1/2"), REVESTIDO EXTERNAMENTE COM PVC, NA COR PRETA, INCLUSIVE ACESSÓRIOS PARA FIXAÇÃO E CONEXÕES</v>
          </cell>
          <cell r="E17721" t="str">
            <v>m</v>
          </cell>
          <cell r="G17721">
            <v>33.840000000000003</v>
          </cell>
        </row>
        <row r="17722">
          <cell r="A17722" t="str">
            <v>SEINFRA ED-7252</v>
          </cell>
          <cell r="D17722" t="str">
            <v>ELETRODUTO FLEXÍVEL, EM AÇO GALVANIZADO, DIÂMETRO DE 50MM (2"), REVESTIDO EXTERNAMENTE COM PVC, NA COR PRETA, INCLUSIVE ACESSÓRIOS PARA FIXAÇÃO E CONEXÕES</v>
          </cell>
          <cell r="E17722" t="str">
            <v>m</v>
          </cell>
          <cell r="G17722">
            <v>45.18</v>
          </cell>
        </row>
        <row r="17723">
          <cell r="A17723" t="str">
            <v>SEINFRA ED-7253</v>
          </cell>
          <cell r="D17723" t="str">
            <v>ELETRODUTO FLEXÍVEL, EM AÇO GALVANIZADO, DIÂMETRO DE 60MM (2.1/2"), REVESTIDO EXTERNAMENTE COM PVC, NA COR PRETA, INCLUSIVE ACESSÓRIOS PARA FIXAÇÃO E CONEXÕES</v>
          </cell>
          <cell r="E17723" t="str">
            <v>m</v>
          </cell>
          <cell r="G17723">
            <v>71.599999999999994</v>
          </cell>
        </row>
        <row r="17724">
          <cell r="A17724" t="str">
            <v>SEINFRA ED-26545</v>
          </cell>
          <cell r="D17724" t="str">
            <v>ELETRODUTO DE PVC RÍGIDO ROSCÁVEL, DIÂMETRO DE 100MM (4"), INSTALAÇÃO APARENTE OU SOBRE FORRO COM ABRAÇADEIRA METÁLICA DE CUNHA, TIPO "D", INCLUSIVE ACESSÓRIOS PARA FIXAÇÃO E CONEXÕES</v>
          </cell>
          <cell r="E17724" t="str">
            <v>m</v>
          </cell>
          <cell r="G17724">
            <v>94</v>
          </cell>
        </row>
        <row r="17725">
          <cell r="A17725" t="str">
            <v>SEINFRA ED-26534</v>
          </cell>
          <cell r="D17725" t="str">
            <v>ELETRODUTO DE PVC RÍGIDO ROSCÁVEL, DIÂMETRO DE 100MM (4"), INSTALAÇÃO EMBUTIDA OU ENTERRADA, INCLUSIVE CONEXÕES, EXCLUSIVE RASGO EM ALVENARIA/CONCRETO OU ESCAVAÇÃO</v>
          </cell>
          <cell r="E17725" t="str">
            <v>m</v>
          </cell>
          <cell r="G17725">
            <v>77.290000000000006</v>
          </cell>
        </row>
        <row r="17726">
          <cell r="A17726" t="str">
            <v>SEINFRA ED-26535</v>
          </cell>
          <cell r="D17726" t="str">
            <v>ELETRODUTO DE PVC RÍGIDO ROSCÁVEL, DIÂMETRO DE 16MM (1/2"), INSTALAÇÃO APARENTE OU SOBRE FORRO COM ABRAÇADEIRA METÁLICA DE CUNHA, TIPO "D", INCLUSIVE ACESSÓRIOS PARA FIXAÇÃO E CONEXÕES</v>
          </cell>
          <cell r="E17726" t="str">
            <v>m</v>
          </cell>
          <cell r="G17726">
            <v>17.38</v>
          </cell>
        </row>
        <row r="17727">
          <cell r="A17727" t="str">
            <v>SEINFRA ED-26526</v>
          </cell>
          <cell r="D17727" t="str">
            <v>ELETRODUTO DE PVC RÍGIDO ROSCÁVEL, DIÂMETRO DE 16MM (1/2"), INSTALAÇÃO EMBUTIDA OU ENTERRADA, INCLUSIVE CONEXÕES, EXCLUSIVE RASGO EM ALVENARIA/CONCRETO OU ESCAVAÇÃO</v>
          </cell>
          <cell r="E17727" t="str">
            <v>m</v>
          </cell>
          <cell r="G17727">
            <v>13.95</v>
          </cell>
        </row>
        <row r="17728">
          <cell r="A17728" t="str">
            <v>SEINFRA ED-26536</v>
          </cell>
          <cell r="D17728" t="str">
            <v>ELETRODUTO DE PVC RÍGIDO ROSCÁVEL, DIÂMETRO DE 20MM (3/4"), INSTALAÇÃO APARENTE OU SOBRE FORRO COM ABRAÇADEIRA METÁLICA DE CUNHA, TIPO "D", INCLUSIVE ACESSÓRIOS PARA FIXAÇÃO E CONEXÕES</v>
          </cell>
          <cell r="E17728" t="str">
            <v>m</v>
          </cell>
          <cell r="G17728">
            <v>18.84</v>
          </cell>
        </row>
        <row r="17729">
          <cell r="A17729" t="str">
            <v>SEINFRA ED-26527</v>
          </cell>
          <cell r="D17729" t="str">
            <v>ELETRODUTO DE PVC RÍGIDO ROSCÁVEL, DIÂMETRO DE 20MM (3/4"), INSTALAÇÃO EMBUTIDA OU ENTERRADA, INCLUSIVE CONEXÕES, EXCLUSIVE RASGO EM ALVENARIA/CONCRETO OU ESCAVAÇÃO</v>
          </cell>
          <cell r="E17729" t="str">
            <v>m</v>
          </cell>
          <cell r="G17729">
            <v>15.17</v>
          </cell>
        </row>
        <row r="17730">
          <cell r="A17730" t="str">
            <v>SEINFRA ED-26537</v>
          </cell>
          <cell r="D17730" t="str">
            <v>ELETRODUTO DE PVC RÍGIDO ROSCÁVEL, DIÂMETRO DE 25MM (1"), INSTALAÇÃO APARENTE OU SOBRE FORRO COM ABRAÇADEIRA METÁLICA DE CUNHA, TIPO "D", INCLUSIVE ACESSÓRIOS PARA FIXAÇÃO E CONEXÕES</v>
          </cell>
          <cell r="E17730" t="str">
            <v>m</v>
          </cell>
          <cell r="G17730">
            <v>20.190000000000001</v>
          </cell>
        </row>
        <row r="17731">
          <cell r="A17731" t="str">
            <v>SEINFRA ED-26528</v>
          </cell>
          <cell r="D17731" t="str">
            <v>ELETRODUTO DE PVC RÍGIDO ROSCÁVEL, DIÂMETRO DE 25MM (1"), INSTALAÇÃO EMBUTIDA OU ENTERRADA, INCLUSIVE CONEXÕES, EXCLUSIVE RASGO EM ALVENARIA/CONCRETO OU ESCAVAÇÃO</v>
          </cell>
          <cell r="E17731" t="str">
            <v>m</v>
          </cell>
          <cell r="G17731">
            <v>17.22</v>
          </cell>
        </row>
        <row r="17732">
          <cell r="A17732" t="str">
            <v>SEINFRA ED-26538</v>
          </cell>
          <cell r="D17732" t="str">
            <v>ELETRODUTO DE PVC RÍGIDO ROSCÁVEL, DIÂMETRO DE 32MM (1.1/4"), INSTALAÇÃO APARENTE OU SOBRE FORRO COM ABRAÇADEIRA METÁLICA DE CUNHA, TIPO "D", INCLUSIVE ACESSÓRIOS PARA FIXAÇÃO E CONEXÕES</v>
          </cell>
          <cell r="E17732" t="str">
            <v>m</v>
          </cell>
          <cell r="G17732">
            <v>25.84</v>
          </cell>
        </row>
        <row r="17733">
          <cell r="A17733" t="str">
            <v>SEINFRA ED-26529</v>
          </cell>
          <cell r="D17733" t="str">
            <v>ELETRODUTO DE PVC RÍGIDO ROSCÁVEL, DIÂMETRO DE 32MM (1.1/4"), INSTALAÇÃO EMBUTIDA OU ENTERRADA, INCLUSIVE CONEXÕES, EXCLUSIVE RASGO EM ALVENARIA/CONCRETO OU ESCAVAÇÃO</v>
          </cell>
          <cell r="E17733" t="str">
            <v>m</v>
          </cell>
          <cell r="G17733">
            <v>20.74</v>
          </cell>
        </row>
        <row r="17734">
          <cell r="A17734" t="str">
            <v>SEINFRA ED-26539</v>
          </cell>
          <cell r="D17734" t="str">
            <v>ELETRODUTO DE PVC RÍGIDO ROSCÁVEL, DIÂMETRO DE 40MM (1.1/2"), INSTALAÇÃO APARENTE OU SOBRE FORRO COM ABRAÇADEIRA METÁLICA DE CUNHA, TIPO "D", INCLUSIVE ACESSÓRIOS PARA FIXAÇÃO E CONEXÕES</v>
          </cell>
          <cell r="E17734" t="str">
            <v>m</v>
          </cell>
          <cell r="G17734">
            <v>29.93</v>
          </cell>
        </row>
        <row r="17735">
          <cell r="A17735" t="str">
            <v>SEINFRA ED-26530</v>
          </cell>
          <cell r="D17735" t="str">
            <v>ELETRODUTO DE PVC RÍGIDO ROSCÁVEL, DIÂMETRO DE 40MM (1.1/2"), INSTALAÇÃO EMBUTIDA OU ENTERRADA, INCLUSIVE CONEXÕES, EXCLUSIVE RASGO EM ALVENARIA/CONCRETO OU ESCAVAÇÃO</v>
          </cell>
          <cell r="E17735" t="str">
            <v>m</v>
          </cell>
          <cell r="G17735">
            <v>22.67</v>
          </cell>
        </row>
        <row r="17736">
          <cell r="A17736" t="str">
            <v>SEINFRA ED-26541</v>
          </cell>
          <cell r="D17736" t="str">
            <v>ELETRODUTO DE PVC RÍGIDO ROSCÁVEL, DIÂMETRO DE 50MM (2"), INSTALAÇÃO APARENTE OU SOBRE FORRO COM ABRAÇADEIRA METÁLICA DE CUNHA, TIPO "D", INCLUSIVE ACESSÓRIOS PARA FIXAÇÃO E CONEXÕES</v>
          </cell>
          <cell r="E17736" t="str">
            <v>m</v>
          </cell>
          <cell r="G17736">
            <v>36.19</v>
          </cell>
        </row>
        <row r="17737">
          <cell r="A17737" t="str">
            <v>SEINFRA ED-26531</v>
          </cell>
          <cell r="D17737" t="str">
            <v>ELETRODUTO DE PVC RÍGIDO ROSCÁVEL, DIÂMETRO DE 50MM (2"), INSTALAÇÃO EMBUTIDA OU ENTERRADA, INCLUSIVE CONEXÕES, EXCLUSIVE RASGO EM ALVENARIA/CONCRETO OU ESCAVAÇÃO</v>
          </cell>
          <cell r="E17737" t="str">
            <v>m</v>
          </cell>
          <cell r="G17737">
            <v>28.27</v>
          </cell>
        </row>
        <row r="17738">
          <cell r="A17738" t="str">
            <v>SEINFRA ED-26543</v>
          </cell>
          <cell r="D17738" t="str">
            <v>ELETRODUTO DE PVC RÍGIDO ROSCÁVEL, DIÂMETRO DE 60MM (2.1/2"), INSTALAÇÃO APARENTE OU SOBRE FORRO COM ABRAÇADEIRA METÁLICA DE CUNHA, TIPO "D", INCLUSIVE ACESSÓRIOS PARA FIXAÇÃO E CONEXÕES</v>
          </cell>
          <cell r="E17738" t="str">
            <v>m</v>
          </cell>
          <cell r="G17738">
            <v>50.77</v>
          </cell>
        </row>
        <row r="17739">
          <cell r="A17739" t="str">
            <v>SEINFRA ED-26532</v>
          </cell>
          <cell r="D17739" t="str">
            <v>ELETRODUTO DE PVC RÍGIDO ROSCÁVEL, DIÂMETRO DE 60MM (2.1/2"), INSTALAÇÃO EMBUTIDA OU ENTERRADA, INCLUSIVE CONEXÕES, EXCLUSIVE RASGO EM ALVENARIA/CONCRETO OU ESCAVAÇÃO</v>
          </cell>
          <cell r="E17739" t="str">
            <v>m</v>
          </cell>
          <cell r="G17739">
            <v>40.83</v>
          </cell>
        </row>
        <row r="17740">
          <cell r="A17740" t="str">
            <v>SEINFRA ED-26544</v>
          </cell>
          <cell r="D17740" t="str">
            <v>ELETRODUTO DE PVC RÍGIDO ROSCÁVEL, DIÂMETRO DE 75MM (3"), INSTALAÇÃO APARENTE OU SOBRE FORRO COM ABRAÇADEIRA METÁLICA DE CUNHA, TIPO "D", INCLUSIVE ACESSÓRIOS PARA FIXAÇÃO E CONEXÕES</v>
          </cell>
          <cell r="E17740" t="str">
            <v>m</v>
          </cell>
          <cell r="G17740">
            <v>61.93</v>
          </cell>
        </row>
        <row r="17741">
          <cell r="A17741" t="str">
            <v>SEINFRA ED-26533</v>
          </cell>
          <cell r="D17741" t="str">
            <v>ELETRODUTO DE PVC RÍGIDO ROSCÁVEL, DIÂMETRO DE 75MM (3"), INSTALAÇÃO EMBUTIDA OU ENTERRADA, INCLUSIVE CONEXÕES, EXCLUSIVE RASGO EM ALVENARIA/CONCRETO OU ESCAVAÇÃO</v>
          </cell>
          <cell r="E17741" t="str">
            <v>m</v>
          </cell>
          <cell r="G17741">
            <v>49.09</v>
          </cell>
        </row>
        <row r="17742">
          <cell r="A17742" t="str">
            <v>SEINFRA ED-17935</v>
          </cell>
          <cell r="D17742" t="str">
            <v>SONDAGEM DE ELETRODUTO/DUTOS COM ARAME GALVANIZADO, DIÂMETRO DO FIO 1,24MM, 18BWG, INCLUSIVE FORNECIMENTO</v>
          </cell>
          <cell r="E17742" t="str">
            <v>m</v>
          </cell>
          <cell r="G17742">
            <v>1.08</v>
          </cell>
        </row>
        <row r="17743">
          <cell r="A17743" t="str">
            <v>SEINFRA ED-49316</v>
          </cell>
          <cell r="D17743" t="str">
            <v>ELETRODUTO DE AÇO GALVANIZADO LEVE, DIÂMETRO DE 15MM (1/2"), INSTALAÇÃO APARENTE OU SOBRE FORRO COM ABRAÇADEIRA METÁLICA DE CUNHA, TIPO "D", INCLUSIVE ACESSÓRIOS PARA FIXAÇÃO E CONEXÕES</v>
          </cell>
          <cell r="E17743" t="str">
            <v>m</v>
          </cell>
          <cell r="G17743">
            <v>25.8</v>
          </cell>
        </row>
        <row r="17744">
          <cell r="A17744" t="str">
            <v>SEINFRA ED-49317</v>
          </cell>
          <cell r="D17744" t="str">
            <v>ELETRODUTO DE AÇO GALVANIZADO LEVE, DIÂMETRO DE 20MM (3/4"), INSTALAÇÃO APARENTE OU SOBRE FORRO COM ABRAÇADEIRA METÁLICA DE CUNHA, TIPO "D", INCLUSIVE ACESSÓRIOS PARA FIXAÇÃO E CONEXÕES</v>
          </cell>
          <cell r="E17744" t="str">
            <v>m</v>
          </cell>
          <cell r="G17744">
            <v>26.84</v>
          </cell>
        </row>
        <row r="17745">
          <cell r="A17745" t="str">
            <v>SEINFRA ED-49318</v>
          </cell>
          <cell r="D17745" t="str">
            <v>ELETRODUTO DE AÇO GALVANIZADO LEVE, DIÂMETRO DE 25MM (1"), INSTALAÇÃO APARENTE OU SOBRE FORRO COM ABRAÇADEIRA METÁLICA DE CUNHA, TIPO "D", INCLUSIVE ACESSÓRIOS PARA FIXAÇÃO E CONEXÕES</v>
          </cell>
          <cell r="E17745" t="str">
            <v>m</v>
          </cell>
          <cell r="G17745">
            <v>28.74</v>
          </cell>
        </row>
        <row r="17746">
          <cell r="A17746" t="str">
            <v>SEINFRA ED-49324</v>
          </cell>
          <cell r="D17746" t="str">
            <v>ELETRODUTO DE AÇO GALVANIZADO MÉDIO, DIÂMETRO DE 100MM (4"), INSTALAÇÃO APARENTE OU SOBRE FORRO COM ABRAÇADEIRA METÁLICA DE CUNHA, TIPO "D", INCLUSIVE ACESSÓRIOS PARA FIXAÇÃO E CONEXÕES</v>
          </cell>
          <cell r="E17746" t="str">
            <v>m</v>
          </cell>
          <cell r="G17746">
            <v>111.64</v>
          </cell>
        </row>
        <row r="17747">
          <cell r="A17747" t="str">
            <v>SEINFRA ED-49319</v>
          </cell>
          <cell r="D17747" t="str">
            <v>ELETRODUTO DE AÇO GALVANIZADO MÉDIO, DIÂMETRO DE 32MM (1.1/4"), INSTALAÇÃO APARENTE OU SOBRE FORRO COM ABRAÇADEIRA METÁLICA DE CUNHA, TIPO "D", INCLUSIVE ACESSÓRIOS PARA FIXAÇÃO E CONEXÕES</v>
          </cell>
          <cell r="E17747" t="str">
            <v>m</v>
          </cell>
          <cell r="G17747">
            <v>44.76</v>
          </cell>
        </row>
        <row r="17748">
          <cell r="A17748" t="str">
            <v>SEINFRA ED-49320</v>
          </cell>
          <cell r="D17748" t="str">
            <v>ELETRODUTO DE AÇO GALVANIZADO MÉDIO, DIÂMETRO DE 40MM (1.1/2"), INSTALAÇÃO APARENTE OU SOBRE FORRO COM ABRAÇADEIRA METÁLICA DE CUNHA, TIPO "D", INCLUSIVE ACESSÓRIOS PARA FIXAÇÃO E CONEXÕES</v>
          </cell>
          <cell r="E17748" t="str">
            <v>m</v>
          </cell>
          <cell r="G17748">
            <v>44.63</v>
          </cell>
        </row>
        <row r="17749">
          <cell r="A17749" t="str">
            <v>SEINFRA ED-49321</v>
          </cell>
          <cell r="D17749" t="str">
            <v>ELETRODUTO DE AÇO GALVANIZADO MÉDIO, DIÂMETRO DE 50MM (2"), INSTALAÇÃO APARENTE OU SOBRE FORRO COM ABRAÇADEIRA METÁLICA DE CUNHA, TIPO "D", INCLUSIVE ACESSÓRIOS PARA FIXAÇÃO E CONEXÕES</v>
          </cell>
          <cell r="E17749" t="str">
            <v>m</v>
          </cell>
          <cell r="G17749">
            <v>46.24</v>
          </cell>
        </row>
        <row r="17750">
          <cell r="A17750" t="str">
            <v>SEINFRA ED-49322</v>
          </cell>
          <cell r="D17750" t="str">
            <v>ELETRODUTO DE AÇO GALVANIZADO MÉDIO, DIÂMETRO DE 65MM (2.1/2"), INSTALAÇÃO APARENTE OU SOBRE FORRO COM ABRAÇADEIRA METÁLICA DE CUNHA, TIPO "D", INCLUSIVE ACESSÓRIOS PARA FIXAÇÃO E CONEXÕES</v>
          </cell>
          <cell r="E17750" t="str">
            <v>m</v>
          </cell>
          <cell r="G17750">
            <v>75.77</v>
          </cell>
        </row>
        <row r="17751">
          <cell r="A17751" t="str">
            <v>SEINFRA ED-49323</v>
          </cell>
          <cell r="D17751" t="str">
            <v>ELETRODUTO DE AÇO GALVANIZADO MÉDIO, DIÂMETRO DE 80MM (3"), INSTALAÇÃO APARENTE OU SOBRE FORRO COM ABRAÇADEIRA METÁLICA DE CUNHA, TIPO "D", INCLUSIVE ACESSÓRIOS PARA FIXAÇÃO E CONEXÕES</v>
          </cell>
          <cell r="E17751" t="str">
            <v>m</v>
          </cell>
          <cell r="G17751">
            <v>95.13</v>
          </cell>
        </row>
        <row r="17752">
          <cell r="A17752" t="str">
            <v>SEINFRA ED-49333</v>
          </cell>
          <cell r="D17752" t="str">
            <v>ELETRODUTO DE AÇO GALVANIZADO PESADO, DIÂMETRO DE 100MM (4"), INSTALAÇÃO APARENTE OU SOBRE FORRO COM ABRAÇADEIRA METÁLICA DE CUNHA, TIPO "D", INCLUSIVE ACESSÓRIOS PARA FIXAÇÃO E CONEXÕES</v>
          </cell>
          <cell r="E17752" t="str">
            <v>m</v>
          </cell>
          <cell r="G17752">
            <v>141.88999999999999</v>
          </cell>
        </row>
        <row r="17753">
          <cell r="A17753" t="str">
            <v>SEINFRA ED-49325</v>
          </cell>
          <cell r="D17753" t="str">
            <v>ELETRODUTO DE AÇO GALVANIZADO PESADO, DIÂMETRO DE 15MM (1/2"), INSTALAÇÃO APARENTE OU SOBRE FORRO COM ABRAÇADEIRA METÁLICA DE CUNHA, TIPO "D", INCLUSIVE ACESSÓRIOS PARA FIXAÇÃO E CONEXÕES</v>
          </cell>
          <cell r="E17753" t="str">
            <v>m</v>
          </cell>
          <cell r="G17753">
            <v>34.99</v>
          </cell>
        </row>
        <row r="17754">
          <cell r="A17754" t="str">
            <v>SEINFRA ED-49326</v>
          </cell>
          <cell r="D17754" t="str">
            <v>ELETRODUTO DE AÇO GALVANIZADO PESADO, DIÂMETRO DE 20MM (3/4"), INSTALAÇÃO APARENTE OU SOBRE FORRO COM ABRAÇADEIRA METÁLICA DE CUNHA, TIPO "D", INCLUSIVE ACESSÓRIOS PARA FIXAÇÃO E CONEXÕES</v>
          </cell>
          <cell r="E17754" t="str">
            <v>m</v>
          </cell>
          <cell r="G17754">
            <v>38.94</v>
          </cell>
        </row>
        <row r="17755">
          <cell r="A17755" t="str">
            <v>SEINFRA ED-49327</v>
          </cell>
          <cell r="D17755" t="str">
            <v>ELETRODUTO DE AÇO GALVANIZADO PESADO, DIÂMETRO DE 25MM (1"), INSTALAÇÃO APARENTE OU SOBRE FORRO COM ABRAÇADEIRA METÁLICA DE CUNHA, TIPO "D", INCLUSIVE ACESSÓRIOS PARA FIXAÇÃO E CONEXÕES</v>
          </cell>
          <cell r="E17755" t="str">
            <v>m</v>
          </cell>
          <cell r="G17755">
            <v>44.52</v>
          </cell>
        </row>
        <row r="17756">
          <cell r="A17756" t="str">
            <v>SEINFRA ED-49328</v>
          </cell>
          <cell r="D17756" t="str">
            <v>ELETRODUTO DE AÇO GALVANIZADO PESADO, DIÂMETRO DE 32MM (1.1/4"), INSTALAÇÃO APARENTE OU SOBRE FORRO COM ABRAÇADEIRA METÁLICA DE CUNHA, TIPO "D", INCLUSIVE ACESSÓRIOS PARA FIXAÇÃO E CONEXÕES</v>
          </cell>
          <cell r="E17756" t="str">
            <v>m</v>
          </cell>
          <cell r="G17756">
            <v>68.77</v>
          </cell>
        </row>
        <row r="17757">
          <cell r="A17757" t="str">
            <v>SEINFRA ED-49329</v>
          </cell>
          <cell r="D17757" t="str">
            <v>ELETRODUTO DE AÇO GALVANIZADO PESADO, DIÂMETRO DE 40MM (1.1/2"), INSTALAÇÃO APARENTE OU SOBRE FORRO COM ABRAÇADEIRA METÁLICA DE CUNHA, TIPO "D", INCLUSIVE ACESSÓRIOS PARA FIXAÇÃO E CONEXÕES</v>
          </cell>
          <cell r="E17757" t="str">
            <v>m</v>
          </cell>
          <cell r="G17757">
            <v>69.84</v>
          </cell>
        </row>
        <row r="17758">
          <cell r="A17758" t="str">
            <v>SEINFRA ED-49330</v>
          </cell>
          <cell r="D17758" t="str">
            <v>ELETRODUTO DE AÇO GALVANIZADO PESADO, DIÂMETRO DE 50MM (2"), INSTALAÇÃO APARENTE OU SOBRE FORRO COM ABRAÇADEIRA METÁLICA DE CUNHA, TIPO "D", INCLUSIVE ACESSÓRIOS PARA FIXAÇÃO E CONEXÕES</v>
          </cell>
          <cell r="E17758" t="str">
            <v>m</v>
          </cell>
          <cell r="G17758">
            <v>85.12</v>
          </cell>
        </row>
        <row r="17759">
          <cell r="A17759" t="str">
            <v>SEINFRA ED-49331</v>
          </cell>
          <cell r="D17759" t="str">
            <v>ELETRODUTO DE AÇO GALVANIZADO PESADO, DIÂMETRO DE 65MM (2.1/2"), INSTALAÇÃO APARENTE OU SOBRE FORRO COM ABRAÇADEIRA METÁLICA DE CUNHA, TIPO "D", INCLUSIVE ACESSÓRIOS PARA FIXAÇÃO E CONEXÕES</v>
          </cell>
          <cell r="E17759" t="str">
            <v>m</v>
          </cell>
          <cell r="G17759">
            <v>113.33</v>
          </cell>
        </row>
        <row r="17760">
          <cell r="A17760" t="str">
            <v>SEINFRA ED-49332</v>
          </cell>
          <cell r="D17760" t="str">
            <v>ELETRODUTO DE AÇO GALVANIZADO PESADO, DIÂMETRO DE 80MM (3"), INSTALAÇÃO APARENTE OU SOBRE FORRO COM ABRAÇADEIRA METÁLICA DE CUNHA, TIPO "D", INCLUSIVE ACESSÓRIOS PARA FIXAÇÃO E CONEXÕES</v>
          </cell>
          <cell r="E17760" t="str">
            <v>m</v>
          </cell>
          <cell r="G17760">
            <v>130.83000000000001</v>
          </cell>
        </row>
        <row r="17761">
          <cell r="A17761" t="str">
            <v>SEINFRA ED-49463</v>
          </cell>
          <cell r="D17761" t="str">
            <v>CAIXA DE DERIVAÇÃO TIPO "C" PARA PERFILADO EM CHAPA DE AÇO  COM TRATAMENTO PRÉ-ZINCADO, INCLUSIVE TAMPA E FIXAÇÃO</v>
          </cell>
          <cell r="E17761" t="str">
            <v>un</v>
          </cell>
          <cell r="G17761">
            <v>42.14</v>
          </cell>
        </row>
        <row r="17762">
          <cell r="A17762" t="str">
            <v>SEINFRA ED-49464</v>
          </cell>
          <cell r="D17762" t="str">
            <v>CAIXA DE DERIVAÇÃO TIPO "I" PARA PERFILADO EM CHAPA DE AÇO  COM TRATAMENTO PRÉ-ZINCADO, INCLUSIVE TAMPA E FIXAÇÃO</v>
          </cell>
          <cell r="E17762" t="str">
            <v>un</v>
          </cell>
          <cell r="G17762">
            <v>42.14</v>
          </cell>
        </row>
        <row r="17763">
          <cell r="A17763" t="str">
            <v>SEINFRA ED-49465</v>
          </cell>
          <cell r="D17763" t="str">
            <v>CAIXA DE DERIVAÇÃO TIPO "L" PARA PERFILADO EM CHAPA DE AÇO  COM TRATAMENTO PRÉ-ZINCADO, INCLUSIVE TAMPA E FIXAÇÃO</v>
          </cell>
          <cell r="E17763" t="str">
            <v>un</v>
          </cell>
          <cell r="G17763">
            <v>42.14</v>
          </cell>
        </row>
        <row r="17764">
          <cell r="A17764" t="str">
            <v>SEINFRA ED-49466</v>
          </cell>
          <cell r="D17764" t="str">
            <v>CAIXA DE DERIVAÇÃO TIPO "T" PARA PERFILADO EM CHAPA DE AÇO  COM TRATAMENTO PRÉ-ZINCADO, INCLUSIVE TAMPA E FIXAÇÃO</v>
          </cell>
          <cell r="E17764" t="str">
            <v>un</v>
          </cell>
          <cell r="G17764">
            <v>42.14</v>
          </cell>
        </row>
        <row r="17765">
          <cell r="A17765" t="str">
            <v>SEINFRA ED-49467</v>
          </cell>
          <cell r="D17765" t="str">
            <v>CAIXA DE DERIVAÇÃO TIPO "X" PARA PERFILADO EM CHAPA DE AÇO  COM TRATAMENTO PRÉ-ZINCADO, INCLUSIVE TAMPA E FIXAÇÃO</v>
          </cell>
          <cell r="E17765" t="str">
            <v>un</v>
          </cell>
          <cell r="G17765">
            <v>42.14</v>
          </cell>
        </row>
        <row r="17766">
          <cell r="A17766" t="str">
            <v>SEINFRA ED-49446</v>
          </cell>
          <cell r="D17766" t="str">
            <v>PERFILADO LISO (38X19)MM EM CHAPA DE AÇO GALVANIZADO N°18, COM TRATAMENTO PRÉ-ZINCADO, INCLUSIVE FIXAÇÃO SUPERIOR, CONEXÕES E ACESSÓRIOS, EXCLUSIVE TAMPA DE ENCAIXE</v>
          </cell>
          <cell r="E17766" t="str">
            <v>m</v>
          </cell>
          <cell r="G17766">
            <v>51.36</v>
          </cell>
        </row>
        <row r="17767">
          <cell r="A17767" t="str">
            <v>SEINFRA ED-49447</v>
          </cell>
          <cell r="D17767" t="str">
            <v>PERFILADO LISO (38X38)MM EM CHAPA DE AÇO GALVANIZADO #18, COM TRATAMENTO PRÉ-ZINCADO, INCLUSIVE FIXAÇÃO SUPERIOR, CONEXÕES E ACESSÓRIOS, EXCLUSIVE TAMPA DE ENCAIXE</v>
          </cell>
          <cell r="E17767" t="str">
            <v>m</v>
          </cell>
          <cell r="G17767">
            <v>56.67</v>
          </cell>
        </row>
        <row r="17768">
          <cell r="A17768" t="str">
            <v>SEINFRA ED-49448</v>
          </cell>
          <cell r="D17768" t="str">
            <v>PERFILADO LISO (38X38)MM EM CHAPA DE AÇO GALVANIZADO #18, COM TRATAMENTO PRÉ-ZINCADO, INCLUSIVE TAMPA DE ENCAIXE, FIXAÇÃO SUPERIOR, CONEXÕES E ACESSÓRIOS</v>
          </cell>
          <cell r="E17768" t="str">
            <v>m</v>
          </cell>
          <cell r="G17768">
            <v>65.66</v>
          </cell>
        </row>
        <row r="17769">
          <cell r="A17769" t="str">
            <v>SEINFRA ED-49451</v>
          </cell>
          <cell r="D17769" t="str">
            <v>PERFILADO PERFURADO (38X38)MM EM CHAPA DE AÇO GALVANIZADO #18, COM TRATAMENTO PRÉ-ZINCADO, INCLUSIVE FIXAÇÃO SUPERIOR, CONEXÕES E ACESSÓRIOS, EXCLUSIVE TAMPA DE ENCAIXE</v>
          </cell>
          <cell r="E17769" t="str">
            <v>m</v>
          </cell>
          <cell r="G17769">
            <v>59.15</v>
          </cell>
        </row>
        <row r="17770">
          <cell r="A17770" t="str">
            <v>SEINFRA ED-49450</v>
          </cell>
          <cell r="D17770" t="str">
            <v>PERFILADO PERFURADO (38X38)MM EM CHAPA DE AÇO GALVANIZADO #18, COM TRATAMENTO PRÉ-ZINCADO, INCLUSIVE TAMPA DE ENCAIXE, FIXAÇÃO SUPERIOR, CONEXÕES E ACESSÓRIOS</v>
          </cell>
          <cell r="E17770" t="str">
            <v>m</v>
          </cell>
          <cell r="G17770">
            <v>68.13</v>
          </cell>
        </row>
        <row r="17771">
          <cell r="A17771" t="str">
            <v>SEINFRA ED-49457</v>
          </cell>
          <cell r="D17771" t="str">
            <v>SUPORTE OU GANCHO DE LUMINÁRIA PARA PERFILADO (38X38)MM, TIPO CURTO, EM CHAPA DE AÇO COM TRATAMENTO PRÉ-ZINCADO, INCLUSIVE ACESSÓRIOS E FIXAÇÃO</v>
          </cell>
          <cell r="E17771" t="str">
            <v>un</v>
          </cell>
          <cell r="G17771">
            <v>7.55</v>
          </cell>
        </row>
        <row r="17772">
          <cell r="A17772" t="str">
            <v>SEINFRA ED-49458</v>
          </cell>
          <cell r="D17772" t="str">
            <v>SUPORTE OU GANCHO DE LUMINÁRIA PARA PERFILADO (38X38)MM, TIPO LONGO, EM CHAPA DE AÇO COM TRATAMENTO PRÉ-ZINCADO, INCLUSIVE ACESSÓRIOS E FIXAÇÃO</v>
          </cell>
          <cell r="E17772" t="str">
            <v>un</v>
          </cell>
          <cell r="G17772">
            <v>9.81</v>
          </cell>
        </row>
        <row r="17773">
          <cell r="A17773" t="str">
            <v>SEINFRA ED-19511</v>
          </cell>
          <cell r="D17773" t="str">
            <v>ELETROCALHA LISA (100X100)MM EM CHAPA DE AÇO GALVANIZADO, ESP. 1,25MM (MSG 18), COM TRATAMENTO PRÉ-ZINCADO, INCLUSIVE TAMPA DE ENCAIXE, FIXAÇÃO SUPERIOR, CONEXÕES E ACESSÓRIOS</v>
          </cell>
          <cell r="E17773" t="str">
            <v>m</v>
          </cell>
          <cell r="G17773">
            <v>111.6</v>
          </cell>
        </row>
        <row r="17774">
          <cell r="A17774" t="str">
            <v>SEINFRA ED-19510</v>
          </cell>
          <cell r="D17774" t="str">
            <v>ELETROCALHA LISA (100X50)MM EM CHAPA DE AÇO GALVANIZADO, ESP. 1,25MM (MSG 18), COM TRATAMENTO PRÉ-ZINCADO, INCLUSIVE TAMPA DE ENCAIXE, FIXAÇÃO SUPERIOR, CONEXÕES E ACESSÓRIOS</v>
          </cell>
          <cell r="E17774" t="str">
            <v>m</v>
          </cell>
          <cell r="G17774">
            <v>91.88</v>
          </cell>
        </row>
        <row r="17775">
          <cell r="A17775" t="str">
            <v>SEINFRA ED-19513</v>
          </cell>
          <cell r="D17775" t="str">
            <v>ELETROCALHA LISA (150X100)MM EM CHAPA DE AÇO GALVANIZADO, ESP. 1,25MM (MSG 18), COM TRATAMENTO PRÉ-ZINCADO, INCLUSIVE TAMPA DE ENCAIXE, FIXAÇÃO SUPERIOR, CONEXÕES E ACESSÓRIOS</v>
          </cell>
          <cell r="E17775" t="str">
            <v>m</v>
          </cell>
          <cell r="G17775">
            <v>112.06</v>
          </cell>
        </row>
        <row r="17776">
          <cell r="A17776" t="str">
            <v>SEINFRA ED-19512</v>
          </cell>
          <cell r="D17776" t="str">
            <v>ELETROCALHA LISA (150X50)MM EM CHAPA DE AÇO GALVANIZADO, ESP. 1,25MM (MSG 18), COM TRATAMENTO PRÉ-ZINCADO, INCLUSIVE TAMPA DE ENCAIXE, FIXAÇÃO SUPERIOR, CONEXÕES E ACESSÓRIOS</v>
          </cell>
          <cell r="E17776" t="str">
            <v>m</v>
          </cell>
          <cell r="G17776">
            <v>101.78</v>
          </cell>
        </row>
        <row r="17777">
          <cell r="A17777" t="str">
            <v>SEINFRA ED-19515</v>
          </cell>
          <cell r="D17777" t="str">
            <v>ELETROCALHA LISA (200X100)MM EM CHAPA DE AÇO GALVANIZADO, ESP. 1,25MM (MSG 18), COM TRATAMENTO PRÉ-ZINCADO, INCLUSIVE TAMPA DE ENCAIXE, FIXAÇÃO SUPERIOR, CONEXÕES E ACESSÓRIOS</v>
          </cell>
          <cell r="E17777" t="str">
            <v>m</v>
          </cell>
          <cell r="G17777">
            <v>138.28</v>
          </cell>
        </row>
        <row r="17778">
          <cell r="A17778" t="str">
            <v>SEINFRA ED-19514</v>
          </cell>
          <cell r="D17778" t="str">
            <v>ELETROCALHA LISA (200X50)MM EM CHAPA DE AÇO GALVANIZADO, ESP. 1,25MM (MSG 18), COM TRATAMENTO PRÉ-ZINCADO, INCLUSIVE TAMPA DE ENCAIXE, FIXAÇÃO SUPERIOR, CONEXÕES E ACESSÓRIOS</v>
          </cell>
          <cell r="E17778" t="str">
            <v>m</v>
          </cell>
          <cell r="G17778">
            <v>119.52</v>
          </cell>
        </row>
        <row r="17779">
          <cell r="A17779" t="str">
            <v>SEINFRA ED-19517</v>
          </cell>
          <cell r="D17779" t="str">
            <v>ELETROCALHA LISA (300X100)MM EM CHAPA DE AÇO GALVANIZADO, ESP. 1,25MM (MSG 18), COM TRATAMENTO PRÉ-ZINCADO, INCLUSIVE TAMPA DE ENCAIXE, FIXAÇÃO SUPERIOR, CONEXÕES E ACESSÓRIOS</v>
          </cell>
          <cell r="E17779" t="str">
            <v>m</v>
          </cell>
          <cell r="G17779">
            <v>164.34</v>
          </cell>
        </row>
        <row r="17780">
          <cell r="A17780" t="str">
            <v>SEINFRA ED-19516</v>
          </cell>
          <cell r="D17780" t="str">
            <v>ELETROCALHA LISA (300X50)MM EM CHAPA DE AÇO GALVANIZADO, ESP. 1,25MM (MSG 18), COM TRATAMENTO PRÉ-ZINCADO, INCLUSIVE TAMPA DE ENCAIXE, FIXAÇÃO SUPERIOR, CONEXÕES E ACESSÓRIOS</v>
          </cell>
          <cell r="E17780" t="str">
            <v>m</v>
          </cell>
          <cell r="G17780">
            <v>147.97999999999999</v>
          </cell>
        </row>
        <row r="17781">
          <cell r="A17781" t="str">
            <v>SEINFRA ED-19518</v>
          </cell>
          <cell r="D17781" t="str">
            <v>ELETROCALHA LISA (400X100)MM EM CHAPA DE AÇO GALVANIZADO, ESP. 1,25MM (MSG 18), COM TRATAMENTO PRÉ-ZINCADO, INCLUSIVE TAMPA DE ENCAIXE, FIXAÇÃO SUPERIOR, CONEXÕES E ACESSÓRIOS</v>
          </cell>
          <cell r="E17781" t="str">
            <v>m</v>
          </cell>
          <cell r="G17781">
            <v>199.28</v>
          </cell>
        </row>
        <row r="17782">
          <cell r="A17782" t="str">
            <v>SEINFRA ED-19520</v>
          </cell>
          <cell r="D17782" t="str">
            <v>ELETROCALHA PERFURADA (100X100)MM EM CHAPA DE AÇO GALVANIZADO, ESP. 1,25MM (MSG 18), COM TRATAMENTO PRÉ-ZINCADO, INCLUSIVE TAMPA DE ENCAIXE, FIXAÇÃO SUPERIOR, CONEXÕES E ACESSÓRIOS</v>
          </cell>
          <cell r="E17782" t="str">
            <v>m</v>
          </cell>
          <cell r="G17782">
            <v>112.4</v>
          </cell>
        </row>
        <row r="17783">
          <cell r="A17783" t="str">
            <v>SEINFRA ED-19519</v>
          </cell>
          <cell r="D17783" t="str">
            <v>ELETROCALHA PERFURADA (100X50)MM EM CHAPA DE AÇO GALVANIZADO, ESP. 1,25MM (MSG 18), COM TRATAMENTO PRÉ-ZINCADO, INCLUSIVE TAMPA DE ENCAIXE, FIXAÇÃO SUPERIOR, CONEXÕES E ACESSÓRIOS</v>
          </cell>
          <cell r="E17783" t="str">
            <v>m</v>
          </cell>
          <cell r="G17783">
            <v>91.02</v>
          </cell>
        </row>
        <row r="17784">
          <cell r="A17784" t="str">
            <v>SEINFRA ED-19522</v>
          </cell>
          <cell r="D17784" t="str">
            <v>ELETROCALHA PERFURADA (150X100)MM EM CHAPA DE AÇO GALVANIZADO, ESP. 1,25MM (MSG 18), COM TRATAMENTO PRÉ-ZINCADO, INCLUSIVE TAMPA DE ENCAIXE, FIXAÇÃO SUPERIOR, CONEXÕES E ACESSÓRIOS</v>
          </cell>
          <cell r="E17784" t="str">
            <v>m</v>
          </cell>
          <cell r="G17784">
            <v>122.06</v>
          </cell>
        </row>
        <row r="17785">
          <cell r="A17785" t="str">
            <v>SEINFRA ED-19521</v>
          </cell>
          <cell r="D17785" t="str">
            <v>ELETROCALHA PERFURADA (150X50)MM EM CHAPA DE AÇO GALVANIZADO, ESP. 1,25MM (MSG 18), COM TRATAMENTO PRÉ-ZINCADO, INCLUSIVE TAMPA DE ENCAIXE, FIXAÇÃO SUPERIOR, CONEXÕES E ACESSÓRIOS</v>
          </cell>
          <cell r="E17785" t="str">
            <v>m</v>
          </cell>
          <cell r="G17785">
            <v>104.54</v>
          </cell>
        </row>
        <row r="17786">
          <cell r="A17786" t="str">
            <v>SEINFRA ED-19524</v>
          </cell>
          <cell r="D17786" t="str">
            <v>ELETROCALHA PERFURADA (200X100)MM EM CHAPA DE AÇO GALVANIZADO, ESP. 1,25MM (MSG 18), COM TRATAMENTO PRÉ-ZINCADO, INCLUSIVE TAMPA DE ENCAIXE, FIXAÇÃO SUPERIOR, CONEXÕES E ACESSÓRIOS</v>
          </cell>
          <cell r="E17786" t="str">
            <v>m</v>
          </cell>
          <cell r="G17786">
            <v>138.69999999999999</v>
          </cell>
        </row>
        <row r="17787">
          <cell r="A17787" t="str">
            <v>SEINFRA ED-19523</v>
          </cell>
          <cell r="D17787" t="str">
            <v>ELETROCALHA PERFURADA (200X50)MM EM CHAPA DE AÇO GALVANIZADO, ESP. 1,25MM (MSG 18), COM TRATAMENTO PRÉ-ZINCADO, INCLUSIVE TAMPA DE ENCAIXE, FIXAÇÃO SUPERIOR, CONEXÕES E ACESSÓRIOS</v>
          </cell>
          <cell r="E17787" t="str">
            <v>m</v>
          </cell>
          <cell r="G17787">
            <v>126.11</v>
          </cell>
        </row>
        <row r="17788">
          <cell r="A17788" t="str">
            <v>SEINFRA ED-19526</v>
          </cell>
          <cell r="D17788" t="str">
            <v>ELETROCALHA PERFURADA (300X100)MM EM CHAPA DE AÇO GALVANIZADO, ESP. 1,25MM (MSG 18), COM TRATAMENTO PRÉ-ZINCADO, INCLUSIVE TAMPA DE ENCAIXE, FIXAÇÃO SUPERIOR, CONEXÕES E ACESSÓRIOS</v>
          </cell>
          <cell r="E17788" t="str">
            <v>m</v>
          </cell>
          <cell r="G17788">
            <v>173.75</v>
          </cell>
        </row>
        <row r="17789">
          <cell r="A17789" t="str">
            <v>SEINFRA ED-19525</v>
          </cell>
          <cell r="D17789" t="str">
            <v>ELETROCALHA PERFURADA (300X50)MM EM CHAPA DE AÇO GALVANIZADO, ESP. 1,25MM (MSG 18), COM TRATAMENTO PRÉ-ZINCADO, INCLUSIVE TAMPA DE ENCAIXE, FIXAÇÃO SUPERIOR, CONEXÕES E ACESSÓRIOS</v>
          </cell>
          <cell r="E17789" t="str">
            <v>m</v>
          </cell>
          <cell r="G17789">
            <v>164.23</v>
          </cell>
        </row>
        <row r="17790">
          <cell r="A17790" t="str">
            <v>SEINFRA ED-19527</v>
          </cell>
          <cell r="D17790" t="str">
            <v>ELETROCALHA PERFURADA (400X100)MM EM CHAPA DE AÇO GALVANIZADO, ESP. 1,25MM (MSG 18), COM TRATAMENTO PRÉ-ZINCADO, INCLUSIVE TAMPA DE ENCAIXE, FIXAÇÃO SUPERIOR, CONEXÕES E ACESSÓRIOS</v>
          </cell>
          <cell r="E17790" t="str">
            <v>m</v>
          </cell>
          <cell r="G17790">
            <v>206.39</v>
          </cell>
        </row>
        <row r="17791">
          <cell r="A17791" t="str">
            <v>SEINFRA ED-19508</v>
          </cell>
          <cell r="D17791" t="str">
            <v>FIXAÇÃO DE ELETROCALHA/LEITO HORIZONTAL COM LARGURA MAIOR QUE 200 MM E MENOR OU IGUAL A 400 MM EM LAJE, COM SUPORTE EM PERFILADO, INCLUSIVE PERFILADO, VERGALHÃO E ACESSÓRIOS, EXCLUSIVE ELETROCALHA/LEITO</v>
          </cell>
          <cell r="E17791" t="str">
            <v>m</v>
          </cell>
          <cell r="G17791">
            <v>11.97</v>
          </cell>
        </row>
        <row r="17792">
          <cell r="A17792" t="str">
            <v>SEINFRA ED-19507</v>
          </cell>
          <cell r="D17792" t="str">
            <v>FIXAÇÃO DE ELETROCALHA/LEITO HORIZONTAL COM LARGURA MENOR OU IGUAL A 200 MM EM LAJE, COM SUPORTE EM PERFILADO, INCLUSIVE PERFILADO, VERGALHÃO E ACESSÓRIOS, EXCLUSIVE ELETROCALHA/LEITO</v>
          </cell>
          <cell r="E17792" t="str">
            <v>m</v>
          </cell>
          <cell r="G17792">
            <v>10.19</v>
          </cell>
        </row>
        <row r="17793">
          <cell r="A17793" t="str">
            <v>SEINFRA ED-49461</v>
          </cell>
          <cell r="D17793" t="str">
            <v>VERGALHÃO DE AÇO COM ROSCA TOTAL PARA PERFILADO, DIÂMETRO DE  1/4" (6MM), INCLUSIVE ACESSÓRIOS E FIXAÇÃO</v>
          </cell>
          <cell r="E17793" t="str">
            <v>m</v>
          </cell>
          <cell r="G17793">
            <v>16.3</v>
          </cell>
        </row>
        <row r="17794">
          <cell r="A17794" t="str">
            <v>SEINFRA ED-15650</v>
          </cell>
          <cell r="D17794" t="str">
            <v>VERGALHÃO DE AÇO COM ROSCA TOTAL PARA PERFILADO, DIÂMETRO DE 3/8" (10MM), INCLUSIVE ACESSÓRIOS E FIXAÇÃO</v>
          </cell>
          <cell r="E17794" t="str">
            <v>m</v>
          </cell>
          <cell r="G17794">
            <v>22.29</v>
          </cell>
        </row>
        <row r="17795">
          <cell r="A17795" t="str">
            <v>SEINFRA ED-15970</v>
          </cell>
          <cell r="D17795" t="str">
            <v>VERGALHÃO DE AÇO COM ROSCA TOTAL PARA PERFILADO, DIÂMETRO DE 5/16" (8MM), INCLUSIVE ACESSÓRIOS E FIXAÇÃO</v>
          </cell>
          <cell r="E17795" t="str">
            <v>m</v>
          </cell>
          <cell r="G17795">
            <v>20.7</v>
          </cell>
        </row>
        <row r="17796">
          <cell r="A17796" t="str">
            <v>SEINFRA ED-13345</v>
          </cell>
          <cell r="D17796" t="str">
            <v>LUMINÁRIA ARANDELA TIPO MEIA-LUA COMPLETA, DIÂMETRO 25 CM, PARA UMA (1) LÂMPADA LED, POTÊNCIA 15W, BULBO A65, FORNECIMENTO E INSTALAÇÃO, INCLUSIVE BASE E LÂMPADA</v>
          </cell>
          <cell r="E17796" t="str">
            <v>un</v>
          </cell>
          <cell r="G17796">
            <v>64.37</v>
          </cell>
        </row>
        <row r="17797">
          <cell r="A17797" t="str">
            <v>SEINFRA ED-13346</v>
          </cell>
          <cell r="D17797" t="str">
            <v>LUMINÁRIA ARANDELA TIPO MEIA-LUA COMPLETA, DIÂMETRO 25 CM, PARA UMA (1) LÂMPADA LED, POTÊNCIA 20W, BULBO A70, FORNECIMENTO E INSTALAÇÃO, INCLUSIVE BASE E LÂMPADA</v>
          </cell>
          <cell r="E17797" t="str">
            <v>un</v>
          </cell>
          <cell r="G17797">
            <v>71.23</v>
          </cell>
        </row>
        <row r="17798">
          <cell r="A17798" t="str">
            <v>SEINFRA ED-9955</v>
          </cell>
          <cell r="D17798" t="str">
            <v>LUMINÁRIA ARANDELA TIPO MEIA-LUA COMPLETA, DIÂMETRO 25 CM, PARA UMA (1) LÂMPADA LED, POTÊNCIA 9W, BULBO A60, FORNECIMENTO E INSTALAÇÃO, INCLUSIVE BASE E LÂMPADA</v>
          </cell>
          <cell r="E17798" t="str">
            <v>un</v>
          </cell>
          <cell r="G17798">
            <v>60.58</v>
          </cell>
        </row>
        <row r="17799">
          <cell r="A17799" t="str">
            <v>SEINFRA ED-9954</v>
          </cell>
          <cell r="D17799" t="str">
            <v>LUMINÁRIA ARANDELA TIPO MEIA-LUA, DIÂMETRO 25 CM, PARA UMA (1) LÂMPADA BASE E-27, FORNECIMENTO E INSTALAÇÃO, INCLUSIVE BASE, EXCLUSIVE LÂMPADA</v>
          </cell>
          <cell r="E17799" t="str">
            <v>un</v>
          </cell>
          <cell r="G17799">
            <v>53.04</v>
          </cell>
        </row>
        <row r="17800">
          <cell r="A17800" t="str">
            <v>SEINFRA ED-26606</v>
          </cell>
          <cell r="D17800" t="str">
            <v>LUMINÁRIA ARANDELA TIPO TARTARUGA BLINDADA COMPLETA, PARA UMA (1) LÂMPADA LED, POTÊNCIA 9W, BULBO A60, FORNECIMENTO E INSTALAÇÃO, INCLUSIVE BASE E LÂMPADA</v>
          </cell>
          <cell r="E17800" t="str">
            <v>un</v>
          </cell>
          <cell r="G17800">
            <v>112.18</v>
          </cell>
        </row>
        <row r="17801">
          <cell r="A17801" t="str">
            <v>SEINFRA ED-49404</v>
          </cell>
          <cell r="D17801" t="str">
            <v>LUMINÁRIA ARANDELA TIPO TARTARUGA BLINDADA, PARA UMA (1) LÂMPADA BASE E-27, POTÊNCIA MÁXIMA 60W, FORNECIMENTO E INSTALAÇÃO, EXCLUSIVE LÂMPADA</v>
          </cell>
          <cell r="E17801" t="str">
            <v>un</v>
          </cell>
          <cell r="G17801">
            <v>104.64</v>
          </cell>
        </row>
        <row r="17802">
          <cell r="A17802" t="str">
            <v>SEINFRA ED-26605</v>
          </cell>
          <cell r="D17802" t="str">
            <v>LUMINÁRIA ARANDELA TIPO TARTARUGA COMPLETA, PARA UMA (1) LÂMPADA LED, POTÊNCIA 9W, BULBO A60, FORNECIMENTO E INSTALAÇÃO, INCLUSIVE BASE E LÂMPADA</v>
          </cell>
          <cell r="E17802" t="str">
            <v>un</v>
          </cell>
          <cell r="G17802">
            <v>67.650000000000006</v>
          </cell>
        </row>
        <row r="17803">
          <cell r="A17803" t="str">
            <v>SEINFRA ED-49402</v>
          </cell>
          <cell r="D17803" t="str">
            <v>LUMINÁRIA ARANDELA TIPO TARTARUGA, PARA UMA (1) LÂMPADA BASE E-27, POTÊNCIA MÁXIMA 60W, FORNECIMENTO E INSTALAÇÃO, EXCLUSIVE LÂMPADA</v>
          </cell>
          <cell r="E17803" t="str">
            <v>un</v>
          </cell>
          <cell r="G17803">
            <v>60.11</v>
          </cell>
        </row>
        <row r="17804">
          <cell r="A17804" t="str">
            <v>SEINFRA ED-13338</v>
          </cell>
          <cell r="D17804" t="str">
            <v>LUMINÁRIA COMERCIAL CHANFRADA DE SOBREPOR COMPLETA, PARA DUAS (2) LÂMPADAS TUBULARES LED 2X18W-ØT8, TEMPERATURA DA COR 6500K, FORNECIMENTO E INSTALAÇÃO, INCLUSIVE BASE E LÂMPADAS</v>
          </cell>
          <cell r="E17804" t="str">
            <v>un</v>
          </cell>
          <cell r="G17804">
            <v>181.5</v>
          </cell>
        </row>
        <row r="17805">
          <cell r="A17805" t="str">
            <v>SEINFRA ED-13337</v>
          </cell>
          <cell r="D17805" t="str">
            <v>LUMINÁRIA COMERCIAL CHANFRADA DE SOBREPOR COMPLETA, PARA DUAS (2) LÂMPADAS TUBULARES LED 2X9W-ØT8, TEMPERATURA DA COR 6500K, FORNECIMENTO E INSTALAÇÃO, INCLUSIVE BASE E LÂMPADAS</v>
          </cell>
          <cell r="E17805" t="str">
            <v>un</v>
          </cell>
          <cell r="G17805">
            <v>189.37</v>
          </cell>
        </row>
        <row r="17806">
          <cell r="A17806" t="str">
            <v>SEINFRA ED-13340</v>
          </cell>
          <cell r="D17806" t="str">
            <v>LUMINÁRIA COMERCIAL CHANFRADA DE SOBREPOR COMPLETA, PARA QUATRO (4) LÂMPADAS TUBULARES LED 4X18W-ØT8, TEMPERATURA DA COR 6500K, FORNECIMENTO E INSTALAÇÃO, INCLUSIVE BASE E LÂMPADA</v>
          </cell>
          <cell r="E17806" t="str">
            <v>un</v>
          </cell>
          <cell r="G17806">
            <v>301.39</v>
          </cell>
        </row>
        <row r="17807">
          <cell r="A17807" t="str">
            <v>SEINFRA ED-13339</v>
          </cell>
          <cell r="D17807" t="str">
            <v>LUMINÁRIA COMERCIAL CHANFRADA DE SOBREPOR COMPLETA, PARA QUATRO (4) LÂMPADAS TUBULARES LED 4X9W-ØT8, TEMPERATURA DA COR 6500K, FORNECIMENTO E INSTALAÇÃO, INCLUSIVE BASE E LÂMPADAS</v>
          </cell>
          <cell r="E17807" t="str">
            <v>un</v>
          </cell>
          <cell r="G17807">
            <v>276.25</v>
          </cell>
        </row>
        <row r="17808">
          <cell r="A17808" t="str">
            <v>SEINFRA ED-13336</v>
          </cell>
          <cell r="D17808" t="str">
            <v>LUMINÁRIA COMERCIAL CHANFRADA DE SOBREPOR COMPLETA, PARA UMA (1) LÂMPADA TUBULAR LED 1X18W-ØT8, TEMPERATURA DA COR 6500K, FORNECIMENTO E INSTALAÇÃO, INCLUSIVE BASE E LÂMPADA</v>
          </cell>
          <cell r="E17808" t="str">
            <v>un</v>
          </cell>
          <cell r="G17808">
            <v>130.75</v>
          </cell>
        </row>
        <row r="17809">
          <cell r="A17809" t="str">
            <v>SEINFRA ED-13335</v>
          </cell>
          <cell r="D17809" t="str">
            <v>LUMINÁRIA COMERCIAL CHANFRADA DE SOBREPOR COMPLETA, PARA UMA (1) LÂMPADA TUBULAR LED 1X9W-ØT8, TEMPERATURA DA COR 6500K, FORNECIMENTO E INSTALAÇÃO, INCLUSIVE BASE E LÂMPADA</v>
          </cell>
          <cell r="E17809" t="str">
            <v>un</v>
          </cell>
          <cell r="G17809">
            <v>122.26</v>
          </cell>
        </row>
        <row r="17810">
          <cell r="A17810" t="str">
            <v>SEINFRA ED-27082</v>
          </cell>
          <cell r="D17810" t="str">
            <v>LUMINÁRIA COMERCIAL COM ALETAS DE EMBUTIR COMPLETA, PARA DUAS (2) LÂMPADAS TUBULARES LED 2X18W-ØT8, TEMPERATURA DA COR 6500K, FORNECIMENTO E INSTALAÇÃO, INCLUSIVE BASE E LÂMPADA</v>
          </cell>
          <cell r="E17810" t="str">
            <v>un</v>
          </cell>
          <cell r="G17810">
            <v>308.68</v>
          </cell>
        </row>
        <row r="17811">
          <cell r="A17811" t="str">
            <v>SEINFRA ED-27080</v>
          </cell>
          <cell r="D17811" t="str">
            <v>LUMINÁRIA COMERCIAL COM ALETAS DE EMBUTIR COMPLETA, PARA DUAS (2) LÂMPADAS TUBULARES LED 2X9W-ØT8, TEMPERATURA DA COR 6500K, FORNECIMENTO E INSTALAÇÃO, INCLUSIVE BASE E LÂMPADA</v>
          </cell>
          <cell r="E17811" t="str">
            <v>un</v>
          </cell>
          <cell r="G17811">
            <v>255.61</v>
          </cell>
        </row>
        <row r="17812">
          <cell r="A17812" t="str">
            <v>SEINFRA ED-27084</v>
          </cell>
          <cell r="D17812" t="str">
            <v>LUMINÁRIA COMERCIAL COM ALETAS DE EMBUTIR COMPLETA, PARA QUATRO (4) LÂMPADAS TUBULARES LED 4X18W-ØT8, TEMPERATURA DA COR 6500K, FORNECIMENTO E INSTALAÇÃO, INCLUSIVE BASE E LÂMPADA</v>
          </cell>
          <cell r="E17812" t="str">
            <v>un</v>
          </cell>
          <cell r="G17812">
            <v>603.15</v>
          </cell>
        </row>
        <row r="17813">
          <cell r="A17813" t="str">
            <v>SEINFRA ED-27078</v>
          </cell>
          <cell r="D17813" t="str">
            <v>LUMINÁRIA COMERCIAL COM ALETAS DE EMBUTIR COMPLETA, PARA QUATRO (4) LÂMPADAS TUBULARES LED 4X9W-ØT8, TEMPERATURA DA COR 6500K, FORNECIMENTO E INSTALAÇÃO, INCLUSIVE BASE E LÂMPADA</v>
          </cell>
          <cell r="E17813" t="str">
            <v>un</v>
          </cell>
          <cell r="G17813">
            <v>450.85</v>
          </cell>
        </row>
        <row r="17814">
          <cell r="A17814" t="str">
            <v>SEINFRA ED-27081</v>
          </cell>
          <cell r="D17814" t="str">
            <v>LUMINÁRIA COMERCIAL COM ALETAS DE EMBUTIR, PARA DUAS (2) LÂMPADAS TUBULARES LED 2X18W-ØT8, FORNECIMENTO E INSTALAÇÃO, EXCLUSIVE BASE E LÂMPADA</v>
          </cell>
          <cell r="E17814" t="str">
            <v>un</v>
          </cell>
          <cell r="G17814">
            <v>223.88</v>
          </cell>
        </row>
        <row r="17815">
          <cell r="A17815" t="str">
            <v>SEINFRA ED-27079</v>
          </cell>
          <cell r="D17815" t="str">
            <v>LUMINÁRIA COMERCIAL COM ALETAS DE EMBUTIR, PARA DUAS (2) LÂMPADAS TUBULARES LED 2X9W-ØT8, FORNECIMENTO E INSTALAÇÃO, EXCLUSIVE BASE E LÂMPADA</v>
          </cell>
          <cell r="E17815" t="str">
            <v>un</v>
          </cell>
          <cell r="G17815">
            <v>172.27</v>
          </cell>
        </row>
        <row r="17816">
          <cell r="A17816" t="str">
            <v>SEINFRA ED-27083</v>
          </cell>
          <cell r="D17816" t="str">
            <v>LUMINÁRIA COMERCIAL COM ALETAS DE EMBUTIR, PARA QUATRO (4) LÂMPADAS TUBULARES LED 4X18W-ØT8, FORNECIMENTO E INSTALAÇÃO, EXCLUSIVE BASE E LÂMPADA</v>
          </cell>
          <cell r="E17816" t="str">
            <v>un</v>
          </cell>
          <cell r="G17816">
            <v>433.55</v>
          </cell>
        </row>
        <row r="17817">
          <cell r="A17817" t="str">
            <v>SEINFRA ED-27077</v>
          </cell>
          <cell r="D17817" t="str">
            <v>LUMINÁRIA COMERCIAL COM ALETAS DE EMBUTIR, PARA QUATRO (4) LÂMPADAS TUBULARES LED 4X9W-ØT8, FORNECIMENTO E INSTALAÇÃO, EXCLUSIVE BASE E LÂMPADA</v>
          </cell>
          <cell r="E17817" t="str">
            <v>un</v>
          </cell>
          <cell r="G17817">
            <v>284.17</v>
          </cell>
        </row>
        <row r="17818">
          <cell r="A17818" t="str">
            <v>SEINFRA ED-27090</v>
          </cell>
          <cell r="D17818" t="str">
            <v>LUMINÁRIA COMERCIAL COM ALETAS DE SOBREPOR COMPLETA, PARA DUAS (2) LÂMPADAS TUBULARES LED 2X18W-ØT8, TEMPERATURA DA COR 6500K, FORNECIMENTO E INSTALAÇÃO, INCLUSIVE BASE E LÂMPADA</v>
          </cell>
          <cell r="E17818" t="str">
            <v>un</v>
          </cell>
          <cell r="G17818">
            <v>315.14</v>
          </cell>
        </row>
        <row r="17819">
          <cell r="A17819" t="str">
            <v>SEINFRA ED-27086</v>
          </cell>
          <cell r="D17819" t="str">
            <v>LUMINÁRIA COMERCIAL COM ALETAS DE SOBREPOR COMPLETA, PARA DUAS (2) LÂMPADAS TUBULARES LED 2X9W-ØT8, TEMPERATURA DA COR 6500K, FORNECIMENTO E INSTALAÇÃO, INCLUSIVE BASE E LÂMPADA</v>
          </cell>
          <cell r="E17819" t="str">
            <v>un</v>
          </cell>
          <cell r="G17819">
            <v>252.93</v>
          </cell>
        </row>
        <row r="17820">
          <cell r="A17820" t="str">
            <v>SEINFRA ED-27092</v>
          </cell>
          <cell r="D17820" t="str">
            <v>LUMINÁRIA COMERCIAL COM ALETAS DE SOBREPOR COMPLETA, PARA QUATRO (4) LÂMPADAS TUBULARES LED 4X18W-ØT8, TEMPERATURA DA COR 6500K, FORNECIMENTO E INSTALAÇÃO, INCLUSIVE BASE E LÂMPADA</v>
          </cell>
          <cell r="E17820" t="str">
            <v>un</v>
          </cell>
          <cell r="G17820">
            <v>648.53</v>
          </cell>
        </row>
        <row r="17821">
          <cell r="A17821" t="str">
            <v>SEINFRA ED-27088</v>
          </cell>
          <cell r="D17821" t="str">
            <v>LUMINÁRIA COMERCIAL COM ALETAS DE SOBREPOR COMPLETA, PARA QUATRO (4) LÂMPADAS TUBULARES LED 4X9W-ØT8, TEMPERATURA DA COR 6500K, FORNECIMENTO E INSTALAÇÃO, INCLUSIVE BASE E LÂMPADA</v>
          </cell>
          <cell r="E17821" t="str">
            <v>un</v>
          </cell>
          <cell r="G17821">
            <v>458.34</v>
          </cell>
        </row>
        <row r="17822">
          <cell r="A17822" t="str">
            <v>SEINFRA ED-27089</v>
          </cell>
          <cell r="D17822" t="str">
            <v>LUMINÁRIA COMERCIAL COM ALETAS DE SOBREPOR, PARA DUAS (2) LÂMPADAS TUBULARES LED 2X18W-ØT8, FORNECIMENTO E INSTALAÇÃO, EXCLUSIVE BASE E LÂMPADA</v>
          </cell>
          <cell r="E17822" t="str">
            <v>un</v>
          </cell>
          <cell r="G17822">
            <v>230.34</v>
          </cell>
        </row>
        <row r="17823">
          <cell r="A17823" t="str">
            <v>SEINFRA ED-27085</v>
          </cell>
          <cell r="D17823" t="str">
            <v>LUMINÁRIA COMERCIAL COM ALETAS DE SOBREPOR, PARA DUAS (2) LÂMPADAS TUBULARES LED 2X9W-ØT8, FORNECIMENTO E INSTALAÇÃO, EXCLUSIVE BASE E LÂMPADA</v>
          </cell>
          <cell r="E17823" t="str">
            <v>un</v>
          </cell>
          <cell r="G17823">
            <v>169.59</v>
          </cell>
        </row>
        <row r="17824">
          <cell r="A17824" t="str">
            <v>SEINFRA ED-27091</v>
          </cell>
          <cell r="D17824" t="str">
            <v>LUMINÁRIA COMERCIAL COM ALETAS DE SOBREPOR, PARA QUATRO (4) LÂMPADAS TUBULARES LED 4X18W-ØT8, FORNECIMENTO E INSTALAÇÃO, EXCLUSIVE BASE E LÂMPADA</v>
          </cell>
          <cell r="E17824" t="str">
            <v>un</v>
          </cell>
          <cell r="G17824">
            <v>478.93</v>
          </cell>
        </row>
        <row r="17825">
          <cell r="A17825" t="str">
            <v>SEINFRA ED-27087</v>
          </cell>
          <cell r="D17825" t="str">
            <v>LUMINÁRIA COMERCIAL COM ALETAS DE SOBREPOR, PARA QUATRO (4) LÂMPADAS TUBULARES LED 4X9W-ØT8, FORNECIMENTO E INSTALAÇÃO, EXCLUSIVE BASE E LÂMPADA</v>
          </cell>
          <cell r="E17825" t="str">
            <v>un</v>
          </cell>
          <cell r="G17825">
            <v>291.66000000000003</v>
          </cell>
        </row>
        <row r="17826">
          <cell r="A17826" t="str">
            <v>SEINFRA ED-27074</v>
          </cell>
          <cell r="D17826" t="str">
            <v>LUMINÁRIA COMERCIAL COM DIFUSOR DE EMBUTIR COMPLETA, PARA DUAS (2) LÂMPADAS TUBULARES LED 2X18W-ØT8, TEMPERATURA DA COR 6500K, FORNECIMENTO E INSTALAÇÃO, INCLUSIVE BASE E LÂMPADA</v>
          </cell>
          <cell r="E17826" t="str">
            <v>un</v>
          </cell>
          <cell r="G17826">
            <v>283.48</v>
          </cell>
        </row>
        <row r="17827">
          <cell r="A17827" t="str">
            <v>SEINFRA ED-27072</v>
          </cell>
          <cell r="D17827" t="str">
            <v>LUMINÁRIA COMERCIAL COM DIFUSOR DE EMBUTIR COMPLETA, PARA DUAS (2) LÂMPADAS TUBULARES LED 2X9W-ØT8, TEMPERATURA DA COR 6500K, FORNECIMENTO E INSTALAÇÃO, INCLUSIVE BASE E LÂMPADA</v>
          </cell>
          <cell r="E17827" t="str">
            <v>un</v>
          </cell>
          <cell r="G17827">
            <v>238.68</v>
          </cell>
        </row>
        <row r="17828">
          <cell r="A17828" t="str">
            <v>SEINFRA ED-27076</v>
          </cell>
          <cell r="D17828" t="str">
            <v>LUMINÁRIA COMERCIAL COM DIFUSOR DE EMBUTIR COMPLETA, PARA QUATRO (4) LÂMPADAS TUBULARES LED 4X9W-ØT8, TEMPERATURA DA COR 6500K, FORNECIMENTO E INSTALAÇÃO, INCLUSIVE BASE E LÂMPADA</v>
          </cell>
          <cell r="E17828" t="str">
            <v>un</v>
          </cell>
          <cell r="G17828">
            <v>421.38</v>
          </cell>
        </row>
        <row r="17829">
          <cell r="A17829" t="str">
            <v>SEINFRA ED-27073</v>
          </cell>
          <cell r="D17829" t="str">
            <v>LUMINÁRIA COMERCIAL COM DIFUSOR DE EMBUTIR, PARA DUAS (2) LÂMPADAS TUBULARES LED 2X18W-ØT8, FORNECIMENTO E INSTALAÇÃO, EXCLUSIVE BASE E LÂMPADA</v>
          </cell>
          <cell r="E17829" t="str">
            <v>un</v>
          </cell>
          <cell r="G17829">
            <v>198.68</v>
          </cell>
        </row>
        <row r="17830">
          <cell r="A17830" t="str">
            <v>SEINFRA ED-27071</v>
          </cell>
          <cell r="D17830" t="str">
            <v>LUMINÁRIA COMERCIAL COM DIFUSOR DE EMBUTIR, PARA DUAS (2) LÂMPADAS TUBULARES LED 2X9W-ØT8, FORNECIMENTO E INSTALAÇÃO, EXCLUSIVE BASE E LÂMPADA</v>
          </cell>
          <cell r="E17830" t="str">
            <v>un</v>
          </cell>
          <cell r="G17830">
            <v>155.34</v>
          </cell>
        </row>
        <row r="17831">
          <cell r="A17831" t="str">
            <v>SEINFRA ED-27075</v>
          </cell>
          <cell r="D17831" t="str">
            <v>LUMINÁRIA COMERCIAL COM DIFUSOR DE EMBUTIR, PARA QUATRO (4) LÂMPADAS TUBULARES LED 4X9W-ØT8, FORNECIMENTO E INSTALAÇÃO, EXCLUSIVE BASE E LÂMPADA</v>
          </cell>
          <cell r="E17831" t="str">
            <v>un</v>
          </cell>
          <cell r="G17831">
            <v>254.7</v>
          </cell>
        </row>
        <row r="17832">
          <cell r="A17832" t="str">
            <v>SEINFRA ED-27068</v>
          </cell>
          <cell r="D17832" t="str">
            <v>LUMINÁRIA COMERCIAL COM DIFUSOR DE SOBREPOR COMPLETA, PARA DUAS (2) LÂMPADAS TUBULARES LED 2X18W-ØT8, TEMPERATURA DA COR 6500K, FORNECIMENTO E INSTALAÇÃO, INCLUSIVE BASE E LÂMPADA</v>
          </cell>
          <cell r="E17832" t="str">
            <v>un</v>
          </cell>
          <cell r="G17832">
            <v>283.36</v>
          </cell>
        </row>
        <row r="17833">
          <cell r="A17833" t="str">
            <v>SEINFRA ED-27066</v>
          </cell>
          <cell r="D17833" t="str">
            <v>LUMINÁRIA COMERCIAL COM DIFUSOR DE SOBREPOR COMPLETA, PARA DUAS (2) LÂMPADAS TUBULARES LED 2X9W-ØT8, TEMPERATURA DA COR 6500K, FORNECIMENTO E INSTALAÇÃO, INCLUSIVE BASE E LÂMPADA</v>
          </cell>
          <cell r="E17833" t="str">
            <v>un</v>
          </cell>
          <cell r="G17833">
            <v>242.22</v>
          </cell>
        </row>
        <row r="17834">
          <cell r="A17834" t="str">
            <v>SEINFRA ED-27070</v>
          </cell>
          <cell r="D17834" t="str">
            <v>LUMINÁRIA COMERCIAL COM DIFUSOR DE SOBREPOR COMPLETA, PARA QUATRO (4) LÂMPADAS TUBULARES LED 4X9W-ØT8, TEMPERATURA DA COR 6500K, FORNECIMENTO E INSTALAÇÃO, INCLUSIVE BASE E LÂMPADA</v>
          </cell>
          <cell r="E17834" t="str">
            <v>un</v>
          </cell>
          <cell r="G17834">
            <v>456.39</v>
          </cell>
        </row>
        <row r="17835">
          <cell r="A17835" t="str">
            <v>SEINFRA ED-27064</v>
          </cell>
          <cell r="D17835" t="str">
            <v>LUMINÁRIA COMERCIAL COM DIFUSOR DE SOBREPOR COMPLETA, PARA UMA (1) LÂMPADA TUBULAR LED 1X18W-ØT8, TEMPERATURA DA COR 6500K, FORNECIMENTO E INSTALAÇÃO, INCLUSIVE BASE E LÂMPADA</v>
          </cell>
          <cell r="E17835" t="str">
            <v>un</v>
          </cell>
          <cell r="G17835">
            <v>200.6</v>
          </cell>
        </row>
        <row r="17836">
          <cell r="A17836" t="str">
            <v>SEINFRA ED-27062</v>
          </cell>
          <cell r="D17836" t="str">
            <v>LUMINÁRIA COMERCIAL COM DIFUSOR DE SOBREPOR COMPLETA, PARA UMA (1) LÂMPADA TUBULAR LED 1X9W-ØT8, TEMPERATURA DA COR 6500K, FORNECIMENTO E INSTALAÇÃO, INCLUSIVE BASE E LÂMPADA</v>
          </cell>
          <cell r="E17836" t="str">
            <v>un</v>
          </cell>
          <cell r="G17836">
            <v>165.45</v>
          </cell>
        </row>
        <row r="17837">
          <cell r="A17837" t="str">
            <v>SEINFRA ED-27067</v>
          </cell>
          <cell r="D17837" t="str">
            <v>LUMINÁRIA COMERCIAL COM DIFUSOR DE SOBREPOR, PARA DUAS (2) LÂMPADAS TUBULARES LED 2X18W-ØT8, FORNECIMENTO E INSTALAÇÃO, EXCLUSIVE BASE E LÂMPADA</v>
          </cell>
          <cell r="E17837" t="str">
            <v>un</v>
          </cell>
          <cell r="G17837">
            <v>198.56</v>
          </cell>
        </row>
        <row r="17838">
          <cell r="A17838" t="str">
            <v>SEINFRA ED-27065</v>
          </cell>
          <cell r="D17838" t="str">
            <v>LUMINÁRIA COMERCIAL COM DIFUSOR DE SOBREPOR, PARA DUAS (2) LÂMPADAS TUBULARES LED 2X9W-ØT8, FORNECIMENTO E INSTALAÇÃO, EXCLUSIVE BASE E LÂMPADA</v>
          </cell>
          <cell r="E17838" t="str">
            <v>un</v>
          </cell>
          <cell r="G17838">
            <v>158.88</v>
          </cell>
        </row>
        <row r="17839">
          <cell r="A17839" t="str">
            <v>SEINFRA ED-27069</v>
          </cell>
          <cell r="D17839" t="str">
            <v>LUMINÁRIA COMERCIAL COM DIFUSOR DE SOBREPOR, PARA QUATRO (4) LÂMPADAS TUBULARES LED 4X9W-ØT8, FORNECIMENTO E INSTALAÇÃO, EXCLUSIVE BASE E LÂMPADA</v>
          </cell>
          <cell r="E17839" t="str">
            <v>un</v>
          </cell>
          <cell r="G17839">
            <v>289.70999999999998</v>
          </cell>
        </row>
        <row r="17840">
          <cell r="A17840" t="str">
            <v>SEINFRA ED-27063</v>
          </cell>
          <cell r="D17840" t="str">
            <v>LUMINÁRIA COMERCIAL COM DIFUSOR DE SOBREPOR, PARA UMA (1) LÂMPADA TUBULAR LED 1X18W-ØT8, FORNECIMENTO E INSTALAÇÃO, EXCLUSIVE BASE E LÂMPADA</v>
          </cell>
          <cell r="E17840" t="str">
            <v>un</v>
          </cell>
          <cell r="G17840">
            <v>158.19999999999999</v>
          </cell>
        </row>
        <row r="17841">
          <cell r="A17841" t="str">
            <v>SEINFRA ED-27061</v>
          </cell>
          <cell r="D17841" t="str">
            <v>LUMINÁRIA COMERCIAL COM DIFUSOR DE SOBREPOR, PARA UMA (1) LÂMPADA TUBULAR LED 1X9W-ØT8, FORNECIMENTO E INSTALAÇÃO, EXCLUSIVE BASE, REATOR E LÂMPADA</v>
          </cell>
          <cell r="E17841" t="str">
            <v>un</v>
          </cell>
          <cell r="G17841">
            <v>123.78</v>
          </cell>
        </row>
        <row r="17842">
          <cell r="A17842" t="str">
            <v>SEINFRA ED-13357</v>
          </cell>
          <cell r="D17842" t="str">
            <v>LUMINÁRIA PLAFON REDONDO DE VIDRO JATEADO REDONDO COMPLETA, DIÂMETRO 25 CM, PARA UMA (1) LÂMPADA LED, POTÊNCIA 15W, BULBO A65, FORNECIMENTO E INSTALAÇÃO, INCLUSIVE BASE E LÂMPADA</v>
          </cell>
          <cell r="E17842" t="str">
            <v>un</v>
          </cell>
          <cell r="G17842">
            <v>79.37</v>
          </cell>
        </row>
        <row r="17843">
          <cell r="A17843" t="str">
            <v>SEINFRA ED-13356</v>
          </cell>
          <cell r="D17843" t="str">
            <v>LUMINÁRIA PLAFON REDONDO DE VIDRO JATEADO REDONDO COMPLETA, DIÂMETRO 25 CM, PARA UMA (1) LÂMPADA LED, POTÊNCIA 9W, BULBO A60, FORNECIMENTO E INSTALAÇÃO, INCLUSIVE BASE E LÂMPADA</v>
          </cell>
          <cell r="E17843" t="str">
            <v>un</v>
          </cell>
          <cell r="G17843">
            <v>75.58</v>
          </cell>
        </row>
        <row r="17844">
          <cell r="A17844" t="str">
            <v>SEINFRA ED-13355</v>
          </cell>
          <cell r="D17844" t="str">
            <v>LUMINÁRIA PLAFON REDONDO DE VIDRO JATEADO REDONDO, DIÂMETRO 25 CM, PARA UMA (1) LÂMPADA BASE E-27, FORNECIMENTO E INSTALAÇÃO, INCLUSIVE BASE, EXCLUSIVE LÂMPADA</v>
          </cell>
          <cell r="E17844" t="str">
            <v>un</v>
          </cell>
          <cell r="G17844">
            <v>68.040000000000006</v>
          </cell>
        </row>
        <row r="17845">
          <cell r="A17845" t="str">
            <v>SEINFRA ED-22217</v>
          </cell>
          <cell r="D17845" t="str">
            <v>LUMINÁRIA PÚBLICA DE LED, POTÊNCIA DE 200W, EXCLUSIVE SUPORTE E POSTE</v>
          </cell>
          <cell r="E17845" t="str">
            <v>un</v>
          </cell>
          <cell r="G17845">
            <v>231.06</v>
          </cell>
        </row>
        <row r="17846">
          <cell r="A17846" t="str">
            <v>SEINFRA ED-22218</v>
          </cell>
          <cell r="D17846" t="str">
            <v>LUMINÁRIA PÚBLICA DE LED, POTÊNCIA DE 300W, EXCLUSIVE SUPORTE E POSTE</v>
          </cell>
          <cell r="E17846" t="str">
            <v>un</v>
          </cell>
          <cell r="G17846">
            <v>297.75</v>
          </cell>
        </row>
        <row r="17847">
          <cell r="A17847" t="str">
            <v>SEINFRA ED-13354</v>
          </cell>
          <cell r="D17847" t="str">
            <v>LUMINÁRIA TIPO DROPS COM BASE SUPORTE GALVANIZADA E GLOBO LEITOSO COMPLETA, PARA UMA (1) LÂMPADA LED, POTÊNCIA 15W, BULBO A65, FORNECIMENTO E INSTALAÇÃO, INCLUSIVE BASE E LÂMPADA</v>
          </cell>
          <cell r="E17847" t="str">
            <v>un</v>
          </cell>
          <cell r="G17847">
            <v>101.79</v>
          </cell>
        </row>
        <row r="17848">
          <cell r="A17848" t="str">
            <v>SEINFRA ED-13353</v>
          </cell>
          <cell r="D17848" t="str">
            <v>LUMINÁRIA TIPO DROPS COM BASE SUPORTE GALVANIZADA E GLOBO LEITOSO COMPLETA, PARA UMA (1) LÂMPADA LED, POTÊNCIA 9W, BULBO A60, FORNECIMENTO E INSTALAÇÃO, INCLUSIVE BASE E LÂMPADA</v>
          </cell>
          <cell r="E17848" t="str">
            <v>un</v>
          </cell>
          <cell r="G17848">
            <v>98</v>
          </cell>
        </row>
        <row r="17849">
          <cell r="A17849" t="str">
            <v>SEINFRA ED-49400</v>
          </cell>
          <cell r="D17849" t="str">
            <v>LUMINÁRIA TIPO DROPS COM BASE SUPORTE GALVANIZADA E GLOBO LEITOSO, PARA UMA (1) LÂMPADA BASE E-27, FORNECIMENTO E INSTALAÇÃO, EXCLUSIVE BASE E LÂMPADA</v>
          </cell>
          <cell r="E17849" t="str">
            <v>un</v>
          </cell>
          <cell r="G17849">
            <v>78.61</v>
          </cell>
        </row>
        <row r="17850">
          <cell r="A17850" t="str">
            <v>SEINFRA ED-22350</v>
          </cell>
          <cell r="D17850" t="str">
            <v>REFLETOR DE LED, POTÊNCIA DE 200W, EXCLUSIVE SUPORTE E POSTE</v>
          </cell>
          <cell r="E17850" t="str">
            <v>un</v>
          </cell>
          <cell r="G17850">
            <v>169.59</v>
          </cell>
        </row>
        <row r="17851">
          <cell r="A17851" t="str">
            <v>SEINFRA ED-22351</v>
          </cell>
          <cell r="D17851" t="str">
            <v>REFLETOR DE LED, POTÊNCIA DE 300W, EXCLUSIVE SUPORTE E POSTE</v>
          </cell>
          <cell r="E17851" t="str">
            <v>un</v>
          </cell>
          <cell r="G17851">
            <v>226.46</v>
          </cell>
        </row>
        <row r="17852">
          <cell r="A17852" t="str">
            <v>SEINFRA ED-49514</v>
          </cell>
          <cell r="D17852" t="str">
            <v>REATOR ELETRÔNICO, ALTO FATOR DE POTÊNCIA (A.F.P), PARTIDA RÁPIDA, PARA DUAS (2) LÂMPADAS TUBULARES, POTÊNCIA 16W, FORNECIMENTO E INSTALAÇÃO</v>
          </cell>
          <cell r="E17852" t="str">
            <v>un</v>
          </cell>
          <cell r="G17852">
            <v>68.77</v>
          </cell>
        </row>
        <row r="17853">
          <cell r="A17853" t="str">
            <v>SEINFRA ED-49518</v>
          </cell>
          <cell r="D17853" t="str">
            <v>REATOR ELETRÔNICO, ALTO FATOR DE POTÊNCIA (A.F.P), PARTIDA RÁPIDA, PARA DUAS (2) LÂMPADAS TUBULARES, POTÊNCIA 20W, FORNECIMENTO E INSTALAÇÃO</v>
          </cell>
          <cell r="E17853" t="str">
            <v>un</v>
          </cell>
          <cell r="G17853">
            <v>69.23</v>
          </cell>
        </row>
        <row r="17854">
          <cell r="A17854" t="str">
            <v>SEINFRA ED-49516</v>
          </cell>
          <cell r="D17854" t="str">
            <v>REATOR ELETRÔNICO, ALTO FATOR DE POTÊNCIA (A.F.P), PARTIDA RÁPIDA, PARA DUAS (2) LÂMPADAS TUBULARES, POTÊNCIA 32W, FORNECIMENTO E INSTALAÇÃO</v>
          </cell>
          <cell r="E17854" t="str">
            <v>un</v>
          </cell>
          <cell r="G17854">
            <v>68.81</v>
          </cell>
        </row>
        <row r="17855">
          <cell r="A17855" t="str">
            <v>SEINFRA ED-49520</v>
          </cell>
          <cell r="D17855" t="str">
            <v>REATOR ELETRÔNICO, ALTO FATOR DE POTÊNCIA (A.F.P), PARTIDA RÁPIDA, PARA DUAS (2) LÂMPADAS TUBULARES, POTÊNCIA 40W, FORNECIMENTO E INSTALAÇÃO</v>
          </cell>
          <cell r="E17855" t="str">
            <v>un</v>
          </cell>
          <cell r="G17855">
            <v>69.209999999999994</v>
          </cell>
        </row>
        <row r="17856">
          <cell r="A17856" t="str">
            <v>SEINFRA ED-49513</v>
          </cell>
          <cell r="D17856" t="str">
            <v>REATOR ELETRÔNICO, ALTO FATOR DE POTÊNCIA (A.F.P), PARTIDA RÁPIDA, PARA UMA (1) LÂMPADA TUBULAR, POTÊNCIA 16W, FORNECIMENTO E INSTALAÇÃO</v>
          </cell>
          <cell r="E17856" t="str">
            <v>un</v>
          </cell>
          <cell r="G17856">
            <v>66.38</v>
          </cell>
        </row>
        <row r="17857">
          <cell r="A17857" t="str">
            <v>SEINFRA ED-49517</v>
          </cell>
          <cell r="D17857" t="str">
            <v>REATOR ELETRÔNICO, ALTO FATOR DE POTÊNCIA (A.F.P), PARTIDA RÁPIDA, PARA UMA (1) LÂMPADA TUBULAR, POTÊNCIA 20W, FORNECIMENTO E INSTALAÇÃO</v>
          </cell>
          <cell r="E17857" t="str">
            <v>un</v>
          </cell>
          <cell r="G17857">
            <v>66.42</v>
          </cell>
        </row>
        <row r="17858">
          <cell r="A17858" t="str">
            <v>SEINFRA ED-49515</v>
          </cell>
          <cell r="D17858" t="str">
            <v>REATOR ELETRÔNICO, ALTO FATOR DE POTÊNCIA (A.F.P), PARTIDA RÁPIDA, PARA UMA (1) LÂMPADA TUBULAR, POTÊNCIA 32W, FORNECIMENTO E INSTALAÇÃO</v>
          </cell>
          <cell r="E17858" t="str">
            <v>un</v>
          </cell>
          <cell r="G17858">
            <v>66.819999999999993</v>
          </cell>
        </row>
        <row r="17859">
          <cell r="A17859" t="str">
            <v>SEINFRA ED-49519</v>
          </cell>
          <cell r="D17859" t="str">
            <v>REATOR ELETRÔNICO, ALTO FATOR DE POTÊNCIA (A.F.P), PARTIDA RÁPIDA, PARA UMA (1) LÂMPADA TUBULAR, POTÊNCIA 40W, FORNECIMENTO E INSTALAÇÃO</v>
          </cell>
          <cell r="E17859" t="str">
            <v>un</v>
          </cell>
          <cell r="G17859">
            <v>66.8</v>
          </cell>
        </row>
        <row r="17860">
          <cell r="A17860" t="str">
            <v>SEINFRA ED-13343</v>
          </cell>
          <cell r="D17860" t="str">
            <v>LÂMPADA LED, BASE E27, POTÊNCIA DE 15W, BULBO A65, TEMPERATURA DA COR 6500K, TENSÃO 110-127V, EXCLUSIVE LUMINÁRIA</v>
          </cell>
          <cell r="E17860" t="str">
            <v>un</v>
          </cell>
          <cell r="G17860">
            <v>11.33</v>
          </cell>
        </row>
        <row r="17861">
          <cell r="A17861" t="str">
            <v>SEINFRA ED-13344</v>
          </cell>
          <cell r="D17861" t="str">
            <v>LÂMPADA LED, BASE E27, POTÊNCIA DE 20W, BULBO A70, TEMPERATURA DA COR 6500K, TENSÃO 110-127V, EXCLUSIVE LUMINÁRIA</v>
          </cell>
          <cell r="E17861" t="str">
            <v>un</v>
          </cell>
          <cell r="G17861">
            <v>18.190000000000001</v>
          </cell>
        </row>
        <row r="17862">
          <cell r="A17862" t="str">
            <v>SEINFRA ED-13342</v>
          </cell>
          <cell r="D17862" t="str">
            <v>LÂMPADA LED, BASE E27, POTÊNCIA DE 9W, BULBO A60, TEMPERATURA DA COR 6500K, TENSÃO 110-127V, EXCLUSIVE LUMINÁRIA</v>
          </cell>
          <cell r="E17862" t="str">
            <v>un</v>
          </cell>
          <cell r="G17862">
            <v>7.54</v>
          </cell>
        </row>
        <row r="17863">
          <cell r="A17863" t="str">
            <v>SEINFRA ED-6248</v>
          </cell>
          <cell r="D17863" t="str">
            <v>LÂMPADA LED COM SENSOR DE PRESENÇA, BASE E27, POTÊNCIA DE 9W, BULBO A60, TEMPERATURA DA COR 6500K, TENSÃO 110-127V, EXCLUSIVE LUMINÁRIA</v>
          </cell>
          <cell r="E17863" t="str">
            <v>un</v>
          </cell>
          <cell r="G17863">
            <v>32.49</v>
          </cell>
        </row>
        <row r="17864">
          <cell r="A17864" t="str">
            <v>SEINFRA ED-49379</v>
          </cell>
          <cell r="D17864" t="str">
            <v>LÂMPADA MISTA, BASE E27, POTÊNCIA DE 160W, TENSÃO 220V, EXCLUSIVE LUMINÁRIA</v>
          </cell>
          <cell r="E17864" t="str">
            <v>un</v>
          </cell>
          <cell r="G17864">
            <v>38.049999999999997</v>
          </cell>
        </row>
        <row r="17865">
          <cell r="A17865" t="str">
            <v>SEINFRA ED-9973</v>
          </cell>
          <cell r="D17865" t="str">
            <v>LÂMPADA TUBULAR LED, BASE G13, POTÊNCIA 18W, DIÂMETRO 26MM/T8, TEMPERATURA DA COR 6500K, FORNECIMENTO E INSTALAÇÃO, EXCLUSIVE LUMINÁRIA</v>
          </cell>
          <cell r="E17865" t="str">
            <v>un</v>
          </cell>
          <cell r="G17865">
            <v>19.190000000000001</v>
          </cell>
        </row>
        <row r="17866">
          <cell r="A17866" t="str">
            <v>SEINFRA ED-9974</v>
          </cell>
          <cell r="D17866" t="str">
            <v>LÂMPADA TUBULAR LED, BASE G13, POTÊNCIA 40W, DIÂMETRO 26MM/T8, TEMPERATURA DA COR 6500K, FORNECIMENTO E INSTALAÇÃO, EXCLUSIVE LUMINÁRIA</v>
          </cell>
          <cell r="E17866" t="str">
            <v>un</v>
          </cell>
          <cell r="G17866">
            <v>46.08</v>
          </cell>
        </row>
        <row r="17867">
          <cell r="A17867" t="str">
            <v>SEINFRA ED-9972</v>
          </cell>
          <cell r="D17867" t="str">
            <v>LÂMPADA TUBULAR LED, BASE G13, POTÊNCIA 9W, DIÂMETRO 26MM/T8, TEMPERATURA DA COR 6500K, FORNECIMENTO E INSTALAÇÃO, EXCLUSIVE LUMINÁRIA</v>
          </cell>
          <cell r="E17867" t="str">
            <v>un</v>
          </cell>
          <cell r="G17867">
            <v>18.46</v>
          </cell>
        </row>
        <row r="17868">
          <cell r="A17868" t="str">
            <v>SEINFRA ED-49380</v>
          </cell>
          <cell r="D17868" t="str">
            <v>RECEPTÁCULO DE PORCELANA PARA LÂMPADA COM ROSCA E-27, FORNECIMENTO E INSTALAÇÃO</v>
          </cell>
          <cell r="E17868" t="str">
            <v>un</v>
          </cell>
          <cell r="G17868">
            <v>11.85</v>
          </cell>
        </row>
        <row r="17869">
          <cell r="A17869" t="str">
            <v>SEINFRA ED-49381</v>
          </cell>
          <cell r="D17869" t="str">
            <v>SOQUETES PARA LÂMPADA FLUORESCENTE/LED TUBULAR, BASE G13 (PAR), COM SISTEMA DE ANTIVIBRATÓRIO E SEM SUPORTE PARA STARTER, FORNECIMENTO E INSTALAÇÃO</v>
          </cell>
          <cell r="E17869" t="str">
            <v>un</v>
          </cell>
          <cell r="G17869">
            <v>23.21</v>
          </cell>
        </row>
        <row r="17870">
          <cell r="A17870" t="str">
            <v>SEINFRA ED-26659</v>
          </cell>
          <cell r="D17870" t="str">
            <v>DUTO CORRUGADO HELICOIDAL, EM POLIETILENO DE ALTA DENSIDADE (PEAD), DIÂMETRO DE 1.1/2", PARA CABO SUBTERRÂNEO, EXCLUSIVE ESCAVAÇÃO</v>
          </cell>
          <cell r="E17870" t="str">
            <v>m</v>
          </cell>
          <cell r="G17870">
            <v>9.7799999999999994</v>
          </cell>
        </row>
        <row r="17871">
          <cell r="A17871" t="str">
            <v>SEINFRA ED-26658</v>
          </cell>
          <cell r="D17871" t="str">
            <v>DUTO CORRUGADO HELICOIDAL, EM POLIETILENO DE ALTA DENSIDADE (PEAD), DIÂMETRO DE 1.1/4", PARA CABO SUBTERRÂNEO, EXCLUSIVE ESCAVAÇÃO</v>
          </cell>
          <cell r="E17871" t="str">
            <v>m</v>
          </cell>
          <cell r="G17871">
            <v>7.76</v>
          </cell>
        </row>
        <row r="17872">
          <cell r="A17872" t="str">
            <v>SEINFRA ED-26660</v>
          </cell>
          <cell r="D17872" t="str">
            <v>DUTO CORRUGADO HELICOIDAL, EM POLIETILENO DE ALTA DENSIDADE (PEAD), DIÂMETRO DE 2", PARA CABO SUBTERRÂNEO, EXCLUSIVE ESCAVAÇÃO</v>
          </cell>
          <cell r="E17872" t="str">
            <v>m</v>
          </cell>
          <cell r="G17872">
            <v>13.08</v>
          </cell>
        </row>
        <row r="17873">
          <cell r="A17873" t="str">
            <v>SEINFRA ED-26661</v>
          </cell>
          <cell r="D17873" t="str">
            <v>DUTO CORRUGADO HELICOIDAL, EM POLIETILENO DE ALTA DENSIDADE (PEAD), DIÂMETRO DE 3", PARA CABO SUBTERRÂNEO, EXCLUSIVE ESCAVAÇÃO</v>
          </cell>
          <cell r="E17873" t="str">
            <v>m</v>
          </cell>
          <cell r="G17873">
            <v>17.920000000000002</v>
          </cell>
        </row>
        <row r="17874">
          <cell r="A17874" t="str">
            <v>SEINFRA ED-26662</v>
          </cell>
          <cell r="D17874" t="str">
            <v>DUTO CORRUGADO HELICOIDAL, EM POLIETILENO DE ALTA DENSIDADE (PEAD), DIÂMETRO DE 4", PARA CABO SUBTERRÂNEO, EXCLUSIVE ESCAVAÇÃO</v>
          </cell>
          <cell r="E17874" t="str">
            <v>m</v>
          </cell>
          <cell r="G17874">
            <v>24.22</v>
          </cell>
        </row>
        <row r="17875">
          <cell r="A17875" t="str">
            <v>SEINFRA ED-26664</v>
          </cell>
          <cell r="D17875" t="str">
            <v>DUTO CORRUGADO HELICOIDAL, EM POLIETILENO DE ALTA DENSIDADE (PEAD), DIÂMETRO DE 5", PARA CABO SUBTERRÂNEO, EXCLUSIVE ESCAVAÇÃO</v>
          </cell>
          <cell r="E17875" t="str">
            <v>m</v>
          </cell>
          <cell r="G17875">
            <v>31.01</v>
          </cell>
        </row>
        <row r="17876">
          <cell r="A17876" t="str">
            <v>SEINFRA ED-26665</v>
          </cell>
          <cell r="D17876" t="str">
            <v>DUTO CORRUGADO HELICOIDAL, EM POLIETILENO DE ALTA DENSIDADE (PEAD), DIÂMETRO DE 6", PARA CABO SUBTERRÂNEO, EXCLUSIVE ESCAVAÇÃO</v>
          </cell>
          <cell r="E17876" t="str">
            <v>m</v>
          </cell>
          <cell r="G17876">
            <v>39.200000000000003</v>
          </cell>
        </row>
        <row r="17877">
          <cell r="A17877" t="str">
            <v>SEINFRA ED-49440</v>
          </cell>
          <cell r="D17877" t="str">
            <v>ARMAÇÃO SECUNDÁRIA DE UM ESTRIBO, EM AÇO GALVANIZADO, PARA FIXAÇÃO DE ISOLADOR ROLDANA, EXCLUSIVE ISOLADOR, INCLUSIVE INSTALAÇÃO</v>
          </cell>
          <cell r="E17877" t="str">
            <v>un</v>
          </cell>
          <cell r="G17877">
            <v>38.26</v>
          </cell>
        </row>
        <row r="17878">
          <cell r="A17878" t="str">
            <v>SEINFRA ED-20579</v>
          </cell>
          <cell r="D17878" t="str">
            <v>ENTRADA DE ENERGIA AÉREA, TIPO B1, PADRÃO CEMIG, CARGA INSTALADA DE ATÉ 10KW, BIFÁSICO, COM SAÍDA SUBTERRÂNEA, INCLUSIVE POSTE, CAIXA PARA MEDIDOR, DISJUNTOR, BARRAMENTO, ATERRAMENTO E ACESSÓRIOS</v>
          </cell>
          <cell r="E17878" t="str">
            <v>un</v>
          </cell>
          <cell r="G17878">
            <v>2718.82</v>
          </cell>
        </row>
        <row r="17879">
          <cell r="A17879" t="str">
            <v>SEINFRA ED-20580</v>
          </cell>
          <cell r="D17879" t="str">
            <v>ENTRADA DE ENERGIA AÉREA, TIPO B2, PADRÃO CEMIG, CARGA INSTALADA DE 10,1KW ATÉ 15KW, BIFÁSICO, COM SAÍDA SUBTERRÂNEA, INCLUSIVE POSTE, CAIXA PARA MEDIDOR, DISJUNTOR, BARRAMENTO, ATERRAMENTO E ACESSÓRIOS</v>
          </cell>
          <cell r="E17879" t="str">
            <v>un</v>
          </cell>
          <cell r="G17879">
            <v>2799</v>
          </cell>
        </row>
        <row r="17880">
          <cell r="A17880" t="str">
            <v>SEINFRA ED-20581</v>
          </cell>
          <cell r="D17880" t="str">
            <v>ENTRADA DE ENERGIA AÉREA, TIPO C1, PADRÃO CEMIG, CARGA INSTALADA DE ATÉ 15KVA, TRIFÁSICO, COM SAÍDA SUBTERRÂNEA, INCLUSIVE POSTE, CAIXA PARA MEDIDOR, DISJUNTOR, BARRAMENTO, ATERRAMENTO E ACESSÓRIOS</v>
          </cell>
          <cell r="E17880" t="str">
            <v>un</v>
          </cell>
          <cell r="G17880">
            <v>2975.49</v>
          </cell>
        </row>
        <row r="17881">
          <cell r="A17881" t="str">
            <v>SEINFRA ED-20582</v>
          </cell>
          <cell r="D17881" t="str">
            <v>ENTRADA DE ENERGIA AÉREA, TIPO C2, PADRÃO CEMIG, CARGA INSTALADA DE 15,1KVA ATÉ 23KVA, TRIFÁSICO, COM SAÍDA SUBTERRÂNEA, INCLUSIVE POSTE, CAIXA PARA MEDIDOR, DISJUNTOR, BARRAMENTO, ATERRAMENTO E ACESSÓRIOS</v>
          </cell>
          <cell r="E17881" t="str">
            <v>un</v>
          </cell>
          <cell r="G17881">
            <v>3073.02</v>
          </cell>
        </row>
        <row r="17882">
          <cell r="A17882" t="str">
            <v>SEINFRA ED-20583</v>
          </cell>
          <cell r="D17882" t="str">
            <v>ENTRADA DE ENERGIA AÉREA, TIPO C3, PADRÃO CEMIG, CARGA INSTALADA DE 23,1KVA ATÉ 27KVA, TRIFÁSICO, COM SAÍDA SUBTERRÂNEA, INCLUSIVE POSTE, CAIXA PARA MEDIDOR, DISJUNTOR, BARRAMENTO, ATERRAMENTO E ACESSÓRIOS</v>
          </cell>
          <cell r="E17882" t="str">
            <v>un</v>
          </cell>
          <cell r="G17882">
            <v>3115.77</v>
          </cell>
        </row>
        <row r="17883">
          <cell r="A17883" t="str">
            <v>SEINFRA ED-20584</v>
          </cell>
          <cell r="D17883" t="str">
            <v>ENTRADA DE ENERGIA AÉREA, TIPO C4, PADRÃO CEMIG, CARGA INSTALADA DE 27,1KVA ATÉ 38KVA, TRIFÁSICO, COM SAÍDA SUBTERRÂNEA, INCLUSIVE POSTE, CAIXA PARA MEDIDOR, DISJUNTOR, BARRAMENTO, ATERRAMENTO E ACESSÓRIOS</v>
          </cell>
          <cell r="E17883" t="str">
            <v>un</v>
          </cell>
          <cell r="G17883">
            <v>3850.37</v>
          </cell>
        </row>
        <row r="17884">
          <cell r="A17884" t="str">
            <v>SEINFRA ED-20585</v>
          </cell>
          <cell r="D17884" t="str">
            <v>ENTRADA DE ENERGIA AÉREA, TIPO C5, PADRÃO CEMIG, CARGA INSTALADA DE 38,1KVA ATÉ 47KVA, TRIFÁSICO, COM SAÍDA SUBTERRÂNEA, INCLUSIVE POSTE, CAIXA PARA MEDIDOR, DISJUNTOR, BARRAMENTO, ATERRAMENTO E ACESSÓRIOS</v>
          </cell>
          <cell r="E17884" t="str">
            <v>un</v>
          </cell>
          <cell r="G17884">
            <v>4167.93</v>
          </cell>
        </row>
        <row r="17885">
          <cell r="A17885" t="str">
            <v>SEINFRA ED-20586</v>
          </cell>
          <cell r="D17885" t="str">
            <v>ENTRADA DE ENERGIA AÉREA, TIPO C6, PADRÃO CEMIG, CARGA INSTALADA DE 47,1KVA ATÉ 57KVA, TRIFÁSICO, COM SAÍDA SUBTERRÂNEA, INCLUSIVE POSTE, CAIXA PARA MEDIDOR, DISJUNTOR, BARRAMENTO, ATERRAMENTO E ACESSÓRIOS</v>
          </cell>
          <cell r="E17885" t="str">
            <v>un</v>
          </cell>
          <cell r="G17885">
            <v>5432.13</v>
          </cell>
        </row>
        <row r="17886">
          <cell r="A17886" t="str">
            <v>SEINFRA ED-20587</v>
          </cell>
          <cell r="D17886" t="str">
            <v>ENTRADA DE ENERGIA AÉREA, TIPO C7, PADRÃO CEMIG, CARGA INSTALADA DE 57,1KVA ATÉ 66KVA, TRIFÁSICO, COM SAÍDA SUBTERRÂNEA, INCLUSIVE POSTE, CAIXA PARA MEDIDOR, DISJUNTOR, BARRAMENTO, ATERRAMENTO E ACESSÓRIOS</v>
          </cell>
          <cell r="E17886" t="str">
            <v>un</v>
          </cell>
          <cell r="G17886">
            <v>5582.65</v>
          </cell>
        </row>
        <row r="17887">
          <cell r="A17887" t="str">
            <v>SEINFRA ED-20588</v>
          </cell>
          <cell r="D17887" t="str">
            <v>ENTRADA DE ENERGIA AÉREA, TIPO C8, PADRÃO CEMIG, CARGA INSTALADA DE 66,1KVA ATÉ 75KVA, TRIFÁSICO, COM SAÍDA SUBTERRÂNEA, INCLUSIVE POSTE, CAIXA PARA MEDIDOR, DISJUNTOR, BARRAMENTO, ATERRAMENTO E ACESSÓRIOS</v>
          </cell>
          <cell r="E17887" t="str">
            <v>un</v>
          </cell>
          <cell r="G17887">
            <v>5449.95</v>
          </cell>
        </row>
        <row r="17888">
          <cell r="A17888" t="str">
            <v>SEINFRA ED-20589</v>
          </cell>
          <cell r="D17888" t="str">
            <v>ENTRADA DE ENERGIA AÉREA, TIPO F1, PADRÃO CEMIG, CARGA INSTALADA DE 75,1KVA ATÉ 86KVA, TRIFÁSICO, COM SAÍDA SUBTERRÂNEA, INCLUSIVE POSTE, CAIXA PARA MEDIDOR, DISJUNTOR, BARRAMENTO, ATERRAMENTO E ACESSÓRIOS</v>
          </cell>
          <cell r="E17888" t="str">
            <v>un</v>
          </cell>
          <cell r="G17888">
            <v>10260.129999999999</v>
          </cell>
        </row>
        <row r="17889">
          <cell r="A17889" t="str">
            <v>SEINFRA ED-20590</v>
          </cell>
          <cell r="D17889" t="str">
            <v>ENTRADA DE ENERGIA AÉREA, TIPO F2, PADRÃO CEMIG, CARGA INSTALADA DE 86,1KVA ATÉ 95KVA, TRIFÁSICO, COM SAÍDA SUBTERRÂNEA, INCLUSIVE POSTE, CAIXA PARA MEDIDOR, DISJUNTOR, BARRAMENTO, ATERRAMENTO E ACESSÓRIOS</v>
          </cell>
          <cell r="E17889" t="str">
            <v>un</v>
          </cell>
          <cell r="G17889">
            <v>10353.06</v>
          </cell>
        </row>
        <row r="17890">
          <cell r="A17890" t="str">
            <v>SEINFRA ED-20591</v>
          </cell>
          <cell r="D17890" t="str">
            <v>ENTRADA DE ENERGIA SUBTERRÂNEA, TIPO F3, PADRÃO CEMIG, CARGA INSTALADA DE 95,1KVA ATÉ 114KVA, TRIFÁSICO, COM SAÍDA SUBTERRÂNEA, INCLUSIVE POSTE, CAIXA PARA MEDIDOR, DISJUNTOR, BARRAMENTO, ATERRAMENTO E ACESSÓRIOS</v>
          </cell>
          <cell r="E17890" t="str">
            <v>un</v>
          </cell>
          <cell r="G17890">
            <v>11643.04</v>
          </cell>
        </row>
        <row r="17891">
          <cell r="A17891" t="str">
            <v>SEINFRA ED-20592</v>
          </cell>
          <cell r="D17891" t="str">
            <v>ENTRADA DE ENERGIA SUBTERRÂNEA, TIPO F4, PADRÃO CEMIG, CARGA INSTALADA DE 114,1KVA ATÉ 152KVA, TRIFÁSICO, COM SAÍDA SUBTERRÂNEA, INCLUSIVE POSTE, CAIXA PARA MEDIDOR, DISJUNTOR, BARRAMENTO, ATERRAMENTO E ACESSÓRIOS</v>
          </cell>
          <cell r="E17891" t="str">
            <v>un</v>
          </cell>
          <cell r="G17891">
            <v>11789.68</v>
          </cell>
        </row>
        <row r="17892">
          <cell r="A17892" t="str">
            <v>SEINFRA ED-20593</v>
          </cell>
          <cell r="D17892" t="str">
            <v>ENTRADA DE ENERGIA SUBTERRÂNEA, TIPO F5, PADRÃO CEMIG, CARGA INSTALADA DE 152,1KVA ATÉ 171KVA, TRIFÁSICO, COM SAÍDA SUBTERRÂNEA, INCLUSIVE POSTE, CAIXA PARA MEDIDOR, DISJUNTOR, BARRAMENTO, ATERRAMENTO E ACESSÓRIOS</v>
          </cell>
          <cell r="E17892" t="str">
            <v>un</v>
          </cell>
          <cell r="G17892">
            <v>12780.18</v>
          </cell>
        </row>
        <row r="17893">
          <cell r="A17893" t="str">
            <v>SEINFRA ED-20594</v>
          </cell>
          <cell r="D17893" t="str">
            <v>ENTRADA DE ENERGIA SUBTERRÂNEA, TIPO F6, PADRÃO CEMIG, CARGA INSTALADA DE 171,1KVA ATÉ 188KVA, TRIFÁSICO, COM SAÍDA SUBTERRÂNEA, INCLUSIVE POSTE, CAIXA PARA MEDIDOR, DISJUNTOR, BARRAMENTO, ATERRAMENTO E ACESSÓRIOS</v>
          </cell>
          <cell r="E17893" t="str">
            <v>un</v>
          </cell>
          <cell r="G17893">
            <v>13562.76</v>
          </cell>
        </row>
        <row r="17894">
          <cell r="A17894" t="str">
            <v>SEINFRA ED-20595</v>
          </cell>
          <cell r="D17894" t="str">
            <v>ENTRADA DE ENERGIA SUBTERRÂNEA, TIPO F7, PADRÃO CEMIG, CARGA INSTALADA DE 188,1KVA ATÉ 228KVA, TRIFÁSICO, COM SAÍDA SUBTERRÂNEA, INCLUSIVE POSTE, CAIXA PARA MEDIDOR, DISJUNTOR, BARRAMENTO, ATERRAMENTO E ACESSÓRIOS</v>
          </cell>
          <cell r="E17894" t="str">
            <v>un</v>
          </cell>
          <cell r="G17894">
            <v>13509.97</v>
          </cell>
        </row>
        <row r="17895">
          <cell r="A17895" t="str">
            <v>SEINFRA ED-20596</v>
          </cell>
          <cell r="D17895" t="str">
            <v>ENTRADA DE ENERGIA SUBTERRÂNEA, TIPO F8, PADRÃO CEMIG, CARGA INSTALADA DE 228,1KVA ATÉ 266KVA, TRIFÁSICO, COM SAÍDA SUBTERRÂNEA, INCLUSIVE POSTE, CAIXA PARA MEDIDOR, DISJUNTOR, BARRAMENTO, ATERRAMENTO E ACESSÓRIOS</v>
          </cell>
          <cell r="E17895" t="str">
            <v>un</v>
          </cell>
          <cell r="G17895">
            <v>15063.32</v>
          </cell>
        </row>
        <row r="17896">
          <cell r="A17896" t="str">
            <v>SEINFRA ED-20597</v>
          </cell>
          <cell r="D17896" t="str">
            <v>ENTRADA DE ENERGIA SUBTERRÂNEA, TIPO F9, PADRÃO CEMIG, CARGA INSTALADA DE 266,1KVA ATÉ 304KVA, TRIFÁSICO, COM SAÍDA SUBTERRÂNEA, INCLUSIVE POSTE, CAIXA PARA MEDIDOR, DISJUNTOR, BARRAMENTO, ATERRAMENTO E ACESSÓRIOS</v>
          </cell>
          <cell r="E17896" t="str">
            <v>un</v>
          </cell>
          <cell r="G17896">
            <v>16081.34</v>
          </cell>
        </row>
        <row r="17897">
          <cell r="A17897" t="str">
            <v>SEINFRA ED-49443</v>
          </cell>
          <cell r="D17897" t="str">
            <v>ISOLADOR ROLDANA EM PORCELANA, TENSÃO NOMINAL 1KV, EXCLUSIVE ARMAÇÃO SECUNDÁRIA, INCLUSIVE INSTALAÇÃO</v>
          </cell>
          <cell r="E17897" t="str">
            <v>un</v>
          </cell>
          <cell r="G17897">
            <v>14.14</v>
          </cell>
        </row>
        <row r="17898">
          <cell r="A17898" t="str">
            <v>SEINFRA ED-49060</v>
          </cell>
          <cell r="D17898" t="str">
            <v>CANALETA PARA PASSAGEM DE CABOS EM PVC, TIPO RECORTE FECHADO, DIMENSÃO (20X10)MM, INCLUSIVE CONEXÕES E FIXAÇÃO</v>
          </cell>
          <cell r="E17898" t="str">
            <v>m</v>
          </cell>
          <cell r="G17898">
            <v>14.89</v>
          </cell>
        </row>
        <row r="17899">
          <cell r="A17899" t="str">
            <v>SEINFRA ED-49061</v>
          </cell>
          <cell r="D17899" t="str">
            <v>CANALETA PARA PASSAGEM DE CABOS EM PVC, TIPO RECORTE FECHADO, DIMENSÃO (50X10)MM, INCLUSIVE CONEXÕES E FIXAÇÃO</v>
          </cell>
          <cell r="E17899" t="str">
            <v>m</v>
          </cell>
          <cell r="G17899">
            <v>25.46</v>
          </cell>
        </row>
        <row r="17900">
          <cell r="A17900" t="str">
            <v>SEINFRA ED-49208</v>
          </cell>
          <cell r="D17900" t="str">
            <v>CAIXA PARA MEDIÇÃO, TIPO CM-10, DIMENSÕES CONFORME PADRÃO CEMIG, EXCLUSIVE DISJUNTOR, INCLUSIVE INSTALAÇÃO</v>
          </cell>
          <cell r="E17900" t="str">
            <v>un</v>
          </cell>
          <cell r="G17900">
            <v>3875.28</v>
          </cell>
        </row>
        <row r="17901">
          <cell r="A17901" t="str">
            <v>SEINFRA ED-49205</v>
          </cell>
          <cell r="D17901" t="str">
            <v>CAIXA PARA MEDIÇÃO, TIPO CM-14, COM VISOR DO LEITOR PARA VIA PÚBLICA (LVP), DIMENSÕES CONFORME PADRÃO CEMIG, EXCLUSIVE DISJUNTOR, INCLUSIVE INSTALAÇÃO</v>
          </cell>
          <cell r="E17901" t="str">
            <v>un</v>
          </cell>
          <cell r="G17901">
            <v>280.29000000000002</v>
          </cell>
        </row>
        <row r="17902">
          <cell r="A17902" t="str">
            <v>SEINFRA ED-49206</v>
          </cell>
          <cell r="D17902" t="str">
            <v>CAIXA PARA MEDIÇÃO, TIPO CM-18, DIMENSÕES CONFORME PADRÃO CEMIG, EXCLUSIVE BARRAMENTO E DISJUNTOR, INCLUSIVE INSTALAÇÃO</v>
          </cell>
          <cell r="E17902" t="str">
            <v>un</v>
          </cell>
          <cell r="G17902">
            <v>4660.24</v>
          </cell>
        </row>
        <row r="17903">
          <cell r="A17903" t="str">
            <v>SEINFRA ED-49211</v>
          </cell>
          <cell r="D17903" t="str">
            <v>CAIXA PARA MEDIÇÃO, TIPO CM-18, DIMENSÕES CONFORME PADRÃO CEMIG, EXCLUSIVE DISJUNTOR, INCLUSIVE BARRAMENTO PARA DISJUNTOR DE 1000A ATÉ 1250A E INSTALAÇÃO</v>
          </cell>
          <cell r="E17903" t="str">
            <v>un</v>
          </cell>
          <cell r="G17903">
            <v>6608.23</v>
          </cell>
        </row>
        <row r="17904">
          <cell r="A17904" t="str">
            <v>SEINFRA ED-49207</v>
          </cell>
          <cell r="D17904" t="str">
            <v>CAIXA PARA MEDIÇÃO, TIPO CM-18, DIMENSÕES CONFORME PADRÃO CEMIG, EXCLUSIVE DISJUNTOR, INCLUSIVE BARRAMENTO PARA DISJUNTOR DE 450A ATÉ 630A E INSTALAÇÃO</v>
          </cell>
          <cell r="E17904" t="str">
            <v>un</v>
          </cell>
          <cell r="G17904">
            <v>5695.01</v>
          </cell>
        </row>
        <row r="17905">
          <cell r="A17905" t="str">
            <v>SEINFRA ED-49209</v>
          </cell>
          <cell r="D17905" t="str">
            <v>CAIXA PARA MEDIÇÃO, TIPO CM-18, DIMENSÕES CONFORME PADRÃO CEMIG, EXCLUSIVE DISJUNTOR, INCLUSIVE BARRAMENTO PARA DISJUNTOR DE 700A ATÉ 800A E INSTALAÇÃO</v>
          </cell>
          <cell r="E17905" t="str">
            <v>un</v>
          </cell>
          <cell r="G17905">
            <v>6165.64</v>
          </cell>
        </row>
        <row r="17906">
          <cell r="A17906" t="str">
            <v>SEINFRA ED-20650</v>
          </cell>
          <cell r="D17906" t="str">
            <v>CAIXA PARA MEDIÇÃO, TIPO CM-19, DIMENSÕES CONFORME PADRÃO CEMIG, EXCLUSIVE BARRAMENTO E DISJUNTOR, INCLUSIVE INSTALAÇÃO</v>
          </cell>
          <cell r="E17906" t="str">
            <v>un</v>
          </cell>
          <cell r="G17906">
            <v>484.24</v>
          </cell>
        </row>
        <row r="17907">
          <cell r="A17907" t="str">
            <v>SEINFRA ED-49212</v>
          </cell>
          <cell r="D17907" t="str">
            <v>CAIXA PARA MEDIÇÃO, TIPO CM-2, DIMENSÕES CONFORME PADRÃO CEMIG, EXCLUSIVE DISJUNTOR, INCLUSIVE INSTALAÇÃO</v>
          </cell>
          <cell r="E17907" t="str">
            <v>un</v>
          </cell>
          <cell r="G17907">
            <v>281.22000000000003</v>
          </cell>
        </row>
        <row r="17908">
          <cell r="A17908" t="str">
            <v>SEINFRA ED-49203</v>
          </cell>
          <cell r="D17908" t="str">
            <v>CAIXA PARA MEDIÇÃO, TIPO CM-3, COM VISOR DO LEITOR PARA VIA PÚBLICA (LVP), DIMENSÕES CONFORME PADRÃO CEMIG, EXCLUSIVE DISJUNTOR, INCLUSIVE INSTALAÇÃO</v>
          </cell>
          <cell r="E17908" t="str">
            <v>un</v>
          </cell>
          <cell r="G17908">
            <v>376.54</v>
          </cell>
        </row>
        <row r="17909">
          <cell r="A17909" t="str">
            <v>SEINFRA ED-49210</v>
          </cell>
          <cell r="D17909" t="str">
            <v>CAIXA PARA MEDIÇÃO, TIPO CM-4, DIMENSÕES CONFORME PADRÃO CEMIG, EXCLUSIVE DISJUNTOR, INCLUSIVE INSTALAÇÃO</v>
          </cell>
          <cell r="E17909" t="str">
            <v>un</v>
          </cell>
          <cell r="G17909">
            <v>664.14</v>
          </cell>
        </row>
        <row r="17910">
          <cell r="A17910" t="str">
            <v>SEINFRA ED-20649</v>
          </cell>
          <cell r="D17910" t="str">
            <v>CAIXA PARA MEDIÇÃO, TIPO CM-9, DIMENSÕES CONFORME PADRÃO CEMIG, EXCLUSIVE DISJUNTOR, INCLUSIVE INSTALAÇÃO</v>
          </cell>
          <cell r="E17910" t="str">
            <v>un</v>
          </cell>
          <cell r="G17910">
            <v>4205.0600000000004</v>
          </cell>
        </row>
        <row r="17911">
          <cell r="A17911" t="str">
            <v>SEINFRA ED-28593</v>
          </cell>
          <cell r="D17911" t="str">
            <v>CAIXA PARA PROTEÇÃO GERAL, TIPO CM-8, DIMENSÃO CONFORME PADRÃO CEMIG, EXCLUSIVE BARRAMENTO E DISJUNTOR, INCLUSIVE INSTALAÇÃO</v>
          </cell>
          <cell r="E17911" t="str">
            <v>un</v>
          </cell>
          <cell r="G17911">
            <v>284.11</v>
          </cell>
        </row>
        <row r="17912">
          <cell r="A17912" t="str">
            <v>SEINFRA ED-14127</v>
          </cell>
          <cell r="D17912" t="str">
            <v>BARRAMENTO BIFÁSICO DE 80A PARA QUADRO DE DISTRIBUIÇÃO</v>
          </cell>
          <cell r="E17912" t="str">
            <v>m</v>
          </cell>
          <cell r="G17912">
            <v>305.29000000000002</v>
          </cell>
        </row>
        <row r="17913">
          <cell r="A17913" t="str">
            <v>SEINFRA ED-14126</v>
          </cell>
          <cell r="D17913" t="str">
            <v>BARRAMENTO MONOFÁSICO DE 80A PARA QUADRO DE DISTRIBUIÇÃO</v>
          </cell>
          <cell r="E17913" t="str">
            <v>m</v>
          </cell>
          <cell r="G17913">
            <v>102.41</v>
          </cell>
        </row>
        <row r="17914">
          <cell r="A17914" t="str">
            <v>SEINFRA ED-14128</v>
          </cell>
          <cell r="D17914" t="str">
            <v>BARRAMENTO TRIFÁSICO DE 80A PARA QUADRO DE DISTRIBUIÇÃO</v>
          </cell>
          <cell r="E17914" t="str">
            <v>m</v>
          </cell>
          <cell r="G17914">
            <v>313.70999999999998</v>
          </cell>
        </row>
        <row r="17915">
          <cell r="A17915" t="str">
            <v>SEINFRA ED-14186</v>
          </cell>
          <cell r="D17915" t="str">
            <v>QUADRO DE DISTRIBUIÇÃO DE EMBUTIR EM CHAPA, PARA 16 DISJUNTORES DIN, INCLUSIVE BARRAMENTOS NEUTRO/TERRA E BARRAMENTO TRIFÁSICO DE 100A</v>
          </cell>
          <cell r="E17915" t="str">
            <v>un</v>
          </cell>
          <cell r="G17915">
            <v>414.83</v>
          </cell>
        </row>
        <row r="17916">
          <cell r="A17916" t="str">
            <v>SEINFRA ED-14191</v>
          </cell>
          <cell r="D17916" t="str">
            <v>QUADRO DE DISTRIBUIÇÃO DE EMBUTIR EM CHAPA, PARA 24 DISJUNTORES DIN, INCLUSIVE BARRAMENTOS NEUTRO/TERRA E BARRAMENTO TRIFÁSICO DE 150A</v>
          </cell>
          <cell r="E17916" t="str">
            <v>un</v>
          </cell>
          <cell r="G17916">
            <v>698.48</v>
          </cell>
        </row>
        <row r="17917">
          <cell r="A17917" t="str">
            <v>SEINFRA ED-14193</v>
          </cell>
          <cell r="D17917" t="str">
            <v>QUADRO DE DISTRIBUIÇÃO DE EMBUTIR EM CHAPA, PARA 34 DISJUNTORES DIN, INCLUSIVE BARRAMENTOS NEUTRO/TERRA E BARRAMENTO TRIFÁSICO DE 100A</v>
          </cell>
          <cell r="E17917" t="str">
            <v>un</v>
          </cell>
          <cell r="G17917">
            <v>698.06</v>
          </cell>
        </row>
        <row r="17918">
          <cell r="A17918" t="str">
            <v>SEINFRA ED-14195</v>
          </cell>
          <cell r="D17918" t="str">
            <v>QUADRO DE DISTRIBUIÇÃO DE EMBUTIR EM CHAPA, PARA 34 DISJUNTORES DIN, INCLUSIVE BARRAMENTOS NEUTRO/TERRA E BARRAMENTO TRIFÁSICO DE 150A</v>
          </cell>
          <cell r="E17918" t="str">
            <v>un</v>
          </cell>
          <cell r="G17918">
            <v>710.29</v>
          </cell>
        </row>
        <row r="17919">
          <cell r="A17919" t="str">
            <v>SEINFRA ED-14197</v>
          </cell>
          <cell r="D17919" t="str">
            <v>QUADRO DE DISTRIBUIÇÃO DE EMBUTIR EM CHAPA, PARA 44 DISJUNTORES DIN, INCLUSIVE BARRAMENTOS NEUTRO/TERRA E BARRAMENTO TRIFÁSICO DE 100A</v>
          </cell>
          <cell r="E17919" t="str">
            <v>un</v>
          </cell>
          <cell r="G17919">
            <v>719.7</v>
          </cell>
        </row>
        <row r="17920">
          <cell r="A17920" t="str">
            <v>SEINFRA ED-14199</v>
          </cell>
          <cell r="D17920" t="str">
            <v>QUADRO DE DISTRIBUIÇÃO DE EMBUTIR EM CHAPA, PARA 44 DISJUNTORES DIN, INCLUSIVE BARRAMENTOS NEUTRO/TERRA E BARRAMENTO TRIFÁSICO DE 150A</v>
          </cell>
          <cell r="E17920" t="str">
            <v>un</v>
          </cell>
          <cell r="G17920">
            <v>1189.1300000000001</v>
          </cell>
        </row>
        <row r="17921">
          <cell r="A17921" t="str">
            <v>SEINFRA ED-14201</v>
          </cell>
          <cell r="D17921" t="str">
            <v>QUADRO DE DISTRIBUIÇÃO DE EMBUTIR EM CHAPA, PARA 56 DISJUNTORES DIN, INCLUSIVE BARRAMENTOS NEUTRO/TERRA E BARRAMENTO TRIFÁSICO DE 225A</v>
          </cell>
          <cell r="E17921" t="str">
            <v>un</v>
          </cell>
          <cell r="G17921">
            <v>1227.8</v>
          </cell>
        </row>
        <row r="17922">
          <cell r="A17922" t="str">
            <v>SEINFRA ED-14203</v>
          </cell>
          <cell r="D17922" t="str">
            <v>QUADRO DE DISTRIBUIÇÃO DE EMBUTIR EM CHAPA, PARA 70 DISJUNTORES DIN, INCLUSIVE BARRAMENTOS NEUTRO/TERRA E BARRAMENTO TRIFÁSICO DE 225A</v>
          </cell>
          <cell r="E17922" t="str">
            <v>un</v>
          </cell>
          <cell r="G17922">
            <v>1479.52</v>
          </cell>
        </row>
        <row r="17923">
          <cell r="A17923" t="str">
            <v>SEINFRA ED-14181</v>
          </cell>
          <cell r="D17923" t="str">
            <v>QUADRO DE DISTRIBUIÇÃO DE EMBUTIR EM PVC, PARA 12 DISJUNTORES DIN, INCLUSIVE BARRAMENTOS NEUTRO/TERRA, EXCLUSIVE BARRAMENTO DE FASE</v>
          </cell>
          <cell r="E17923" t="str">
            <v>un</v>
          </cell>
          <cell r="G17923">
            <v>200.45</v>
          </cell>
        </row>
        <row r="17924">
          <cell r="A17924" t="str">
            <v>SEINFRA ED-14183</v>
          </cell>
          <cell r="D17924" t="str">
            <v>QUADRO DE DISTRIBUIÇÃO DE EMBUTIR EM PVC, PARA 16 DISJUNTORES DIN, INCLUSIVE BARRAMENTOS NEUTRO/TERRA, EXCLUSIVE BARRAMENTO DE FASE</v>
          </cell>
          <cell r="E17924" t="str">
            <v>un</v>
          </cell>
          <cell r="G17924">
            <v>240.81</v>
          </cell>
        </row>
        <row r="17925">
          <cell r="A17925" t="str">
            <v>SEINFRA ED-14177</v>
          </cell>
          <cell r="D17925" t="str">
            <v>QUADRO DE DISTRIBUIÇÃO DE EMBUTIR EM PVC PARA 4 DISJUNTORES DIN, INCLUSIVE BARRAMENTOS NEUTRO/TERRA, EXCLUSIVE BARRAMENTO DE FASE</v>
          </cell>
          <cell r="E17925" t="str">
            <v>un</v>
          </cell>
          <cell r="G17925">
            <v>92.59</v>
          </cell>
        </row>
        <row r="17926">
          <cell r="A17926" t="str">
            <v>SEINFRA ED-14179</v>
          </cell>
          <cell r="D17926" t="str">
            <v>QUADRO DE DISTRIBUIÇÃO DE EMBUTIR EM PVC, PARA 8 DISJUNTORES DIN, INCLUSIVE BARRAMENTOS NEUTRO/TERRA, EXCLUSIVE BARRAMENTO DE FASE</v>
          </cell>
          <cell r="E17926" t="str">
            <v>un</v>
          </cell>
          <cell r="G17926">
            <v>119.62</v>
          </cell>
        </row>
        <row r="17927">
          <cell r="A17927" t="str">
            <v>SEINFRA ED-14187</v>
          </cell>
          <cell r="D17927" t="str">
            <v>QUADRO DE DISTRIBUIÇÃO DE SOBREPOR EM CHAPA, PARA 16 DISJUNTORES DIN, INCLUSIVE BARRAMENTOS NEUTRO/TERRA E BARRAMENTO TRIFÁSICO DE 100A</v>
          </cell>
          <cell r="E17927" t="str">
            <v>un</v>
          </cell>
          <cell r="G17927">
            <v>377.17</v>
          </cell>
        </row>
        <row r="17928">
          <cell r="A17928" t="str">
            <v>SEINFRA ED-14188</v>
          </cell>
          <cell r="D17928" t="str">
            <v>QUADRO DE DISTRIBUIÇÃO DE SOBREPOR EM CHAPA, PARA 24 DISJUNTORES DIN, INCLUSIVE BARRAMENTOS NEUTRO/TERRA E BARRAMENTO TRIFÁSICO DE 100A</v>
          </cell>
          <cell r="E17928" t="str">
            <v>un</v>
          </cell>
          <cell r="G17928">
            <v>449.91</v>
          </cell>
        </row>
        <row r="17929">
          <cell r="A17929" t="str">
            <v>SEINFRA ED-14192</v>
          </cell>
          <cell r="D17929" t="str">
            <v>QUADRO DE DISTRIBUIÇÃO DE SOBREPOR EM CHAPA, PARA 24 DISJUNTORES DIN, INCLUSIVE BARRAMENTOS NEUTRO/TERRA E BARRAMENTO TRIFÁSICO DE 150A</v>
          </cell>
          <cell r="E17929" t="str">
            <v>un</v>
          </cell>
          <cell r="G17929">
            <v>624.5</v>
          </cell>
        </row>
        <row r="17930">
          <cell r="A17930" t="str">
            <v>SEINFRA ED-14194</v>
          </cell>
          <cell r="D17930" t="str">
            <v>QUADRO DE DISTRIBUIÇÃO DE SOBREPOR EM CHAPA, PARA 34 DISJUNTORES DIN, INCLUSIVE BARRAMENTOS NEUTRO/TERRA E BARRAMENTO TRIFÁSICO DE 100A</v>
          </cell>
          <cell r="E17930" t="str">
            <v>un</v>
          </cell>
          <cell r="G17930">
            <v>602.84</v>
          </cell>
        </row>
        <row r="17931">
          <cell r="A17931" t="str">
            <v>SEINFRA ED-14196</v>
          </cell>
          <cell r="D17931" t="str">
            <v>QUADRO DE DISTRIBUIÇÃO DE SOBREPOR EM CHAPA, PARA 34 DISJUNTORES DIN, INCLUSIVE BARRAMENTOS NEUTRO/TERRA E BARRAMENTO TRIFÁSICO DE 150A</v>
          </cell>
          <cell r="E17931" t="str">
            <v>un</v>
          </cell>
          <cell r="G17931">
            <v>916.98</v>
          </cell>
        </row>
        <row r="17932">
          <cell r="A17932" t="str">
            <v>SEINFRA ED-14198</v>
          </cell>
          <cell r="D17932" t="str">
            <v>QUADRO DE DISTRIBUIÇÃO DE SOBREPOR EM CHAPA, PARA 44 DISJUNTORES DIN, INCLUSIVE BARRAMENTOS NEUTRO/TERRA E BARRAMENTO TRIFÁSICO DE 100A</v>
          </cell>
          <cell r="E17932" t="str">
            <v>un</v>
          </cell>
          <cell r="G17932">
            <v>725.78</v>
          </cell>
        </row>
        <row r="17933">
          <cell r="A17933" t="str">
            <v>SEINFRA ED-14200</v>
          </cell>
          <cell r="D17933" t="str">
            <v>QUADRO DE DISTRIBUIÇÃO DE SOBREPOR EM CHAPA, PARA 44 DISJUNTORES DIN, INCLUSIVE BARRAMENTOS NEUTRO/TERRA E BARRAMENTO TRIFÁSICO DE 150A</v>
          </cell>
          <cell r="E17933" t="str">
            <v>un</v>
          </cell>
          <cell r="G17933">
            <v>886.99</v>
          </cell>
        </row>
        <row r="17934">
          <cell r="A17934" t="str">
            <v>SEINFRA ED-14202</v>
          </cell>
          <cell r="D17934" t="str">
            <v>QUADRO DE DISTRIBUIÇÃO DE SOBREPOR EM CHAPA, PARA 56 DISJUNTORES DIN, INCLUSIVE BARRAMENTOS NEUTRO/TERRA E BARRAMENTO TRIFÁSICO DE 225A</v>
          </cell>
          <cell r="E17934" t="str">
            <v>un</v>
          </cell>
          <cell r="G17934">
            <v>1223.3599999999999</v>
          </cell>
        </row>
        <row r="17935">
          <cell r="A17935" t="str">
            <v>SEINFRA ED-14204</v>
          </cell>
          <cell r="D17935" t="str">
            <v>QUADRO DE DISTRIBUIÇÃO DE SOBREPOR EM CHAPA, PARA 70 DISJUNTORES DIN, INCLUSIVE BARRAMENTOS NEUTRO/TERRA E BARRAMENTO TRIFÁSICO DE 225A</v>
          </cell>
          <cell r="E17935" t="str">
            <v>un</v>
          </cell>
          <cell r="G17935">
            <v>1356.3</v>
          </cell>
        </row>
        <row r="17936">
          <cell r="A17936" t="str">
            <v>SEINFRA ED-14182</v>
          </cell>
          <cell r="D17936" t="str">
            <v>QUADRO DE DISTRIBUIÇÃO DE SOBREPOR EM PVC, PARA 12 DISJUNTORES DIN, INCLUSIVE BARRAMENTOS NEUTRO/TERRA, EXCLUSIVE BARRAMENTO DE FASE</v>
          </cell>
          <cell r="E17936" t="str">
            <v>un</v>
          </cell>
          <cell r="G17936">
            <v>136.1</v>
          </cell>
        </row>
        <row r="17937">
          <cell r="A17937" t="str">
            <v>SEINFRA ED-14184</v>
          </cell>
          <cell r="D17937" t="str">
            <v>QUADRO DE DISTRIBUIÇÃO DE SOBREPOR EM PVC, PARA 16 DISJUNTORES DIN, INCLUSIVE BARRAMENTOS NEUTRO/TERRA, EXCLUSIVE BARRAMENTO DE FASE</v>
          </cell>
          <cell r="E17937" t="str">
            <v>un</v>
          </cell>
          <cell r="G17937">
            <v>203.75</v>
          </cell>
        </row>
        <row r="17938">
          <cell r="A17938" t="str">
            <v>SEINFRA ED-14178</v>
          </cell>
          <cell r="D17938" t="str">
            <v>QUADRO DE DISTRIBUIÇÃO DE SOBREPOR EM PVC PARA 4 DISJUNTORES DIN, INCLUSIVE BARRAMENTOS NEUTRO/TERRA, EXCLUSIVE BARRAMENTO DE FASE</v>
          </cell>
          <cell r="E17938" t="str">
            <v>un</v>
          </cell>
          <cell r="G17938">
            <v>79.319999999999993</v>
          </cell>
        </row>
        <row r="17939">
          <cell r="A17939" t="str">
            <v>SEINFRA ED-14180</v>
          </cell>
          <cell r="D17939" t="str">
            <v>QUADRO DE DISTRIBUIÇÃO DE SOBREPOR EM PVC, PARA 8 DISJUNTORES DIN, INCLUSIVE BARRAMENTOS NEUTRO/TERRA, EXCLUSIVE BARRAMENTO DE FASE</v>
          </cell>
          <cell r="E17939" t="str">
            <v>un</v>
          </cell>
          <cell r="G17939">
            <v>101.78</v>
          </cell>
        </row>
        <row r="17940">
          <cell r="A17940" t="str">
            <v>SEINFRA ED-34473</v>
          </cell>
          <cell r="D17940" t="str">
            <v>DISJUNTOR BIPOLAR TIPO DIN, CORRENTE NOMINAL DE 10A, FORNECIMENTO E INSTALAÇÃO, INCLUSIVE TERMINAL ILHÓS</v>
          </cell>
          <cell r="E17940" t="str">
            <v>un</v>
          </cell>
          <cell r="G17940">
            <v>50.69</v>
          </cell>
        </row>
        <row r="17941">
          <cell r="A17941" t="str">
            <v>SEINFRA ED-34483</v>
          </cell>
          <cell r="D17941" t="str">
            <v>DISJUNTOR BIPOLAR TIPO DIN, CORRENTE NOMINAL DE 100A, FORNECIMENTO E INSTALAÇÃO, INCLUSIVE TERMINAL ILHÓS</v>
          </cell>
          <cell r="E17941" t="str">
            <v>un</v>
          </cell>
          <cell r="G17941">
            <v>151.97999999999999</v>
          </cell>
        </row>
        <row r="17942">
          <cell r="A17942" t="str">
            <v>SEINFRA ED-34484</v>
          </cell>
          <cell r="D17942" t="str">
            <v>DISJUNTOR BIPOLAR TIPO DIN, CORRENTE NOMINAL DE 125A, FORNECIMENTO E INSTALAÇÃO, INCLUSIVE TERMINAL DE COMPRESSÃO</v>
          </cell>
          <cell r="E17942" t="str">
            <v>un</v>
          </cell>
          <cell r="G17942">
            <v>159.47999999999999</v>
          </cell>
        </row>
        <row r="17943">
          <cell r="A17943" t="str">
            <v>SEINFRA ED-34474</v>
          </cell>
          <cell r="D17943" t="str">
            <v>DISJUNTOR BIPOLAR TIPO DIN, CORRENTE NOMINAL DE 16A, FORNECIMENTO E INSTALAÇÃO, INCLUSIVE TERMINAL ILHÓS</v>
          </cell>
          <cell r="E17943" t="str">
            <v>un</v>
          </cell>
          <cell r="G17943">
            <v>41.42</v>
          </cell>
        </row>
        <row r="17944">
          <cell r="A17944" t="str">
            <v>SEINFRA ED-34475</v>
          </cell>
          <cell r="D17944" t="str">
            <v>DISJUNTOR BIPOLAR TIPO DIN, CORRENTE NOMINAL DE 20A, FORNECIMENTO E INSTALAÇÃO, INCLUSIVE TERMINAL ILHÓS</v>
          </cell>
          <cell r="E17944" t="str">
            <v>un</v>
          </cell>
          <cell r="G17944">
            <v>47.18</v>
          </cell>
        </row>
        <row r="17945">
          <cell r="A17945" t="str">
            <v>SEINFRA ED-34476</v>
          </cell>
          <cell r="D17945" t="str">
            <v>DISJUNTOR BIPOLAR TIPO DIN, CORRENTE NOMINAL DE 25A, FORNECIMENTO E INSTALAÇÃO, INCLUSIVE TERMINAL ILHÓS</v>
          </cell>
          <cell r="E17945" t="str">
            <v>un</v>
          </cell>
          <cell r="G17945">
            <v>44.39</v>
          </cell>
        </row>
        <row r="17946">
          <cell r="A17946" t="str">
            <v>SEINFRA ED-34477</v>
          </cell>
          <cell r="D17946" t="str">
            <v>DISJUNTOR BIPOLAR TIPO DIN, CORRENTE NOMINAL DE 32A, FORNECIMENTO E INSTALAÇÃO, INCLUSIVE TERMINAL ILHÓS</v>
          </cell>
          <cell r="E17946" t="str">
            <v>un</v>
          </cell>
          <cell r="G17946">
            <v>53.13</v>
          </cell>
        </row>
        <row r="17947">
          <cell r="A17947" t="str">
            <v>SEINFRA ED-34478</v>
          </cell>
          <cell r="D17947" t="str">
            <v>DISJUNTOR BIPOLAR TIPO DIN, CORRENTE NOMINAL DE 40A, FORNECIMENTO E INSTALAÇÃO, INCLUSIVE TERMINAL ILHÓS</v>
          </cell>
          <cell r="E17947" t="str">
            <v>un</v>
          </cell>
          <cell r="G17947">
            <v>47.95</v>
          </cell>
        </row>
        <row r="17948">
          <cell r="A17948" t="str">
            <v>SEINFRA ED-34479</v>
          </cell>
          <cell r="D17948" t="str">
            <v>DISJUNTOR BIPOLAR TIPO DIN, CORRENTE NOMINAL DE 50A, FORNECIMENTO E INSTALAÇÃO, INCLUSIVE TERMINAL ILHÓS</v>
          </cell>
          <cell r="E17948" t="str">
            <v>un</v>
          </cell>
          <cell r="G17948">
            <v>42.54</v>
          </cell>
        </row>
        <row r="17949">
          <cell r="A17949" t="str">
            <v>SEINFRA ED-34472</v>
          </cell>
          <cell r="D17949" t="str">
            <v>DISJUNTOR BIPOLAR TIPO DIN, CORRENTE NOMINAL DE 6A, FORNECIMENTO E INSTALAÇÃO, INCLUSIVE TERMINAL ILHÓS</v>
          </cell>
          <cell r="E17949" t="str">
            <v>un</v>
          </cell>
          <cell r="G17949">
            <v>46.42</v>
          </cell>
        </row>
        <row r="17950">
          <cell r="A17950" t="str">
            <v>SEINFRA ED-34480</v>
          </cell>
          <cell r="D17950" t="str">
            <v>DISJUNTOR BIPOLAR TIPO DIN, CORRENTE NOMINAL DE 63A, FORNECIMENTO E INSTALAÇÃO, INCLUSIVE TERMINAL ILHÓS</v>
          </cell>
          <cell r="E17950" t="str">
            <v>un</v>
          </cell>
          <cell r="G17950">
            <v>52.26</v>
          </cell>
        </row>
        <row r="17951">
          <cell r="A17951" t="str">
            <v>SEINFRA ED-34481</v>
          </cell>
          <cell r="D17951" t="str">
            <v>DISJUNTOR BIPOLAR TIPO DIN, CORRENTE NOMINAL DE 70A, FORNECIMENTO E INSTALAÇÃO, INCLUSIVE TERMINAL ILHÓS</v>
          </cell>
          <cell r="E17951" t="str">
            <v>un</v>
          </cell>
          <cell r="G17951">
            <v>78.13</v>
          </cell>
        </row>
        <row r="17952">
          <cell r="A17952" t="str">
            <v>SEINFRA ED-34482</v>
          </cell>
          <cell r="D17952" t="str">
            <v>DISJUNTOR BIPOLAR TIPO DIN, CORRENTE NOMINAL DE 80A, FORNECIMENTO E INSTALAÇÃO, INCLUSIVE TERMINAL ILHÓS</v>
          </cell>
          <cell r="E17952" t="str">
            <v>un</v>
          </cell>
          <cell r="G17952">
            <v>144.91</v>
          </cell>
        </row>
        <row r="17953">
          <cell r="A17953" t="str">
            <v>SEINFRA ED-5435</v>
          </cell>
          <cell r="D17953" t="str">
            <v>DISJUNTOR DE PROTEÇÃO DIFERENCIAL RESIDUAL (DR), BIPOLAR TIPO DIN, CORRENTE NOMINAL DE 100A, SENSIBILIDADE DE 30MA, FORNECIMENTO E INSTALAÇÃO, INCLUSIVE TERMINAL ILHÓS</v>
          </cell>
          <cell r="E17953" t="str">
            <v>un</v>
          </cell>
          <cell r="G17953">
            <v>274.05</v>
          </cell>
        </row>
        <row r="17954">
          <cell r="A17954" t="str">
            <v>SEINFRA ED-15114</v>
          </cell>
          <cell r="D17954" t="str">
            <v>DISJUNTOR DE PROTEÇÃO DIFERENCIAL RESIDUAL (DR), BIPOLAR TIPO DIN, CORRENTE NOMINAL DE 25A, SENSIBILIDADE DE 30MA, FORNECIMENTO E INSTALAÇÃO, INCLUSIVE TERMINAL ILHÓS</v>
          </cell>
          <cell r="E17954" t="str">
            <v>un</v>
          </cell>
          <cell r="G17954">
            <v>138.26</v>
          </cell>
        </row>
        <row r="17955">
          <cell r="A17955" t="str">
            <v>SEINFRA ED-15115</v>
          </cell>
          <cell r="D17955" t="str">
            <v>DISJUNTOR DE PROTEÇÃO DIFERENCIAL RESIDUAL (DR), BIPOLAR TIPO DIN, CORRENTE NOMINAL DE 40A, SENSIBILIDADE DE 30MA, FORNECIMENTO E INSTALAÇÃO, INCLUSIVE TERMINAL ILHÓS</v>
          </cell>
          <cell r="E17955" t="str">
            <v>un</v>
          </cell>
          <cell r="G17955">
            <v>172.93</v>
          </cell>
        </row>
        <row r="17956">
          <cell r="A17956" t="str">
            <v>SEINFRA ED-15116</v>
          </cell>
          <cell r="D17956" t="str">
            <v>DISJUNTOR DE PROTEÇÃO DIFERENCIAL RESIDUAL (DR), BIPOLAR TIPO DIN, CORRENTE NOMINAL DE 63A, SENSIBILIDADE DE 30MA, FORNECIMENTO E INSTALAÇÃO, INCLUSIVE TERMINAL ILHÓS</v>
          </cell>
          <cell r="E17956" t="str">
            <v>un</v>
          </cell>
          <cell r="G17956">
            <v>184.66</v>
          </cell>
        </row>
        <row r="17957">
          <cell r="A17957" t="str">
            <v>SEINFRA ED-5434</v>
          </cell>
          <cell r="D17957" t="str">
            <v>DISJUNTOR DE PROTEÇÃO DIFERENCIAL RESIDUAL (DR), BIPOLAR TIPO DIN, CORRENTE NOMINAL DE 80A, SENSIBILIDADE DE 30MA, FORNECIMENTO E INSTALAÇÃO, INCLUSIVE TERMINAL ILHÓS</v>
          </cell>
          <cell r="E17957" t="str">
            <v>un</v>
          </cell>
          <cell r="G17957">
            <v>237.87</v>
          </cell>
        </row>
        <row r="17958">
          <cell r="A17958" t="str">
            <v>SEINFRA ED-5443</v>
          </cell>
          <cell r="D17958" t="str">
            <v>DISJUNTOR DE PROTEÇÃO DIFERENCIAL RESIDUAL (DR), TETRAPOLAR TIPO DIN, CORRENTE NOMINAL DE 100A, SENSIBILIDADE DE 30MA, FORNECIMENTO E INSTALAÇÃO, INCLUSIVE TERMINAL ILHÓS</v>
          </cell>
          <cell r="E17958" t="str">
            <v>un</v>
          </cell>
          <cell r="G17958">
            <v>284.14</v>
          </cell>
        </row>
        <row r="17959">
          <cell r="A17959" t="str">
            <v>SEINFRA ED-5444</v>
          </cell>
          <cell r="D17959" t="str">
            <v>DISJUNTOR DE PROTEÇÃO DIFERENCIAL RESIDUAL (DR), TETRAPOLAR TIPO DIN, CORRENTE NOMINAL DE 125A, SENSIBILIDADE DE 30MA, FORNECIMENTO E INSTALAÇÃO, INCLUSIVE TERMINAL DE COMPRESSÃO</v>
          </cell>
          <cell r="E17959" t="str">
            <v>un</v>
          </cell>
          <cell r="G17959">
            <v>635.89</v>
          </cell>
        </row>
        <row r="17960">
          <cell r="A17960" t="str">
            <v>SEINFRA ED-5437</v>
          </cell>
          <cell r="D17960" t="str">
            <v>DISJUNTOR DE PROTEÇÃO DIFERENCIAL RESIDUAL (DR), TETRAPOLAR TIPO DIN, CORRENTE NOMINAL DE 25A, SENSIBILIDADE DE 30MA, FORNECIMENTO E INSTALAÇÃO, INCLUSIVE TERMINAL ILHÓS</v>
          </cell>
          <cell r="E17960" t="str">
            <v>un</v>
          </cell>
          <cell r="G17960">
            <v>161.96</v>
          </cell>
        </row>
        <row r="17961">
          <cell r="A17961" t="str">
            <v>SEINFRA ED-5439</v>
          </cell>
          <cell r="D17961" t="str">
            <v>DISJUNTOR DE PROTEÇÃO DIFERENCIAL RESIDUAL (DR), TETRAPOLAR TIPO DIN, CORRENTE NOMINAL DE 40A, SENSIBILIDADE DE 30MA, FORNECIMENTO E INSTALAÇÃO, INCLUSIVE TERMINAL ILHÓS</v>
          </cell>
          <cell r="E17961" t="str">
            <v>un</v>
          </cell>
          <cell r="G17961">
            <v>175.44</v>
          </cell>
        </row>
        <row r="17962">
          <cell r="A17962" t="str">
            <v>SEINFRA ED-15117</v>
          </cell>
          <cell r="D17962" t="str">
            <v>DISJUNTOR DE PROTEÇÃO DIFERENCIAL RESIDUAL (DR), TETRAPOLAR TIPO DIN, CORRENTE NOMINAL DE 63A, SENSIBILIDADE DE 30MA, FORNECIMENTO E INSTALAÇÃO, INCLUSIVE TERMINAL ILHÓS</v>
          </cell>
          <cell r="E17962" t="str">
            <v>un</v>
          </cell>
          <cell r="G17962">
            <v>177.04</v>
          </cell>
        </row>
        <row r="17963">
          <cell r="A17963" t="str">
            <v>SEINFRA ED-5441</v>
          </cell>
          <cell r="D17963" t="str">
            <v>DISJUNTOR DE PROTEÇÃO DIFERENCIAL RESIDUAL (DR), TETRAPOLAR TIPO DIN, CORRENTE NOMINAL DE 80A, SENSIBILIDADE DE 30MA, FORNECIMENTO E INSTALAÇÃO, INCLUSIVE TERMINAL ILHÓS</v>
          </cell>
          <cell r="E17963" t="str">
            <v>un</v>
          </cell>
          <cell r="G17963">
            <v>272.70999999999998</v>
          </cell>
        </row>
        <row r="17964">
          <cell r="A17964" t="str">
            <v>SEINFRA ED-34460</v>
          </cell>
          <cell r="D17964" t="str">
            <v>DISJUNTOR MONOPOLAR TIPO DIN, CORRENTE NOMINAL DE 10A, FORNECIMENTO E INSTALAÇÃO, INCLUSIVE TERMINAL ILHÓS</v>
          </cell>
          <cell r="E17964" t="str">
            <v>un</v>
          </cell>
          <cell r="G17964">
            <v>18.59</v>
          </cell>
        </row>
        <row r="17965">
          <cell r="A17965" t="str">
            <v>SEINFRA ED-34470</v>
          </cell>
          <cell r="D17965" t="str">
            <v>DISJUNTOR MONOPOLAR TIPO DIN, CORRENTE NOMINAL DE 100A, FORNECIMENTO E INSTALAÇÃO, INCLUSIVE TERMINAL ILHÓS</v>
          </cell>
          <cell r="E17965" t="str">
            <v>un</v>
          </cell>
          <cell r="G17965">
            <v>86.81</v>
          </cell>
        </row>
        <row r="17966">
          <cell r="A17966" t="str">
            <v>SEINFRA ED-34471</v>
          </cell>
          <cell r="D17966" t="str">
            <v>DISJUNTOR MONOPOLAR TIPO DIN, CORRENTE NOMINAL DE 125A, FORNECIMENTO E INSTALAÇÃO, INCLUSIVE TERMINAL DE COMPRESSÃO</v>
          </cell>
          <cell r="E17966" t="str">
            <v>un</v>
          </cell>
          <cell r="G17966">
            <v>96.76</v>
          </cell>
        </row>
        <row r="17967">
          <cell r="A17967" t="str">
            <v>SEINFRA ED-34461</v>
          </cell>
          <cell r="D17967" t="str">
            <v>DISJUNTOR MONOPOLAR TIPO DIN, CORRENTE NOMINAL DE 16A, FORNECIMENTO E INSTALAÇÃO, INCLUSIVE TERMINAL ILHÓS</v>
          </cell>
          <cell r="E17967" t="str">
            <v>un</v>
          </cell>
          <cell r="G17967">
            <v>18.7</v>
          </cell>
        </row>
        <row r="17968">
          <cell r="A17968" t="str">
            <v>SEINFRA ED-34462</v>
          </cell>
          <cell r="D17968" t="str">
            <v>DISJUNTOR MONOPOLAR TIPO DIN, CORRENTE NOMINAL DE 20A, FORNECIMENTO E INSTALAÇÃO, INCLUSIVE TERMINAL ILHÓS</v>
          </cell>
          <cell r="E17968" t="str">
            <v>un</v>
          </cell>
          <cell r="G17968">
            <v>16.809999999999999</v>
          </cell>
        </row>
        <row r="17969">
          <cell r="A17969" t="str">
            <v>SEINFRA ED-34463</v>
          </cell>
          <cell r="D17969" t="str">
            <v>DISJUNTOR MONOPOLAR TIPO DIN, CORRENTE NOMINAL DE 25A, FORNECIMENTO E INSTALAÇÃO, INCLUSIVE TERMINAL ILHÓS</v>
          </cell>
          <cell r="E17969" t="str">
            <v>un</v>
          </cell>
          <cell r="G17969">
            <v>19.86</v>
          </cell>
        </row>
        <row r="17970">
          <cell r="A17970" t="str">
            <v>SEINFRA ED-34464</v>
          </cell>
          <cell r="D17970" t="str">
            <v>DISJUNTOR MONOPOLAR TIPO DIN, CORRENTE NOMINAL DE 32A, FORNECIMENTO E INSTALAÇÃO, INCLUSIVE TERMINAL ILHÓS</v>
          </cell>
          <cell r="E17970" t="str">
            <v>un</v>
          </cell>
          <cell r="G17970">
            <v>19.850000000000001</v>
          </cell>
        </row>
        <row r="17971">
          <cell r="A17971" t="str">
            <v>SEINFRA ED-34465</v>
          </cell>
          <cell r="D17971" t="str">
            <v>DISJUNTOR MONOPOLAR TIPO DIN, CORRENTE NOMINAL DE 40A, FORNECIMENTO E INSTALAÇÃO, INCLUSIVE TERMINAL ILHÓS</v>
          </cell>
          <cell r="E17971" t="str">
            <v>un</v>
          </cell>
          <cell r="G17971">
            <v>23.33</v>
          </cell>
        </row>
        <row r="17972">
          <cell r="A17972" t="str">
            <v>SEINFRA ED-34466</v>
          </cell>
          <cell r="D17972" t="str">
            <v>DISJUNTOR MONOPOLAR TIPO DIN, CORRENTE NOMINAL DE 50A, FORNECIMENTO E INSTALAÇÃO, INCLUSIVE TERMINAL ILHÓS</v>
          </cell>
          <cell r="E17972" t="str">
            <v>un</v>
          </cell>
          <cell r="G17972">
            <v>23.46</v>
          </cell>
        </row>
        <row r="17973">
          <cell r="A17973" t="str">
            <v>SEINFRA ED-34459</v>
          </cell>
          <cell r="D17973" t="str">
            <v>DISJUNTOR MONOPOLAR TIPO DIN, CORRENTE NOMINAL DE 6A, FORNECIMENTO E INSTALAÇÃO, INCLUSIVE TERMINAL ILHÓS</v>
          </cell>
          <cell r="E17973" t="str">
            <v>un</v>
          </cell>
          <cell r="G17973">
            <v>24.89</v>
          </cell>
        </row>
        <row r="17974">
          <cell r="A17974" t="str">
            <v>SEINFRA ED-34467</v>
          </cell>
          <cell r="D17974" t="str">
            <v>DISJUNTOR MONOPOLAR TIPO DIN, CORRENTE NOMINAL DE 63A, FORNECIMENTO E INSTALAÇÃO, INCLUSIVE TERMINAL ILHÓS</v>
          </cell>
          <cell r="E17974" t="str">
            <v>un</v>
          </cell>
          <cell r="G17974">
            <v>25.71</v>
          </cell>
        </row>
        <row r="17975">
          <cell r="A17975" t="str">
            <v>SEINFRA ED-34468</v>
          </cell>
          <cell r="D17975" t="str">
            <v>DISJUNTOR MONOPOLAR TIPO DIN, CORRENTE NOMINAL DE 70A, FORNECIMENTO E INSTALAÇÃO, INCLUSIVE TERMINAL ILHÓS</v>
          </cell>
          <cell r="E17975" t="str">
            <v>un</v>
          </cell>
          <cell r="G17975">
            <v>34.74</v>
          </cell>
        </row>
        <row r="17976">
          <cell r="A17976" t="str">
            <v>SEINFRA ED-34469</v>
          </cell>
          <cell r="D17976" t="str">
            <v>DISJUNTOR MONOPOLAR TIPO DIN, CORRENTE NOMINAL DE 80A, FORNECIMENTO E INSTALAÇÃO, INCLUSIVE TERMINAL ILHÓS</v>
          </cell>
          <cell r="E17976" t="str">
            <v>un</v>
          </cell>
          <cell r="G17976">
            <v>75.099999999999994</v>
          </cell>
        </row>
        <row r="17977">
          <cell r="A17977" t="str">
            <v>SEINFRA ED-34499</v>
          </cell>
          <cell r="D17977" t="str">
            <v>DISJUNTOR TRIPOLAR TIPO CAIXA MOLDADA, CORRENTE NOMINAL DE 100A, FORNECIMENTO E INSTALAÇÃO, INCLUSIVE TERMINAL DE COMPRESSÃO</v>
          </cell>
          <cell r="E17977" t="str">
            <v>un</v>
          </cell>
          <cell r="G17977">
            <v>430.23</v>
          </cell>
        </row>
        <row r="17978">
          <cell r="A17978" t="str">
            <v>SEINFRA ED-34500</v>
          </cell>
          <cell r="D17978" t="str">
            <v>DISJUNTOR TRIPOLAR TIPO CAIXA MOLDADA, CORRENTE NOMINAL DE 125A, FORNECIMENTO E INSTALAÇÃO, INCLUSIVE TERMINAL DE COMPRESSÃO</v>
          </cell>
          <cell r="E17978" t="str">
            <v>un</v>
          </cell>
          <cell r="G17978">
            <v>443.92</v>
          </cell>
        </row>
        <row r="17979">
          <cell r="A17979" t="str">
            <v>SEINFRA ED-34501</v>
          </cell>
          <cell r="D17979" t="str">
            <v>DISJUNTOR TRIPOLAR TIPO CAIXA MOLDADA, CORRENTE NOMINAL DE 150A, FORNECIMENTO E INSTALAÇÃO, INCLUSIVE TERMINAL DE COMPRESSÃO</v>
          </cell>
          <cell r="E17979" t="str">
            <v>un</v>
          </cell>
          <cell r="G17979">
            <v>562.46</v>
          </cell>
        </row>
        <row r="17980">
          <cell r="A17980" t="str">
            <v>SEINFRA ED-34502</v>
          </cell>
          <cell r="D17980" t="str">
            <v>DISJUNTOR TRIPOLAR TIPO CAIXA MOLDADA, CORRENTE NOMINAL DE 160A, FORNECIMENTO E INSTALAÇÃO, INCLUSIVE TERMINAL DE COMPRESSÃO</v>
          </cell>
          <cell r="E17980" t="str">
            <v>un</v>
          </cell>
          <cell r="G17980">
            <v>602.25</v>
          </cell>
        </row>
        <row r="17981">
          <cell r="A17981" t="str">
            <v>SEINFRA ED-34503</v>
          </cell>
          <cell r="D17981" t="str">
            <v>DISJUNTOR TRIPOLAR TIPO CAIXA MOLDADA, CORRENTE NOMINAL DE 175A, FORNECIMENTO E INSTALAÇÃO, INCLUSIVE TERMINAL DE COMPRESSÃO</v>
          </cell>
          <cell r="E17981" t="str">
            <v>un</v>
          </cell>
          <cell r="G17981">
            <v>618.13</v>
          </cell>
        </row>
        <row r="17982">
          <cell r="A17982" t="str">
            <v>SEINFRA ED-34504</v>
          </cell>
          <cell r="D17982" t="str">
            <v>DISJUNTOR TRIPOLAR TIPO CAIXA MOLDADA, CORRENTE NOMINAL DE 200A, FORNECIMENTO E INSTALAÇÃO, INCLUSIVE TERMINAL DE COMPRESSÃO</v>
          </cell>
          <cell r="E17982" t="str">
            <v>un</v>
          </cell>
          <cell r="G17982">
            <v>474.87</v>
          </cell>
        </row>
        <row r="17983">
          <cell r="A17983" t="str">
            <v>SEINFRA ED-34505</v>
          </cell>
          <cell r="D17983" t="str">
            <v>DISJUNTOR TRIPOLAR TIPO CAIXA MOLDADA, CORRENTE NOMINAL DE 225A, FORNECIMENTO E INSTALAÇÃO, INCLUSIVE TERMINAL DE COMPRESSÃO</v>
          </cell>
          <cell r="E17983" t="str">
            <v>un</v>
          </cell>
          <cell r="G17983">
            <v>629.76</v>
          </cell>
        </row>
        <row r="17984">
          <cell r="A17984" t="str">
            <v>SEINFRA ED-34506</v>
          </cell>
          <cell r="D17984" t="str">
            <v>DISJUNTOR TRIPOLAR TIPO CAIXA MOLDADA, CORRENTE NOMINAL DE 250A, FORNECIMENTO E INSTALAÇÃO, INCLUSIVE TERMINAL DE COMPRESSÃO</v>
          </cell>
          <cell r="E17984" t="str">
            <v>un</v>
          </cell>
          <cell r="G17984">
            <v>597.66</v>
          </cell>
        </row>
        <row r="17985">
          <cell r="A17985" t="str">
            <v>SEINFRA ED-34507</v>
          </cell>
          <cell r="D17985" t="str">
            <v>DISJUNTOR TRIPOLAR TIPO CAIXA MOLDADA, CORRENTE NOMINAL DE 300A, FORNECIMENTO E INSTALAÇÃO, INCLUSIVE TERMINAL DE COMPRESSÃO</v>
          </cell>
          <cell r="E17985" t="str">
            <v>un</v>
          </cell>
          <cell r="G17985">
            <v>1449.8</v>
          </cell>
        </row>
        <row r="17986">
          <cell r="A17986" t="str">
            <v>SEINFRA ED-34508</v>
          </cell>
          <cell r="D17986" t="str">
            <v>DISJUNTOR TRIPOLAR TIPO CAIXA MOLDADA, CORRENTE NOMINAL DE 400A, FORNECIMENTO E INSTALAÇÃO, INCLUSIVE TERMINAL DE COMPRESSÃO</v>
          </cell>
          <cell r="E17986" t="str">
            <v>un</v>
          </cell>
          <cell r="G17986">
            <v>1468.04</v>
          </cell>
        </row>
        <row r="17987">
          <cell r="A17987" t="str">
            <v>SEINFRA ED-34486</v>
          </cell>
          <cell r="D17987" t="str">
            <v>DISJUNTOR TRIPOLAR TIPO DIN, CORRENTE NOMINAL DE 10A, FORNECIMENTO E INSTALAÇÃO, INCLUSIVE TERMINAL ILHÓS</v>
          </cell>
          <cell r="E17987" t="str">
            <v>un</v>
          </cell>
          <cell r="G17987">
            <v>70.709999999999994</v>
          </cell>
        </row>
        <row r="17988">
          <cell r="A17988" t="str">
            <v>SEINFRA ED-34496</v>
          </cell>
          <cell r="D17988" t="str">
            <v>DISJUNTOR TRIPOLAR TIPO DIN, CORRENTE NOMINAL DE 100A, FORNECIMENTO E INSTALAÇÃO, INCLUSIVE TERMINAL ILHÓS</v>
          </cell>
          <cell r="E17988" t="str">
            <v>un</v>
          </cell>
          <cell r="G17988">
            <v>190.48</v>
          </cell>
        </row>
        <row r="17989">
          <cell r="A17989" t="str">
            <v>SEINFRA ED-34498</v>
          </cell>
          <cell r="D17989" t="str">
            <v>DISJUNTOR TRIPOLAR TIPO DIN, CORRENTE NOMINAL DE 125A, FORNECIMENTO E INSTALAÇÃO, INCLUSIVE TERMINAL DE COMPRESSÃO</v>
          </cell>
          <cell r="E17989" t="str">
            <v>un</v>
          </cell>
          <cell r="G17989">
            <v>308.64999999999998</v>
          </cell>
        </row>
        <row r="17990">
          <cell r="A17990" t="str">
            <v>SEINFRA ED-34487</v>
          </cell>
          <cell r="D17990" t="str">
            <v>DISJUNTOR TRIPOLAR TIPO DIN, CORRENTE NOMINAL DE 16A, FORNECIMENTO E INSTALAÇÃO, INCLUSIVE TERMINAL ILHÓS</v>
          </cell>
          <cell r="E17990" t="str">
            <v>un</v>
          </cell>
          <cell r="G17990">
            <v>68.900000000000006</v>
          </cell>
        </row>
        <row r="17991">
          <cell r="A17991" t="str">
            <v>SEINFRA ED-34488</v>
          </cell>
          <cell r="D17991" t="str">
            <v>DISJUNTOR TRIPOLAR TIPO DIN, CORRENTE NOMINAL DE 20A, FORNECIMENTO E INSTALAÇÃO, INCLUSIVE TERMINAL ILHÓS</v>
          </cell>
          <cell r="E17991" t="str">
            <v>un</v>
          </cell>
          <cell r="G17991">
            <v>72.23</v>
          </cell>
        </row>
        <row r="17992">
          <cell r="A17992" t="str">
            <v>SEINFRA ED-34489</v>
          </cell>
          <cell r="D17992" t="str">
            <v>DISJUNTOR TRIPOLAR TIPO DIN, CORRENTE NOMINAL DE 25A, FORNECIMENTO E INSTALAÇÃO, INCLUSIVE TERMINAL ILHÓS</v>
          </cell>
          <cell r="E17992" t="str">
            <v>un</v>
          </cell>
          <cell r="G17992">
            <v>65.56</v>
          </cell>
        </row>
        <row r="17993">
          <cell r="A17993" t="str">
            <v>SEINFRA ED-34490</v>
          </cell>
          <cell r="D17993" t="str">
            <v>DISJUNTOR TRIPOLAR TIPO DIN, CORRENTE NOMINAL DE 32A, FORNECIMENTO E INSTALAÇÃO, INCLUSIVE TERMINAL ILHÓS</v>
          </cell>
          <cell r="E17993" t="str">
            <v>un</v>
          </cell>
          <cell r="G17993">
            <v>63.84</v>
          </cell>
        </row>
        <row r="17994">
          <cell r="A17994" t="str">
            <v>SEINFRA ED-34491</v>
          </cell>
          <cell r="D17994" t="str">
            <v>DISJUNTOR TRIPOLAR TIPO DIN, CORRENTE NOMINAL DE 40A, FORNECIMENTO E INSTALAÇÃO, INCLUSIVE TERMINAL ILHÓS</v>
          </cell>
          <cell r="E17994" t="str">
            <v>un</v>
          </cell>
          <cell r="G17994">
            <v>71.239999999999995</v>
          </cell>
        </row>
        <row r="17995">
          <cell r="A17995" t="str">
            <v>SEINFRA ED-34492</v>
          </cell>
          <cell r="D17995" t="str">
            <v>DISJUNTOR TRIPOLAR TIPO DIN, CORRENTE NOMINAL DE 50A, FORNECIMENTO E INSTALAÇÃO, INCLUSIVE TERMINAL ILHÓS</v>
          </cell>
          <cell r="E17995" t="str">
            <v>un</v>
          </cell>
          <cell r="G17995">
            <v>79.33</v>
          </cell>
        </row>
        <row r="17996">
          <cell r="A17996" t="str">
            <v>SEINFRA ED-34485</v>
          </cell>
          <cell r="D17996" t="str">
            <v>DISJUNTOR TRIPOLAR TIPO DIN, CORRENTE NOMINAL DE 6A, FORNECIMENTO E INSTALAÇÃO, INCLUSIVE TERMINAL ILHÓS</v>
          </cell>
          <cell r="E17996" t="str">
            <v>un</v>
          </cell>
          <cell r="G17996">
            <v>98.88</v>
          </cell>
        </row>
        <row r="17997">
          <cell r="A17997" t="str">
            <v>SEINFRA ED-34493</v>
          </cell>
          <cell r="D17997" t="str">
            <v>DISJUNTOR TRIPOLAR TIPO DIN, CORRENTE NOMINAL DE 63A, FORNECIMENTO E INSTALAÇÃO, INCLUSIVE TERMINAL ILHÓS</v>
          </cell>
          <cell r="E17997" t="str">
            <v>un</v>
          </cell>
          <cell r="G17997">
            <v>85.86</v>
          </cell>
        </row>
        <row r="17998">
          <cell r="A17998" t="str">
            <v>SEINFRA ED-34494</v>
          </cell>
          <cell r="D17998" t="str">
            <v>DISJUNTOR TRIPOLAR TIPO DIN, CORRENTE NOMINAL DE 70A, FORNECIMENTO E INSTALAÇÃO, INCLUSIVE TERMINAL ILHÓS</v>
          </cell>
          <cell r="E17998" t="str">
            <v>un</v>
          </cell>
          <cell r="G17998">
            <v>106.78</v>
          </cell>
        </row>
        <row r="17999">
          <cell r="A17999" t="str">
            <v>SEINFRA ED-34495</v>
          </cell>
          <cell r="D17999" t="str">
            <v>DISJUNTOR TRIPOLAR TIPO DIN, CORRENTE NOMINAL DE 80A, FORNECIMENTO E INSTALAÇÃO, INCLUSIVE TERMINAL ILHÓS</v>
          </cell>
          <cell r="E17999" t="str">
            <v>un</v>
          </cell>
          <cell r="G17999">
            <v>191.54</v>
          </cell>
        </row>
        <row r="18000">
          <cell r="A18000" t="str">
            <v>SEINFRA ED-16600</v>
          </cell>
          <cell r="D18000" t="str">
            <v>DISPOSITIVO DE PROTEÇÃO CONTRA SURTOS (DPS) MONOPOLAR, CORRENTE DE INTERRUPÇÃO 20KA, INCLUSIVE TERMINAL ILHÓS</v>
          </cell>
          <cell r="E18000" t="str">
            <v>un</v>
          </cell>
          <cell r="G18000">
            <v>47.67</v>
          </cell>
        </row>
        <row r="18001">
          <cell r="A18001" t="str">
            <v>SEINFRA ED-16601</v>
          </cell>
          <cell r="D18001" t="str">
            <v>DISPOSITIVO DE PROTEÇÃO CONTRA SURTOS (DPS) MONOPOLAR, CORRENTE DE INTERRUPÇÃO 45KA, INCLUSIVE TERMINAL ILHÓS</v>
          </cell>
          <cell r="E18001" t="str">
            <v>un</v>
          </cell>
          <cell r="G18001">
            <v>72.37</v>
          </cell>
        </row>
        <row r="18002">
          <cell r="A18002" t="str">
            <v>SEINFRA ED-16602</v>
          </cell>
          <cell r="D18002" t="str">
            <v>DISPOSITIVO DE PROTEÇÃO CONTRA SURTOS (DPS) MONOPOLAR, CORRENTE DE INTERRUPÇÃO 60KA, INCLUSIVE TERMINAL ILHÓS</v>
          </cell>
          <cell r="E18002" t="str">
            <v>un</v>
          </cell>
          <cell r="G18002">
            <v>119.21</v>
          </cell>
        </row>
        <row r="18003">
          <cell r="A18003" t="str">
            <v>SEINFRA ED-7417</v>
          </cell>
          <cell r="D18003" t="str">
            <v>QUADRO DE COMANDO PARA UMA BOMBA DE POTÊNCIA 0,33CV MONOFÁSICA, EM PARTIDA DIRETA COM ACIONAMENTO MANUAL/AUTOMÁTICO E DETECÇÃO DE FALTA DE FASE</v>
          </cell>
          <cell r="E18003" t="str">
            <v>un</v>
          </cell>
          <cell r="G18003">
            <v>1004.33</v>
          </cell>
        </row>
        <row r="18004">
          <cell r="A18004" t="str">
            <v>SEINFRA ED-7422</v>
          </cell>
          <cell r="D18004" t="str">
            <v>QUADRO DE COMANDO PARA UMA BOMBA DE POTÊNCIA 0,50CV MONOFÁSICA, EM PARTIDA DIRETA COM ACIONAMENTO MANUAL/AUTOMÁTICO E DETECÇÃO DE FALTA DE FASE</v>
          </cell>
          <cell r="E18004" t="str">
            <v>un</v>
          </cell>
          <cell r="G18004">
            <v>1010.54</v>
          </cell>
        </row>
        <row r="18005">
          <cell r="A18005" t="str">
            <v>SEINFRA ED-7430</v>
          </cell>
          <cell r="D18005" t="str">
            <v>QUADRO DE COMANDO PARA UMA BOMBA DE POTÊNCIA 0,75CV MONOFÁSICA, EM PARTIDA DIRETA COM ACIONAMENTO MANUAL/AUTOMÁTICO E DETECÇÃO DE FALTA DE FASE</v>
          </cell>
          <cell r="E18005" t="str">
            <v>un</v>
          </cell>
          <cell r="G18005">
            <v>1033.56</v>
          </cell>
        </row>
        <row r="18006">
          <cell r="A18006" t="str">
            <v>SEINFRA ED-7433</v>
          </cell>
          <cell r="D18006" t="str">
            <v>QUADRO DE COMANDO PARA UMA BOMBA DE POTÊNCIA 1,00CV MONOFÁSICA, EM PARTIDA DIRETA COM ACIONAMENTO MANUAL/AUTOMÁTICO E DETECÇÃO DE FALTA DE FASE</v>
          </cell>
          <cell r="E18006" t="str">
            <v>un</v>
          </cell>
          <cell r="G18006">
            <v>1019.71</v>
          </cell>
        </row>
        <row r="18007">
          <cell r="A18007" t="str">
            <v>SEINFRA ED-7518</v>
          </cell>
          <cell r="D18007" t="str">
            <v>QUADRO DE COMANDO PARA UMA BOMBA DE POTÊNCIA 1,5CV TRIFÁSICA, EM PARTIDA DIRETA COM ACIONAMENTO MANUAL/AUTOMÁTICO E DETECÇÃO DE FALTA DE FASE</v>
          </cell>
          <cell r="E18007" t="str">
            <v>un</v>
          </cell>
          <cell r="G18007">
            <v>1039.3</v>
          </cell>
        </row>
        <row r="18008">
          <cell r="A18008" t="str">
            <v>SEINFRA ED-7519</v>
          </cell>
          <cell r="D18008" t="str">
            <v>QUADRO DE COMANDO PARA UMA BOMBA DE POTÊNCIA 2,0CV TRIFÁSICA, EM PARTIDA DIRETA COM ACIONAMENTO MANUAL/AUTOMÁTICO E DETECÇÃO DE FALTA DE FASE</v>
          </cell>
          <cell r="E18008" t="str">
            <v>un</v>
          </cell>
          <cell r="G18008">
            <v>1112.1500000000001</v>
          </cell>
        </row>
        <row r="18009">
          <cell r="A18009" t="str">
            <v>SEINFRA ED-7520</v>
          </cell>
          <cell r="D18009" t="str">
            <v>QUADRO DE COMANDO PARA UMA BOMBA DE POTÊNCIA 3,0CV TRIFÁSICA, EM PARTIDA DIRETA COM ACIONAMENTO MANUAL/AUTOMÁTICO E DETECÇÃO DE FALTA DE FASE</v>
          </cell>
          <cell r="E18009" t="str">
            <v>un</v>
          </cell>
          <cell r="G18009">
            <v>1122.17</v>
          </cell>
        </row>
        <row r="18010">
          <cell r="A18010" t="str">
            <v>SEINFRA ED-7522</v>
          </cell>
          <cell r="D18010" t="str">
            <v>QUADRO DE COMANDO PARA UMA BOMBA DE POTÊNCIA 5,0CV TRIFÁSICA, EM PARTIDA DIRETA COM ACIONAMENTO MANUAL/AUTOMÁTICO E DETECÇÃO DE FALTA DE FASE</v>
          </cell>
          <cell r="E18010" t="str">
            <v>un</v>
          </cell>
          <cell r="G18010">
            <v>1240.19</v>
          </cell>
        </row>
        <row r="18011">
          <cell r="A18011" t="str">
            <v>SEINFRA ED-7523</v>
          </cell>
          <cell r="D18011" t="str">
            <v>QUADRO DE COMANDO PARA UMA BOMBA DE POTÊNCIA 7,5CV TRIFÁSICA, EM PARTIDA DIRETA COM ACIONAMENTO MANUAL/AUTOMÁTICO E DETECÇÃO DE FALTA DE FASE</v>
          </cell>
          <cell r="E18011" t="str">
            <v>un</v>
          </cell>
          <cell r="G18011">
            <v>1464.25</v>
          </cell>
        </row>
        <row r="18012">
          <cell r="A18012" t="str">
            <v>SEINFRA ED-34439</v>
          </cell>
          <cell r="D18012" t="str">
            <v>TERMINAL ILHÓS PARA CABO DE 10MM2</v>
          </cell>
          <cell r="E18012" t="str">
            <v>un</v>
          </cell>
          <cell r="G18012">
            <v>3.44</v>
          </cell>
        </row>
        <row r="18013">
          <cell r="A18013" t="str">
            <v>SEINFRA ED-34435</v>
          </cell>
          <cell r="D18013" t="str">
            <v>TERMINAL ILHÓS PARA CABO DE 1,5MM2</v>
          </cell>
          <cell r="E18013" t="str">
            <v>un</v>
          </cell>
          <cell r="G18013">
            <v>2.16</v>
          </cell>
        </row>
        <row r="18014">
          <cell r="A18014" t="str">
            <v>SEINFRA ED-34440</v>
          </cell>
          <cell r="D18014" t="str">
            <v>TERMINAL ILHÓS PARA CABO DE 16MM2</v>
          </cell>
          <cell r="E18014" t="str">
            <v>un</v>
          </cell>
          <cell r="G18014">
            <v>3.61</v>
          </cell>
        </row>
        <row r="18015">
          <cell r="A18015" t="str">
            <v>SEINFRA ED-34436</v>
          </cell>
          <cell r="D18015" t="str">
            <v>TERMINAL ILHÓS PARA CABO DE 2,5MM2</v>
          </cell>
          <cell r="E18015" t="str">
            <v>un</v>
          </cell>
          <cell r="G18015">
            <v>2.2000000000000002</v>
          </cell>
        </row>
        <row r="18016">
          <cell r="A18016" t="str">
            <v>SEINFRA ED-34441</v>
          </cell>
          <cell r="D18016" t="str">
            <v>TERMINAL ILHÓS PARA CABO DE 25MM2</v>
          </cell>
          <cell r="E18016" t="str">
            <v>un</v>
          </cell>
          <cell r="G18016">
            <v>4.8899999999999997</v>
          </cell>
        </row>
        <row r="18017">
          <cell r="A18017" t="str">
            <v>SEINFRA ED-34442</v>
          </cell>
          <cell r="D18017" t="str">
            <v>TERMINAL ILHÓS PARA CABO DE 35MM2</v>
          </cell>
          <cell r="E18017" t="str">
            <v>un</v>
          </cell>
          <cell r="G18017">
            <v>5.2</v>
          </cell>
        </row>
        <row r="18018">
          <cell r="A18018" t="str">
            <v>SEINFRA ED-34437</v>
          </cell>
          <cell r="D18018" t="str">
            <v>TERMINAL ILHÓS PARA CABO DE 4MM2</v>
          </cell>
          <cell r="E18018" t="str">
            <v>un</v>
          </cell>
          <cell r="G18018">
            <v>2.23</v>
          </cell>
        </row>
        <row r="18019">
          <cell r="A18019" t="str">
            <v>SEINFRA ED-34438</v>
          </cell>
          <cell r="D18019" t="str">
            <v>TERMINAL ILHÓS PARA CABO DE 6MM2</v>
          </cell>
          <cell r="E18019" t="str">
            <v>un</v>
          </cell>
          <cell r="G18019">
            <v>2.25</v>
          </cell>
        </row>
        <row r="18020">
          <cell r="A18020" t="str">
            <v>SEINFRA ED-22379</v>
          </cell>
          <cell r="D18020" t="str">
            <v>POSTE DE AÇO GALVANIZADO, ALTURA LIVRE MÍNIMA DE 6M, COM 1 REFLETOR DE LED, POTÊNCIA DE 200W, INCLUSIVE FIAÇÃO, SUPORTE E FUNDAÇÃO</v>
          </cell>
          <cell r="E18020" t="str">
            <v>un</v>
          </cell>
          <cell r="G18020">
            <v>1553.6</v>
          </cell>
        </row>
        <row r="18021">
          <cell r="A18021" t="str">
            <v>SEINFRA ED-22380</v>
          </cell>
          <cell r="D18021" t="str">
            <v>POSTE DE AÇO GALVANIZADO, ALTURA LIVRE MÍNIMA DE 6M, COM 2 REFLETORES DE LED, POTÊNCIA DE 200W CADA, INCLUSIVE FIAÇÃO, SUPORTE E FUNDAÇÃO</v>
          </cell>
          <cell r="E18021" t="str">
            <v>un</v>
          </cell>
          <cell r="G18021">
            <v>1906.6</v>
          </cell>
        </row>
        <row r="18022">
          <cell r="A18022" t="str">
            <v>SEINFRA ED-22381</v>
          </cell>
          <cell r="D18022" t="str">
            <v>POSTE DE AÇO GALVANIZADO, ALTURA LIVRE MÍNIMA DE 6M, COM 4 REFLETORES DE LED, POTÊNCIA DE 200W CADA, INCLUSIVE FIAÇÃO, SUPORTE E FUNDAÇÃO</v>
          </cell>
          <cell r="E18022" t="str">
            <v>un</v>
          </cell>
          <cell r="G18022">
            <v>2697.59</v>
          </cell>
        </row>
        <row r="18023">
          <cell r="A18023" t="str">
            <v>SEINFRA ED-22216</v>
          </cell>
          <cell r="D18023" t="str">
            <v>POSTE DE AÇO GALVANIZADO PARA ILUMINAÇÃO PÚBLICA, ALTURA LIVRE MÍNIMA DE 6M, COM LUMINÁRIA DE LED, POTÊNCIA DE 200W CADA, 2 PÉTALAS, INCLUSIVE FIAÇÃO, SUPORTES, RELÉ E FUNDAÇÃO DE CONCRETO</v>
          </cell>
          <cell r="E18023" t="str">
            <v>un</v>
          </cell>
          <cell r="G18023">
            <v>1905.97</v>
          </cell>
        </row>
        <row r="18024">
          <cell r="A18024" t="str">
            <v>SEINFRA ED-22215</v>
          </cell>
          <cell r="D18024" t="str">
            <v>POSTE DE AÇO GALVANIZADO PARA ILUMINAÇÃO PÚBLICA, ALTURA LIVRE MÍNIMA DE 6M, COM LUMINÁRIA DE LED, POTÊNCIA DE 200W, 1 PÉTALA, INCLUSIVE FIAÇÃO, SUPORTE, RELÉ E FUNDAÇÃO</v>
          </cell>
          <cell r="E18024" t="str">
            <v>un</v>
          </cell>
          <cell r="G18024">
            <v>1627.21</v>
          </cell>
        </row>
        <row r="18025">
          <cell r="A18025" t="str">
            <v>SEINFRA ED-22383</v>
          </cell>
          <cell r="D18025" t="str">
            <v>POSTE DE CONCRETO, ALTURA LIVRE MÍNIMA DE 9M, COM 10 REFLETORES DE LED, POTÊNCIA DE 300W CADA, INCLUSIVE FIAÇÃO, SUPORTE E FUNDAÇÃO</v>
          </cell>
          <cell r="E18025" t="str">
            <v>un</v>
          </cell>
          <cell r="G18025">
            <v>6545.71</v>
          </cell>
        </row>
        <row r="18026">
          <cell r="A18026" t="str">
            <v>SEINFRA ED-22382</v>
          </cell>
          <cell r="D18026" t="str">
            <v>POSTE DE CONCRETO, ALTURA LIVRE MÍNIMA DE 9M, COM 8 REFLETORES DE LED, POTÊNCIA DE 300W CADA, INCLUSIVE FIAÇÃO, SUPORTE E FUNDAÇÃO</v>
          </cell>
          <cell r="E18026" t="str">
            <v>un</v>
          </cell>
          <cell r="G18026">
            <v>5702.92</v>
          </cell>
        </row>
        <row r="18027">
          <cell r="A18027" t="str">
            <v>SEINFRA ED-22378</v>
          </cell>
          <cell r="D18027" t="str">
            <v>POSTE DE CONCRETO PARA ILUMINAÇÃO PÚBLICA, ALTURA LIVRE MÍNIMA DE 9M, COM LUMINÁRIA DE LED, POTÊNCIA DE 300W CADA, DOIS (2) BRAÇOS, INCLUSIVE FIAÇÃO, SUPORTE, RELÉ E FUNDAÇÃO</v>
          </cell>
          <cell r="E18027" t="str">
            <v>un</v>
          </cell>
          <cell r="G18027">
            <v>3310.16</v>
          </cell>
        </row>
        <row r="18028">
          <cell r="A18028" t="str">
            <v>SEINFRA ED-22377</v>
          </cell>
          <cell r="D18028" t="str">
            <v>POSTE DE CONCRETO PARA ILUMINAÇÃO PÚBLICA, ALTURA LIVRE MÍNIMA DE 9M, COM LUMINÁRIA DE LED, POTÊNCIA DE 300W, UM (1) BRAÇO, INCLUSIVE FIAÇÃO, SUPORTE, RELÉ E FUNDAÇÃO</v>
          </cell>
          <cell r="E18028" t="str">
            <v>un</v>
          </cell>
          <cell r="G18028">
            <v>2714.61</v>
          </cell>
        </row>
        <row r="18029">
          <cell r="A18029" t="str">
            <v>SEINFRA ED-49497</v>
          </cell>
          <cell r="D18029" t="str">
            <v xml:space="preserve">POSTE TELECÔNICO RETO EM AÇO GALVANIZADO, ALTURA DE 9M, EXCLUSIVE BRAÇO E LUMINÁRIAS/REFLETORES
</v>
          </cell>
          <cell r="E18029" t="str">
            <v>un</v>
          </cell>
          <cell r="G18029">
            <v>1670.96</v>
          </cell>
        </row>
        <row r="18030">
          <cell r="A18030" t="str">
            <v>SEINFRA ED-49523</v>
          </cell>
          <cell r="D18030" t="str">
            <v>RELÉ FOTOELÉTRICO, TENSÃO 120V COM CAPACIDADE DE CARGA 1200VA, INCLUSIVE BASE E INSTALAÇÃO</v>
          </cell>
          <cell r="E18030" t="str">
            <v>un</v>
          </cell>
          <cell r="G18030">
            <v>52.36</v>
          </cell>
        </row>
        <row r="18031">
          <cell r="A18031" t="str">
            <v>SEINFRA ED-49524</v>
          </cell>
          <cell r="D18031" t="str">
            <v>RELÉ FOTOELÉTRICO, TENSÃO 220V COM CAPACIDADE DE CARGA 1800VA, INCLUSIVE BASE E INSTALAÇÃO</v>
          </cell>
          <cell r="E18031" t="str">
            <v>un</v>
          </cell>
          <cell r="G18031">
            <v>49.37</v>
          </cell>
        </row>
        <row r="18032">
          <cell r="A18032" t="str">
            <v>SEINFRA ED-4892</v>
          </cell>
          <cell r="D18032" t="str">
            <v>ALARME AUDIOVISUAL SEM FIO PARA PCD. FORNECIMENTO E INSTALAÇÃO</v>
          </cell>
          <cell r="E18032" t="str">
            <v>un</v>
          </cell>
          <cell r="G18032">
            <v>242.39</v>
          </cell>
        </row>
        <row r="18033">
          <cell r="A18033" t="str">
            <v>SEINFRA ED-49526</v>
          </cell>
          <cell r="D18033" t="str">
            <v>SIRENE DE ALTA POTÊNCIA, TIMBRE Ø 150MM, 100DCB</v>
          </cell>
          <cell r="E18033" t="str">
            <v>un</v>
          </cell>
          <cell r="G18033">
            <v>478.22</v>
          </cell>
        </row>
        <row r="18034">
          <cell r="A18034" t="str">
            <v>SEINFRA ED-50187</v>
          </cell>
          <cell r="D18034" t="str">
            <v>SIRENE PARA ALARME DE BOMBA EM FUNCIONAMENTO, 220V</v>
          </cell>
          <cell r="E18034" t="str">
            <v>un</v>
          </cell>
          <cell r="G18034">
            <v>74.33</v>
          </cell>
        </row>
        <row r="18035">
          <cell r="A18035" t="str">
            <v>SEINFRA ED-49525</v>
          </cell>
          <cell r="D18035" t="str">
            <v>SIRENE PARA ALCANCE ATÉ 500 M REF. RT-10</v>
          </cell>
          <cell r="E18035" t="str">
            <v>un</v>
          </cell>
          <cell r="G18035">
            <v>1161.3599999999999</v>
          </cell>
        </row>
        <row r="18036">
          <cell r="A18036" t="str">
            <v>SEINFRA ED-48371</v>
          </cell>
          <cell r="D18036" t="str">
            <v>ESTABILIZADOR COM TENSÃO DE ENTRADA COM FAIXA DE 80V ATÉ 150V, FREQUÊNCIA 60HZ, TENSÃO DE SAÍDA 110V COM POTÊNCIA MÁXIMA 5KVA, INCLUSIVE INSTALAÇÃO</v>
          </cell>
          <cell r="E18036" t="str">
            <v>un</v>
          </cell>
          <cell r="G18036">
            <v>2107</v>
          </cell>
        </row>
        <row r="18037">
          <cell r="A18037" t="str">
            <v>SEINFRA ED-51066</v>
          </cell>
          <cell r="D18037" t="str">
            <v>FUSÍVEL DE RETARDO, TIPO DIAZED, CLASSE GL/GG, COM CORRENTE DE 35A, COM TENSÃO DE 500V, EXCLUSIVE BASE PARA FUSÍVEL</v>
          </cell>
          <cell r="E18037" t="str">
            <v>un</v>
          </cell>
          <cell r="G18037">
            <v>23.63</v>
          </cell>
        </row>
        <row r="18038">
          <cell r="A18038" t="str">
            <v>SEINFRA ED-51065</v>
          </cell>
          <cell r="D18038" t="str">
            <v>FUSÍVEL DE RETARDO, TIPO DIAZED, CLASSE GL/GG, COM CORRENTE DE 63A, COM TENSÃO DE 500V, EXCLUSIVE BASE PARA FUSÍVEL</v>
          </cell>
          <cell r="E18038" t="str">
            <v>un</v>
          </cell>
          <cell r="G18038">
            <v>20.18</v>
          </cell>
        </row>
        <row r="18039">
          <cell r="A18039" t="str">
            <v>SEINFRA ED-24042</v>
          </cell>
          <cell r="D18039" t="str">
            <v>FORNECIMENTO E INSTALAÇÃO DE FITA SUBTERRÂNEA PARA SINALIZAÇÃO DE REDES OU TUBULAÇÕES</v>
          </cell>
          <cell r="E18039" t="str">
            <v>m</v>
          </cell>
          <cell r="G18039">
            <v>6.53</v>
          </cell>
        </row>
        <row r="18040">
          <cell r="A18040" t="str">
            <v>SEINFRA ED-9194</v>
          </cell>
          <cell r="D18040" t="str">
            <v>CABO UTP COM QUATRO (4) PARES, CATEGORIA 6, CLASSIFICAÇÃO LSZH, COM ISOLAMENTO NÃO HALOGENADO E ANTICHAMA, EXCLUSIVE CONECTOR/PLUG MACHO RJ45 E CRIMPAGEM</v>
          </cell>
          <cell r="E18040" t="str">
            <v>m</v>
          </cell>
          <cell r="G18040">
            <v>6.48</v>
          </cell>
        </row>
        <row r="18041">
          <cell r="A18041" t="str">
            <v>SEINFRA ED-9195</v>
          </cell>
          <cell r="D18041" t="str">
            <v>CONECTOR/PLUG MACHO RJ45, CATEGORIA 6, INCLUSIVE CAPA PROTETORA E CRIMPAGEM, EXCLUSIVE CERTIFICAÇÃO</v>
          </cell>
          <cell r="E18041" t="str">
            <v>un</v>
          </cell>
          <cell r="G18041">
            <v>2.62</v>
          </cell>
        </row>
        <row r="18042">
          <cell r="A18042" t="str">
            <v>SEINFRA ED-48945</v>
          </cell>
          <cell r="D18042" t="str">
            <v>CABO TELEFÔNICO, PARA COMUNICAÇÃO EXTERNA COM BLINDAGEM EM ALUMÍNIO E POLIETILENO, COM CEM (100) PARES, DIÂMETRO DO CONDUTOR ESTANHADO DE 0,50MM (CTP-APL-SN-50.100)</v>
          </cell>
          <cell r="E18042" t="str">
            <v>m</v>
          </cell>
          <cell r="G18042">
            <v>142.74</v>
          </cell>
        </row>
        <row r="18043">
          <cell r="A18043" t="str">
            <v>SEINFRA ED-48939</v>
          </cell>
          <cell r="D18043" t="str">
            <v>CABO TELEFÔNICO, PARA COMUNICAÇÃO EXTERNA COM BLINDAGEM EM ALUMÍNIO E POLIETILENO, COM CINCO (5) PARES, DIÂMETRO DO CONDUTOR DE 0,50MM (CCE-APL-50.5)</v>
          </cell>
          <cell r="E18043" t="str">
            <v>m</v>
          </cell>
          <cell r="G18043">
            <v>30.63</v>
          </cell>
        </row>
        <row r="18044">
          <cell r="A18044" t="str">
            <v>SEINFRA ED-48944</v>
          </cell>
          <cell r="D18044" t="str">
            <v>CABO TELEFÔNICO, PARA COMUNICAÇÃO EXTERNA COM BLINDAGEM EM ALUMÍNIO E POLIETILENO, COM CINQUENTA (50) PARES, DIÂMETRO DO CONDUTOR ESTANHADO DE 0,50MM (CTP-APL-SN-50.50)</v>
          </cell>
          <cell r="E18044" t="str">
            <v>m</v>
          </cell>
          <cell r="G18044">
            <v>106.19</v>
          </cell>
        </row>
        <row r="18045">
          <cell r="A18045" t="str">
            <v>SEINFRA ED-48941</v>
          </cell>
          <cell r="D18045" t="str">
            <v>CABO TELEFÔNICO, PARA COMUNICAÇÃO EXTERNA COM BLINDAGEM EM ALUMÍNIO E POLIETILENO, COM DEZ (10) PARES, DIÂMETRO DO CONDUTOR ESTANHADO DE 0,50MM (CTP-APL-SN-50.10)</v>
          </cell>
          <cell r="E18045" t="str">
            <v>m</v>
          </cell>
          <cell r="G18045">
            <v>62.73</v>
          </cell>
        </row>
        <row r="18046">
          <cell r="A18046" t="str">
            <v>SEINFRA ED-48938</v>
          </cell>
          <cell r="D18046" t="str">
            <v>CABO TELEFÔNICO, PARA COMUNICAÇÃO EXTERNA COM BLINDAGEM EM ALUMÍNIO E POLIETILENO, COM QUATRO (4) PARES, DIÂMETRO DO CONDUTOR DE 0,50MM (CCE-APL-50.4)</v>
          </cell>
          <cell r="E18046" t="str">
            <v>m</v>
          </cell>
          <cell r="G18046">
            <v>30.25</v>
          </cell>
        </row>
        <row r="18047">
          <cell r="A18047" t="str">
            <v>SEINFRA ED-48940</v>
          </cell>
          <cell r="D18047" t="str">
            <v>CABO TELEFÔNICO, PARA COMUNICAÇÃO EXTERNA COM BLINDAGEM EM ALUMÍNIO E POLIETILENO, COM SEIS (6) PARES, DIÂMETRO DO CONDUTOR DE 0,50MM (CCE-APL-50.6)</v>
          </cell>
          <cell r="E18047" t="str">
            <v>m</v>
          </cell>
          <cell r="G18047">
            <v>31</v>
          </cell>
        </row>
        <row r="18048">
          <cell r="A18048" t="str">
            <v>SEINFRA ED-48937</v>
          </cell>
          <cell r="D18048" t="str">
            <v>CABO TELEFÔNICO, PARA COMUNICAÇÃO EXTERNA COM BLINDAGEM EM ALUMÍNIO E POLIETILENO, COM TRÊS (3) PARES, DIÂMETRO DO CONDUTOR DE 0,50MM (CCE-APL-50.3)</v>
          </cell>
          <cell r="E18048" t="str">
            <v>m</v>
          </cell>
          <cell r="G18048">
            <v>29.58</v>
          </cell>
        </row>
        <row r="18049">
          <cell r="A18049" t="str">
            <v>SEINFRA ED-48943</v>
          </cell>
          <cell r="D18049" t="str">
            <v>CABO TELEFÔNICO, PARA COMUNICAÇÃO EXTERNA COM BLINDAGEM EM ALUMÍNIO E POLIETILENO, COM TRINTA (30) PARES, DIÂMETRO DO CONDUTOR ESTANHADO DE 0,50MM (CTP-APL-SN-50.30)</v>
          </cell>
          <cell r="E18049" t="str">
            <v>m</v>
          </cell>
          <cell r="G18049">
            <v>81.95</v>
          </cell>
        </row>
        <row r="18050">
          <cell r="A18050" t="str">
            <v>SEINFRA ED-48936</v>
          </cell>
          <cell r="D18050" t="str">
            <v>CABO TELEFÔNICO, PARA COMUNICAÇÃO EXTERNA COM BLINDAGEM EM ALUMÍNIO E POLIETILENO, COM UM (1) PAR, DIÂMETRO DO CONDUTOR DE 0,50MM (CCE-APL-50.1)</v>
          </cell>
          <cell r="E18050" t="str">
            <v>m</v>
          </cell>
          <cell r="G18050">
            <v>27.94</v>
          </cell>
        </row>
        <row r="18051">
          <cell r="A18051" t="str">
            <v>SEINFRA ED-48942</v>
          </cell>
          <cell r="D18051" t="str">
            <v>CABO TELEFÔNICO, PARA COMUNICAÇÃO EXTERNA COM BLINDAGEM EM ALUMÍNIO E POLIETILENO, COM VINTE (20) PARES, DIÂMETRO DO CONDUTOR ESTANHADO DE 0,50MM (CTP-APL-SN-50.20)</v>
          </cell>
          <cell r="E18051" t="str">
            <v>m</v>
          </cell>
          <cell r="G18051">
            <v>70.88</v>
          </cell>
        </row>
        <row r="18052">
          <cell r="A18052" t="str">
            <v>SEINFRA ED-48935</v>
          </cell>
          <cell r="D18052" t="str">
            <v>CABO TELEFÔNICO, PARA COMUNICAÇÃO INTERNA COM BLINDAGEM EM ALUMÍNIO E POLIETILENO, COM CEM (100) PARES, DIÂMETRO DO CONDUTOR DE 0,50MM (CI-50.100)</v>
          </cell>
          <cell r="E18052" t="str">
            <v>m</v>
          </cell>
          <cell r="G18052">
            <v>85.89</v>
          </cell>
        </row>
        <row r="18053">
          <cell r="A18053" t="str">
            <v>SEINFRA ED-48934</v>
          </cell>
          <cell r="D18053" t="str">
            <v>CABO TELEFÔNICO, PARA COMUNICAÇÃO INTERNA COM BLINDAGEM EM ALUMÍNIO E POLIETILENO, COM CINQUENTA (50) PARES, DIÂMETRO DO CONDUTOR DE 0,50MM (CI-50.50)</v>
          </cell>
          <cell r="E18053" t="str">
            <v>m</v>
          </cell>
          <cell r="G18053">
            <v>49.47</v>
          </cell>
        </row>
        <row r="18054">
          <cell r="A18054" t="str">
            <v>SEINFRA ED-48931</v>
          </cell>
          <cell r="D18054" t="str">
            <v>CABO TELEFÔNICO, PARA COMUNICAÇÃO INTERNA COM BLINDAGEM EM ALUMÍNIO E POLIETILENO, COM DEZ (10) PARES, DIÂMETRO DO CONDUTOR DE 0,50MM (CI-50.10)</v>
          </cell>
          <cell r="E18054" t="str">
            <v>m</v>
          </cell>
          <cell r="G18054">
            <v>14.03</v>
          </cell>
        </row>
        <row r="18055">
          <cell r="A18055" t="str">
            <v>SEINFRA ED-48933</v>
          </cell>
          <cell r="D18055" t="str">
            <v>CABO TELEFÔNICO, PARA COMUNICAÇÃO INTERNA COM BLINDAGEM EM ALUMÍNIO E POLIETILENO, COM TRINTA (30) PARES, DIÂMETRO DO CONDUTOR DE 0,50MM (CI-50.30)</v>
          </cell>
          <cell r="E18055" t="str">
            <v>m</v>
          </cell>
          <cell r="G18055">
            <v>37.36</v>
          </cell>
        </row>
        <row r="18056">
          <cell r="A18056" t="str">
            <v>SEINFRA ED-48932</v>
          </cell>
          <cell r="D18056" t="str">
            <v>CABO TELEFÔNICO, PARA COMUNICAÇÃO INTERNA COM BLINDAGEM EM ALUMÍNIO E POLIETILENO, COM VINTE (20) PARES, DIÂMETRO DO CONDUTOR DE 0,50MM (CI-50.20)</v>
          </cell>
          <cell r="E18056" t="str">
            <v>m</v>
          </cell>
          <cell r="G18056">
            <v>25.94</v>
          </cell>
        </row>
        <row r="18057">
          <cell r="A18057" t="str">
            <v>SEINFRA ED-49341</v>
          </cell>
          <cell r="D18057" t="str">
            <v>FIO TELEFÔNICO EXTERNO (FE) EM AÇO COBREADO DE SEÇÃO MACIÇA, ESP. 1,60MM (2X1,60MM), UM (1) PAR TORCIDO, ISOLAMENTO EM POLIETILENO TERMOPLÁSTICO (PE)</v>
          </cell>
          <cell r="E18057" t="str">
            <v>m</v>
          </cell>
          <cell r="G18057">
            <v>5.85</v>
          </cell>
        </row>
        <row r="18058">
          <cell r="A18058" t="str">
            <v>SEINFRA ED-49340</v>
          </cell>
          <cell r="D18058" t="str">
            <v xml:space="preserve">FIO TELEFÔNICO (FI) EM COBRE ELETROLÍTICO ESTANHADO DE SEÇÃO MACIÇA, ESP. 0,60MM (2X0,60MM), UM (1) PAR TORCIDO, ISOLAMENTO EM CLORETO DE POLIVINILA (PVC)
</v>
          </cell>
          <cell r="E18058" t="str">
            <v>m</v>
          </cell>
          <cell r="G18058">
            <v>3.88</v>
          </cell>
        </row>
        <row r="18059">
          <cell r="A18059" t="str">
            <v>SEINFRA ED-48383</v>
          </cell>
          <cell r="D18059" t="str">
            <v>CAIXA PARA CANALETA COM TOMADA DE DADOS (CONECTOR RJ45 CAT.6E) PARA SISTEMA "X",  TIPO SOBREPOR, INCLUSIVE ACESSÓRIOS PARA FIXAÇÃO</v>
          </cell>
          <cell r="E18059" t="str">
            <v>un</v>
          </cell>
          <cell r="G18059">
            <v>75.680000000000007</v>
          </cell>
        </row>
        <row r="18060">
          <cell r="A18060" t="str">
            <v>SEINFRA ED-15762</v>
          </cell>
          <cell r="D18060" t="str">
            <v>CONJUNTO DE DUAS (2) TOMADAS DE DADOS (CONECTOR RJ45 CAT.6E), COM PLACA 4"X2" DE DOIS (2) POSTOS, INCLUSIVE FORNECIMENTO, INSTALAÇÃO, SUPORTE, MÓDULO E PLACA</v>
          </cell>
          <cell r="E18060" t="str">
            <v>un</v>
          </cell>
          <cell r="G18060">
            <v>170</v>
          </cell>
        </row>
        <row r="18061">
          <cell r="A18061" t="str">
            <v>SEINFRA ED-15794</v>
          </cell>
          <cell r="D18061" t="str">
            <v>CONJUNTO DE DUAS (2) TOMADAS DE DADOS (CONECTOR RJ45 CAT.6E), COM PLACA 4"X4" DE DOIS (2) POSTOS, INCLUSIVE FORNECIMENTO, INSTALAÇÃO, SUPORTE, MÓDULO E PLACA</v>
          </cell>
          <cell r="E18061" t="str">
            <v>un</v>
          </cell>
          <cell r="G18061">
            <v>177.3</v>
          </cell>
        </row>
        <row r="18062">
          <cell r="A18062" t="str">
            <v>SEINFRA ED-15795</v>
          </cell>
          <cell r="D18062" t="str">
            <v>CONJUNTO DE DUAS (2) TOMADAS TELEFÔNICAS (CONECTOR RJ11), COM PLACA 4"X4" DE DOIS (2) POSTOS, INCLUSIVE FORNECIMENTO, INSTALAÇÃO, SUPORTE, MÓDULO E PLACA</v>
          </cell>
          <cell r="E18062" t="str">
            <v>un</v>
          </cell>
          <cell r="G18062">
            <v>68.52</v>
          </cell>
        </row>
        <row r="18063">
          <cell r="A18063" t="str">
            <v>SEINFRA ED-15752</v>
          </cell>
          <cell r="D18063" t="str">
            <v>CONJUNTO DE UMA (1) TOMADA DE DADOS (CONECTOR RJ45 CAT.6E), COM PLACA 4"X2" DE UM (1) POSTO, INCLUSIVE FORNECIMENTO, INSTALAÇÃO, SUPORTE, MÓDULO E PLACA</v>
          </cell>
          <cell r="E18063" t="str">
            <v>un</v>
          </cell>
          <cell r="G18063">
            <v>93.94</v>
          </cell>
        </row>
        <row r="18064">
          <cell r="A18064" t="str">
            <v>SEINFRA ED-15751</v>
          </cell>
          <cell r="D18064" t="str">
            <v>CONJUNTO DE UMA (1) TOMADA TELEFÔNICA (CONECTOR RJ11), COM PLACA 4"X2" DE UM (1) POSTO, INCLUSIVE FORNECIMENTO, INSTALAÇÃO, SUPORTE, MÓDULO E PLACA</v>
          </cell>
          <cell r="E18064" t="str">
            <v>un</v>
          </cell>
          <cell r="G18064">
            <v>39.549999999999997</v>
          </cell>
        </row>
        <row r="18065">
          <cell r="A18065" t="str">
            <v>SEINFRA ED-15760</v>
          </cell>
          <cell r="D18065" t="str">
            <v>CONJUNTO DE UMA (1) TOMADA TELEFÔNICA (CONECTOR RJ11) E UMA (1) TOMADA DE DADOS (CONECTOR RJ45 CAT.6E), COM PLACA 4"X2" DE DOIS (2) POSTOS, INCLUSIVE FORNECIMENTO, INSTALAÇÃO, SUPORTE, MÓDULO E PLACA</v>
          </cell>
          <cell r="E18065" t="str">
            <v>un</v>
          </cell>
          <cell r="G18065">
            <v>120.98</v>
          </cell>
        </row>
        <row r="18066">
          <cell r="A18066" t="str">
            <v>SEINFRA ED-17985</v>
          </cell>
          <cell r="D18066" t="str">
            <v>CONJUNTO PARA CONDULETE DE 1" (25MM) COM DUAS (2) TOMADA DE DADOS OU TELEFONIA (CONECTOR RJ45 CAT.6E OU RJ11) E PLACA DE DOIS (2) POSTOS, INCLUSIVE FORNECIMENTO, INSTALAÇÃO, SUPORTE, MÓDULO E PLACA, EXCLUSIVE CONDULETE</v>
          </cell>
          <cell r="E18066" t="str">
            <v>un</v>
          </cell>
          <cell r="G18066">
            <v>152.97</v>
          </cell>
        </row>
        <row r="18067">
          <cell r="A18067" t="str">
            <v>SEINFRA ED-17983</v>
          </cell>
          <cell r="D18067" t="str">
            <v>CONJUNTO PARA CONDULETE DE 1" (25MM) COM UMA (1) TOMADA DE DADOS OU TELEFONIA (CONECTOR RJ45 CAT.6E OU RJ11) E PLACA DE UM (1) POSTO, INCLUSIVE FORNECIMENTO, INSTALAÇÃO, SUPORTE, MÓDULO E PLACA, EXCLUSIVE CONDULETE</v>
          </cell>
          <cell r="E18067" t="str">
            <v>un</v>
          </cell>
          <cell r="G18067">
            <v>91.74</v>
          </cell>
        </row>
        <row r="18068">
          <cell r="A18068" t="str">
            <v>SEINFRA ED-17979</v>
          </cell>
          <cell r="D18068" t="str">
            <v>CONJUNTO PARA CONDULETE DE 3/4" (20MM) COM DUAS (2) TOMADA DE DADOS OU TELEFONIA (CONECTOR RJ45 CAT.6E OU RJ11) E PLACA DE DOIS (2) POSTOS, INCLUSIVE FORNECIMENTO, INSTALAÇÃO, SUPORTE, MÓDULO E PLACA, EXCLUSIVE CONDULETE</v>
          </cell>
          <cell r="E18068" t="str">
            <v>un</v>
          </cell>
          <cell r="G18068">
            <v>154.07</v>
          </cell>
        </row>
        <row r="18069">
          <cell r="A18069" t="str">
            <v>SEINFRA ED-49119</v>
          </cell>
          <cell r="D18069" t="str">
            <v>CONJUNTO PARA CONDULETE DE 3/4" (20MM) COM UMA (1) TOMADA DE DADOS OU TELEFONIA (CONECTOR RJ45 CAT.6E OU RJ11) E PLACA DE UM (1) POSTO, INCLUSIVE FORNECIMENTO, INSTALAÇÃO, SUPORTE, MÓDULO E PLACA, EXCLUSIVE CONDULETE</v>
          </cell>
          <cell r="E18069" t="str">
            <v>un</v>
          </cell>
          <cell r="G18069">
            <v>87.7</v>
          </cell>
        </row>
        <row r="18070">
          <cell r="A18070" t="str">
            <v>SEINFRA ED-5630</v>
          </cell>
          <cell r="D18070" t="str">
            <v>MÓDULO PARA REDE (CONECTOR RJ45 CAT.5E), INCLUSIVE FORNECIMENTO E INSTALAÇÃO, EXCLUSIVE PLACA E SUPORTE</v>
          </cell>
          <cell r="E18070" t="str">
            <v>un</v>
          </cell>
          <cell r="G18070">
            <v>37.86</v>
          </cell>
        </row>
        <row r="18071">
          <cell r="A18071" t="str">
            <v>SEINFRA ED-5631</v>
          </cell>
          <cell r="D18071" t="str">
            <v>MÓDULO PARA REDE (CONECTOR RJ45 CAT.6E), INCLUSIVE FORNECIMENTO E INSTALAÇÃO, EXCLUSIVE PLACA E SUPORTE</v>
          </cell>
          <cell r="E18071" t="str">
            <v>un</v>
          </cell>
          <cell r="G18071">
            <v>77.61</v>
          </cell>
        </row>
        <row r="18072">
          <cell r="A18072" t="str">
            <v>SEINFRA ED-5629</v>
          </cell>
          <cell r="D18072" t="str">
            <v>MÓDULO PARA TELEFONE (CONECTOR RJ11), INCLUSIVE FORNECIMENTO E INSTALAÇÃO, EXCLUSIVE PLACA E SUPORTE</v>
          </cell>
          <cell r="E18072" t="str">
            <v>un</v>
          </cell>
          <cell r="G18072">
            <v>23.22</v>
          </cell>
        </row>
        <row r="18073">
          <cell r="A18073" t="str">
            <v>SEINFRA ED-48368</v>
          </cell>
          <cell r="D18073" t="str">
            <v>CERTIFICAÇÃO DE GARANTIA DE TRANSMISSÃO DE CABOS LÓGICOS, CAT. 5E/6/6A</v>
          </cell>
          <cell r="E18073" t="str">
            <v>un</v>
          </cell>
          <cell r="G18073">
            <v>15.72</v>
          </cell>
        </row>
        <row r="18074">
          <cell r="A18074" t="str">
            <v>SEINFRA ED-48362</v>
          </cell>
          <cell r="D18074" t="str">
            <v>ANILHA, TIPO MARCADOR, PARA IDENTIFICAÇÃO DE CABOS, DIÂMETRO MÁXIMO DE 16MM2, CONTENDO 500 UNIDADES, INCLUSIVE INSTALAÇÃO EM CABO</v>
          </cell>
          <cell r="E18074" t="str">
            <v>un</v>
          </cell>
          <cell r="G18074">
            <v>96.71</v>
          </cell>
        </row>
        <row r="18075">
          <cell r="A18075" t="str">
            <v>SEINFRA ED-48361</v>
          </cell>
          <cell r="D18075" t="str">
            <v>ANILHA, TIPO MARCADOR, PARA IDENTIFICAÇÃO DE CABOS, DIÂMETRO MÁXIMO DE 6MM2, CONTENDO 500 UNIDADES, INCLUSIVE INSTALAÇÃO EM CABO</v>
          </cell>
          <cell r="E18075" t="str">
            <v>un</v>
          </cell>
          <cell r="G18075">
            <v>58.92</v>
          </cell>
        </row>
        <row r="18076">
          <cell r="A18076" t="str">
            <v>SEINFRA ED-48376</v>
          </cell>
          <cell r="D18076" t="str">
            <v>GAVETA DE VENTILAÇÃO COM QUATRO (4) VENTILADORES, ALTURA DE 44,45MM (1U) PARA RACK DE 19", EXCLUSIVE BASTIDOR/RACK DE REDE</v>
          </cell>
          <cell r="E18076" t="str">
            <v>un</v>
          </cell>
          <cell r="G18076">
            <v>433.81</v>
          </cell>
        </row>
        <row r="18077">
          <cell r="A18077" t="str">
            <v>SEINFRA ED-48377</v>
          </cell>
          <cell r="D18077" t="str">
            <v>ORGANIZADOR DE CABOS, ALTURA DE 44,45MM (1U) PARA RACK DE 19"", EXCLUSIVE BASTIDOR/RACK DE REDE</v>
          </cell>
          <cell r="E18077" t="str">
            <v>un</v>
          </cell>
          <cell r="G18077">
            <v>91.86</v>
          </cell>
        </row>
        <row r="18078">
          <cell r="A18078" t="str">
            <v>SEINFRA ED-32151</v>
          </cell>
          <cell r="D18078" t="str">
            <v>PATCH CORD RJ45/RJ45, UTP QUATRO (4) PARES METÁLICO, CATEGORIA TIPO 6, PINAGEM T568A (VOZ), COMPRIMENTO DOIS (2) METROS</v>
          </cell>
          <cell r="E18078" t="str">
            <v>un</v>
          </cell>
          <cell r="G18078">
            <v>19.91</v>
          </cell>
        </row>
        <row r="18079">
          <cell r="A18079" t="str">
            <v>SEINFRA ED-48372</v>
          </cell>
          <cell r="D18079" t="str">
            <v>PATCH CORD RJ45/RJ45, UTP QUATRO (4) PARES METÁLICO, CATEGORIA TIPO 6, PINAGEM T568A (VOZ), COMPRIMENTO TRÊS (3) METROS</v>
          </cell>
          <cell r="E18079" t="str">
            <v>un</v>
          </cell>
          <cell r="G18079">
            <v>36.49</v>
          </cell>
        </row>
        <row r="18080">
          <cell r="A18080" t="str">
            <v>SEINFRA ED-48374</v>
          </cell>
          <cell r="D18080" t="str">
            <v>PATCH PANEL QUARENTA E OITO (48) POSIÇÕES, CATEGORIA 6, ALTURA DE 44,45MM (1U) PARA RACK DE 19", INCLUSIVE GUIA TRASEIRO, EXCLUSIVE BASTIDOR/RACK DE REDE</v>
          </cell>
          <cell r="E18080" t="str">
            <v>un</v>
          </cell>
          <cell r="G18080">
            <v>1901.38</v>
          </cell>
        </row>
        <row r="18081">
          <cell r="A18081" t="str">
            <v>SEINFRA ED-48373</v>
          </cell>
          <cell r="D18081" t="str">
            <v>PATCH PANEL VINTE E QUATRO (24) POSIÇÕES, CATEGORIA 6, ALTURA DE 44,45MM (1U) PARA RACK DE 19"", INCLUSIVE GUIA TRASEIRO, EXCLUSIVE BASTIDOR/RACK DE REDE</v>
          </cell>
          <cell r="E18081" t="str">
            <v>un</v>
          </cell>
          <cell r="G18081">
            <v>1199.33</v>
          </cell>
        </row>
        <row r="18082">
          <cell r="A18082" t="str">
            <v>SEINFRA ED-48375</v>
          </cell>
          <cell r="D18082" t="str">
            <v>RÉGUA COM 8 TOMADAS (2P+T), PARA FIXAÇÃO NO RACK DE 19" (1U)</v>
          </cell>
          <cell r="E18082" t="str">
            <v>un</v>
          </cell>
          <cell r="G18082">
            <v>106.87</v>
          </cell>
        </row>
        <row r="18083">
          <cell r="A18083" t="str">
            <v>SEINFRA ED-48378</v>
          </cell>
          <cell r="D18083" t="str">
            <v>TAMPA CEGA, ALTURA DE 44,45MM (1U) PARA RACK DE 19"", EXCLUSIVE BASTIDOR/RACK DE REDE</v>
          </cell>
          <cell r="E18083" t="str">
            <v>cj</v>
          </cell>
          <cell r="G18083">
            <v>20.72</v>
          </cell>
        </row>
        <row r="18084">
          <cell r="A18084" t="str">
            <v>SEINFRA ED-48363</v>
          </cell>
          <cell r="D18084" t="str">
            <v>CABO COAXIAL, SÉRIE RG-59, CONDUTOR EM FIO DE COBRE NU COM BLINDAGEM TRANÇA FORMADA POR FIOS DE COBRE MALHA 67%, COM IMPEDÂNCIA DE 75OHM</v>
          </cell>
          <cell r="E18084" t="str">
            <v>m</v>
          </cell>
          <cell r="G18084">
            <v>8.36</v>
          </cell>
        </row>
        <row r="18085">
          <cell r="A18085" t="str">
            <v>SEINFRA ED-48364</v>
          </cell>
          <cell r="D18085" t="str">
            <v>CABO COAXIAL, SÉRIE RG-59, CONDUTOR EM FIO DE COBRE NU COM BLINDAGEM TRANÇA FORMADA POR FIOS DE COBRE MALHA 97%, COM IMPEDÂNCIA DE 75OHM</v>
          </cell>
          <cell r="E18085" t="str">
            <v>m</v>
          </cell>
          <cell r="G18085">
            <v>8.81</v>
          </cell>
        </row>
        <row r="18086">
          <cell r="A18086" t="str">
            <v>SEINFRA ED-48700</v>
          </cell>
          <cell r="D18086" t="str">
            <v>ATERRAMENTO COM HASTE DE COBRE, TIPO COPPERWELD, DIÂMETRO DE  5/8", COMPRIMENTO DE 240CM, EXCLUSIVE CABO E CAIXA PARA ATERRAMENTO, INCLUSIVE GRAMPO PARA HASTE E INSTALAÇÃO</v>
          </cell>
          <cell r="E18086" t="str">
            <v>un</v>
          </cell>
          <cell r="G18086">
            <v>107.85</v>
          </cell>
        </row>
        <row r="18087">
          <cell r="A18087" t="str">
            <v>SEINFRA ED-3010</v>
          </cell>
          <cell r="D18087" t="str">
            <v>ATERRAMENTO COM HASTE EM AÇO GALVANIZADO À FOGO, TIPO CANTONEIRA COM ABAS IGUAIS DE 25MM (1"), ESPESSURA DE 4,76 MM (3/16"), COMPRIMENTO DE 240CM, EXCLUSIVE CABO E CAIXA PARA ATERRAMENTO, INCLUSIVE PRENSA PARA HASTE E INSTALAÇÃO</v>
          </cell>
          <cell r="E18087" t="str">
            <v>un</v>
          </cell>
          <cell r="G18087">
            <v>129.03</v>
          </cell>
        </row>
        <row r="18088">
          <cell r="A18088" t="str">
            <v>SEINFRA ED-49343</v>
          </cell>
          <cell r="D18088" t="str">
            <v>HASTE PARA ATERRAMENTO COPPERWELD COM NÚCLE DE AÇO, REVESTIMENTO EM COBRE, DIÂMETRO DE 3/4", COMPRIMENTO DE 240CM, TIPO ALTA CAMADA, EXCLUSIVE CAIXA DE INSPEÇÃO COM TAMPA EM FERRO FUNDIDO E GRAMPO PARA HASTE</v>
          </cell>
          <cell r="E18088" t="str">
            <v>un</v>
          </cell>
          <cell r="G18088">
            <v>186.27</v>
          </cell>
        </row>
        <row r="18089">
          <cell r="A18089" t="str">
            <v>SEINFRA ED-51067</v>
          </cell>
          <cell r="D18089" t="str">
            <v>HASTE PARA ATERRAMENTO COPPERWELD COM NÚCLE DE AÇO, REVESTIMENTO EM COBRE, DIÂMETRO DE 3/4", COMPRIMENTO DE 300CM, TIPO ALTA CAMADA, EXCLUSIVE CAIXA DE INSPEÇÃO COM TAMPA EM FERRO FUNDIDO E GRAMPO PARA HASTE</v>
          </cell>
          <cell r="E18089" t="str">
            <v>un</v>
          </cell>
          <cell r="G18089">
            <v>208.01</v>
          </cell>
        </row>
        <row r="18090">
          <cell r="A18090" t="str">
            <v>SEINFRA ED-51056</v>
          </cell>
          <cell r="D18090" t="str">
            <v>CAIXA DE INSPEÇÃO EM CONCRETO, SEM FUNDO, DIMENSÃO (30X30X30)CM, COM TAMPÃO EM FERRO FUNDIDO, INCLUSIVE ESCAVAÇÃO, REATERRO, LASTRO DE BRITA E TRANSPORTE COM RETIRADA DO MATERIAL ESCAVADO (EM CAÇAMBA)</v>
          </cell>
          <cell r="E18090" t="str">
            <v>un</v>
          </cell>
          <cell r="G18090">
            <v>313.99</v>
          </cell>
        </row>
        <row r="18091">
          <cell r="A18091" t="str">
            <v>SEINFRA ED-51055</v>
          </cell>
          <cell r="D18091" t="str">
            <v>CAIXA DE INSPEÇÃO EM PVC, DIÂMETRO DE 30CM, ALTURA DE 30CM, COM TAMPA EM FERRO FUNDIDO, EXCLUSIVE HASTE DE ATERRAMENTO, INCLUSIVE INSTALAÇÃO</v>
          </cell>
          <cell r="E18091" t="str">
            <v>un</v>
          </cell>
          <cell r="G18091">
            <v>129.36000000000001</v>
          </cell>
        </row>
        <row r="18092">
          <cell r="A18092" t="str">
            <v>SEINFRA ED-48702</v>
          </cell>
          <cell r="D18092" t="str">
            <v>CAIXA PRÉ MOLDADA PARA ATERRAMENTO COM TAMPA EM CONCRETO, DIMENSÃO (25X25X50)CM, INCLUSIVE ESCAVAÇÃO, REATERRO E BOTA-FORA</v>
          </cell>
          <cell r="E18092" t="str">
            <v>un</v>
          </cell>
          <cell r="G18092">
            <v>152.25</v>
          </cell>
        </row>
        <row r="18093">
          <cell r="A18093" t="str">
            <v>SEINFRA ED-51054</v>
          </cell>
          <cell r="D18093" t="str">
            <v>CAIXA DE EQUALIZAÇÃO EM AÇO, COM ACABAMENTO EM PINTURA EPÓXI, PARA USO INTERNO OU EXTERNO, COM NOVE (9) TERMINAIS, LARGURA E COMPRIMENTO DE APROXIMADAMENTE 35CM, INCLUSIVE ACESSÓRIOS PARA FIXAÇÃO</v>
          </cell>
          <cell r="E18093" t="str">
            <v>un</v>
          </cell>
          <cell r="G18093">
            <v>646.84</v>
          </cell>
        </row>
        <row r="18094">
          <cell r="A18094" t="str">
            <v>SEINFRA ED-51018</v>
          </cell>
          <cell r="D18094" t="str">
            <v>BARRA CHATA DE ALUMÍNIO 3/4" X 1/4" X 3M</v>
          </cell>
          <cell r="E18094" t="str">
            <v>U</v>
          </cell>
          <cell r="G18094">
            <v>69.180000000000007</v>
          </cell>
        </row>
        <row r="18095">
          <cell r="A18095" t="str">
            <v>SEINFRA ED-51019</v>
          </cell>
          <cell r="D18095" t="str">
            <v>BARRA CHATA DE ALUMÍNIO 7/8" X 1/8" X 3M</v>
          </cell>
          <cell r="E18095" t="str">
            <v>U</v>
          </cell>
          <cell r="G18095">
            <v>46.77</v>
          </cell>
        </row>
        <row r="18096">
          <cell r="A18096" t="str">
            <v>SEINFRA ED-51049</v>
          </cell>
          <cell r="D18096" t="str">
            <v>CURVA DE ALUMÍNIO, DIMENSÃO 3/4"X1/4", COMPRIMENTO DE 30CM</v>
          </cell>
          <cell r="E18096" t="str">
            <v>un</v>
          </cell>
          <cell r="G18096">
            <v>12.14</v>
          </cell>
        </row>
        <row r="18097">
          <cell r="A18097" t="str">
            <v>SEINFRA ED-51050</v>
          </cell>
          <cell r="D18097" t="str">
            <v>CURVA DE ALUMÍNIO, DIMENSÃO 7/8"X1/8", COMPRIMENTO DE 30CM</v>
          </cell>
          <cell r="E18097" t="str">
            <v>un</v>
          </cell>
          <cell r="G18097">
            <v>8.76</v>
          </cell>
        </row>
        <row r="18098">
          <cell r="A18098" t="str">
            <v>SEINFRA ED-51051</v>
          </cell>
          <cell r="D18098" t="str">
            <v>CURVA DE COBRE, DIMENSÃO 3/4"X3/16", COMPRIMENTO DE 30CM</v>
          </cell>
          <cell r="E18098" t="str">
            <v>un</v>
          </cell>
          <cell r="G18098">
            <v>39.29</v>
          </cell>
        </row>
        <row r="18099">
          <cell r="A18099" t="str">
            <v>SEINFRA ED-51022</v>
          </cell>
          <cell r="D18099" t="str">
            <v>RE-BAR, DIÂMETRO DE 10MM, COMPRIMENTO DE 300CM, INCLUSIVE TRÊS (3) CLIPS PARA EMENDA</v>
          </cell>
          <cell r="E18099" t="str">
            <v>un</v>
          </cell>
          <cell r="G18099">
            <v>71.22</v>
          </cell>
        </row>
        <row r="18100">
          <cell r="A18100" t="str">
            <v>SEINFRA ED-51023</v>
          </cell>
          <cell r="D18100" t="str">
            <v>RE-BAR, DIÂMETRO DE 3/8", COMPRIMENTO DE 340CM, INCLUSIVE TRÊS (3) CLIPS PARA EMENDA</v>
          </cell>
          <cell r="E18100" t="str">
            <v>un</v>
          </cell>
          <cell r="G18100">
            <v>51.61</v>
          </cell>
        </row>
        <row r="18101">
          <cell r="A18101" t="str">
            <v>SEINFRA ED-51021</v>
          </cell>
          <cell r="D18101" t="str">
            <v>RE-BAR, DIÂMETRO DE 8MM, COMPRIMENTO DE 400CM, INCLUSIVE TRÊS (3) CLIPS PARA EMENDA</v>
          </cell>
          <cell r="E18101" t="str">
            <v>un</v>
          </cell>
          <cell r="G18101">
            <v>58.81</v>
          </cell>
        </row>
        <row r="18102">
          <cell r="A18102" t="str">
            <v>SEINFRA ED-13943</v>
          </cell>
          <cell r="D18102" t="str">
            <v>CABO DE ALUMÍNIO NU SEM ALMA 2/0 AWG 7 FIOSX3,50MM, PARA ELEMENTOS DE CAPTAÇÃO/ ANEL DE CINTAMENTO/ DESCIDA (SPDA), INCLUSIVE SUPORTE E ISOLADOR</v>
          </cell>
          <cell r="E18102" t="str">
            <v>m</v>
          </cell>
          <cell r="G18102">
            <v>28.09</v>
          </cell>
        </row>
        <row r="18103">
          <cell r="A18103" t="str">
            <v>SEINFRA ED-13937</v>
          </cell>
          <cell r="D18103" t="str">
            <v>CABO DE ALUMÍNIO NU SEM ALMA 2/0 AWG 7 FIOSX3,50MM, PARA ELEMENTOS DE CAPTAÇÃO/ANEL DE CINTAMENTO (SPDA), INCLUSIVE PRESILHA DE FIXAÇÃO</v>
          </cell>
          <cell r="E18103" t="str">
            <v>m</v>
          </cell>
          <cell r="G18103">
            <v>24.04</v>
          </cell>
        </row>
        <row r="18104">
          <cell r="A18104" t="str">
            <v>SEINFRA ED-13938</v>
          </cell>
          <cell r="D18104" t="str">
            <v>CORDOLHA DE COBRE NÚ, SEÇÃO TRANSVERSAL DE 16MM2, PARA ELEMENTOS DE CAPTAÇÃO/ ANEL DE CINTAMENTO/ DESCIDA (SPDA), INCLUSIVE SUPORTE E ISOLADOR</v>
          </cell>
          <cell r="E18104" t="str">
            <v>m</v>
          </cell>
          <cell r="G18104">
            <v>27.68</v>
          </cell>
        </row>
        <row r="18105">
          <cell r="A18105" t="str">
            <v>SEINFRA ED-13931</v>
          </cell>
          <cell r="D18105" t="str">
            <v>CORDOLHA DE COBRE NÚ, SEÇÃO TRANSVERSAL DE 16MM2, PARA ELEMENTOS DE CAPTAÇÃO/ANEL DE CINTAMENTO (SPDA), INCLUSIVE PRESILHA DE FIXAÇÃO</v>
          </cell>
          <cell r="E18105" t="str">
            <v>m</v>
          </cell>
          <cell r="G18105">
            <v>23.94</v>
          </cell>
        </row>
        <row r="18106">
          <cell r="A18106" t="str">
            <v>SEINFRA ED-13939</v>
          </cell>
          <cell r="D18106" t="str">
            <v>CORDOLHA DE COBRE NÚ, SEÇÃO TRANSVERSAL DE 25MM2, PARA ELEMENTOS DE CAPTAÇÃO/ ANEL DE CINTAMENTO/ DESCIDA (SPDA), INCLUSIVE SUPORTE E ISOLADOR</v>
          </cell>
          <cell r="E18106" t="str">
            <v>m</v>
          </cell>
          <cell r="G18106">
            <v>35.17</v>
          </cell>
        </row>
        <row r="18107">
          <cell r="A18107" t="str">
            <v>SEINFRA ED-13932</v>
          </cell>
          <cell r="D18107" t="str">
            <v>CORDOLHA DE COBRE NÚ, SEÇÃO TRANSVERSAL DE 25MM2, PARA ELEMENTOS DE CAPTAÇÃO/ANEL DE CINTAMENTO (SPDA), INCLUSIVE PRESILHA DE FIXAÇÃO</v>
          </cell>
          <cell r="E18107" t="str">
            <v>m</v>
          </cell>
          <cell r="G18107">
            <v>31.42</v>
          </cell>
        </row>
        <row r="18108">
          <cell r="A18108" t="str">
            <v>SEINFRA ED-13940</v>
          </cell>
          <cell r="D18108" t="str">
            <v>CORDOLHA DE COBRE NÚ, SEÇÃO TRANSVERSAL DE 35MM2, PARA ELEMENTOS DE CAPTAÇÃO/ ANEL DE CINTAMENTO/ DESCIDA (SPDA), INCLUSIVE SUPORTE E ISOLADOR</v>
          </cell>
          <cell r="E18108" t="str">
            <v>m</v>
          </cell>
          <cell r="G18108">
            <v>52.27</v>
          </cell>
        </row>
        <row r="18109">
          <cell r="A18109" t="str">
            <v>SEINFRA ED-13934</v>
          </cell>
          <cell r="D18109" t="str">
            <v>CORDOLHA DE COBRE NÚ, SEÇÃO TRANSVERSAL DE 35MM2, PARA ELEMENTOS DE CAPTAÇÃO/ANEL DE CINTAMENTO (SPDA), INCLUSIVE PRESILHA DE FIXAÇÃO</v>
          </cell>
          <cell r="E18109" t="str">
            <v>m</v>
          </cell>
          <cell r="G18109">
            <v>48.66</v>
          </cell>
        </row>
        <row r="18110">
          <cell r="A18110" t="str">
            <v>SEINFRA ED-13941</v>
          </cell>
          <cell r="D18110" t="str">
            <v>CORDOLHA DE COBRE NÚ, SEÇÃO TRANSVERSAL DE 50MM2, PARA ELEMENTOS DE CAPTAÇÃO/ ANEL DE CINTAMENTO/ DESCIDA (SPDA), INCLUSIVE SUPORTE E ISOLADOR</v>
          </cell>
          <cell r="E18110" t="str">
            <v>m</v>
          </cell>
          <cell r="G18110">
            <v>68.61</v>
          </cell>
        </row>
        <row r="18111">
          <cell r="A18111" t="str">
            <v>SEINFRA ED-13935</v>
          </cell>
          <cell r="D18111" t="str">
            <v>CORDOLHA DE COBRE NÚ, SEÇÃO TRANSVERSAL DE 50MM2, PARA ELEMENTOS DE CAPTAÇÃO/ANEL DE CINTAMENTO (SPDA), INCLUSIVE PRESILHA DE FIXAÇÃO</v>
          </cell>
          <cell r="E18111" t="str">
            <v>m</v>
          </cell>
          <cell r="G18111">
            <v>65</v>
          </cell>
        </row>
        <row r="18112">
          <cell r="A18112" t="str">
            <v>SEINFRA ED-51033</v>
          </cell>
          <cell r="D18112" t="str">
            <v>CORDOALHA EM AÇO GALVANIZADO, DIÂMETRO DE 3/8", COM SETE (7) FIOS</v>
          </cell>
          <cell r="E18112" t="str">
            <v>m</v>
          </cell>
          <cell r="G18112">
            <v>55.25</v>
          </cell>
        </row>
        <row r="18113">
          <cell r="A18113" t="str">
            <v>SEINFRA ED-51036</v>
          </cell>
          <cell r="D18113" t="str">
            <v>CORDOALHA FLEXÍVEL DE COBRE ESTANHADO, DIMENSÃO (25X300)MM, COM QUATRO (4) FUROS COM DIÂMETRO DE 11MM</v>
          </cell>
          <cell r="E18113" t="str">
            <v>un</v>
          </cell>
          <cell r="G18113">
            <v>75.02</v>
          </cell>
        </row>
        <row r="18114">
          <cell r="A18114" t="str">
            <v>SEINFRA ED-51017</v>
          </cell>
          <cell r="D18114" t="str">
            <v>ATERRAMENTO COMPLETO PARA PARA-RAIOS, COM HASTE DE COBRE DE ALTA CAMADA, TIPO COPPERWELD, DIÂMETRO DE 3/4", COMPRIMENTO DE 240CM, EXCLUSIVE CABO, INCLUSIVE CAIXA DE INSPEÇÃO COM TAMPA EM FERRO FUNDIDO E GRAMPO PARA HASTE</v>
          </cell>
          <cell r="E18114" t="str">
            <v>un</v>
          </cell>
          <cell r="G18114">
            <v>1015.07</v>
          </cell>
        </row>
        <row r="18115">
          <cell r="A18115" t="str">
            <v>SEINFRA ED-51073</v>
          </cell>
          <cell r="D18115" t="str">
            <v>CAPTOR FRANKLIN EM AÇO INOX, COM QUATRO (4) PONTOS, ACABAMENTO POLIDO, DE UMA (1) DESCIDA, COMPRIMENTO DE 35CM, EXCLUSIVE MASTRO</v>
          </cell>
          <cell r="E18115" t="str">
            <v>un</v>
          </cell>
          <cell r="G18115">
            <v>415.42</v>
          </cell>
        </row>
        <row r="18116">
          <cell r="A18116" t="str">
            <v>SEINFRA ED-51068</v>
          </cell>
          <cell r="D18116" t="str">
            <v xml:space="preserve">MASTRO PARA PÁRA-RAIOS SIMPLES EM AÇO GALVANIZADO, ALTURA DE 3 M, DIÂMETRO DE 40MM (1.1/2"), INCLUSIVE CONJUNTO DE CORDOALHAS PARA ESTAIAMENTO, BASE PARA MASTRO , SUPORTE ISOLADOR, CABO DE COBRE NÚ, CAPTOR FRANKLIN EM AÇO INOX E ACESSÓRIOS PARA FIXAÇÃO
</v>
          </cell>
          <cell r="E18116" t="str">
            <v>un</v>
          </cell>
          <cell r="G18116">
            <v>1229.2</v>
          </cell>
        </row>
        <row r="18117">
          <cell r="A18117" t="str">
            <v>SEINFRA ED-51088</v>
          </cell>
          <cell r="D18117" t="str">
            <v>TERMINAL À COMPRESSÃO EM COBRE ESTANHADO, COM DOIS (2) FUROS PARA CABO COM DIÂMETRO DE 16MM2, EXCLUSIVE CABO</v>
          </cell>
          <cell r="E18117" t="str">
            <v>un</v>
          </cell>
          <cell r="G18117">
            <v>21.19</v>
          </cell>
        </row>
        <row r="18118">
          <cell r="A18118" t="str">
            <v>SEINFRA ED-51089</v>
          </cell>
          <cell r="D18118" t="str">
            <v>TERMINAL À COMPRESSÃO EM COBRE ESTANHADO, COM DOIS (2) FUROS PARA CABO COM DIÂMETRO DE 25MM2, EXCLUSIVE CABO</v>
          </cell>
          <cell r="E18118" t="str">
            <v>un</v>
          </cell>
          <cell r="G18118">
            <v>21.53</v>
          </cell>
        </row>
        <row r="18119">
          <cell r="A18119" t="str">
            <v>SEINFRA ED-51090</v>
          </cell>
          <cell r="D18119" t="str">
            <v>TERMINAL À COMPRESSÃO EM COBRE ESTANHADO, COM DOIS (2) FUROS PARA CABO COM DIÂMETRO DE 35MM2, EXCLUSIVE CABO</v>
          </cell>
          <cell r="E18119" t="str">
            <v>un</v>
          </cell>
          <cell r="G18119">
            <v>22.07</v>
          </cell>
        </row>
        <row r="18120">
          <cell r="A18120" t="str">
            <v>SEINFRA ED-51091</v>
          </cell>
          <cell r="D18120" t="str">
            <v>TERMINAL À COMPRESSÃO EM COBRE ESTANHADO, COM DOIS (2) FUROS PARA CABO COM DIÂMETRO DE 50MM2, EXCLUSIVE CABO</v>
          </cell>
          <cell r="E18120" t="str">
            <v>un</v>
          </cell>
          <cell r="G18120">
            <v>27.92</v>
          </cell>
        </row>
        <row r="18121">
          <cell r="A18121" t="str">
            <v>SEINFRA ED-34432</v>
          </cell>
          <cell r="D18121" t="str">
            <v>TERMINAL DE COMPRESSÃO DE 1 FURO PARA CABO DE 120MM2</v>
          </cell>
          <cell r="E18121" t="str">
            <v>un</v>
          </cell>
          <cell r="G18121">
            <v>20.079999999999998</v>
          </cell>
        </row>
        <row r="18122">
          <cell r="A18122" t="str">
            <v>SEINFRA ED-34433</v>
          </cell>
          <cell r="D18122" t="str">
            <v>TERMINAL DE COMPRESSÃO DE 1 FURO PARA CABO DE 150MM2</v>
          </cell>
          <cell r="E18122" t="str">
            <v>un</v>
          </cell>
          <cell r="G18122">
            <v>23.68</v>
          </cell>
        </row>
        <row r="18123">
          <cell r="A18123" t="str">
            <v>SEINFRA ED-34446</v>
          </cell>
          <cell r="D18123" t="str">
            <v>TERMINAL DE COMPRESSÃO DE 1 FURO PARA CABO DE 16MM2</v>
          </cell>
          <cell r="E18123" t="str">
            <v>un</v>
          </cell>
          <cell r="G18123">
            <v>5.12</v>
          </cell>
        </row>
        <row r="18124">
          <cell r="A18124" t="str">
            <v>SEINFRA ED-34443</v>
          </cell>
          <cell r="D18124" t="str">
            <v>TERMINAL DE COMPRESSÃO DE 1 FURO PARA CABO DE 185MM2</v>
          </cell>
          <cell r="E18124" t="str">
            <v>un</v>
          </cell>
          <cell r="G18124">
            <v>35.46</v>
          </cell>
        </row>
        <row r="18125">
          <cell r="A18125" t="str">
            <v>SEINFRA ED-34447</v>
          </cell>
          <cell r="D18125" t="str">
            <v>TERMINAL DE COMPRESSÃO DE 1 FURO PARA CABO DE 25MM2</v>
          </cell>
          <cell r="E18125" t="str">
            <v>un</v>
          </cell>
          <cell r="G18125">
            <v>6.46</v>
          </cell>
        </row>
        <row r="18126">
          <cell r="A18126" t="str">
            <v>SEINFRA ED-34434</v>
          </cell>
          <cell r="D18126" t="str">
            <v>TERMINAL DE COMPRESSÃO DE 1 FURO PARA CABO DE 300MM2</v>
          </cell>
          <cell r="E18126" t="str">
            <v>un</v>
          </cell>
          <cell r="G18126">
            <v>54.7</v>
          </cell>
        </row>
        <row r="18127">
          <cell r="A18127" t="str">
            <v>SEINFRA ED-34448</v>
          </cell>
          <cell r="D18127" t="str">
            <v>TERMINAL DE COMPRESSÃO DE 1 FURO PARA CABO DE 35MM2</v>
          </cell>
          <cell r="E18127" t="str">
            <v>un</v>
          </cell>
          <cell r="G18127">
            <v>7.4</v>
          </cell>
        </row>
        <row r="18128">
          <cell r="A18128" t="str">
            <v>SEINFRA ED-34449</v>
          </cell>
          <cell r="D18128" t="str">
            <v>TERMINAL DE COMPRESSÃO DE 1 FURO PARA CABO DE 50MM2</v>
          </cell>
          <cell r="E18128" t="str">
            <v>un</v>
          </cell>
          <cell r="G18128">
            <v>9.39</v>
          </cell>
        </row>
        <row r="18129">
          <cell r="A18129" t="str">
            <v>SEINFRA ED-34430</v>
          </cell>
          <cell r="D18129" t="str">
            <v>TERMINAL DE COMPRESSÃO DE 1 FURO PARA CABO DE 70MM2</v>
          </cell>
          <cell r="E18129" t="str">
            <v>un</v>
          </cell>
          <cell r="G18129">
            <v>14.52</v>
          </cell>
        </row>
        <row r="18130">
          <cell r="A18130" t="str">
            <v>SEINFRA ED-34431</v>
          </cell>
          <cell r="D18130" t="str">
            <v>TERMINAL DE COMPRESSÃO DE 1 FURO PARA CABO DE 95MM2</v>
          </cell>
          <cell r="E18130" t="str">
            <v>un</v>
          </cell>
          <cell r="G18130">
            <v>19.440000000000001</v>
          </cell>
        </row>
        <row r="18131">
          <cell r="A18131" t="str">
            <v>SEINFRA ED-34445</v>
          </cell>
          <cell r="D18131" t="str">
            <v>TERMINAL DE COMPRESSÃO DE 1 FURO PARA CABOS DE 2,5MM2</v>
          </cell>
          <cell r="E18131" t="str">
            <v>un</v>
          </cell>
          <cell r="G18131">
            <v>3.02</v>
          </cell>
        </row>
        <row r="18132">
          <cell r="A18132" t="str">
            <v>SEINFRA ED-48701</v>
          </cell>
          <cell r="D18132" t="str">
            <v>TERMINAL PARA ATERRAMENTO E CONEXÃO DE QUADRO/PAINEL ELÉTRICO, TIPO PARAFUSO FENDIDO DE APERTO, EM LATÃO ESTANHADO, DIÂMETRO DERIVAÇÃO 2,5MM2-25MM2, INCLUSIVE INSTALAÇÃO</v>
          </cell>
          <cell r="E18132" t="str">
            <v>un</v>
          </cell>
          <cell r="G18132">
            <v>13.19</v>
          </cell>
        </row>
        <row r="18133">
          <cell r="A18133" t="str">
            <v>SEINFRA ED-51012</v>
          </cell>
          <cell r="D18133" t="str">
            <v>ABRAÇADEIRA GUIA PARA MASTROS SIMPLES, DIÂMETRO DE 1.1/2", PARA DUAS (2) DESCIDAS, EXCLUSIVE MASTRO</v>
          </cell>
          <cell r="E18133" t="str">
            <v>un</v>
          </cell>
          <cell r="G18133">
            <v>27.71</v>
          </cell>
        </row>
        <row r="18134">
          <cell r="A18134" t="str">
            <v>SEINFRA ED-51010</v>
          </cell>
          <cell r="D18134" t="str">
            <v>ABRAÇADEIRA GUIA PARA MASTROS SIMPLES, DIÂMETRO DE 1.1/2", PARA UMA (1) DESCIDA, EXCLUSIVE MASTRO</v>
          </cell>
          <cell r="E18134" t="str">
            <v>un</v>
          </cell>
          <cell r="G18134">
            <v>25.1</v>
          </cell>
        </row>
        <row r="18135">
          <cell r="A18135" t="str">
            <v>SEINFRA ED-51013</v>
          </cell>
          <cell r="D18135" t="str">
            <v>ABRAÇADEIRA GUIA PARA MASTROS SIMPLES, DIÂMETRO DE 2", PARA DUAS (2) DESCIDAS, EXCLUSIVE MASTRO</v>
          </cell>
          <cell r="E18135" t="str">
            <v>un</v>
          </cell>
          <cell r="G18135">
            <v>44.05</v>
          </cell>
        </row>
        <row r="18136">
          <cell r="A18136" t="str">
            <v>SEINFRA ED-51011</v>
          </cell>
          <cell r="D18136" t="str">
            <v>ABRAÇADEIRA GUIA PARA MASTROS SIMPLES, DIÂMETRO DE 2", PARA UMA (1) DESCIDA, EXCLUSIVE MASTRO</v>
          </cell>
          <cell r="E18136" t="str">
            <v>un</v>
          </cell>
          <cell r="G18136">
            <v>30.12</v>
          </cell>
        </row>
        <row r="18137">
          <cell r="A18137" t="str">
            <v>SEINFRA ED-51016</v>
          </cell>
          <cell r="D18137" t="str">
            <v>APARELHO SINALIZADOR NOTURNO DE OBSTÁCULOS AÉREO, DUPLO, COM CÉLULA FOTOELÉTRICA, INCLUSIVE DUAS (2) LÂMPADAS LED, POTÊNCIA 9W, BULBO A60, E SUPORTE DE TOPO PARA MASTRO, EXCLUSIVE MASTRO</v>
          </cell>
          <cell r="E18137" t="str">
            <v>U</v>
          </cell>
          <cell r="G18137">
            <v>277.27</v>
          </cell>
        </row>
        <row r="18138">
          <cell r="A18138" t="str">
            <v>SEINFRA ED-51015</v>
          </cell>
          <cell r="D18138" t="str">
            <v>APARELHO SINALIZADOR NOTURNO DE OBSTÁCULOS AÉREO, SIMPLES, COM CÉLULA FOTOELÉTRICA, INCLUSIVE UMA (1) LÂMPADA LED, POTÊNCIA 9W, BULBO A60, E SUPORTE DE TOPO PARA MASTRO, EXCLUSIVE MASTRO</v>
          </cell>
          <cell r="E18138" t="str">
            <v>un</v>
          </cell>
          <cell r="G18138">
            <v>131.25</v>
          </cell>
        </row>
        <row r="18139">
          <cell r="A18139" t="str">
            <v>SEINFRA ED-15204</v>
          </cell>
          <cell r="D18139" t="str">
            <v>KIT CAVALETE PARA MEDIÇÃO DE ÁGUA, EMBUTIDO EM ALVENARIA, EM AÇO GALVANIZADO DN 20MM (1/2") - PADRÃO CONCESSIONÁRIA LOCAL, EXCLUSIVE HIDRÔMETRO</v>
          </cell>
          <cell r="E18139" t="str">
            <v>un</v>
          </cell>
          <cell r="G18139">
            <v>602.07000000000005</v>
          </cell>
        </row>
        <row r="18140">
          <cell r="A18140" t="str">
            <v>SEINFRA ED-15205</v>
          </cell>
          <cell r="D18140" t="str">
            <v>KIT CAVALETE PARA MEDIÇÃO DE ÁGUA, EMBUTIDO EM ALVENARIA, EM AÇO GALVANIZADO DN 25MM (3/4") - PADRÃO CONCESSIONÁRIA LOCAL, EXCLUSIVE HIDRÔMETRO</v>
          </cell>
          <cell r="E18140" t="str">
            <v>un</v>
          </cell>
          <cell r="G18140">
            <v>694.67</v>
          </cell>
        </row>
        <row r="18141">
          <cell r="A18141" t="str">
            <v>SEINFRA ED-15206</v>
          </cell>
          <cell r="D18141" t="str">
            <v>KIT CAVALETE PARA MEDIÇÃO DE ÁGUA, INSTALADO SOBRE PISO, EM AÇO GALVANIZADO DN 20MM (1/2") - PADRÃO CONCESSIONÁRIA LOCAL, INCLUSIVE BASE EM CONCRETO DE 25 MPA PARA CAVALETE, EXCLUSIVE HIDRÔMETRO</v>
          </cell>
          <cell r="E18141" t="str">
            <v>un</v>
          </cell>
          <cell r="G18141">
            <v>407.94</v>
          </cell>
        </row>
        <row r="18142">
          <cell r="A18142" t="str">
            <v>SEINFRA ED-15207</v>
          </cell>
          <cell r="D18142" t="str">
            <v>KIT CAVALETE PARA MEDIÇÃO DE ÁGUA, INSTALADO SOBRE PISO, EM AÇO GALVANIZADO DN 25MM (3/4") - PADRÃO CONCESSIONÁRIA LOCAL, INCLUSIVE BASE EM CONCRETO DE 25 MPA PARA CAVALETE, EXCLUSIVE HIDRÔMETRO</v>
          </cell>
          <cell r="E18142" t="str">
            <v>un</v>
          </cell>
          <cell r="G18142">
            <v>456.89</v>
          </cell>
        </row>
        <row r="18143">
          <cell r="A18143" t="str">
            <v>SEINFRA ED-50105</v>
          </cell>
          <cell r="D18143" t="str">
            <v>FORNECIMENTO E ASSENTAMENTO DE TUBO PVC RÍGIDO, COLETOR DE ESGOTO LISO (JEI), DN 100 MM (4"), INCLUSIVE CONEXÕES</v>
          </cell>
          <cell r="E18143" t="str">
            <v>m</v>
          </cell>
          <cell r="G18143">
            <v>43.16</v>
          </cell>
        </row>
        <row r="18144">
          <cell r="A18144" t="str">
            <v>SEINFRA ED-50106</v>
          </cell>
          <cell r="D18144" t="str">
            <v>FORNECIMENTO E ASSENTAMENTO DE TUBO PVC RÍGIDO, COLETOR DE ESGOTO LISO (JEI), DN 150 MM (6"), INCLUSIVE CONEXÕES</v>
          </cell>
          <cell r="E18144" t="str">
            <v>m</v>
          </cell>
          <cell r="G18144">
            <v>80.67</v>
          </cell>
        </row>
        <row r="18145">
          <cell r="A18145" t="str">
            <v>SEINFRA ED-50107</v>
          </cell>
          <cell r="D18145" t="str">
            <v>FORNECIMENTO E ASSENTAMENTO DE TUBO PVC RÍGIDO, COLETOR DE ESGOTO LISO (JEI), DN 200 MM (8"), INCLUSIVE CONEXÕES</v>
          </cell>
          <cell r="E18145" t="str">
            <v>m</v>
          </cell>
          <cell r="G18145">
            <v>124.89</v>
          </cell>
        </row>
        <row r="18146">
          <cell r="A18146" t="str">
            <v>SEINFRA ED-50108</v>
          </cell>
          <cell r="D18146" t="str">
            <v>FORNECIMENTO E ASSENTAMENTO DE TUBO PVC RÍGIDO, COLETOR DE ESGOTO LISO (JEI), DN 250 MM (10"), INCLUSIVE CONEXÕES</v>
          </cell>
          <cell r="E18146" t="str">
            <v>m</v>
          </cell>
          <cell r="G18146">
            <v>235.04</v>
          </cell>
        </row>
        <row r="18147">
          <cell r="A18147" t="str">
            <v>SEINFRA ED-50109</v>
          </cell>
          <cell r="D18147" t="str">
            <v>FORNECIMENTO E ASSENTAMENTO DE TUBO PVC RÍGIDO, COLETOR DE ESGOTO LISO (JEI), DN 300 MM (12"), INCLUSIVE CONEXÕES</v>
          </cell>
          <cell r="E18147" t="str">
            <v>m</v>
          </cell>
          <cell r="G18147">
            <v>340.76</v>
          </cell>
        </row>
        <row r="18148">
          <cell r="A18148" t="str">
            <v>SEINFRA ED-50110</v>
          </cell>
          <cell r="D18148" t="str">
            <v>FORNECIMENTO E ASSENTAMENTO DE TUBO PVC RÍGIDO, COLETOR DE ESGOTO LISO (JEI), DN 350 MM (14"), INCLUSIVE CONEXÕES</v>
          </cell>
          <cell r="E18148" t="str">
            <v>m</v>
          </cell>
          <cell r="G18148">
            <v>394.5</v>
          </cell>
        </row>
        <row r="18149">
          <cell r="A18149" t="str">
            <v>SEINFRA ED-50111</v>
          </cell>
          <cell r="D18149" t="str">
            <v>FORNECIMENTO E ASSENTAMENTO DE TUBO PVC RÍGIDO, COLETOR DE ESGOTO LISO (JEI), DN 400 MM (16"), INCLUSIVE CONEXÕES</v>
          </cell>
          <cell r="E18149" t="str">
            <v>m</v>
          </cell>
          <cell r="G18149">
            <v>616.91</v>
          </cell>
        </row>
        <row r="18150">
          <cell r="A18150" t="str">
            <v>SEINFRA ED-50034</v>
          </cell>
          <cell r="D18150" t="str">
            <v>FORNECIMENTO E ASSENTAMENTO DE TUBO PVC RÍGIDO, ESGOTO, PB - SÉRIE NORMAL, DN 40MM (1.1/2"), INCLUSIVE CONEXÕES</v>
          </cell>
          <cell r="E18150" t="str">
            <v>m</v>
          </cell>
          <cell r="G18150">
            <v>27.65</v>
          </cell>
        </row>
        <row r="18151">
          <cell r="A18151" t="str">
            <v>SEINFRA ED-50035</v>
          </cell>
          <cell r="D18151" t="str">
            <v>FORNECIMENTO E ASSENTAMENTO DE TUBO PVC RÍGIDO, ESGOTO, PB - SÉRIE REFORÇADO, DN 40MM (1.1/2"), INCLUSIVE CONEXÕES</v>
          </cell>
          <cell r="E18151" t="str">
            <v>m</v>
          </cell>
          <cell r="G18151">
            <v>27.09</v>
          </cell>
        </row>
        <row r="18152">
          <cell r="A18152" t="str">
            <v>SEINFRA ED-50029</v>
          </cell>
          <cell r="D18152" t="str">
            <v>FORNECIMENTO E ASSENTAMENTO DE TUBO PVC RÍGIDO, ESGOTO, PBV - SÉRIE NORMAL, DN 100 MM (4"), INCLUSIVE CONEXÕES</v>
          </cell>
          <cell r="E18152" t="str">
            <v>m</v>
          </cell>
          <cell r="G18152">
            <v>48.96</v>
          </cell>
        </row>
        <row r="18153">
          <cell r="A18153" t="str">
            <v>SEINFRA ED-50030</v>
          </cell>
          <cell r="D18153" t="str">
            <v>FORNECIMENTO E ASSENTAMENTO DE TUBO PVC RÍGIDO, ESGOTO, PBV - SÉRIE NORMAL, DN 150 MM (6"), INCLUSIVE CONEXÕES</v>
          </cell>
          <cell r="E18153" t="str">
            <v>m</v>
          </cell>
          <cell r="G18153">
            <v>76.489999999999995</v>
          </cell>
        </row>
        <row r="18154">
          <cell r="A18154" t="str">
            <v>SEINFRA ED-50031</v>
          </cell>
          <cell r="D18154" t="str">
            <v>FORNECIMENTO E ASSENTAMENTO DE TUBO PVC RÍGIDO, ESGOTO, PBV - SÉRIE NORMAL, DN 200 MM (8"), INCLUSIVE CONEXÕES</v>
          </cell>
          <cell r="E18154" t="str">
            <v>m</v>
          </cell>
          <cell r="G18154">
            <v>161.16999999999999</v>
          </cell>
        </row>
        <row r="18155">
          <cell r="A18155" t="str">
            <v>SEINFRA ED-50027</v>
          </cell>
          <cell r="D18155" t="str">
            <v>FORNECIMENTO E ASSENTAMENTO DE TUBO PVC RÍGIDO, ESGOTO, PBV - SÉRIE NORMAL, DN 50 MM (2"), INCLUSIVE CONEXÕES</v>
          </cell>
          <cell r="E18155" t="str">
            <v>m</v>
          </cell>
          <cell r="G18155">
            <v>34.840000000000003</v>
          </cell>
        </row>
        <row r="18156">
          <cell r="A18156" t="str">
            <v>SEINFRA ED-50028</v>
          </cell>
          <cell r="D18156" t="str">
            <v>FORNECIMENTO E ASSENTAMENTO DE TUBO PVC RÍGIDO, ESGOTO, PBV - SÉRIE NORMAL, DN 75 MM (3"), INCLUSIVE CONEXÕES</v>
          </cell>
          <cell r="E18156" t="str">
            <v>m</v>
          </cell>
          <cell r="G18156">
            <v>47.3</v>
          </cell>
        </row>
        <row r="18157">
          <cell r="A18157" t="str">
            <v>SEINFRA ED-50038</v>
          </cell>
          <cell r="D18157" t="str">
            <v>FORNECIMENTO E ASSENTAMENTO DE TUBO PVC RÍGIDO, ESGOTO, PBV - SÉRIE REFORÇADO, DN 100 MM (4"), INCLUSIVE CONEXÕES</v>
          </cell>
          <cell r="E18157" t="str">
            <v>m</v>
          </cell>
          <cell r="G18157">
            <v>60.28</v>
          </cell>
        </row>
        <row r="18158">
          <cell r="A18158" t="str">
            <v>SEINFRA ED-50039</v>
          </cell>
          <cell r="D18158" t="str">
            <v>FORNECIMENTO E ASSENTAMENTO DE TUBO PVC RÍGIDO, ESGOTO, PBV - SÉRIE REFORÇADO, DN 150 MM (6"), INCLUSIVE CONEXÕES</v>
          </cell>
          <cell r="E18158" t="str">
            <v>m</v>
          </cell>
          <cell r="G18158">
            <v>87</v>
          </cell>
        </row>
        <row r="18159">
          <cell r="A18159" t="str">
            <v>SEINFRA ED-50036</v>
          </cell>
          <cell r="D18159" t="str">
            <v>FORNECIMENTO E ASSENTAMENTO DE TUBO PVC RÍGIDO, ESGOTO, PBV - SÉRIE REFORÇADO, DN 50 MM (2"), INCLUSIVE CONEXÕES</v>
          </cell>
          <cell r="E18159" t="str">
            <v>m</v>
          </cell>
          <cell r="G18159">
            <v>32.33</v>
          </cell>
        </row>
        <row r="18160">
          <cell r="A18160" t="str">
            <v>SEINFRA ED-50037</v>
          </cell>
          <cell r="D18160" t="str">
            <v>FORNECIMENTO E ASSENTAMENTO DE TUBO PVC RÍGIDO, ESGOTO, PBV - SÉRIE REFORÇADO, DN 75 MM (3"), INCLUSIVE CONEXÕES</v>
          </cell>
          <cell r="E18160" t="str">
            <v>m</v>
          </cell>
          <cell r="G18160">
            <v>44.75</v>
          </cell>
        </row>
        <row r="18161">
          <cell r="A18161" t="str">
            <v>SEINFRA ED-8847</v>
          </cell>
          <cell r="D18161" t="str">
            <v>FORNECIMENTO E ASSENTAMENTO DE TUBO PVC RÍGIDO, VENTILAÇÃO, PBV - SÉRIE NORMAL, DN 100 MM (4"), INCLUSIVE CONEXÕES</v>
          </cell>
          <cell r="E18161" t="str">
            <v>m</v>
          </cell>
          <cell r="G18161">
            <v>36.81</v>
          </cell>
        </row>
        <row r="18162">
          <cell r="A18162" t="str">
            <v>SEINFRA ED-8845</v>
          </cell>
          <cell r="D18162" t="str">
            <v>FORNECIMENTO E ASSENTAMENTO DE TUBO PVC RÍGIDO, VENTILAÇÃO, PBV - SÉRIE NORMAL, DN 50 MM (2"), INCLUSIVE CONEXÕES</v>
          </cell>
          <cell r="E18162" t="str">
            <v>m</v>
          </cell>
          <cell r="G18162">
            <v>28.17</v>
          </cell>
        </row>
        <row r="18163">
          <cell r="A18163" t="str">
            <v>SEINFRA ED-8846</v>
          </cell>
          <cell r="D18163" t="str">
            <v>FORNECIMENTO E ASSENTAMENTO DE TUBO PVC RÍGIDO, VENTILAÇÃO, PBV - SÉRIE NORMAL, DN 75 MM (3"), INCLUSIVE CONEXÕES</v>
          </cell>
          <cell r="E18163" t="str">
            <v>m</v>
          </cell>
          <cell r="G18163">
            <v>39.729999999999997</v>
          </cell>
        </row>
        <row r="18164">
          <cell r="A18164" t="str">
            <v>SEINFRA ED-49844</v>
          </cell>
          <cell r="D18164" t="str">
            <v>ADAPTADOR SOLDÁVEL DE PVC MARROM COM FLANGES E ANEL PARA CAIXA DÁGUA Ø 20 MM X 1/2"</v>
          </cell>
          <cell r="E18164" t="str">
            <v>un</v>
          </cell>
          <cell r="G18164">
            <v>21.66</v>
          </cell>
        </row>
        <row r="18165">
          <cell r="A18165" t="str">
            <v>SEINFRA ED-49845</v>
          </cell>
          <cell r="D18165" t="str">
            <v>ADAPTADOR SOLDÁVEL DE PVC MARROM COM FLANGES E ANEL PARA CAIXA DÁGUA Ø 25 MM X 3/4"</v>
          </cell>
          <cell r="E18165" t="str">
            <v>un</v>
          </cell>
          <cell r="G18165">
            <v>25.4</v>
          </cell>
        </row>
        <row r="18166">
          <cell r="A18166" t="str">
            <v>SEINFRA ED-49846</v>
          </cell>
          <cell r="D18166" t="str">
            <v>ADAPTADOR SOLDÁVEL DE PVC MARROM COM FLANGES E ANEL PARA CAIXA DÁGUA Ø 32 MM X 1"</v>
          </cell>
          <cell r="E18166" t="str">
            <v>un</v>
          </cell>
          <cell r="G18166">
            <v>35.549999999999997</v>
          </cell>
        </row>
        <row r="18167">
          <cell r="A18167" t="str">
            <v>SEINFRA ED-49847</v>
          </cell>
          <cell r="D18167" t="str">
            <v>ADAPTADOR SOLDÁVEL DE PVC MARROM COM FLANGES E ANEL PARA CAIXA DÁGUA Ø 40 MM X 1 1/4"</v>
          </cell>
          <cell r="E18167" t="str">
            <v>un</v>
          </cell>
          <cell r="G18167">
            <v>53.67</v>
          </cell>
        </row>
        <row r="18168">
          <cell r="A18168" t="str">
            <v>SEINFRA ED-49848</v>
          </cell>
          <cell r="D18168" t="str">
            <v>ADAPTADOR SOLDÁVEL DE PVC MARROM COM FLANGES E ANEL PARA CAIXA DÁGUA Ø 50 MM X 1 1/2"</v>
          </cell>
          <cell r="E18168" t="str">
            <v>un</v>
          </cell>
          <cell r="G18168">
            <v>61.02</v>
          </cell>
        </row>
        <row r="18169">
          <cell r="A18169" t="str">
            <v>SEINFRA ED-49849</v>
          </cell>
          <cell r="D18169" t="str">
            <v>ADAPTADOR SOLDÁVEL DE PVC MARROM COM FLANGES E ANEL PARA CAIXA DÁGUA Ø 60 MM X 2"</v>
          </cell>
          <cell r="E18169" t="str">
            <v>un</v>
          </cell>
          <cell r="G18169">
            <v>81.42</v>
          </cell>
        </row>
        <row r="18170">
          <cell r="A18170" t="str">
            <v>SEINFRA ED-50026</v>
          </cell>
          <cell r="D18170" t="str">
            <v>FORNECIMENTO E ASSENTAMENTO DE TUBO PVC RÍGIDO SOLDÁVEL, ÁGUA FRIA, DN 110 MM (4"), INCLUSIVE CONEXÕES</v>
          </cell>
          <cell r="E18170" t="str">
            <v>m</v>
          </cell>
          <cell r="G18170">
            <v>140.85</v>
          </cell>
        </row>
        <row r="18171">
          <cell r="A18171" t="str">
            <v>SEINFRA ED-50018</v>
          </cell>
          <cell r="D18171" t="str">
            <v>FORNECIMENTO E ASSENTAMENTO DE TUBO PVC RÍGIDO SOLDÁVEL, ÁGUA FRIA, DN 20 MM (1/2"), INCLUSIVE CONEXÕES</v>
          </cell>
          <cell r="E18171" t="str">
            <v>m</v>
          </cell>
          <cell r="G18171">
            <v>24.57</v>
          </cell>
        </row>
        <row r="18172">
          <cell r="A18172" t="str">
            <v>SEINFRA ED-50019</v>
          </cell>
          <cell r="D18172" t="str">
            <v>FORNECIMENTO E ASSENTAMENTO DE TUBO PVC RÍGIDO SOLDÁVEL, ÁGUA FRIA, DN 25 MM (3/4") , INCLUSIVE CONEXÕES</v>
          </cell>
          <cell r="E18172" t="str">
            <v>m</v>
          </cell>
          <cell r="G18172">
            <v>27.13</v>
          </cell>
        </row>
        <row r="18173">
          <cell r="A18173" t="str">
            <v>SEINFRA ED-50020</v>
          </cell>
          <cell r="D18173" t="str">
            <v>FORNECIMENTO E ASSENTAMENTO DE TUBO PVC RÍGIDO SOLDÁVEL, ÁGUA FRIA, DN 32 MM (1") , INCLUSIVE CONEXÕES</v>
          </cell>
          <cell r="E18173" t="str">
            <v>m</v>
          </cell>
          <cell r="G18173">
            <v>34.270000000000003</v>
          </cell>
        </row>
        <row r="18174">
          <cell r="A18174" t="str">
            <v>SEINFRA ED-50021</v>
          </cell>
          <cell r="D18174" t="str">
            <v>FORNECIMENTO E ASSENTAMENTO DE TUBO PVC RÍGIDO SOLDÁVEL, ÁGUA FRIA, DN 40 MM (1.1/4"), INCLUSIVE CONEXÕES</v>
          </cell>
          <cell r="E18174" t="str">
            <v>m</v>
          </cell>
          <cell r="G18174">
            <v>42.23</v>
          </cell>
        </row>
        <row r="18175">
          <cell r="A18175" t="str">
            <v>SEINFRA ED-50022</v>
          </cell>
          <cell r="D18175" t="str">
            <v>FORNECIMENTO E ASSENTAMENTO DE TUBO PVC RÍGIDO SOLDÁVEL, ÁGUA FRIA, DN 50 MM (1.1/2"), INCLUSIVE CONEXÕES</v>
          </cell>
          <cell r="E18175" t="str">
            <v>m</v>
          </cell>
          <cell r="G18175">
            <v>40.18</v>
          </cell>
        </row>
        <row r="18176">
          <cell r="A18176" t="str">
            <v>SEINFRA ED-50023</v>
          </cell>
          <cell r="D18176" t="str">
            <v>FORNECIMENTO E ASSENTAMENTO DE TUBO PVC RÍGIDO SOLDÁVEL, ÁGUA FRIA, DN 60 MM (2"), INCLUSIVE CONEXÕES</v>
          </cell>
          <cell r="E18176" t="str">
            <v>m</v>
          </cell>
          <cell r="G18176">
            <v>60.38</v>
          </cell>
        </row>
        <row r="18177">
          <cell r="A18177" t="str">
            <v>SEINFRA ED-50024</v>
          </cell>
          <cell r="D18177" t="str">
            <v>FORNECIMENTO E ASSENTAMENTO DE TUBO PVC RÍGIDO SOLDÁVEL, ÁGUA FRIA, DN 75 MM (2.1/2"), INCLUSIVE CONEXÕES</v>
          </cell>
          <cell r="E18177" t="str">
            <v>m</v>
          </cell>
          <cell r="G18177">
            <v>85.74</v>
          </cell>
        </row>
        <row r="18178">
          <cell r="A18178" t="str">
            <v>SEINFRA ED-50025</v>
          </cell>
          <cell r="D18178" t="str">
            <v>FORNECIMENTO E ASSENTAMENTO DE TUBO PVC RÍGIDO SOLDÁVEL, ÁGUA FRIA, DN 85 MM (3"), INCLUSIVE CONEXÕES</v>
          </cell>
          <cell r="E18178" t="str">
            <v>m</v>
          </cell>
          <cell r="G18178">
            <v>102.9</v>
          </cell>
        </row>
        <row r="18179">
          <cell r="A18179" t="str">
            <v>SEINFRA ED-50080</v>
          </cell>
          <cell r="D18179" t="str">
            <v>FORNECIMENTO E ASSENTAMENTO DE TUBO PVC RÍGIDO ROSCÁVEL, ÁGUA FRIA, DN 1" (32 MM), INCLUSIVE CONEXÕES</v>
          </cell>
          <cell r="E18179" t="str">
            <v>m</v>
          </cell>
          <cell r="G18179">
            <v>59.89</v>
          </cell>
        </row>
        <row r="18180">
          <cell r="A18180" t="str">
            <v>SEINFRA ED-50082</v>
          </cell>
          <cell r="D18180" t="str">
            <v>FORNECIMENTO E ASSENTAMENTO DE TUBO PVC RÍGIDO ROSCÁVEL, ÁGUA FRIA, DN 1.1/2" (50 MM), INCLUSIVE CONEXÕES</v>
          </cell>
          <cell r="E18180" t="str">
            <v>m</v>
          </cell>
          <cell r="G18180">
            <v>76.13</v>
          </cell>
        </row>
        <row r="18181">
          <cell r="A18181" t="str">
            <v>SEINFRA ED-50081</v>
          </cell>
          <cell r="D18181" t="str">
            <v>FORNECIMENTO E ASSENTAMENTO DE TUBO PVC RÍGIDO ROSCÁVEL, ÁGUA FRIA, DN 1.1/4" (40 MM), INCLUSIVE CONEXÕES</v>
          </cell>
          <cell r="E18181" t="str">
            <v>m</v>
          </cell>
          <cell r="G18181">
            <v>67.459999999999994</v>
          </cell>
        </row>
        <row r="18182">
          <cell r="A18182" t="str">
            <v>SEINFRA ED-50078</v>
          </cell>
          <cell r="D18182" t="str">
            <v xml:space="preserve">FORNECIMENTO E ASSENTAMENTO DE TUBO PVC RÍGIDO ROSCÁVEL, ÁGUA FRIA, DN 1/2" (20 MM), INCLUSIVE CONEXÕES </v>
          </cell>
          <cell r="E18182" t="str">
            <v>m</v>
          </cell>
          <cell r="G18182">
            <v>35.44</v>
          </cell>
        </row>
        <row r="18183">
          <cell r="A18183" t="str">
            <v>SEINFRA ED-50083</v>
          </cell>
          <cell r="D18183" t="str">
            <v>FORNECIMENTO E ASSENTAMENTO DE TUBO PVC RÍGIDO ROSCÁVEL, ÁGUA FRIA, DN 2" (60 MM), INCLUSIVE CONEXÕES</v>
          </cell>
          <cell r="E18183" t="str">
            <v>m</v>
          </cell>
          <cell r="G18183">
            <v>112.57</v>
          </cell>
        </row>
        <row r="18184">
          <cell r="A18184" t="str">
            <v>SEINFRA ED-50084</v>
          </cell>
          <cell r="D18184" t="str">
            <v>FORNECIMENTO E ASSENTAMENTO DE TUBO PVC RÍGIDO ROSCÁVEL, ÁGUA FRIA, DN 2.1/2" (75 MM), INCLUSIVE CONEXÕES</v>
          </cell>
          <cell r="E18184" t="str">
            <v>m</v>
          </cell>
          <cell r="G18184">
            <v>156.21</v>
          </cell>
        </row>
        <row r="18185">
          <cell r="A18185" t="str">
            <v>SEINFRA ED-50085</v>
          </cell>
          <cell r="D18185" t="str">
            <v>FORNECIMENTO E ASSENTAMENTO DE TUBO PVC RÍGIDO ROSCÁVEL, ÁGUA FRIA, DN 3" (85 MM), INCLUSIVE CONEXÕES</v>
          </cell>
          <cell r="E18185" t="str">
            <v>m</v>
          </cell>
          <cell r="G18185">
            <v>170.04</v>
          </cell>
        </row>
        <row r="18186">
          <cell r="A18186" t="str">
            <v>SEINFRA ED-50079</v>
          </cell>
          <cell r="D18186" t="str">
            <v>FORNECIMENTO E ASSENTAMENTO DE TUBO PVC RÍGIDO ROSCÁVEL, ÁGUA FRIA, DN 3/4" (25 MM), INCLUSIVE CONEXÕES</v>
          </cell>
          <cell r="E18186" t="str">
            <v>m</v>
          </cell>
          <cell r="G18186">
            <v>42.51</v>
          </cell>
        </row>
        <row r="18187">
          <cell r="A18187" t="str">
            <v>SEINFRA ED-50086</v>
          </cell>
          <cell r="D18187" t="str">
            <v>FORNECIMENTO E ASSENTAMENTO DE TUBO PVC RÍGIDO ROSCÁVEL, ÁGUA FRIA, DN 4" (110 MM), INCLUSIVE CONEXÕES</v>
          </cell>
          <cell r="E18187" t="str">
            <v>m</v>
          </cell>
          <cell r="G18187">
            <v>240.51</v>
          </cell>
        </row>
        <row r="18188">
          <cell r="A18188" t="str">
            <v>SEINFRA ED-50061</v>
          </cell>
          <cell r="D18188" t="str">
            <v>FORNECIMENTO E ASSENTAMENTO DE TUBO DE POLIPROPILENO (PPR), PRESSÃO DE 12 KGF/CM², INCLUSIVE CONEXÕES E SUPORTES, D = 110 MM (NBR 15813)</v>
          </cell>
          <cell r="E18188" t="str">
            <v>m</v>
          </cell>
          <cell r="G18188">
            <v>219.99</v>
          </cell>
        </row>
        <row r="18189">
          <cell r="A18189" t="str">
            <v>SEINFRA ED-50055</v>
          </cell>
          <cell r="D18189" t="str">
            <v>FORNECIMENTO E ASSENTAMENTO DE TUBO DE POLIPROPILENO (PPR), PRESSÃO DE 12 KGF/CM², INCLUSIVE CONEXÕES E SUPORTES, D = 32 MM (NBR 15813)</v>
          </cell>
          <cell r="E18189" t="str">
            <v>m</v>
          </cell>
          <cell r="G18189">
            <v>27.71</v>
          </cell>
        </row>
        <row r="18190">
          <cell r="A18190" t="str">
            <v>SEINFRA ED-50056</v>
          </cell>
          <cell r="D18190" t="str">
            <v>FORNECIMENTO E ASSENTAMENTO DE TUBO DE POLIPROPILENO (PPR), PRESSÃO DE 12 KGF/CM², INCLUSIVE CONEXÕES E SUPORTES, D = 40 MM (NBR 15813)</v>
          </cell>
          <cell r="E18190" t="str">
            <v>m</v>
          </cell>
          <cell r="G18190">
            <v>37.04</v>
          </cell>
        </row>
        <row r="18191">
          <cell r="A18191" t="str">
            <v>SEINFRA ED-50057</v>
          </cell>
          <cell r="D18191" t="str">
            <v>FORNECIMENTO E ASSENTAMENTO DE TUBO DE POLIPROPILENO (PPR), PRESSÃO DE 12 KGF/CM², INCLUSIVE CONEXÕES E SUPORTES, D = 50 MM (NBR 15813)</v>
          </cell>
          <cell r="E18191" t="str">
            <v>m</v>
          </cell>
          <cell r="G18191">
            <v>55.32</v>
          </cell>
        </row>
        <row r="18192">
          <cell r="A18192" t="str">
            <v>SEINFRA ED-50058</v>
          </cell>
          <cell r="D18192" t="str">
            <v>FORNECIMENTO E ASSENTAMENTO DE TUBO DE POLIPROPILENO (PPR), PRESSÃO DE 12 KGF/CM², INCLUSIVE CONEXÕES E SUPORTES, D = 63 MM (NBR 15813)</v>
          </cell>
          <cell r="E18192" t="str">
            <v>m</v>
          </cell>
          <cell r="G18192">
            <v>80.290000000000006</v>
          </cell>
        </row>
        <row r="18193">
          <cell r="A18193" t="str">
            <v>SEINFRA ED-50059</v>
          </cell>
          <cell r="D18193" t="str">
            <v>FORNECIMENTO E ASSENTAMENTO DE TUBO DE POLIPROPILENO (PPR), PRESSÃO DE 12 KGF/CM², INCLUSIVE CONEXÕES E SUPORTES, D = 75 MM (NBR 15813)</v>
          </cell>
          <cell r="E18193" t="str">
            <v>m</v>
          </cell>
          <cell r="G18193">
            <v>111.43</v>
          </cell>
        </row>
        <row r="18194">
          <cell r="A18194" t="str">
            <v>SEINFRA ED-50060</v>
          </cell>
          <cell r="D18194" t="str">
            <v>FORNECIMENTO E ASSENTAMENTO DE TUBO DE POLIPROPILENO (PPR), PRESSÃO DE 12 KGF/CM², INCLUSIVE CONEXÕES E SUPORTES, D = 90 MM (NBR 15813)</v>
          </cell>
          <cell r="E18194" t="str">
            <v>m</v>
          </cell>
          <cell r="G18194">
            <v>146.49</v>
          </cell>
        </row>
        <row r="18195">
          <cell r="A18195" t="str">
            <v>SEINFRA ED-50069</v>
          </cell>
          <cell r="D18195" t="str">
            <v>FORNECIMENTO E ASSENTAMENTO DE TUBO DE POLIPROPILENO (PPR), PRESSÃO DE 20 KGF/CM², INCLUSIVE CONEXÕES E SUPORTES, D = 110 MM (NBR 15813)</v>
          </cell>
          <cell r="E18195" t="str">
            <v>m</v>
          </cell>
          <cell r="G18195">
            <v>300</v>
          </cell>
        </row>
        <row r="18196">
          <cell r="A18196" t="str">
            <v>SEINFRA ED-50062</v>
          </cell>
          <cell r="D18196" t="str">
            <v>FORNECIMENTO E ASSENTAMENTO DE TUBO DE POLIPROPILENO (PPR), PRESSÃO DE 20 KGF/CM², INCLUSIVE CONEXÕES E SUPORTES, D = 25 MM (NBR 15813)</v>
          </cell>
          <cell r="E18196" t="str">
            <v>m</v>
          </cell>
          <cell r="G18196">
            <v>25.66</v>
          </cell>
        </row>
        <row r="18197">
          <cell r="A18197" t="str">
            <v>SEINFRA ED-50063</v>
          </cell>
          <cell r="D18197" t="str">
            <v>FORNECIMENTO E ASSENTAMENTO DE TUBO DE POLIPROPILENO (PPR), PRESSÃO DE 20 KGF/CM², INCLUSIVE CONEXÕES E SUPORTES, D = 32 MM (NBR 15813)</v>
          </cell>
          <cell r="E18197" t="str">
            <v>m</v>
          </cell>
          <cell r="G18197">
            <v>39.630000000000003</v>
          </cell>
        </row>
        <row r="18198">
          <cell r="A18198" t="str">
            <v>SEINFRA ED-50064</v>
          </cell>
          <cell r="D18198" t="str">
            <v>FORNECIMENTO E ASSENTAMENTO DE TUBO DE POLIPROPILENO (PPR), PRESSÃO DE 20 KGF/CM², INCLUSIVE CONEXÕES E SUPORTES, D = 40 MM (NBR 15813)</v>
          </cell>
          <cell r="E18198" t="str">
            <v>m</v>
          </cell>
          <cell r="G18198">
            <v>51.53</v>
          </cell>
        </row>
        <row r="18199">
          <cell r="A18199" t="str">
            <v>SEINFRA ED-50065</v>
          </cell>
          <cell r="D18199" t="str">
            <v>FORNECIMENTO E ASSENTAMENTO DE TUBO DE POLIPROPILENO (PPR), PRESSÃO DE 20 KGF/CM², INCLUSIVE CONEXÕES E SUPORTES, D = 50 MM (NBR 15813)</v>
          </cell>
          <cell r="E18199" t="str">
            <v>m</v>
          </cell>
          <cell r="G18199">
            <v>65.19</v>
          </cell>
        </row>
        <row r="18200">
          <cell r="A18200" t="str">
            <v>SEINFRA ED-50066</v>
          </cell>
          <cell r="D18200" t="str">
            <v>FORNECIMENTO E ASSENTAMENTO DE TUBO DE POLIPROPILENO (PPR), PRESSÃO DE 20 KGF/CM², INCLUSIVE CONEXÕES E SUPORTES, D = 63 MM (NBR 15813)</v>
          </cell>
          <cell r="E18200" t="str">
            <v>m</v>
          </cell>
          <cell r="G18200">
            <v>98.36</v>
          </cell>
        </row>
        <row r="18201">
          <cell r="A18201" t="str">
            <v>SEINFRA ED-50067</v>
          </cell>
          <cell r="D18201" t="str">
            <v>FORNECIMENTO E ASSENTAMENTO DE TUBO DE POLIPROPILENO (PPR), PRESSÃO DE 20 KGF/CM², INCLUSIVE CONEXÕES E SUPORTES, D = 75 MM (NBR 15813)</v>
          </cell>
          <cell r="E18201" t="str">
            <v>m</v>
          </cell>
          <cell r="G18201">
            <v>153.43</v>
          </cell>
        </row>
        <row r="18202">
          <cell r="A18202" t="str">
            <v>SEINFRA ED-50068</v>
          </cell>
          <cell r="D18202" t="str">
            <v>FORNECIMENTO E ASSENTAMENTO DE TUBO DE POLIPROPILENO (PPR), PRESSÃO DE 20 KGF/CM², INCLUSIVE CONEXÕES E SUPORTES, D = 90 MM (NBR 15813)</v>
          </cell>
          <cell r="E18202" t="str">
            <v>m</v>
          </cell>
          <cell r="G18202">
            <v>210.86</v>
          </cell>
        </row>
        <row r="18203">
          <cell r="A18203" t="str">
            <v>SEINFRA ED-50077</v>
          </cell>
          <cell r="D18203" t="str">
            <v>FORNECIMENTO E ASSENTAMENTO DE TUBO DE POLIPROPILENO (PPR), PRESSÃO DE 25 KGF/CM², INCLUSIVE CONEXÕES E SUPORTES, D = 110 MM (NBR 15813)</v>
          </cell>
          <cell r="E18203" t="str">
            <v>m</v>
          </cell>
          <cell r="G18203">
            <v>340.41</v>
          </cell>
        </row>
        <row r="18204">
          <cell r="A18204" t="str">
            <v>SEINFRA ED-50070</v>
          </cell>
          <cell r="D18204" t="str">
            <v>FORNECIMENTO E ASSENTAMENTO DE TUBO DE POLIPROPILENO (PPR), PRESSÃO DE 25 KGF/CM², INCLUSIVE CONEXÕES E SUPORTES, D = 25 MM (NBR 15813)</v>
          </cell>
          <cell r="E18204" t="str">
            <v>m</v>
          </cell>
          <cell r="G18204">
            <v>28.83</v>
          </cell>
        </row>
        <row r="18205">
          <cell r="A18205" t="str">
            <v>SEINFRA ED-50071</v>
          </cell>
          <cell r="D18205" t="str">
            <v>FORNECIMENTO E ASSENTAMENTO DE TUBO DE POLIPROPILENO (PPR), PRESSÃO DE 25 KGF/CM², INCLUSIVE CONEXÕES E SUPORTES, D = 32 MM (NBR 15813)</v>
          </cell>
          <cell r="E18205" t="str">
            <v>m</v>
          </cell>
          <cell r="G18205">
            <v>38.18</v>
          </cell>
        </row>
        <row r="18206">
          <cell r="A18206" t="str">
            <v>SEINFRA ED-50072</v>
          </cell>
          <cell r="D18206" t="str">
            <v>FORNECIMENTO E ASSENTAMENTO DE TUBO DE POLIPROPILENO (PPR), PRESSÃO DE 25 KGF/CM², INCLUSIVE CONEXÕES E SUPORTES, D = 40 MM (NBR 15813)</v>
          </cell>
          <cell r="E18206" t="str">
            <v>m</v>
          </cell>
          <cell r="G18206">
            <v>66.88</v>
          </cell>
        </row>
        <row r="18207">
          <cell r="A18207" t="str">
            <v>SEINFRA ED-50073</v>
          </cell>
          <cell r="D18207" t="str">
            <v>FORNECIMENTO E ASSENTAMENTO DE TUBO DE POLIPROPILENO (PPR), PRESSÃO DE 25 KGF/CM², INCLUSIVE CONEXÕES E SUPORTES, D = 50 MM (NBR 15813)</v>
          </cell>
          <cell r="E18207" t="str">
            <v>m</v>
          </cell>
          <cell r="G18207">
            <v>85.95</v>
          </cell>
        </row>
        <row r="18208">
          <cell r="A18208" t="str">
            <v>SEINFRA ED-50074</v>
          </cell>
          <cell r="D18208" t="str">
            <v>FORNECIMENTO E ASSENTAMENTO DE TUBO DE POLIPROPILENO (PPR), PRESSÃO DE 25 KGF/CM², INCLUSIVE CONEXÕES E SUPORTES, D = 63 MM (NBR 15813)</v>
          </cell>
          <cell r="E18208" t="str">
            <v>m</v>
          </cell>
          <cell r="G18208">
            <v>123.69</v>
          </cell>
        </row>
        <row r="18209">
          <cell r="A18209" t="str">
            <v>SEINFRA ED-50075</v>
          </cell>
          <cell r="D18209" t="str">
            <v>FORNECIMENTO E ASSENTAMENTO DE TUBO DE POLIPROPILENO (PPR), PRESSÃO DE 25 KGF/CM², INCLUSIVE CONEXÕES E SUPORTES, D = 75 MM (NBR 15813)</v>
          </cell>
          <cell r="E18209" t="str">
            <v>m</v>
          </cell>
          <cell r="G18209">
            <v>166.42</v>
          </cell>
        </row>
        <row r="18210">
          <cell r="A18210" t="str">
            <v>SEINFRA ED-50076</v>
          </cell>
          <cell r="D18210" t="str">
            <v>FORNECIMENTO E ASSENTAMENTO DE TUBO DE POLIPROPILENO (PPR), PRESSÃO DE 25 KGF/CM², INCLUSIVE CONEXÕES E SUPORTES, D = 90 MM (NBR 15813)</v>
          </cell>
          <cell r="E18210" t="str">
            <v>m</v>
          </cell>
          <cell r="G18210">
            <v>280.56</v>
          </cell>
        </row>
        <row r="18211">
          <cell r="A18211" t="str">
            <v>SEINFRA ED-50121</v>
          </cell>
          <cell r="D18211" t="str">
            <v>FORNECIMENTO E ASSENTAMENTO DE TUBO DE TUBOS DE POLIETILENO RETICULADO FLEXÍVEL (PEX), INCLUSIVE CONEXÕES METÁLICAS E SUPORTES, D = 16 MM (NBR 15939)</v>
          </cell>
          <cell r="E18211" t="str">
            <v>m</v>
          </cell>
          <cell r="G18211">
            <v>10.65</v>
          </cell>
        </row>
        <row r="18212">
          <cell r="A18212" t="str">
            <v>SEINFRA ED-50122</v>
          </cell>
          <cell r="D18212" t="str">
            <v>FORNECIMENTO E ASSENTAMENTO DE TUBO DE TUBOS DE POLIETILENO RETICULADO FLEXÍVEL (PEX), INCLUSIVE CONEXÕES METÁLICAS E SUPORTES, D = 20 MM (NBR 15939)</v>
          </cell>
          <cell r="E18212" t="str">
            <v>m</v>
          </cell>
          <cell r="G18212">
            <v>13.76</v>
          </cell>
        </row>
        <row r="18213">
          <cell r="A18213" t="str">
            <v>SEINFRA ED-50123</v>
          </cell>
          <cell r="D18213" t="str">
            <v>FORNECIMENTO E ASSENTAMENTO DE TUBO DE TUBOS DE POLIETILENO RETICULADO FLEXÍVEL (PEX), INCLUSIVE CONEXÕES METÁLICAS E SUPORTES, D = 25 MM (NBR 15939)</v>
          </cell>
          <cell r="E18213" t="str">
            <v>m</v>
          </cell>
          <cell r="G18213">
            <v>17.52</v>
          </cell>
        </row>
        <row r="18214">
          <cell r="A18214" t="str">
            <v>SEINFRA ED-50124</v>
          </cell>
          <cell r="D18214" t="str">
            <v>FORNECIMENTO E ASSENTAMENTO DE TUBO DE TUBOS DE POLIETILENO RETICULADO FLEXÍVEL (PEX), INCLUSIVE CONEXÕES METÁLICAS E SUPORTES, D = 32 MM (NBR 15939)</v>
          </cell>
          <cell r="E18214" t="str">
            <v>m</v>
          </cell>
          <cell r="G18214">
            <v>25.7</v>
          </cell>
        </row>
        <row r="18215">
          <cell r="A18215" t="str">
            <v>SEINFRA ED-50120</v>
          </cell>
          <cell r="D18215" t="str">
            <v>FORNECIMENTO E ASSENTAMENTO DE TUBO CPVC SOLDÁVEL, ÁGUA QUENTE, DN 114 MM (4"), INCLUSIVE CONEXÕES</v>
          </cell>
          <cell r="E18215" t="str">
            <v>m</v>
          </cell>
          <cell r="G18215">
            <v>449.28</v>
          </cell>
        </row>
        <row r="18216">
          <cell r="A18216" t="str">
            <v>SEINFRA ED-50112</v>
          </cell>
          <cell r="D18216" t="str">
            <v>FORNECIMENTO E ASSENTAMENTO DE TUBO CPVC SOLDÁVEL, ÁGUA QUENTE, DN 15 MM (1/2"), INCLUSIVE CONEXÕES</v>
          </cell>
          <cell r="E18216" t="str">
            <v>m</v>
          </cell>
          <cell r="G18216">
            <v>21.17</v>
          </cell>
        </row>
        <row r="18217">
          <cell r="A18217" t="str">
            <v>SEINFRA ED-50113</v>
          </cell>
          <cell r="D18217" t="str">
            <v>FORNECIMENTO E ASSENTAMENTO DE TUBO CPVC SOLDÁVEL, ÁGUA QUENTE, DN 22 MM (3/4"), INCLUSIVE CONEXÕES</v>
          </cell>
          <cell r="E18217" t="str">
            <v>m</v>
          </cell>
          <cell r="G18217">
            <v>32.31</v>
          </cell>
        </row>
        <row r="18218">
          <cell r="A18218" t="str">
            <v>SEINFRA ED-50114</v>
          </cell>
          <cell r="D18218" t="str">
            <v>FORNECIMENTO E ASSENTAMENTO DE TUBO CPVC SOLDÁVEL, ÁGUA QUENTE, DN 28 MM (1"), INCLUSIVE CONEXÕES</v>
          </cell>
          <cell r="E18218" t="str">
            <v>m</v>
          </cell>
          <cell r="G18218">
            <v>47.98</v>
          </cell>
        </row>
        <row r="18219">
          <cell r="A18219" t="str">
            <v>SEINFRA ED-50115</v>
          </cell>
          <cell r="D18219" t="str">
            <v>FORNECIMENTO E ASSENTAMENTO DE TUBO CPVC SOLDÁVEL, ÁGUA QUENTE, DN 35 MM (1.1/4"), INCLUSIVE CONEXÕES</v>
          </cell>
          <cell r="E18219" t="str">
            <v>m</v>
          </cell>
          <cell r="G18219">
            <v>60.72</v>
          </cell>
        </row>
        <row r="18220">
          <cell r="A18220" t="str">
            <v>SEINFRA ED-50116</v>
          </cell>
          <cell r="D18220" t="str">
            <v>FORNECIMENTO E ASSENTAMENTO DE TUBO CPVC SOLDÁVEL, ÁGUA QUENTE, DN 42 MM (1.1/2"), INCLUSIVE CONEXÕES</v>
          </cell>
          <cell r="E18220" t="str">
            <v>m</v>
          </cell>
          <cell r="G18220">
            <v>76.59</v>
          </cell>
        </row>
        <row r="18221">
          <cell r="A18221" t="str">
            <v>SEINFRA ED-50117</v>
          </cell>
          <cell r="D18221" t="str">
            <v>FORNECIMENTO E ASSENTAMENTO DE TUBO CPVC SOLDÁVEL, ÁGUA QUENTE, DN 54 MM (2"), INCLUSIVE CONEXÕES</v>
          </cell>
          <cell r="E18221" t="str">
            <v>m</v>
          </cell>
          <cell r="G18221">
            <v>111.7</v>
          </cell>
        </row>
        <row r="18222">
          <cell r="A18222" t="str">
            <v>SEINFRA ED-50118</v>
          </cell>
          <cell r="D18222" t="str">
            <v>FORNECIMENTO E ASSENTAMENTO DE TUBO CPVC SOLDÁVEL, ÁGUA QUENTE, DN 73 MM (2.1/2"), INCLUSIVE CONEXÕES</v>
          </cell>
          <cell r="E18222" t="str">
            <v>m</v>
          </cell>
          <cell r="G18222">
            <v>179.73</v>
          </cell>
        </row>
        <row r="18223">
          <cell r="A18223" t="str">
            <v>SEINFRA ED-50119</v>
          </cell>
          <cell r="D18223" t="str">
            <v>FORNECIMENTO E ASSENTAMENTO DE TUBO CPVC SOLDÁVEL, ÁGUA QUENTE, DN 89 MM (3"), INCLUSIVE CONEXÕES</v>
          </cell>
          <cell r="E18223" t="str">
            <v>m</v>
          </cell>
          <cell r="G18223">
            <v>258.58</v>
          </cell>
        </row>
        <row r="18224">
          <cell r="A18224" t="str">
            <v>SEINFRA ED-50095</v>
          </cell>
          <cell r="D18224" t="str">
            <v>FORNECIMENTO E ASSENTAMENTO DE TUBO DE COBRE CLASSE "A" SEM COSTURA SOLDÁVEL, INCLUSIVE CONEXÕES E SUPORTES, D = 104 MM (4")</v>
          </cell>
          <cell r="E18224" t="str">
            <v>m</v>
          </cell>
          <cell r="G18224">
            <v>719.67</v>
          </cell>
        </row>
        <row r="18225">
          <cell r="A18225" t="str">
            <v>SEINFRA ED-50087</v>
          </cell>
          <cell r="D18225" t="str">
            <v>FORNECIMENTO E ASSENTAMENTO DE TUBO DE COBRE CLASSE "A" SEM COSTURA SOLDÁVEL, INCLUSIVE CONEXÕES E SUPORTES, D = 1/2"</v>
          </cell>
          <cell r="E18225" t="str">
            <v>m</v>
          </cell>
          <cell r="G18225">
            <v>123.07</v>
          </cell>
        </row>
        <row r="18226">
          <cell r="A18226" t="str">
            <v>SEINFRA ED-50088</v>
          </cell>
          <cell r="D18226" t="str">
            <v>FORNECIMENTO E ASSENTAMENTO DE TUBO DE COBRE CLASSE "A" SEM COSTURA SOLDÁVEL, INCLUSIVE CONEXÕES E SUPORTES, D = 22 MM (3/4")</v>
          </cell>
          <cell r="E18226" t="str">
            <v>m</v>
          </cell>
          <cell r="G18226">
            <v>172.21</v>
          </cell>
        </row>
        <row r="18227">
          <cell r="A18227" t="str">
            <v>SEINFRA ED-50089</v>
          </cell>
          <cell r="D18227" t="str">
            <v>FORNECIMENTO E ASSENTAMENTO DE TUBO DE COBRE CLASSE "A" SEM COSTURA SOLDÁVEL, INCLUSIVE CONEXÕES E SUPORTES, D = 28 MM (1")</v>
          </cell>
          <cell r="E18227" t="str">
            <v>m</v>
          </cell>
          <cell r="G18227">
            <v>220.41</v>
          </cell>
        </row>
        <row r="18228">
          <cell r="A18228" t="str">
            <v>SEINFRA ED-50090</v>
          </cell>
          <cell r="D18228" t="str">
            <v>FORNECIMENTO E ASSENTAMENTO DE TUBO DE COBRE CLASSE "A" SEM COSTURA SOLDÁVEL, INCLUSIVE CONEXÕES E SUPORTES, D = 35 MM (1 1/4")</v>
          </cell>
          <cell r="E18228" t="str">
            <v>m</v>
          </cell>
          <cell r="G18228">
            <v>322.82</v>
          </cell>
        </row>
        <row r="18229">
          <cell r="A18229" t="str">
            <v>SEINFRA ED-50091</v>
          </cell>
          <cell r="D18229" t="str">
            <v>FORNECIMENTO E ASSENTAMENTO DE TUBO DE COBRE CLASSE "A" SEM COSTURA SOLDÁVEL, INCLUSIVE CONEXÕES E SUPORTES, D = 42 MM (1 1/2")</v>
          </cell>
          <cell r="E18229" t="str">
            <v>m</v>
          </cell>
          <cell r="G18229">
            <v>343.03</v>
          </cell>
        </row>
        <row r="18230">
          <cell r="A18230" t="str">
            <v>SEINFRA ED-50092</v>
          </cell>
          <cell r="D18230" t="str">
            <v>FORNECIMENTO E ASSENTAMENTO DE TUBO DE COBRE CLASSE "A" SEM COSTURA SOLDÁVEL, INCLUSIVE CONEXÕES E SUPORTES, D = 54 MM (2")</v>
          </cell>
          <cell r="E18230" t="str">
            <v>m</v>
          </cell>
          <cell r="G18230">
            <v>485.63</v>
          </cell>
        </row>
        <row r="18231">
          <cell r="A18231" t="str">
            <v>SEINFRA ED-50093</v>
          </cell>
          <cell r="D18231" t="str">
            <v>FORNECIMENTO E ASSENTAMENTO DE TUBO DE COBRE CLASSE "A" SEM COSTURA SOLDÁVEL, INCLUSIVE CONEXÕES E SUPORTES, D = 66 MM (2 1/2")</v>
          </cell>
          <cell r="E18231" t="str">
            <v>m</v>
          </cell>
          <cell r="G18231">
            <v>653.94000000000005</v>
          </cell>
        </row>
        <row r="18232">
          <cell r="A18232" t="str">
            <v>SEINFRA ED-50094</v>
          </cell>
          <cell r="D18232" t="str">
            <v>FORNECIMENTO E ASSENTAMENTO DE TUBO DE COBRE CLASSE "A" SEM COSTURA SOLDÁVEL, INCLUSIVE CONEXÕES E SUPORTES, D = 79 MM (3")</v>
          </cell>
          <cell r="E18232" t="str">
            <v>m</v>
          </cell>
          <cell r="G18232">
            <v>635.28</v>
          </cell>
        </row>
        <row r="18233">
          <cell r="A18233" t="str">
            <v>SEINFRA ED-50104</v>
          </cell>
          <cell r="D18233" t="str">
            <v>FORNECIMENTO E ASSENTAMENTO DE TUBO DE COBRE CLASSE "E" SEM COSTURA SOLDÁVEL, INCLUSIVE CONEXÕES E SUPORTES, D = 104 MM (4")</v>
          </cell>
          <cell r="E18233" t="str">
            <v>m</v>
          </cell>
          <cell r="G18233">
            <v>719.67</v>
          </cell>
        </row>
        <row r="18234">
          <cell r="A18234" t="str">
            <v>SEINFRA ED-50096</v>
          </cell>
          <cell r="D18234" t="str">
            <v>FORNECIMENTO E ASSENTAMENTO DE TUBO DE COBRE CLASSE "E" SEM COSTURA SOLDÁVEL, INCLUSIVE CONEXÕES E SUPORTES, D = 15 MM (1/2")</v>
          </cell>
          <cell r="E18234" t="str">
            <v>m</v>
          </cell>
          <cell r="G18234">
            <v>96.99</v>
          </cell>
        </row>
        <row r="18235">
          <cell r="A18235" t="str">
            <v>SEINFRA ED-50097</v>
          </cell>
          <cell r="D18235" t="str">
            <v>FORNECIMENTO E ASSENTAMENTO DE TUBO DE COBRE CLASSE "E" SEM COSTURA SOLDÁVEL, INCLUSIVE CONEXÕES E SUPORTES, D = 22 MM (3/4")</v>
          </cell>
          <cell r="E18235" t="str">
            <v>m</v>
          </cell>
          <cell r="G18235">
            <v>133.6</v>
          </cell>
        </row>
        <row r="18236">
          <cell r="A18236" t="str">
            <v>SEINFRA ED-50098</v>
          </cell>
          <cell r="D18236" t="str">
            <v>FORNECIMENTO E ASSENTAMENTO DE TUBO DE COBRE CLASSE "E" SEM COSTURA SOLDÁVEL, INCLUSIVE CONEXÕES E SUPORTES, D = 28 MM (1")</v>
          </cell>
          <cell r="E18236" t="str">
            <v>m</v>
          </cell>
          <cell r="G18236">
            <v>172.13</v>
          </cell>
        </row>
        <row r="18237">
          <cell r="A18237" t="str">
            <v>SEINFRA ED-50099</v>
          </cell>
          <cell r="D18237" t="str">
            <v>FORNECIMENTO E ASSENTAMENTO DE TUBO DE COBRE CLASSE "E" SEM COSTURA SOLDÁVEL, INCLUSIVE CONEXÕES E SUPORTES, D = 35 MM (1 1/4")</v>
          </cell>
          <cell r="E18237" t="str">
            <v>m</v>
          </cell>
          <cell r="G18237">
            <v>221.97</v>
          </cell>
        </row>
        <row r="18238">
          <cell r="A18238" t="str">
            <v>SEINFRA ED-50100</v>
          </cell>
          <cell r="D18238" t="str">
            <v>FORNECIMENTO E ASSENTAMENTO DE TUBO DE COBRE CLASSE "E" SEM COSTURA SOLDÁVEL, INCLUSIVE CONEXÕES E SUPORTES, D = 42 MM (1 1/2")</v>
          </cell>
          <cell r="E18238" t="str">
            <v>m</v>
          </cell>
          <cell r="G18238">
            <v>301.27999999999997</v>
          </cell>
        </row>
        <row r="18239">
          <cell r="A18239" t="str">
            <v>SEINFRA ED-50101</v>
          </cell>
          <cell r="D18239" t="str">
            <v>FORNECIMENTO E ASSENTAMENTO DE TUBO DE COBRE CLASSE "E" SEM COSTURA SOLDÁVEL, INCLUSIVE CONEXÕES E SUPORTES, D = 54 MM (2")</v>
          </cell>
          <cell r="E18239" t="str">
            <v>m</v>
          </cell>
          <cell r="G18239">
            <v>383.39</v>
          </cell>
        </row>
        <row r="18240">
          <cell r="A18240" t="str">
            <v>SEINFRA ED-50102</v>
          </cell>
          <cell r="D18240" t="str">
            <v>FORNECIMENTO E ASSENTAMENTO DE TUBO DE COBRE CLASSE "E" SEM COSTURA SOLDÁVEL, INCLUSIVE CONEXÕES E SUPORTES, D = 66 MM (2 1/2")</v>
          </cell>
          <cell r="E18240" t="str">
            <v>m</v>
          </cell>
          <cell r="G18240">
            <v>560.74</v>
          </cell>
        </row>
        <row r="18241">
          <cell r="A18241" t="str">
            <v>SEINFRA ED-50103</v>
          </cell>
          <cell r="D18241" t="str">
            <v>FORNECIMENTO E ASSENTAMENTO DE TUBO DE COBRE CLASSE "E" SEM COSTURA SOLDÁVEL, INCLUSIVE CONEXÕES E SUPORTES, D = 79 MM (3")</v>
          </cell>
          <cell r="E18241" t="str">
            <v>m</v>
          </cell>
          <cell r="G18241">
            <v>635.28</v>
          </cell>
        </row>
        <row r="18242">
          <cell r="A18242" t="str">
            <v>SEINFRA ED-50042</v>
          </cell>
          <cell r="D18242" t="str">
            <v>FORNECIMENTO E ASSENTAMENTO DE TUBO DE AÇO GALVANIZADO COM COSTURA , INCLUSIVE CONEXÕES E SUPORTES, D = 1"</v>
          </cell>
          <cell r="E18242" t="str">
            <v>m</v>
          </cell>
          <cell r="G18242">
            <v>93.94</v>
          </cell>
        </row>
        <row r="18243">
          <cell r="A18243" t="str">
            <v>SEINFRA ED-50044</v>
          </cell>
          <cell r="D18243" t="str">
            <v>FORNECIMENTO E ASSENTAMENTO DE TUBO DE AÇO GALVANIZADO COM COSTURA , INCLUSIVE CONEXÕES E SUPORTES, D = 1 1/2"</v>
          </cell>
          <cell r="E18243" t="str">
            <v>m</v>
          </cell>
          <cell r="G18243">
            <v>129.88999999999999</v>
          </cell>
        </row>
        <row r="18244">
          <cell r="A18244" t="str">
            <v>SEINFRA ED-50043</v>
          </cell>
          <cell r="D18244" t="str">
            <v>FORNECIMENTO E ASSENTAMENTO DE TUBO DE AÇO GALVANIZADO COM COSTURA , INCLUSIVE CONEXÕES E SUPORTES, D = 1 1/4"</v>
          </cell>
          <cell r="E18244" t="str">
            <v>m</v>
          </cell>
          <cell r="G18244">
            <v>110.5</v>
          </cell>
        </row>
        <row r="18245">
          <cell r="A18245" t="str">
            <v>SEINFRA ED-50040</v>
          </cell>
          <cell r="D18245" t="str">
            <v>FORNECIMENTO E ASSENTAMENTO DE TUBO DE AÇO GALVANIZADO COM COSTURA , INCLUSIVE CONEXÕES E SUPORTES, D = 1/2"</v>
          </cell>
          <cell r="E18245" t="str">
            <v>m</v>
          </cell>
          <cell r="G18245">
            <v>56.69</v>
          </cell>
        </row>
        <row r="18246">
          <cell r="A18246" t="str">
            <v>SEINFRA ED-50045</v>
          </cell>
          <cell r="D18246" t="str">
            <v>FORNECIMENTO E ASSENTAMENTO DE TUBO DE AÇO GALVANIZADO COM COSTURA , INCLUSIVE CONEXÕES E SUPORTES, D = 2"</v>
          </cell>
          <cell r="E18246" t="str">
            <v>m</v>
          </cell>
          <cell r="G18246">
            <v>154.07</v>
          </cell>
        </row>
        <row r="18247">
          <cell r="A18247" t="str">
            <v>SEINFRA ED-50046</v>
          </cell>
          <cell r="D18247" t="str">
            <v>FORNECIMENTO E ASSENTAMENTO DE TUBO DE AÇO GALVANIZADO COM COSTURA , INCLUSIVE CONEXÕES E SUPORTES, D = 2 1/2"</v>
          </cell>
          <cell r="E18247" t="str">
            <v>m</v>
          </cell>
          <cell r="G18247">
            <v>189.99</v>
          </cell>
        </row>
        <row r="18248">
          <cell r="A18248" t="str">
            <v>SEINFRA ED-50041</v>
          </cell>
          <cell r="D18248" t="str">
            <v>FORNECIMENTO E ASSENTAMENTO DE TUBO DE AÇO GALVANIZADO COM COSTURA , INCLUSIVE CONEXÕES E SUPORTES, D = 3/4"</v>
          </cell>
          <cell r="E18248" t="str">
            <v>m</v>
          </cell>
          <cell r="G18248">
            <v>66.989999999999995</v>
          </cell>
        </row>
        <row r="18249">
          <cell r="A18249" t="str">
            <v>SEINFRA ED-49999</v>
          </cell>
          <cell r="D18249" t="str">
            <v>REGISTRO DE ESFERA, TIPO PVC SOLDÁVEL DN 20MM (1/2"), INCLUSIVE VOLANTE PARA ACIONAMENTO</v>
          </cell>
          <cell r="E18249" t="str">
            <v>un</v>
          </cell>
          <cell r="G18249">
            <v>24.18</v>
          </cell>
        </row>
        <row r="18250">
          <cell r="A18250" t="str">
            <v>SEINFRA ED-50000</v>
          </cell>
          <cell r="D18250" t="str">
            <v>REGISTRO DE ESFERA, TIPO PVC SOLDÁVEL DN 25MM (3/4"), INCLUSIVE VOLANTE PARA ACIONAMENTO</v>
          </cell>
          <cell r="E18250" t="str">
            <v>un</v>
          </cell>
          <cell r="G18250">
            <v>26.24</v>
          </cell>
        </row>
        <row r="18251">
          <cell r="A18251" t="str">
            <v>SEINFRA ED-50001</v>
          </cell>
          <cell r="D18251" t="str">
            <v>REGISTRO DE ESFERA, TIPO PVC SOLDÁVEL DN 32MM (1"), INCLUSIVE VOLANTE PARA ACIONAMENTO</v>
          </cell>
          <cell r="E18251" t="str">
            <v>un</v>
          </cell>
          <cell r="G18251">
            <v>34.06</v>
          </cell>
        </row>
        <row r="18252">
          <cell r="A18252" t="str">
            <v>SEINFRA ED-50002</v>
          </cell>
          <cell r="D18252" t="str">
            <v>REGISTRO DE ESFERA, TIPO PVC SOLDÁVEL DN 40MM (1.1/4"), INCLUSIVE VOLANTE PARA ACIONAMENTO</v>
          </cell>
          <cell r="E18252" t="str">
            <v>un</v>
          </cell>
          <cell r="G18252">
            <v>38.619999999999997</v>
          </cell>
        </row>
        <row r="18253">
          <cell r="A18253" t="str">
            <v>SEINFRA ED-50003</v>
          </cell>
          <cell r="D18253" t="str">
            <v>REGISTRO DE ESFERA, TIPO PVC SOLDÁVEL DN 50MM (1.1/2"), INCLUSIVE VOLANTE PARA ACIONAMENTO</v>
          </cell>
          <cell r="E18253" t="str">
            <v>un</v>
          </cell>
          <cell r="G18253">
            <v>40.46</v>
          </cell>
        </row>
        <row r="18254">
          <cell r="A18254" t="str">
            <v>SEINFRA ED-50004</v>
          </cell>
          <cell r="D18254" t="str">
            <v>REGISTRO DE ESFERA, TIPO PVC SOLDÁVEL DN 60MM (2"), INCLUSIVE VOLANTE PARA ACIONAMENTO</v>
          </cell>
          <cell r="E18254" t="str">
            <v>un</v>
          </cell>
          <cell r="G18254">
            <v>61.71</v>
          </cell>
        </row>
        <row r="18255">
          <cell r="A18255" t="str">
            <v>SEINFRA ED-49991</v>
          </cell>
          <cell r="D18255" t="str">
            <v>REGISTRO DE GAVETA, TIPO BASE, ROSCÁVEL 1" (PARA TUBO SOLDÁVEL OU PPR DN 32MM/CPVC DN 28MM), INCLUSIVE ACABAMENTO (PADRÃO MÉDIO) E CANOPLA CROMADOS</v>
          </cell>
          <cell r="E18255" t="str">
            <v>un</v>
          </cell>
          <cell r="G18255">
            <v>131.13999999999999</v>
          </cell>
        </row>
        <row r="18256">
          <cell r="A18256" t="str">
            <v>SEINFRA ED-49992</v>
          </cell>
          <cell r="D18256" t="str">
            <v>REGISTRO DE GAVETA, TIPO BASE, ROSCÁVEL 1" (PARA TUBO SOLDÁVEL OU PPR DN 32MM/CPVC DN 28MM), INCLUSIVE ACABAMENTO (PADRÃO POPULAR) E CANOPLA CROMADOS</v>
          </cell>
          <cell r="E18256" t="str">
            <v>un</v>
          </cell>
          <cell r="G18256">
            <v>126.67</v>
          </cell>
        </row>
        <row r="18257">
          <cell r="A18257" t="str">
            <v>SEINFRA ED-49995</v>
          </cell>
          <cell r="D18257" t="str">
            <v>REGISTRO DE GAVETA, TIPO BASE, ROSCÁVEL 1.1/2" (PARA TUBO SOLDÁVEL OU PPR DN 50MM/CPVC DN 42MM), INCLUSIVE ACABAMENTO (PADRÃO MÉDIO) E CANOPLA CROMADOS</v>
          </cell>
          <cell r="E18257" t="str">
            <v>un</v>
          </cell>
          <cell r="G18257">
            <v>189.57</v>
          </cell>
        </row>
        <row r="18258">
          <cell r="A18258" t="str">
            <v>SEINFRA ED-49996</v>
          </cell>
          <cell r="D18258" t="str">
            <v>REGISTRO DE GAVETA, TIPO BASE, ROSCÁVEL 1.1/2" (PARA TUBO SOLDÁVEL OU PPR DN 50MM/CPVC DN 42MM), INCLUSIVE ACABAMENTO (PADRÃO POPULAR) E CANOPLA CROMADOS</v>
          </cell>
          <cell r="E18258" t="str">
            <v>un</v>
          </cell>
          <cell r="G18258">
            <v>184.75</v>
          </cell>
        </row>
        <row r="18259">
          <cell r="A18259" t="str">
            <v>SEINFRA ED-49993</v>
          </cell>
          <cell r="D18259" t="str">
            <v>REGISTRO DE GAVETA, TIPO BASE, ROSCÁVEL 1.1/4" (PARA TUBO SOLDÁVEL OU PPR DN 40MM/CPVC DN 35MM), INCLUSIVE ACABAMENTO (PADRÃO MÉDIO) E CANOPLA CROMADOS</v>
          </cell>
          <cell r="E18259" t="str">
            <v>un</v>
          </cell>
          <cell r="G18259">
            <v>155.97999999999999</v>
          </cell>
        </row>
        <row r="18260">
          <cell r="A18260" t="str">
            <v>SEINFRA ED-49994</v>
          </cell>
          <cell r="D18260" t="str">
            <v>REGISTRO DE GAVETA, TIPO BASE, ROSCÁVEL 1.1/4" (PARA TUBO SOLDÁVEL OU PPR DN 40MM/CPVC DN 35MM), INCLUSIVE ACABAMENTO (PADRÃO POPULAR) E CANOPLA CROMADOS</v>
          </cell>
          <cell r="E18260" t="str">
            <v>un</v>
          </cell>
          <cell r="G18260">
            <v>151.16</v>
          </cell>
        </row>
        <row r="18261">
          <cell r="A18261" t="str">
            <v>SEINFRA ED-49987</v>
          </cell>
          <cell r="D18261" t="str">
            <v>REGISTRO DE GAVETA, TIPO BASE, ROSCÁVEL 1/2" (PARA TUBO SOLDÁVEL OU PPR DN 20MM/CPVC DN 15MM), INCLUSIVE ACABAMENTO (PADRÃO MÉDIO) E CANOPLA CROMADOS</v>
          </cell>
          <cell r="E18261" t="str">
            <v>un</v>
          </cell>
          <cell r="G18261">
            <v>98.9</v>
          </cell>
        </row>
        <row r="18262">
          <cell r="A18262" t="str">
            <v>SEINFRA ED-49988</v>
          </cell>
          <cell r="D18262" t="str">
            <v>REGISTRO DE GAVETA, TIPO BASE, ROSCÁVEL 1/2" (PARA TUBO SOLDÁVEL OU PPR DN 20MM/CPVC DN 15MM), INCLUSIVE ACABAMENTO (PADRÃO POPULAR) E CANOPLA CROMADOS</v>
          </cell>
          <cell r="E18262" t="str">
            <v>un</v>
          </cell>
          <cell r="G18262">
            <v>94.43</v>
          </cell>
        </row>
        <row r="18263">
          <cell r="A18263" t="str">
            <v>SEINFRA ED-49989</v>
          </cell>
          <cell r="D18263" t="str">
            <v>REGISTRO DE GAVETA, TIPO BASE, ROSCÁVEL 3/4" (PARA TUBO SOLDÁVEL OU PPR DN 25MM/CPVC DN 22MM), INCLUSIVE ACABAMENTO (PADRÃO MÉDIO) E CANOPLA CROMADO</v>
          </cell>
          <cell r="E18263" t="str">
            <v>un</v>
          </cell>
          <cell r="G18263">
            <v>103.74</v>
          </cell>
        </row>
        <row r="18264">
          <cell r="A18264" t="str">
            <v>SEINFRA ED-49990</v>
          </cell>
          <cell r="D18264" t="str">
            <v>REGISTRO DE GAVETA, TIPO BASE, ROSCÁVEL 3/4" (PARA TUBO SOLDÁVEL OU PPR DN 25MM/CPVC DN 22MM), INCLUSIVE ACABAMENTO (PADRÃO POPULAR) E CANOPLA CROMADOS</v>
          </cell>
          <cell r="E18264" t="str">
            <v>un</v>
          </cell>
          <cell r="G18264">
            <v>99.25</v>
          </cell>
        </row>
        <row r="18265">
          <cell r="A18265" t="str">
            <v>SEINFRA ED-49974</v>
          </cell>
          <cell r="D18265" t="str">
            <v>REGISTRO DE GAVETA, TIPO BRUTO, ROSCÁVEL 1" (PARA TUBO SOLDÁVEL OU PPR DN 32MM/CPVC DN 28MM), INCLUSIVE VOLANTE PARA ACIONAMENTO</v>
          </cell>
          <cell r="E18265" t="str">
            <v>un</v>
          </cell>
          <cell r="G18265">
            <v>97.78</v>
          </cell>
        </row>
        <row r="18266">
          <cell r="A18266" t="str">
            <v>SEINFRA ED-49978</v>
          </cell>
          <cell r="D18266" t="str">
            <v>REGISTRO DE GAVETA, TIPO BRUTO, ROSCÁVEL 1.1/2" (PARA TUBO SOLDÁVEL OU PPR DN 50MM/CPVC DN 42MM), INCLUSIVE VOLANTE PARA ACIONAMENTO</v>
          </cell>
          <cell r="E18266" t="str">
            <v>un</v>
          </cell>
          <cell r="G18266">
            <v>138.41999999999999</v>
          </cell>
        </row>
        <row r="18267">
          <cell r="A18267" t="str">
            <v>SEINFRA ED-49976</v>
          </cell>
          <cell r="D18267" t="str">
            <v>REGISTRO DE GAVETA, TIPO BRUTO, ROSCÁVEL 1.1/4" (PARA TUBO SOLDÁVEL OU PPR DN 40MM/CPVC DN 35MM), INCLUSIVE VOLANTE PARA ACIONAMENTO</v>
          </cell>
          <cell r="E18267" t="str">
            <v>un</v>
          </cell>
          <cell r="G18267">
            <v>123.84</v>
          </cell>
        </row>
        <row r="18268">
          <cell r="A18268" t="str">
            <v>SEINFRA ED-49970</v>
          </cell>
          <cell r="D18268" t="str">
            <v>REGISTRO DE GAVETA, TIPO BRUTO, ROSCÁVEL 1/2" (PARA TUBO SOLDÁVEL OU PPR DN 20MM/CPVC DN 15MM), INCLUSIVE VOLANTE PARA ACIONAMENTO</v>
          </cell>
          <cell r="E18268" t="str">
            <v>un</v>
          </cell>
          <cell r="G18268">
            <v>63.03</v>
          </cell>
        </row>
        <row r="18269">
          <cell r="A18269" t="str">
            <v>SEINFRA ED-49980</v>
          </cell>
          <cell r="D18269" t="str">
            <v>REGISTRO DE GAVETA, TIPO BRUTO, ROSCÁVEL 2" (PARA TUBO SOLDÁVEL OU PPR DN 60MM/CPVC DN 54MM), INCLUSIVE VOLANTE PARA ACIONAMENTO</v>
          </cell>
          <cell r="E18269" t="str">
            <v>un</v>
          </cell>
          <cell r="G18269">
            <v>232.89</v>
          </cell>
        </row>
        <row r="18270">
          <cell r="A18270" t="str">
            <v>SEINFRA ED-49982</v>
          </cell>
          <cell r="D18270" t="str">
            <v>REGISTRO DE GAVETA, TIPO BRUTO, ROSCÁVEL 2.1/2" (PARA TUBO SOLDÁVEL OU PPR DN 75MM/CPVC DN 73MM), INCLUSIVE VOLANTE PARA ACIONAMENTO</v>
          </cell>
          <cell r="E18270" t="str">
            <v>un</v>
          </cell>
          <cell r="G18270">
            <v>456.12</v>
          </cell>
        </row>
        <row r="18271">
          <cell r="A18271" t="str">
            <v>SEINFRA ED-49984</v>
          </cell>
          <cell r="D18271" t="str">
            <v>REGISTRO DE GAVETA, TIPO BRUTO, ROSCÁVEL 3" (PARA TUBO SOLDÁVEL OU PPR DN 85MM/CPVC DN 89MM), INCLUSIVE VOLANTE PARA ACIONAMENTO</v>
          </cell>
          <cell r="E18271" t="str">
            <v>un</v>
          </cell>
          <cell r="G18271">
            <v>678.2</v>
          </cell>
        </row>
        <row r="18272">
          <cell r="A18272" t="str">
            <v>SEINFRA ED-49972</v>
          </cell>
          <cell r="D18272" t="str">
            <v>REGISTRO DE GAVETA, TIPO BRUTO, ROSCÁVEL 3/4" (PARA TUBO SOLDÁVEL OU PPR DN 25MM/CPVC DN 22MM), INCLUSIVE VOLANTE PARA ACIONAMENTO</v>
          </cell>
          <cell r="E18272" t="str">
            <v>un</v>
          </cell>
          <cell r="G18272">
            <v>67.06</v>
          </cell>
        </row>
        <row r="18273">
          <cell r="A18273" t="str">
            <v>SEINFRA ED-49986</v>
          </cell>
          <cell r="D18273" t="str">
            <v>REGISTRO DE GAVETA, TIPO BRUTO, ROSCÁVEL 4" (PARA TUBO SOLDÁVEL OU PPR DN 110MM/CPVC DN 114MM), INCLUSIVE VOLANTE PARA ACIONAMENTO</v>
          </cell>
          <cell r="E18273" t="str">
            <v>un</v>
          </cell>
          <cell r="G18273">
            <v>1214.82</v>
          </cell>
        </row>
        <row r="18274">
          <cell r="A18274" t="str">
            <v>SEINFRA ED-49963</v>
          </cell>
          <cell r="D18274" t="str">
            <v>REGISTRO DE PRESSÃO, TIPO BASE, ROSCÁVEL 1/2" (PARA TUBO SOLDÁVEL OU PPR DN 20MM/CPVC DN 15MM), INCLUSIVE ACABAMENTO (PADRÃO MÉDIO) E CANOPLA CROMADOS</v>
          </cell>
          <cell r="E18274" t="str">
            <v>un</v>
          </cell>
          <cell r="G18274">
            <v>104.4</v>
          </cell>
        </row>
        <row r="18275">
          <cell r="A18275" t="str">
            <v>SEINFRA ED-49964</v>
          </cell>
          <cell r="D18275" t="str">
            <v>REGISTRO DE PRESSÃO, TIPO BASE, ROSCÁVEL 1/2" (PARA TUBO SOLDÁVEL OU PPR DN 20MM/CPVC DN 15MM), INCLUSIVE ACABAMENTO (PADRÃO POPULAR) E CANOPLA CROMADOS</v>
          </cell>
          <cell r="E18275" t="str">
            <v>un</v>
          </cell>
          <cell r="G18275">
            <v>99.93</v>
          </cell>
        </row>
        <row r="18276">
          <cell r="A18276" t="str">
            <v>SEINFRA ED-49965</v>
          </cell>
          <cell r="D18276" t="str">
            <v>REGISTRO DE PRESSÃO, TIPO BASE, ROSCÁVEL 3/4" (PARA TUBO SOLDÁVEL OU PPR DN 25MM/CPVC DN 22MM), INCLUSIVE ACABAMENTO (PADRÃO MÉDIO) E CANOPLA CROMADOS</v>
          </cell>
          <cell r="E18276" t="str">
            <v>un</v>
          </cell>
          <cell r="G18276">
            <v>103.69</v>
          </cell>
        </row>
        <row r="18277">
          <cell r="A18277" t="str">
            <v>SEINFRA ED-49966</v>
          </cell>
          <cell r="D18277" t="str">
            <v>REGISTRO DE PRESSÃO, TIPO BASE, ROSCÁVEL 3/4" (PARA TUBO SOLDÁVEL OU PPR DN 25MM/CPVC DN 22MM), INCLUSIVE ACABAMENTO (PADRÃO POPULAR) E CANOPLA CROMADOS</v>
          </cell>
          <cell r="E18277" t="str">
            <v>un</v>
          </cell>
          <cell r="G18277">
            <v>99.22</v>
          </cell>
        </row>
        <row r="18278">
          <cell r="A18278" t="str">
            <v>SEINFRA ED-50346</v>
          </cell>
          <cell r="D18278" t="str">
            <v>VÁLVULA DE RETENÇÃO DE PÉ COM CRIVO, D = 100 MM (4")</v>
          </cell>
          <cell r="E18278" t="str">
            <v>U</v>
          </cell>
          <cell r="G18278">
            <v>1134.5899999999999</v>
          </cell>
        </row>
        <row r="18279">
          <cell r="A18279" t="str">
            <v>SEINFRA ED-50338</v>
          </cell>
          <cell r="D18279" t="str">
            <v>VÁLVULA DE RETENÇÃO DE PÉ COM CRIVO, D = 15 MM (1/2")</v>
          </cell>
          <cell r="E18279" t="str">
            <v>U</v>
          </cell>
          <cell r="G18279">
            <v>121.36</v>
          </cell>
        </row>
        <row r="18280">
          <cell r="A18280" t="str">
            <v>SEINFRA ED-50339</v>
          </cell>
          <cell r="D18280" t="str">
            <v>VÁLVULA DE RETENÇÃO DE PÉ COM CRIVO, D = 20 MM (3/4")</v>
          </cell>
          <cell r="E18280" t="str">
            <v>U</v>
          </cell>
          <cell r="G18280">
            <v>117.53</v>
          </cell>
        </row>
        <row r="18281">
          <cell r="A18281" t="str">
            <v>SEINFRA ED-50340</v>
          </cell>
          <cell r="D18281" t="str">
            <v>VÁLVULA DE RETENÇÃO DE PÉ COM CRIVO D = 25 MM (1")</v>
          </cell>
          <cell r="E18281" t="str">
            <v>U</v>
          </cell>
          <cell r="G18281">
            <v>136.38</v>
          </cell>
        </row>
        <row r="18282">
          <cell r="A18282" t="str">
            <v>SEINFRA ED-50341</v>
          </cell>
          <cell r="D18282" t="str">
            <v>VÁLVULA DE RETENÇÃO DE PÉ COM CRIVO, D = 32 MM (1 1/4")</v>
          </cell>
          <cell r="E18282" t="str">
            <v>U</v>
          </cell>
          <cell r="G18282">
            <v>200.48</v>
          </cell>
        </row>
        <row r="18283">
          <cell r="A18283" t="str">
            <v>SEINFRA ED-50342</v>
          </cell>
          <cell r="D18283" t="str">
            <v>VÁLVULA DE RETENÇÃO DE PÉ COM CRIVO, D = 40 MM (1 1/2")</v>
          </cell>
          <cell r="E18283" t="str">
            <v>U</v>
          </cell>
          <cell r="G18283">
            <v>232.37</v>
          </cell>
        </row>
        <row r="18284">
          <cell r="A18284" t="str">
            <v>SEINFRA ED-50343</v>
          </cell>
          <cell r="D18284" t="str">
            <v>VÁLVULA DE RETENÇÃO DE PÉ COM CRIVO, D = 50 MM (2")</v>
          </cell>
          <cell r="E18284" t="str">
            <v>U</v>
          </cell>
          <cell r="G18284">
            <v>288.20999999999998</v>
          </cell>
        </row>
        <row r="18285">
          <cell r="A18285" t="str">
            <v>SEINFRA ED-50344</v>
          </cell>
          <cell r="D18285" t="str">
            <v>VÁLVULA DE RETENÇÃO DE PÉ COM CRIVO, D = 65 MM (2 1/2")</v>
          </cell>
          <cell r="E18285" t="str">
            <v>U</v>
          </cell>
          <cell r="G18285">
            <v>499.53</v>
          </cell>
        </row>
        <row r="18286">
          <cell r="A18286" t="str">
            <v>SEINFRA ED-50345</v>
          </cell>
          <cell r="D18286" t="str">
            <v>VÁLVULA DE RETENÇÃO DE PÉ COM CRIVO, D = 80 MM (3")</v>
          </cell>
          <cell r="E18286" t="str">
            <v>U</v>
          </cell>
          <cell r="G18286">
            <v>719.71</v>
          </cell>
        </row>
        <row r="18287">
          <cell r="A18287" t="str">
            <v>SEINFRA ED-50358</v>
          </cell>
          <cell r="D18287" t="str">
            <v>VÁLVULA DE RETENÇÃO HORIZONTAL OU VERTICAL, Ø 100 MM (4")</v>
          </cell>
          <cell r="E18287" t="str">
            <v>U</v>
          </cell>
          <cell r="G18287">
            <v>1393.23</v>
          </cell>
        </row>
        <row r="18288">
          <cell r="A18288" t="str">
            <v>SEINFRA ED-50350</v>
          </cell>
          <cell r="D18288" t="str">
            <v>VÁLVULA DE RETENÇÃO HORIZONTAL OU VERTICAL, Ø 15 MM (1/2")</v>
          </cell>
          <cell r="E18288" t="str">
            <v>U</v>
          </cell>
          <cell r="G18288">
            <v>137.69999999999999</v>
          </cell>
        </row>
        <row r="18289">
          <cell r="A18289" t="str">
            <v>SEINFRA ED-50351</v>
          </cell>
          <cell r="D18289" t="str">
            <v>VÁLVULA DE RETENÇÃO HORIZONTAL OU VERTICAL, Ø 20 MM (3/4")</v>
          </cell>
          <cell r="E18289" t="str">
            <v>U</v>
          </cell>
          <cell r="G18289">
            <v>143.75</v>
          </cell>
        </row>
        <row r="18290">
          <cell r="A18290" t="str">
            <v>SEINFRA ED-50354</v>
          </cell>
          <cell r="D18290" t="str">
            <v>VÁLVULA DE RETENÇÃO HORIZONTAL OU VERTICAL, Ø 25 MM (1")</v>
          </cell>
          <cell r="E18290" t="str">
            <v>U</v>
          </cell>
          <cell r="G18290">
            <v>176.23</v>
          </cell>
        </row>
        <row r="18291">
          <cell r="A18291" t="str">
            <v>SEINFRA ED-50352</v>
          </cell>
          <cell r="D18291" t="str">
            <v>VÁLVULA DE RETENÇÃO HORIZONTAL OU VERTICAL, Ø 32 MM (1 1/4")</v>
          </cell>
          <cell r="E18291" t="str">
            <v>U</v>
          </cell>
          <cell r="G18291">
            <v>273.42</v>
          </cell>
        </row>
        <row r="18292">
          <cell r="A18292" t="str">
            <v>SEINFRA ED-50353</v>
          </cell>
          <cell r="D18292" t="str">
            <v>VÁLVULA DE RETENÇÃO HORIZONTAL OU VERTICAL, Ø 40 MM (1 1/2")</v>
          </cell>
          <cell r="E18292" t="str">
            <v>U</v>
          </cell>
          <cell r="G18292">
            <v>295.60000000000002</v>
          </cell>
        </row>
        <row r="18293">
          <cell r="A18293" t="str">
            <v>SEINFRA ED-50355</v>
          </cell>
          <cell r="D18293" t="str">
            <v>VÁLVULA DE RETENÇÃO HORIZONTAL OU VERTICAL, Ø 50 MM (2")</v>
          </cell>
          <cell r="E18293" t="str">
            <v>U</v>
          </cell>
          <cell r="G18293">
            <v>419.79</v>
          </cell>
        </row>
        <row r="18294">
          <cell r="A18294" t="str">
            <v>SEINFRA ED-50356</v>
          </cell>
          <cell r="D18294" t="str">
            <v>VÁLVULA DE RETENÇÃO HORIZONTAL OU VERTICAL, Ø 65 MM (2 1/2")</v>
          </cell>
          <cell r="E18294" t="str">
            <v>U</v>
          </cell>
          <cell r="G18294">
            <v>676.99</v>
          </cell>
        </row>
        <row r="18295">
          <cell r="A18295" t="str">
            <v>SEINFRA ED-50357</v>
          </cell>
          <cell r="D18295" t="str">
            <v>VÁLVULA DE RETENÇÃO HORIZONTAL OU VERTICAL, Ø 80 MM (3")</v>
          </cell>
          <cell r="E18295" t="str">
            <v>U</v>
          </cell>
          <cell r="G18295">
            <v>806.51</v>
          </cell>
        </row>
        <row r="18296">
          <cell r="A18296" t="str">
            <v>SEINFRA ED-49950</v>
          </cell>
          <cell r="D18296" t="str">
            <v>CAIXA DE INSPEÇÃO DE POLIETILENO , Ø 100 MM</v>
          </cell>
          <cell r="E18296" t="str">
            <v>un</v>
          </cell>
          <cell r="G18296">
            <v>475.17</v>
          </cell>
        </row>
        <row r="18297">
          <cell r="A18297" t="str">
            <v>SEINFRA ED-50006</v>
          </cell>
          <cell r="D18297" t="str">
            <v>CAIXA SECA DE PVC RÍGIDO , 100 X 100 X 40 MM</v>
          </cell>
          <cell r="E18297" t="str">
            <v>un</v>
          </cell>
          <cell r="G18297">
            <v>76.739999999999995</v>
          </cell>
        </row>
        <row r="18298">
          <cell r="A18298" t="str">
            <v>SEINFRA ED-50009</v>
          </cell>
          <cell r="D18298" t="str">
            <v>CAIXA SIFONADA EM PVC COM GRELHA QUADRADA/REDONDA 150 X 185 X 75 MM</v>
          </cell>
          <cell r="E18298" t="str">
            <v>un</v>
          </cell>
          <cell r="G18298">
            <v>135.08000000000001</v>
          </cell>
        </row>
        <row r="18299">
          <cell r="A18299" t="str">
            <v>SEINFRA ED-50007</v>
          </cell>
          <cell r="D18299" t="str">
            <v>CAIXA SIFONADA EM PVC COM GRELHA QUADRADA150 X 150 X 50 MM</v>
          </cell>
          <cell r="E18299" t="str">
            <v>un</v>
          </cell>
          <cell r="G18299">
            <v>99.01</v>
          </cell>
        </row>
        <row r="18300">
          <cell r="A18300" t="str">
            <v>SEINFRA ED-50010</v>
          </cell>
          <cell r="D18300" t="str">
            <v>CAIXA SIFONADA EM PVC COM GRELHA REDONDA 100 X 100 X 40 MM</v>
          </cell>
          <cell r="E18300" t="str">
            <v>un</v>
          </cell>
          <cell r="G18300">
            <v>75.87</v>
          </cell>
        </row>
        <row r="18301">
          <cell r="A18301" t="str">
            <v>SEINFRA ED-50011</v>
          </cell>
          <cell r="D18301" t="str">
            <v>CAIXA SIFONADA EM PVC COM GRELHA REDONDA 100 X 100 X 50 MM</v>
          </cell>
          <cell r="E18301" t="str">
            <v>un</v>
          </cell>
          <cell r="G18301">
            <v>80.349999999999994</v>
          </cell>
        </row>
        <row r="18302">
          <cell r="A18302" t="str">
            <v>SEINFRA ED-50008</v>
          </cell>
          <cell r="D18302" t="str">
            <v>CAIXA SIFONADA EM PVC COM GRELHA REDONDA 150 X 150 X 50 MM</v>
          </cell>
          <cell r="E18302" t="str">
            <v>un</v>
          </cell>
          <cell r="G18302">
            <v>104.07</v>
          </cell>
        </row>
        <row r="18303">
          <cell r="A18303" t="str">
            <v>SEINFRA ED-50014</v>
          </cell>
          <cell r="D18303" t="str">
            <v>CAIXA SIFONADA EM PVC COM TAMPA CEGA 150 X 150 X 50 MM</v>
          </cell>
          <cell r="E18303" t="str">
            <v>un</v>
          </cell>
          <cell r="G18303">
            <v>90.13</v>
          </cell>
        </row>
        <row r="18304">
          <cell r="A18304" t="str">
            <v>SEINFRA ED-50015</v>
          </cell>
          <cell r="D18304" t="str">
            <v>CAIXA SIFONADA EM PVC COM TAMPA CEGA 150 X 185 X 75 MM</v>
          </cell>
          <cell r="E18304" t="str">
            <v>un</v>
          </cell>
          <cell r="G18304">
            <v>100.04</v>
          </cell>
        </row>
        <row r="18305">
          <cell r="A18305" t="str">
            <v>SEINFRA ED-50012</v>
          </cell>
          <cell r="D18305" t="str">
            <v>CAIXA SIFONADA EM PVC COM TAMPA CEGA 250 X 172 X 50 MM</v>
          </cell>
          <cell r="E18305" t="str">
            <v>un</v>
          </cell>
          <cell r="G18305">
            <v>137.75</v>
          </cell>
        </row>
        <row r="18306">
          <cell r="A18306" t="str">
            <v>SEINFRA ED-50013</v>
          </cell>
          <cell r="D18306" t="str">
            <v>CAIXA SIFONADA EM PVC COM TAMPA CEGA 250 X 230 X 75 MM</v>
          </cell>
          <cell r="E18306" t="str">
            <v>un</v>
          </cell>
          <cell r="G18306">
            <v>151.53</v>
          </cell>
        </row>
        <row r="18307">
          <cell r="A18307" t="str">
            <v>SEINFRA ED-49958</v>
          </cell>
          <cell r="D18307" t="str">
            <v>RALO SECO PVC CÔNICO 100 X 40 MM COM GRELHA REDONDA</v>
          </cell>
          <cell r="E18307" t="str">
            <v>un</v>
          </cell>
          <cell r="G18307">
            <v>48.28</v>
          </cell>
        </row>
        <row r="18308">
          <cell r="A18308" t="str">
            <v>SEINFRA ED-49959</v>
          </cell>
          <cell r="D18308" t="str">
            <v>RALO SECO PVC QUADRADO 100 X 53 X 40 MM COM GRELHA BRANCA</v>
          </cell>
          <cell r="E18308" t="str">
            <v>un</v>
          </cell>
          <cell r="G18308">
            <v>43.39</v>
          </cell>
        </row>
        <row r="18309">
          <cell r="A18309" t="str">
            <v>SEINFRA ED-49957</v>
          </cell>
          <cell r="D18309" t="str">
            <v>RALO SIFONADO PVC CILINDRICO 100 X 70 X 40 MM COM GRELHA QUADRADA</v>
          </cell>
          <cell r="E18309" t="str">
            <v>un</v>
          </cell>
          <cell r="G18309">
            <v>43.23</v>
          </cell>
        </row>
        <row r="18310">
          <cell r="A18310" t="str">
            <v>SEINFRA ED-49956</v>
          </cell>
          <cell r="D18310" t="str">
            <v>RALO SIFONADO PVC CILINDRÍCO 100 X 70 X 40 MM COM GRELHA REDONDA</v>
          </cell>
          <cell r="E18310" t="str">
            <v>un</v>
          </cell>
          <cell r="G18310">
            <v>39.26</v>
          </cell>
        </row>
        <row r="18311">
          <cell r="A18311" t="str">
            <v>SEINFRA ED-49952</v>
          </cell>
          <cell r="D18311" t="str">
            <v>RALO SIFONADO PVC CÔNICO ALTURA REGULÁVEL 100 X 40 MM COM GRELHA METÁLICA</v>
          </cell>
          <cell r="E18311" t="str">
            <v>un</v>
          </cell>
          <cell r="G18311">
            <v>114.95</v>
          </cell>
        </row>
        <row r="18312">
          <cell r="A18312" t="str">
            <v>SEINFRA ED-5636</v>
          </cell>
          <cell r="D18312" t="str">
            <v>RALO SIFONADO PVC CÔNICO COM SAÍDA ARTICULADA 100 X 40 MM COM GRELHA PVC</v>
          </cell>
          <cell r="E18312" t="str">
            <v>un</v>
          </cell>
          <cell r="G18312">
            <v>46.24</v>
          </cell>
        </row>
        <row r="18313">
          <cell r="A18313" t="str">
            <v>SEINFRA ED-49954</v>
          </cell>
          <cell r="D18313" t="str">
            <v>RALO SIFONADO PVC CÔNICO 100 X 40 MM COM GRELHA REDONDA</v>
          </cell>
          <cell r="E18313" t="str">
            <v>un</v>
          </cell>
          <cell r="G18313">
            <v>39.26</v>
          </cell>
        </row>
        <row r="18314">
          <cell r="A18314" t="str">
            <v>SEINFRA ED-49953</v>
          </cell>
          <cell r="D18314" t="str">
            <v>RALO SIFONADO PVC QUADRADO 100 X 53 X 40 MM COM GRELHA BRANCA</v>
          </cell>
          <cell r="E18314" t="str">
            <v>un</v>
          </cell>
          <cell r="G18314">
            <v>39.909999999999997</v>
          </cell>
        </row>
        <row r="18315">
          <cell r="A18315" t="str">
            <v>SEINFRA ED-49942</v>
          </cell>
          <cell r="D18315" t="str">
            <v>GRELHA EM FERRO FUNDIDO COM CAIXILHO, DIMENSÃO (10X10)CM, INCLUSIVE ASSENTAMENTO DE CAIXILHO, EXCLUSIVE CAIXA COLETORA</v>
          </cell>
          <cell r="E18315" t="str">
            <v>un</v>
          </cell>
          <cell r="G18315">
            <v>36.94</v>
          </cell>
        </row>
        <row r="18316">
          <cell r="A18316" t="str">
            <v>SEINFRA ED-49943</v>
          </cell>
          <cell r="D18316" t="str">
            <v>GRELHA EM FERRO FUNDIDO COM CAIXILHO, DIMENSÃO (15X15)CM, INCLUSIVE ASSENTAMENTO DE CAIXILHO, EXCLUSIVE CAIXA COLETORA</v>
          </cell>
          <cell r="E18316" t="str">
            <v>un</v>
          </cell>
          <cell r="G18316">
            <v>49.1</v>
          </cell>
        </row>
        <row r="18317">
          <cell r="A18317" t="str">
            <v>SEINFRA ED-50812</v>
          </cell>
          <cell r="D18317" t="str">
            <v>GRELHA EM FERRO FUNDIDO COM CAIXILHO, DIMENSÃO (20X20)CM, INCLUSIVE ASSENTAMENTO DE CAIXILHO, EXCLUSIVE CAIXA COLETORA</v>
          </cell>
          <cell r="E18317" t="str">
            <v>un</v>
          </cell>
          <cell r="G18317">
            <v>52</v>
          </cell>
        </row>
        <row r="18318">
          <cell r="A18318" t="str">
            <v>SEINFRA ED-49944</v>
          </cell>
          <cell r="D18318" t="str">
            <v>GRELHA EM FERRO FUNDIDO COM CAIXILHO, DIMENSÃO (30X30)CM, INCLUSIVE ASSENTAMENTO DE CAIXILHO, EXCLUSIVE CAIXA COLETORA</v>
          </cell>
          <cell r="E18318" t="str">
            <v>un</v>
          </cell>
          <cell r="G18318">
            <v>80.709999999999994</v>
          </cell>
        </row>
        <row r="18319">
          <cell r="A18319" t="str">
            <v>SEINFRA ED-49945</v>
          </cell>
          <cell r="D18319" t="str">
            <v>GRELHA/PORTA GRELHA AÇO INOX, FECHO GIRATÓRIO 100 X 100 MM</v>
          </cell>
          <cell r="E18319" t="str">
            <v>un</v>
          </cell>
          <cell r="G18319">
            <v>30.56</v>
          </cell>
        </row>
        <row r="18320">
          <cell r="A18320" t="str">
            <v>SEINFRA ED-49946</v>
          </cell>
          <cell r="D18320" t="str">
            <v>GRELHA/PORTA GRELHA AÇO INOX, FECHO GIRATÓRIO 150 X 150 MM</v>
          </cell>
          <cell r="E18320" t="str">
            <v>un</v>
          </cell>
          <cell r="G18320">
            <v>36.159999999999997</v>
          </cell>
        </row>
        <row r="18321">
          <cell r="A18321" t="str">
            <v>SEINFRA ED-49951</v>
          </cell>
          <cell r="D18321" t="str">
            <v>MITRA PVC RÍGIDO (TERMINAL DE VENTILAÇÃO TIPO) 75 MM</v>
          </cell>
          <cell r="E18321" t="str">
            <v>U</v>
          </cell>
          <cell r="G18321">
            <v>26.2</v>
          </cell>
        </row>
        <row r="18322">
          <cell r="A18322" t="str">
            <v>SEINFRA ED-49940</v>
          </cell>
          <cell r="D18322" t="str">
            <v>CAIXA DE GORDURA DUPLA (CGD), CIRCULAR, EM CONCRETO PRÉ-MOLDADO, CAPACIDADE DE 120L, INCLUSIVE ESCAVAÇÃO, REATERRO, TRANSPORTE E RETIRADA DO MATERIAL ESCAVADO (EM CAÇAMBA)</v>
          </cell>
          <cell r="E18322" t="str">
            <v>un</v>
          </cell>
          <cell r="G18322">
            <v>573.21</v>
          </cell>
        </row>
        <row r="18323">
          <cell r="A18323" t="str">
            <v>SEINFRA ED-49939</v>
          </cell>
          <cell r="D18323" t="str">
            <v>CAIXA DE GORDURA SIMPLES (CGS), CIRCULAR, EM CONCRETO PRÉ-MOLDADO, CAPACIDADE DE 31L, INCLUSIVE ESCAVAÇÃO, REATERRO, TRANSPORTE E RETIRADA DO MATERIAL ESCAVADO (EM CAÇAMBA)</v>
          </cell>
          <cell r="E18323" t="str">
            <v>un</v>
          </cell>
          <cell r="G18323">
            <v>249.15</v>
          </cell>
        </row>
        <row r="18324">
          <cell r="A18324" t="str">
            <v>SEINFRA ED-49903</v>
          </cell>
          <cell r="D18324" t="str">
            <v>CAIXA DE ESGOTO DE INSPEÇÃO/PASSAGEM EM ALVENARIA (100X100X50CM), REVESTIMENTO EM ARGAMASSA COM ADITIVO IMPERMEABILIZANTE, COM TAMPA DE CONCRETO, INCLUSIVE ESCAVAÇÃO, REATERRO E TRANSPORTE COM RETIRADA DO MATERIAL ESCAVADO (EM CAÇAMBA)</v>
          </cell>
          <cell r="E18324" t="str">
            <v>un</v>
          </cell>
          <cell r="G18324">
            <v>1088.69</v>
          </cell>
        </row>
        <row r="18325">
          <cell r="A18325" t="str">
            <v>SEINFRA ED-49904</v>
          </cell>
          <cell r="D18325" t="str">
            <v>CAIXA DE ESGOTO DE INSPEÇÃO/PASSAGEM EM ALVENARIA (100X100X80CM), REVESTIMENTO EM ARGAMASSA COM ADITIVO IMPERMEABILIZANTE, COM TAMPA DE CONCRETO, INCLUSIVE ESCAVAÇÃO, REATERRO E TRANSPORTE COM RETIRADA DO MATERIAL ESCAVADO (EM CAÇAMBA)</v>
          </cell>
          <cell r="E18325" t="str">
            <v>un</v>
          </cell>
          <cell r="G18325">
            <v>1458.22</v>
          </cell>
        </row>
        <row r="18326">
          <cell r="A18326" t="str">
            <v>SEINFRA ED-49870</v>
          </cell>
          <cell r="D18326" t="str">
            <v>CAIXA DE ESGOTO DE INSPEÇÃO/PASSAGEM EM ALVENARIA (30X30X30CM), REVESTIMENTO EM ARGAMASSA COM ADITIVO IMPERMEABILIZANTE, COM TAMPA DE CONCRETO, INCLUSIVE ESCAVAÇÃO, REATERRO E TRANSPORTE COM RETIRADA DO MATERIAL ESCAVADO (EM CAÇAMBA)</v>
          </cell>
          <cell r="E18326" t="str">
            <v>un</v>
          </cell>
          <cell r="G18326">
            <v>189.34</v>
          </cell>
        </row>
        <row r="18327">
          <cell r="A18327" t="str">
            <v>SEINFRA ED-49871</v>
          </cell>
          <cell r="D18327" t="str">
            <v>CAIXA DE ESGOTO DE INSPEÇÃO/PASSAGEM EM ALVENARIA (30X30X40CM), REVESTIMENTO EM ARGAMASSA COM ADITIVO IMPERMEABILIZANTE, COM TAMPA DE CONCRETO, INCLUSIVE ESCAVAÇÃO, REATERRO E TRANSPORTE COM RETIRADA DO MATERIAL ESCAVADO (EM CAÇAMBA)</v>
          </cell>
          <cell r="E18327" t="str">
            <v>un</v>
          </cell>
          <cell r="G18327">
            <v>239.08</v>
          </cell>
        </row>
        <row r="18328">
          <cell r="A18328" t="str">
            <v>SEINFRA ED-49872</v>
          </cell>
          <cell r="D18328" t="str">
            <v>CAIXA DE ESGOTO DE INSPEÇÃO/PASSAGEM EM ALVENARIA (30X30X60CM), REVESTIMENTO EM ARGAMASSA COM ADITIVO IMPERMEABILIZANTE, COM TAMPA DE CONCRETO, INCLUSIVE ESCAVAÇÃO, REATERRO E TRANSPORTE COM RETIRADA DO MATERIAL ESCAVADO (EM CAÇAMBA)</v>
          </cell>
          <cell r="E18328" t="str">
            <v>un</v>
          </cell>
          <cell r="G18328">
            <v>303.76</v>
          </cell>
        </row>
        <row r="18329">
          <cell r="A18329" t="str">
            <v>SEINFRA ED-49876</v>
          </cell>
          <cell r="D18329" t="str">
            <v>CAIXA DE ESGOTO DE INSPEÇÃO/PASSAGEM EM ALVENARIA (40X40X100CM), REVESTIMENTO EM ARGAMASSA COM ADITIVO IMPERMEABILIZANTE, COM TAMPA DE CONCRETO, INCLUSIVE ESCAVAÇÃO, REATERRO E TRANSPORTE COM RETIRADA DO MATERIAL ESCAVADO (EM CAÇAMBA)</v>
          </cell>
          <cell r="E18329" t="str">
            <v>un</v>
          </cell>
          <cell r="G18329">
            <v>596.62</v>
          </cell>
        </row>
        <row r="18330">
          <cell r="A18330" t="str">
            <v>SEINFRA ED-49873</v>
          </cell>
          <cell r="D18330" t="str">
            <v>CAIXA DE ESGOTO DE INSPEÇÃO/PASSAGEM EM ALVENARIA (40X40X40CM), REVESTIMENTO EM ARGAMASSA COM ADITIVO IMPERMEABILIZANTE, COM TAMPA DE CONCRETO, INCLUSIVE ESCAVAÇÃO, REATERRO E TRANSPORTE COM RETIRADA DO MATERIAL ESCAVADO (EM CAÇAMBA)</v>
          </cell>
          <cell r="E18330" t="str">
            <v>un</v>
          </cell>
          <cell r="G18330">
            <v>302.14999999999998</v>
          </cell>
        </row>
        <row r="18331">
          <cell r="A18331" t="str">
            <v>SEINFRA ED-49874</v>
          </cell>
          <cell r="D18331" t="str">
            <v>CAIXA DE ESGOTO DE INSPEÇÃO/PASSAGEM EM ALVENARIA (40X40X60CM), REVESTIMENTO EM ARGAMASSA COM ADITIVO IMPERMEABILIZANTE, COM TAMPA DE CONCRETO, INCLUSIVE ESCAVAÇÃO, REATERRO E TRANSPORTE COM RETIRADA DO MATERIAL ESCAVADO (EM CAÇAMBA)</v>
          </cell>
          <cell r="E18331" t="str">
            <v>un</v>
          </cell>
          <cell r="G18331">
            <v>400.31</v>
          </cell>
        </row>
        <row r="18332">
          <cell r="A18332" t="str">
            <v>SEINFRA ED-49875</v>
          </cell>
          <cell r="D18332" t="str">
            <v>CAIXA DE ESGOTO DE INSPEÇÃO/PASSAGEM EM ALVENARIA (40X40X80CM), REVESTIMENTO EM ARGAMASSA COM ADITIVO IMPERMEABILIZANTE, COM TAMPA DE CONCRETO, INCLUSIVE ESCAVAÇÃO, REATERRO E TRANSPORTE COM RETIRADA DO MATERIAL ESCAVADO (EM CAÇAMBA)</v>
          </cell>
          <cell r="E18332" t="str">
            <v>un</v>
          </cell>
          <cell r="G18332">
            <v>498.47</v>
          </cell>
        </row>
        <row r="18333">
          <cell r="A18333" t="str">
            <v>SEINFRA ED-49881</v>
          </cell>
          <cell r="D18333" t="str">
            <v>CAIXA DE ESGOTO DE INSPEÇÃO/PASSAGEM EM ALVENARIA (50X50X100CM), REVESTIMENTO EM ARGAMASSA COM ADITIVO IMPERMEABILIZANTE, COM TAMPA DE CONCRETO, INCLUSIVE ESCAVAÇÃO, REATERRO E TRANSPORTE COM RETIRADA DO MATERIAL ESCAVADO (EM CAÇAMBA)</v>
          </cell>
          <cell r="E18333" t="str">
            <v>un</v>
          </cell>
          <cell r="G18333">
            <v>746.12</v>
          </cell>
        </row>
        <row r="18334">
          <cell r="A18334" t="str">
            <v>SEINFRA ED-49877</v>
          </cell>
          <cell r="D18334" t="str">
            <v>CAIXA DE ESGOTO DE INSPEÇÃO/PASSAGEM EM ALVENARIA (50X50X40CM), REVESTIMENTO EM ARGAMASSA COM ADITIVO IMPERMEABILIZANTE, COM TAMPA DE CONCRETO, INCLUSIVE ESCAVAÇÃO, REATERRO E TRANSPORTE COM RETIRADA DO MATERIAL ESCAVADO (EM CAÇAMBA)</v>
          </cell>
          <cell r="E18334" t="str">
            <v>un</v>
          </cell>
          <cell r="G18334">
            <v>383.59</v>
          </cell>
        </row>
        <row r="18335">
          <cell r="A18335" t="str">
            <v>SEINFRA ED-49878</v>
          </cell>
          <cell r="D18335" t="str">
            <v>CAIXA DE ESGOTO DE INSPEÇÃO/PASSAGEM EM ALVENARIA (50X50X45CM), REVESTIMENTO EM ARGAMASSA COM ADITIVO IMPERMEABILIZANTE, COM TAMPA DE CONCRETO, INCLUSIVE ESCAVAÇÃO, REATERRO E TRANSPORTE COM RETIRADA DO MATERIAL ESCAVADO (EM CAÇAMBA)</v>
          </cell>
          <cell r="E18335" t="str">
            <v>un</v>
          </cell>
          <cell r="G18335">
            <v>303.51</v>
          </cell>
        </row>
        <row r="18336">
          <cell r="A18336" t="str">
            <v>SEINFRA ED-49879</v>
          </cell>
          <cell r="D18336" t="str">
            <v>CAIXA DE ESGOTO DE INSPEÇÃO/PASSAGEM EM ALVENARIA (50X50X60CM), REVESTIMENTO EM ARGAMASSA COM ADITIVO IMPERMEABILIZANTE, COM TAMPA DE CONCRETO, INCLUSIVE ESCAVAÇÃO, REATERRO E TRANSPORTE COM RETIRADA DO MATERIAL ESCAVADO (EM CAÇAMBA)</v>
          </cell>
          <cell r="E18336" t="str">
            <v>un</v>
          </cell>
          <cell r="G18336">
            <v>504.43</v>
          </cell>
        </row>
        <row r="18337">
          <cell r="A18337" t="str">
            <v>SEINFRA ED-49880</v>
          </cell>
          <cell r="D18337" t="str">
            <v>CAIXA DE ESGOTO DE INSPEÇÃO/PASSAGEM EM ALVENARIA (50X50X80CM), REVESTIMENTO EM ARGAMASSA COM ADITIVO IMPERMEABILIZANTE, COM TAMPA DE CONCRETO, INCLUSIVE ESCAVAÇÃO, REATERRO E TRANSPORTE COM RETIRADA DO MATERIAL ESCAVADO (EM CAÇAMBA)</v>
          </cell>
          <cell r="E18337" t="str">
            <v>un</v>
          </cell>
          <cell r="G18337">
            <v>658.08</v>
          </cell>
        </row>
        <row r="18338">
          <cell r="A18338" t="str">
            <v>SEINFRA ED-49889</v>
          </cell>
          <cell r="D18338" t="str">
            <v>CAIXA DE ESGOTO DE INSPEÇÃO/PASSAGEM EM ALVENARIA (60X60X100CM), REVESTIMENTO EM ARGAMASSA COM ADITIVO IMPERMEABILIZANTE, COM TAMPA DE CONCRETO, INCLUSIVE ESCAVAÇÃO, REATERRO E TRANSPORTE COM RETIRADA DO MATERIAL ESCAVADO (EM CAÇAMBA)</v>
          </cell>
          <cell r="E18338" t="str">
            <v>un</v>
          </cell>
          <cell r="G18338">
            <v>904.83</v>
          </cell>
        </row>
        <row r="18339">
          <cell r="A18339" t="str">
            <v>SEINFRA ED-49882</v>
          </cell>
          <cell r="D18339" t="str">
            <v>CAIXA DE ESGOTO DE INSPEÇÃO/PASSAGEM EM ALVENARIA (60X60X40CM), REVESTIMENTO EM ARGAMASSA COM ADITIVO IMPERMEABILIZANTE, COM TAMPA DE CONCRETO, INCLUSIVE ESCAVAÇÃO, REATERRO E TRANSPORTE COM RETIRADA DO MATERIAL ESCAVADO (EM CAÇAMBA)</v>
          </cell>
          <cell r="E18339" t="str">
            <v>un</v>
          </cell>
          <cell r="G18339">
            <v>471.82</v>
          </cell>
        </row>
        <row r="18340">
          <cell r="A18340" t="str">
            <v>SEINFRA ED-49883</v>
          </cell>
          <cell r="D18340" t="str">
            <v>CAIXA DE ESGOTO DE INSPEÇÃO/PASSAGEM EM ALVENARIA (60X60X60CM), REVESTIMENTO EM ARGAMASSA COM ADITIVO IMPERMEABILIZANTE, COM TAMPA DE CONCRETO, INCLUSIVE ESCAVAÇÃO, REATERRO E TRANSPORTE COM RETIRADA DO MATERIAL ESCAVADO (EM CAÇAMBA)</v>
          </cell>
          <cell r="E18340" t="str">
            <v>un</v>
          </cell>
          <cell r="G18340">
            <v>616.16</v>
          </cell>
        </row>
        <row r="18341">
          <cell r="A18341" t="str">
            <v>SEINFRA ED-49884</v>
          </cell>
          <cell r="D18341" t="str">
            <v>CAIXA DE ESGOTO DE INSPEÇÃO/PASSAGEM EM ALVENARIA (60X60X65CM), REVESTIMENTO EM ARGAMASSA COM ADITIVO IMPERMEABILIZANTE, COM TAMPA DE CONCRETO, INCLUSIVE ESCAVAÇÃO, REATERRO E TRANSPORTE COM RETIRADA DO MATERIAL ESCAVADO (EM CAÇAMBA)</v>
          </cell>
          <cell r="E18341" t="str">
            <v>un</v>
          </cell>
          <cell r="G18341">
            <v>652.24</v>
          </cell>
        </row>
        <row r="18342">
          <cell r="A18342" t="str">
            <v>SEINFRA ED-49885</v>
          </cell>
          <cell r="D18342" t="str">
            <v>CAIXA DE ESGOTO DE INSPEÇÃO/PASSAGEM EM ALVENARIA (60X60X70CM), REVESTIMENTO EM ARGAMASSA COM ADITIVO IMPERMEABILIZANTE, COM TAMPA DE CONCRETO, INCLUSIVE ESCAVAÇÃO, REATERRO E TRANSPORTE COM RETIRADA DO MATERIAL ESCAVADO (EM CAÇAMBA)</v>
          </cell>
          <cell r="E18342" t="str">
            <v>un</v>
          </cell>
          <cell r="G18342">
            <v>684.89</v>
          </cell>
        </row>
        <row r="18343">
          <cell r="A18343" t="str">
            <v>SEINFRA ED-49886</v>
          </cell>
          <cell r="D18343" t="str">
            <v>CAIXA DE ESGOTO DE INSPEÇÃO/PASSAGEM EM ALVENARIA (60X60X75CM), REVESTIMENTO EM ARGAMASSA COM ADITIVO IMPERMEABILIZANTE, COM TAMPA DE CONCRETO, INCLUSIVE ESCAVAÇÃO, REATERRO E TRANSPORTE COM RETIRADA DO MATERIAL ESCAVADO (EM CAÇAMBA)</v>
          </cell>
          <cell r="E18343" t="str">
            <v>un</v>
          </cell>
          <cell r="G18343">
            <v>724.41</v>
          </cell>
        </row>
        <row r="18344">
          <cell r="A18344" t="str">
            <v>SEINFRA ED-49887</v>
          </cell>
          <cell r="D18344" t="str">
            <v>CAIXA DE ESGOTO DE INSPEÇÃO/PASSAGEM EM ALVENARIA (60X60X80CM), REVESTIMENTO EM ARGAMASSA COM ADITIVO IMPERMEABILIZANTE, COM TAMPA DE CONCRETO, INCLUSIVE ESCAVAÇÃO, REATERRO E TRANSPORTE COM RETIRADA DO MATERIAL ESCAVADO (EM CAÇAMBA)</v>
          </cell>
          <cell r="E18344" t="str">
            <v>un</v>
          </cell>
          <cell r="G18344">
            <v>760.49</v>
          </cell>
        </row>
        <row r="18345">
          <cell r="A18345" t="str">
            <v>SEINFRA ED-49888</v>
          </cell>
          <cell r="D18345" t="str">
            <v>CAIXA DE ESGOTO DE INSPEÇÃO/PASSAGEM EM ALVENARIA (60X60X85CM), REVESTIMENTO EM ARGAMASSA COM ADITIVO IMPERMEABILIZANTE, COM TAMPA DE CONCRETO, INCLUSIVE ESCAVAÇÃO, REATERRO E TRANSPORTE COM RETIRADA DO MATERIAL ESCAVADO (EM CAÇAMBA)</v>
          </cell>
          <cell r="E18345" t="str">
            <v>un</v>
          </cell>
          <cell r="G18345">
            <v>796.58</v>
          </cell>
        </row>
        <row r="18346">
          <cell r="A18346" t="str">
            <v>SEINFRA ED-49893</v>
          </cell>
          <cell r="D18346" t="str">
            <v>CAIXA DE ESGOTO DE INSPEÇÃO/PASSAGEM EM ALVENARIA (70X70X110CM), REVESTIMENTO EM ARGAMASSA COM ADITIVO IMPERMEABILIZANTE, COM TAMPA DE CONCRETO, INCLUSIVE ESCAVAÇÃO, REATERRO E TRANSPORTE COM RETIRADA DO MATERIAL ESCAVADO (EM CAÇAMBA)</v>
          </cell>
          <cell r="E18346" t="str">
            <v>un</v>
          </cell>
          <cell r="G18346">
            <v>1178.92</v>
          </cell>
        </row>
        <row r="18347">
          <cell r="A18347" t="str">
            <v>SEINFRA ED-49890</v>
          </cell>
          <cell r="D18347" t="str">
            <v>CAIXA DE ESGOTO DE INSPEÇÃO/PASSAGEM EM ALVENARIA (70X70X40CM), REVESTIMENTO EM ARGAMASSA COM ADITIVO IMPERMEABILIZANTE, COM TAMPA DE CONCRETO, INCLUSIVE ESCAVAÇÃO, REATERRO E TRANSPORTE COM RETIRADA DO MATERIAL ESCAVADO (EM CAÇAMBA)</v>
          </cell>
          <cell r="E18347" t="str">
            <v>un</v>
          </cell>
          <cell r="G18347">
            <v>588.70000000000005</v>
          </cell>
        </row>
        <row r="18348">
          <cell r="A18348" t="str">
            <v>SEINFRA ED-49891</v>
          </cell>
          <cell r="D18348" t="str">
            <v>CAIXA DE ESGOTO DE INSPEÇÃO/PASSAGEM EM ALVENARIA (70X70X60CM), REVESTIMENTO EM ARGAMASSA COM ADITIVO IMPERMEABILIZANTE, COM TAMPA DE CONCRETO, INCLUSIVE ESCAVAÇÃO, REATERRO E TRANSPORTE COM RETIRADA DO MATERIAL ESCAVADO (EM CAÇAMBA)</v>
          </cell>
          <cell r="E18348" t="str">
            <v>un</v>
          </cell>
          <cell r="G18348">
            <v>757.33</v>
          </cell>
        </row>
        <row r="18349">
          <cell r="A18349" t="str">
            <v>SEINFRA ED-49892</v>
          </cell>
          <cell r="D18349" t="str">
            <v>CAIXA DE ESGOTO DE INSPEÇÃO/PASSAGEM EM ALVENARIA (70X70X80CM), REVESTIMENTO EM ARGAMASSA COM ADITIVO IMPERMEABILIZANTE, COM TAMPA DE CONCRETO, INCLUSIVE ESCAVAÇÃO, REATERRO E TRANSPORTE COM RETIRADA DO MATERIAL ESCAVADO (EM CAÇAMBA)</v>
          </cell>
          <cell r="E18349" t="str">
            <v>un</v>
          </cell>
          <cell r="G18349">
            <v>925.96</v>
          </cell>
        </row>
        <row r="18350">
          <cell r="A18350" t="str">
            <v>SEINFRA ED-49897</v>
          </cell>
          <cell r="D18350" t="str">
            <v>CAIXA DE ESGOTO DE INSPEÇÃO/PASSAGEM EM ALVENARIA (80X80X100CM), REVESTIMENTO EM ARGAMASSA COM ADITIVO IMPERMEABILIZANTE, COM TAMPA DE CONCRETO, INCLUSIVE ESCAVAÇÃO, REATERRO E TRANSPORTE COM RETIRADA DO MATERIAL ESCAVADO (EM CAÇAMBA)</v>
          </cell>
          <cell r="E18350" t="str">
            <v>un</v>
          </cell>
          <cell r="G18350">
            <v>1276.18</v>
          </cell>
        </row>
        <row r="18351">
          <cell r="A18351" t="str">
            <v>SEINFRA ED-49898</v>
          </cell>
          <cell r="D18351" t="str">
            <v>CAIXA DE ESGOTO DE INSPEÇÃO/PASSAGEM EM ALVENARIA (80X80X140CM), REVESTIMENTO EM ARGAMASSA COM ADITIVO IMPERMEABILIZANTE, COM TAMPA DE CONCRETO, INCLUSIVE ESCAVAÇÃO, REATERRO E TRANSPORTE COM RETIRADA DO MATERIAL ESCAVADO (EM CAÇAMBA)</v>
          </cell>
          <cell r="E18351" t="str">
            <v>un</v>
          </cell>
          <cell r="G18351">
            <v>1663.65</v>
          </cell>
        </row>
        <row r="18352">
          <cell r="A18352" t="str">
            <v>SEINFRA ED-49894</v>
          </cell>
          <cell r="D18352" t="str">
            <v>CAIXA DE ESGOTO DE INSPEÇÃO/PASSAGEM EM ALVENARIA (80X80X40CM), REVESTIMENTO EM ARGAMASSA COM ADITIVO IMPERMEABILIZANTE, COM TAMPA DE CONCRETO, INCLUSIVE ESCAVAÇÃO, REATERRO E TRANSPORTE COM RETIRADA DO MATERIAL ESCAVADO (EM CAÇAMBA)</v>
          </cell>
          <cell r="E18352" t="str">
            <v>un</v>
          </cell>
          <cell r="G18352">
            <v>694.98</v>
          </cell>
        </row>
        <row r="18353">
          <cell r="A18353" t="str">
            <v>SEINFRA ED-49895</v>
          </cell>
          <cell r="D18353" t="str">
            <v>CAIXA DE ESGOTO DE INSPEÇÃO/PASSAGEM EM ALVENARIA (80X80X60CM), REVESTIMENTO EM ARGAMASSA COM ADITIVO IMPERMEABILIZANTE, COM TAMPA DE CONCRETO, INCLUSIVE ESCAVAÇÃO, REATERRO E TRANSPORTE COM RETIRADA DO MATERIAL ESCAVADO (EM CAÇAMBA)</v>
          </cell>
          <cell r="E18353" t="str">
            <v>un</v>
          </cell>
          <cell r="G18353">
            <v>888.71</v>
          </cell>
        </row>
        <row r="18354">
          <cell r="A18354" t="str">
            <v>SEINFRA ED-49896</v>
          </cell>
          <cell r="D18354" t="str">
            <v>CAIXA DE ESGOTO DE INSPEÇÃO/PASSAGEM EM ALVENARIA (80X80X80CM), REVESTIMENTO EM ARGAMASSA COM ADITIVO IMPERMEABILIZANTE, COM TAMPA DE CONCRETO, INCLUSIVE ESCAVAÇÃO, REATERRO E TRANSPORTE COM RETIRADA DO MATERIAL ESCAVADO (EM CAÇAMBA)</v>
          </cell>
          <cell r="E18354" t="str">
            <v>un</v>
          </cell>
          <cell r="G18354">
            <v>1082.45</v>
          </cell>
        </row>
        <row r="18355">
          <cell r="A18355" t="str">
            <v>SEINFRA ED-49901</v>
          </cell>
          <cell r="D18355" t="str">
            <v>CAIXA DE ESGOTO DE INSPEÇÃO/PASSAGEM EM ALVENARIA (90X90X100CM), REVESTIMENTO EM ARGAMASSA COM ADITIVO IMPERMEABILIZANTE, COM TAMPA DE CONCRETO, INCLUSIVE ESCAVAÇÃO, REATERRO E TRANSPORTE COM RETIRADA DO MATERIAL ESCAVADO (EM CAÇAMBA)</v>
          </cell>
          <cell r="E18355" t="str">
            <v>un</v>
          </cell>
          <cell r="G18355">
            <v>1467.35</v>
          </cell>
        </row>
        <row r="18356">
          <cell r="A18356" t="str">
            <v>SEINFRA ED-49902</v>
          </cell>
          <cell r="D18356" t="str">
            <v>CAIXA DE ESGOTO DE INSPEÇÃO/PASSAGEM EM ALVENARIA (90X90X140CM), REVESTIMENTO EM ARGAMASSA COM ADITIVO IMPERMEABILIZANTE, COM TAMPA DE CONCRETO, INCLUSIVE ESCAVAÇÃO, REATERRO E TRANSPORTE COM RETIRADA DO MATERIAL ESCAVADO (EM CAÇAMBA)</v>
          </cell>
          <cell r="E18356" t="str">
            <v>un</v>
          </cell>
          <cell r="G18356">
            <v>1906.64</v>
          </cell>
        </row>
        <row r="18357">
          <cell r="A18357" t="str">
            <v>SEINFRA ED-49899</v>
          </cell>
          <cell r="D18357" t="str">
            <v>CAIXA DE ESGOTO DE INSPEÇÃO/PASSAGEM EM ALVENARIA (90X90X60CM), REVESTIMENTO EM ARGAMASSA COM ADITIVO IMPERMEABILIZANTE, COM TAMPA DE CONCRETO, INCLUSIVE ESCAVAÇÃO, REATERRO E TRANSPORTE COM RETIRADA DO MATERIAL ESCAVADO (EM CAÇAMBA)</v>
          </cell>
          <cell r="E18357" t="str">
            <v>un</v>
          </cell>
          <cell r="G18357">
            <v>1028.07</v>
          </cell>
        </row>
        <row r="18358">
          <cell r="A18358" t="str">
            <v>SEINFRA ED-49900</v>
          </cell>
          <cell r="D18358" t="str">
            <v>CAIXA DE ESGOTO DE INSPEÇÃO/PASSAGEM EM ALVENARIA (90X90X80CM), REVESTIMENTO EM ARGAMASSA COM ADITIVO IMPERMEABILIZANTE, COM TAMPA DE CONCRETO, INCLUSIVE ESCAVAÇÃO, REATERRO E TRANSPORTE COM RETIRADA DO MATERIAL ESCAVADO (EM CAÇAMBA)</v>
          </cell>
          <cell r="E18358" t="str">
            <v>un</v>
          </cell>
          <cell r="G18358">
            <v>1247.71</v>
          </cell>
        </row>
        <row r="18359">
          <cell r="A18359" t="str">
            <v>SEINFRA ED-49931</v>
          </cell>
          <cell r="D18359" t="str">
            <v>CAIXA DE DRENAGEM DE INSPEÇÃO/PASSAGEM EM ALVENARIA (100X100X50CM), REVESTIMENTO EM ARGAMASSA COM ADITIVO IMPERMEABILIZANTE, COM TAMPA EM GRELHA, INCLUSIVE ESCAVAÇÃO, REATERRO E TRANSPORTE COM RETIRADA DO MATERIAL ESCAVADO (EM CAÇAMBA)</v>
          </cell>
          <cell r="E18359" t="str">
            <v>un</v>
          </cell>
          <cell r="G18359">
            <v>1766.32</v>
          </cell>
        </row>
        <row r="18360">
          <cell r="A18360" t="str">
            <v>SEINFRA ED-49932</v>
          </cell>
          <cell r="D18360" t="str">
            <v>CAIXA DE DRENAGEM DE INSPEÇÃO/PASSAGEM EM ALVENARIA (100X100X80CM), REVESTIMENTO EM ARGAMASSA COM ADITIVO IMPERMEABILIZANTE, COM TAMPA EM GRELHA, INCLUSIVE ESCAVAÇÃO, REATERRO E TRANSPORTE COM RETIRADA DO MATERIAL ESCAVADO (EM CAÇAMBA)</v>
          </cell>
          <cell r="E18360" t="str">
            <v>un</v>
          </cell>
          <cell r="G18360">
            <v>1245.8800000000001</v>
          </cell>
        </row>
        <row r="18361">
          <cell r="A18361" t="str">
            <v>SEINFRA ED-49905</v>
          </cell>
          <cell r="D18361" t="str">
            <v>CAIXA DE DRENAGEM DE INSPEÇÃO/PASSAGEM EM ALVENARIA (30X30X30CM), REVESTIMENTO EM ARGAMASSA COM ADITIVO IMPERMEABILIZANTE, COM TAMPA EM GRELHA, INCLUSIVE ESCAVAÇÃO, REATERRO E TRANSPORTE COM RETIRADA DO MATERIAL ESCAVADO (EM CAÇAMBA)</v>
          </cell>
          <cell r="E18361" t="str">
            <v>un</v>
          </cell>
          <cell r="G18361">
            <v>283.22000000000003</v>
          </cell>
        </row>
        <row r="18362">
          <cell r="A18362" t="str">
            <v>SEINFRA ED-49906</v>
          </cell>
          <cell r="D18362" t="str">
            <v>CAIXA DE DRENAGEM DE INSPEÇÃO/PASSAGEM EM ALVENARIA (30X30X40CM), REVESTIMENTO EM ARGAMASSA COM ADITIVO IMPERMEABILIZANTE, COM TAMPA EM GRELHA, INCLUSIVE ESCAVAÇÃO, REATERRO E TRANSPORTE COM RETIRADA DO MATERIAL ESCAVADO (EM CAÇAMBA)</v>
          </cell>
          <cell r="E18362" t="str">
            <v>un</v>
          </cell>
          <cell r="G18362">
            <v>321.36</v>
          </cell>
        </row>
        <row r="18363">
          <cell r="A18363" t="str">
            <v>SEINFRA ED-49907</v>
          </cell>
          <cell r="D18363" t="str">
            <v>CAIXA DE DRENAGEM DE INSPEÇÃO/PASSAGEM EM ALVENARIA (30X30X60CM), REVESTIMENTO EM ARGAMASSA COM ADITIVO IMPERMEABILIZANTE, COM TAMPA EM GRELHA, INCLUSIVE ESCAVAÇÃO, REATERRO E TRANSPORTE COM RETIRADA DO MATERIAL ESCAVADO (EM CAÇAMBA)</v>
          </cell>
          <cell r="E18363" t="str">
            <v>un</v>
          </cell>
          <cell r="G18363">
            <v>397.64</v>
          </cell>
        </row>
        <row r="18364">
          <cell r="A18364" t="str">
            <v>SEINFRA ED-49908</v>
          </cell>
          <cell r="D18364" t="str">
            <v>CAIXA DE DRENAGEM DE INSPEÇÃO/PASSAGEM EM ALVENARIA (40X40X40CM), REVESTIMENTO EM ARGAMASSA COM ADITIVO IMPERMEABILIZANTE, COM TAMPA EM GRELHA, INCLUSIVE ESCAVAÇÃO, REATERRO E TRANSPORTE COM RETIRADA DO MATERIAL ESCAVADO (EM CAÇAMBA)</v>
          </cell>
          <cell r="E18364" t="str">
            <v>un</v>
          </cell>
          <cell r="G18364">
            <v>451.18</v>
          </cell>
        </row>
        <row r="18365">
          <cell r="A18365" t="str">
            <v>SEINFRA ED-49909</v>
          </cell>
          <cell r="D18365" t="str">
            <v>CAIXA DE DRENAGEM DE INSPEÇÃO/PASSAGEM EM ALVENARIA (40X40X60CM), REVESTIMENTO EM ARGAMASSA COM ADITIVO IMPERMEABILIZANTE, COM TAMPA EM GRELHA, INCLUSIVE ESCAVAÇÃO, REATERRO E TRANSPORTE COM RETIRADA DO MATERIAL ESCAVADO (EM CAÇAMBA)</v>
          </cell>
          <cell r="E18365" t="str">
            <v>un</v>
          </cell>
          <cell r="G18365">
            <v>549.34</v>
          </cell>
        </row>
        <row r="18366">
          <cell r="A18366" t="str">
            <v>SEINFRA ED-49910</v>
          </cell>
          <cell r="D18366" t="str">
            <v>CAIXA DE DRENAGEM DE INSPEÇÃO/PASSAGEM EM ALVENARIA (40X40X80CM), REVESTIMENTO EM ARGAMASSA COM ADITIVO IMPERMEABILIZANTE, COM TAMPA EM GRELHA, INCLUSIVE ESCAVAÇÃO, REATERRO E TRANSPORTE COM RETIRADA DO MATERIAL ESCAVADO (EM CAÇAMBA)</v>
          </cell>
          <cell r="E18366" t="str">
            <v>un</v>
          </cell>
          <cell r="G18366">
            <v>647.49</v>
          </cell>
        </row>
        <row r="18367">
          <cell r="A18367" t="str">
            <v>SEINFRA ED-49913</v>
          </cell>
          <cell r="D18367" t="str">
            <v>CAIXA DE DRENAGEM DE INSPEÇÃO/PASSAGEM EM ALVENARIA (50X50X100CM), REVESTIMENTO EM ARGAMASSA COM ADITIVO IMPERMEABILIZANTE, COM TAMPA EM GRELHA, INCLUSIVE ESCAVAÇÃO, REATERRO E TRANSPORTE COM RETIRADA DO MATERIAL ESCAVADO (EM CAÇAMBA)</v>
          </cell>
          <cell r="E18367" t="str">
            <v>un</v>
          </cell>
          <cell r="G18367">
            <v>963.2</v>
          </cell>
        </row>
        <row r="18368">
          <cell r="A18368" t="str">
            <v>SEINFRA ED-49911</v>
          </cell>
          <cell r="D18368" t="str">
            <v>CAIXA DE DRENAGEM DE INSPEÇÃO/PASSAGEM EM ALVENARIA (50X50X40CM), REVESTIMENTO EM ARGAMASSA COM ADITIVO IMPERMEABILIZANTE, COM TAMPA EM GRELHA, INCLUSIVE ESCAVAÇÃO, REATERRO E TRANSPORTE COM RETIRADA DO MATERIAL ESCAVADO (EM CAÇAMBA)</v>
          </cell>
          <cell r="E18368" t="str">
            <v>un</v>
          </cell>
          <cell r="G18368">
            <v>600.66999999999996</v>
          </cell>
        </row>
        <row r="18369">
          <cell r="A18369" t="str">
            <v>SEINFRA ED-49912</v>
          </cell>
          <cell r="D18369" t="str">
            <v>CAIXA DE DRENAGEM DE INSPEÇÃO/PASSAGEM EM ALVENARIA (50X50X60CM), REVESTIMENTO EM ARGAMASSA COM ADITIVO IMPERMEABILIZANTE, COM TAMPA EM GRELHA, INCLUSIVE ESCAVAÇÃO, REATERRO E TRANSPORTE COM RETIRADA DO MATERIAL ESCAVADO (EM CAÇAMBA)</v>
          </cell>
          <cell r="E18369" t="str">
            <v>un</v>
          </cell>
          <cell r="G18369">
            <v>721.51</v>
          </cell>
        </row>
        <row r="18370">
          <cell r="A18370" t="str">
            <v>SEINFRA ED-49917</v>
          </cell>
          <cell r="D18370" t="str">
            <v>CAIXA DE DRENAGEM DE INSPEÇÃO/PASSAGEM EM ALVENARIA (60X60X100CM), REVESTIMENTO EM ARGAMASSA COM ADITIVO IMPERMEABILIZANTE, COM TAMPA EM GRELHA, INCLUSIVE ESCAVAÇÃO, REATERRO E TRANSPORTE COM RETIRADA DO MATERIAL ESCAVADO (EM CAÇAMBA)</v>
          </cell>
          <cell r="E18370" t="str">
            <v>un</v>
          </cell>
          <cell r="G18370">
            <v>1202.83</v>
          </cell>
        </row>
        <row r="18371">
          <cell r="A18371" t="str">
            <v>SEINFRA ED-49914</v>
          </cell>
          <cell r="D18371" t="str">
            <v>CAIXA DE DRENAGEM DE INSPEÇÃO/PASSAGEM EM ALVENARIA (60X60X40CM), REVESTIMENTO EM ARGAMASSA COM ADITIVO IMPERMEABILIZANTE, COM TAMPA EM GRELHA, INCLUSIVE ESCAVAÇÃO, REATERRO E TRANSPORTE COM RETIRADA DO MATERIAL ESCAVADO (EM CAÇAMBA)</v>
          </cell>
          <cell r="E18371" t="str">
            <v>un</v>
          </cell>
          <cell r="G18371">
            <v>769.82</v>
          </cell>
        </row>
        <row r="18372">
          <cell r="A18372" t="str">
            <v>SEINFRA ED-49915</v>
          </cell>
          <cell r="D18372" t="str">
            <v>CAIXA DE DRENAGEM DE INSPEÇÃO/PASSAGEM EM ALVENARIA (60X60X60CM), REVESTIMENTO EM ARGAMASSA COM ADITIVO IMPERMEABILIZANTE, COM TAMPA EM GRELHA, INCLUSIVE ESCAVAÇÃO, REATERRO E TRANSPORTE COM RETIRADA DO MATERIAL ESCAVADO (EM CAÇAMBA)</v>
          </cell>
          <cell r="E18372" t="str">
            <v>un</v>
          </cell>
          <cell r="G18372">
            <v>914.16</v>
          </cell>
        </row>
        <row r="18373">
          <cell r="A18373" t="str">
            <v>SEINFRA ED-49916</v>
          </cell>
          <cell r="D18373" t="str">
            <v>CAIXA DE DRENAGEM DE INSPEÇÃO/PASSAGEM EM ALVENARIA (60X60X80CM), REVESTIMENTO EM ARGAMASSA COM ADITIVO IMPERMEABILIZANTE, COM TAMPA EM GRELHA, INCLUSIVE ESCAVAÇÃO, REATERRO E TRANSPORTE COM RETIRADA DO MATERIAL ESCAVADO (EM CAÇAMBA)</v>
          </cell>
          <cell r="E18373" t="str">
            <v>un</v>
          </cell>
          <cell r="G18373">
            <v>1058.5</v>
          </cell>
        </row>
        <row r="18374">
          <cell r="A18374" t="str">
            <v>SEINFRA ED-49921</v>
          </cell>
          <cell r="D18374" t="str">
            <v>CAIXA DE DRENAGEM DE INSPEÇÃO/PASSAGEM EM ALVENARIA (70X70X110CM), REVESTIMENTO EM ARGAMASSA COM ADITIVO IMPERMEABILIZANTE, COM TAMPA EM GRELHA, INCLUSIVE ESCAVAÇÃO, REATERRO E TRANSPORTE COM RETIRADA DO MATERIAL ESCAVADO (EM CAÇAMBA)</v>
          </cell>
          <cell r="E18374" t="str">
            <v>un</v>
          </cell>
          <cell r="G18374">
            <v>1548.87</v>
          </cell>
        </row>
        <row r="18375">
          <cell r="A18375" t="str">
            <v>SEINFRA ED-49918</v>
          </cell>
          <cell r="D18375" t="str">
            <v>CAIXA DE DRENAGEM DE INSPEÇÃO/PASSAGEM EM ALVENARIA (70X70X40CM), REVESTIMENTO EM ARGAMASSA COM ADITIVO IMPERMEABILIZANTE, COM TAMPA EM GRELHA, INCLUSIVE ESCAVAÇÃO, REATERRO E TRANSPORTE COM RETIRADA DO MATERIAL ESCAVADO (EM CAÇAMBA)</v>
          </cell>
          <cell r="E18375" t="str">
            <v>un</v>
          </cell>
          <cell r="G18375">
            <v>958.65</v>
          </cell>
        </row>
        <row r="18376">
          <cell r="A18376" t="str">
            <v>SEINFRA ED-49919</v>
          </cell>
          <cell r="D18376" t="str">
            <v>CAIXA DE DRENAGEM DE INSPEÇÃO/PASSAGEM EM ALVENARIA (70X70X60CM), REVESTIMENTO EM ARGAMASSA COM ADITIVO IMPERMEABILIZANTE, COM TAMPA EM GRELHA, INCLUSIVE ESCAVAÇÃO, REATERRO E TRANSPORTE COM RETIRADA DO MATERIAL ESCAVADO (EM CAÇAMBA)</v>
          </cell>
          <cell r="E18376" t="str">
            <v>un</v>
          </cell>
          <cell r="G18376">
            <v>1127.28</v>
          </cell>
        </row>
        <row r="18377">
          <cell r="A18377" t="str">
            <v>SEINFRA ED-49920</v>
          </cell>
          <cell r="D18377" t="str">
            <v>CAIXA DE DRENAGEM DE INSPEÇÃO/PASSAGEM EM ALVENARIA (70X70X80CM), REVESTIMENTO EM ARGAMASSA COM ADITIVO IMPERMEABILIZANTE, COM TAMPA EM GRELHA, INCLUSIVE ESCAVAÇÃO, REATERRO E TRANSPORTE COM RETIRADA DO MATERIAL ESCAVADO (EM CAÇAMBA)</v>
          </cell>
          <cell r="E18377" t="str">
            <v>un</v>
          </cell>
          <cell r="G18377">
            <v>1295.92</v>
          </cell>
        </row>
        <row r="18378">
          <cell r="A18378" t="str">
            <v>SEINFRA ED-49925</v>
          </cell>
          <cell r="D18378" t="str">
            <v>CAIXA DE DRENAGEM DE INSPEÇÃO/PASSAGEM EM ALVENARIA (80X80X100CM), REVESTIMENTO EM ARGAMASSA COM ADITIVO IMPERMEABILIZANTE, COM TAMPA EM GRELHA, INCLUSIVE ESCAVAÇÃO, REATERRO E TRANSPORTE COM RETIRADA DO MATERIAL ESCAVADO (EM CAÇAMBA)</v>
          </cell>
          <cell r="E18378" t="str">
            <v>un</v>
          </cell>
          <cell r="G18378">
            <v>1748.35</v>
          </cell>
        </row>
        <row r="18379">
          <cell r="A18379" t="str">
            <v>SEINFRA ED-49926</v>
          </cell>
          <cell r="D18379" t="str">
            <v>CAIXA DE DRENAGEM DE INSPEÇÃO/PASSAGEM EM ALVENARIA (80X80X140CM), REVESTIMENTO EM ARGAMASSA COM ADITIVO IMPERMEABILIZANTE, COM TAMPA EM GRELHA, INCLUSIVE ESCAVAÇÃO, REATERRO E TRANSPORTE COM RETIRADA DO MATERIAL ESCAVADO (EM CAÇAMBA)</v>
          </cell>
          <cell r="E18379" t="str">
            <v>un</v>
          </cell>
          <cell r="G18379">
            <v>2135.8200000000002</v>
          </cell>
        </row>
        <row r="18380">
          <cell r="A18380" t="str">
            <v>SEINFRA ED-49922</v>
          </cell>
          <cell r="D18380" t="str">
            <v>CAIXA DE DRENAGEM DE INSPEÇÃO/PASSAGEM EM ALVENARIA (80X80X40CM), REVESTIMENTO EM ARGAMASSA COM ADITIVO IMPERMEABILIZANTE, COM TAMPA EM GRELHA, INCLUSIVE ESCAVAÇÃO, REATERRO E TRANSPORTE COM RETIRADA DO MATERIAL ESCAVADO (EM CAÇAMBA)</v>
          </cell>
          <cell r="E18380" t="str">
            <v>un</v>
          </cell>
          <cell r="G18380">
            <v>1167.1500000000001</v>
          </cell>
        </row>
        <row r="18381">
          <cell r="A18381" t="str">
            <v>SEINFRA ED-49923</v>
          </cell>
          <cell r="D18381" t="str">
            <v>CAIXA DE DRENAGEM DE INSPEÇÃO/PASSAGEM EM ALVENARIA (80X80X60CM), REVESTIMENTO EM ARGAMASSA COM ADITIVO IMPERMEABILIZANTE, COM TAMPA EM GRELHA, INCLUSIVE ESCAVAÇÃO, REATERRO E TRANSPORTE COM RETIRADA DO MATERIAL ESCAVADO (EM CAÇAMBA)</v>
          </cell>
          <cell r="E18381" t="str">
            <v>un</v>
          </cell>
          <cell r="G18381">
            <v>1360.88</v>
          </cell>
        </row>
        <row r="18382">
          <cell r="A18382" t="str">
            <v>SEINFRA ED-49924</v>
          </cell>
          <cell r="D18382" t="str">
            <v>CAIXA DE DRENAGEM DE INSPEÇÃO/PASSAGEM EM ALVENARIA (80X80X80CM), REVESTIMENTO EM ARGAMASSA COM ADITIVO IMPERMEABILIZANTE, COM TAMPA EM GRELHA, INCLUSIVE ESCAVAÇÃO, REATERRO E TRANSPORTE COM RETIRADA DO MATERIAL ESCAVADO (EM CAÇAMBA)</v>
          </cell>
          <cell r="E18382" t="str">
            <v>un</v>
          </cell>
          <cell r="G18382">
            <v>1554.62</v>
          </cell>
        </row>
        <row r="18383">
          <cell r="A18383" t="str">
            <v>SEINFRA ED-49929</v>
          </cell>
          <cell r="D18383" t="str">
            <v>CAIXA DE DRENAGEM DE INSPEÇÃO/PASSAGEM EM ALVENARIA (90X90X100CM), REVESTIMENTO EM ARGAMASSA COM ADITIVO IMPERMEABILIZANTE, COM TAMPA EM GRELHA, INCLUSIVE ESCAVAÇÃO, REATERRO E TRANSPORTE COM RETIRADA DO MATERIAL ESCAVADO (EM CAÇAMBA)</v>
          </cell>
          <cell r="E18383" t="str">
            <v>un</v>
          </cell>
          <cell r="G18383">
            <v>2054.2399999999998</v>
          </cell>
        </row>
        <row r="18384">
          <cell r="A18384" t="str">
            <v>SEINFRA ED-49930</v>
          </cell>
          <cell r="D18384" t="str">
            <v>CAIXA DE DRENAGEM DE INSPEÇÃO/PASSAGEM EM ALVENARIA (90X90X140CM), REVESTIMENTO EM ARGAMASSA COM ADITIVO IMPERMEABILIZANTE, COM TAMPA EM GRELHA, INCLUSIVE ESCAVAÇÃO, REATERRO E TRANSPORTE COM RETIRADA DO MATERIAL ESCAVADO (EM CAÇAMBA)</v>
          </cell>
          <cell r="E18384" t="str">
            <v>un</v>
          </cell>
          <cell r="G18384">
            <v>2493.52</v>
          </cell>
        </row>
        <row r="18385">
          <cell r="A18385" t="str">
            <v>SEINFRA ED-49927</v>
          </cell>
          <cell r="D18385" t="str">
            <v>CAIXA DE DRENAGEM DE INSPEÇÃO/PASSAGEM EM ALVENARIA (90X90X60CM), REVESTIMENTO EM ARGAMASSA COM ADITIVO IMPERMEABILIZANTE, COM TAMPA EM GRELHA, INCLUSIVE ESCAVAÇÃO, REATERRO E TRANSPORTE COM RETIRADA DO MATERIAL ESCAVADO (EM CAÇAMBA)</v>
          </cell>
          <cell r="E18385" t="str">
            <v>un</v>
          </cell>
          <cell r="G18385">
            <v>1614.95</v>
          </cell>
        </row>
        <row r="18386">
          <cell r="A18386" t="str">
            <v>SEINFRA ED-49928</v>
          </cell>
          <cell r="D18386" t="str">
            <v>CAIXA DE DRENAGEM DE INSPEÇÃO/PASSAGEM EM ALVENARIA (90X90X80CM), REVESTIMENTO EM ARGAMASSA COM ADITIVO IMPERMEABILIZANTE, COM TAMPA EM GRELHA, INCLUSIVE ESCAVAÇÃO, REATERRO E TRANSPORTE COM RETIRADA DO MATERIAL ESCAVADO (EM CAÇAMBA)</v>
          </cell>
          <cell r="E18386" t="str">
            <v>un</v>
          </cell>
          <cell r="G18386">
            <v>1834.59</v>
          </cell>
        </row>
        <row r="18387">
          <cell r="A18387" t="str">
            <v>SEINFRA ED-49936</v>
          </cell>
          <cell r="D18387" t="str">
            <v>CAIXA D'ÁGUA DE POLIETILENO, CAPACIDADE DE 1.000L, INCLUSIVE TAMPA, TORNEIRA DE BOIA, EXTRAVASOR, TUBO DE LIMPEZA E ACESSÓRIOS, EXCLUSIVE TUBULAÇÃO DE ENTRADA/SAÍDA DE ÁGUA</v>
          </cell>
          <cell r="E18387" t="str">
            <v>un</v>
          </cell>
          <cell r="G18387">
            <v>1027</v>
          </cell>
        </row>
        <row r="18388">
          <cell r="A18388" t="str">
            <v>SEINFRA ED-49937</v>
          </cell>
          <cell r="D18388" t="str">
            <v>CAIXA D'ÁGUA DE POLIETILENO, CAPACIDADE DE 1.500L, INCLUSIVE TAMPA, TORNEIRA DE BOIA, EXTRAVASOR, TUBO DE LIMPEZA E ACESSÓRIOS, EXCLUSIVE TUBULAÇÃO DE ENTRADA/SAÍDA DE ÁGUA</v>
          </cell>
          <cell r="E18388" t="str">
            <v>un</v>
          </cell>
          <cell r="G18388">
            <v>1963.99</v>
          </cell>
        </row>
        <row r="18389">
          <cell r="A18389" t="str">
            <v>SEINFRA ED-49934</v>
          </cell>
          <cell r="D18389" t="str">
            <v>CAIXA D'ÁGUA DE POLIETILENO, CAPACIDADE DE 250L, INCLUSIVE TAMPA, TORNEIRA DE BOIA, EXTRAVASOR, TUBO DE LIMPEZA E ACESSÓRIOS, EXCLUSIVE TUBULAÇÃO DE ENTRADA/SAÍDA DE ÁGUA</v>
          </cell>
          <cell r="E18389" t="str">
            <v>un</v>
          </cell>
          <cell r="G18389">
            <v>744.73</v>
          </cell>
        </row>
        <row r="18390">
          <cell r="A18390" t="str">
            <v>SEINFRA ED-29741</v>
          </cell>
          <cell r="D18390" t="str">
            <v>CAIXA D'ÁGUA DE POLIETILENO, CAPACIDADE DE 3.000L, INCLUSIVE TAMPA, TORNEIRA DE BOIA, EXTRAVASOR, TUBO DE LIMPEZA E ACESSÓRIOS, EXCLUSIVE TUBULAÇÃO DE ENTRADA/SAÍDA DE ÁGUA</v>
          </cell>
          <cell r="E18390" t="str">
            <v>un</v>
          </cell>
          <cell r="G18390">
            <v>2893.27</v>
          </cell>
        </row>
        <row r="18391">
          <cell r="A18391" t="str">
            <v>SEINFRA ED-29762</v>
          </cell>
          <cell r="D18391" t="str">
            <v>CAIXA D'ÁGUA DE POLIETILENO, CAPACIDADE DE 310L, INCLUSIVE TAMPA, TORNEIRA DE BOIA, EXTRAVASOR, TUBO DE LIMPEZA E ACESSÓRIOS, EXCLUSIVE TUBULAÇÃO DE ENTRADA/SAÍDA DE ÁGUA</v>
          </cell>
          <cell r="E18391" t="str">
            <v>un</v>
          </cell>
          <cell r="G18391">
            <v>758.93</v>
          </cell>
        </row>
        <row r="18392">
          <cell r="A18392" t="str">
            <v>SEINFRA ED-49935</v>
          </cell>
          <cell r="D18392" t="str">
            <v>CAIXA D'ÁGUA DE POLIETILENO, CAPACIDADE DE 500L, INCLUSIVE TAMPA, TORNEIRA DE BOIA, EXTRAVASOR, TUBO DE LIMPEZA E ACESSÓRIOS, EXCLUSIVE TUBULAÇÃO DE ENTRADA/SAÍDA DE ÁGUA</v>
          </cell>
          <cell r="E18392" t="str">
            <v>un</v>
          </cell>
          <cell r="G18392">
            <v>794.98</v>
          </cell>
        </row>
        <row r="18393">
          <cell r="A18393" t="str">
            <v>SEINFRA ED-29742</v>
          </cell>
          <cell r="D18393" t="str">
            <v>CAIXA D'ÁGUA DE POLIETILENO, CAPACIDADE DE 5.000L, INCLUSIVE TAMPA, TORNEIRA DE BOIA, EXTRAVASOR, TUBO DE LIMPEZA E ACESSÓRIOS, EXCLUSIVE TUBULAÇÃO DE ENTRADA/SAÍDA DE ÁGUA</v>
          </cell>
          <cell r="E18393" t="str">
            <v>un</v>
          </cell>
          <cell r="G18393">
            <v>3771.84</v>
          </cell>
        </row>
        <row r="18394">
          <cell r="A18394" t="str">
            <v>SEINFRA ED-9941</v>
          </cell>
          <cell r="D18394" t="str">
            <v xml:space="preserve">RESERVATÓRIO DE ÁGUA ENTERRADO, CAPACIDADE DE 15M3, EM CONCRETO ARMADO COM CASAS DE BOMBAS, INCLUSIVE ALÇAPÃO, ESCAVAÇÃO, REATERRO E TRANSPORTE COM RETIRADA DO MATERIAL ESCAVADO (EM CAÇAMBA), EXCLUSIVE TUBULAÇÕES, BOMBAS E QUADROS
</v>
          </cell>
          <cell r="E18394" t="str">
            <v>un</v>
          </cell>
          <cell r="G18394">
            <v>37558.32</v>
          </cell>
        </row>
        <row r="18395">
          <cell r="A18395" t="str">
            <v>SEINFRA ED-49862</v>
          </cell>
          <cell r="D18395" t="str">
            <v>BOMBA CENTRÍFUGA MONOFÁSICA DE 0,33CV, INCLUSIVE FORNECIMENTO E INSTALAÇÃO</v>
          </cell>
          <cell r="E18395" t="str">
            <v>un</v>
          </cell>
          <cell r="G18395">
            <v>716.95</v>
          </cell>
        </row>
        <row r="18396">
          <cell r="A18396" t="str">
            <v>SEINFRA ED-49863</v>
          </cell>
          <cell r="D18396" t="str">
            <v>BOMBA CENTRÍFUGA MONOFÁSICA DE 0,5CV, INCLUSIVE FORNECIMENTO E INSTALAÇÃO</v>
          </cell>
          <cell r="E18396" t="str">
            <v>un</v>
          </cell>
          <cell r="G18396">
            <v>812.66</v>
          </cell>
        </row>
        <row r="18397">
          <cell r="A18397" t="str">
            <v>SEINFRA ED-49864</v>
          </cell>
          <cell r="D18397" t="str">
            <v>BOMBA CENTRÍFUGA MONOFÁSICA DE 0,75CV, INCLUSIVE FORNECIMENTO E INSTALAÇÃO</v>
          </cell>
          <cell r="E18397" t="str">
            <v>un</v>
          </cell>
          <cell r="G18397">
            <v>876.69</v>
          </cell>
        </row>
        <row r="18398">
          <cell r="A18398" t="str">
            <v>SEINFRA ED-49861</v>
          </cell>
          <cell r="D18398" t="str">
            <v>BOMBA CENTRÍFUGA MONOFÁSICA DE 1CV, INCLUSIVE FORNECIMENTO E INSTALAÇÃO</v>
          </cell>
          <cell r="E18398" t="str">
            <v>un</v>
          </cell>
          <cell r="G18398">
            <v>1244.8900000000001</v>
          </cell>
        </row>
        <row r="18399">
          <cell r="A18399" t="str">
            <v>SEINFRA ED-49869</v>
          </cell>
          <cell r="D18399" t="str">
            <v>BOMBA CENTRÍFUGA TRIFÁSICA DE 10CV, INCLUSIVE FORNECIMENTO E INSTALAÇÃO</v>
          </cell>
          <cell r="E18399" t="str">
            <v>un</v>
          </cell>
          <cell r="G18399">
            <v>8266.84</v>
          </cell>
        </row>
        <row r="18400">
          <cell r="A18400" t="str">
            <v>SEINFRA ED-34629</v>
          </cell>
          <cell r="D18400" t="str">
            <v>BOMBA CENTRÍFUGA TRIFÁSICA DE 1,5CV, INCLUSIVE FORNECIMENTO E INSTALAÇÃO</v>
          </cell>
          <cell r="E18400" t="str">
            <v>un</v>
          </cell>
          <cell r="G18400">
            <v>1889.65</v>
          </cell>
        </row>
        <row r="18401">
          <cell r="A18401" t="str">
            <v>SEINFRA ED-49865</v>
          </cell>
          <cell r="D18401" t="str">
            <v>BOMBA CENTRÍFUGA TRIFÁSICA DE 2CV, INCLUSIVE FORNECIMENTO E INSTALAÇÃO</v>
          </cell>
          <cell r="E18401" t="str">
            <v>un</v>
          </cell>
          <cell r="G18401">
            <v>1898.34</v>
          </cell>
        </row>
        <row r="18402">
          <cell r="A18402" t="str">
            <v>SEINFRA ED-49866</v>
          </cell>
          <cell r="D18402" t="str">
            <v>BOMBA CENTRÍFUGA TRIFÁSICA DE 3CV, INCLUSIVE FORNECIMENTO E INSTALAÇÃO</v>
          </cell>
          <cell r="E18402" t="str">
            <v>un</v>
          </cell>
          <cell r="G18402">
            <v>2170.08</v>
          </cell>
        </row>
        <row r="18403">
          <cell r="A18403" t="str">
            <v>SEINFRA ED-49867</v>
          </cell>
          <cell r="D18403" t="str">
            <v>BOMBA CENTRÍFUGA TRIFÁSICA DE 5CV, INCLUSIVE FORNECIMENTO E INSTALAÇÃO</v>
          </cell>
          <cell r="E18403" t="str">
            <v>un</v>
          </cell>
          <cell r="G18403">
            <v>4456.3999999999996</v>
          </cell>
        </row>
        <row r="18404">
          <cell r="A18404" t="str">
            <v>SEINFRA ED-49868</v>
          </cell>
          <cell r="D18404" t="str">
            <v>BOMBA CENTRÍFUGA TRIFÁSICA DE 7,5CV, INCLUSIVE FORNECIMENTO E INSTALAÇÃO</v>
          </cell>
          <cell r="E18404" t="str">
            <v>un</v>
          </cell>
          <cell r="G18404">
            <v>6524.29</v>
          </cell>
        </row>
        <row r="18405">
          <cell r="A18405" t="str">
            <v>SEINFRA ED-50302</v>
          </cell>
          <cell r="D18405" t="str">
            <v>TORNEIRA CHAVE BOIA AUTOMÁTICA PARA RESERVATÓRIO</v>
          </cell>
          <cell r="E18405" t="str">
            <v>U</v>
          </cell>
          <cell r="G18405">
            <v>100.74</v>
          </cell>
        </row>
        <row r="18406">
          <cell r="A18406" t="str">
            <v>SEINFRA ED-50305</v>
          </cell>
          <cell r="D18406" t="str">
            <v>TORNEIRA DE BOIA, TIPO ROSCÁVEL 1", EXCLUSIVE ADAPTADOR SOLDÁVEL DE PVC COM FLANGES E ANEL PARA CAIXA DÁGUA</v>
          </cell>
          <cell r="E18406" t="str">
            <v>un</v>
          </cell>
          <cell r="G18406">
            <v>149.26</v>
          </cell>
        </row>
        <row r="18407">
          <cell r="A18407" t="str">
            <v>SEINFRA ED-50307</v>
          </cell>
          <cell r="D18407" t="str">
            <v>TORNEIRA DE BOIA, TIPO ROSCÁVEL 1.1/2", EXCLUSIVE ADAPTADOR SOLDÁVEL DE PVC COM FLANGES E ANEL PARA CAIXA DÁGUA</v>
          </cell>
          <cell r="E18407" t="str">
            <v>un</v>
          </cell>
          <cell r="G18407">
            <v>325.92</v>
          </cell>
        </row>
        <row r="18408">
          <cell r="A18408" t="str">
            <v>SEINFRA ED-50306</v>
          </cell>
          <cell r="D18408" t="str">
            <v>TORNEIRA DE BOIA, TIPO ROSCÁVEL 1.1/4", EXCLUSIVE ADAPTADOR SOLDÁVEL DE PVC COM FLANGES E ANEL PARA CAIXA DÁGUA</v>
          </cell>
          <cell r="E18408" t="str">
            <v>un</v>
          </cell>
          <cell r="G18408">
            <v>307.73</v>
          </cell>
        </row>
        <row r="18409">
          <cell r="A18409" t="str">
            <v>SEINFRA ED-50303</v>
          </cell>
          <cell r="D18409" t="str">
            <v>TORNEIRA DE BOIA, TIPO ROSCÁVEL 1/2", EXCLUSIVE ADAPTADOR SOLDÁVEL DE PVC COM FLANGES E ANEL PARA CAIXA DÁGUA</v>
          </cell>
          <cell r="E18409" t="str">
            <v>un</v>
          </cell>
          <cell r="G18409">
            <v>112.3</v>
          </cell>
        </row>
        <row r="18410">
          <cell r="A18410" t="str">
            <v>SEINFRA ED-50308</v>
          </cell>
          <cell r="D18410" t="str">
            <v>TORNEIRA DE BOIA, TIPO ROSCÁVEL 2", EXCLUSIVE ADAPTADOR SOLDÁVEL DE PVC COM FLANGES E ANEL PARA CAIXA DÁGUA</v>
          </cell>
          <cell r="E18410" t="str">
            <v>un</v>
          </cell>
          <cell r="G18410">
            <v>343.53</v>
          </cell>
        </row>
        <row r="18411">
          <cell r="A18411" t="str">
            <v>SEINFRA ED-50304</v>
          </cell>
          <cell r="D18411" t="str">
            <v>TORNEIRA DE BOIA, TIPO ROSCÁVEL 3/4", EXCLUSIVE ADAPTADOR SOLDÁVEL DE PVC COM FLANGES E ANEL PARA CAIXA DÁGUA</v>
          </cell>
          <cell r="E18411" t="str">
            <v>un</v>
          </cell>
          <cell r="G18411">
            <v>111.69</v>
          </cell>
        </row>
        <row r="18412">
          <cell r="A18412" t="str">
            <v>SEINFRA ED-48152</v>
          </cell>
          <cell r="D18412" t="str">
            <v>ABERTURA MANUAL DE POÇO COM PROFUNDIDADE MAIOR QUE 2,0M, DIÂMETRO DE 1,20M, INCLUSIVE AFASTAMENTO DO MATERIAL ESCAVADO</v>
          </cell>
          <cell r="E18412" t="str">
            <v>m</v>
          </cell>
          <cell r="G18412">
            <v>283.58999999999997</v>
          </cell>
        </row>
        <row r="18413">
          <cell r="A18413" t="str">
            <v>SEINFRA ED-48151</v>
          </cell>
          <cell r="D18413" t="str">
            <v>ABERTURA MANUAL DE POÇO COM PROFUNDIDADE MENOR OU IGUAL 2,0M, DIÂMETRO DE 1,20M, INCLUSIVE AFASTAMENTO DO MATERIAL ESCAVADO</v>
          </cell>
          <cell r="E18413" t="str">
            <v>m</v>
          </cell>
          <cell r="G18413">
            <v>221.12</v>
          </cell>
        </row>
        <row r="18414">
          <cell r="A18414" t="str">
            <v>SEINFRA ED-32207</v>
          </cell>
          <cell r="D18414" t="str">
            <v>FILTRO ANAERÓBICO CIRCULAR DE CONCRETO PRÉ-MOLDADO, DIÂMETRO 250CM E PROFUNDIDADE DE 150CM, EXCLUSIVE ESCAVAÇÃO</v>
          </cell>
          <cell r="E18414" t="str">
            <v>un</v>
          </cell>
          <cell r="G18414">
            <v>4467.18</v>
          </cell>
        </row>
        <row r="18415">
          <cell r="A18415" t="str">
            <v>SEINFRA ED-48146</v>
          </cell>
          <cell r="D18415" t="str">
            <v>FOSSA SÉPTICA PARA 1500 L/DIA, DE CONCRETO, INSTALADA (15 PESSOAS), INCLUSIVE BOTA FORA DE MATERIAL ESCAVADO</v>
          </cell>
          <cell r="E18415" t="str">
            <v>un</v>
          </cell>
          <cell r="G18415">
            <v>2136.86</v>
          </cell>
        </row>
        <row r="18416">
          <cell r="A18416" t="str">
            <v>SEINFRA ED-48147</v>
          </cell>
          <cell r="D18416" t="str">
            <v>FOSSA SÉPTICA PARA 2250 L/DIA, DE CONCRETO, INSTALADA (30 PESSOAS), INCLUSIVE BOTA FORA DE MATERIAL ESCAVADO</v>
          </cell>
          <cell r="E18416" t="str">
            <v>un</v>
          </cell>
          <cell r="G18416">
            <v>3215.61</v>
          </cell>
        </row>
        <row r="18417">
          <cell r="A18417" t="str">
            <v>SEINFRA ED-48148</v>
          </cell>
          <cell r="D18417" t="str">
            <v>FOSSA SÉPTICA PARA 3000 L/DIA, DE CONCRETO, INSTALADA (40 PESSOAS), INCLUSIVE BOTA FORA DE MATERIAL ESCAVADO</v>
          </cell>
          <cell r="E18417" t="str">
            <v>un</v>
          </cell>
          <cell r="G18417">
            <v>3633.65</v>
          </cell>
        </row>
        <row r="18418">
          <cell r="A18418" t="str">
            <v>SEINFRA ED-48149</v>
          </cell>
          <cell r="D18418" t="str">
            <v>FOSSA SÉPTICA PARA 3750 L/DIA, DE CONCRETO, INSTALADA (100 PESSOAS), INCLUSIVE BOTA FORA DE MATERIAL ESCAVADO</v>
          </cell>
          <cell r="E18418" t="str">
            <v>un</v>
          </cell>
          <cell r="G18418">
            <v>5076.18</v>
          </cell>
        </row>
        <row r="18419">
          <cell r="A18419" t="str">
            <v>SEINFRA ED-48552</v>
          </cell>
          <cell r="D18419" t="str">
            <v>CANALETA PARA DRENAGEM, PRÉ-MOLDADA, TIPO MEIA CANA, DIÂMETRO 30CM, EXCLUSIVE TAMPA, INCLUSIVE ASSENTAMENTO EM ARGAMASSA, TRAÇO 1:3 (CIMENTO E AREIA), ESCAVAÇÃO, TRANSPORTE E RETIRADA DO MATERIAL ESCAVADO (EM CAÇAMBA)</v>
          </cell>
          <cell r="E18419" t="str">
            <v>m</v>
          </cell>
          <cell r="G18419">
            <v>103.43</v>
          </cell>
        </row>
        <row r="18420">
          <cell r="A18420" t="str">
            <v>SEINFRA ED-48553</v>
          </cell>
          <cell r="D18420" t="str">
            <v>CANALETA PARA DRENAGEM, PRÉ-MOLDADA, TIPO MEIA CANA, DIÂMETRO 40CM, EXCLUSIVE TAMPA, INCLUSIVE ASSENTAMENTO EM ARGAMASSA, TRAÇO 1:3 (CIMENTO E AREIA), ESCAVAÇÃO, TRANSPORTE E RETIRADA DO MATERIAL ESCAVADO (EM CAÇAMBA)</v>
          </cell>
          <cell r="E18420" t="str">
            <v>m</v>
          </cell>
          <cell r="G18420">
            <v>140.97999999999999</v>
          </cell>
        </row>
        <row r="18421">
          <cell r="A18421" t="str">
            <v>SEINFRA ED-48554</v>
          </cell>
          <cell r="D18421" t="str">
            <v>CANALETA PARA DRENAGEM, PRÉ-MOLDADA, TIPO MEIA CANA, DIÂMETRO 50CM, EXCLUSIVE TAMPA, INCLUSIVE ASSENTAMENTO EM ARGAMASSA, TRAÇO 1:3 (CIMENTO E AREIA), ESCAVAÇÃO, TRANSPORTE E RETIRADA DO MATERIAL ESCAVADO (EM CAÇAMBA)</v>
          </cell>
          <cell r="E18421" t="str">
            <v>m</v>
          </cell>
          <cell r="G18421">
            <v>176.44</v>
          </cell>
        </row>
        <row r="18422">
          <cell r="A18422" t="str">
            <v>SEINFRA ED-48555</v>
          </cell>
          <cell r="D18422" t="str">
            <v>CANALETA PARA DRENAGEM, PRÉ-MOLDADA, TIPO MEIA CANA, DIÂMETRO 60CM, EXCLUSIVE TAMPA, INCLUSIVE ASSENTAMENTO EM ARGAMASSA, TRAÇO 1:3 (CIMENTO E AREIA), ESCAVAÇÃO, TRANSPORTE E RETIRADA DO MATERIAL ESCAVADO (EM CAÇAMBA)</v>
          </cell>
          <cell r="E18422" t="str">
            <v>m</v>
          </cell>
          <cell r="G18422">
            <v>235.34</v>
          </cell>
        </row>
        <row r="18423">
          <cell r="A18423" t="str">
            <v>SEINFRA ED-48562</v>
          </cell>
          <cell r="D18423" t="str">
            <v>CANALETA SANITÁRIA, SEÇÃO 5X8CM, EM ARGAMASSA, TRAÇO 1:3 (CIMENTO E AREIA) COM ADITIVO IMPERMEABILIZANTE, EXCLUSIVE TAMPA, INCLUSIVE CORTE NO PISO, TRANSPORTE E RETIRADA DO MATERIAL DEMOLIDO (EM CAÇAMBA)</v>
          </cell>
          <cell r="E18423" t="str">
            <v>m</v>
          </cell>
          <cell r="G18423">
            <v>36.479999999999997</v>
          </cell>
        </row>
        <row r="18424">
          <cell r="A18424" t="str">
            <v>SEINFRA ED-14720</v>
          </cell>
          <cell r="D18424" t="str">
            <v>CANALETA PARA DRENAGEM, EM CONCRETO COM FCK 15MPA, MOLDADA IN LOCO, SEÇÃO 15X15CM, FORMA EM CONTRA BARRANCO, EXCLUSIVE TAMPA, INCLUSIVE ESCAVAÇÃO, REATERRO COM TRANSPORTE E RETIRADA DO MATERIAL ESCAVADO (EM CAÇAMBA)</v>
          </cell>
          <cell r="E18424" t="str">
            <v>m</v>
          </cell>
          <cell r="G18424">
            <v>83.18</v>
          </cell>
        </row>
        <row r="18425">
          <cell r="A18425" t="str">
            <v>SEINFRA ED-14740</v>
          </cell>
          <cell r="D18425" t="str">
            <v>CANALETA PARA DRENAGEM, EM CONCRETO COM FCK 15MPA, MOLDADA IN LOCO, SEÇÃO 15X15CM, FORMA EM MADEIRA, EXCLUSIVE TAMPA, INCLUSIVE ESCAVAÇÃO, REATERRO COM TRANSPORTE E RETIRADA DO MATERIAL ESCAVADO (EM CAÇAMBA)</v>
          </cell>
          <cell r="E18425" t="str">
            <v>m</v>
          </cell>
          <cell r="G18425">
            <v>149.72</v>
          </cell>
        </row>
        <row r="18426">
          <cell r="A18426" t="str">
            <v>SEINFRA ED-14721</v>
          </cell>
          <cell r="D18426" t="str">
            <v>CANALETA PARA DRENAGEM, EM CONCRETO COM FCK 15MPA, MOLDADA IN LOCO, SEÇÃO 20X20CM, FORMA EM CONTRA BARRANCO, EXCLUSIVE TAMPA, INCLUSIVE ESCAVAÇÃO, REATERRO COM TRANSPORTE E RETIRADA DO MATERIAL ESCAVADO (EM CAÇAMBA)</v>
          </cell>
          <cell r="E18426" t="str">
            <v>m</v>
          </cell>
          <cell r="G18426">
            <v>107.64</v>
          </cell>
        </row>
        <row r="18427">
          <cell r="A18427" t="str">
            <v>SEINFRA ED-14741</v>
          </cell>
          <cell r="D18427" t="str">
            <v>CANALETA PARA DRENAGEM, EM CONCRETO COM FCK 15MPA, MOLDADA IN LOCO, SEÇÃO 20X20CM, FORMA EM MADEIRA, EXCLUSIVE TAMPA, INCLUSIVE ESCAVAÇÃO, REATERRO COM TRANSPORTE E RETIRADA DO MATERIAL ESCAVADO (EM CAÇAMBA)</v>
          </cell>
          <cell r="E18427" t="str">
            <v>m</v>
          </cell>
          <cell r="G18427">
            <v>184.89</v>
          </cell>
        </row>
        <row r="18428">
          <cell r="A18428" t="str">
            <v>SEINFRA ED-14725</v>
          </cell>
          <cell r="D18428"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E18428" t="str">
            <v>m</v>
          </cell>
          <cell r="G18428">
            <v>358.14</v>
          </cell>
        </row>
        <row r="18429">
          <cell r="A18429" t="str">
            <v>SEINFRA ED-14726</v>
          </cell>
          <cell r="D18429" t="str">
            <v>CANALETA PARA DRENAGEM, EM CONCRETO COM FCK 15MPA, MOLDADA IN LOCO, SEÇÃO 30X20CM, FORMA EM CONTRA BARRANCO, COM TAMPA EM CONCRETO  PARA TRÂNSITO DE PEDESTRE, INCLUSIVE ESCAVAÇÃO, REATERRO COM TRANSPORTE E RETIRADA DO MATERIAL ESCAVADO (EM CAÇAMBA)</v>
          </cell>
          <cell r="E18429" t="str">
            <v>m</v>
          </cell>
          <cell r="G18429">
            <v>192.59</v>
          </cell>
        </row>
        <row r="18430">
          <cell r="A18430" t="str">
            <v>SEINFRA ED-14728</v>
          </cell>
          <cell r="D18430" t="str">
            <v>CANALETA PARA DRENAGEM, EM CONCRETO COM FCK 15MPA, MOLDADA IN LOCO, SEÇÃO 30X20CM, FORMA EM CONTRA BARRANCO, EXCLUSIVE TAMPA, INCLUSIVE ESCAVAÇÃO, REATERRO COM TRANSPORTE E RETIRADA DO MATERIAL ESCAVADO (EM CAÇAMBA)</v>
          </cell>
          <cell r="E18430" t="str">
            <v>m</v>
          </cell>
          <cell r="G18430">
            <v>143.28</v>
          </cell>
        </row>
        <row r="18431">
          <cell r="A18431" t="str">
            <v>SEINFRA ED-14746</v>
          </cell>
          <cell r="D18431"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E18431" t="str">
            <v>m</v>
          </cell>
          <cell r="G18431">
            <v>456.8</v>
          </cell>
        </row>
        <row r="18432">
          <cell r="A18432" t="str">
            <v>SEINFRA ED-14747</v>
          </cell>
          <cell r="D18432" t="str">
            <v>CANALETA PARA DRENAGEM, EM CONCRETO COM FCK 15MPA, MOLDADA IN LOCO, SEÇÃO 30X20CM, FORMA EM MADEIRA, COM TAMPA EM CONCRETO PARA TRÂNSITO DE PEDESTRE, INCLUSIVE ESCAVAÇÃO, REATERRO COM TRANSPORTE E RETIRADA DO MATERIAL ESCAVADO (EM CAÇAMBA)</v>
          </cell>
          <cell r="E18432" t="str">
            <v>m</v>
          </cell>
          <cell r="G18432">
            <v>291.25</v>
          </cell>
        </row>
        <row r="18433">
          <cell r="A18433" t="str">
            <v>SEINFRA ED-14748</v>
          </cell>
          <cell r="D18433" t="str">
            <v>CANALETA PARA DRENAGEM, EM CONCRETO COM FCK 15MPA, MOLDADA IN LOCO, SEÇÃO 30X20CM, FORMA EM MADEIRA, EXCLUSIVE TAMPA, INCLUSIVE ESCAVAÇÃO, REATERRO COM TRANSPORTE E RETIRADA DO MATERIAL ESCAVADO (EM CAÇAMBA)</v>
          </cell>
          <cell r="E18433" t="str">
            <v>m</v>
          </cell>
          <cell r="G18433">
            <v>584.24</v>
          </cell>
        </row>
        <row r="18434">
          <cell r="A18434" t="str">
            <v>SEINFRA ED-14718</v>
          </cell>
          <cell r="D18434"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E18434" t="str">
            <v>m</v>
          </cell>
          <cell r="G18434">
            <v>374.46</v>
          </cell>
        </row>
        <row r="18435">
          <cell r="A18435" t="str">
            <v>SEINFRA ED-14719</v>
          </cell>
          <cell r="D18435" t="str">
            <v>CANALETA PARA DRENAGEM, EM CONCRETO COM FCK 15MPA, MOLDADA IN LOCO, SEÇÃO 30X30CM, FORMA EM CONTRA BARRANCO, COM TAMPA EM CONCRETO  PARA TRÂNSITO DE PEDESTRE, INCLUSIVE ESCAVAÇÃO, REATERRO COM TRANSPORTE E RETIRADA DO MATERIAL ESCAVADO (EM CAÇAMBA)</v>
          </cell>
          <cell r="E18435" t="str">
            <v>m</v>
          </cell>
          <cell r="G18435">
            <v>208.91</v>
          </cell>
        </row>
        <row r="18436">
          <cell r="A18436" t="str">
            <v>SEINFRA ED-14722</v>
          </cell>
          <cell r="D18436" t="str">
            <v>CANALETA PARA DRENAGEM, EM CONCRETO COM FCK 15MPA, MOLDADA IN LOCO, SEÇÃO 30X30CM, FORMA EM CONTRA BARRANCO, EXCLUSIVE TAMPA, INCLUSIVE ESCAVAÇÃO, REATERRO COM TRANSPORTE E RETIRADA DO MATERIAL ESCAVADO (EM CAÇAMBA)</v>
          </cell>
          <cell r="E18436" t="str">
            <v>m</v>
          </cell>
          <cell r="G18436">
            <v>159.6</v>
          </cell>
        </row>
        <row r="18437">
          <cell r="A18437" t="str">
            <v>SEINFRA ED-14737</v>
          </cell>
          <cell r="D18437"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E18437" t="str">
            <v>m</v>
          </cell>
          <cell r="G18437">
            <v>473.12</v>
          </cell>
        </row>
        <row r="18438">
          <cell r="A18438" t="str">
            <v>SEINFRA ED-14739</v>
          </cell>
          <cell r="D18438" t="str">
            <v>CANALETA PARA DRENAGEM, EM CONCRETO COM FCK 15MPA, MOLDADA IN LOCO, SEÇÃO 30X30CM, FORMA EM MADEIRA, COM TAMPA EM CONCRETO  PARA TRÂNSITO DE PEDESTRE, INCLUSIVE ESCAVAÇÃO, REATERRO COM TRANSPORTE E RETIRADA DO MATERIAL ESCAVADO (EM CAÇAMBA)</v>
          </cell>
          <cell r="E18438" t="str">
            <v>m</v>
          </cell>
          <cell r="G18438">
            <v>307.57</v>
          </cell>
        </row>
        <row r="18439">
          <cell r="A18439" t="str">
            <v>SEINFRA ED-14742</v>
          </cell>
          <cell r="D18439" t="str">
            <v>CANALETA PARA DRENAGEM, EM CONCRETO COM FCK 15MPA, MOLDADA IN LOCO, SEÇÃO 30X30CM, FORMA EM MADEIRA, EXCLUSIVE TAMPA, INCLUSIVE ESCAVAÇÃO, REATERRO COM TRANSPORTE E RETIRADA DO MATERIAL ESCAVADO (EM CAÇAMBA)</v>
          </cell>
          <cell r="E18439" t="str">
            <v>m</v>
          </cell>
          <cell r="G18439">
            <v>258.26</v>
          </cell>
        </row>
        <row r="18440">
          <cell r="A18440" t="str">
            <v>SEINFRA ED-14581</v>
          </cell>
          <cell r="D18440" t="str">
            <v>CANALETA PARA DRENAGEM, EM CONCRETO COM FCK 15MPA, MOLDADA IN LOCO, SEÇÃO 40X40CM, FORMA EM CONTRA BARRANCO, EXCLUSIVE TAMPA, INCLUSIVE ESCAVAÇÃO, REATERRO COM TRANSPORTE E RETIRADA DO MATERIAL ESCAVADO (EM CAÇAMBA)</v>
          </cell>
          <cell r="E18440" t="str">
            <v>m</v>
          </cell>
          <cell r="G18440">
            <v>315.26</v>
          </cell>
        </row>
        <row r="18441">
          <cell r="A18441" t="str">
            <v>SEINFRA ED-14743</v>
          </cell>
          <cell r="D18441" t="str">
            <v>CANALETA PARA DRENAGEM, EM CONCRETO COM FCK 15MPA, MOLDADA IN LOCO, SEÇÃO 40X40CM, FORMA EM MADEIRA, EXCLUSIVE TAMPA, INCLUSIVE ESCAVAÇÃO, REATERRO COM TRANSPORTE E RETIRADA DO MATERIAL ESCAVADO (EM CAÇAMBA)</v>
          </cell>
          <cell r="E18441" t="str">
            <v>m</v>
          </cell>
          <cell r="G18441">
            <v>416.07</v>
          </cell>
        </row>
        <row r="18442">
          <cell r="A18442" t="str">
            <v>SEINFRA ED-14723</v>
          </cell>
          <cell r="D18442" t="str">
            <v>CANALETA PARA DRENAGEM, EM CONCRETO COM FCK 15MPA, MOLDADA IN LOCO, SEÇÃO 60X60CM, FORMA EM CONTRA BARRANCO, EXCLUSIVE TAMPA, INCLUSIVE ESCAVAÇÃO, REATERRO COM TRANSPORTE E RETIRADA DO MATERIAL ESCAVADO (EM CAÇAMBA)</v>
          </cell>
          <cell r="E18442" t="str">
            <v>m</v>
          </cell>
          <cell r="G18442">
            <v>500.17</v>
          </cell>
        </row>
        <row r="18443">
          <cell r="A18443" t="str">
            <v>SEINFRA ED-14744</v>
          </cell>
          <cell r="D18443" t="str">
            <v>CANALETA PARA DRENAGEM, EM CONCRETO COM FCK 15MPA, MOLDADA IN LOCO, SEÇÃO 60X60CM, FORMA EM MADEIRA, EXCLUSIVE TAMPA, INCLUSIVE ESCAVAÇÃO, REATERRO COM TRANSPORTE E RETIRADA DO MATERIAL ESCAVADO (EM CAÇAMBA)</v>
          </cell>
          <cell r="E18443" t="str">
            <v>m</v>
          </cell>
          <cell r="G18443">
            <v>665.63</v>
          </cell>
        </row>
        <row r="18444">
          <cell r="A18444" t="str">
            <v>SEINFRA ED-14724</v>
          </cell>
          <cell r="D18444" t="str">
            <v>CANALETA PARA DRENAGEM, EM CONCRETO COM FCK 15MPA, MOLDADA IN LOCO, SEÇÃO 90X90CM, FORMA EM CONTRA BARRANCO, EXCLUSIVE TAMPA, INCLUSIVE ESCAVAÇÃO, REATERRO COM TRANSPORTE E RETIRADA DO MATERIAL ESCAVADO (EM CAÇAMBA)</v>
          </cell>
          <cell r="E18444" t="str">
            <v>m</v>
          </cell>
          <cell r="G18444">
            <v>951.48</v>
          </cell>
        </row>
        <row r="18445">
          <cell r="A18445" t="str">
            <v>SEINFRA ED-14745</v>
          </cell>
          <cell r="D18445" t="str">
            <v>CANALETA PARA DRENAGEM, EM CONCRETO COM FCK 15MPA, MOLDADA IN LOCO, SEÇÃO 90X90CM, FORMA EM MADEIRA, EXCLUSIVE TAMPA, INCLUSIVE ESCAVAÇÃO, REATERRO COM TRANSPORTE E RETIRADA DO MATERIAL ESCAVADO (EM CAÇAMBA)</v>
          </cell>
          <cell r="E18445" t="str">
            <v>m</v>
          </cell>
          <cell r="G18445">
            <v>1184.99</v>
          </cell>
        </row>
        <row r="18446">
          <cell r="A18446" t="str">
            <v>SEINFRA ED-48669</v>
          </cell>
          <cell r="D18446" t="str">
            <v>FORNECIMENTO E ASSENTAMENTO DE TUBO PVC RÍGIDO, DRENAGEM/PLUVIAL, PBV - SÉRIE NORMAL, DN 100 MM (4"), INCLUSIVE CONEXÕES</v>
          </cell>
          <cell r="E18446" t="str">
            <v>m</v>
          </cell>
          <cell r="G18446">
            <v>41.05</v>
          </cell>
        </row>
        <row r="18447">
          <cell r="A18447" t="str">
            <v>SEINFRA ED-48670</v>
          </cell>
          <cell r="D18447" t="str">
            <v>FORNECIMENTO E ASSENTAMENTO DE TUBO PVC RÍGIDO, DRENAGEM/PLUVIAL, PBV - SÉRIE NORMAL, DN 150 MM (6"), INCLUSIVE CONEXÕES</v>
          </cell>
          <cell r="E18447" t="str">
            <v>m</v>
          </cell>
          <cell r="G18447">
            <v>76.58</v>
          </cell>
        </row>
        <row r="18448">
          <cell r="A18448" t="str">
            <v>SEINFRA ED-48671</v>
          </cell>
          <cell r="D18448" t="str">
            <v>FORNECIMENTO E ASSENTAMENTO DE TUBO PVC RÍGIDO, DRENAGEM/PLUVIAL, PBV - SÉRIE NORMAL, DN 200 MM (8"), INCLUSIVE CONEXÕES</v>
          </cell>
          <cell r="E18448" t="str">
            <v>m</v>
          </cell>
          <cell r="G18448">
            <v>160.68</v>
          </cell>
        </row>
        <row r="18449">
          <cell r="A18449" t="str">
            <v>SEINFRA ED-48667</v>
          </cell>
          <cell r="D18449" t="str">
            <v>FORNECIMENTO E ASSENTAMENTO DE TUBO PVC RÍGIDO, DRENAGEM/PLUVIAL, PBV - SÉRIE NORMAL, DN 50 MM (2"), INCLUSIVE CONEXÕES</v>
          </cell>
          <cell r="E18449" t="str">
            <v>m</v>
          </cell>
          <cell r="G18449">
            <v>29.19</v>
          </cell>
        </row>
        <row r="18450">
          <cell r="A18450" t="str">
            <v>SEINFRA ED-48668</v>
          </cell>
          <cell r="D18450" t="str">
            <v>FORNECIMENTO E ASSENTAMENTO DE TUBO PVC RÍGIDO, DRENAGEM/PLUVIAL, PBV - SÉRIE NORMAL, DN 75 MM (3"), INCLUSIVE CONEXÕES</v>
          </cell>
          <cell r="E18450" t="str">
            <v>m</v>
          </cell>
          <cell r="G18450">
            <v>39.729999999999997</v>
          </cell>
        </row>
        <row r="18451">
          <cell r="A18451" t="str">
            <v>SEINFRA ED-5371</v>
          </cell>
          <cell r="D18451" t="str">
            <v>TUBO PERFURADO CORRUGADO EM PEAD PARA DRENAGEM, DN 100MM(4"), EXCLUSIVE ESCAVAÇÃO DE VALA E APLICAÇÃO DE MATERIAL DRENANTE</v>
          </cell>
          <cell r="E18451" t="str">
            <v>m</v>
          </cell>
          <cell r="G18451">
            <v>14.91</v>
          </cell>
        </row>
        <row r="18452">
          <cell r="A18452" t="str">
            <v>SEINFRA ED-5372</v>
          </cell>
          <cell r="D18452" t="str">
            <v>TUBO PERFURADO CORRUGADO EM PEAD PARA DRENAGEM, DN 160MM(6"), EXCLUSIVE ESCAVAÇÃO DE VALA E APLICAÇÃO DE MATERIAL DRENANTE</v>
          </cell>
          <cell r="E18452" t="str">
            <v>m</v>
          </cell>
          <cell r="G18452">
            <v>24.11</v>
          </cell>
        </row>
        <row r="18453">
          <cell r="A18453" t="str">
            <v>SEINFRA ED-5376</v>
          </cell>
          <cell r="D18453" t="str">
            <v>TUBO PERFURADO CORRUGADO EM PEAD PARA DRENAGEM, DN 200MM(8"), EXCLUSIVE ESCAVAÇÃO DE VALA E APLICAÇÃO DE MATERIAL DRENANTE</v>
          </cell>
          <cell r="E18453" t="str">
            <v>m</v>
          </cell>
          <cell r="G18453">
            <v>44.25</v>
          </cell>
        </row>
        <row r="18454">
          <cell r="A18454" t="str">
            <v>SEINFRA ED-5370</v>
          </cell>
          <cell r="D18454" t="str">
            <v>TUBO PERFURADO CORRUGADO EM PEAD PARA DRENAGEM, DN 65MM(2.1/2"), EXCLUSIVE ESCAVAÇÃO DE VALA E APLICAÇÃO DE MATERIAL DRENANTE</v>
          </cell>
          <cell r="E18454" t="str">
            <v>m</v>
          </cell>
          <cell r="G18454">
            <v>10.5</v>
          </cell>
        </row>
        <row r="18455">
          <cell r="A18455" t="str">
            <v>SEINFRA ED-9203</v>
          </cell>
          <cell r="D18455" t="str">
            <v>TUBO DE CONCRETO SIMPLES, CLASSE PS1, DIÂMETRO DE 300MM, INCLUSIVE CARGA E DESCARGA MECÂNICA EM CAMINHÃO, ASSENTAMENTO E REJUNTAMENTO, EXCLUSIVE ESCAVAÇÃO E TRANSPORTE</v>
          </cell>
          <cell r="E18455" t="str">
            <v>m</v>
          </cell>
          <cell r="G18455">
            <v>129.85</v>
          </cell>
        </row>
        <row r="18456">
          <cell r="A18456" t="str">
            <v>SEINFRA ED-9204</v>
          </cell>
          <cell r="D18456" t="str">
            <v>TUBO DE CONCRETO SIMPLES, CLASSE PS1, DIÂMETRO DE 400MM, INCLUSIVE CARGA E DESCARGA MECÂNICA EM CAMINHÃO, ASSENTAMENTO E REJUNTAMENTO, EXCLUSIVE ESCAVAÇÃO E TRANSPORTE</v>
          </cell>
          <cell r="E18456" t="str">
            <v>m</v>
          </cell>
          <cell r="G18456">
            <v>148.19999999999999</v>
          </cell>
        </row>
        <row r="18457">
          <cell r="A18457" t="str">
            <v>SEINFRA ED-9205</v>
          </cell>
          <cell r="D18457" t="str">
            <v>TUBO DE CONCRETO SIMPLES, CLASSE PS1, DIÂMETRO DE 500MM, INCLUSIVE CARGA E DESCARGA MECÂNICA EM CAMINHÃO, ASSENTAMENTO E REJUNTAMENTO, EXCLUSIVE ESCAVAÇÃO E TRANSPORTE</v>
          </cell>
          <cell r="E18457" t="str">
            <v>m</v>
          </cell>
          <cell r="G18457">
            <v>202.08</v>
          </cell>
        </row>
        <row r="18458">
          <cell r="A18458" t="str">
            <v>SEINFRA ED-9206</v>
          </cell>
          <cell r="D18458" t="str">
            <v>TUBO DE CONCRETO SIMPLES, CLASSE PS1, DIÂMETRO DE 600MM, INCLUSIVE CARGA E DESCARGA MECÂNICA EM CAMINHÃO, ASSENTAMENTO E REJUNTAMENTO, EXCLUSIVE ESCAVAÇÃO E TRANSPORTE</v>
          </cell>
          <cell r="E18458" t="str">
            <v>m</v>
          </cell>
          <cell r="G18458">
            <v>247.23</v>
          </cell>
        </row>
        <row r="18459">
          <cell r="A18459" t="str">
            <v>SEINFRA ED-9211</v>
          </cell>
          <cell r="D18459" t="str">
            <v>TUBO DE CONCRETO ARMADO, CLASSE PA1, DIÂMETRO DE 1000MM, INCLUSIVE CARGA E DESCARGA MECÂNICA EM CAMINHÃO, ASSENTAMENTO E REJUNTAMENTO, EXCLUSIVE ESCAVAÇÃO E TRANSPORTE</v>
          </cell>
          <cell r="E18459" t="str">
            <v>m</v>
          </cell>
          <cell r="G18459">
            <v>687.36</v>
          </cell>
        </row>
        <row r="18460">
          <cell r="A18460" t="str">
            <v>SEINFRA ED-9212</v>
          </cell>
          <cell r="D18460" t="str">
            <v>TUBO DE CONCRETO ARMADO, CLASSE PA1, DIÂMETRO DE 1200MM, INCLUSIVE CARGA E DESCARGA MECÂNICA EM CAMINHÃO, ASSENTAMENTO E REJUNTAMENTO, EXCLUSIVE ESCAVAÇÃO E TRANSPORTE</v>
          </cell>
          <cell r="E18460" t="str">
            <v>m</v>
          </cell>
          <cell r="G18460">
            <v>742.11</v>
          </cell>
        </row>
        <row r="18461">
          <cell r="A18461" t="str">
            <v>SEINFRA ED-9213</v>
          </cell>
          <cell r="D18461" t="str">
            <v>TUBO DE CONCRETO ARMADO, CLASSE PA1, DIÂMETRO DE 1500MM, INCLUSIVE CARGA E DESCARGA MECÂNICA EM CAMINHÃO, ASSENTAMENTO E REJUNTAMENTO, EXCLUSIVE ESCAVAÇÃO E TRANSPORTE</v>
          </cell>
          <cell r="E18461" t="str">
            <v>m</v>
          </cell>
          <cell r="G18461">
            <v>1086.6400000000001</v>
          </cell>
        </row>
        <row r="18462">
          <cell r="A18462" t="str">
            <v>SEINFRA ED-9207</v>
          </cell>
          <cell r="D18462" t="str">
            <v>TUBO DE CONCRETO ARMADO, CLASSE PA1, DIÂMETRO DE 400MM, INCLUSIVE CARGA E DESCARGA MECÂNICA EM CAMINHÃO, ASSENTAMENTO E REJUNTAMENTO, EXCLUSIVE ESCAVAÇÃO E TRANSPORTE</v>
          </cell>
          <cell r="E18462" t="str">
            <v>m</v>
          </cell>
          <cell r="G18462">
            <v>200.43</v>
          </cell>
        </row>
        <row r="18463">
          <cell r="A18463" t="str">
            <v>SEINFRA ED-9208</v>
          </cell>
          <cell r="D18463" t="str">
            <v>TUBO DE CONCRETO ARMADO, CLASSE PA1, DIÂMETRO DE 500MM, INCLUSIVE CARGA E DESCARGA MECÂNICA EM CAMINHÃO, ASSENTAMENTO E REJUNTAMENTO, EXCLUSIVE ESCAVAÇÃO E TRANSPORTE</v>
          </cell>
          <cell r="E18463" t="str">
            <v>m</v>
          </cell>
          <cell r="G18463">
            <v>264.44</v>
          </cell>
        </row>
        <row r="18464">
          <cell r="A18464" t="str">
            <v>SEINFRA ED-9209</v>
          </cell>
          <cell r="D18464" t="str">
            <v>TUBO DE CONCRETO ARMADO, CLASSE PA1, DIÂMETRO DE 600MM, INCLUSIVE CARGA E DESCARGA MECÂNICA EM CAMINHÃO, ASSENTAMENTO E REJUNTAMENTO, EXCLUSIVE ESCAVAÇÃO E TRANSPORTE</v>
          </cell>
          <cell r="E18464" t="str">
            <v>m</v>
          </cell>
          <cell r="G18464">
            <v>318.79000000000002</v>
          </cell>
        </row>
        <row r="18465">
          <cell r="A18465" t="str">
            <v>SEINFRA ED-9210</v>
          </cell>
          <cell r="D18465" t="str">
            <v>TUBO DE CONCRETO ARMADO, CLASSE PA1, DIÂMETRO DE 800MM, INCLUSIVE CARGA E DESCARGA MECÂNICA EM CAMINHÃO, ASSENTAMENTO E REJUNTAMENTO, EXCLUSIVE ESCAVAÇÃO E TRANSPORTE</v>
          </cell>
          <cell r="E18465" t="str">
            <v>m</v>
          </cell>
          <cell r="G18465">
            <v>415.8</v>
          </cell>
        </row>
        <row r="18466">
          <cell r="A18466" t="str">
            <v>SEINFRA ED-48611</v>
          </cell>
          <cell r="D18466" t="str">
            <v>ALA DE GALERIA CELULAR B = 1,20 M, EXCLUSIVE BOTA FORA</v>
          </cell>
          <cell r="E18466" t="str">
            <v>m</v>
          </cell>
          <cell r="G18466">
            <v>9013.68</v>
          </cell>
        </row>
        <row r="18467">
          <cell r="A18467" t="str">
            <v>SEINFRA ED-48612</v>
          </cell>
          <cell r="D18467" t="str">
            <v>ALA DE GALERIA CELULAR B = 1,30 M, EXCLUSIVE BOTA FORA</v>
          </cell>
          <cell r="E18467" t="str">
            <v>m</v>
          </cell>
          <cell r="G18467">
            <v>9359.5300000000007</v>
          </cell>
        </row>
        <row r="18468">
          <cell r="A18468" t="str">
            <v>SEINFRA ED-48613</v>
          </cell>
          <cell r="D18468" t="str">
            <v>ALA DE GALERIA CELULAR B = 1,40 M, EXCLUSIVE BOTA FORA</v>
          </cell>
          <cell r="E18468" t="str">
            <v>m</v>
          </cell>
          <cell r="G18468">
            <v>9704.64</v>
          </cell>
        </row>
        <row r="18469">
          <cell r="A18469" t="str">
            <v>SEINFRA ED-48614</v>
          </cell>
          <cell r="D18469" t="str">
            <v>ALA DE GALERIA CELULAR B = 1,50 M, EXCLUSIVE BOTA FORA</v>
          </cell>
          <cell r="E18469" t="str">
            <v>m</v>
          </cell>
          <cell r="G18469">
            <v>10057.81</v>
          </cell>
        </row>
        <row r="18470">
          <cell r="A18470" t="str">
            <v>SEINFRA ED-48615</v>
          </cell>
          <cell r="D18470" t="str">
            <v>ALA DE GALERIA CELULAR B = 1,60 M, EXCLUSIVE BOTA FORA</v>
          </cell>
          <cell r="E18470" t="str">
            <v>m</v>
          </cell>
          <cell r="G18470">
            <v>14022.06</v>
          </cell>
        </row>
        <row r="18471">
          <cell r="A18471" t="str">
            <v>SEINFRA ED-48616</v>
          </cell>
          <cell r="D18471" t="str">
            <v>ALA DE GALERIA CELULAR B = 1,70 M, EXCLUSIVE BOTA FORA</v>
          </cell>
          <cell r="E18471" t="str">
            <v>m</v>
          </cell>
          <cell r="G18471">
            <v>14457.67</v>
          </cell>
        </row>
        <row r="18472">
          <cell r="A18472" t="str">
            <v>SEINFRA ED-48617</v>
          </cell>
          <cell r="D18472" t="str">
            <v>ALA DE GALERIA CELULAR B = 1,80 M, EXCLUSIVE BOTA FORA</v>
          </cell>
          <cell r="E18472" t="str">
            <v>m</v>
          </cell>
          <cell r="G18472">
            <v>14878.96</v>
          </cell>
        </row>
        <row r="18473">
          <cell r="A18473" t="str">
            <v>SEINFRA ED-48618</v>
          </cell>
          <cell r="D18473" t="str">
            <v>ALA DE GALERIA CELULAR B = 1,90 M, EXCLUSIVE BOTA FORA</v>
          </cell>
          <cell r="E18473" t="str">
            <v>m</v>
          </cell>
          <cell r="G18473">
            <v>15337.3</v>
          </cell>
        </row>
        <row r="18474">
          <cell r="A18474" t="str">
            <v>SEINFRA ED-48619</v>
          </cell>
          <cell r="D18474" t="str">
            <v>ALA DE GALERIA CELULAR B = 2,00 M, EXCLUSIVE BOTA FORA</v>
          </cell>
          <cell r="E18474" t="str">
            <v>m</v>
          </cell>
          <cell r="G18474">
            <v>15852.71</v>
          </cell>
        </row>
        <row r="18475">
          <cell r="A18475" t="str">
            <v>SEINFRA ED-48620</v>
          </cell>
          <cell r="D18475" t="str">
            <v>ALA DE GALERIA CELULAR B = 2,10 M, EXCLUSIVE BOTA FORA</v>
          </cell>
          <cell r="E18475" t="str">
            <v>m</v>
          </cell>
          <cell r="G18475">
            <v>16390.23</v>
          </cell>
        </row>
        <row r="18476">
          <cell r="A18476" t="str">
            <v>SEINFRA ED-48621</v>
          </cell>
          <cell r="D18476" t="str">
            <v>ALA DE GALERIA CELULAR B = 2,20 M, EXCLUSIVE BOTA FORA</v>
          </cell>
          <cell r="E18476" t="str">
            <v>m</v>
          </cell>
          <cell r="G18476">
            <v>16890.66</v>
          </cell>
        </row>
        <row r="18477">
          <cell r="A18477" t="str">
            <v>SEINFRA ED-48622</v>
          </cell>
          <cell r="D18477" t="str">
            <v>ALA DE GALERIA CELULAR B = 2,30 M, EXCLUSIVE BOTA FORA</v>
          </cell>
          <cell r="E18477" t="str">
            <v>m</v>
          </cell>
          <cell r="G18477">
            <v>17534.349999999999</v>
          </cell>
        </row>
        <row r="18478">
          <cell r="A18478" t="str">
            <v>SEINFRA ED-48623</v>
          </cell>
          <cell r="D18478" t="str">
            <v>ALA DE GALERIA CELULAR B = 2,40 M, EXCLUSIVE BOTA FORA</v>
          </cell>
          <cell r="E18478" t="str">
            <v>m</v>
          </cell>
          <cell r="G18478">
            <v>18026.14</v>
          </cell>
        </row>
        <row r="18479">
          <cell r="A18479" t="str">
            <v>SEINFRA ED-48624</v>
          </cell>
          <cell r="D18479" t="str">
            <v>ALA DE GALERIA CELULAR B = 2,50 M, EXCLUSIVE BOTA FORA</v>
          </cell>
          <cell r="E18479" t="str">
            <v>m</v>
          </cell>
          <cell r="G18479">
            <v>18563.62</v>
          </cell>
        </row>
        <row r="18480">
          <cell r="A18480" t="str">
            <v>SEINFRA ED-48625</v>
          </cell>
          <cell r="D18480" t="str">
            <v>ALA DE GALERIA CELULAR B = 2,60 M, EXCLUSIVE BOTA FORA</v>
          </cell>
          <cell r="E18480" t="str">
            <v>m</v>
          </cell>
          <cell r="G18480">
            <v>19107.490000000002</v>
          </cell>
        </row>
        <row r="18481">
          <cell r="A18481" t="str">
            <v>SEINFRA ED-48626</v>
          </cell>
          <cell r="D18481" t="str">
            <v>ALA DE GALERIA CELULAR B = 2,70 M, EXCLUSIVE BOTA FORA</v>
          </cell>
          <cell r="E18481" t="str">
            <v>m</v>
          </cell>
          <cell r="G18481">
            <v>19564.509999999998</v>
          </cell>
        </row>
        <row r="18482">
          <cell r="A18482" t="str">
            <v>SEINFRA ED-48627</v>
          </cell>
          <cell r="D18482" t="str">
            <v>ALA DE GALERIA CELULAR B = 2,80 M, EXCLUSIVE BOTA FORA</v>
          </cell>
          <cell r="E18482" t="str">
            <v>m</v>
          </cell>
          <cell r="G18482">
            <v>20051.259999999998</v>
          </cell>
        </row>
        <row r="18483">
          <cell r="A18483" t="str">
            <v>SEINFRA ED-48628</v>
          </cell>
          <cell r="D18483" t="str">
            <v>ALA DE GALERIA CELULAR B = 2,90 M, EXCLUSIVE BOTA FORA</v>
          </cell>
          <cell r="E18483" t="str">
            <v>m</v>
          </cell>
          <cell r="G18483">
            <v>20507.2</v>
          </cell>
        </row>
        <row r="18484">
          <cell r="A18484" t="str">
            <v>SEINFRA ED-48629</v>
          </cell>
          <cell r="D18484" t="str">
            <v>ALA DE GALERIA CELULAR B = 3,00 M, EXCLUSIVE BOTA FORA</v>
          </cell>
          <cell r="E18484" t="str">
            <v>m</v>
          </cell>
          <cell r="G18484">
            <v>20965.95</v>
          </cell>
        </row>
        <row r="18485">
          <cell r="A18485" t="str">
            <v>SEINFRA ED-48544</v>
          </cell>
          <cell r="D18485" t="str">
            <v>ALA DE REDE TUBULAR DN 1000, EXCLUSIVE BOTA FORA</v>
          </cell>
          <cell r="E18485" t="str">
            <v>U</v>
          </cell>
          <cell r="G18485">
            <v>2155.23</v>
          </cell>
        </row>
        <row r="18486">
          <cell r="A18486" t="str">
            <v>SEINFRA ED-48545</v>
          </cell>
          <cell r="D18486" t="str">
            <v>ALA DE REDE TUBULAR DN 1100, EXCLUSIVE BOTA FORA</v>
          </cell>
          <cell r="E18486" t="str">
            <v>U</v>
          </cell>
          <cell r="G18486">
            <v>2909.5</v>
          </cell>
        </row>
        <row r="18487">
          <cell r="A18487" t="str">
            <v>SEINFRA ED-48546</v>
          </cell>
          <cell r="D18487" t="str">
            <v>ALA DE REDE TUBULAR DN 1200, EXCLUSIVE BOTA FORA</v>
          </cell>
          <cell r="E18487" t="str">
            <v>U</v>
          </cell>
          <cell r="G18487">
            <v>3096.6</v>
          </cell>
        </row>
        <row r="18488">
          <cell r="A18488" t="str">
            <v>SEINFRA ED-48547</v>
          </cell>
          <cell r="D18488" t="str">
            <v>ALA DE REDE TUBULAR DN 1300, EXCLUSIVE BOTA FORA</v>
          </cell>
          <cell r="E18488" t="str">
            <v>U</v>
          </cell>
          <cell r="G18488">
            <v>3844.68</v>
          </cell>
        </row>
        <row r="18489">
          <cell r="A18489" t="str">
            <v>SEINFRA ED-48548</v>
          </cell>
          <cell r="D18489" t="str">
            <v>ALA DE REDE TUBULAR DN 1500, EXCLUSIVE BOTA FORA</v>
          </cell>
          <cell r="E18489" t="str">
            <v>U</v>
          </cell>
          <cell r="G18489">
            <v>4289.92</v>
          </cell>
        </row>
        <row r="18490">
          <cell r="A18490" t="str">
            <v>SEINFRA ED-48539</v>
          </cell>
          <cell r="D18490" t="str">
            <v>ALA DE REDE TUBULAR DN 500, EXCLUSIVE BOTA FORA</v>
          </cell>
          <cell r="E18490" t="str">
            <v>U</v>
          </cell>
          <cell r="G18490">
            <v>1376.62</v>
          </cell>
        </row>
        <row r="18491">
          <cell r="A18491" t="str">
            <v>SEINFRA ED-48540</v>
          </cell>
          <cell r="D18491" t="str">
            <v>ALA DE REDE TUBULAR DN 600, EXCLUSIVE BOTA FORA</v>
          </cell>
          <cell r="E18491" t="str">
            <v>U</v>
          </cell>
          <cell r="G18491">
            <v>1533.26</v>
          </cell>
        </row>
        <row r="18492">
          <cell r="A18492" t="str">
            <v>SEINFRA ED-48541</v>
          </cell>
          <cell r="D18492" t="str">
            <v>ALA DE REDE TUBULAR DN 700, EXCLUSIVE BOTA FORA</v>
          </cell>
          <cell r="E18492" t="str">
            <v>U</v>
          </cell>
          <cell r="G18492">
            <v>1672.18</v>
          </cell>
        </row>
        <row r="18493">
          <cell r="A18493" t="str">
            <v>SEINFRA ED-48542</v>
          </cell>
          <cell r="D18493" t="str">
            <v>ALA DE REDE TUBULAR DN 800, EXCLUSIVE BOTA FORA</v>
          </cell>
          <cell r="E18493" t="str">
            <v>U</v>
          </cell>
          <cell r="G18493">
            <v>1816.95</v>
          </cell>
        </row>
        <row r="18494">
          <cell r="A18494" t="str">
            <v>SEINFRA ED-48543</v>
          </cell>
          <cell r="D18494" t="str">
            <v>ALA DE REDE TUBULAR DN 900, EXCLUSIVE BOTA FORA</v>
          </cell>
          <cell r="E18494" t="str">
            <v>U</v>
          </cell>
          <cell r="G18494">
            <v>1977.8</v>
          </cell>
        </row>
        <row r="18495">
          <cell r="A18495" t="str">
            <v>SEINFRA ED-48568</v>
          </cell>
          <cell r="D18495" t="str">
            <v>CHAMINÉ DE POÇO DE VISITA TIPO "A", EM ALVENARIA COM DEGRAUS DE AÇO CA-50</v>
          </cell>
          <cell r="E18495" t="str">
            <v>m</v>
          </cell>
          <cell r="G18495">
            <v>1072.72</v>
          </cell>
        </row>
        <row r="18496">
          <cell r="A18496" t="str">
            <v>SEINFRA ED-48569</v>
          </cell>
          <cell r="D18496" t="str">
            <v>CHAMINÉ DE POÇO DE VISITA TIPO "B", EM ANEL DE CONCRETO CA-1 COM DEGRAUS DE AÇO CA-50</v>
          </cell>
          <cell r="E18496" t="str">
            <v>m</v>
          </cell>
          <cell r="G18496">
            <v>593.12</v>
          </cell>
        </row>
        <row r="18497">
          <cell r="A18497" t="str">
            <v>SEINFRA ED-48636</v>
          </cell>
          <cell r="D18497" t="str">
            <v>POÇO DE VISITA PARA REDE TUBULAR TIPO A DN 1000, EXCLUSIVE ESCAVAÇÃO, REATERRO E BOTA FORA</v>
          </cell>
          <cell r="E18497" t="str">
            <v>U</v>
          </cell>
          <cell r="G18497">
            <v>3658.84</v>
          </cell>
        </row>
        <row r="18498">
          <cell r="A18498" t="str">
            <v>SEINFRA ED-48638</v>
          </cell>
          <cell r="D18498" t="str">
            <v>POÇO DE VISITA PARA REDE TUBULAR TIPO A DN 1200, EXCLUSIVE ESCAVAÇÃO, REATERRO E BOTA FORA</v>
          </cell>
          <cell r="E18498" t="str">
            <v>U</v>
          </cell>
          <cell r="G18498">
            <v>4718.4799999999996</v>
          </cell>
        </row>
        <row r="18499">
          <cell r="A18499" t="str">
            <v>SEINFRA ED-48640</v>
          </cell>
          <cell r="D18499" t="str">
            <v>POÇO DE VISITA PARA REDE TUBULAR TIPO A DN 1500, EXCLUSIVE ESCAVAÇÃO, REATERRO E BOTA FORA</v>
          </cell>
          <cell r="E18499" t="str">
            <v>U</v>
          </cell>
          <cell r="G18499">
            <v>5934.05</v>
          </cell>
        </row>
        <row r="18500">
          <cell r="A18500" t="str">
            <v>SEINFRA ED-48631</v>
          </cell>
          <cell r="D18500" t="str">
            <v>POÇO DE VISITA PARA REDE TUBULAR TIPO A DN 600, EXCLUSIVE ESCAVAÇÃO, REATERRO E BOTA FORA</v>
          </cell>
          <cell r="E18500" t="str">
            <v>U</v>
          </cell>
          <cell r="G18500">
            <v>2592.19</v>
          </cell>
        </row>
        <row r="18501">
          <cell r="A18501" t="str">
            <v>SEINFRA ED-48634</v>
          </cell>
          <cell r="D18501" t="str">
            <v>POÇO DE VISITA PARA REDE TUBULAR TIPO A DN 800, EXCLUSIVE ESCAVAÇÃO, REATERRO E BOTA FORA</v>
          </cell>
          <cell r="E18501" t="str">
            <v>U</v>
          </cell>
          <cell r="G18501">
            <v>3052.46</v>
          </cell>
        </row>
        <row r="18502">
          <cell r="A18502" t="str">
            <v>SEINFRA ED-48646</v>
          </cell>
          <cell r="D18502" t="str">
            <v>POÇO DE VISITA PARA REDE TUBULAR TIPO B DN 1000, EXCLUSIVE ESCAVAÇÃO, REATERRO E BOTA FORA</v>
          </cell>
          <cell r="E18502" t="str">
            <v>U</v>
          </cell>
          <cell r="G18502">
            <v>4526.78</v>
          </cell>
        </row>
        <row r="18503">
          <cell r="A18503" t="str">
            <v>SEINFRA ED-48648</v>
          </cell>
          <cell r="D18503" t="str">
            <v>POÇO DE VISITA PARA REDE TUBULAR TIPO B DN 1200, EXCLUSIVE ESCAVAÇÃO, REATERRO E BOTA FORA</v>
          </cell>
          <cell r="E18503" t="str">
            <v>U</v>
          </cell>
          <cell r="G18503">
            <v>5330.6</v>
          </cell>
        </row>
        <row r="18504">
          <cell r="A18504" t="str">
            <v>SEINFRA ED-48650</v>
          </cell>
          <cell r="D18504" t="str">
            <v>POÇO DE VISITA PARA REDE TUBULAR TIPO B DN 1500, EXCLUSIVE ESCAVAÇÃO, REATERRO E BOTA FORA</v>
          </cell>
          <cell r="E18504" t="str">
            <v>U</v>
          </cell>
          <cell r="G18504">
            <v>6683.33</v>
          </cell>
        </row>
        <row r="18505">
          <cell r="A18505" t="str">
            <v>SEINFRA ED-48642</v>
          </cell>
          <cell r="D18505" t="str">
            <v>POÇO DE VISITA PARA REDE TUBULAR TIPO B DN 600, EXCLUSIVE ESCAVAÇÃO, REATERRO E BOTA FORA</v>
          </cell>
          <cell r="E18505" t="str">
            <v>U</v>
          </cell>
          <cell r="G18505">
            <v>3308.25</v>
          </cell>
        </row>
        <row r="18506">
          <cell r="A18506" t="str">
            <v>SEINFRA ED-48644</v>
          </cell>
          <cell r="D18506" t="str">
            <v>POÇO DE VISITA PARA REDE TUBULAR TIPO B DN 800, EXCLUSIVE ESCAVAÇÃO, REATERRO E BOTA FORA</v>
          </cell>
          <cell r="E18506" t="str">
            <v>U</v>
          </cell>
          <cell r="G18506">
            <v>3585.86</v>
          </cell>
        </row>
        <row r="18507">
          <cell r="A18507" t="str">
            <v>SEINFRA ED-48656</v>
          </cell>
          <cell r="D18507" t="str">
            <v>POÇO DE VISITA PARA REDE TUBULAR TIPO C DN 1000, EXCLUSIVE ESCAVAÇÃO, REATERRO E BOTA FORA</v>
          </cell>
          <cell r="E18507" t="str">
            <v>U</v>
          </cell>
          <cell r="G18507">
            <v>5201.84</v>
          </cell>
        </row>
        <row r="18508">
          <cell r="A18508" t="str">
            <v>SEINFRA ED-48658</v>
          </cell>
          <cell r="D18508" t="str">
            <v>POÇO DE VISITA PARA REDE TUBULAR TIPO C DN 1200, EXCLUSIVE ESCAVAÇÃO, REATERRO E BOTA FORA</v>
          </cell>
          <cell r="E18508" t="str">
            <v>U</v>
          </cell>
          <cell r="G18508">
            <v>6070.85</v>
          </cell>
        </row>
        <row r="18509">
          <cell r="A18509" t="str">
            <v>SEINFRA ED-48660</v>
          </cell>
          <cell r="D18509" t="str">
            <v>POÇO DE VISITA PARA REDE TUBULAR TIPO C DN 1500, EXCLUSIVE ESCAVAÇÃO, REATERRO E BOTA FORA</v>
          </cell>
          <cell r="E18509" t="str">
            <v>U</v>
          </cell>
          <cell r="G18509">
            <v>7521.36</v>
          </cell>
        </row>
        <row r="18510">
          <cell r="A18510" t="str">
            <v>SEINFRA ED-48652</v>
          </cell>
          <cell r="D18510" t="str">
            <v>POÇO DE VISITA PARA REDE TUBULAR TIPO C DN 600, EXCLUSIVE ESCAVAÇÃO, REATERRO E BOTA FORA</v>
          </cell>
          <cell r="E18510" t="str">
            <v>U</v>
          </cell>
          <cell r="G18510">
            <v>3906.19</v>
          </cell>
        </row>
        <row r="18511">
          <cell r="A18511" t="str">
            <v>SEINFRA ED-48654</v>
          </cell>
          <cell r="D18511" t="str">
            <v>POÇO DE VISITA PARA REDE TUBULAR TIPO C DN 800, EXCLUSIVE ESCAVAÇÃO, REATERRO E BOTA FORA</v>
          </cell>
          <cell r="E18511" t="str">
            <v>U</v>
          </cell>
          <cell r="G18511">
            <v>4367.8999999999996</v>
          </cell>
        </row>
        <row r="18512">
          <cell r="A18512" t="str">
            <v>SEINFRA ED-48666</v>
          </cell>
          <cell r="D18512" t="str">
            <v>TAMPÃO CIRCULAR EM FERRO FUNDIDO PARA POÇO DE VISITA, ARTICULADO COM DIÂMETRO DE 60CM, CLASSE 400, INCLUSIVE ASSENTAMENTO, EXCLUSIVE POÇO DE VISITA</v>
          </cell>
          <cell r="E18512" t="str">
            <v>un</v>
          </cell>
          <cell r="G18512">
            <v>692.45</v>
          </cell>
        </row>
        <row r="18513">
          <cell r="A18513" t="str">
            <v>SEINFRA ED-48551</v>
          </cell>
          <cell r="D18513" t="str">
            <v>BOCA DE LOBO DUPLA (TIPO B - CONCRETO), QUADRO, GRELHA E CANTONEIRA, INCLUSIVE ESCAVAÇÃO, REATERRO E BOTA-FORA</v>
          </cell>
          <cell r="E18513" t="str">
            <v>U</v>
          </cell>
          <cell r="G18513">
            <v>3485.52</v>
          </cell>
        </row>
        <row r="18514">
          <cell r="A18514" t="str">
            <v>SEINFRA ED-48549</v>
          </cell>
          <cell r="D18514" t="str">
            <v>BOCA DE LOBO SIMPLES (TIPO A - FERRO FUNDIDO), QUADRO, GRELHA E CANTONEIRA, INCLUSIVE ESCAVAÇÃO, REATERRO E BOTA-FORA</v>
          </cell>
          <cell r="E18514" t="str">
            <v>U</v>
          </cell>
          <cell r="G18514">
            <v>2852.36</v>
          </cell>
        </row>
        <row r="18515">
          <cell r="A18515" t="str">
            <v>SEINFRA ED-48550</v>
          </cell>
          <cell r="D18515" t="str">
            <v>BOCA DE LOBO SIMPLES (TIPO B - CONCRETO), QUADRO, GRELHA E CANTONEIRA, INCLUSIVE ESCAVAÇÃO, REATERRO E BOTA-FORA</v>
          </cell>
          <cell r="E18515" t="str">
            <v>U</v>
          </cell>
          <cell r="G18515">
            <v>1991.83</v>
          </cell>
        </row>
        <row r="18516">
          <cell r="A18516" t="str">
            <v>SEINFRA ED-48572</v>
          </cell>
          <cell r="D18516" t="str">
            <v>CAIXA DE CAPTAÇÃO E DRENAGEM TIPO A (100 X 100 X 120 CM), D = 500 MM A 1500MM, INCLUSIVE ESCAVAÇÃO, REATERRO E BOTA FORA</v>
          </cell>
          <cell r="E18516" t="str">
            <v>U</v>
          </cell>
          <cell r="G18516">
            <v>2278.02</v>
          </cell>
        </row>
        <row r="18517">
          <cell r="A18517" t="str">
            <v>SEINFRA ED-48573</v>
          </cell>
          <cell r="D18517" t="str">
            <v>CAIXA DE CAPTAÇÃO E DRENAGEM TIPO A (120 X 120 X 150 CM), D = 500 MM A 1500MM, INCLUSIVE ESCAVAÇÃO, REATERRO E BOTA FORA</v>
          </cell>
          <cell r="E18517" t="str">
            <v>U</v>
          </cell>
          <cell r="G18517">
            <v>3176.94</v>
          </cell>
        </row>
        <row r="18518">
          <cell r="A18518" t="str">
            <v>SEINFRA ED-48574</v>
          </cell>
          <cell r="D18518" t="str">
            <v>CAIXA DE CAPTAÇÃO E DRENAGEM TIPO B D = 500 MM</v>
          </cell>
          <cell r="E18518" t="str">
            <v>U</v>
          </cell>
          <cell r="G18518">
            <v>2253.4</v>
          </cell>
        </row>
        <row r="18519">
          <cell r="A18519" t="str">
            <v>SEINFRA ED-48575</v>
          </cell>
          <cell r="D18519" t="str">
            <v>CAIXA DE CAPTAÇÃO E DRENAGEM TIPO B (100 X 100 X 120 CM), D = 500 MM A 1500MM, INCLUSIVE ESCAVAÇÃO, REATERRO E BOTA FORA</v>
          </cell>
          <cell r="E18519" t="str">
            <v>U</v>
          </cell>
          <cell r="G18519">
            <v>2873.13</v>
          </cell>
        </row>
        <row r="18520">
          <cell r="A18520" t="str">
            <v>SEINFRA ED-48576</v>
          </cell>
          <cell r="D18520" t="str">
            <v>CAIXA DE CAPTAÇÃO E DRENAGEM TIPO B (120 X 120 X 150 CM), D = 500 MM A 1500MM, INCLUSIVE ESCAVAÇÃO, REATERRO E BOTA FORA</v>
          </cell>
          <cell r="E18520" t="str">
            <v>U</v>
          </cell>
          <cell r="G18520">
            <v>3994.92</v>
          </cell>
        </row>
        <row r="18521">
          <cell r="A18521" t="str">
            <v>SEINFRA ED-48578</v>
          </cell>
          <cell r="D18521" t="str">
            <v>CAIXA DE CAPTAÇÃO E DRENAGEM TIPO C (100 X 100 X 120 CM), D = 500 MM A 1500MM, INCLUSIVE ESCAVAÇÃO, REATERRO E BOTA FORA</v>
          </cell>
          <cell r="E18521" t="str">
            <v>U</v>
          </cell>
          <cell r="G18521">
            <v>2267.1799999999998</v>
          </cell>
        </row>
        <row r="18522">
          <cell r="A18522" t="str">
            <v>SEINFRA ED-48579</v>
          </cell>
          <cell r="D18522" t="str">
            <v>CAIXA DE CAPTAÇÃO E DRENAGEM TIPO C (120 X 120 X 150 CM), D = 500 MM A 1500MM, INCLUSIVE ESCAVAÇÃO, REATERRO E BOTA FORA</v>
          </cell>
          <cell r="E18522" t="str">
            <v>U</v>
          </cell>
          <cell r="G18522">
            <v>3310.94</v>
          </cell>
        </row>
        <row r="18523">
          <cell r="A18523" t="str">
            <v>SEINFRA ED-48582</v>
          </cell>
          <cell r="D18523" t="str">
            <v>CAIXA DE CAPTAÇÃO E DRENAGEM TIPO E (100 X 100 X 120 CM), D = 500 MM A 1500MM, INCLUSIVE ESCAVAÇÃO, REATERRO E BOTA FORA</v>
          </cell>
          <cell r="E18523" t="str">
            <v>U</v>
          </cell>
          <cell r="G18523">
            <v>2208.46</v>
          </cell>
        </row>
        <row r="18524">
          <cell r="A18524" t="str">
            <v>SEINFRA ED-48583</v>
          </cell>
          <cell r="D18524" t="str">
            <v>CAIXA DE CAPTAÇÃO E DRENAGEM TIPO E (120 X 120 X 150 CM), D = 500 MM A 1500MM, INCLUSIVE ESCAVAÇÃO, REATERRO E BOTA FORA</v>
          </cell>
          <cell r="E18524" t="str">
            <v>U</v>
          </cell>
          <cell r="G18524">
            <v>3162.9</v>
          </cell>
        </row>
        <row r="18525">
          <cell r="A18525" t="str">
            <v>SEINFRA ED-48584</v>
          </cell>
          <cell r="D18525" t="str">
            <v>CAIXA DE CAPTAÇÃO E DRENAGEM TIPO F (100 X 100 X 120 CM), D = 500 MM A 1500MM, INCLUSIVE ESCAVAÇÃO, REATERRO E BOTA FORA</v>
          </cell>
          <cell r="E18525" t="str">
            <v>U</v>
          </cell>
          <cell r="G18525">
            <v>2782.6</v>
          </cell>
        </row>
        <row r="18526">
          <cell r="A18526" t="str">
            <v>SEINFRA ED-48585</v>
          </cell>
          <cell r="D18526" t="str">
            <v>CAIXA DE CAPTAÇÃO E DRENAGEM TIPO F (120 X 120 X 150 CM), D = 500 MM A 1500MM, INCLUSIVE ESCAVAÇÃO, REATERRO E BOTA FORA</v>
          </cell>
          <cell r="E18526" t="str">
            <v>U</v>
          </cell>
          <cell r="G18526">
            <v>3959.92</v>
          </cell>
        </row>
        <row r="18527">
          <cell r="A18527" t="str">
            <v>SEINFRA ED-48571</v>
          </cell>
          <cell r="D18527" t="str">
            <v>CAIXAS DE CAPTAÇÃO E DRENAGEM TIPO A D = 500 MM</v>
          </cell>
          <cell r="E18527" t="str">
            <v>U</v>
          </cell>
          <cell r="G18527">
            <v>1750.38</v>
          </cell>
        </row>
        <row r="18528">
          <cell r="A18528" t="str">
            <v>SEINFRA ED-48577</v>
          </cell>
          <cell r="D18528" t="str">
            <v>CAIXAS DE CAPTAÇÃO E DRENAGEM TIPO C D = 500 MM</v>
          </cell>
          <cell r="E18528" t="str">
            <v>U</v>
          </cell>
          <cell r="G18528">
            <v>2792.41</v>
          </cell>
        </row>
        <row r="18529">
          <cell r="A18529" t="str">
            <v>SEINFRA ED-48587</v>
          </cell>
          <cell r="D18529" t="str">
            <v>CAIXA RETENTORA DE AREIA (100X100X100)CM, INCLUSIVE REVESTIMENTO INTERNO EM ARGAMASSA COM ADITIVO IMPERMEABILIZANTE, TAMPA DE CONCRETO, ESCAVAÇÃO E REATERRO, EXCLUSIVE CARGA E TRANSPORTE DE MATERIAL ESCAVADO</v>
          </cell>
          <cell r="E18529" t="str">
            <v>un</v>
          </cell>
          <cell r="G18529">
            <v>1805.81</v>
          </cell>
        </row>
        <row r="18530">
          <cell r="A18530" t="str">
            <v>SEINFRA ED-48586</v>
          </cell>
          <cell r="D18530" t="str">
            <v>CAIXA RETENTORA DE AREIA (50X60X70)CM, INCLUSIVE REVESTIMENTO INTERNO EM ARGAMASSA COM ADITIVO IMPERMEABILIZANTE, TAMPA DE CONCRETO, ESCAVAÇÃO E REATERRO, EXCLUSIVE CARGA E TRANSPORTE DE MATERIAL ESCAVADO</v>
          </cell>
          <cell r="E18530" t="str">
            <v>un</v>
          </cell>
          <cell r="G18530">
            <v>807.14</v>
          </cell>
        </row>
        <row r="18531">
          <cell r="A18531" t="str">
            <v>SEINFRA ED-48603</v>
          </cell>
          <cell r="D18531" t="str">
            <v>DESCIDA D'ÁGUA TIPO CALHA DN 1000, EXCLUSIVE BOTA FORA</v>
          </cell>
          <cell r="E18531" t="str">
            <v>m</v>
          </cell>
          <cell r="G18531">
            <v>1095.04</v>
          </cell>
        </row>
        <row r="18532">
          <cell r="A18532" t="str">
            <v>SEINFRA ED-48604</v>
          </cell>
          <cell r="D18532" t="str">
            <v>DESCIDA D'ÁGUA TIPO CALHA DN 1100, EXCLUSIVE BOTA FORA</v>
          </cell>
          <cell r="E18532" t="str">
            <v>m</v>
          </cell>
          <cell r="G18532">
            <v>1436.7</v>
          </cell>
        </row>
        <row r="18533">
          <cell r="A18533" t="str">
            <v>SEINFRA ED-48605</v>
          </cell>
          <cell r="D18533" t="str">
            <v>DESCIDA D'ÁGUA TIPO CALHA DN 1200, EXCLUSIVE BOTA FORA</v>
          </cell>
          <cell r="E18533" t="str">
            <v>m</v>
          </cell>
          <cell r="G18533">
            <v>1572.09</v>
          </cell>
        </row>
        <row r="18534">
          <cell r="A18534" t="str">
            <v>SEINFRA ED-48606</v>
          </cell>
          <cell r="D18534" t="str">
            <v>DESCIDA D'ÁGUA TIPO CALHA DN 1300, EXCLUSIVE BOTA FORA</v>
          </cell>
          <cell r="E18534" t="str">
            <v>m</v>
          </cell>
          <cell r="G18534">
            <v>1710.84</v>
          </cell>
        </row>
        <row r="18535">
          <cell r="A18535" t="str">
            <v>SEINFRA ED-48607</v>
          </cell>
          <cell r="D18535" t="str">
            <v>DESCIDA D'ÁGUA TIPO CALHA DN 1500, EXCLUSIVE BOTA FORA</v>
          </cell>
          <cell r="E18535" t="str">
            <v>m</v>
          </cell>
          <cell r="G18535">
            <v>2474.13</v>
          </cell>
        </row>
        <row r="18536">
          <cell r="A18536" t="str">
            <v>SEINFRA ED-48598</v>
          </cell>
          <cell r="D18536" t="str">
            <v>DESCIDA D'ÁGUA TIPO CALHA DN 500, EXCLUSIVE BOTA FORA</v>
          </cell>
          <cell r="E18536" t="str">
            <v>m</v>
          </cell>
          <cell r="G18536">
            <v>548.70000000000005</v>
          </cell>
        </row>
        <row r="18537">
          <cell r="A18537" t="str">
            <v>SEINFRA ED-48599</v>
          </cell>
          <cell r="D18537" t="str">
            <v>DESCIDA D'ÁGUA TIPO CALHA DN 600, EXCLUSIVE BOTA FORA</v>
          </cell>
          <cell r="E18537" t="str">
            <v>m</v>
          </cell>
          <cell r="G18537">
            <v>656.99</v>
          </cell>
        </row>
        <row r="18538">
          <cell r="A18538" t="str">
            <v>SEINFRA ED-48600</v>
          </cell>
          <cell r="D18538" t="str">
            <v>DESCIDA D'ÁGUA TIPO CALHA DN 700, EXCLUSIVE BOTA FORA</v>
          </cell>
          <cell r="E18538" t="str">
            <v>m</v>
          </cell>
          <cell r="G18538">
            <v>759.44</v>
          </cell>
        </row>
        <row r="18539">
          <cell r="A18539" t="str">
            <v>SEINFRA ED-48601</v>
          </cell>
          <cell r="D18539" t="str">
            <v>DESCIDA D'ÁGUA TIPO CALHA DN 800, EXCLUSIVE BOTA FORA</v>
          </cell>
          <cell r="E18539" t="str">
            <v>m</v>
          </cell>
          <cell r="G18539">
            <v>874.45</v>
          </cell>
        </row>
        <row r="18540">
          <cell r="A18540" t="str">
            <v>SEINFRA ED-48602</v>
          </cell>
          <cell r="D18540" t="str">
            <v>DESCIDA D'ÁGUA TIPO CALHA DN 900, EXCLUSIVE BOTA FORA</v>
          </cell>
          <cell r="E18540" t="str">
            <v>m</v>
          </cell>
          <cell r="G18540">
            <v>982.5</v>
          </cell>
        </row>
        <row r="18541">
          <cell r="A18541" t="str">
            <v>SEINFRA ED-48593</v>
          </cell>
          <cell r="D18541" t="str">
            <v>DESCIDA D'ÁGUA TIPO DEGRAU DN 1000, EXCLUSIVE BOTA FORA</v>
          </cell>
          <cell r="E18541" t="str">
            <v>m</v>
          </cell>
          <cell r="G18541">
            <v>1416.7</v>
          </cell>
        </row>
        <row r="18542">
          <cell r="A18542" t="str">
            <v>SEINFRA ED-48594</v>
          </cell>
          <cell r="D18542" t="str">
            <v>DESCIDA D'ÁGUA TIPO DEGRAU DN 1100, EXCLUSIVE BOTA FORA</v>
          </cell>
          <cell r="E18542" t="str">
            <v>m</v>
          </cell>
          <cell r="G18542">
            <v>1785.72</v>
          </cell>
        </row>
        <row r="18543">
          <cell r="A18543" t="str">
            <v>SEINFRA ED-48595</v>
          </cell>
          <cell r="D18543" t="str">
            <v>DESCIDA D'ÁGUA TIPO DEGRAU DN 1200, EXCLUSIVE BOTA FORA</v>
          </cell>
          <cell r="E18543" t="str">
            <v>m</v>
          </cell>
          <cell r="G18543">
            <v>1927.1</v>
          </cell>
        </row>
        <row r="18544">
          <cell r="A18544" t="str">
            <v>SEINFRA ED-48596</v>
          </cell>
          <cell r="D18544" t="str">
            <v>DESCIDA D'ÁGUA TIPO DEGRAU DN 1300, EXCLUSIVE BOTA FORA</v>
          </cell>
          <cell r="E18544" t="str">
            <v>m</v>
          </cell>
          <cell r="G18544">
            <v>2072.59</v>
          </cell>
        </row>
        <row r="18545">
          <cell r="A18545" t="str">
            <v>SEINFRA ED-48597</v>
          </cell>
          <cell r="D18545" t="str">
            <v>DESCIDA D'ÁGUA TIPO DEGRAU DN 1500, EXCLUSIVE BOTA FORA</v>
          </cell>
          <cell r="E18545" t="str">
            <v>m</v>
          </cell>
          <cell r="G18545">
            <v>2745.24</v>
          </cell>
        </row>
        <row r="18546">
          <cell r="A18546" t="str">
            <v>SEINFRA ED-48588</v>
          </cell>
          <cell r="D18546" t="str">
            <v>DESCIDA D'ÁGUA TIPO DEGRAU DN 500, EXCLUSIVE BOTA FORA</v>
          </cell>
          <cell r="E18546" t="str">
            <v>m</v>
          </cell>
          <cell r="G18546">
            <v>827.87</v>
          </cell>
        </row>
        <row r="18547">
          <cell r="A18547" t="str">
            <v>SEINFRA ED-48589</v>
          </cell>
          <cell r="D18547" t="str">
            <v>DESCIDA D'ÁGUA TIPO DEGRAU DN 600, EXCLUSIVE BOTA FORA</v>
          </cell>
          <cell r="E18547" t="str">
            <v>m</v>
          </cell>
          <cell r="G18547">
            <v>942.89</v>
          </cell>
        </row>
        <row r="18548">
          <cell r="A18548" t="str">
            <v>SEINFRA ED-48590</v>
          </cell>
          <cell r="D18548" t="str">
            <v>DESCIDA D'ÁGUA TIPO DEGRAU DN 700, EXCLUSIVE BOTA FORA</v>
          </cell>
          <cell r="E18548" t="str">
            <v>m</v>
          </cell>
          <cell r="G18548">
            <v>1053.58</v>
          </cell>
        </row>
        <row r="18549">
          <cell r="A18549" t="str">
            <v>SEINFRA ED-48591</v>
          </cell>
          <cell r="D18549" t="str">
            <v>DESCIDA D'ÁGUA TIPO DEGRAU DN 800, EXCLUSIVE BOTA FORA</v>
          </cell>
          <cell r="E18549" t="str">
            <v>m</v>
          </cell>
          <cell r="G18549">
            <v>1174.2</v>
          </cell>
        </row>
        <row r="18550">
          <cell r="A18550" t="str">
            <v>SEINFRA ED-48592</v>
          </cell>
          <cell r="D18550" t="str">
            <v>DESCIDA D'ÁGUA TIPO DEGRAU DN 900, EXCLUSIVE BOTA FORA</v>
          </cell>
          <cell r="E18550" t="str">
            <v>m</v>
          </cell>
          <cell r="G18550">
            <v>1290.48</v>
          </cell>
        </row>
        <row r="18551">
          <cell r="A18551" t="str">
            <v>SEINFRA ED-26137</v>
          </cell>
          <cell r="D18551" t="str">
            <v>VALA DE INFILTRAÇÃO PARA EFLUENTE, COM SEÇÃO TRAPEZOIDAL DE 100X300X100CM (3,83M2/M), INCLUSIVE ESCAVAÇÃO E BOTA FORA</v>
          </cell>
          <cell r="E18551" t="str">
            <v>m</v>
          </cell>
          <cell r="G18551">
            <v>693.78</v>
          </cell>
        </row>
        <row r="18552">
          <cell r="A18552" t="str">
            <v>SEINFRA ED-26131</v>
          </cell>
          <cell r="D18552" t="str">
            <v>VALA DE INFILTRAÇÃO PARA EFLUENTE, COM SEÇÃO TRAPEZOIDAL DE 40X120X40CM (1,53M2/M), INCLUSIVE ESCAVAÇÃO E BOTA FORA</v>
          </cell>
          <cell r="E18552" t="str">
            <v>m</v>
          </cell>
          <cell r="G18552">
            <v>145.34</v>
          </cell>
        </row>
        <row r="18553">
          <cell r="A18553" t="str">
            <v>SEINFRA ED-26132</v>
          </cell>
          <cell r="D18553" t="str">
            <v>VALA DE INFILTRAÇÃO PARA EFLUENTE, COM SEÇÃO TRAPEZOIDAL DE 50X150X50CM (1,91M2/M), INCLUSIVE ESCAVAÇÃO E BOTA FORA</v>
          </cell>
          <cell r="E18553" t="str">
            <v>m</v>
          </cell>
          <cell r="G18553">
            <v>206.33</v>
          </cell>
        </row>
        <row r="18554">
          <cell r="A18554" t="str">
            <v>SEINFRA ED-26133</v>
          </cell>
          <cell r="D18554" t="str">
            <v>VALA DE INFILTRAÇÃO PARA EFLUENTE, COM SEÇÃO TRAPEZOIDAL DE 60X180X60CM (2,30M2/M), INCLUSIVE ESCAVAÇÃO E BOTA FORA</v>
          </cell>
          <cell r="E18554" t="str">
            <v>m</v>
          </cell>
          <cell r="G18554">
            <v>279.48</v>
          </cell>
        </row>
        <row r="18555">
          <cell r="A18555" t="str">
            <v>SEINFRA ED-26134</v>
          </cell>
          <cell r="D18555" t="str">
            <v>VALA DE INFILTRAÇÃO PARA EFLUENTE, COM SEÇÃO TRAPEZOIDAL DE 70X210X70CM (2,68M2/M), INCLUSIVE ESCAVAÇÃO E BOTA FORA</v>
          </cell>
          <cell r="E18555" t="str">
            <v>m</v>
          </cell>
          <cell r="G18555">
            <v>364.81</v>
          </cell>
        </row>
        <row r="18556">
          <cell r="A18556" t="str">
            <v>SEINFRA ED-26135</v>
          </cell>
          <cell r="D18556" t="str">
            <v>VALA DE INFILTRAÇÃO PARA EFLUENTE, COM SEÇÃO TRAPEZOIDAL DE 80X240X80CM (3,06M2/M), INCLUSIVE ESCAVAÇÃO E BOTA FORA</v>
          </cell>
          <cell r="E18556" t="str">
            <v>m</v>
          </cell>
          <cell r="G18556">
            <v>462.3</v>
          </cell>
        </row>
        <row r="18557">
          <cell r="A18557" t="str">
            <v>SEINFRA ED-26136</v>
          </cell>
          <cell r="D18557" t="str">
            <v>VALA DE INFILTRAÇÃO PARA EFLUENTE, COM SEÇÃO TRAPEZOIDAL DE 90X270X90CM (3,45M2/M), INCLUSIVE ESCAVAÇÃO E BOTA FORA</v>
          </cell>
          <cell r="E18557" t="str">
            <v>m</v>
          </cell>
          <cell r="G18557">
            <v>571.96</v>
          </cell>
        </row>
        <row r="18558">
          <cell r="A18558" t="str">
            <v>SEINFRA ED-14762</v>
          </cell>
          <cell r="D18558" t="str">
            <v>SARJETA DE CONCRETO URBANO (SCU), TIPO 1, COM FCK 15 MPA, LARGURA DE 50CM COM INCLINAÇÃO DE 3%, ESP. 7CM, PADRÃO DER-MG, EXCLUSIVE MEIO-FIO, INCLUSIVE ESCAVAÇÃO, APILAOMENTO E TRANSPORTE COM RETIRADA DO MATERIAL ESCAVADO (EM CAÇAMBA)</v>
          </cell>
          <cell r="E18558" t="str">
            <v>m</v>
          </cell>
          <cell r="G18558">
            <v>46.13</v>
          </cell>
        </row>
        <row r="18559">
          <cell r="A18559" t="str">
            <v>SEINFRA ED-14763</v>
          </cell>
          <cell r="D18559" t="str">
            <v>SARJETA DE CONCRETO URBANO (SCU), TIPO 2, COM FCK 15 MPA, LARGURA DE 50CM COM INCLINAÇÃO DE 15%, ESP. 7CM, PADRÃO DER-MG, EXCLUSIVE MEIO-FIO, INCLUSIVE ESCAVAÇÃO, APILAOMENTO E TRANSPORTE COM RETIRADA DO MATERIAL ESCAVADO (EM CAÇAMBA)</v>
          </cell>
          <cell r="E18559" t="str">
            <v>m</v>
          </cell>
          <cell r="G18559">
            <v>49.4</v>
          </cell>
        </row>
        <row r="18560">
          <cell r="A18560" t="str">
            <v>SEINFRA ED-14764</v>
          </cell>
          <cell r="D18560" t="str">
            <v>SARJETA DE CONCRETO URBANO (SCU), TIPO 3, COM FCK 15 MPA, LARGURA DE 50CM COM INCLINAÇÃO DE 25%, ESP. 7CM, PADRÃO DER-MG, EXCLUSIVE MEIO-FIO, INCLUSIVE ESCAVAÇÃO, APILAOMENTO E TRANSPORTE COM RETIRADA DO MATERIAL ESCAVADO (EM CAÇAMBA)</v>
          </cell>
          <cell r="E18560" t="str">
            <v>m</v>
          </cell>
          <cell r="G18560">
            <v>52.39</v>
          </cell>
        </row>
        <row r="18561">
          <cell r="A18561" t="str">
            <v>SEINFRA ED-50186</v>
          </cell>
          <cell r="D18561" t="str">
            <v>CILINDRO DE PRESSÃO OU MOLA PNEUMÁTICA DE DIÂMETRO 150mm, COMPRIMENTO DE 1,20m COM GARRAS PARA FIXAÇÃO NA PAREDE</v>
          </cell>
          <cell r="E18561" t="str">
            <v>U</v>
          </cell>
          <cell r="G18561">
            <v>491.89</v>
          </cell>
        </row>
        <row r="18562">
          <cell r="A18562" t="str">
            <v>SEINFRA ED-50198</v>
          </cell>
          <cell r="D18562" t="str">
            <v>MANÔMETRO WILLY, MOD. 2 1/2", ESCALA DE LEITURA DE 0 A 100 PSI</v>
          </cell>
          <cell r="E18562" t="str">
            <v>U</v>
          </cell>
          <cell r="G18562">
            <v>94.76</v>
          </cell>
        </row>
        <row r="18563">
          <cell r="A18563" t="str">
            <v>SEINFRA ED-50185</v>
          </cell>
          <cell r="D18563" t="str">
            <v>PRESSOSTATO TELEMECANIQUE, MODELO XML B004 A2S11, COM ESCALA DE 3 A 58 PSI</v>
          </cell>
          <cell r="E18563" t="str">
            <v>U</v>
          </cell>
          <cell r="G18563">
            <v>2050.64</v>
          </cell>
        </row>
        <row r="18564">
          <cell r="A18564" t="str">
            <v>SEINFRA ED-22698</v>
          </cell>
          <cell r="D18564" t="str">
            <v>ABRIGO EM CHAPA DE AÇO CARBONO DE SOBREPOR, PINTADO DE VERMELHO NAS DIMENSÕES (75X30X25)CM COM UMA PORTA COM VIDRO TRANSPARENTE COM A INSCRIÇÃO "INCÊNDIO", PARA EXTINTOR, FORNECIMENTO E INSTALAÇÃO, EXCLUSIVE EXTINTOR</v>
          </cell>
          <cell r="E18564" t="str">
            <v>un</v>
          </cell>
          <cell r="G18564">
            <v>265.47000000000003</v>
          </cell>
        </row>
        <row r="18565">
          <cell r="A18565" t="str">
            <v>SEINFRA ED-50177</v>
          </cell>
          <cell r="D18565" t="str">
            <v>ABRIGO EM CHAPA DE AÇO CARBONO DE SOBREPOR, PINTADO DE VERMELHO NAS DIMENSÕES (90X60X17)CM COM UMA PORTA COM VIDRO TRANSPARENTE COM A INSCRIÇÃO "INCÊNDIO", INCLUINDO SUPORTE BASCULANTE PARA MANGUEIRA - FORNECIMENTO E INSTALAÇÃO, EXCLUSIVE MANGUEIRA, REGISTRO GLOBO E ACESSÓRIOS</v>
          </cell>
          <cell r="E18565" t="str">
            <v>un</v>
          </cell>
          <cell r="G18565">
            <v>396.05</v>
          </cell>
        </row>
        <row r="18566">
          <cell r="A18566" t="str">
            <v>SEINFRA ED-22701</v>
          </cell>
          <cell r="D18566" t="str">
            <v>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v>
          </cell>
          <cell r="E18566" t="str">
            <v>un</v>
          </cell>
          <cell r="G18566">
            <v>1298.3800000000001</v>
          </cell>
        </row>
        <row r="18567">
          <cell r="A18567" t="str">
            <v>SEINFRA ED-22714</v>
          </cell>
          <cell r="D18567" t="str">
            <v>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v>
          </cell>
          <cell r="E18567" t="str">
            <v>un</v>
          </cell>
          <cell r="G18567">
            <v>1384.81</v>
          </cell>
        </row>
        <row r="18568">
          <cell r="A18568" t="str">
            <v>SEINFRA ED-50181</v>
          </cell>
          <cell r="D18568" t="str">
            <v>ADAPTADOR EM LATÃO PARA INSTALAÇÃO PREDIAL DE COMBATE A INCÊNDIO ENGATE RÁPIDO 1.1/2" X ROSCA INTERNA 5 FIOS 2.1/2", FORNECIMENTO E INSTALAÇÃO</v>
          </cell>
          <cell r="E18568" t="str">
            <v>un</v>
          </cell>
          <cell r="G18568">
            <v>102.17</v>
          </cell>
        </row>
        <row r="18569">
          <cell r="A18569" t="str">
            <v>SEINFRA ED-50182</v>
          </cell>
          <cell r="D18569" t="str">
            <v>ADAPTADOR EM LATÃO PARA INSTALAÇÃO PREDIAL DE COMBATE A INCÊNDIO ENGATE RÁPIDO 2.1/2" X ROSCA INTERNA 5 FIOS 2.1/2", FORNECIMENTO E INSTALAÇÃO</v>
          </cell>
          <cell r="E18569" t="str">
            <v>un</v>
          </cell>
          <cell r="G18569">
            <v>101.34</v>
          </cell>
        </row>
        <row r="18570">
          <cell r="A18570" t="str">
            <v>SEINFRA ED-50194</v>
          </cell>
          <cell r="D18570" t="str">
            <v>BASE DECORATIVA PARA EXTINTORES</v>
          </cell>
          <cell r="E18570" t="str">
            <v>U</v>
          </cell>
          <cell r="G18570">
            <v>40.6</v>
          </cell>
        </row>
        <row r="18571">
          <cell r="A18571" t="str">
            <v>SEINFRA ED-50188</v>
          </cell>
          <cell r="D18571" t="str">
            <v>CHAVE PARA CONEXÕES DE ENGATE RÁPIDO TIPO STORZ, 63X38MM</v>
          </cell>
          <cell r="E18571" t="str">
            <v>un</v>
          </cell>
          <cell r="G18571">
            <v>16.28</v>
          </cell>
        </row>
        <row r="18572">
          <cell r="A18572" t="str">
            <v>SEINFRA ED-50189</v>
          </cell>
          <cell r="D18572" t="str">
            <v>ESGUICHO TIPO AGULHETA COM JUNTA DE UNIÃO ENGATE RÁPIDO DN 38MM, FORNECIMENTO E INSTALAÇÃO</v>
          </cell>
          <cell r="E18572" t="str">
            <v>un</v>
          </cell>
          <cell r="G18572">
            <v>111.51</v>
          </cell>
        </row>
        <row r="18573">
          <cell r="A18573" t="str">
            <v>SEINFRA ED-50190</v>
          </cell>
          <cell r="D18573" t="str">
            <v>EXTINTOR DE GÁS CARBÔNICO 5-B:C, CAPACIDADE 6 KG</v>
          </cell>
          <cell r="E18573" t="str">
            <v>U</v>
          </cell>
          <cell r="G18573">
            <v>743.12</v>
          </cell>
        </row>
        <row r="18574">
          <cell r="A18574" t="str">
            <v>SEINFRA ED-50191</v>
          </cell>
          <cell r="D18574" t="str">
            <v>EXTINTOR DE INCÊNDIO ÁGUA PRESSURIZADA 2-A, CAPACIDADE 10 L</v>
          </cell>
          <cell r="E18574" t="str">
            <v>U</v>
          </cell>
          <cell r="G18574">
            <v>234.86</v>
          </cell>
        </row>
        <row r="18575">
          <cell r="A18575" t="str">
            <v>SEINFRA ED-50193</v>
          </cell>
          <cell r="D18575" t="str">
            <v>EXTINTOR DE INCÊNDIO TIPO PÓ QUÍMICO 2-A:20-B:C, CAPACIDADE 6 KG</v>
          </cell>
          <cell r="E18575" t="str">
            <v>U</v>
          </cell>
          <cell r="G18575">
            <v>223.02</v>
          </cell>
        </row>
        <row r="18576">
          <cell r="A18576" t="str">
            <v>SEINFRA ED-50192</v>
          </cell>
          <cell r="D18576" t="str">
            <v>EXTINTOR DE INCÊNDIO TIPO PÓ QUÍMICO 20-B:C, CAPACIDADE 6 KG</v>
          </cell>
          <cell r="E18576" t="str">
            <v>U</v>
          </cell>
          <cell r="G18576">
            <v>197.39</v>
          </cell>
        </row>
        <row r="18577">
          <cell r="A18577" t="str">
            <v>SEINFRA ED-50195</v>
          </cell>
          <cell r="D18577" t="str">
            <v>HIDRANTE DE RECALQUE COMPLETO EM CAIXA DE ALVENARIA</v>
          </cell>
          <cell r="E18577" t="str">
            <v>U</v>
          </cell>
          <cell r="G18577">
            <v>1119.51</v>
          </cell>
        </row>
        <row r="18578">
          <cell r="A18578" t="str">
            <v>SEINFRA ED-50197</v>
          </cell>
          <cell r="D18578" t="str">
            <v>MANGUEIRA DE FIBRA SINTÉTICA E BORRACHA PARA INCÊNDIO TIPO 1, DN 38MM, COMPRIMENTO 15M, FORNECIMENTO E INSTALAÇÃO</v>
          </cell>
          <cell r="E18578" t="str">
            <v>un</v>
          </cell>
          <cell r="G18578">
            <v>326.18</v>
          </cell>
        </row>
        <row r="18579">
          <cell r="A18579" t="str">
            <v>SEINFRA ED-22707</v>
          </cell>
          <cell r="D18579" t="str">
            <v>MANGUEIRA DE FIBRA SINTÉTICA E BORRACHA PARA INCÊNDIO TIPO 2, DN 38MM, COMPRIMENTO 15M, FORNECIMENTO E INSTALAÇÃO</v>
          </cell>
          <cell r="E18579" t="str">
            <v>un</v>
          </cell>
          <cell r="G18579">
            <v>412.61</v>
          </cell>
        </row>
        <row r="18580">
          <cell r="A18580" t="str">
            <v>SEINFRA ED-50208</v>
          </cell>
          <cell r="D18580" t="str">
            <v>REGISTRO TIPO GLOBO ANGULAR, COM 45 GRAUS, DN 2.1/2" (63 MM), PN16, EM LATÃO COM VOLANTE PARA HIDRANTE - FORNECIMENTO E INSTALAÇÃO</v>
          </cell>
          <cell r="E18580" t="str">
            <v>un</v>
          </cell>
          <cell r="G18580">
            <v>346.19</v>
          </cell>
        </row>
        <row r="18581">
          <cell r="A18581" t="str">
            <v>SEINFRA ED-50210</v>
          </cell>
          <cell r="D18581" t="str">
            <v>REGISTRO TIPO GLOBO, DN 1" (25 MM), PN16, EM LATAO COM VOLANTE, EXTREMIDADES ROSCADAS  - FORNECIMENTO E INSTALAÇÃO</v>
          </cell>
          <cell r="E18581" t="str">
            <v>un</v>
          </cell>
          <cell r="G18581">
            <v>241.37</v>
          </cell>
        </row>
        <row r="18582">
          <cell r="A18582" t="str">
            <v>SEINFRA ED-50209</v>
          </cell>
          <cell r="D18582" t="str">
            <v>REGISTRO TIPO GLOBO, DN 1.1/2" (15 MM), PN16, EM LATAO COM VOLANTE, EXTREMIDADES ROSCADAS  - FORNECIMENTO E INSTALAÇÃO</v>
          </cell>
          <cell r="E18582" t="str">
            <v>un</v>
          </cell>
          <cell r="G18582">
            <v>427.63</v>
          </cell>
        </row>
        <row r="18583">
          <cell r="A18583" t="str">
            <v>SEINFRA ED-50211</v>
          </cell>
          <cell r="D18583" t="str">
            <v>REGISTRO TIPO GLOBO, DN 2.1/2" (63 MM), PN16, EM LATAO COM VOLANTE, EXTREMIDADES ROSCADAS  - FORNECIMENTO E INSTALAÇÃO</v>
          </cell>
          <cell r="E18583" t="str">
            <v>un</v>
          </cell>
          <cell r="G18583">
            <v>1509.67</v>
          </cell>
        </row>
        <row r="18584">
          <cell r="A18584" t="str">
            <v>SEINFRA ED-26993</v>
          </cell>
          <cell r="D18584" t="str">
            <v>LUMINÁRIA DE EMERGÊNCIA AUTÔNOMA, TIPO LED COM DOIS FARÓIS, POTÊNCIA TOTAL DE 8W, FORNECIMENTO E INSTALAÇÃO</v>
          </cell>
          <cell r="E18584" t="str">
            <v>un</v>
          </cell>
          <cell r="G18584">
            <v>159.41999999999999</v>
          </cell>
        </row>
        <row r="18585">
          <cell r="A18585" t="str">
            <v>SEINFRA ED-26989</v>
          </cell>
          <cell r="D18585" t="str">
            <v>LUMINÁRIA DE EMERGÊNCIA AUTÔNOMA, TIPO LED POTÊNCIA TOTAL DE 2W, FORNECIMENTO E INSTALAÇÃO</v>
          </cell>
          <cell r="E18585" t="str">
            <v>un</v>
          </cell>
          <cell r="G18585">
            <v>37.299999999999997</v>
          </cell>
        </row>
        <row r="18586">
          <cell r="A18586" t="str">
            <v>SEINFRA ED-50180</v>
          </cell>
          <cell r="D18586" t="str">
            <v>ACIONADOR MANUAL DE ALARME DE INCÊNDIO, INCLUSIVE FORNECIMENTO E INSTALAÇÃO, EXCLUSIVE CABO DE 4 VIAS PARA ALARME</v>
          </cell>
          <cell r="E18586" t="str">
            <v>un</v>
          </cell>
          <cell r="G18586">
            <v>68.84</v>
          </cell>
        </row>
        <row r="18587">
          <cell r="A18587" t="str">
            <v>SEINFRA ED-50218</v>
          </cell>
          <cell r="D18587" t="str">
            <v>CANOPLA PARA SPRINKLER</v>
          </cell>
          <cell r="E18587" t="str">
            <v>U</v>
          </cell>
          <cell r="G18587">
            <v>9.33</v>
          </cell>
        </row>
        <row r="18588">
          <cell r="A18588" t="str">
            <v>SEINFRA ED-4855</v>
          </cell>
          <cell r="D18588" t="str">
            <v>CENTRAL DE ALARME DE INCÊNDIO ENDEREÇÁVEL PARA 24 LAÇOS, INCLUSIVE FORNECIMENTO E INSTALAÇÃO, EXCLUSIVE CABO DE 4 VIAS PARA ALARME</v>
          </cell>
          <cell r="E18588" t="str">
            <v>un</v>
          </cell>
          <cell r="G18588">
            <v>940.96</v>
          </cell>
        </row>
        <row r="18589">
          <cell r="A18589" t="str">
            <v>SEINFRA ED-4859</v>
          </cell>
          <cell r="D18589" t="str">
            <v>DETECTOR DE FUMAÇA ÓPTICO, INCLUSIVE FORNECIMENTO E INSTALAÇÃO, EXCLUSIVE CABO DE 4 VIAS PARA ALARME</v>
          </cell>
          <cell r="E18589" t="str">
            <v>un</v>
          </cell>
          <cell r="G18589">
            <v>152.29</v>
          </cell>
        </row>
        <row r="18590">
          <cell r="A18590" t="str">
            <v>SEINFRA ED-4856</v>
          </cell>
          <cell r="D18590" t="str">
            <v>ISOLADOR DE LAÇO, INCLUSIVE FORNECIMENTO E INSTALAÇÃO, EXCLUSIVE CABO DE 4 VIAS PARA ALARME</v>
          </cell>
          <cell r="E18590" t="str">
            <v>un</v>
          </cell>
          <cell r="G18590">
            <v>130.22999999999999</v>
          </cell>
        </row>
        <row r="18591">
          <cell r="A18591" t="str">
            <v>SEINFRA ED-4860</v>
          </cell>
          <cell r="D18591" t="str">
            <v>SINALIZADOR AUDIOVISUAL ENDEREÇÁVEL, INCLUSIVE FORNECIMENTO E INSTALAÇÃO, EXCLUSIVE CABO DE 4 VIAS PARA ALARME</v>
          </cell>
          <cell r="E18591" t="str">
            <v>un</v>
          </cell>
          <cell r="G18591">
            <v>161.99</v>
          </cell>
        </row>
        <row r="18592">
          <cell r="A18592" t="str">
            <v>SEINFRA ED-50215</v>
          </cell>
          <cell r="D18592" t="str">
            <v>SPRINKLER PENDENTE 15 MM (1/2") 141º C</v>
          </cell>
          <cell r="E18592" t="str">
            <v>U</v>
          </cell>
          <cell r="G18592">
            <v>172.5</v>
          </cell>
        </row>
        <row r="18593">
          <cell r="A18593" t="str">
            <v>SEINFRA ED-50212</v>
          </cell>
          <cell r="D18593" t="str">
            <v>SPRINKLER PENDENTE 15 MM (1/2") 68º C</v>
          </cell>
          <cell r="E18593" t="str">
            <v>U</v>
          </cell>
          <cell r="G18593">
            <v>155.76</v>
          </cell>
        </row>
        <row r="18594">
          <cell r="A18594" t="str">
            <v>SEINFRA ED-50213</v>
          </cell>
          <cell r="D18594" t="str">
            <v>SPRINKLER PENDENTE 15 MM (1/2") 79º C</v>
          </cell>
          <cell r="E18594" t="str">
            <v>U</v>
          </cell>
          <cell r="G18594">
            <v>154.21</v>
          </cell>
        </row>
        <row r="18595">
          <cell r="A18595" t="str">
            <v>SEINFRA ED-50214</v>
          </cell>
          <cell r="D18595" t="str">
            <v>SPRINKLER PENDENTE 15 MM (1/2") 93º C</v>
          </cell>
          <cell r="E18595" t="str">
            <v>U</v>
          </cell>
          <cell r="G18595">
            <v>154.65</v>
          </cell>
        </row>
        <row r="18596">
          <cell r="A18596" t="str">
            <v>SEINFRA ED-49827</v>
          </cell>
          <cell r="D18596" t="str">
            <v>REGISTRO DE BLOQUEIO EM LATÃO, DIÂMETRO DE 1/2"X1/2", ROSCA NPT, BAIXA PRESSÃO, INCLUSIVE ACESSÓRIOS DE VEDAÇÃO</v>
          </cell>
          <cell r="E18596" t="str">
            <v>un</v>
          </cell>
          <cell r="G18596">
            <v>73.709999999999994</v>
          </cell>
        </row>
        <row r="18597">
          <cell r="A18597" t="str">
            <v>SEINFRA ED-49826</v>
          </cell>
          <cell r="D18597" t="str">
            <v>REGISTRO REGULADOR DE GÁS EM LATÃO, DIÂMETRO ENTRADA DE 1/4" COM ROSCA NPT, SAÍDA EM TERMINAL DE MANGUEIRA DE 3/8", INCLUSIVE ACESSÓRIOS DE VEDAÇÃO</v>
          </cell>
          <cell r="E18597" t="str">
            <v>un</v>
          </cell>
          <cell r="G18597">
            <v>32.71</v>
          </cell>
        </row>
        <row r="18598">
          <cell r="A18598" t="str">
            <v>SEINFRA ED-49841</v>
          </cell>
          <cell r="D18598" t="str">
            <v>VÁLVULA DE ESFERA TRIPARTIDA COM ROSCA NPT, CLASSE 300lbs - 1/2"</v>
          </cell>
          <cell r="E18598" t="str">
            <v>U</v>
          </cell>
          <cell r="G18598">
            <v>126.68</v>
          </cell>
        </row>
        <row r="18599">
          <cell r="A18599" t="str">
            <v>SEINFRA ED-49842</v>
          </cell>
          <cell r="D18599" t="str">
            <v>VÁLVULA DE ESFERA TRIPARTIDA COM ROSCA NPT, CLASSE 300lbs - 3/4"</v>
          </cell>
          <cell r="E18599" t="str">
            <v>U</v>
          </cell>
          <cell r="G18599">
            <v>142.96</v>
          </cell>
        </row>
        <row r="18600">
          <cell r="A18600" t="str">
            <v>SEINFRA ED-48276</v>
          </cell>
          <cell r="D18600" t="str">
            <v>VÁLVULA DE ESFERA EM LATÃO, DIÂMETRO DE 1" NPT</v>
          </cell>
          <cell r="E18600" t="str">
            <v>U</v>
          </cell>
          <cell r="G18600">
            <v>110.07</v>
          </cell>
        </row>
        <row r="18601">
          <cell r="A18601" t="str">
            <v>SEINFRA ED-48278</v>
          </cell>
          <cell r="D18601" t="str">
            <v>VÁLVULA DE ESFERA EM LATÃO, DIÂMETRO DE 1 1/2" NPT</v>
          </cell>
          <cell r="E18601" t="str">
            <v>U</v>
          </cell>
          <cell r="G18601">
            <v>231.8</v>
          </cell>
        </row>
        <row r="18602">
          <cell r="A18602" t="str">
            <v>SEINFRA ED-48277</v>
          </cell>
          <cell r="D18602" t="str">
            <v>VÁLVULA DE ESFERA EM LATÃO, DIÂMETRO DE 1 1/4" NPT</v>
          </cell>
          <cell r="E18602" t="str">
            <v>U</v>
          </cell>
          <cell r="G18602">
            <v>145.88999999999999</v>
          </cell>
        </row>
        <row r="18603">
          <cell r="A18603" t="str">
            <v>SEINFRA ED-48274</v>
          </cell>
          <cell r="D18603" t="str">
            <v>VÁLVULA DE ESFERA EM LATÃO, DIÂMETRO DE 1/2" NPT</v>
          </cell>
          <cell r="E18603" t="str">
            <v>U</v>
          </cell>
          <cell r="G18603">
            <v>75.84</v>
          </cell>
        </row>
        <row r="18604">
          <cell r="A18604" t="str">
            <v>SEINFRA ED-48279</v>
          </cell>
          <cell r="D18604" t="str">
            <v>VÁLVULA DE ESFERA EM LATÃO, DIÂMETRO DE 2" NPT</v>
          </cell>
          <cell r="E18604" t="str">
            <v>U</v>
          </cell>
          <cell r="G18604">
            <v>366.09</v>
          </cell>
        </row>
        <row r="18605">
          <cell r="A18605" t="str">
            <v>SEINFRA ED-48280</v>
          </cell>
          <cell r="D18605" t="str">
            <v>VÁLVULA DE ESFERA EM LATÃO, DIÂMETRO DE 2 1/2" NPT</v>
          </cell>
          <cell r="E18605" t="str">
            <v>U</v>
          </cell>
          <cell r="G18605">
            <v>584.57000000000005</v>
          </cell>
        </row>
        <row r="18606">
          <cell r="A18606" t="str">
            <v>SEINFRA ED-48275</v>
          </cell>
          <cell r="D18606" t="str">
            <v>VÁLVULA DE ESFERA EM LATÃO, DIÂMETRO DE 3/4" NPT</v>
          </cell>
          <cell r="E18606" t="str">
            <v>U</v>
          </cell>
          <cell r="G18606">
            <v>89.12</v>
          </cell>
        </row>
        <row r="18607">
          <cell r="A18607" t="str">
            <v>SEINFRA ED-48283</v>
          </cell>
          <cell r="D18607" t="str">
            <v>VÁLVULA DE RETENÇÃO EM LATÃO, DIÂMETRO DE 1" NPT</v>
          </cell>
          <cell r="E18607" t="str">
            <v>U</v>
          </cell>
          <cell r="G18607">
            <v>116.69</v>
          </cell>
        </row>
        <row r="18608">
          <cell r="A18608" t="str">
            <v>SEINFRA ED-48285</v>
          </cell>
          <cell r="D18608" t="str">
            <v>VÁLVULA DE RETENÇÃO EM LATÃO, DIÂMETRO DE 1 1/2" NPT</v>
          </cell>
          <cell r="E18608" t="str">
            <v>U</v>
          </cell>
          <cell r="G18608">
            <v>228.37</v>
          </cell>
        </row>
        <row r="18609">
          <cell r="A18609" t="str">
            <v>SEINFRA ED-48284</v>
          </cell>
          <cell r="D18609" t="str">
            <v>VÁLVULA DE RETENÇÃO EM LATÃO, DIÂMETRO DE 1 1/4" NPT</v>
          </cell>
          <cell r="E18609" t="str">
            <v>U</v>
          </cell>
          <cell r="G18609">
            <v>195</v>
          </cell>
        </row>
        <row r="18610">
          <cell r="A18610" t="str">
            <v>SEINFRA ED-48281</v>
          </cell>
          <cell r="D18610" t="str">
            <v>VÁLVULA DE RETENÇÃO EM LATÃO, DIÂMETRO DE 1/2" NPT</v>
          </cell>
          <cell r="E18610" t="str">
            <v>U</v>
          </cell>
          <cell r="G18610">
            <v>89.94</v>
          </cell>
        </row>
        <row r="18611">
          <cell r="A18611" t="str">
            <v>SEINFRA ED-48286</v>
          </cell>
          <cell r="D18611" t="str">
            <v>VÁLVULA DE RETENÇÃO EM LATÃO, DIÂMETRO DE 2" NPT</v>
          </cell>
          <cell r="E18611" t="str">
            <v>U</v>
          </cell>
          <cell r="G18611">
            <v>320.92</v>
          </cell>
        </row>
        <row r="18612">
          <cell r="A18612" t="str">
            <v>SEINFRA ED-48287</v>
          </cell>
          <cell r="D18612" t="str">
            <v>VÁLVULA DE RETENÇÃO EM LATÃO, DIÂMETRO DE 2 1/2" NPT</v>
          </cell>
          <cell r="E18612" t="str">
            <v>U</v>
          </cell>
          <cell r="G18612">
            <v>518.16</v>
          </cell>
        </row>
        <row r="18613">
          <cell r="A18613" t="str">
            <v>SEINFRA ED-48282</v>
          </cell>
          <cell r="D18613" t="str">
            <v>VÁLVULA DE RETENÇÃO EM LATÃO, DIÂMETRO DE 3/4" NPT</v>
          </cell>
          <cell r="E18613" t="str">
            <v>U</v>
          </cell>
          <cell r="G18613">
            <v>95.07</v>
          </cell>
        </row>
        <row r="18614">
          <cell r="A18614" t="str">
            <v>SEINFRA ED-48253</v>
          </cell>
          <cell r="D18614" t="str">
            <v>PRESSOSTATO PARA COMPRESSOR DE 125 A 175 PSI</v>
          </cell>
          <cell r="E18614" t="str">
            <v>U</v>
          </cell>
          <cell r="G18614">
            <v>158.16</v>
          </cell>
        </row>
        <row r="18615">
          <cell r="A18615" t="str">
            <v>SEINFRA ED-48252</v>
          </cell>
          <cell r="D18615" t="str">
            <v>PRESSOSTATO PARA COMPRESSOR DE 80 A 125 PSI</v>
          </cell>
          <cell r="E18615" t="str">
            <v>U</v>
          </cell>
          <cell r="G18615">
            <v>129.07</v>
          </cell>
        </row>
        <row r="18616">
          <cell r="A18616" t="str">
            <v>SEINFRA ED-49817</v>
          </cell>
          <cell r="D18616" t="str">
            <v>CILINDRO DE AÇO COM GÁS GLP CAPACIDADE 45 KG</v>
          </cell>
          <cell r="E18616" t="str">
            <v>U</v>
          </cell>
          <cell r="G18616">
            <v>587.55999999999995</v>
          </cell>
        </row>
        <row r="18617">
          <cell r="A18617" t="str">
            <v>SEINFRA ED-15716</v>
          </cell>
          <cell r="D18617"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E18617" t="str">
            <v>un</v>
          </cell>
          <cell r="G18617">
            <v>3620</v>
          </cell>
        </row>
        <row r="18618">
          <cell r="A18618" t="str">
            <v>SEINFRA ED-49818</v>
          </cell>
          <cell r="D18618" t="str">
            <v xml:space="preserve">COLETOR DE GÁS COM DUAS (2) SAÍDAS, EM AÇO PRETO, SCHEDULE 40, DIÂMETRO SAÍDA 1/2" (21,34MM), COM ACABAMENTO EM PINTURA ELETROSTÁTICA, INCLUSIVE ACESSÓRIOS DE VEDAÇÃO
</v>
          </cell>
          <cell r="E18618" t="str">
            <v>un</v>
          </cell>
          <cell r="G18618">
            <v>131.99</v>
          </cell>
        </row>
        <row r="18619">
          <cell r="A18619" t="str">
            <v>SEINFRA ED-49819</v>
          </cell>
          <cell r="D18619" t="str">
            <v>COLETOR DE GÁS COM TRÊS (3) SAÍDAS, EM AÇO PRETO, SCHEDULE 40, DIÂMETRO SAÍDA 1/2" (21,34MM), COM ACABAMENTO EM PINTURA ELETROSTÁTICA, INCLUSIVE ACESSÓRIOS DE VEDAÇÃO</v>
          </cell>
          <cell r="E18619" t="str">
            <v>un</v>
          </cell>
          <cell r="G18619">
            <v>191.38</v>
          </cell>
        </row>
        <row r="18620">
          <cell r="A18620" t="str">
            <v>SEINFRA ED-48256</v>
          </cell>
          <cell r="D18620" t="str">
            <v>FILTRO TIPO "Y" EM BRONZE, DIÂMETRO DE 1" NPT</v>
          </cell>
          <cell r="E18620" t="str">
            <v>U</v>
          </cell>
          <cell r="G18620">
            <v>96.56</v>
          </cell>
        </row>
        <row r="18621">
          <cell r="A18621" t="str">
            <v>SEINFRA ED-48258</v>
          </cell>
          <cell r="D18621" t="str">
            <v>FILTRO TIPO "Y" EM BRONZE, DIÂMETRO DE 1 1/2" NPT</v>
          </cell>
          <cell r="E18621" t="str">
            <v>U</v>
          </cell>
          <cell r="G18621">
            <v>161.79</v>
          </cell>
        </row>
        <row r="18622">
          <cell r="A18622" t="str">
            <v>SEINFRA ED-48257</v>
          </cell>
          <cell r="D18622" t="str">
            <v>FILTRO TIPO "Y" EM BRONZE, DIÂMETRO DE 1 1/4" NPT</v>
          </cell>
          <cell r="E18622" t="str">
            <v>U</v>
          </cell>
          <cell r="G18622">
            <v>126.7</v>
          </cell>
        </row>
        <row r="18623">
          <cell r="A18623" t="str">
            <v>SEINFRA ED-48254</v>
          </cell>
          <cell r="D18623" t="str">
            <v>FILTRO TIPO "Y" EM BRONZE, DIÂMETRO DE 1/2" NPT</v>
          </cell>
          <cell r="E18623" t="str">
            <v>U</v>
          </cell>
          <cell r="G18623">
            <v>76.23</v>
          </cell>
        </row>
        <row r="18624">
          <cell r="A18624" t="str">
            <v>SEINFRA ED-48259</v>
          </cell>
          <cell r="D18624" t="str">
            <v>FILTRO TIPO "Y" EM BRONZE, DIÂMETRO DE 2" NPT</v>
          </cell>
          <cell r="E18624" t="str">
            <v>U</v>
          </cell>
          <cell r="G18624">
            <v>227.06</v>
          </cell>
        </row>
        <row r="18625">
          <cell r="A18625" t="str">
            <v>SEINFRA ED-48255</v>
          </cell>
          <cell r="D18625" t="str">
            <v>FILTRO TIPO "Y" EM BRONZE, DIÂMETRO DE 3/4" NPT</v>
          </cell>
          <cell r="E18625" t="str">
            <v>U</v>
          </cell>
          <cell r="G18625">
            <v>87.42</v>
          </cell>
        </row>
        <row r="18626">
          <cell r="A18626" t="str">
            <v>SEINFRA ED-49821</v>
          </cell>
          <cell r="D18626" t="str">
            <v>MANGUEIRA PLÁSTICA PARA GÁS D = 3/8" X 1,50 M</v>
          </cell>
          <cell r="E18626" t="str">
            <v>U</v>
          </cell>
          <cell r="G18626">
            <v>33.18</v>
          </cell>
        </row>
        <row r="18627">
          <cell r="A18627" t="str">
            <v>SEINFRA ED-49822</v>
          </cell>
          <cell r="D18627" t="str">
            <v>NIPLE DE REDUÇÃO 1/2"X1/8" EM LATÃO, ROSCA NPT, INCLUSIVE ACESSÓRIOS DE VEDAÇÃO</v>
          </cell>
          <cell r="E18627" t="str">
            <v>un</v>
          </cell>
          <cell r="G18627">
            <v>21.11</v>
          </cell>
        </row>
        <row r="18628">
          <cell r="A18628" t="str">
            <v>SEINFRA ED-49823</v>
          </cell>
          <cell r="D18628" t="str">
            <v>NIPLE DE REDUÇÃO 1/2"X3/8" EM LATÃO, ROSCA NPT, INCLUSIVE ACESSÓRIOS DE VEDAÇÃO</v>
          </cell>
          <cell r="E18628" t="str">
            <v>un</v>
          </cell>
          <cell r="G18628">
            <v>21.65</v>
          </cell>
        </row>
        <row r="18629">
          <cell r="A18629" t="str">
            <v>SEINFRA ED-49824</v>
          </cell>
          <cell r="D18629" t="str">
            <v>NIPLE DUPLO EM FERRO MALEÁVEL, DIÂMETRO 1/2"(15MM), COM ACABAMENTO GALVANIZADO, CLASSE DE PRESSÃO 300LBS, ROSCA NPT, INCLUSIVE ACESSÓRIOS DE VEDAÇÃO</v>
          </cell>
          <cell r="E18629" t="str">
            <v>un</v>
          </cell>
          <cell r="G18629">
            <v>13.56</v>
          </cell>
        </row>
        <row r="18630">
          <cell r="A18630" t="str">
            <v>SEINFRA ED-49830</v>
          </cell>
          <cell r="D18630" t="str">
            <v>TAMPÃO EM FERRO MALEÁVEL, DIÂMETRO 1/2"(15MM), COM ACABAMENTO GALVANIZADO, CLASSE DE PRESSÃO 300LBS, ROSCA NPT, INCLUSIVE ACESSÓRIOS DE VEDAÇÃO</v>
          </cell>
          <cell r="E18630" t="str">
            <v>un</v>
          </cell>
          <cell r="G18630">
            <v>13.69</v>
          </cell>
        </row>
        <row r="18631">
          <cell r="A18631" t="str">
            <v>SEINFRA ED-51151</v>
          </cell>
          <cell r="D18631" t="str">
            <v>ESPELHO CRISTAL COM MOLDURA EM ALUMÍNIO, DIMENSÃO (60X90)CM, COM ESP. 4MM, INCLUSIVE FIXAÇÃO COM ADESIVO/SELANTE A BASE DE POLIURETANO, FORNECIMENTO E INSTALAÇÃO</v>
          </cell>
          <cell r="E18631" t="str">
            <v>un</v>
          </cell>
          <cell r="G18631">
            <v>222.83</v>
          </cell>
        </row>
        <row r="18632">
          <cell r="A18632" t="str">
            <v>SEINFRA ED-51152</v>
          </cell>
          <cell r="D18632" t="str">
            <v>ESPELHO CRISTAL, DIMENSÃO (40X60)CM, COM ESP. 4MM, EM ACABAMENTO LAPIDADO, INCLUSIVE FIXAÇÃO COM PARAFUSO TIPO FINESSON, FORNECIMENTO E INSTALAÇÃO</v>
          </cell>
          <cell r="E18632" t="str">
            <v>un</v>
          </cell>
          <cell r="G18632">
            <v>106.06</v>
          </cell>
        </row>
        <row r="18633">
          <cell r="A18633" t="str">
            <v>SEINFRA ED-51150</v>
          </cell>
          <cell r="D18633" t="str">
            <v>ESPELHO CRISTAL, DIMENSÃO (60X90)CM, COM ESP. 4MM, EM ACABAMENTO LAPIDADO, INCLUSIVE FIXAÇÃO COM PARAFUSO TIPO FINESSON, FORNECIMENTO E INSTALAÇÃO</v>
          </cell>
          <cell r="E18633" t="str">
            <v>un</v>
          </cell>
          <cell r="G18633">
            <v>203.43</v>
          </cell>
        </row>
        <row r="18634">
          <cell r="A18634" t="str">
            <v>SEINFRA ED-29734</v>
          </cell>
          <cell r="D18634" t="str">
            <v>VIDRO ARAMADO TRANSLÚCIDO INCOLOR, ESP. 6MM, INCLUSIVE FIXAÇÃO E VEDAÇÃO COM GUARNIÇÃO/GAXETA DE BORRACHA NEOPRENE, FORNECIMENTO E INSTALAÇÃO, EXCLUSIVE CAIXILHO/PERFIL</v>
          </cell>
          <cell r="E18634" t="str">
            <v>m2</v>
          </cell>
          <cell r="G18634">
            <v>534.92999999999995</v>
          </cell>
        </row>
        <row r="18635">
          <cell r="A18635" t="str">
            <v>SEINFRA ED-51155</v>
          </cell>
          <cell r="D18635" t="str">
            <v>VIDRO COMUM TRANSPARENTE INCOLOR, ESP. 3MM, INCLUSIVE FIXAÇÃO E VEDAÇÃO COM GUARNIÇÃO/GAXETA DE BORRACHA NEOPRENE, FORNECIMENTO E INSTALAÇÃO, EXCLUSIVE CAIXILHO/PERFIL</v>
          </cell>
          <cell r="E18635" t="str">
            <v>m2</v>
          </cell>
          <cell r="G18635">
            <v>189.93</v>
          </cell>
        </row>
        <row r="18636">
          <cell r="A18636" t="str">
            <v>SEINFRA ED-51156</v>
          </cell>
          <cell r="D18636" t="str">
            <v>VIDRO COMUM TRANSPARENTE INCOLOR, ESP. 4MM, INCLUSIVE FIXAÇÃO E VEDAÇÃO COM GUARNIÇÃO/GAXETA DE BORRACHA NEOPRENE, FORNECIMENTO E INSTALAÇÃO, EXCLUSIVE CAIXILHO/PERFIL</v>
          </cell>
          <cell r="E18636" t="str">
            <v>m2</v>
          </cell>
          <cell r="G18636">
            <v>209.93</v>
          </cell>
        </row>
        <row r="18637">
          <cell r="A18637" t="str">
            <v>SEINFRA ED-15823</v>
          </cell>
          <cell r="D18637" t="str">
            <v>VIDRO COMUM TRANSPARENTE INCOLOR, ESP. 4MM, INCLUSIVE FORNECIMENTO, EXCLUSIVE CAIXILHO/PERFIL, VEDAÇÃO COM GUARNIÇÃO/GAXETA OU APLICAÇÃO DE MASSA DE VIDRACEIRO</v>
          </cell>
          <cell r="E18637" t="str">
            <v>m2</v>
          </cell>
          <cell r="G18637">
            <v>197.28</v>
          </cell>
        </row>
        <row r="18638">
          <cell r="A18638" t="str">
            <v>SEINFRA ED-51157</v>
          </cell>
          <cell r="D18638" t="str">
            <v>VIDRO COMUM TRANSPARENTE INCOLOR, ESP. 6MM, INCLUSIVE FIXAÇÃO E VEDAÇÃO COM GUARNIÇÃO/GAXETA DE BORRACHA NEOPRENE, FORNECIMENTO E INSTALAÇÃO, EXCLUSIVE CAIXILHO/PERFIL</v>
          </cell>
          <cell r="E18638" t="str">
            <v>m2</v>
          </cell>
          <cell r="G18638">
            <v>322.75</v>
          </cell>
        </row>
        <row r="18639">
          <cell r="A18639" t="str">
            <v>SEINFRA ED-7304</v>
          </cell>
          <cell r="D18639" t="str">
            <v>VIDRO COMUM TRANSPARENTE INCOLOR, ESP. 6MM, INCLUSIVE FORNECIMENTO, EXCLUSIVE CAIXILHO/PERFIL, VEDAÇÃO COM GUARNIÇÃO/GAXETA OU APLICAÇÃO DE MASSA DE VIDRACEIRO</v>
          </cell>
          <cell r="E18639" t="str">
            <v>m2</v>
          </cell>
          <cell r="G18639">
            <v>310.10000000000002</v>
          </cell>
        </row>
        <row r="18640">
          <cell r="A18640" t="str">
            <v>SEINFRA ED-51153</v>
          </cell>
          <cell r="D18640" t="str">
            <v>VIDRO IMPRESSO (FANTASIA) TRANSLÚCIDO INCOLOR, ESP. 3MM, INCLUSIVE FIXAÇÃO E VEDAÇÃO COM GUARNIÇÃO/GAXETA DE BORRACHA NEOPRENE, FORNECIMENTO E INSTALAÇÃO, EXCLUSIVE CAIXILHO/PERFIL</v>
          </cell>
          <cell r="E18640" t="str">
            <v>m2</v>
          </cell>
          <cell r="G18640">
            <v>237.99</v>
          </cell>
        </row>
        <row r="18641">
          <cell r="A18641" t="str">
            <v>SEINFRA ED-29731</v>
          </cell>
          <cell r="D18641" t="str">
            <v>VIDRO IMPRESSO (FANTASIA) TRANSLÚCIDO INCOLOR, ESP. 4MM, INCLUSIVE FIXAÇÃO E VEDAÇÃO COM GUARNIÇÃO/GAXETA DE BORRACHA NEOPRENE, FORNECIMENTO E INSTALAÇÃO, EXCLUSIVE CAIXILHO/PERFIL</v>
          </cell>
          <cell r="E18641" t="str">
            <v>m2</v>
          </cell>
          <cell r="G18641">
            <v>300.29000000000002</v>
          </cell>
        </row>
        <row r="18642">
          <cell r="A18642" t="str">
            <v>SEINFRA ED-7305</v>
          </cell>
          <cell r="D18642" t="str">
            <v>VIDRO IMPRESSO (FANTASIA) TRANSLÚCIDO INCOLOR, ESP. 4MM, INCLUSIVE FORNECIMENTO, EXCLUSIVE CAIXILHO/PERFIL, VEDAÇÃO COM GUARNIÇÃO/GAXETA OU APLICAÇÃO DE MASSA DE VIDRACEIRO</v>
          </cell>
          <cell r="E18642" t="str">
            <v>m2</v>
          </cell>
          <cell r="G18642">
            <v>287.64</v>
          </cell>
        </row>
        <row r="18643">
          <cell r="A18643" t="str">
            <v>SEINFRA ED-51160</v>
          </cell>
          <cell r="D18643" t="str">
            <v>VIDRO TEMPERADO TRANSPARENTE INCOLOR, ESP. 10MM, INCLUSIVE FIXAÇÃO E VEDAÇÃO COM GUARNIÇÃO/GAXETA DE BORRACHA NEOPRENE, FORNECIMENTO E INSTALAÇÃO, EXCLUSIVE CAIXILHO/PERFIL</v>
          </cell>
          <cell r="E18643" t="str">
            <v>m2</v>
          </cell>
          <cell r="G18643">
            <v>337.39</v>
          </cell>
        </row>
        <row r="18644">
          <cell r="A18644" t="str">
            <v>SEINFRA ED-51158</v>
          </cell>
          <cell r="D18644" t="str">
            <v>VIDRO TEMPERADO TRANSPARENTE INCOLOR, ESP. 6MM, INCLUSIVE FIXAÇÃO E VEDAÇÃO COM GUARNIÇÃO/GAXETA DE BORRACHA NEOPRENE, FORNECIMENTO E INSTALAÇÃO, EXCLUSIVE CAIXILHO/PERFIL</v>
          </cell>
          <cell r="E18644" t="str">
            <v>m2</v>
          </cell>
          <cell r="G18644">
            <v>212.85</v>
          </cell>
        </row>
        <row r="18645">
          <cell r="A18645" t="str">
            <v>SEINFRA ED-51159</v>
          </cell>
          <cell r="D18645" t="str">
            <v>VIDRO TEMPERADO TRANSPARENTE INCOLOR, ESP. 8MM, INCLUSIVE FIXAÇÃO E VEDAÇÃO COM GUARNIÇÃO/GAXETA DE BORRACHA NEOPRENE, FORNECIMENTO E INSTALAÇÃO, EXCLUSIVE CAIXILHO/PERFIL</v>
          </cell>
          <cell r="E18645" t="str">
            <v>m2</v>
          </cell>
          <cell r="G18645">
            <v>249.61</v>
          </cell>
        </row>
        <row r="18646">
          <cell r="A18646" t="str">
            <v>SEINFRA ED-50634</v>
          </cell>
          <cell r="D18646" t="str">
            <v>PLACA DE ALUMÍNIO FUNDIDO, DIMENSÃO (60X40)CM, PARA INAUGURAÇÃO, INCLUSIVE FIXAÇÃO</v>
          </cell>
          <cell r="E18646" t="str">
            <v>un</v>
          </cell>
          <cell r="G18646">
            <v>1277.27</v>
          </cell>
        </row>
        <row r="18647">
          <cell r="A18647" t="str">
            <v>SEINFRA ED-50635</v>
          </cell>
          <cell r="D18647" t="str">
            <v>PLACA DE ALUMÍNIO FUNDIDO, DIMENSÃO (85X50)CM, PARA INAUGURAÇÃO, INCLUSIVE FIXAÇÃO</v>
          </cell>
          <cell r="E18647" t="str">
            <v>un</v>
          </cell>
          <cell r="G18647">
            <v>2497.46</v>
          </cell>
        </row>
        <row r="18648">
          <cell r="A18648" t="str">
            <v>SEINFRA ED-50642</v>
          </cell>
          <cell r="D18648" t="str">
            <v>PLACA DE ALUMÍNIO ANODIZADO, DIMENSÃO (25X25)CM, PARA IDENTIFICAÇÃO, INCLUSIVE FIXAÇÃO</v>
          </cell>
          <cell r="E18648" t="str">
            <v>un</v>
          </cell>
          <cell r="G18648">
            <v>51.05</v>
          </cell>
        </row>
        <row r="18649">
          <cell r="A18649" t="str">
            <v>SEINFRA ED-50643</v>
          </cell>
          <cell r="D18649" t="str">
            <v>PLACA DE ALUMÍNIO ANODIZADO, DIMENSÃO (70X60)CM, INCLUSIVE FIXAÇÃO</v>
          </cell>
          <cell r="E18649" t="str">
            <v>un</v>
          </cell>
          <cell r="G18649">
            <v>377.08</v>
          </cell>
        </row>
        <row r="18650">
          <cell r="A18650" t="str">
            <v>SEINFRA ED-50644</v>
          </cell>
          <cell r="D18650" t="str">
            <v>PLACA DE ALUMÍNIO, DIMENSÃO (15X15)CM, COM PICTOGRAMA EM PELÍCULA ADESIVA, INCLUSIVE FIXAÇÃO</v>
          </cell>
          <cell r="E18650" t="str">
            <v>un</v>
          </cell>
          <cell r="G18650">
            <v>37.57</v>
          </cell>
        </row>
        <row r="18651">
          <cell r="A18651" t="str">
            <v>SEINFRA ED-50637</v>
          </cell>
          <cell r="D18651" t="str">
            <v>PLACA DE ALUMÍNIO FUNDIDO, DIMENSÃO (20X4)CM, PARA DENOMINAÇÃO DE CÔMODOS, INCLUSIVE FIXAÇÃO</v>
          </cell>
          <cell r="E18651" t="str">
            <v>un</v>
          </cell>
          <cell r="G18651">
            <v>23.65</v>
          </cell>
        </row>
        <row r="18652">
          <cell r="A18652" t="str">
            <v>SEINFRA ED-50636</v>
          </cell>
          <cell r="D18652" t="str">
            <v>PLACA DE ALUMÍNIO FUNDIDO, DIMENSÃO (20X5)CM, PARA DENOMINAÇÃO DE CÔMODOS, INCLUSIVE FIXAÇÃO</v>
          </cell>
          <cell r="E18652" t="str">
            <v>un</v>
          </cell>
          <cell r="G18652">
            <v>23.89</v>
          </cell>
        </row>
        <row r="18653">
          <cell r="A18653" t="str">
            <v>SEINFRA ED-50639</v>
          </cell>
          <cell r="D18653" t="str">
            <v>PLACA DE ALUMÍNIO FUNDIDO, DIMENSÃO (3X3)CM, PARA NUMERAÇÃO DE PORTAS, INCLUSIVE FIXAÇÃO</v>
          </cell>
          <cell r="E18653" t="str">
            <v>un</v>
          </cell>
          <cell r="G18653">
            <v>10.4</v>
          </cell>
        </row>
        <row r="18654">
          <cell r="A18654" t="str">
            <v>SEINFRA ED-50640</v>
          </cell>
          <cell r="D18654" t="str">
            <v>PLACA DE ALUMÍNIO FUNDIDO, DIMENSÃO (5X5)CM, PARA NUMERAÇÃO DE PORTAS, INCLUSIVE FIXAÇÃO</v>
          </cell>
          <cell r="E18654" t="str">
            <v>un</v>
          </cell>
          <cell r="G18654">
            <v>11.16</v>
          </cell>
        </row>
        <row r="18655">
          <cell r="A18655" t="str">
            <v>SEINFRA ED-50633</v>
          </cell>
          <cell r="D18655" t="str">
            <v>PLACA DE CHAPA DE AÇO ESCOVADO, DIMENSÃO (25X12)CM, INCLUSIVE FIXAÇÃO</v>
          </cell>
          <cell r="E18655" t="str">
            <v>un</v>
          </cell>
          <cell r="G18655">
            <v>46.3</v>
          </cell>
        </row>
        <row r="18656">
          <cell r="A18656" t="str">
            <v>SEINFRA ED-29386</v>
          </cell>
          <cell r="D18656" t="str">
            <v>PLACA FOTOLUMINESCENTE PARA SINALIZAÇÃO DE EMERGÊNCIA, TIPO "A1", DIMENSÃO DA BASE 300MM, INCLUSIVE FIXAÇÃO</v>
          </cell>
          <cell r="E18656" t="str">
            <v>un</v>
          </cell>
          <cell r="G18656">
            <v>27.78</v>
          </cell>
        </row>
        <row r="18657">
          <cell r="A18657" t="str">
            <v>SEINFRA ED-50206</v>
          </cell>
          <cell r="D18657" t="str">
            <v>PLACA FOTOLUMINESCENTE PARA SINALIZAÇÃO DE EMERGÊNCIA, TIPO "A2", DIMENSÃO DA BASE 300MM, INCLUSIVE FIXAÇÃO</v>
          </cell>
          <cell r="E18657" t="str">
            <v>un</v>
          </cell>
          <cell r="G18657">
            <v>27.78</v>
          </cell>
        </row>
        <row r="18658">
          <cell r="A18658" t="str">
            <v>SEINFRA ED-29387</v>
          </cell>
          <cell r="D18658" t="str">
            <v>PLACA FOTOLUMINESCENTE PARA SINALIZAÇÃO DE EMERGÊNCIA, TIPO "A5", DIMENSÃO DA BASE 300MM, INCLUSIVE FIXAÇÃO</v>
          </cell>
          <cell r="E18658" t="str">
            <v>un</v>
          </cell>
          <cell r="G18658">
            <v>27.78</v>
          </cell>
        </row>
        <row r="18659">
          <cell r="A18659" t="str">
            <v>SEINFRA ED-29388</v>
          </cell>
          <cell r="D18659" t="str">
            <v>PLACA FOTOLUMINESCENTE PARA SINALIZAÇÃO DE EMERGÊNCIA, TIPO "E1", DIMENSÃO (300X300)MM, INCLUSIVE FIXAÇÃO</v>
          </cell>
          <cell r="E18659" t="str">
            <v>un</v>
          </cell>
          <cell r="G18659">
            <v>21.36</v>
          </cell>
        </row>
        <row r="18660">
          <cell r="A18660" t="str">
            <v>SEINFRA ED-29393</v>
          </cell>
          <cell r="D18660" t="str">
            <v>PLACA FOTOLUMINESCENTE PARA SINALIZAÇÃO DE EMERGÊNCIA, TIPO "E10", DIMENSÃO (300X300)MM, INCLUSIVE FIXAÇÃO</v>
          </cell>
          <cell r="E18660" t="str">
            <v>un</v>
          </cell>
          <cell r="G18660">
            <v>21.36</v>
          </cell>
        </row>
        <row r="18661">
          <cell r="A18661" t="str">
            <v>SEINFRA ED-29394</v>
          </cell>
          <cell r="D18661" t="str">
            <v>PLACA FOTOLUMINESCENTE PARA SINALIZAÇÃO DE EMERGÊNCIA, TIPO "E11", DIMENSÃO (300X300)MM, INCLUSIVE FIXAÇÃO</v>
          </cell>
          <cell r="E18661" t="str">
            <v>un</v>
          </cell>
          <cell r="G18661">
            <v>21.36</v>
          </cell>
        </row>
        <row r="18662">
          <cell r="A18662" t="str">
            <v>SEINFRA ED-29395</v>
          </cell>
          <cell r="D18662" t="str">
            <v>PLACA FOTOLUMINESCENTE PARA SINALIZAÇÃO DE EMERGÊNCIA, TIPO "E12", INSTALADA EM PISO, DIMENSÃO (100X100)CM, INCLUSIVE FIXAÇÃO</v>
          </cell>
          <cell r="E18662" t="str">
            <v>un</v>
          </cell>
          <cell r="G18662">
            <v>85.37</v>
          </cell>
        </row>
        <row r="18663">
          <cell r="A18663" t="str">
            <v>SEINFRA ED-29396</v>
          </cell>
          <cell r="D18663" t="str">
            <v>PLACA FOTOLUMINESCENTE PARA SINALIZAÇÃO DE EMERGÊNCIA, TIPO "E13", DIMENSÃO (300X300)MM, INCLUSIVE FIXAÇÃO</v>
          </cell>
          <cell r="E18663" t="str">
            <v>un</v>
          </cell>
          <cell r="G18663">
            <v>21.36</v>
          </cell>
        </row>
        <row r="18664">
          <cell r="A18664" t="str">
            <v>SEINFRA ED-29397</v>
          </cell>
          <cell r="D18664" t="str">
            <v>PLACA FOTOLUMINESCENTE PARA SINALIZAÇÃO DE EMERGÊNCIA, TIPO "E14", DIMENSÃO (300X300)MM, INCLUSIVE FIXAÇÃO</v>
          </cell>
          <cell r="E18664" t="str">
            <v>un</v>
          </cell>
          <cell r="G18664">
            <v>21.36</v>
          </cell>
        </row>
        <row r="18665">
          <cell r="A18665" t="str">
            <v>SEINFRA ED-29398</v>
          </cell>
          <cell r="D18665" t="str">
            <v>PLACA FOTOLUMINESCENTE PARA SINALIZAÇÃO DE EMERGÊNCIA, TIPO "E15", DIMENSÃO (300X300)MM, INCLUSIVE FIXAÇÃO</v>
          </cell>
          <cell r="E18665" t="str">
            <v>un</v>
          </cell>
          <cell r="G18665">
            <v>21.36</v>
          </cell>
        </row>
        <row r="18666">
          <cell r="A18666" t="str">
            <v>SEINFRA ED-29399</v>
          </cell>
          <cell r="D18666" t="str">
            <v>PLACA FOTOLUMINESCENTE PARA SINALIZAÇÃO DE EMERGÊNCIA, TIPO "E16", DIMENSÃO (300X300)MM, INCLUSIVE FIXAÇÃO</v>
          </cell>
          <cell r="E18666" t="str">
            <v>un</v>
          </cell>
          <cell r="G18666">
            <v>21.36</v>
          </cell>
        </row>
        <row r="18667">
          <cell r="A18667" t="str">
            <v>SEINFRA ED-29389</v>
          </cell>
          <cell r="D18667" t="str">
            <v>PLACA FOTOLUMINESCENTE PARA SINALIZAÇÃO DE EMERGÊNCIA, TIPO "E2", DIMENSÃO (150X100)MM, INCLUSIVE FIXAÇÃO</v>
          </cell>
          <cell r="E18667" t="str">
            <v>un</v>
          </cell>
          <cell r="G18667">
            <v>12.28</v>
          </cell>
        </row>
        <row r="18668">
          <cell r="A18668" t="str">
            <v>SEINFRA ED-29390</v>
          </cell>
          <cell r="D18668" t="str">
            <v>PLACA FOTOLUMINESCENTE PARA SINALIZAÇÃO DE EMERGÊNCIA, TIPO "E3", DIMENSÃO (150X100)MM, INCLUSIVE FIXAÇÃO</v>
          </cell>
          <cell r="E18668" t="str">
            <v>un</v>
          </cell>
          <cell r="G18668">
            <v>12.28</v>
          </cell>
        </row>
        <row r="18669">
          <cell r="A18669" t="str">
            <v>SEINFRA ED-50199</v>
          </cell>
          <cell r="D18669" t="str">
            <v>PLACA FOTOLUMINESCENTE PARA SINALIZAÇÃO DE EMERGÊNCIA, TIPO "E5", DIMENSÃO (300X300)MM, INCLUSIVE FIXAÇÃO</v>
          </cell>
          <cell r="E18669" t="str">
            <v>un</v>
          </cell>
          <cell r="G18669">
            <v>21.36</v>
          </cell>
        </row>
        <row r="18670">
          <cell r="A18670" t="str">
            <v>SEINFRA ED-29391</v>
          </cell>
          <cell r="D18670" t="str">
            <v>PLACA FOTOLUMINESCENTE PARA SINALIZAÇÃO DE EMERGÊNCIA, TIPO "E7", DIMENSÃO (300X300)MM, INCLUSIVE FIXAÇÃO</v>
          </cell>
          <cell r="E18670" t="str">
            <v>un</v>
          </cell>
          <cell r="G18670">
            <v>21.36</v>
          </cell>
        </row>
        <row r="18671">
          <cell r="A18671" t="str">
            <v>SEINFRA ED-50200</v>
          </cell>
          <cell r="D18671" t="str">
            <v>PLACA FOTOLUMINESCENTE PARA SINALIZAÇÃO DE EMERGÊNCIA, TIPO "E8", DIMENSÃO (300X300)MM, INCLUSIVE FIXAÇÃO</v>
          </cell>
          <cell r="E18671" t="str">
            <v>un</v>
          </cell>
          <cell r="G18671">
            <v>21.36</v>
          </cell>
        </row>
        <row r="18672">
          <cell r="A18672" t="str">
            <v>SEINFRA ED-29392</v>
          </cell>
          <cell r="D18672" t="str">
            <v>PLACA FOTOLUMINESCENTE PARA SINALIZAÇÃO DE EMERGÊNCIA, TIPO "E9", DIMENSÃO (300X300)MM, INCLUSIVE FIXAÇÃO</v>
          </cell>
          <cell r="E18672" t="str">
            <v>un</v>
          </cell>
          <cell r="G18672">
            <v>21.36</v>
          </cell>
        </row>
        <row r="18673">
          <cell r="A18673" t="str">
            <v>SEINFRA ED-32246</v>
          </cell>
          <cell r="D18673" t="str">
            <v>PLACA FOTOLUMINESCENTE PARA SINALIZAÇÃO DE EMERGÊNCIA, TIPO "M1", DIMENSÃO (400X600)MM, INCLUSIVE FIXAÇÃO</v>
          </cell>
          <cell r="E18673" t="str">
            <v>un</v>
          </cell>
          <cell r="G18673">
            <v>130.65</v>
          </cell>
        </row>
        <row r="18674">
          <cell r="A18674" t="str">
            <v>SEINFRA ED-32247</v>
          </cell>
          <cell r="D18674" t="str">
            <v>PLACA FOTOLUMINESCENTE PARA SINALIZAÇÃO DE EMERGÊNCIA, TIPO "M2", DIMENSÃO (380X190)MM, INCLUSIVE FIXAÇÃO</v>
          </cell>
          <cell r="E18674" t="str">
            <v>un</v>
          </cell>
          <cell r="G18674">
            <v>46.62</v>
          </cell>
        </row>
        <row r="18675">
          <cell r="A18675" t="str">
            <v>SEINFRA ED-32248</v>
          </cell>
          <cell r="D18675" t="str">
            <v>PLACA FOTOLUMINESCENTE PARA SINALIZAÇÃO DE EMERGÊNCIA, TIPO "M3", DIMENSÃO (380X190)MM, INCLUSIVE FIXAÇÃO</v>
          </cell>
          <cell r="E18675" t="str">
            <v>un</v>
          </cell>
          <cell r="G18675">
            <v>46.62</v>
          </cell>
        </row>
        <row r="18676">
          <cell r="A18676" t="str">
            <v>SEINFRA ED-32249</v>
          </cell>
          <cell r="D18676" t="str">
            <v>PLACA FOTOLUMINESCENTE PARA SINALIZAÇÃO DE EMERGÊNCIA, TIPO "M4", DIMENSÃO (380X190)MM, INCLUSIVE FIXAÇÃO</v>
          </cell>
          <cell r="E18676" t="str">
            <v>un</v>
          </cell>
          <cell r="G18676">
            <v>46.62</v>
          </cell>
        </row>
        <row r="18677">
          <cell r="A18677" t="str">
            <v>SEINFRA ED-32250</v>
          </cell>
          <cell r="D18677" t="str">
            <v>PLACA FOTOLUMINESCENTE PARA SINALIZAÇÃO DE EMERGÊNCIA, TIPO "M7", DIMENSÃO (380X190)MM, INCLUSIVE FIXAÇÃO</v>
          </cell>
          <cell r="E18677" t="str">
            <v>un</v>
          </cell>
          <cell r="G18677">
            <v>46.62</v>
          </cell>
        </row>
        <row r="18678">
          <cell r="A18678" t="str">
            <v>SEINFRA ED-50207</v>
          </cell>
          <cell r="D18678" t="str">
            <v>PLACA FOTOLUMINESCENTE PARA SINALIZAÇÃO DE EMERGÊNCIA, TIPO "P2", DIÂMETRO DE 300MM, INCLUSIVE FIXAÇÃO</v>
          </cell>
          <cell r="E18678" t="str">
            <v>un</v>
          </cell>
          <cell r="G18678">
            <v>29.17</v>
          </cell>
        </row>
        <row r="18679">
          <cell r="A18679" t="str">
            <v>SEINFRA ED-50202</v>
          </cell>
          <cell r="D18679" t="str">
            <v>PLACA FOTOLUMINESCENTE PARA SINALIZAÇÃO DE EMERGÊNCIA, TIPO "S1", DIMENSÃO (380X190)MM, INCLUSIVE FIXAÇÃO</v>
          </cell>
          <cell r="E18679" t="str">
            <v>un</v>
          </cell>
          <cell r="G18679">
            <v>40.43</v>
          </cell>
        </row>
        <row r="18680">
          <cell r="A18680" t="str">
            <v>SEINFRA ED-50204</v>
          </cell>
          <cell r="D18680" t="str">
            <v>PLACA FOTOLUMINESCENTE PARA SINALIZAÇÃO DE EMERGÊNCIA, TIPO "S10", DIMENSÃO (380X190)MM, INCLUSIVE FIXAÇÃO</v>
          </cell>
          <cell r="E18680" t="str">
            <v>un</v>
          </cell>
          <cell r="G18680">
            <v>40.43</v>
          </cell>
        </row>
        <row r="18681">
          <cell r="A18681" t="str">
            <v>SEINFRA ED-29406</v>
          </cell>
          <cell r="D18681" t="str">
            <v>PLACA FOTOLUMINESCENTE PARA SINALIZAÇÃO DE EMERGÊNCIA, TIPO "S11", DIMENSÃO (380X190)MM, INCLUSIVE FIXAÇÃO</v>
          </cell>
          <cell r="E18681" t="str">
            <v>un</v>
          </cell>
          <cell r="G18681">
            <v>40.43</v>
          </cell>
        </row>
        <row r="18682">
          <cell r="A18682" t="str">
            <v>SEINFRA ED-50205</v>
          </cell>
          <cell r="D18682" t="str">
            <v>PLACA FOTOLUMINESCENTE PARA SINALIZAÇÃO DE EMERGÊNCIA, TIPO "S12", DIMENSÃO (380X190)MM, INCLUSIVE FIXAÇÃO</v>
          </cell>
          <cell r="E18682" t="str">
            <v>un</v>
          </cell>
          <cell r="G18682">
            <v>40.43</v>
          </cell>
        </row>
        <row r="18683">
          <cell r="A18683" t="str">
            <v>SEINFRA ED-29407</v>
          </cell>
          <cell r="D18683" t="str">
            <v>PLACA FOTOLUMINESCENTE PARA SINALIZAÇÃO DE EMERGÊNCIA, TIPO "S13", DIMENSÃO (380X190)MM, INCLUSIVE FIXAÇÃO</v>
          </cell>
          <cell r="E18683" t="str">
            <v>un</v>
          </cell>
          <cell r="G18683">
            <v>40.43</v>
          </cell>
        </row>
        <row r="18684">
          <cell r="A18684" t="str">
            <v>SEINFRA ED-29408</v>
          </cell>
          <cell r="D18684" t="str">
            <v>PLACA FOTOLUMINESCENTE PARA SINALIZAÇÃO DE EMERGÊNCIA, TIPO "S14", DIMENSÃO (380X190)MM, INCLUSIVE FIXAÇÃO</v>
          </cell>
          <cell r="E18684" t="str">
            <v>un</v>
          </cell>
          <cell r="G18684">
            <v>40.43</v>
          </cell>
        </row>
        <row r="18685">
          <cell r="A18685" t="str">
            <v>SEINFRA ED-29409</v>
          </cell>
          <cell r="D18685" t="str">
            <v>PLACA FOTOLUMINESCENTE PARA SINALIZAÇÃO DE EMERGÊNCIA, TIPO "S15", DIMENSÃO (380X190)MM, INCLUSIVE FIXAÇÃO</v>
          </cell>
          <cell r="E18685" t="str">
            <v>un</v>
          </cell>
          <cell r="G18685">
            <v>40.43</v>
          </cell>
        </row>
        <row r="18686">
          <cell r="A18686" t="str">
            <v>SEINFRA ED-29410</v>
          </cell>
          <cell r="D18686" t="str">
            <v>PLACA FOTOLUMINESCENTE PARA SINALIZAÇÃO DE EMERGÊNCIA, TIPO "S16", DIMENSÃO (400X100)MM, INCLUSIVE FIXAÇÃO</v>
          </cell>
          <cell r="E18686" t="str">
            <v>un</v>
          </cell>
          <cell r="G18686">
            <v>27.07</v>
          </cell>
        </row>
        <row r="18687">
          <cell r="A18687" t="str">
            <v>SEINFRA ED-29411</v>
          </cell>
          <cell r="D18687" t="str">
            <v>PLACA FOTOLUMINESCENTE PARA SINALIZAÇÃO DE EMERGÊNCIA, TIPO "S17", DIMENSÃO (150X150)MM, INCLUSIVE FIXAÇÃO</v>
          </cell>
          <cell r="E18687" t="str">
            <v>un</v>
          </cell>
          <cell r="G18687">
            <v>19.809999999999999</v>
          </cell>
        </row>
        <row r="18688">
          <cell r="A18688" t="str">
            <v>SEINFRA ED-29412</v>
          </cell>
          <cell r="D18688" t="str">
            <v>PLACA FOTOLUMINESCENTE PARA SINALIZAÇÃO DE EMERGÊNCIA, TIPO "S18", DIMENSÃO (400X120)MM, INCLUSIVE FIXAÇÃO</v>
          </cell>
          <cell r="E18688" t="str">
            <v>un</v>
          </cell>
          <cell r="G18688">
            <v>30.39</v>
          </cell>
        </row>
        <row r="18689">
          <cell r="A18689" t="str">
            <v>SEINFRA ED-29413</v>
          </cell>
          <cell r="D18689" t="str">
            <v>PLACA FOTOLUMINESCENTE PARA SINALIZAÇÃO DE EMERGÊNCIA, TIPO "S19", DIMENSÃO (150X150)MM, INCLUSIVE FIXAÇÃO</v>
          </cell>
          <cell r="E18689" t="str">
            <v>un</v>
          </cell>
          <cell r="G18689">
            <v>19.809999999999999</v>
          </cell>
        </row>
        <row r="18690">
          <cell r="A18690" t="str">
            <v>SEINFRA ED-50201</v>
          </cell>
          <cell r="D18690" t="str">
            <v>PLACA FOTOLUMINESCENTE PARA SINALIZAÇÃO DE EMERGÊNCIA, TIPO "S2", DIMENSÃO (380X190)MM, INCLUSIVE FIXAÇÃO</v>
          </cell>
          <cell r="E18690" t="str">
            <v>un</v>
          </cell>
          <cell r="G18690">
            <v>40.43</v>
          </cell>
        </row>
        <row r="18691">
          <cell r="A18691" t="str">
            <v>SEINFRA ED-29414</v>
          </cell>
          <cell r="D18691" t="str">
            <v>PLACA FOTOLUMINESCENTE PARA SINALIZAÇÃO DE EMERGÊNCIA, TIPO "S20", DIMENSÃO (150X150)MM, INCLUSIVE FIXAÇÃO</v>
          </cell>
          <cell r="E18691" t="str">
            <v>un</v>
          </cell>
          <cell r="G18691">
            <v>19.809999999999999</v>
          </cell>
        </row>
        <row r="18692">
          <cell r="A18692" t="str">
            <v>SEINFRA ED-29415</v>
          </cell>
          <cell r="D18692" t="str">
            <v>PLACA FOTOLUMINESCENTE PARA SINALIZAÇÃO DE EMERGÊNCIA, TIPO "S21", DIMENSÃO (150X150)MM, INCLUSIVE FIXAÇÃO</v>
          </cell>
          <cell r="E18692" t="str">
            <v>un</v>
          </cell>
          <cell r="G18692">
            <v>19.809999999999999</v>
          </cell>
        </row>
        <row r="18693">
          <cell r="A18693" t="str">
            <v>SEINFRA ED-29400</v>
          </cell>
          <cell r="D18693" t="str">
            <v>PLACA FOTOLUMINESCENTE PARA SINALIZAÇÃO DE EMERGÊNCIA, TIPO "S3", DIMENSÃO (380X190)MM, INCLUSIVE FIXAÇÃO</v>
          </cell>
          <cell r="E18693" t="str">
            <v>un</v>
          </cell>
          <cell r="G18693">
            <v>40.43</v>
          </cell>
        </row>
        <row r="18694">
          <cell r="A18694" t="str">
            <v>SEINFRA ED-29401</v>
          </cell>
          <cell r="D18694" t="str">
            <v>PLACA FOTOLUMINESCENTE PARA SINALIZAÇÃO DE EMERGÊNCIA, TIPO "S4", DIMENSÃO (380X190)MM, INCLUSIVE FIXAÇÃO</v>
          </cell>
          <cell r="E18694" t="str">
            <v>un</v>
          </cell>
          <cell r="G18694">
            <v>40.43</v>
          </cell>
        </row>
        <row r="18695">
          <cell r="A18695" t="str">
            <v>SEINFRA ED-29402</v>
          </cell>
          <cell r="D18695" t="str">
            <v>PLACA FOTOLUMINESCENTE PARA SINALIZAÇÃO DE EMERGÊNCIA, TIPO "S5", DIMENSÃO (380X190)MM, INCLUSIVE FIXAÇÃO</v>
          </cell>
          <cell r="E18695" t="str">
            <v>un</v>
          </cell>
          <cell r="G18695">
            <v>40.43</v>
          </cell>
        </row>
        <row r="18696">
          <cell r="A18696" t="str">
            <v>SEINFRA ED-29403</v>
          </cell>
          <cell r="D18696" t="str">
            <v>PLACA FOTOLUMINESCENTE PARA SINALIZAÇÃO DE EMERGÊNCIA, TIPO "S6", DIMENSÃO (380X190)MM, INCLUSIVE FIXAÇÃO</v>
          </cell>
          <cell r="E18696" t="str">
            <v>un</v>
          </cell>
          <cell r="G18696">
            <v>40.43</v>
          </cell>
        </row>
        <row r="18697">
          <cell r="A18697" t="str">
            <v>SEINFRA ED-29404</v>
          </cell>
          <cell r="D18697" t="str">
            <v>PLACA FOTOLUMINESCENTE PARA SINALIZAÇÃO DE EMERGÊNCIA, TIPO "S7", DIMENSÃO (380X190)MM, INCLUSIVE FIXAÇÃO</v>
          </cell>
          <cell r="E18697" t="str">
            <v>un</v>
          </cell>
          <cell r="G18697">
            <v>40.43</v>
          </cell>
        </row>
        <row r="18698">
          <cell r="A18698" t="str">
            <v>SEINFRA ED-29405</v>
          </cell>
          <cell r="D18698" t="str">
            <v>PLACA FOTOLUMINESCENTE PARA SINALIZAÇÃO DE EMERGÊNCIA, TIPO "S8", DIMENSÃO (380X190)MM, INCLUSIVE FIXAÇÃO</v>
          </cell>
          <cell r="E18698" t="str">
            <v>un</v>
          </cell>
          <cell r="G18698">
            <v>40.43</v>
          </cell>
        </row>
        <row r="18699">
          <cell r="A18699" t="str">
            <v>SEINFRA ED-50203</v>
          </cell>
          <cell r="D18699" t="str">
            <v>PLACA FOTOLUMINESCENTE PARA SINALIZAÇÃO DE EMERGÊNCIA, TIPO "S9", DIMENSÃO (380X190)MM, INCLUSIVE FIXAÇÃO</v>
          </cell>
          <cell r="E18699" t="str">
            <v>un</v>
          </cell>
          <cell r="G18699">
            <v>40.43</v>
          </cell>
        </row>
        <row r="18700">
          <cell r="A18700" t="str">
            <v>SEINFRA ED-9567</v>
          </cell>
          <cell r="D18700" t="str">
            <v>FIXAÇÃO DE TUBO, INSTALAÇÃO APARENTE OU SOBRE FORRO, COM ABRAÇADEIRA METÁLICA FLEXÍVEL, PARA TUBO COM DIÂMETRO DE 2", ESPAÇAMENTO A CADA 150CM, INCLUSIVE BUCHA E PARAFUSO</v>
          </cell>
          <cell r="E18700" t="str">
            <v>m</v>
          </cell>
          <cell r="G18700">
            <v>7.03</v>
          </cell>
        </row>
        <row r="18701">
          <cell r="A18701" t="str">
            <v>SEINFRA ED-9568</v>
          </cell>
          <cell r="D18701" t="str">
            <v>FIXAÇÃO DE TUBO, INSTALAÇÃO APARENTE OU SOBRE FORRO, COM ABRAÇADEIRA METÁLICA FLEXÍVEL, PARA TUBO COM DIÂMETRO DE 3", ESPAÇAMENTO A CADA 150CM, INCLUSIVE BUCHA E PARAFUSO</v>
          </cell>
          <cell r="E18701" t="str">
            <v>m</v>
          </cell>
          <cell r="G18701">
            <v>13.91</v>
          </cell>
        </row>
        <row r="18702">
          <cell r="A18702" t="str">
            <v>SEINFRA ED-9569</v>
          </cell>
          <cell r="D18702" t="str">
            <v>FIXAÇÃO DE TUBO, INSTALAÇÃO APARENTE OU SOBRE FORRO, COM ABRAÇADEIRA METÁLICA FLEXÍVEL, PARA TUBO COM DIÂMETRO DE 4", ESPAÇAMENTO A CADA 150CM, INCLUSIVE BUCHA E PARAFUSO</v>
          </cell>
          <cell r="E18702" t="str">
            <v>m</v>
          </cell>
          <cell r="G18702">
            <v>13.91</v>
          </cell>
        </row>
        <row r="18703">
          <cell r="A18703" t="str">
            <v>SEINFRA ED-9570</v>
          </cell>
          <cell r="D18703" t="str">
            <v>FIXAÇÃO DE TUBO, INSTALAÇÃO APARENTE OU SOBRE FORRO, COM ABRAÇADEIRA METÁLICA FLEXÍVEL, PARA TUBO COM DIÂMETRO DE 5", ESPAÇAMENTO A CADA 150CM, INCLUSIVE BUCHA E PARAFUSO</v>
          </cell>
          <cell r="E18703" t="str">
            <v>m</v>
          </cell>
          <cell r="G18703">
            <v>15.37</v>
          </cell>
        </row>
        <row r="18704">
          <cell r="A18704" t="str">
            <v>SEINFRA ED-9571</v>
          </cell>
          <cell r="D18704" t="str">
            <v>FIXAÇÃO DE TUBO, INSTALAÇÃO APARENTE OU SOBRE FORRO, COM ABRAÇADEIRA METÁLICA FLEXÍVEL, PARA TUBO COM DIÂMETRO DE 6", ESPAÇAMENTO A CADA 100CM, INCLUSIVE BUCHA E PARAFUSO</v>
          </cell>
          <cell r="E18704" t="str">
            <v>m</v>
          </cell>
          <cell r="G18704">
            <v>14.75</v>
          </cell>
        </row>
        <row r="18705">
          <cell r="A18705" t="str">
            <v>SEINFRA ED-9572</v>
          </cell>
          <cell r="D18705" t="str">
            <v>FIXAÇÃO DE TUBO, INSTALAÇÃO APARENTE OU SOBRE FORRO, COM ABRAÇADEIRA METÁLICA FLEXÍVEL, PARA TUBO COM DIÂMETRO DE 8", ESPAÇAMENTO A CADA 100CM, INCLUSIVE BUCHA E PARAFUSO</v>
          </cell>
          <cell r="E18705" t="str">
            <v>m</v>
          </cell>
          <cell r="G18705">
            <v>16.32</v>
          </cell>
        </row>
        <row r="18706">
          <cell r="A18706" t="str">
            <v>SEINFRA ED-9555</v>
          </cell>
          <cell r="D18706" t="str">
            <v>FIXAÇÃO DE TUBO/ELETRODUTO, INSTALAÇÃO APARENTE OU SOBRE FORRO, COM ABRAÇADEIRA METÁLICA DE CUNHA, TIPO D, PARA TUBO COM DIÂMETRO DE 1", ESPAÇAMENTO A CADA 200CM, INCLUSIVE BUCHA E PARAFUSO</v>
          </cell>
          <cell r="E18706" t="str">
            <v>m</v>
          </cell>
          <cell r="G18706">
            <v>2.97</v>
          </cell>
        </row>
        <row r="18707">
          <cell r="A18707" t="str">
            <v>SEINFRA ED-9557</v>
          </cell>
          <cell r="D18707" t="str">
            <v>FIXAÇÃO DE TUBO/ELETRODUTO, INSTALAÇÃO APARENTE OU SOBRE FORRO, COM ABRAÇADEIRA METÁLICA DE CUNHA, TIPO D, PARA TUBO COM DIÂMETRO DE 1.1/2", ESPAÇAMENTO A CADA 150CM, INCLUSIVE BUCHA E PARAFUSO</v>
          </cell>
          <cell r="E18707" t="str">
            <v>m</v>
          </cell>
          <cell r="G18707">
            <v>7.26</v>
          </cell>
        </row>
        <row r="18708">
          <cell r="A18708" t="str">
            <v>SEINFRA ED-9556</v>
          </cell>
          <cell r="D18708" t="str">
            <v>FIXAÇÃO DE TUBO/ELETRODUTO, INSTALAÇÃO APARENTE OU SOBRE FORRO, COM ABRAÇADEIRA METÁLICA DE CUNHA, TIPO D, PARA TUBO COM DIÂMETRO DE 1.1/4", ESPAÇAMENTO A CADA 150CM, INCLUSIVE BUCHA E PARAFUSO</v>
          </cell>
          <cell r="E18708" t="str">
            <v>m</v>
          </cell>
          <cell r="G18708">
            <v>5.0999999999999996</v>
          </cell>
        </row>
        <row r="18709">
          <cell r="A18709" t="str">
            <v>SEINFRA ED-9553</v>
          </cell>
          <cell r="D18709" t="str">
            <v>FIXAÇÃO DE TUBO/ELETRODUTO, INSTALAÇÃO APARENTE OU SOBRE FORRO, COM ABRAÇADEIRA METÁLICA DE CUNHA, TIPO D, PARA TUBO COM DIÂMETRO DE 1/2", ESPAÇAMENTO A CADA 200CM, INCLUSIVE BUCHA E PARAFUSO</v>
          </cell>
          <cell r="E18709" t="str">
            <v>m</v>
          </cell>
          <cell r="G18709">
            <v>3.43</v>
          </cell>
        </row>
        <row r="18710">
          <cell r="A18710" t="str">
            <v>SEINFRA ED-9558</v>
          </cell>
          <cell r="D18710" t="str">
            <v>FIXAÇÃO DE TUBO/ELETRODUTO, INSTALAÇÃO APARENTE OU SOBRE FORRO, COM ABRAÇADEIRA METÁLICA DE CUNHA, TIPO D, PARA TUBO COM DIÂMETRO DE 2", ESPAÇAMENTO A CADA 150CM, INCLUSIVE BUCHA E PARAFUSO</v>
          </cell>
          <cell r="E18710" t="str">
            <v>m</v>
          </cell>
          <cell r="G18710">
            <v>7.92</v>
          </cell>
        </row>
        <row r="18711">
          <cell r="A18711" t="str">
            <v>SEINFRA ED-9559</v>
          </cell>
          <cell r="D18711" t="str">
            <v>FIXAÇÃO DE TUBO/ELETRODUTO, INSTALAÇÃO APARENTE OU SOBRE FORRO, COM ABRAÇADEIRA METÁLICA DE CUNHA, TIPO D, PARA TUBO COM DIÂMETRO DE 2.1/2", ESPAÇAMENTO A CADA 150CM, INCLUSIVE BUCHA E PARAFUSO</v>
          </cell>
          <cell r="E18711" t="str">
            <v>m</v>
          </cell>
          <cell r="G18711">
            <v>9.94</v>
          </cell>
        </row>
        <row r="18712">
          <cell r="A18712" t="str">
            <v>SEINFRA ED-9560</v>
          </cell>
          <cell r="D18712" t="str">
            <v>FIXAÇÃO DE TUBO/ELETRODUTO, INSTALAÇÃO APARENTE OU SOBRE FORRO, COM ABRAÇADEIRA METÁLICA DE CUNHA, TIPO D, PARA TUBO COM DIÂMETRO DE 3", ESPAÇAMENTO A CADA 150CM, INCLUSIVE BUCHA E PARAFUSO</v>
          </cell>
          <cell r="E18712" t="str">
            <v>m</v>
          </cell>
          <cell r="G18712">
            <v>12.84</v>
          </cell>
        </row>
        <row r="18713">
          <cell r="A18713" t="str">
            <v>SEINFRA ED-9554</v>
          </cell>
          <cell r="D18713" t="str">
            <v>FIXAÇÃO DE TUBO/ELETRODUTO, INSTALAÇÃO APARENTE OU SOBRE FORRO, COM ABRAÇADEIRA METÁLICA DE CUNHA, TIPO D, PARA TUBO COM DIÂMETRO DE 3/4", ESPAÇAMENTO A CADA 200CM, INCLUSIVE BUCHA E PARAFUSO</v>
          </cell>
          <cell r="E18713" t="str">
            <v>m</v>
          </cell>
          <cell r="G18713">
            <v>3.67</v>
          </cell>
        </row>
        <row r="18714">
          <cell r="A18714" t="str">
            <v>SEINFRA ED-9562</v>
          </cell>
          <cell r="D18714" t="str">
            <v>FIXAÇÃO DE TUBO/ELETRODUTO, INSTALAÇÃO APARENTE OU SOBRE FORRO, COM ABRAÇADEIRA METÁLICA DE CUNHA, TIPO D, PARA TUBO COM DIÂMETRO DE 4", ESPAÇAMENTO A CADA 150CM, INCLUSIVE BUCHA E PARAFUSO</v>
          </cell>
          <cell r="E18714" t="str">
            <v>m</v>
          </cell>
          <cell r="G18714">
            <v>16.71</v>
          </cell>
        </row>
        <row r="18715">
          <cell r="A18715" t="str">
            <v>SEINFRA ED-50223</v>
          </cell>
          <cell r="D18715" t="str">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ell>
          <cell r="E18715" t="str">
            <v>un</v>
          </cell>
          <cell r="G18715">
            <v>195.95</v>
          </cell>
        </row>
        <row r="18716">
          <cell r="A18716" t="str">
            <v>SEINFRA ED-50225</v>
          </cell>
          <cell r="D18716" t="str">
            <v>PONTO DE EMBUTIR PARA ESGOTO EM TUBO PVC RÍGIDO, PBV - SÉRIE NORMAL, DN 100MM (4"), EMBUTIDO EM PISO COM DISTÂNCIA DE ATÉ CINCO (5) METROS DO RAMAL DE ESGOTO, INCLUSIVE CONEXÕES E FIXAÇÃO DO TUBO COM ENCHIMENTO DO RASGO NO CONCRETO COM ARGAMASSA</v>
          </cell>
          <cell r="E18716" t="str">
            <v>un</v>
          </cell>
          <cell r="G18716">
            <v>363.2</v>
          </cell>
        </row>
        <row r="18717">
          <cell r="A18717" t="str">
            <v>SEINFRA ED-50224</v>
          </cell>
          <cell r="D18717" t="str">
            <v>PONTO DE EMBUTIR PARA ESGOTO EM TUBO PVC RÍGIDO, PBV - SÉRIE NORMAL, DN 50MM (2"), EMBUTIDO EM PISO COM DISTÂNCIA DE ATÉ CINCO (5) METROS DO RAMAL DE ESGOTO, EXCLUSIVE ESCAVAÇÃO, INCLUSIVE CONEXÕES E FIXAÇÃO DO TUBO COM ENCHIMENTO DO RASGO NO CONCRETO COM ARGAMASSA</v>
          </cell>
          <cell r="E18717" t="str">
            <v>un</v>
          </cell>
          <cell r="G18717">
            <v>261.14999999999998</v>
          </cell>
        </row>
        <row r="18718">
          <cell r="A18718" t="str">
            <v>SEINFRA ED-50221</v>
          </cell>
          <cell r="D18718" t="str">
            <v>PONTO DE EMBUTIR PARA ÁGUA FRIA EM TUBO DE PVC RÍGIDO SOLDÁVEL, DN 20MM (1/2"), EMBUTIDO NA ALVENARIA COM DISTÂNCIA DE ATÉ CINCO (5) METROS DA TOMADA DE ÁGUA, INCLUSIVE CONEXÕES E FIXAÇÃO DO TUBO COM ENCHIMENTO DO RASGO NA ALVENARIA/CONCRETO COM ARGAMASSA</v>
          </cell>
          <cell r="E18718" t="str">
            <v>un</v>
          </cell>
          <cell r="G18718">
            <v>160.6</v>
          </cell>
        </row>
        <row r="18719">
          <cell r="A18719" t="str">
            <v>SEINFRA ED-50222</v>
          </cell>
          <cell r="D18719" t="str">
            <v>PONTO DE EMBUTIR PARA ÁGUA FRIA EM TUBO PVC RÍGIDO ROSCÁVEL, DN 1/2" (20MM), EMBUTIDO NA ALVENARIA COM DISTÂNCIA DE ATÉ CINCO (5) METROS DA TOMADA DE ÁGUA, INCLUSIVE CONEXÕES E FIXAÇÃO DO TUBO COM ENCHIMENTO DO RASGO NA ALVENARIA/CONCRETO COM ARGAMASSA</v>
          </cell>
          <cell r="E18719" t="str">
            <v>un</v>
          </cell>
          <cell r="G18719">
            <v>214.95</v>
          </cell>
        </row>
        <row r="18720">
          <cell r="A18720" t="str">
            <v>SEINFRA ED-50227</v>
          </cell>
          <cell r="D18720"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E18720" t="str">
            <v>un</v>
          </cell>
          <cell r="G18720">
            <v>274.83999999999997</v>
          </cell>
        </row>
        <row r="18721">
          <cell r="A18721" t="str">
            <v>SEINFRA ED-50228</v>
          </cell>
          <cell r="D18721"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E18721" t="str">
            <v>un</v>
          </cell>
          <cell r="G18721">
            <v>122.52</v>
          </cell>
        </row>
        <row r="18722">
          <cell r="A18722" t="str">
            <v>SEINFRA ED-17905</v>
          </cell>
          <cell r="D18722"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E18722" t="str">
            <v>un</v>
          </cell>
          <cell r="G18722">
            <v>420.55</v>
          </cell>
        </row>
        <row r="18723">
          <cell r="A18723" t="str">
            <v>SEINFRA ED-50232</v>
          </cell>
          <cell r="D18723"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E18723" t="str">
            <v>un</v>
          </cell>
          <cell r="G18723">
            <v>322.75</v>
          </cell>
        </row>
        <row r="18724">
          <cell r="A18724" t="str">
            <v>SEINFRA ED-17903</v>
          </cell>
          <cell r="D18724" t="str">
            <v>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E18724" t="str">
            <v>un</v>
          </cell>
          <cell r="G18724">
            <v>486.33</v>
          </cell>
        </row>
        <row r="18725">
          <cell r="A18725" t="str">
            <v>SEINFRA ED-17906</v>
          </cell>
          <cell r="D18725"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E18725" t="str">
            <v>un</v>
          </cell>
          <cell r="G18725">
            <v>483.67</v>
          </cell>
        </row>
        <row r="18726">
          <cell r="A18726" t="str">
            <v>SEINFRA ED-17902</v>
          </cell>
          <cell r="D18726"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E18726" t="str">
            <v>un</v>
          </cell>
          <cell r="G18726">
            <v>440.31</v>
          </cell>
        </row>
        <row r="18727">
          <cell r="A18727" t="str">
            <v>SEINFRA ED-50229</v>
          </cell>
          <cell r="D18727" t="str">
            <v>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v>
          </cell>
          <cell r="E18727" t="str">
            <v>un</v>
          </cell>
          <cell r="G18727">
            <v>277.58999999999997</v>
          </cell>
        </row>
        <row r="18728">
          <cell r="A18728" t="str">
            <v>SEINFRA ED-50230</v>
          </cell>
          <cell r="D18728" t="str">
            <v>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v>
          </cell>
          <cell r="E18728" t="str">
            <v>un</v>
          </cell>
          <cell r="G18728">
            <v>179.79</v>
          </cell>
        </row>
        <row r="18729">
          <cell r="A18729" t="str">
            <v>SEINFRA ED-50231</v>
          </cell>
          <cell r="D18729" t="str">
            <v>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v>
          </cell>
          <cell r="E18729" t="str">
            <v>un</v>
          </cell>
          <cell r="G18729">
            <v>220.59</v>
          </cell>
        </row>
        <row r="18730">
          <cell r="A18730" t="str">
            <v>SEINFRA ED-50226</v>
          </cell>
          <cell r="D18730" t="str">
            <v>PONTO DE EMBUTIR PARA GÁS EM TUBO DE AÇO GALVANIZADO COM COSTURA, DN 1/2", EMBUTIDO NA ALVENARIA COM DISTÂNCIA DE ATÉ CINCO (5) METROS DO RAMAL DE ABASTECIMENTO, INCLUSIVE CONEXÕES E FIXAÇÃO DO TUBO COM ENCHIMENTO DO RASGO NA ALVENARIA/CONCRETO COM ARGAMASSA</v>
          </cell>
          <cell r="E18730" t="str">
            <v>un</v>
          </cell>
          <cell r="G18730">
            <v>321.2</v>
          </cell>
        </row>
        <row r="18731">
          <cell r="A18731" t="str">
            <v>SEINFRA ED-18181</v>
          </cell>
          <cell r="D18731"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E18731" t="str">
            <v>un</v>
          </cell>
          <cell r="G18731">
            <v>653.1</v>
          </cell>
        </row>
        <row r="18732">
          <cell r="A18732" t="str">
            <v>SEINFRA ED-50435</v>
          </cell>
          <cell r="D18732" t="str">
            <v>PLANTIO DE GRAMA BATATAIS EM PLACAS, INCLUSIVE TERRA VEGETAL E CONSERVAÇÃO POR TRINTA (30) DIAS</v>
          </cell>
          <cell r="E18732" t="str">
            <v>m2</v>
          </cell>
          <cell r="G18732">
            <v>27.45</v>
          </cell>
        </row>
        <row r="18733">
          <cell r="A18733" t="str">
            <v>SEINFRA ED-50437</v>
          </cell>
          <cell r="D18733" t="str">
            <v>PLANTIO DE GRAMA ESMERALDA EM PLACAS, INCLUSIVE TERRA VEGETAL E CONSERVAÇÃO POR TRINTA (30) DIAS</v>
          </cell>
          <cell r="E18733" t="str">
            <v>m2</v>
          </cell>
          <cell r="G18733">
            <v>38.090000000000003</v>
          </cell>
        </row>
        <row r="18734">
          <cell r="A18734" t="str">
            <v>SEINFRA ED-50436</v>
          </cell>
          <cell r="D18734" t="str">
            <v>PLANTIO DE GRAMA SÃO CARLOS EM PLACAS, INCLUSIVE TERRA VEGETAL E CONSERVAÇÃO POR TRINTA (30) DIAS</v>
          </cell>
          <cell r="E18734" t="str">
            <v>m2</v>
          </cell>
          <cell r="G18734">
            <v>38.67</v>
          </cell>
        </row>
        <row r="18735">
          <cell r="A18735" t="str">
            <v>SEINFRA ED-50433</v>
          </cell>
          <cell r="D18735" t="str">
            <v>PLANTIO E PREPARO DE COVAS DE ARBUSTOS ORNAMENTAIS EM GERAL, EXCETO FORNECIMENTO DAS MUDAS</v>
          </cell>
          <cell r="E18735" t="str">
            <v>un</v>
          </cell>
          <cell r="G18735">
            <v>13.48</v>
          </cell>
        </row>
        <row r="18736">
          <cell r="A18736" t="str">
            <v>SEINFRA ED-50434</v>
          </cell>
          <cell r="D18736" t="str">
            <v>PLANTIO E PREPARO DE COVAS DE FORRAÇÃO, EXCETO FORNECIMENTO DAS MUDAS</v>
          </cell>
          <cell r="E18736" t="str">
            <v>m2</v>
          </cell>
          <cell r="G18736">
            <v>31.8</v>
          </cell>
        </row>
        <row r="18737">
          <cell r="A18737" t="str">
            <v>SEINFRA ED-50432</v>
          </cell>
          <cell r="D18737" t="str">
            <v>PLANTIO E PREPARO DE COVAS PARA ÁRVORES COM ALTURA MÉDIA DE 2,00M, DIMENSÕES (60X60X60)CM, EXCLUSIVE FORNECIMENTO DAS MUDAS</v>
          </cell>
          <cell r="E18737" t="str">
            <v>un</v>
          </cell>
          <cell r="G18737">
            <v>17.98</v>
          </cell>
        </row>
        <row r="18738">
          <cell r="A18738" t="str">
            <v>SEINFRA ED-50446</v>
          </cell>
          <cell r="D18738" t="str">
            <v>FORNECIMENTO DE ARBUSTO BELA EMÍLIA COM ALTURA MÍNIMA DE 15CM, EXCLUSIVE PLANTIO</v>
          </cell>
          <cell r="E18738" t="str">
            <v>un</v>
          </cell>
          <cell r="G18738">
            <v>9</v>
          </cell>
        </row>
        <row r="18739">
          <cell r="A18739" t="str">
            <v>SEINFRA ED-50447</v>
          </cell>
          <cell r="D18739" t="str">
            <v>FORNECIMENTO DE ARBUSTO CAMARÁ COM ALTURA MÍNIMA DE 15CM, EXCLUSIVE PLANTIO</v>
          </cell>
          <cell r="E18739" t="str">
            <v>un</v>
          </cell>
          <cell r="G18739">
            <v>9</v>
          </cell>
        </row>
        <row r="18740">
          <cell r="A18740" t="str">
            <v>SEINFRA ED-50441</v>
          </cell>
          <cell r="D18740" t="str">
            <v>FORNECIMENTO DE ÁRVORE ACÁSSIA MIMOSA COM ALTURA MÉDIA DE 2,00M, EXCLUSIVE PLANTIO</v>
          </cell>
          <cell r="E18740" t="str">
            <v>un</v>
          </cell>
          <cell r="G18740">
            <v>151.56</v>
          </cell>
        </row>
        <row r="18741">
          <cell r="A18741" t="str">
            <v>SEINFRA ED-25275</v>
          </cell>
          <cell r="D18741" t="str">
            <v>FORNECIMENTO DE ÁRVORE AROEIRA-PIMENTEIRA COM ALTURA MÉDIA DE 2,00M, EXCLUSIVE PLANTIO</v>
          </cell>
          <cell r="E18741" t="str">
            <v>un</v>
          </cell>
          <cell r="G18741">
            <v>142.88999999999999</v>
          </cell>
        </row>
        <row r="18742">
          <cell r="A18742" t="str">
            <v>SEINFRA ED-25277</v>
          </cell>
          <cell r="D18742" t="str">
            <v>FORNECIMENTO DE ÁRVORE AROEIRA-SALSA COM ALTURA MÉDIA DE 2,00M, EXCLUSIVE PLANTIO</v>
          </cell>
          <cell r="E18742" t="str">
            <v>un</v>
          </cell>
          <cell r="G18742">
            <v>142.88999999999999</v>
          </cell>
        </row>
        <row r="18743">
          <cell r="A18743" t="str">
            <v>SEINFRA ED-25245</v>
          </cell>
          <cell r="D18743" t="str">
            <v>FORNECIMENTO DE ÁRVORE IPÊ-AMARELO COM ALTURA MÉDIA DE 2,00M, EXCLUSIVE PLANTIO</v>
          </cell>
          <cell r="E18743" t="str">
            <v>un</v>
          </cell>
          <cell r="G18743">
            <v>147.13999999999999</v>
          </cell>
        </row>
        <row r="18744">
          <cell r="A18744" t="str">
            <v>SEINFRA ED-25264</v>
          </cell>
          <cell r="D18744" t="str">
            <v>FORNECIMENTO DE ÁRVORE IPÊ-BRANCO COM ALTURA MÉDIA DE 2,00M, EXCLUSIVE PLANTIO</v>
          </cell>
          <cell r="E18744" t="str">
            <v>un</v>
          </cell>
          <cell r="G18744">
            <v>147.13999999999999</v>
          </cell>
        </row>
        <row r="18745">
          <cell r="A18745" t="str">
            <v>SEINFRA ED-50439</v>
          </cell>
          <cell r="D18745" t="str">
            <v>FORNECIMENTO DE ÁRVORE IPÊ-ROSA COM ALTURA MÉDIA DE 2,00M, EXCLUSIVE PLANTIO</v>
          </cell>
          <cell r="E18745" t="str">
            <v>un</v>
          </cell>
          <cell r="G18745">
            <v>147.13999999999999</v>
          </cell>
        </row>
        <row r="18746">
          <cell r="A18746" t="str">
            <v>SEINFRA ED-25244</v>
          </cell>
          <cell r="D18746" t="str">
            <v>FORNECIMENTO DE ÁRVORE IPÊ-ROXO COM ALTURA MÉDIA DE 2,00M, EXCLUSIVE PLANTIO</v>
          </cell>
          <cell r="E18746" t="str">
            <v>un</v>
          </cell>
          <cell r="G18746">
            <v>147.13999999999999</v>
          </cell>
        </row>
        <row r="18747">
          <cell r="A18747" t="str">
            <v>SEINFRA ED-50442</v>
          </cell>
          <cell r="D18747" t="str">
            <v>FORNECIMENTO DE ÁRVORE JACARANDÁ MIMOSO COM ALTURA MÉDIA DE 2,00M, EXCLUSIVE PLANTIO</v>
          </cell>
          <cell r="E18747" t="str">
            <v>un</v>
          </cell>
          <cell r="G18747">
            <v>147.13999999999999</v>
          </cell>
        </row>
        <row r="18748">
          <cell r="A18748" t="str">
            <v>SEINFRA ED-25470</v>
          </cell>
          <cell r="D18748" t="str">
            <v>FORNECIMENTO DE ÁRVORE JATOBÁ COM ALTURA MÉDIA DE 2,00M, EXCLUSIVE PLANTIO</v>
          </cell>
          <cell r="E18748" t="str">
            <v>un</v>
          </cell>
          <cell r="G18748">
            <v>122.71</v>
          </cell>
        </row>
        <row r="18749">
          <cell r="A18749" t="str">
            <v>SEINFRA ED-25280</v>
          </cell>
          <cell r="D18749" t="str">
            <v>FORNECIMENTO DE ÁRVORE MANACÁ-DA-SERRA COM ALTURA MÉDIA DE 2,00M, EXCLUSIVE PLANTIO</v>
          </cell>
          <cell r="E18749" t="str">
            <v>un</v>
          </cell>
          <cell r="G18749">
            <v>150</v>
          </cell>
        </row>
        <row r="18750">
          <cell r="A18750" t="str">
            <v>SEINFRA ED-25497</v>
          </cell>
          <cell r="D18750" t="str">
            <v>FORNECIMENTO DE ÁRVORE OITI COM ALTURA MÉDIA DE 2,00M, EXCLUSIVE PLANTIO</v>
          </cell>
          <cell r="E18750" t="str">
            <v>un</v>
          </cell>
          <cell r="G18750">
            <v>111.34</v>
          </cell>
        </row>
        <row r="18751">
          <cell r="A18751" t="str">
            <v>SEINFRA ED-25269</v>
          </cell>
          <cell r="D18751" t="str">
            <v>FORNECIMENTO DE ÁRVORE PAINEIRA COM ALTURA MÉDIA DE 2,00M, EXCLUSIVE PLANTIO</v>
          </cell>
          <cell r="E18751" t="str">
            <v>un</v>
          </cell>
          <cell r="G18751">
            <v>130.1</v>
          </cell>
        </row>
        <row r="18752">
          <cell r="A18752" t="str">
            <v>SEINFRA ED-25273</v>
          </cell>
          <cell r="D18752" t="str">
            <v>FORNECIMENTO DE ÁRVORE PAU-BRASIL COM ALTURA MÉDIA DE 2,00M, EXCLUSIVE PLANTIO</v>
          </cell>
          <cell r="E18752" t="str">
            <v>un</v>
          </cell>
          <cell r="G18752">
            <v>154.18</v>
          </cell>
        </row>
        <row r="18753">
          <cell r="A18753" t="str">
            <v>SEINFRA ED-50440</v>
          </cell>
          <cell r="D18753" t="str">
            <v>FORNECIMENTO DE ÁRVORE PAU-FERRO COM ALTURA MÉDIA DE 2,00M, EXCLUSIVE PLANTIO</v>
          </cell>
          <cell r="E18753" t="str">
            <v>un</v>
          </cell>
          <cell r="G18753">
            <v>180.64</v>
          </cell>
        </row>
        <row r="18754">
          <cell r="A18754" t="str">
            <v>SEINFRA ED-25489</v>
          </cell>
          <cell r="D18754" t="str">
            <v>FORNECIMENTO DE ÁRVORE PAU-MULATO COM ALTURA MÉDIA DE 2,00M, EXCLUSIVE PLANTIO</v>
          </cell>
          <cell r="E18754" t="str">
            <v>un</v>
          </cell>
          <cell r="G18754">
            <v>137.62</v>
          </cell>
        </row>
        <row r="18755">
          <cell r="A18755" t="str">
            <v>SEINFRA ED-25268</v>
          </cell>
          <cell r="D18755" t="str">
            <v>FORNECIMENTO DE ÁRVORE QUARESMEIRA COM ALTURA MÉDIA DE 2,00M, EXCLUSIVE PLANTIO</v>
          </cell>
          <cell r="E18755" t="str">
            <v>un</v>
          </cell>
          <cell r="G18755">
            <v>150</v>
          </cell>
        </row>
        <row r="18756">
          <cell r="A18756" t="str">
            <v>SEINFRA ED-25493</v>
          </cell>
          <cell r="D18756" t="str">
            <v>FORNECIMENTO DE ÁRVORE SAPUCAIA COM ALTURA MÉDIA DE 2,00M, EXCLUSIVE PLANTIO</v>
          </cell>
          <cell r="E18756" t="str">
            <v>un</v>
          </cell>
          <cell r="G18756">
            <v>143.5</v>
          </cell>
        </row>
        <row r="18757">
          <cell r="A18757" t="str">
            <v>SEINFRA ED-50438</v>
          </cell>
          <cell r="D18757" t="str">
            <v>FORNECIMENTO DE ÁRVORE SIBIPURUNA COM ALTURA MÉDIA DE 2,00M, EXCLUSIVE PLANTIO</v>
          </cell>
          <cell r="E18757" t="str">
            <v>un</v>
          </cell>
          <cell r="G18757">
            <v>90</v>
          </cell>
        </row>
        <row r="18758">
          <cell r="A18758" t="str">
            <v>SEINFRA ED-25441</v>
          </cell>
          <cell r="D18758" t="str">
            <v>FORNECIMENTO DE ÁRVORE UNHA-DE-VACA COM ALTURA MÉDIA DE 2,00M, EXCLUSIVE PLANTIO</v>
          </cell>
          <cell r="E18758" t="str">
            <v>un</v>
          </cell>
          <cell r="G18758">
            <v>177.34</v>
          </cell>
        </row>
        <row r="18759">
          <cell r="A18759" t="str">
            <v>SEINFRA ED-25551</v>
          </cell>
          <cell r="D18759" t="str">
            <v>FORNECIMENTO DE FORRAÇÃO DO TIPO ACALYPHA, EXCLUSIVE PLANTIO</v>
          </cell>
          <cell r="E18759" t="str">
            <v>m2</v>
          </cell>
          <cell r="G18759">
            <v>95</v>
          </cell>
        </row>
        <row r="18760">
          <cell r="A18760" t="str">
            <v>SEINFRA ED-25553</v>
          </cell>
          <cell r="D18760" t="str">
            <v>FORNECIMENTO DE FORRAÇÃO DO TIPO CLOROFITO, EXCLUSIVE PLANTIO</v>
          </cell>
          <cell r="E18760" t="str">
            <v>m2</v>
          </cell>
          <cell r="G18760">
            <v>100</v>
          </cell>
        </row>
        <row r="18761">
          <cell r="A18761" t="str">
            <v>SEINFRA ED-25549</v>
          </cell>
          <cell r="D18761" t="str">
            <v>FORNECIMENTO DE FORRAÇÃO DO TIPO GRAMA-AMENDOIM, EXCLUSIVE PLANTIO</v>
          </cell>
          <cell r="E18761" t="str">
            <v>m2</v>
          </cell>
          <cell r="G18761">
            <v>21.5</v>
          </cell>
        </row>
        <row r="18762">
          <cell r="A18762" t="str">
            <v>SEINFRA ED-25552</v>
          </cell>
          <cell r="D18762" t="str">
            <v>FORNECIMENTO DE FORRAÇÃO DO TIPO WEDELIA, EXCLUSIVE PLANTIO</v>
          </cell>
          <cell r="E18762" t="str">
            <v>m2</v>
          </cell>
          <cell r="G18762">
            <v>100</v>
          </cell>
        </row>
        <row r="18763">
          <cell r="A18763" t="str">
            <v>SEINFRA ED-50449</v>
          </cell>
          <cell r="D18763" t="str">
            <v>FORNECIMENTO DE PALMEIRA ARECA-BAMBU COM ALTURA MÍNIMA DE 50CM, EXCLUSIVE PLANTIO</v>
          </cell>
          <cell r="E18763" t="str">
            <v>un</v>
          </cell>
          <cell r="G18763">
            <v>50</v>
          </cell>
        </row>
        <row r="18764">
          <cell r="A18764" t="str">
            <v>SEINFRA ED-25243</v>
          </cell>
          <cell r="D18764" t="str">
            <v>FORNECIMENTO DE PALMEIRA JERIVÁ COM ALTURA MÉDIA DE 2,00M, EXCLUSIVE PLANTIO</v>
          </cell>
          <cell r="E18764" t="str">
            <v>un</v>
          </cell>
          <cell r="G18764">
            <v>139</v>
          </cell>
        </row>
        <row r="18765">
          <cell r="A18765" t="str">
            <v>SEINFRA ED-50448</v>
          </cell>
          <cell r="D18765" t="str">
            <v>FORNECIMENTO DE PALMEIRA LICURI COM ALTURA MÉDIA DE 2,00M, EXCLUSIVE PLANTIO</v>
          </cell>
          <cell r="E18765" t="str">
            <v>un</v>
          </cell>
          <cell r="G18765">
            <v>139</v>
          </cell>
        </row>
        <row r="18766">
          <cell r="A18766" t="str">
            <v>SEINFRA ED-31449</v>
          </cell>
          <cell r="D18766" t="str">
            <v>ARGILA EXPANDIDA, INCLUSIVE FORNECIMENTO E ESPALHAMENTO MANUAL</v>
          </cell>
          <cell r="E18766" t="str">
            <v>m3</v>
          </cell>
          <cell r="G18766">
            <v>1140.5899999999999</v>
          </cell>
        </row>
        <row r="18767">
          <cell r="A18767" t="str">
            <v>SEINFRA ED-50431</v>
          </cell>
          <cell r="D18767" t="str">
            <v>CERCA TRIANGULAR EM AÇO PARA PROTEÇÃO DE MUDAS, FORNECIMENTO E INSTALAÇÃO</v>
          </cell>
          <cell r="E18767" t="str">
            <v>un</v>
          </cell>
          <cell r="G18767">
            <v>308.52</v>
          </cell>
        </row>
        <row r="18768">
          <cell r="A18768" t="str">
            <v>SEINFRA ED-22883</v>
          </cell>
          <cell r="D18768" t="str">
            <v>IRRIGAÇÃO E CONSERVAÇÃO DE GRAMÍNEAS, FORRAÇÕES E VEGETAÇÃO EM GERAL, COM UTILIZAÇÃO DE CAMINHÃO PIPA</v>
          </cell>
          <cell r="E18768" t="str">
            <v>m2xmês</v>
          </cell>
          <cell r="G18768">
            <v>10.6</v>
          </cell>
        </row>
        <row r="18769">
          <cell r="A18769" t="str">
            <v>SEINFRA ED-31453</v>
          </cell>
          <cell r="D18769" t="str">
            <v>TUTOR DE MADEIRA DE EUCALIPTO TRATADO PARA PLANTIO DE MUDAS</v>
          </cell>
          <cell r="E18769" t="str">
            <v>un</v>
          </cell>
          <cell r="G18769">
            <v>57.96</v>
          </cell>
        </row>
        <row r="18770">
          <cell r="A18770" t="str">
            <v>SEINFRA ED-50704</v>
          </cell>
          <cell r="D18770" t="str">
            <v>ENCHIMENTO DE RASGO EM ALVENARIA/CONCRETO COM ARGAMASSA, DIÂMETRO DE 15MM A 25MM (1/2" A 1"), INCLUSIVE ARGAMASSA, TRAÇO 1:2:8 (CIMENTO, CAL E AREIA), COM PREPARO MECANIZADO</v>
          </cell>
          <cell r="E18770" t="str">
            <v>m</v>
          </cell>
          <cell r="G18770">
            <v>3.18</v>
          </cell>
        </row>
        <row r="18771">
          <cell r="A18771" t="str">
            <v>SEINFRA ED-50705</v>
          </cell>
          <cell r="D18771" t="str">
            <v>ENCHIMENTO DE RASGO EM ALVENARIA/CONCRETO COM ARGAMASSA, DIÂMETRO DE 32MM A 50MM (1.1/4" A 2"), INCLUSIVE ARGAMASSA, TRAÇO 1:2:8 (CIMENTO, CAL E AREIA), COM PREPARO MECANIZADO</v>
          </cell>
          <cell r="E18771" t="str">
            <v>m</v>
          </cell>
          <cell r="G18771">
            <v>4.09</v>
          </cell>
        </row>
        <row r="18772">
          <cell r="A18772" t="str">
            <v>SEINFRA ED-50706</v>
          </cell>
          <cell r="D18772" t="str">
            <v>ENCHIMENTO DE RASGO EM ALVENARIA/CONCRETO COM ARGAMASSA, DIÂMETRO DE 65MM A 100MM (2.1/2" A 4"), INCLUSIVE ARGAMASSA, TRAÇO 1:2:8 (CIMENTO, CAL E AREIA), PREPARO MECÂNICO</v>
          </cell>
          <cell r="E18772" t="str">
            <v>m</v>
          </cell>
          <cell r="G18772">
            <v>6.69</v>
          </cell>
        </row>
        <row r="18773">
          <cell r="A18773" t="str">
            <v>SEINFRA ED-50707</v>
          </cell>
          <cell r="D18773" t="str">
            <v>RASGO EM ALVENARIA PARA PASSAGEM DE ELETRODUTO/TUBULAÇÃO, DIÂMETROS DE 15MM A 25MM (1/2" A 1"), EXCLUSIVE ENCHIMENTO</v>
          </cell>
          <cell r="E18773" t="str">
            <v>m</v>
          </cell>
          <cell r="G18773">
            <v>4.37</v>
          </cell>
        </row>
        <row r="18774">
          <cell r="A18774" t="str">
            <v>SEINFRA ED-50708</v>
          </cell>
          <cell r="D18774" t="str">
            <v>RASGO EM ALVENARIA PARA PASSAGEM DE ELETRODUTO/TUBULAÇÃO, DIÂMETROS DE 32MM A 50MM (1.1/4" A 2"), EXCLUSIVE ENCHIMENTO</v>
          </cell>
          <cell r="E18774" t="str">
            <v>m</v>
          </cell>
          <cell r="G18774">
            <v>6.8</v>
          </cell>
        </row>
        <row r="18775">
          <cell r="A18775" t="str">
            <v>SEINFRA ED-50709</v>
          </cell>
          <cell r="D18775" t="str">
            <v>RASGO EM ALVENARIA PARA PASSAGEM DE ELETRODUTO/TUBULAÇÃO, DIÂMETROS DE 65MM A 100MM (2.1/2" A 4"), EXCLUSIVE ENCHIMENTO</v>
          </cell>
          <cell r="E18775" t="str">
            <v>m</v>
          </cell>
          <cell r="G18775">
            <v>8.74</v>
          </cell>
        </row>
        <row r="18776">
          <cell r="A18776" t="str">
            <v>SEINFRA ED-50710</v>
          </cell>
          <cell r="D18776" t="str">
            <v>RASGO EM CONCRETO PARA PASSAGEM DE ELETRODUTO/TUBULAÇÃO, DIÂMETROS DE 15MM A 25MM (1/2" A 1"), EXCLUSIVE ENCHIMENTO</v>
          </cell>
          <cell r="E18776" t="str">
            <v>m</v>
          </cell>
          <cell r="G18776">
            <v>12.23</v>
          </cell>
        </row>
        <row r="18777">
          <cell r="A18777" t="str">
            <v>SEINFRA ED-50711</v>
          </cell>
          <cell r="D18777" t="str">
            <v>RASGO EM CONCRETO PARA PASSAGEM DE ELETRODUTO/TUBULAÇÃO, DIÂMETROS DE 32MM A 50MM (1.1/4" A 2"), EXCLUSIVE ENCHIMENTO</v>
          </cell>
          <cell r="E18777" t="str">
            <v>m</v>
          </cell>
          <cell r="G18777">
            <v>13.3</v>
          </cell>
        </row>
        <row r="18778">
          <cell r="A18778" t="str">
            <v>SEINFRA ED-50712</v>
          </cell>
          <cell r="D18778" t="str">
            <v>RASGO EM CONCRETO PARA PASSAGEM DE ELETRODUTO/TUBULAÇÃO, DIÂMETROS DE 65MM A 100MM (2.1/2" A 4"), EXCLUSIVE ENCHIMENTO</v>
          </cell>
          <cell r="E18778" t="str">
            <v>m</v>
          </cell>
          <cell r="G18778">
            <v>16.989999999999998</v>
          </cell>
        </row>
        <row r="18779">
          <cell r="A18779" t="str">
            <v>SEINFRA ED-8005</v>
          </cell>
          <cell r="D18779" t="str">
            <v>COSTURA DE TRINCA COM GRAMPO, BARRA DE AÇO CA-60 Ø4,2MM, COMPRIMENTO TOTAL 40CM, ESPAÇAMENTO DE 10CM, INCLUSIVE CORTE, DOBRA E ARGAMASSA, TRAÇO 1:4 (CIMENTO E AREIA), COM PREPARO MECANIZADO</v>
          </cell>
          <cell r="E18779" t="str">
            <v>m</v>
          </cell>
          <cell r="G18779">
            <v>50.67</v>
          </cell>
        </row>
        <row r="18780">
          <cell r="A18780" t="str">
            <v>SEINFRA ED-8004</v>
          </cell>
          <cell r="D18780" t="str">
            <v>COSTURA DE TRINCA COM GRAMPO, BARRA DE AÇO CA-60 Ø4,2MM, COMPRIMENTO TOTAL 40CM, ESPAÇAMENTO DE 15CM, INCLUSIVE CORTE, DOBRA E ARGAMASSA, TRAÇO 1:4 (CIMENTO E AREIA), COM PREPARO MECANIZADO</v>
          </cell>
          <cell r="E18780" t="str">
            <v>m</v>
          </cell>
          <cell r="G18780">
            <v>33.78</v>
          </cell>
        </row>
        <row r="18781">
          <cell r="A18781" t="str">
            <v>SEINFRA ED-8003</v>
          </cell>
          <cell r="D18781" t="str">
            <v>COSTURA DE TRINCA COM GRAMPO, BARRA DE AÇO CA-60 Ø4,2MM, COMPRIMENTO TOTAL 40CM, ESPAÇAMENTO DE 20CM, INCLUSIVE CORTE, DOBRA E ARGAMASSA, TRAÇO 1:4 (CIMENTO E AREIA), COM PREPARO MECANIZADO</v>
          </cell>
          <cell r="E18781" t="str">
            <v>m</v>
          </cell>
          <cell r="G18781">
            <v>27.72</v>
          </cell>
        </row>
        <row r="18782">
          <cell r="A18782" t="str">
            <v>SEINFRA ED-50234</v>
          </cell>
          <cell r="D18782" t="str">
            <v>COSTURA DE TRINCA COM GRAMPO, BARRA DE AÇO CA-60 Ø4,2MM, COMPRIMENTO TOTAL 40CM, ESPAÇAMENTO DE 30CM, INCLUSIVE CORTE, DOBRA E ARGAMASSA, TRAÇO 1:4 (CIMENTO E AREIA), COM PREPARO MECANIZADO</v>
          </cell>
          <cell r="E18782" t="str">
            <v>m</v>
          </cell>
          <cell r="G18782">
            <v>19.75</v>
          </cell>
        </row>
        <row r="18783">
          <cell r="A18783" t="str">
            <v>SEINFRA ED-50236</v>
          </cell>
          <cell r="D18783" t="str">
            <v>ENTELAMENTO CORRETIVO DE SUPERFÍCIE COM TRINCA POR RETRAÇÃO OU DILATAÇÃO, REVESTIDA COM ARGAMASSA DE CAL HIDRATADA, TRAÇO 1:3 (CAL E AREIA), PREPARO MANUAL, INCLUSIVE TELA DE POLIÉSTER ESTRUTURANTE, LARGURA DE 15CM</v>
          </cell>
          <cell r="E18783" t="str">
            <v>m</v>
          </cell>
          <cell r="G18783">
            <v>7.74</v>
          </cell>
        </row>
        <row r="18784">
          <cell r="A18784" t="str">
            <v>SEINFRA ED-50237</v>
          </cell>
          <cell r="D18784" t="str">
            <v>ENTELAMENTO PREVENTIVO DE SUPERFÍCIE SUJEITA A TRINCA, INCLUSIVE TELA DE POLIÉSTER ESTRUTURANTE, LARGURA DE 25CM, EXCLUSIVE REVESTIMENTO DE ACABAMENTO</v>
          </cell>
          <cell r="E18784" t="str">
            <v>m</v>
          </cell>
          <cell r="G18784">
            <v>10.57</v>
          </cell>
        </row>
        <row r="18785">
          <cell r="A18785" t="str">
            <v>SEINFRA ED-31468</v>
          </cell>
          <cell r="D18785" t="str">
            <v>ENTELAMENTO PREVENTIVO OU CORRETIVO DE SUPERFÍCIE SUJEITA A TRINCA, INCLUSIVE TELA DE POLIÉSTER ESTRUTURANTE, EXCLUSIVE REVESTIMENTO DE ACABAMENTO</v>
          </cell>
          <cell r="E18785" t="str">
            <v>m2</v>
          </cell>
          <cell r="G18785">
            <v>42.29</v>
          </cell>
        </row>
        <row r="18786">
          <cell r="A18786" t="str">
            <v>SEINFRA ED-8145</v>
          </cell>
          <cell r="D18786" t="str">
            <v>JUNTA DE DILATAÇÃO COM ISOPOR 20 MM, EXCLUSIVE SELANTE</v>
          </cell>
          <cell r="E18786" t="str">
            <v>m2</v>
          </cell>
          <cell r="G18786">
            <v>11.36</v>
          </cell>
        </row>
        <row r="18787">
          <cell r="A18787" t="str">
            <v>SEINFRA ED-50240</v>
          </cell>
          <cell r="D18787" t="str">
            <v>TELA SOLDADA PARA LIGAÇÃO E PREVENÇÃO DE TRINCA EM ALVENARIA/ESTRUTURA, DIMENSÕES (50X10,5)CM, INCLUSIVE PINOS DE FIXAÇÃO, EXCLUSIVE REBOCO</v>
          </cell>
          <cell r="E18787" t="str">
            <v>un</v>
          </cell>
          <cell r="G18787">
            <v>7.83</v>
          </cell>
        </row>
        <row r="18788">
          <cell r="A18788" t="str">
            <v>SEINFRA ED-50241</v>
          </cell>
          <cell r="D18788" t="str">
            <v>TELA SOLDADA PARA LIGAÇÃO E PREVENÇÃO DE TRINCA EM ALVENARIA/ESTRUTURA, DIMENSÕES (50X12)CM, INCLUSIVE PINOS DE FIXAÇÃO, EXCLUSIVE REBOCO</v>
          </cell>
          <cell r="E18788" t="str">
            <v>un</v>
          </cell>
          <cell r="G18788">
            <v>9.31</v>
          </cell>
        </row>
        <row r="18789">
          <cell r="A18789" t="str">
            <v>SEINFRA ED-50238</v>
          </cell>
          <cell r="D18789" t="str">
            <v>TELA SOLDADA PARA LIGAÇÃO E PREVENÇÃO DE TRINCA EM ALVENARIA/ESTRUTURA, DIMENSÕES (50X6)CM, INCLUSIVE PINOS DE FIXAÇÃO, EXCLUSIVE REBOCO</v>
          </cell>
          <cell r="E18789" t="str">
            <v>un</v>
          </cell>
          <cell r="G18789">
            <v>8.64</v>
          </cell>
        </row>
        <row r="18790">
          <cell r="A18790" t="str">
            <v>SEINFRA ED-50239</v>
          </cell>
          <cell r="D18790" t="str">
            <v>TELA SOLDADA PARA LIGAÇÃO E PREVENÇÃO DE TRINCA EM ALVENARIA/ESTRUTURA, DIMENSÕES (50X7,5)CM, INCLUSIVE PINOS DE FIXAÇÃO, EXCLUSIVE REBOCO</v>
          </cell>
          <cell r="E18790" t="str">
            <v>un</v>
          </cell>
          <cell r="G18790">
            <v>8.81</v>
          </cell>
        </row>
        <row r="18791">
          <cell r="A18791" t="str">
            <v>SEINFRA ED-20754</v>
          </cell>
          <cell r="D18791" t="str">
            <v>TELA SOLDADA PARA LIGAÇÃO E PREVENÇÃO DE TRINCA EM ALVENARIA/ESTRUTURA, INCLUSIVE PINOS DE FIXAÇÃO, EXCLUSIVE REBOCO</v>
          </cell>
          <cell r="E18791" t="str">
            <v>m2</v>
          </cell>
          <cell r="G18791">
            <v>38.81</v>
          </cell>
        </row>
        <row r="18792">
          <cell r="A18792" t="str">
            <v>SEINFRA ED-50235</v>
          </cell>
          <cell r="D18792" t="str">
            <v>TRATAMENTO DE JUNTA DE DILATAÇÃO COM ISOPOR,  ESP. 20 MM, PROFUNDIDADE DE 10-15CM, EXCLUSIVE SELANTE</v>
          </cell>
          <cell r="E18792" t="str">
            <v>m</v>
          </cell>
          <cell r="G18792">
            <v>1.44</v>
          </cell>
        </row>
        <row r="18793">
          <cell r="A18793" t="str">
            <v>SEINFRA ED-29127</v>
          </cell>
          <cell r="D18793" t="str">
            <v>FURO EM CONCRETO, PARA ELEMENTO ESTRUTURAL DE LAJE, COM DIÂMETRO MAIORES QUE 110MM (4.1/4") E MENORES QUE 158MM(6.1/4"), EXCLUSIVE FORNECIMENTO DE ANDAIME OU PLATAFORMA</v>
          </cell>
          <cell r="E18793" t="str">
            <v>m</v>
          </cell>
          <cell r="G18793">
            <v>251</v>
          </cell>
        </row>
        <row r="18794">
          <cell r="A18794" t="str">
            <v>SEINFRA ED-29128</v>
          </cell>
          <cell r="D18794" t="str">
            <v>FURO EM CONCRETO, PARA ELEMENTO ESTRUTURAL DE LAJE, COM DIÂMETRO MAIORES QUE 158MM (6.1/4") E MENORES QUE 210MM(8.1/4"), EXCLUSIVE FORNECIMENTO DE ANDAIME OU PLATAFORMA</v>
          </cell>
          <cell r="E18794" t="str">
            <v>m</v>
          </cell>
          <cell r="G18794">
            <v>293</v>
          </cell>
        </row>
        <row r="18795">
          <cell r="A18795" t="str">
            <v>SEINFRA ED-29123</v>
          </cell>
          <cell r="D18795" t="str">
            <v>FURO EM CONCRETO, PARA ELEMENTO ESTRUTURAL DE LAJE, COM DIÂMETRO MAIORES QUE 25MM (1") E MENORES QUE 32MM(1.1/4"), EXCLUSIVE FORNECIMENTO DE ANDAIME OU PLATAFORMA</v>
          </cell>
          <cell r="E18795" t="str">
            <v>m</v>
          </cell>
          <cell r="G18795">
            <v>145</v>
          </cell>
        </row>
        <row r="18796">
          <cell r="A18796" t="str">
            <v>SEINFRA ED-29124</v>
          </cell>
          <cell r="D18796" t="str">
            <v>FURO EM CONCRETO, PARA ELEMENTO ESTRUTURAL DE LAJE, COM DIÂMETRO MAIORES QUE 32MM (1.1/4") E MENORES QUE 56MM(2.1/4"), EXCLUSIVE FORNECIMENTO DE ANDAIME OU PLATAFORMA</v>
          </cell>
          <cell r="E18796" t="str">
            <v>m</v>
          </cell>
          <cell r="G18796">
            <v>170</v>
          </cell>
        </row>
        <row r="18797">
          <cell r="A18797" t="str">
            <v>SEINFRA ED-29125</v>
          </cell>
          <cell r="D18797" t="str">
            <v>FURO EM CONCRETO, PARA ELEMENTO ESTRUTURAL DE LAJE, COM DIÂMETRO MAIORES QUE 56MM (2.1/4") E MENORES QUE 82MM(3.1/4"), EXCLUSIVE FORNECIMENTO DE ANDAIME OU PLATAFORMA</v>
          </cell>
          <cell r="E18797" t="str">
            <v>m</v>
          </cell>
          <cell r="G18797">
            <v>180</v>
          </cell>
        </row>
        <row r="18798">
          <cell r="A18798" t="str">
            <v>SEINFRA ED-29126</v>
          </cell>
          <cell r="D18798" t="str">
            <v>FURO EM CONCRETO, PARA ELEMENTO ESTRUTURAL DE LAJE, COM DIÂMETRO MAIORES QUE 82MM (3.1/4") E MENORES QUE 110MM(4.1/4"), EXCLUSIVE FORNECIMENTO DE ANDAIME OU PLATAFORMA</v>
          </cell>
          <cell r="E18798" t="str">
            <v>m</v>
          </cell>
          <cell r="G18798">
            <v>201</v>
          </cell>
        </row>
        <row r="18799">
          <cell r="A18799" t="str">
            <v>SEINFRA ED-29121</v>
          </cell>
          <cell r="D18799" t="str">
            <v>FURO EM CONCRETO, PARA ELEMENTO ESTRUTURAL DE VIGA, COM DIÂMETRO MAIORES QUE 110MM (4.1/4") E MENORES QUE 158MM(6.1/4"), EXCLUSIVE FORNECIMENTO DE ANDAIME OU PLATAFORMA</v>
          </cell>
          <cell r="E18799" t="str">
            <v>m</v>
          </cell>
          <cell r="G18799">
            <v>362</v>
          </cell>
        </row>
        <row r="18800">
          <cell r="A18800" t="str">
            <v>SEINFRA ED-29122</v>
          </cell>
          <cell r="D18800" t="str">
            <v>FURO EM CONCRETO, PARA ELEMENTO ESTRUTURAL DE VIGA, COM DIÂMETRO MAIORES QUE 158MM (6.1/4") E MENORES QUE 210MM(8.1/4"), EXCLUSIVE FORNECIMENTO DE ANDAIME OU PLATAFORMA</v>
          </cell>
          <cell r="E18800" t="str">
            <v>m</v>
          </cell>
          <cell r="G18800">
            <v>424</v>
          </cell>
        </row>
        <row r="18801">
          <cell r="A18801" t="str">
            <v>SEINFRA ED-29117</v>
          </cell>
          <cell r="D18801" t="str">
            <v>FURO EM CONCRETO, PARA ELEMENTO ESTRUTURAL DE VIGA, COM DIÂMETRO MAIORES QUE 25MM (1") E MENORES QUE 32MM(1.1/4"), EXCLUSIVE FORNECIMENTO DE ANDAIME OU PLATAFORMA</v>
          </cell>
          <cell r="E18801" t="str">
            <v>m</v>
          </cell>
          <cell r="G18801">
            <v>181</v>
          </cell>
        </row>
        <row r="18802">
          <cell r="A18802" t="str">
            <v>SEINFRA ED-29118</v>
          </cell>
          <cell r="D18802" t="str">
            <v>FURO EM CONCRETO, PARA ELEMENTO ESTRUTURAL DE VIGA, COM DIÂMETRO MAIORES QUE 32MM (1.1/4") E MENORES QUE 56MM(2.1/4"), EXCLUSIVE FORNECIMENTO DE ANDAIME OU PLATAFORMA</v>
          </cell>
          <cell r="E18802" t="str">
            <v>m</v>
          </cell>
          <cell r="G18802">
            <v>213</v>
          </cell>
        </row>
        <row r="18803">
          <cell r="A18803" t="str">
            <v>SEINFRA ED-29119</v>
          </cell>
          <cell r="D18803" t="str">
            <v>FURO EM CONCRETO, PARA ELEMENTO ESTRUTURAL DE VIGA, COM DIÂMETRO MAIORES QUE 56MM (2.1/4") E MENORES QUE 82MM(3.1/4"), EXCLUSIVE FORNECIMENTO DE ANDAIME OU PLATAFORMA</v>
          </cell>
          <cell r="E18803" t="str">
            <v>m</v>
          </cell>
          <cell r="G18803">
            <v>225</v>
          </cell>
        </row>
        <row r="18804">
          <cell r="A18804" t="str">
            <v>SEINFRA ED-29120</v>
          </cell>
          <cell r="D18804" t="str">
            <v>FURO EM CONCRETO, PARA ELEMENTO ESTRUTURAL DE VIGA, COM DIÂMETRO MAIORES QUE 82MM (3.1/4") E MENORES QUE 110MM(4.1/4"), EXCLUSIVE FORNECIMENTO DE ANDAIME OU PLATAFORMA</v>
          </cell>
          <cell r="E18804" t="str">
            <v>m</v>
          </cell>
          <cell r="G18804">
            <v>251</v>
          </cell>
        </row>
        <row r="18805">
          <cell r="A18805" t="str">
            <v>SEINFRA ED-31369</v>
          </cell>
          <cell r="D18805" t="str">
            <v>GEORREFERENCIAMENTO DE IMÓVEIS RURAIS COM EQUIPAMENTO GNSS, EXCLUSIVE MATERIALIZAÇÃO DE MARCO TOPOGRÁFICO</v>
          </cell>
          <cell r="E18805" t="str">
            <v>ha</v>
          </cell>
          <cell r="G18805">
            <v>95.47</v>
          </cell>
        </row>
        <row r="18806">
          <cell r="A18806" t="str">
            <v>SEINFRA ED-31389</v>
          </cell>
          <cell r="D18806" t="str">
            <v>MATERIALIZAÇÃO DE MARCO TOPOGRÁFICO/GEODÉSICO INCLUSIVE FORNECIMENTO E INSTALAÇÃO</v>
          </cell>
          <cell r="E18806" t="str">
            <v>un</v>
          </cell>
          <cell r="G18806">
            <v>41.78</v>
          </cell>
        </row>
        <row r="18807">
          <cell r="A18807" t="str">
            <v>SEINFRA ED-51147</v>
          </cell>
          <cell r="D18807" t="str">
            <v>LANÇAMENTO E ESPALHAMENTO DE SOLO OU MATERIAL DE DEMOLIÇÃO EM ÁREA DE PASSEIO EXCLUSIVE APILOAMENTO</v>
          </cell>
          <cell r="E18807" t="str">
            <v>m3</v>
          </cell>
          <cell r="G18807">
            <v>28.62</v>
          </cell>
        </row>
        <row r="18808">
          <cell r="A18808" t="str">
            <v>SEINFRA ED-51145</v>
          </cell>
          <cell r="D18808" t="str">
            <v>PASSEIOS DE CONCRETO E = 6 CM, FCK = 10 MPA, JUNTA SECA</v>
          </cell>
          <cell r="E18808" t="str">
            <v>m2</v>
          </cell>
          <cell r="G18808">
            <v>73.75</v>
          </cell>
        </row>
        <row r="18809">
          <cell r="A18809" t="str">
            <v>SEINFRA ED-51144</v>
          </cell>
          <cell r="D18809" t="str">
            <v>PASSEIOS DE CONCRETO E = 8 CM, FCK = 15 MPA PADRÃO PREFEITURA</v>
          </cell>
          <cell r="E18809" t="str">
            <v>m2</v>
          </cell>
          <cell r="G18809">
            <v>86.35</v>
          </cell>
        </row>
        <row r="18810">
          <cell r="A18810" t="str">
            <v>SEINFRA ED-50539</v>
          </cell>
          <cell r="D18810" t="str">
            <v>PISO EM PEDRA PORTUGUESA, INCLUSIVE FORNECIMENTO, ARGAMASSA SECA, TIPO FAROFA COM PREPARO MECANIZADO, COM ASSENTAMENTO EM COLCHÃO DE AREIA E CIMENTO, ESPESSURA DE 6CM, REJUNTAMENTO E ACABAMENTO</v>
          </cell>
          <cell r="E18810" t="str">
            <v>m2</v>
          </cell>
          <cell r="G18810">
            <v>185.21</v>
          </cell>
        </row>
        <row r="18811">
          <cell r="A18811" t="str">
            <v>SEINFRA ED-51148</v>
          </cell>
          <cell r="D18811" t="str">
            <v>RAMPA PARA ACESSO DE DEFICIENTE, EM CONCRETO SIMPLES FCK = 25 MPA, DESEMPENADA, COM PINTURA INDICATIVA, 02 DEMÃOS</v>
          </cell>
          <cell r="E18811" t="str">
            <v>U</v>
          </cell>
          <cell r="G18811">
            <v>504.69</v>
          </cell>
        </row>
        <row r="18812">
          <cell r="A18812" t="str">
            <v>SEINFRA ED-50399</v>
          </cell>
          <cell r="D18812" t="str">
            <v>MURO DE VEDAÇÃO DE CONCRETO PRÉ-MOLDADO TIPO CALHA V ALTURA LIVRE = 2,50 M, SAPATA CONCRETO 1:3:6, 30 X 50 CM</v>
          </cell>
          <cell r="E18812" t="str">
            <v>m</v>
          </cell>
          <cell r="G18812">
            <v>602.13</v>
          </cell>
        </row>
        <row r="18813">
          <cell r="A18813" t="str">
            <v>SEINFRA ED-16287</v>
          </cell>
          <cell r="D18813" t="str">
            <v>MURO DIVISÓRIO DE TIJOLO FURADO COM ALTURA 180CM, COM PILARETES DE 16X9CM A CADA 250CM, SAPATA DE CONCRETO ARMADO 30X20CM E PINGADEIRA, REBOCADO E PINTADO A LÁTEX, INCLUSIVE ESCAVAÇÃO, APILOAMENTO E LASTRO</v>
          </cell>
          <cell r="E18813" t="str">
            <v>m</v>
          </cell>
          <cell r="G18813">
            <v>603.67999999999995</v>
          </cell>
        </row>
        <row r="18814">
          <cell r="A18814" t="str">
            <v>SEINFRA ED-16319</v>
          </cell>
          <cell r="D18814" t="str">
            <v>MURO DIVISÓRIO DE TIJOLO FURADO COM ALTURA 220CM, COM PILARETES DE 16X9CM A CADA 250CM, SAPATA DE CONCRETO ARMADO 30X20CM E PINGADEIRA, REBOCADO E PINTADO A LÁTEX, INCLUSIVE ESCAVAÇÃO, APILOAMENTO E LASTRO</v>
          </cell>
          <cell r="E18814" t="str">
            <v>m</v>
          </cell>
          <cell r="G18814">
            <v>719.14</v>
          </cell>
        </row>
        <row r="18815">
          <cell r="A18815" t="str">
            <v>SEINFRA ED-16320</v>
          </cell>
          <cell r="D18815" t="str">
            <v xml:space="preserve">MURO DIVISÓRIO DE TIJOLO FURADO COM ALTURA 250CM, COM PILARETES DE 16X9CM A CADA 250CM, SAPATA DE CONCRETO ARMADO 30X20CM E PINGADEIRA, REBOCADO E PINTADO A LÁTEX, INCLUSIVE ESCAVAÇÃO, APILOAMENTO E LASTRO
</v>
          </cell>
          <cell r="E18815" t="str">
            <v>m</v>
          </cell>
          <cell r="G18815">
            <v>796.97</v>
          </cell>
        </row>
        <row r="18816">
          <cell r="A18816" t="str">
            <v>SEINFRA ED-50395</v>
          </cell>
          <cell r="D18816" t="str">
            <v>MURO DIVISÓRIO EM BLOCO DE CONCRETO COM ACABAMENTO APARENTE, ESP.15CM, ALTURA DE 180CM, COM SAPATA EM CONCRETO ARMADO , DIMENSÃO (50X55)CM,  FORMA EM CONTRA BARRANCO, INCLUSIVE ESCAVAÇÃO COM TRANSPORTE E RETIRADA DO MATERIAL ESCAVADO (EM CAÇAMBA) E PINGADEIRA EM CONCRETO</v>
          </cell>
          <cell r="E18816" t="str">
            <v>m</v>
          </cell>
          <cell r="G18816">
            <v>532.49</v>
          </cell>
        </row>
        <row r="18817">
          <cell r="A18817" t="str">
            <v>SEINFRA ED-50396</v>
          </cell>
          <cell r="D18817"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E18817" t="str">
            <v>m</v>
          </cell>
          <cell r="G18817">
            <v>458.87</v>
          </cell>
        </row>
        <row r="18818">
          <cell r="A18818" t="str">
            <v>SEINFRA ED-50397</v>
          </cell>
          <cell r="D18818" t="str">
            <v>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v>
          </cell>
          <cell r="E18818" t="str">
            <v>m</v>
          </cell>
          <cell r="G18818">
            <v>788.39</v>
          </cell>
        </row>
        <row r="18819">
          <cell r="A18819" t="str">
            <v>SEINFRA ED-50401</v>
          </cell>
          <cell r="D18819" t="str">
            <v>CONCERTINA CLIPADA MODELO ESPIRAL HELICOIDAL DUPLA D = 450 MM</v>
          </cell>
          <cell r="E18819" t="str">
            <v>m</v>
          </cell>
          <cell r="G18819">
            <v>77.150000000000006</v>
          </cell>
        </row>
        <row r="18820">
          <cell r="A18820" t="str">
            <v>SEINFRA ED-50402</v>
          </cell>
          <cell r="D18820" t="str">
            <v>CONCERTINA CLIPADA MODELO ESPIRAL HELICOIDAL DUPLA D = 610 MM</v>
          </cell>
          <cell r="E18820" t="str">
            <v>m</v>
          </cell>
          <cell r="G18820">
            <v>81.13</v>
          </cell>
        </row>
        <row r="18821">
          <cell r="A18821" t="str">
            <v>SEINFRA ED-50403</v>
          </cell>
          <cell r="D18821" t="str">
            <v>CONCERTINA CLIPADA MODELO ESPIRAL HELICOIDAL DUPLA D = 730 MM</v>
          </cell>
          <cell r="E18821" t="str">
            <v>m</v>
          </cell>
          <cell r="G18821">
            <v>84.47</v>
          </cell>
        </row>
        <row r="18822">
          <cell r="A18822" t="str">
            <v>SEINFRA ED-50404</v>
          </cell>
          <cell r="D18822" t="str">
            <v>COLOCAÇÃO DE DEFENSAS SOBRE O MURO FERRO CANTONEIRA L - 1" X 1/8" COMPRIMENTO = 85 CM, ESPAÇAMENTO 1,50 M E 5 FIADAS DE ARAME FARPADO</v>
          </cell>
          <cell r="E18822" t="str">
            <v>m</v>
          </cell>
          <cell r="G18822">
            <v>36.07</v>
          </cell>
        </row>
        <row r="18823">
          <cell r="A18823" t="str">
            <v>SEINFRA ED-50405</v>
          </cell>
          <cell r="D18823" t="str">
            <v>COLOCAÇÃO DE DEFENSAS SOBRE O MURO FERRO CANTONEIRA L - 1" X 1/8" COMPRIMENTO = 85 CM, ESPAÇAMENTO 1,50 M E 7 FIADAS DE ARAME FARPADO</v>
          </cell>
          <cell r="E18823" t="str">
            <v>m</v>
          </cell>
          <cell r="G18823">
            <v>37.549999999999997</v>
          </cell>
        </row>
        <row r="18824">
          <cell r="A18824" t="str">
            <v>SEINFRA ED-51141</v>
          </cell>
          <cell r="D18824" t="str">
            <v>GUIA DE MEIO-FIO, EM CONCRETO COM FCK 15MPA, MOLDADA IN-LOCO, SEÇÃO 15X45CM, FORMA EM MADEIRA, EXCLUSIVE SARJETA, INCLUSIVE ESCAVAÇÃO, APILOAMENTO E TRANSPORTE COM RETIRADA DO MATERIAL ESCAVADO (EM CAÇAMBA)</v>
          </cell>
          <cell r="E18824" t="str">
            <v>m</v>
          </cell>
          <cell r="G18824">
            <v>148.41999999999999</v>
          </cell>
        </row>
        <row r="18825">
          <cell r="A18825" t="str">
            <v>SEINFRA ED-51139</v>
          </cell>
          <cell r="D18825" t="str">
            <v>GUIA DE MEIO-FIO, EM CONCRETO COM FCK 20MPA, PRÉ-MOLDADA, MFC-01 PADRÃO DER-MG, DIMENSÕES (12X16,7X35)CM, EXCLUSIVE SARJETA, INCLUSIVE ESCAVAÇÃO, APILOAMENTO E TRANSPORTE COM RETIRADA DO MATERIAL ESCAVADO (EM CAÇAMBA)</v>
          </cell>
          <cell r="E18825" t="str">
            <v>m</v>
          </cell>
          <cell r="G18825">
            <v>83.21</v>
          </cell>
        </row>
        <row r="18826">
          <cell r="A18826" t="str">
            <v>SEINFRA ED-51140</v>
          </cell>
          <cell r="D18826" t="str">
            <v>GUIA DE MEIO-FIO, EM CONCRETO COM FCK 20MPA, PRÉ-MOLDADA, MFC-03 PADRÃO DER-MG, DIMENSÕES (12X18X45)CM, EXCLUSIVE SARJETA, INCLUSIVE ESCAVAÇÃO, APILOAMENTO E TRANSPORTE COM RETIRADA DO MATERIAL ESCAVADO (EM CAÇAMBA)</v>
          </cell>
          <cell r="E18826" t="str">
            <v>m</v>
          </cell>
          <cell r="G18826">
            <v>99.21</v>
          </cell>
        </row>
        <row r="18827">
          <cell r="A18827" t="str">
            <v>SEINFRA ED-48664</v>
          </cell>
          <cell r="D18827" t="str">
            <v>GUIA DE MEIO-FIO (10X15X22)CM E SARJETA (30X10)CM COM INCLINAÇÃO DE 10%, EM CONCRETO COM FCK 15MPA, MOLDADA IN-LOCO, FORMA EM MADEIRA, INCLUSIVE ESCAVAÇÃO, APILOAMENTO E TRANSPORTE COM RETIRADA DO MATERIAL ESCAVADO (EM CAÇAMBA)</v>
          </cell>
          <cell r="E18827" t="str">
            <v>m</v>
          </cell>
          <cell r="G18827">
            <v>131.44999999999999</v>
          </cell>
        </row>
        <row r="18828">
          <cell r="A18828" t="str">
            <v>SEINFRA ED-51143</v>
          </cell>
          <cell r="D18828" t="str">
            <v>REMOÇÃO E REASSENTAMENTO DE MEIO-FIO DE GNAISSE COM REAPROVEITAMENTO</v>
          </cell>
          <cell r="E18828" t="str">
            <v>m</v>
          </cell>
          <cell r="G18828">
            <v>71.22</v>
          </cell>
        </row>
        <row r="18829">
          <cell r="A18829" t="str">
            <v>SEINFRA ED-51142</v>
          </cell>
          <cell r="D18829" t="str">
            <v>REMOÇÃO E REASSENTAMENTO DE MEIO-FIO PRÉ-MOLDADO DE CONCRETO COM REAPROVEITAMENTO</v>
          </cell>
          <cell r="E18829" t="str">
            <v>m</v>
          </cell>
          <cell r="G18829">
            <v>47.88</v>
          </cell>
        </row>
        <row r="18830">
          <cell r="A18830" t="str">
            <v>SEINFRA ED-50540</v>
          </cell>
          <cell r="D18830" t="str">
            <v>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v>
          </cell>
          <cell r="E18830" t="str">
            <v>m2</v>
          </cell>
          <cell r="G18830">
            <v>93.38</v>
          </cell>
        </row>
        <row r="18831">
          <cell r="A18831" t="str">
            <v>SEINFRA ED-51135</v>
          </cell>
          <cell r="D18831" t="str">
            <v>GUIA DE CORDÃO BOLEADO, EM CONCRETO COM FCK 20MPA, PRÉ-MOLDADA, 10X10CM (ALTURA X LARGURA), INCLUSIVE UMA (1) FIADA DE BLOCO DE CONCRETO, ESP. 9CM, ESCAVAÇÃO, APILOAMENTO E TRANSPORTE COM RETIRADA DO MATERIAL ESCAVADO (EM CAÇAMBA)</v>
          </cell>
          <cell r="E18831" t="str">
            <v>m</v>
          </cell>
          <cell r="G18831">
            <v>64.760000000000005</v>
          </cell>
        </row>
        <row r="18832">
          <cell r="A18832" t="str">
            <v>SEINFRA ED-50136</v>
          </cell>
          <cell r="D18832" t="str">
            <v>CERCA COM MOURÕES DE MADEIRA ROLIÇA,  COM CINCO (5) FIOS DE ARAME FARPADO, BWG 14 (2,0MM), ALTURA DE 150CM, INCLUSIVE ESCAVAÇÃO, REATERRO COMPACTADO E FORNECIMENTO</v>
          </cell>
          <cell r="E18832" t="str">
            <v>m</v>
          </cell>
          <cell r="G18832">
            <v>52.95</v>
          </cell>
        </row>
        <row r="18833">
          <cell r="A18833" t="str">
            <v>SEINFRA ED-48384</v>
          </cell>
          <cell r="D18833" t="str">
            <v>CERCA DE MOURÃO H = 2,15 M - MOURÃO PRÉ-FABRICADO DE CONCRETO PONTA LISA A CADA 2,20 M E 7 FIOS DE ARAME FARPADO, EXCLUSIVE BASE</v>
          </cell>
          <cell r="E18833" t="str">
            <v>m</v>
          </cell>
          <cell r="G18833">
            <v>72.69</v>
          </cell>
        </row>
        <row r="18834">
          <cell r="A18834" t="str">
            <v>SEINFRA ED-48385</v>
          </cell>
          <cell r="D18834" t="str">
            <v>CERCA DE MOURÃO H = 2,80 M - MOURÃO PRÉ-FABRICADO DE CONCRETO PONTA VIRADA A CADA 2,20 M E 7 + 4 FIOS DE ARAME FARPADO, EXCLUSIVE BASE</v>
          </cell>
          <cell r="E18834" t="str">
            <v>m</v>
          </cell>
          <cell r="G18834">
            <v>98.65</v>
          </cell>
        </row>
        <row r="18835">
          <cell r="A18835" t="str">
            <v>SEINFRA ED-48386</v>
          </cell>
          <cell r="D18835" t="str">
            <v>CERCA DE MOURÃO H = 2,80 M - MOURÃO PRÉ-FABRICADO DE CONCRETO PONTA VIRADA A CADA 2,50 M, 3 FIOS DE ARAME FARPADO E TELA GALVANIZADA # 2" FIO 12, INCLUSIVE FUNDAÇÃO</v>
          </cell>
          <cell r="E18835" t="str">
            <v>m</v>
          </cell>
          <cell r="G18835">
            <v>358.51</v>
          </cell>
        </row>
        <row r="18836">
          <cell r="A18836" t="str">
            <v>SEINFRA ED-15449</v>
          </cell>
          <cell r="D18836" t="str">
            <v>BANCO EM CONCRETO APARENTE, SEM ENCOSTO, POLIDO COM ACABAMENTO EM VERNIZ, ESP. 8CM, COMPRIMENTO 200CM, LARGURA 40CM, ALTURA 55CM, EXCLUSIVE FIXAÇÃO EM PISO</v>
          </cell>
          <cell r="E18836" t="str">
            <v>un</v>
          </cell>
          <cell r="G18836">
            <v>376.76</v>
          </cell>
        </row>
        <row r="18837">
          <cell r="A18837" t="str">
            <v>SEINFRA ED-15446</v>
          </cell>
          <cell r="D18837" t="str">
            <v>BANCO EM CONCRETO APARENTE, SEM ENCOSTO, POLIDO COM ACABAMENTO EM VERNIZ, ESP. 8CM, COMPRIMENTO 200CM, LARGURA 40CM, ALTURA 55CM, INCLUSIVE CORTE NO PISO PARA FIXAÇÃO COM CONCRETO NÃO ESTRUTURAL, PREPARADO EM OBRA COM BETONEIRA, COM FCK 15 MPA</v>
          </cell>
          <cell r="E18837" t="str">
            <v>un</v>
          </cell>
          <cell r="G18837">
            <v>409.15</v>
          </cell>
        </row>
        <row r="18838">
          <cell r="A18838" t="str">
            <v>SEINFRA ED-15450</v>
          </cell>
          <cell r="D18838" t="str">
            <v>BANCO EM CONCRETO APARENTE, TIPO-1, PADRÃO SEE-MG, SEM ENCOSTO, POLIDO COM ACABAMENTO EM VERNIZ, ESP. 5CM, COMPRIMENTO 130CM, LARGURA 40CM, ALTURA 45CM, EXCLUSIVE FIXAÇÃO EM PISO</v>
          </cell>
          <cell r="E18838" t="str">
            <v>un</v>
          </cell>
          <cell r="G18838">
            <v>217.83</v>
          </cell>
        </row>
        <row r="18839">
          <cell r="A18839" t="str">
            <v>SEINFRA ED-15447</v>
          </cell>
          <cell r="D18839" t="str">
            <v>BANCO EM CONCRETO APARENTE, TIPO-1, PADRÃO SEE-MG, SEM ENCOSTO, POLIDO COM ACABAMENTO EM VERNIZ, ESP. 5CM, COMPRIMENTO 130CM, LARGURA 40CM, ALTURA 45CM, INCLUSIVE CORTE NO PISO PARA FIXAÇÃO COM CONCRETO NÃO ESTRUTURAL, PREPARADO EM OBRA COM BETONEIRA, COM FCK 15 MPA</v>
          </cell>
          <cell r="E18839" t="str">
            <v>un</v>
          </cell>
          <cell r="G18839">
            <v>249.05</v>
          </cell>
        </row>
        <row r="18840">
          <cell r="A18840" t="str">
            <v>SEINFRA ED-15451</v>
          </cell>
          <cell r="D18840" t="str">
            <v>BANCO EM CONCRETO APARENTE, TIPO-2, PADRÃO SEE-MG, SEM ENCOSTO, POLIDO COM ACABAMENTO EM VERNIZ, ESP. 5CM, COMPRIMENTO 150CM, LARGURA 40CM, ALTURA 45CM, EXCLUSIVE FIXAÇÃO EM PISO</v>
          </cell>
          <cell r="E18840" t="str">
            <v>un</v>
          </cell>
          <cell r="G18840">
            <v>245.58</v>
          </cell>
        </row>
        <row r="18841">
          <cell r="A18841" t="str">
            <v>SEINFRA ED-15448</v>
          </cell>
          <cell r="D18841" t="str">
            <v>BANCO EM CONCRETO APARENTE, TIPO-2, PADRÃO SEE-MG, SEM ENCOSTO, POLIDO COM ACABAMENTO EM VERNIZ, ESP. 5CM, COMPRIMENTO 150CM, LARGURA 40CM, ALTURA 45CM, INCLUSIVE CORTE NO PISO PARA FIXAÇÃO COM CONCRETO NÃO ESTRUTURAL, PREPARADO EM OBRA COM BETONEIRA, COM FCK 15 MPA</v>
          </cell>
          <cell r="E18841" t="str">
            <v>un</v>
          </cell>
          <cell r="G18841">
            <v>276.8</v>
          </cell>
        </row>
        <row r="18842">
          <cell r="A18842" t="str">
            <v>SEINFRA ED-48355</v>
          </cell>
          <cell r="D18842" t="str">
            <v>BANCO EM GRANITO ANDORINHA POLIDO 52 X 30 CM</v>
          </cell>
          <cell r="E18842" t="str">
            <v>U</v>
          </cell>
          <cell r="G18842">
            <v>159.57</v>
          </cell>
        </row>
        <row r="18843">
          <cell r="A18843" t="str">
            <v>SEINFRA ED-48354</v>
          </cell>
          <cell r="D18843" t="str">
            <v>BANCO INTERNO EM CONCRETO APARENTE, ALTURA 45 CM, LARGURA 30 CM</v>
          </cell>
          <cell r="E18843" t="str">
            <v>m</v>
          </cell>
          <cell r="G18843">
            <v>181.81</v>
          </cell>
        </row>
        <row r="18844">
          <cell r="A18844" t="str">
            <v>SEINFRA ED-48353</v>
          </cell>
          <cell r="D18844" t="str">
            <v>BANCO INTERNO EM CONCRETO E ALVENARIA, ACABAMENTO EM VERNIZ, E = 8 CM, L = 40 CM</v>
          </cell>
          <cell r="E18844" t="str">
            <v>m</v>
          </cell>
          <cell r="G18844">
            <v>267.58</v>
          </cell>
        </row>
        <row r="18845">
          <cell r="A18845" t="str">
            <v>SEINFRA ED-48359</v>
          </cell>
          <cell r="D18845" t="str">
            <v>CONJUNTO DE MESA E BANCOS DE ARDÓSIA</v>
          </cell>
          <cell r="E18845" t="str">
            <v>cj</v>
          </cell>
          <cell r="G18845">
            <v>1779.45</v>
          </cell>
        </row>
        <row r="18846">
          <cell r="A18846" t="str">
            <v>SEINFRA ED-48360</v>
          </cell>
          <cell r="D18846" t="str">
            <v>CONJUNTO DE MESA E BANCOS DE CONCRETO PARA JOGOS (02 BANCOS EM ARCO COM D INTERNO = 130 CM E H = 43 CM E MESA COM D = 80 CM, E = 8 CM E H = 75 CM)</v>
          </cell>
          <cell r="E18846" t="str">
            <v>cj</v>
          </cell>
          <cell r="G18846">
            <v>991.26</v>
          </cell>
        </row>
        <row r="18847">
          <cell r="A18847" t="str">
            <v>SEINFRA ED-49572</v>
          </cell>
          <cell r="D18847" t="str">
            <v xml:space="preserve">POSTE DE VÔLEI OU PETECA OFICIAL (PAR) COM REDE, EM TUBO DE AÇO, DIÂMETRO DE 3", TIPO TELESCÓPICO, INCLUSIVE TRATAMENTO ANTICORROSIVO E PINTURA
</v>
          </cell>
          <cell r="E18847" t="str">
            <v>un</v>
          </cell>
          <cell r="G18847">
            <v>1616.08</v>
          </cell>
        </row>
        <row r="18848">
          <cell r="A18848" t="str">
            <v>SEINFRA ED-49574</v>
          </cell>
          <cell r="D18848" t="str">
            <v>TABELA DE BASQUETE OFICIAL COM ARO FIXO, REDE E POSTE METÁLICO, INCLUSIVE SUPORTE PARA PISO, INCLUSIVE TRATAMENTO ANTICORROSIVO E PINTURA</v>
          </cell>
          <cell r="E18848" t="str">
            <v>un</v>
          </cell>
          <cell r="G18848">
            <v>2495.63</v>
          </cell>
        </row>
        <row r="18849">
          <cell r="A18849" t="str">
            <v>SEINFRA ED-49570</v>
          </cell>
          <cell r="D18849" t="str">
            <v>TRAVE DE FUTEBOL DE CAMPO OFICIAL COM REDE, EM TUBO DE AÇO, DIÂMETRO DE 3", COMPRIMENTO 732CM, ALTURA 244CM, INCLUSIVE TRATAMENTO ANTICORROSIVO E PINTURA</v>
          </cell>
          <cell r="E18849" t="str">
            <v>un</v>
          </cell>
          <cell r="G18849">
            <v>3700.76</v>
          </cell>
        </row>
        <row r="18850">
          <cell r="A18850" t="str">
            <v>SEINFRA ED-49569</v>
          </cell>
          <cell r="D18850" t="str">
            <v>TRAVE DE FUTSAL (PAR) COM REDE, EM TUBO DE AÇO, DIÂMETRO DE 3", COMPRIMENTO 300CM, ALTURA 200CM, INCLUSIVE TRATAMENTO ANTICORROSIVO E PINTURA</v>
          </cell>
          <cell r="E18850" t="str">
            <v>un</v>
          </cell>
          <cell r="G18850">
            <v>3052.15</v>
          </cell>
        </row>
        <row r="18851">
          <cell r="A18851" t="str">
            <v>SEINFRA ED-15342</v>
          </cell>
          <cell r="D18851" t="str">
            <v>FORNECIMENTO E INSTALAÇÃO DE BALANÇO (REMA-REMA) METÁLICO COM SEIS LUGARES PARA PARQUE INFANTIL, FIXADO COM CONCRETO NÃO ESTRUTURAL, PREPARADO EM OBRA COM BETONEIRA, COM FCK 15 MPA , INCLUSIVE ESCAVAÇÃO E TRANSPORTE COM RETIRADA DO MATERIAL ESCAVADO (EM CAÇAMBA)</v>
          </cell>
          <cell r="E18851" t="str">
            <v>un</v>
          </cell>
          <cell r="G18851">
            <v>3093.43</v>
          </cell>
        </row>
        <row r="18852">
          <cell r="A18852" t="str">
            <v>SEINFRA ED-49578</v>
          </cell>
          <cell r="D18852"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E18852" t="str">
            <v>un</v>
          </cell>
          <cell r="G18852">
            <v>441.82</v>
          </cell>
        </row>
        <row r="18853">
          <cell r="A18853" t="str">
            <v>SEINFRA ED-49579</v>
          </cell>
          <cell r="D18853" t="str">
            <v>FORNECIMENTO E INSTALAÇÃO DE ESCADA HORIZONTAL METÁLICA PARA PARQUE INFANTIL, FIXADO COM CONCRETO NÃO ESTRUTURAL, PREPARADO EM OBRA COM BETONEIRA, COM FCK 15 MPA , INCLUSIVE ESCAVAÇÃO E TRANSPORTE COM RETIRADA DO MATERIAL ESCAVADO (EM CAÇAMBA)</v>
          </cell>
          <cell r="E18853" t="str">
            <v>un</v>
          </cell>
          <cell r="G18853">
            <v>1892</v>
          </cell>
        </row>
        <row r="18854">
          <cell r="A18854" t="str">
            <v>SEINFRA ED-49575</v>
          </cell>
          <cell r="D18854" t="str">
            <v>FORNECIMENTO E INSTALAÇÃO DE ESCORREGADOR MÉDIO METÁLICO PARA PARQUE INFANTIL, FIXADO COM CONCRETO NÃO ESTRUTURAL, PREPARADO EM OBRA COM BETONEIRA, COM FCK 15 MPA , INCLUSIVE ESCAVAÇÃO E TRANSPORTE COM RETIRADA DO MATERIAL ESCAVADO (EM CAÇAMBA)</v>
          </cell>
          <cell r="E18854" t="str">
            <v>un</v>
          </cell>
          <cell r="G18854">
            <v>1624.34</v>
          </cell>
        </row>
        <row r="18855">
          <cell r="A18855" t="str">
            <v>SEINFRA ED-49580</v>
          </cell>
          <cell r="D18855"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E18855" t="str">
            <v>un</v>
          </cell>
          <cell r="G18855">
            <v>958.19</v>
          </cell>
        </row>
        <row r="18856">
          <cell r="A18856" t="str">
            <v>SEINFRA ED-49576</v>
          </cell>
          <cell r="D18856" t="str">
            <v>FORNECIMENTO E INSTALAÇÃO DE GANGORRA METÁLICA COM DOIS LUGARES PARA PARQUE INFANTIL, FIXADO COM CONCRETO NÃO ESTRUTURAL, PREPARADO EM OBRA COM BETONEIRA, COM FCK 15 MPA , INCLUSIVE ESCAVAÇÃO E TRANSPORTE COM RETIRADA DO MATERIAL ESCAVADO (EM CAÇAMBA)</v>
          </cell>
          <cell r="E18856" t="str">
            <v>un</v>
          </cell>
          <cell r="G18856">
            <v>1736.38</v>
          </cell>
        </row>
        <row r="18857">
          <cell r="A18857" t="str">
            <v>SEINFRA ED-49577</v>
          </cell>
          <cell r="D18857" t="str">
            <v>FORNECIMENTO E INSTALAÇÃO DE ZANGA BURRINHO METÁLICO COM DUAS PRANCHAS PARA PARQUE INFANTIL, FIXADO COM CONCRETO NÃO ESTRUTURAL, PREPARADO EM OBRA COM BETONEIRA, COM FCK 15 MPA , INCLUSIVE ESCAVAÇÃO E TRANSPORTE COM RETIRADA DO MATERIAL ESCAVADO (EM CAÇAMBA)</v>
          </cell>
          <cell r="E18857" t="str">
            <v>un</v>
          </cell>
          <cell r="G18857">
            <v>1392.17</v>
          </cell>
        </row>
        <row r="18858">
          <cell r="A18858" t="str">
            <v>SEINFRA ED-49334</v>
          </cell>
          <cell r="D18858" t="str">
            <v>ENVELOPE DE CONCRETO PARA PROTEÇÃO DE TUBOS DE PVC ENTERRADO - CONCRETO TIPO A FCK = 13,5 MPA</v>
          </cell>
          <cell r="E18858" t="str">
            <v>m3</v>
          </cell>
          <cell r="G18858">
            <v>754.85</v>
          </cell>
        </row>
        <row r="18859">
          <cell r="A18859" t="str">
            <v>SEINFRA ED-50265</v>
          </cell>
          <cell r="D18859" t="str">
            <v>LAVAGEM DE FACHADA COM HIDROJATEAMENTO, EXCLUSIVE ANDAIME METÁLICO, TIPO FIXO/TORRE/SUSPENSO, PARA FACHADA</v>
          </cell>
          <cell r="E18859" t="str">
            <v>m2</v>
          </cell>
          <cell r="G18859">
            <v>6.94</v>
          </cell>
        </row>
        <row r="18860">
          <cell r="A18860" t="str">
            <v>SEINFRA ED-50263</v>
          </cell>
          <cell r="D18860" t="str">
            <v>LIMPEZA DE CALHA EM CHAPA GALVANIZADA OU EM PVC, INCLUSIVE DESOBSTRUÇÃO</v>
          </cell>
          <cell r="E18860" t="str">
            <v>m</v>
          </cell>
          <cell r="G18860">
            <v>3.23</v>
          </cell>
        </row>
        <row r="18861">
          <cell r="A18861" t="str">
            <v>SEINFRA ED-50264</v>
          </cell>
          <cell r="D18861" t="str">
            <v>LIMPEZA DE MATERIAL CERÂMICO</v>
          </cell>
          <cell r="E18861" t="str">
            <v>m2</v>
          </cell>
          <cell r="G18861">
            <v>13.55</v>
          </cell>
        </row>
        <row r="18862">
          <cell r="A18862" t="str">
            <v>SEINFRA ED-50271</v>
          </cell>
          <cell r="D18862" t="str">
            <v>LIMPEZA DE RODAPÉ</v>
          </cell>
          <cell r="E18862" t="str">
            <v>m2</v>
          </cell>
          <cell r="G18862">
            <v>2.4900000000000002</v>
          </cell>
        </row>
        <row r="18863">
          <cell r="A18863" t="str">
            <v>SEINFRA ED-50272</v>
          </cell>
          <cell r="D18863" t="str">
            <v>LIMPEZA DE VIDROS E ESPELHOS</v>
          </cell>
          <cell r="E18863" t="str">
            <v>m2</v>
          </cell>
          <cell r="G18863">
            <v>8.7100000000000009</v>
          </cell>
        </row>
        <row r="18864">
          <cell r="A18864" t="str">
            <v>SEINFRA ED-50270</v>
          </cell>
          <cell r="D18864" t="str">
            <v>LIMPEZA PERMANENTE DA OBRA - 01 SERVENTE X 4 HORAS DIÁRIAS</v>
          </cell>
          <cell r="E18864" t="str">
            <v>mês</v>
          </cell>
          <cell r="G18864">
            <v>2737.9</v>
          </cell>
        </row>
        <row r="18865">
          <cell r="A18865" t="str">
            <v>SEINFRA ED-50269</v>
          </cell>
          <cell r="D18865" t="str">
            <v>LIMPEZA PERMANENTE DA OBRA - 01 SERVENTE X 8 HORAS DIÁRIAS</v>
          </cell>
          <cell r="E18865" t="str">
            <v>mês</v>
          </cell>
          <cell r="G18865">
            <v>5475.8</v>
          </cell>
        </row>
        <row r="18866">
          <cell r="A18866" t="str">
            <v>SEINFRA ED-50266</v>
          </cell>
          <cell r="D18866" t="str">
            <v>LIMPEZA FINAL PARA ENTREGA DA OBRA</v>
          </cell>
          <cell r="E18866" t="str">
            <v>m2</v>
          </cell>
          <cell r="G18866">
            <v>9.01</v>
          </cell>
        </row>
        <row r="18867">
          <cell r="A18867" t="str">
            <v>SEINFRA ED-50411</v>
          </cell>
          <cell r="D18867" t="str">
            <v>GEOTÊXTIL NÃO TECIDO PARA ESTABILIZAÇÃO DE SOLOS</v>
          </cell>
          <cell r="E18867" t="str">
            <v>m2</v>
          </cell>
          <cell r="G18867">
            <v>16.21</v>
          </cell>
        </row>
        <row r="18868">
          <cell r="A18868" t="str">
            <v>SEINFRA ED-9837</v>
          </cell>
          <cell r="D18868" t="str">
            <v>APLICAÇÃO DE CAMADA E REGULARIZAÇÃO EM COLCHÃO DE AREIA PARA PAVIMENTO COM PISO INTERTRAVADO, EXCLUSIVE COMPACTAÇÃO</v>
          </cell>
          <cell r="E18868" t="str">
            <v>m3</v>
          </cell>
          <cell r="G18868">
            <v>288.13</v>
          </cell>
        </row>
        <row r="18869">
          <cell r="A18869" t="str">
            <v>SEINFRA ED-8912</v>
          </cell>
          <cell r="D18869" t="str">
            <v>EXECUÇÃO DE PAVIMENTO COM PISO INTERTRAVADO, TIPO ECOLÓGICO, ESP. 6CM, COM FCK DE 35MPA, INCLUSIVE COLCHÃO DE AREIA, ESP. 6CM, PARA ASSENTAMENTO, COMPACTAÇÃO MECANIZADA, CARGA E DESCARGA MECÂNICA EM CAMINHÃO, EXCLUSIVE TRANSPORTE DE PISO INTERTRAVADO</v>
          </cell>
          <cell r="E18869" t="str">
            <v>m2</v>
          </cell>
          <cell r="G18869">
            <v>95.92</v>
          </cell>
        </row>
        <row r="18870">
          <cell r="A18870" t="str">
            <v>SEINFRA ED-8917</v>
          </cell>
          <cell r="D18870" t="str">
            <v>EXECUÇÃO DE PAVIMENTO COM PISO INTERTRAVADO, TIPO RETANGULAR, ESP. 10CM, COM FCK DE 35MPA, INCLUSIVE COLCHÃO DE AREIA, ESP. 6CM, PARA ASSENTAMENTO, COMPACTAÇÃO MECANIZADA, CARGA E DESCARGA MECÂNICA EM CAMINHÃO, EXCLUSIVE TRANSPORTE DE PISO INTERTRAVADO</v>
          </cell>
          <cell r="E18870" t="str">
            <v>m2</v>
          </cell>
          <cell r="G18870">
            <v>135.25</v>
          </cell>
        </row>
        <row r="18871">
          <cell r="A18871" t="str">
            <v>SEINFRA ED-8918</v>
          </cell>
          <cell r="D18871" t="str">
            <v>EXECUÇÃO DE PAVIMENTO COM PISO INTERTRAVADO, TIPO RETANGULAR, ESP. 10CM, COM FCK DE 40MPA, INCLUSIVE COLCHÃO DE AREIA, ESP. 6CM, PARA ASSENTAMENTO, COMPACTAÇÃO MECANIZADA, CARGA E DESCARGA MECÂNICA EM CAMINHÃO, EXCLUSIVE TRANSPORTE DE PISO INTERTRAVADO</v>
          </cell>
          <cell r="E18871" t="str">
            <v>m2</v>
          </cell>
          <cell r="G18871">
            <v>143</v>
          </cell>
        </row>
        <row r="18872">
          <cell r="A18872" t="str">
            <v>SEINFRA ED-8915</v>
          </cell>
          <cell r="D18872" t="str">
            <v>EXECUÇÃO DE PAVIMENTO COM PISO INTERTRAVADO, TIPO RETANGULAR, ESP. 6CM, COM FCK DE 35MPA, INCLUSIVE COLCHÃO DE AREIA, ESP. 6CM, PARA ASSENTAMENTO, COMPACTAÇÃO MECANIZADA, CARGA E DESCARGA MECÂNICA EM CAMINHÃO, EXCLUSIVE TRANSPORTE DE PISO INTERTRAVADO</v>
          </cell>
          <cell r="E18872" t="str">
            <v>m2</v>
          </cell>
          <cell r="G18872">
            <v>91.93</v>
          </cell>
        </row>
        <row r="18873">
          <cell r="A18873" t="str">
            <v>SEINFRA ED-8916</v>
          </cell>
          <cell r="D18873" t="str">
            <v>EXECUÇÃO DE PAVIMENTO COM PISO INTERTRAVADO, TIPO RETANGULAR, ESP. 8CM, COM FCK DE 35MPA, INCLUSIVE COLCHÃO DE AREIA, ESP. 6CM, PARA ASSENTAMENTO, COMPACTAÇÃO MECANIZADA, CARGA E DESCARGA MECÂNICA EM CAMINHÃO, EXCLUSIVE TRANSPORTE DE PISO INTERTRAVADO</v>
          </cell>
          <cell r="E18873" t="str">
            <v>m2</v>
          </cell>
          <cell r="G18873">
            <v>112.69</v>
          </cell>
        </row>
        <row r="18874">
          <cell r="A18874" t="str">
            <v>SEINFRA ED-8913</v>
          </cell>
          <cell r="D18874" t="str">
            <v>EXECUÇÃO DE PAVIMENTO COM PISO INTERTRAVADO, TIPO SEXTAVADO, ESP. 6CM, COM FCK DE 35MPA, INCLUSIVE COLCHÃO DE AREIA, ESP. 6CM, PARA ASSENTAMENTO, COMPACTAÇÃO MECANIZADA, CARGA E DESCARGA MECÂNICA EM CAMINHÃO, EXCLUSIVE TRANSPORTE DE PISO INTERTRAVADO</v>
          </cell>
          <cell r="E18874" t="str">
            <v>m2</v>
          </cell>
          <cell r="G18874">
            <v>91.55</v>
          </cell>
        </row>
        <row r="18875">
          <cell r="A18875" t="str">
            <v>SEINFRA ED-8914</v>
          </cell>
          <cell r="D18875" t="str">
            <v>EXECUÇÃO DE PAVIMENTO COM PISO INTERTRAVADO, TIPO SEXTAVADO, ESP. 8CM, COM FCK DE 35MPA, INCLUSIVE COLCHÃO DE AREIA, ESP. 6CM, PARA ASSENTAMENTO, COMPACTAÇÃO MECANIZADA, CARGA E DESCARGA MECÂNICA EM CAMINHÃO, EXCLUSIVE TRANSPORTE DE PISO INTERTRAVADO</v>
          </cell>
          <cell r="E18875" t="str">
            <v>m2</v>
          </cell>
          <cell r="G18875">
            <v>104.35</v>
          </cell>
        </row>
        <row r="18876">
          <cell r="A18876" t="str">
            <v>SEINFRA ED-50413</v>
          </cell>
          <cell r="D18876" t="str">
            <v>ALVENARIA POLIÉDRICA, RETIRADA E REASSENTAMENTO SOBRE COXIM DE AREIA</v>
          </cell>
          <cell r="E18876" t="str">
            <v>m2</v>
          </cell>
          <cell r="G18876">
            <v>38.31</v>
          </cell>
        </row>
        <row r="18877">
          <cell r="A18877" t="str">
            <v>SEINFRA ED-50421</v>
          </cell>
          <cell r="D18877" t="str">
            <v>ASSENTAMENTO DE MATA-BURRO DE CONCRETO</v>
          </cell>
          <cell r="E18877" t="str">
            <v>U</v>
          </cell>
          <cell r="G18877">
            <v>1329.93</v>
          </cell>
        </row>
        <row r="18878">
          <cell r="A18878" t="str">
            <v>SEINFRA ED-7624</v>
          </cell>
          <cell r="D18878" t="str">
            <v>EXECUÇÃO E APLICAÇÃO DE CONCRETO ASFÁLTICO PRE-MISTURADO À FRIO (PMF), EM BETONEIRA, INCLUINDO FORNECIMENTO E TRANSPORTE DOS AGREGADOS E MATERIAL BETUMINOSO, INCLUSIVE TRANSPORTE DA MASSA ASFÁLTICA ATÉ A PISTA</v>
          </cell>
          <cell r="E18878" t="str">
            <v>m3</v>
          </cell>
          <cell r="G18878">
            <v>963.46</v>
          </cell>
        </row>
        <row r="18879">
          <cell r="A18879" t="str">
            <v>SEINFRA ED-7623</v>
          </cell>
          <cell r="D18879" t="str">
            <v>EXECUÇÃO E APLICAÇÃO DE CONCRETO BETUMINOSO USINADO A QUENTE (CBUQ), MASSA COMERCIAL, INCLUINDO FORNECIMENTO E TRANSPORTE DOS AGREGADOS E MATERIAL BETUMINOSO, EXCLUSIVE TRANSPORTE DA MASSA ASFÁLTICA ATÉ A PISTA</v>
          </cell>
          <cell r="E18879" t="str">
            <v>m3</v>
          </cell>
          <cell r="G18879">
            <v>1803.53</v>
          </cell>
        </row>
        <row r="18880">
          <cell r="A18880" t="str">
            <v>SEINFRA ED-50412</v>
          </cell>
          <cell r="D18880" t="str">
            <v>PARALELEPÍPEDO, RETIRADA E REASSENTAMENTO SOBRE COXIM DE AREIA</v>
          </cell>
          <cell r="E18880" t="str">
            <v>m2</v>
          </cell>
          <cell r="G18880">
            <v>53.82</v>
          </cell>
        </row>
        <row r="18881">
          <cell r="A18881" t="str">
            <v>SEINFRA ED-50414</v>
          </cell>
          <cell r="D18881" t="str">
            <v>REMOÇÃO E REASSENTAMENTO DE CALÇAMENTO EM BLOCO DE CONCRETO INTERTRAVADO OU SEXTAVADO, COM REAPROVEITAMENTO DOS BLOCOS, INCLUSIVE FORNECIMENTO COM APLICAÇÃO E REGULARIZAÇÃO MECANIZADA DE COLCHÃO DE AREIA</v>
          </cell>
          <cell r="E18881" t="str">
            <v>m2</v>
          </cell>
          <cell r="G18881">
            <v>48.67</v>
          </cell>
        </row>
        <row r="18882">
          <cell r="A18882" t="str">
            <v>SEINFRA ED-50422</v>
          </cell>
          <cell r="D18882" t="str">
            <v>ENSECADEIRA INCLUSIVE RETIRADA DO MADEIRAMENTO , PAREDE SIMPLES</v>
          </cell>
          <cell r="E18882" t="str">
            <v>m2</v>
          </cell>
          <cell r="G18882">
            <v>227.82</v>
          </cell>
        </row>
        <row r="18883">
          <cell r="A18883" t="str">
            <v>SEINFRA ED-29090</v>
          </cell>
          <cell r="D18883" t="str">
            <v>DESCARGA DE CAMINHÃO, PARA ELEMENTOS DE VIGA OU TABULEIRO PARA PONTE, INCLUSIVE DESCARGA DE PERFIS LONGARINAS, TRANSVERSINAS, CHAPAS E ACESSÓRIOS, EXCLUSIVE FORNECIMENTO E TRANSPORTE</v>
          </cell>
          <cell r="E18883" t="str">
            <v>un</v>
          </cell>
          <cell r="G18883">
            <v>3853.61</v>
          </cell>
        </row>
        <row r="18884">
          <cell r="A18884" t="str">
            <v>SEINFRA ED-27791</v>
          </cell>
          <cell r="D18884" t="str">
            <v>FORNECIMENTO DE ESTRUTURA METÁLICA EM PERFIL SOLDADO PARA PONTES, EM AÇO PATINÁVEL, INCLUSIVE FABRICAÇÃO, EXCLUSIVE TRANSPORTE E LANÇAMENTO</v>
          </cell>
          <cell r="E18884" t="str">
            <v>Kg</v>
          </cell>
          <cell r="G18884">
            <v>15.52</v>
          </cell>
        </row>
        <row r="18885">
          <cell r="A18885" t="str">
            <v>SEINFRA ED-50428</v>
          </cell>
          <cell r="D18885" t="str">
            <v>LANÇAMENTO DE VIGA PARA PONTE, EXCLUSIVE FORNECIMENTO, DESCARGA E TRANSPORTE - PROJETO PADRÃO SEINFRA-MG</v>
          </cell>
          <cell r="E18885" t="str">
            <v>Kg</v>
          </cell>
          <cell r="G18885">
            <v>1.73</v>
          </cell>
        </row>
        <row r="18886">
          <cell r="A18886" t="str">
            <v>SEINFRA ED-29091</v>
          </cell>
          <cell r="D18886" t="str">
            <v>TRANSPORTE DE VIGA OU TABULEIRO PARA PONTE (CUSTO FIXO), INCLUSIVE CARGA, EXCLUSIVE FORNECIMENTO , DESCARGA E TRANSPORTE EM QUILÔMETRO RODADO (CUSTO VARIÁVEL)</v>
          </cell>
          <cell r="E18886" t="str">
            <v>un</v>
          </cell>
          <cell r="G18886">
            <v>2423.0500000000002</v>
          </cell>
        </row>
        <row r="18887">
          <cell r="A18887" t="str">
            <v>SEINFRA ED-29092</v>
          </cell>
          <cell r="D18887" t="str">
            <v>TRANSPORTE DE VIGA OU TABULEIRO PARA PONTE (CUSTO VARIÁVEL), EXCLUSIVE FORNECIMENTO , DESCARGA E CUSTO FIXO DE TRANSPORTE</v>
          </cell>
          <cell r="E18887" t="str">
            <v>TxKM</v>
          </cell>
          <cell r="G18887">
            <v>0.7</v>
          </cell>
        </row>
        <row r="18888">
          <cell r="A18888" t="str">
            <v>SEINFRA ED-51131</v>
          </cell>
          <cell r="D18888" t="str">
            <v>CARGA MANUAL DE MATERIAL DE QUALQUER NATUREZA SOBRE CAMINHÃO, EXCLUSIVE TRANSPORTE</v>
          </cell>
          <cell r="E18888" t="str">
            <v>m3</v>
          </cell>
          <cell r="G18888">
            <v>49.78</v>
          </cell>
        </row>
        <row r="18889">
          <cell r="A18889" t="str">
            <v>SEINFRA ED-51132</v>
          </cell>
          <cell r="D18889" t="str">
            <v>CARGA MECÂNICA DE MATERIAL DE QUALQUER NATUREZA SOBRE CAMINHÃO, EXCLUSIVE TRANSPORTE</v>
          </cell>
          <cell r="E18889" t="str">
            <v>m3</v>
          </cell>
          <cell r="G18889">
            <v>3.43</v>
          </cell>
        </row>
        <row r="18890">
          <cell r="A18890" t="str">
            <v>SEINFRA ED-7565</v>
          </cell>
          <cell r="D18890" t="str">
            <v>CARGA E DESCARGA MANUAL DE MATERIAIS DIVERSOS, EM CAMINHÃO, TRAÇÃO 4X2, TIPO TOCO, PESO BRUTO TOTAL (PBT) DE 14.300KG, COM CARROCERIA DE CARGA SECA, COM CAPACIDADE DE 7T, INCLUSIVE MANOBRA, EXCLUSIVE TRANSPORTE</v>
          </cell>
          <cell r="E18890" t="str">
            <v>t</v>
          </cell>
          <cell r="G18890">
            <v>31.23</v>
          </cell>
        </row>
        <row r="18891">
          <cell r="A18891" t="str">
            <v>SEINFRA ED-7561</v>
          </cell>
          <cell r="D18891" t="str">
            <v>CARGA E DESCARGA MANUAL DE MATERIAIS DIVERSOS, EM CAMINHÃO, TRAÇÃO 6X2, TIPO TRUCADO, PESO BRUTO TOTAL (PBT) DE 23.000KG, COM CARROCERIA DE CARGA SECA, COM CAPACIDADE DE 15T, INCLUSIVE MANOBRA, EXCLUSIVE TRANSPORTE</v>
          </cell>
          <cell r="E18891" t="str">
            <v>t</v>
          </cell>
          <cell r="G18891">
            <v>38.44</v>
          </cell>
        </row>
        <row r="18892">
          <cell r="A18892" t="str">
            <v>SEINFRA ED-7426</v>
          </cell>
          <cell r="D18892" t="str">
            <v>CARGA E DESCARGA MECÂNICA DE PISO INTERTRAVADO, EM CAMINHÃO, TRAÇÃO 6X2, TIPO TRUCADO, PESO BRUTO TOTAL (PBT) DE 23.000KG, COM GUINDASTE ARTICULADO, MOMENTO DE CARGA MÁXIMO DE 10TXM, E CARROCERIA DE CARGA SECA, COM CAPACIDADE DE 14T, INCLUSIVE MANOBRA, EXCLUSIVE TRANSPORTE</v>
          </cell>
          <cell r="E18892" t="str">
            <v>t</v>
          </cell>
          <cell r="G18892">
            <v>18.05</v>
          </cell>
        </row>
        <row r="18893">
          <cell r="A18893" t="str">
            <v>SEINFRA ED-7541</v>
          </cell>
          <cell r="D18893" t="str">
            <v>CARGA E DESCARGA MECÂNICA DE TUBO DE CONCRETO, EM CAMINHÃO, TRAÇÃO 6X2, TIPO TRUCADO, PESO BRUTO TOTAL (PBT) DE 23.000KG, COM GUINDASTE ARTICULADO, MOMENTO DE CARGA MÁXIMO DE 10TXM, E CARROCERIA DE CARGA SECA, COM CAPACIDADE DE 14T, INCLUSIVE MANOBRA, EXCLUSIVE TRANSPORTE</v>
          </cell>
          <cell r="E18893" t="str">
            <v>t</v>
          </cell>
          <cell r="G18893">
            <v>18.079999999999998</v>
          </cell>
        </row>
        <row r="18894">
          <cell r="A18894" t="str">
            <v>SEINFRA ED-7556</v>
          </cell>
          <cell r="D18894" t="str">
            <v>CARGA E DESCARGA MECÂNICA EM CAMINHÃO, TRAÇÃO 6X2, TIPO TRUCADO, PESO BRUTO TOTAL (PBT) DE 23.000KG, COM GUINDASTE ARTICULADO, MOMENTO DE CARGA MÁXIMO DE 20TXM, E CARROCERIA DE CARGA SECA, COM CAPACIDADE DE 14T, INCLUSIVE MANOBRA, EXCLUSIVE TRANSPORTE</v>
          </cell>
          <cell r="E18894" t="str">
            <v>t</v>
          </cell>
          <cell r="G18894">
            <v>19.12</v>
          </cell>
        </row>
        <row r="18895">
          <cell r="A18895" t="str">
            <v>SEINFRA ED-51134</v>
          </cell>
          <cell r="D18895" t="str">
            <v>TRANSPORTE DE MATERIAL DE QUALQUER NATUREZA COM CARRINHO DE MÃO, COM DISTÂNCIAS MAIORES QUE 50M E MENORES OU IGUAIS A 100M, INCLUSIVE CARGA/DESGARGA</v>
          </cell>
          <cell r="E18895" t="str">
            <v>m3</v>
          </cell>
          <cell r="G18895">
            <v>49.33</v>
          </cell>
        </row>
        <row r="18896">
          <cell r="A18896" t="str">
            <v>SEINFRA ED-51133</v>
          </cell>
          <cell r="D18896" t="str">
            <v>TRANSPORTE DE MATERIAL DE QUALQUER NATUREZA COM CARRINHO DE MÃO, COM DISTÂNCIAS MENORES OU IGUAIS A 50M, INCLUSIVE CARGA/DESCARGA</v>
          </cell>
          <cell r="E18896" t="str">
            <v>m3</v>
          </cell>
          <cell r="G18896">
            <v>29.44</v>
          </cell>
        </row>
        <row r="18897">
          <cell r="A18897" t="str">
            <v>SEINFRA ED-29230</v>
          </cell>
          <cell r="D18897" t="str">
            <v>TRANSPORTE DE MATERIAL DE QUALQUER NATUREZA EM CAMINHÃO, DISTÂNCIA MAIOR QUE 1KM E MENOR OU IGUAL A 2KM, DENTRO DO PERÍMETRO URBANO, EXCLUSIVE CARGA, INCLUSIVE DESCARGA</v>
          </cell>
          <cell r="E18897" t="str">
            <v>M3xKM</v>
          </cell>
          <cell r="G18897">
            <v>3.94</v>
          </cell>
        </row>
        <row r="18898">
          <cell r="A18898" t="str">
            <v>SEINFRA ED-29233</v>
          </cell>
          <cell r="D18898" t="str">
            <v>TRANSPORTE DE MATERIAL DE QUALQUER NATUREZA EM CAMINHÃO, DISTÂNCIA MAIOR QUE 10KM E MENOR OU IGUAL A 20KM, DENTRO DO PERÍMETRO URBANO, EXCLUSIVE CARGA, INCLUSIVE DESCARGA</v>
          </cell>
          <cell r="E18898" t="str">
            <v>M3xKM</v>
          </cell>
          <cell r="G18898">
            <v>1.79</v>
          </cell>
        </row>
        <row r="18899">
          <cell r="A18899" t="str">
            <v>SEINFRA ED-29231</v>
          </cell>
          <cell r="D18899" t="str">
            <v>TRANSPORTE DE MATERIAL DE QUALQUER NATUREZA EM CAMINHÃO, DISTÂNCIA MAIOR QUE 2KM E MENOR OU IGUAL A 5KM, DENTRO DO PERÍMETRO URBANO, EXCLUSIVE CARGA, INCLUSIVE DESCARGA</v>
          </cell>
          <cell r="E18899" t="str">
            <v>M3xKM</v>
          </cell>
          <cell r="G18899">
            <v>2.63</v>
          </cell>
        </row>
        <row r="18900">
          <cell r="A18900" t="str">
            <v>SEINFRA ED-29234</v>
          </cell>
          <cell r="D18900" t="str">
            <v>TRANSPORTE DE MATERIAL DE QUALQUER NATUREZA EM CAMINHÃO, DISTÂNCIA MAIOR QUE 20KM E MENOR OU IGUAL A 30KM, DENTRO DO PERÍMETRO URBANO, EXCLUSIVE CARGA, INCLUSIVE DESCARGA</v>
          </cell>
          <cell r="E18900" t="str">
            <v>M3xKM</v>
          </cell>
          <cell r="G18900">
            <v>1.69</v>
          </cell>
        </row>
        <row r="18901">
          <cell r="A18901" t="str">
            <v>SEINFRA ED-29232</v>
          </cell>
          <cell r="D18901" t="str">
            <v>TRANSPORTE DE MATERIAL DE QUALQUER NATUREZA EM CAMINHÃO, DISTÂNCIA MAIOR QUE 5KM E MENOR OU IGUAL A 10KM, DENTRO DO PERÍMETRO URBANO, EXCLUSIVE CARGA, INCLUSIVE DESCARGA</v>
          </cell>
          <cell r="E18901" t="str">
            <v>M3xKM</v>
          </cell>
          <cell r="G18901">
            <v>2.0299999999999998</v>
          </cell>
        </row>
        <row r="18902">
          <cell r="A18902" t="str">
            <v>SEINFRA ED-29235</v>
          </cell>
          <cell r="D18902" t="str">
            <v>TRANSPORTE DE MATERIAL DE QUALQUER NATUREZA EM CAMINHÃO, DISTÂNCIA MAIORES QUE 30KM, DENTRO DO PERÍMETRO URBANO, EXCLUSIVE CARGA, INCLUSIVE DESCARGA</v>
          </cell>
          <cell r="E18902" t="str">
            <v>M3xKM</v>
          </cell>
          <cell r="G18902">
            <v>1.61</v>
          </cell>
        </row>
        <row r="18903">
          <cell r="A18903" t="str">
            <v>SEINFRA ED-29229</v>
          </cell>
          <cell r="D18903" t="str">
            <v>TRANSPORTE DE MATERIAL DE QUALQUER NATUREZA EM CAMINHÃO, DISTÂNCIA MENOR OU IGUAL A 1KM, DENTRO DO PERÍMETRO URBANO, EXCLUSIVE CARGA, INCLUSIVE DESCARGA</v>
          </cell>
          <cell r="E18903" t="str">
            <v>m3</v>
          </cell>
          <cell r="G18903">
            <v>6.06</v>
          </cell>
        </row>
        <row r="18904">
          <cell r="A18904" t="str">
            <v>SEINFRA ED-51125</v>
          </cell>
          <cell r="D18904" t="str">
            <v>TRANSPORTE DE MATERIAL DEMOLIDO EM CAÇAMBA, EXCLUSIVE CARGA MANUAL OU MECÂNICA</v>
          </cell>
          <cell r="E18904" t="str">
            <v>m3</v>
          </cell>
          <cell r="G18904">
            <v>60</v>
          </cell>
        </row>
        <row r="18905">
          <cell r="A18905" t="str">
            <v>SEINFRA ED-51126</v>
          </cell>
          <cell r="D18905" t="str">
            <v>TRANSPORTE DE MATERIAL DEMOLIDO EM CAÇAMBA (MUNICÍPIO: BELO HORIZONTE), EXCLUSIVE CARGA MANUAL OU MECÂNICA</v>
          </cell>
          <cell r="E18905" t="str">
            <v>m3</v>
          </cell>
          <cell r="G18905">
            <v>60</v>
          </cell>
        </row>
        <row r="18906">
          <cell r="A18906" t="str">
            <v>SEINFRA ED-7423</v>
          </cell>
          <cell r="D18906" t="str">
            <v>TRANSPORTE DE PISO INTERTRAVADO, EM CAMINHÃO, TRAÇÃO 6X2, TIPO TRUCADO, PESO BRUTO TOTAL (PBT) DE 23.000KG, COM GUINDASTE ARTICULADO, MOMENTO DE CARGA MÁXIMO DE 10TXM, E CARROCERIA DE CARGA SECA, COM CAPACIDADE DE 14T, EM RODOVIA COM LEITO NATURAL, EXCLUSIVE MANOBRA, CARGA E DESCARGA</v>
          </cell>
          <cell r="E18906" t="str">
            <v>TxKM</v>
          </cell>
          <cell r="G18906">
            <v>1.39</v>
          </cell>
        </row>
        <row r="18907">
          <cell r="A18907" t="str">
            <v>SEINFRA ED-7424</v>
          </cell>
          <cell r="D18907" t="str">
            <v>TRANSPORTE DE PISO INTERTRAVADO, EM CAMINHÃO, TRAÇÃO 6X2, TIPO TRUCADO, PESO BRUTO TOTAL (PBT) DE 23.000KG, COM GUINDASTE ARTICULADO, MOMENTO DE CARGA MÁXIMO DE 10TXM, E CARROCERIA DE CARGA SECA, COM CAPACIDADE DE 14T, EM RODOVIA COM REVESTIMENTO PRIMÁRIO, EXCLUSIVE MANOBRA, CARGA E DESCARGA</v>
          </cell>
          <cell r="E18907" t="str">
            <v>TxKM</v>
          </cell>
          <cell r="G18907">
            <v>1.1100000000000001</v>
          </cell>
        </row>
        <row r="18908">
          <cell r="A18908" t="str">
            <v>SEINFRA ED-7425</v>
          </cell>
          <cell r="D18908" t="str">
            <v>TRANSPORTE DE PISO INTERTRAVADO, EM CAMINHÃO, TRAÇÃO 6X2, TIPO TRUCADO, PESO BRUTO TOTAL (PBT) DE 23.000KG, COM GUINDASTE ARTICULADO, MOMENTO DE CARGA MÁXIMO DE 10TXM, E CARROCERIA DE CARGA SECA, COM CAPACIDADE DE 14T, EM RODOVIA PAVIMENTADA, EXCLUSIVE MANOBRA, CARGA E DESCARGA</v>
          </cell>
          <cell r="E18908" t="str">
            <v>TxKM</v>
          </cell>
          <cell r="G18908">
            <v>0.93</v>
          </cell>
        </row>
        <row r="18909">
          <cell r="A18909" t="str">
            <v>SEINFRA ED-7538</v>
          </cell>
          <cell r="D18909" t="str">
            <v>TRANSPORTE DE TUBO DE CONCRETO, EM CAMINHÃO, TRAÇÃO 6X2, TIPO TRUCADO, PESO BRUTO TOTAL (PBT) DE 23.000KG, COM GUINDASTE ARTICULADO, MOMENTO DE CARGA MÁXIMO DE 10TXM, E CARROCERIA DE CARGA SECA, COM CAPACIDADE DE 14T, EM RODOVIA COM LEITO NATURAL, EXCLUSIVE MANOBRA, CARGA E DESCARGA</v>
          </cell>
          <cell r="E18909" t="str">
            <v>TxKM</v>
          </cell>
          <cell r="G18909">
            <v>1.44</v>
          </cell>
        </row>
        <row r="18910">
          <cell r="A18910" t="str">
            <v>SEINFRA ED-7539</v>
          </cell>
          <cell r="D18910" t="str">
            <v>TRANSPORTE DE TUBO DE CONCRETO, EM CAMINHÃO, TRAÇÃO 6X2, TIPO TRUCADO, PESO BRUTO TOTAL (PBT) DE 23.000KG, COM GUINDASTE ARTICULADO, MOMENTO DE CARGA MÁXIMO DE 10TXM, E CARROCERIA DE CARGA SECA, COM CAPACIDADE DE 14T, EM RODOVIA COM REVESTIMENTO PRIMÁRIO, EXCLUSIVE MANOBRA, CARGA E DESCARGA</v>
          </cell>
          <cell r="E18910" t="str">
            <v>TxKM</v>
          </cell>
          <cell r="G18910">
            <v>1.1499999999999999</v>
          </cell>
        </row>
        <row r="18911">
          <cell r="A18911" t="str">
            <v>SEINFRA ED-7540</v>
          </cell>
          <cell r="D18911" t="str">
            <v>TRANSPORTE DE TUBO DE CONCRETO, EM CAMINHÃO, TRAÇÃO 6X2, TIPO TRUCADO, PESO BRUTO TOTAL (PBT) DE 23.000KG, COM GUINDASTE ARTICULADO, MOMENTO DE CARGA MÁXIMO DE 10TXM, E CARROCERIA DE CARGA SECA, COM CAPACIDADE DE 14T, EM RODOVIA PAVIMENTADA, EXCLUSIVE MANOBRA, CARGA E DESCARGA</v>
          </cell>
          <cell r="E18911" t="str">
            <v>TxKM</v>
          </cell>
          <cell r="G18911">
            <v>0.96</v>
          </cell>
        </row>
        <row r="18912">
          <cell r="A18912" t="str">
            <v>SEINFRA ED-7562</v>
          </cell>
          <cell r="D18912" t="str">
            <v>TRANSPORTE EM CAMINHÃO, TRAÇÃO 4X2, TIPO TOCO, PESO BRUTO TOTAL (PBT) DE 14.300KG, COM CARROCERIA DE CARGA SECA, COM CAPACIDADE DE 7T, EM RODOVIA COM LEITO NATURAL, EXCLUSIVE MANOBRA, CARGA E DESCARGA</v>
          </cell>
          <cell r="E18912" t="str">
            <v>TxKM</v>
          </cell>
          <cell r="G18912">
            <v>1.67</v>
          </cell>
        </row>
        <row r="18913">
          <cell r="A18913" t="str">
            <v>SEINFRA ED-7563</v>
          </cell>
          <cell r="D18913" t="str">
            <v>TRANSPORTE EM CAMINHÃO, TRAÇÃO 4X2, TIPO TOCO, PESO BRUTO TOTAL (PBT) DE 14.300KG, COM CARROCERIA DE CARGA SECA, COM CAPACIDADE DE 7T, EM RODOVIA COM REVESTIMENTO PRIMÁRIO, EXCLUSIVE MANOBRA, CARGA E DESCARGA</v>
          </cell>
          <cell r="E18913" t="str">
            <v>TxKM</v>
          </cell>
          <cell r="G18913">
            <v>1.34</v>
          </cell>
        </row>
        <row r="18914">
          <cell r="A18914" t="str">
            <v>SEINFRA ED-7564</v>
          </cell>
          <cell r="D18914" t="str">
            <v>TRANSPORTE EM CAMINHÃO, TRAÇÃO 4X2, TIPO TOCO, PESO BRUTO TOTAL (PBT) DE 14.300KG, COM CARROCERIA DE CARGA SECA, COM CAPACIDADE DE 7T, EM RODOVIA PAVIMENTADA, EXCLUSIVE MANOBRA, CARGA E DESCARGA</v>
          </cell>
          <cell r="E18914" t="str">
            <v>TxKM</v>
          </cell>
          <cell r="G18914">
            <v>1.1100000000000001</v>
          </cell>
        </row>
        <row r="18915">
          <cell r="A18915" t="str">
            <v>SEINFRA ED-7557</v>
          </cell>
          <cell r="D18915" t="str">
            <v>TRANSPORTE EM CAMINHÃO, TRAÇÃO 6X2, TIPO TRUCADO, PESO BRUTO TOTAL (PBT) DE 23.000KG, COM CARROCERIA DE CARGA SECA, COM CAPACIDADE DE 15T, EM RODOVIA COM LEITO NATURAL, EXCLUSIVE MANOBRA, CARGA E DESCARGA</v>
          </cell>
          <cell r="E18915" t="str">
            <v>TxKM</v>
          </cell>
          <cell r="G18915">
            <v>1.17</v>
          </cell>
        </row>
        <row r="18916">
          <cell r="A18916" t="str">
            <v>SEINFRA ED-7558</v>
          </cell>
          <cell r="D18916" t="str">
            <v>TRANSPORTE EM CAMINHÃO, TRAÇÃO 6X2, TIPO TRUCADO, PESO BRUTO TOTAL (PBT) DE 23.000KG, COM CARROCERIA DE CARGA SECA, COM CAPACIDADE DE 15T, EM RODOVIA COM REVESTIMENTO PRIMÁRIO, EXCLUSIVE MANOBRA, CARGA E DESCARGA</v>
          </cell>
          <cell r="E18916" t="str">
            <v>TxKM</v>
          </cell>
          <cell r="G18916">
            <v>0.93</v>
          </cell>
        </row>
        <row r="18917">
          <cell r="A18917" t="str">
            <v>SEINFRA ED-7560</v>
          </cell>
          <cell r="D18917" t="str">
            <v>TRANSPORTE EM CAMINHÃO, TRAÇÃO 6X2, TIPO TRUCADO, PESO BRUTO TOTAL (PBT) DE 23.000KG, COM CARROCERIA DE CARGA SECA, COM CAPACIDADE DE 15T, EM RODOVIA PAVIMENTADA, EXCLUSIVE MANOBRA, CARGA E DESCARGA</v>
          </cell>
          <cell r="E18917" t="str">
            <v>TxKM</v>
          </cell>
          <cell r="G18917">
            <v>0.78</v>
          </cell>
        </row>
        <row r="18918">
          <cell r="A18918" t="str">
            <v>SEINFRA ED-7553</v>
          </cell>
          <cell r="D18918" t="str">
            <v>TRANSPORTE EM CAMINHÃO, TRAÇÃO 6X2, TIPO TRUCADO, PESO BRUTO TOTAL (PBT) DE 23.000KG, COM GUINDASTE ARTICULADO, MOMENTO DE CARGA MÁXIMO DE 20TXM, E CARROCERIA DE CARGA SECA, COM CAPACIDADE DE 14T, EM RODOVIA COM LEITO NATURAL, EXCLUSIVE MANOBRA, CARGA E DESCARGA</v>
          </cell>
          <cell r="E18918" t="str">
            <v>TxKM</v>
          </cell>
          <cell r="G18918">
            <v>1.48</v>
          </cell>
        </row>
        <row r="18919">
          <cell r="A18919" t="str">
            <v>SEINFRA ED-7554</v>
          </cell>
          <cell r="D18919" t="str">
            <v>TRANSPORTE EM CAMINHÃO, TRAÇÃO 6X2, TIPO TRUCADO, PESO BRUTO TOTAL (PBT) DE 23.000KG, COM GUINDASTE ARTICULADO, MOMENTO DE CARGA MÁXIMO DE 20TXM, E CARROCERIA DE CARGA SECA, COM CAPACIDADE DE 14T, EM RODOVIA COM REVESTIMENTO PRIMÁRIO, EXCLUSIVE MANOBRA, CARGA E DESCARGA</v>
          </cell>
          <cell r="E18919" t="str">
            <v>TxKM</v>
          </cell>
          <cell r="G18919">
            <v>1.18</v>
          </cell>
        </row>
        <row r="18920">
          <cell r="A18920" t="str">
            <v>SEINFRA ED-7555</v>
          </cell>
          <cell r="D18920" t="str">
            <v>TRANSPORTE EM CAMINHÃO, TRAÇÃO 6X2, TIPO TRUCADO, PESO BRUTO TOTAL (PBT) DE 23.000KG, COM GUINDASTE ARTICULADO, MOMENTO DE CARGA MÁXIMO DE 20TXM, E CARROCERIA DE CARGA SECA, COM CAPACIDADE DE 14T, EM RODOVIA PAVIMENTADA, EXCLUSIVE MANOBRA, CARGA E DESCARGA</v>
          </cell>
          <cell r="E18920" t="str">
            <v>TxKM</v>
          </cell>
          <cell r="G18920">
            <v>0.99</v>
          </cell>
        </row>
        <row r="18921">
          <cell r="A18921" t="str">
            <v>SEINFRA ED-50400</v>
          </cell>
          <cell r="D18921" t="str">
            <v>COLUNA DE ALVENARIA A VISTA DE SUPORTE DO PORTÃO (PARA CAIXA DE MEDIÇÃO DE ENERGIA OU PARA PLACA DO NOME DO PRÉDIO) 1,70 X 2,30 M</v>
          </cell>
          <cell r="E18921" t="str">
            <v>U</v>
          </cell>
          <cell r="G18921">
            <v>1570.34</v>
          </cell>
        </row>
        <row r="18922">
          <cell r="A18922" t="str">
            <v>SEINFRA ED-50409</v>
          </cell>
          <cell r="D18922" t="str">
            <v>MURETA DE TIJOLO COMUM ESP. = 15CM, H = 105 CM, A REVESTIR</v>
          </cell>
          <cell r="E18922" t="str">
            <v>m</v>
          </cell>
          <cell r="G18922">
            <v>419.76</v>
          </cell>
        </row>
        <row r="18923">
          <cell r="A18923" t="str">
            <v>SEINFRA ED-50410</v>
          </cell>
          <cell r="D18923" t="str">
            <v>MURETA DE TIJOLO COMUM ESP. = 15CM, H = 130 CM, A REVESTIR</v>
          </cell>
          <cell r="E18923" t="str">
            <v>m</v>
          </cell>
          <cell r="G18923">
            <v>478.53</v>
          </cell>
        </row>
        <row r="18924">
          <cell r="A18924" t="str">
            <v>SEINFRA ED-14458</v>
          </cell>
          <cell r="D18924" t="str">
            <v>BRISE HORIZONTAL EM CHAPA DE AÇO PARA FACHADA, LARGURA DE 50CM, INCLUSIVE DUAS (2) DEMÃOS DE PINTURA ESMALTE</v>
          </cell>
          <cell r="E18924" t="str">
            <v>m2</v>
          </cell>
          <cell r="G18924">
            <v>361.02</v>
          </cell>
        </row>
        <row r="18925">
          <cell r="A18925" t="str">
            <v>SEINFRA ED-50840</v>
          </cell>
          <cell r="D18925" t="str">
            <v>COMPENSADO PINTADO PARA FECHAMENTO BALCÃO SECRETARIA, INCLUSO CANTONEIRAS PARA FIXAÇÃO NA ALVENARIA E TAMPO. CONFORME DETALHE 33-D AGOSTO 2001 PROJETO PADRÃO DER-MG</v>
          </cell>
          <cell r="E18925" t="str">
            <v>m2</v>
          </cell>
          <cell r="G18925">
            <v>107.93</v>
          </cell>
        </row>
        <row r="18926">
          <cell r="A18926" t="str">
            <v>SEINFRA ED-50950</v>
          </cell>
          <cell r="D18926" t="str">
            <v>FECHAMENTO DE EMPENA COM QUADRO EM PERFIL, CANTONEIRA 2" X 2", SOLDADO, E TELA FIO 12 MALHA 1/2" (CONFORME DETALHE DE PRÉDIO ESCOLAR, INCLUSIVE PINTURA ESMALTE)</v>
          </cell>
          <cell r="E18926" t="str">
            <v>m2</v>
          </cell>
          <cell r="G18926">
            <v>237.09</v>
          </cell>
        </row>
        <row r="18927">
          <cell r="A18927" t="str">
            <v>SEINFRA ED-50954</v>
          </cell>
          <cell r="D18927" t="str">
            <v xml:space="preserve">FORNECIMENTO DE JANELA BASCULANTE DE FERRO, INCLUSIVE ASSENTAMENTO, FERRAGENS E ACESSÓRIOS
</v>
          </cell>
          <cell r="E18927" t="str">
            <v>m2</v>
          </cell>
          <cell r="G18927">
            <v>484.8</v>
          </cell>
        </row>
        <row r="18928">
          <cell r="A18928" t="str">
            <v>SEINFRA ED-50957</v>
          </cell>
          <cell r="D18928" t="str">
            <v>FORNECIMENTO DE JANELA BASCULANTE EM METALON, INCLUSIVE ASSENTAMENTO, FERRAGENS E ACESSÓRIOS</v>
          </cell>
          <cell r="E18928" t="str">
            <v>m2</v>
          </cell>
          <cell r="G18928">
            <v>507.5</v>
          </cell>
        </row>
        <row r="18929">
          <cell r="A18929" t="str">
            <v>SEINFRA ED-50955</v>
          </cell>
          <cell r="D18929" t="str">
            <v>FORNECIMENTO DE JANELA DE CORRER EM FERRO, INCLUSIVE ASSENTAMENTO, FERRAGENS E ACESSÓRIOS</v>
          </cell>
          <cell r="E18929" t="str">
            <v>m2</v>
          </cell>
          <cell r="G18929">
            <v>555.73</v>
          </cell>
        </row>
        <row r="18930">
          <cell r="A18930" t="str">
            <v>SEINFRA ED-50958</v>
          </cell>
          <cell r="D18930" t="str">
            <v>FORNECIMENTO DE JANELA DE CORRER EM METALON, INCLUSIVE ASSENTAMENTO, FERRAGENS E ACESSÓRIOS</v>
          </cell>
          <cell r="E18930" t="str">
            <v>m2</v>
          </cell>
          <cell r="G18930">
            <v>561.71</v>
          </cell>
        </row>
        <row r="18931">
          <cell r="A18931" t="str">
            <v>SEINFRA ED-50956</v>
          </cell>
          <cell r="D18931" t="str">
            <v>FORNECIMENTO DE JANELA EM FERRO, TIPO MÁXIM-AR, INCLUSIVE ASSENTAMENTO, FERRAGENS E ACESSÓRIOS</v>
          </cell>
          <cell r="E18931" t="str">
            <v>m2</v>
          </cell>
          <cell r="G18931">
            <v>389.99</v>
          </cell>
        </row>
        <row r="18932">
          <cell r="A18932" t="str">
            <v>SEINFRA ED-50959</v>
          </cell>
          <cell r="D18932" t="str">
            <v>FORNECIMENTO DE JANELA EM METALON, TIPO MÁXIM-AR, INCLUSIVE ASSENTAMENTO, FERRAGENS E ACESSÓRIOS</v>
          </cell>
          <cell r="E18932" t="str">
            <v>m2</v>
          </cell>
          <cell r="G18932">
            <v>386.5</v>
          </cell>
        </row>
        <row r="18933">
          <cell r="A18933" t="str">
            <v>SEINFRA ED-50960</v>
          </cell>
          <cell r="D18933" t="str">
            <v>FORNECIMENTO DE JANELA VENEZIANA FIXAS METALON, INCLUSIVE ASSENTAMENTO, FERRAGENS E ACESSÓRIOS</v>
          </cell>
          <cell r="E18933" t="str">
            <v>m2</v>
          </cell>
          <cell r="G18933">
            <v>657.86</v>
          </cell>
        </row>
        <row r="18934">
          <cell r="A18934" t="str">
            <v>SEINFRA ED-50965</v>
          </cell>
          <cell r="D18934" t="str">
            <v>FORNECIMENTO DE MARCO EM CHAPA METÁLICA, INCLUSIVE ASSENTAMENTO, EXCLUSIVE PORTA</v>
          </cell>
          <cell r="E18934" t="str">
            <v>un</v>
          </cell>
          <cell r="G18934">
            <v>476.39</v>
          </cell>
        </row>
        <row r="18935">
          <cell r="A18935" t="str">
            <v>SEINFRA ED-50896</v>
          </cell>
          <cell r="D18935" t="str">
            <v>GF1 - (340 X 145 CM ) GRADE FIXA PARA PROTEÇÃO DE JANELAS, EM BARRA DE FERRO QUADRADO DE 1/2" E QUADRO DE FERRO CHATO DE 1/2"X 1/8", COLOCADA</v>
          </cell>
          <cell r="E18935" t="str">
            <v>U</v>
          </cell>
          <cell r="G18935">
            <v>2303.15</v>
          </cell>
        </row>
        <row r="18936">
          <cell r="A18936" t="str">
            <v>SEINFRA ED-50897</v>
          </cell>
          <cell r="D18936" t="str">
            <v>GF1 - (340 X 165 CM ) GRADE FIXA PARA PROTEÇÃO DE JANELAS, EM BARRA DE FERRO QUADRADO DE 1/2" E QUADRO DE FERRO CHATO DE 1/2"X 1/8", COLOCADA</v>
          </cell>
          <cell r="E18936" t="str">
            <v>U</v>
          </cell>
          <cell r="G18936">
            <v>2620.8200000000002</v>
          </cell>
        </row>
        <row r="18937">
          <cell r="A18937" t="str">
            <v>SEINFRA ED-50899</v>
          </cell>
          <cell r="D18937" t="str">
            <v>GF2 - (340 X 105 CM ) GRADE FIXA PARA PROTEÇÃO DE JANELAS, EM BARRA DE FERRO QUADRADO DE 1/2" E QUADRO DE FERRO CHATO DE 1/2"X 1/8", COLOCADA</v>
          </cell>
          <cell r="E18937" t="str">
            <v>U</v>
          </cell>
          <cell r="G18937">
            <v>1667.8</v>
          </cell>
        </row>
        <row r="18938">
          <cell r="A18938" t="str">
            <v>SEINFRA ED-50898</v>
          </cell>
          <cell r="D18938" t="str">
            <v>GF2 - (340 X 165 CM ) GRADE FIXA PARA PROTEÇÃO DE JANELAS, EM BARRA DE FERRO QUADRADO DE 1/2" E QUADRO DE FERRO CHATO DE 1/2"X 1/8", COLOCADA</v>
          </cell>
          <cell r="E18938" t="str">
            <v>U</v>
          </cell>
          <cell r="G18938">
            <v>2620.8200000000002</v>
          </cell>
        </row>
        <row r="18939">
          <cell r="A18939" t="str">
            <v>SEINFRA ED-50900</v>
          </cell>
          <cell r="D18939" t="str">
            <v>GF3 - (340 X 60 CM ) GRADE FIXA PARA PROTEÇÃO DE JANELAS, EM BARRA DE FERRO QUADRADO DE 1/2" E QUADRO DE FERRO CHATO DE 1/2"X 1/8", COLOCADA</v>
          </cell>
          <cell r="E18939" t="str">
            <v>U</v>
          </cell>
          <cell r="G18939">
            <v>953.03</v>
          </cell>
        </row>
        <row r="18940">
          <cell r="A18940" t="str">
            <v>SEINFRA ED-50901</v>
          </cell>
          <cell r="D18940" t="str">
            <v>GF3 - (340 X 80 CM ) GRADE FIXA PARA PROTEÇÃO DE JANELAS, EM BARRA DE FERRO QUADRADO DE 1/2" E QUADRO DE FERRO CHATO DE 1/2"X 1/8", COLOCADA</v>
          </cell>
          <cell r="E18940" t="str">
            <v>U</v>
          </cell>
          <cell r="G18940">
            <v>1270.7</v>
          </cell>
        </row>
        <row r="18941">
          <cell r="A18941" t="str">
            <v>SEINFRA ED-50902</v>
          </cell>
          <cell r="D18941" t="str">
            <v>GF4 - (162,5 X 80 CM ) GRADE FIXA PARA PROTEÇÃO DE JANELAS, EM BARRA DE FERRO QUADRADO DE 1/2" E QUADRO DE FERRO CHATO DE 1/2"X 1/8", COLOCADA</v>
          </cell>
          <cell r="E18941" t="str">
            <v>U</v>
          </cell>
          <cell r="G18941">
            <v>607.32000000000005</v>
          </cell>
        </row>
        <row r="18942">
          <cell r="A18942" t="str">
            <v>SEINFRA ED-50904</v>
          </cell>
          <cell r="D18942" t="str">
            <v>GF5 - (340 X 185 CM ) GRADE FIXA PARA PROTEÇÃO DE JANELAS, EM BARRA DE FERRO QUADRADO DE 1/2" E QUADRO DE FERRO CHATO DE 1/2"X 1/8", COLOCADA</v>
          </cell>
          <cell r="E18942" t="str">
            <v>U</v>
          </cell>
          <cell r="G18942">
            <v>2938.5</v>
          </cell>
        </row>
        <row r="18943">
          <cell r="A18943" t="str">
            <v>SEINFRA ED-50903</v>
          </cell>
          <cell r="D18943" t="str">
            <v>GF5 - (340 X 40 CM ) GRADE FIXA PARA PROTEÇÃO DE JANELAS, EM BARRA DE FERRO QUADRADO DE 1/2" E QUADRO DE FERRO CHATO DE 1/2"X 1/8", COLOCADA</v>
          </cell>
          <cell r="E18943" t="str">
            <v>U</v>
          </cell>
          <cell r="G18943">
            <v>635.35</v>
          </cell>
        </row>
        <row r="18944">
          <cell r="A18944" t="str">
            <v>SEINFRA ED-50913</v>
          </cell>
          <cell r="D18944" t="str">
            <v>GR - GRADE FIXA EM FERRO (180 X 158 CM) , COLOCADA</v>
          </cell>
          <cell r="E18944" t="str">
            <v>U</v>
          </cell>
          <cell r="G18944">
            <v>1328.63</v>
          </cell>
        </row>
        <row r="18945">
          <cell r="A18945" t="str">
            <v>SEINFRA ED-50912</v>
          </cell>
          <cell r="D18945" t="str">
            <v>JANELA PERFIL CANTONEIRA BASCULANTE 0,60 X 0,60 M, CONFORME DETALHE PADRÃO ESCOLAR 4/98 VERSÃO 2005</v>
          </cell>
          <cell r="E18945" t="str">
            <v>U</v>
          </cell>
          <cell r="G18945">
            <v>182.7</v>
          </cell>
        </row>
        <row r="18946">
          <cell r="A18946" t="str">
            <v>SEINFRA ED-50911</v>
          </cell>
          <cell r="D18946" t="str">
            <v>JANELA PERFIL CANTONEIRA BASCULANTE 1,20 X 0,60 M, CONFORME DETALHE PADRÃO ESCOLAR 4/98 VERSÃO 2005</v>
          </cell>
          <cell r="E18946" t="str">
            <v>U</v>
          </cell>
          <cell r="G18946">
            <v>365.4</v>
          </cell>
        </row>
        <row r="18947">
          <cell r="A18947" t="str">
            <v>SEINFRA ED-50882</v>
          </cell>
          <cell r="D18947" t="str">
            <v>JB1 - (340 X 40 CM) BASCULANTE DE FERRO ASSENTADA COM PARAFUSOS E BUCHA, CONFORME DETALHE E ESPECIFICAÇÕES</v>
          </cell>
          <cell r="E18947" t="str">
            <v>U</v>
          </cell>
          <cell r="G18947">
            <v>659.33</v>
          </cell>
        </row>
        <row r="18948">
          <cell r="A18948" t="str">
            <v>SEINFRA ED-50881</v>
          </cell>
          <cell r="D18948" t="str">
            <v>JB1 - (345 X 40 CM) BASCULANTE DE FERRO ASSENTADA COM PARAFUSOS E BUCHA, CONFORME DETALHE E ESPECIFICAÇÕES</v>
          </cell>
          <cell r="E18948" t="str">
            <v>U</v>
          </cell>
          <cell r="G18948">
            <v>669.02</v>
          </cell>
        </row>
        <row r="18949">
          <cell r="A18949" t="str">
            <v>SEINFRA ED-50884</v>
          </cell>
          <cell r="D18949" t="str">
            <v>JB2 - (340 X 60 CM) BASCULANTE DE FERRO ASSENTADA COM PARAFUSOS E BUCHA,CONFORME DETALHE E ESPECIFICAÇÕES</v>
          </cell>
          <cell r="E18949" t="str">
            <v>U</v>
          </cell>
          <cell r="G18949">
            <v>988.99</v>
          </cell>
        </row>
        <row r="18950">
          <cell r="A18950" t="str">
            <v>SEINFRA ED-50883</v>
          </cell>
          <cell r="D18950" t="str">
            <v>JB2 - (345 X 60 CM) BASCULANTE DE FERRO ASSENTADA COM PARAFUSOS E BUCHA,CONFORME DETALHE E ESPECIFICAÇÕES</v>
          </cell>
          <cell r="E18950" t="str">
            <v>U</v>
          </cell>
          <cell r="G18950">
            <v>1003.54</v>
          </cell>
        </row>
        <row r="18951">
          <cell r="A18951" t="str">
            <v>SEINFRA ED-50886</v>
          </cell>
          <cell r="D18951" t="str">
            <v>JB3 - (340 X 80 CM) BASCULANTE DE FERRO ASSENTADA COM PARAFUSOS E BUCHA,CONFORME DETALHE E ESPECIFICAÇÕES</v>
          </cell>
          <cell r="E18951" t="str">
            <v>U</v>
          </cell>
          <cell r="G18951">
            <v>1318.66</v>
          </cell>
        </row>
        <row r="18952">
          <cell r="A18952" t="str">
            <v>SEINFRA ED-50885</v>
          </cell>
          <cell r="D18952" t="str">
            <v>JB3 - (345 X 80 CM) BASCULANTE DE FERRO ASSENTADA COM PARAFUSOS E BUCHA,CONFORME DETALHE E ESPECIFICAÇÕES</v>
          </cell>
          <cell r="E18952" t="str">
            <v>U</v>
          </cell>
          <cell r="G18952">
            <v>1338.05</v>
          </cell>
        </row>
        <row r="18953">
          <cell r="A18953" t="str">
            <v>SEINFRA ED-50887</v>
          </cell>
          <cell r="D18953" t="str">
            <v>JB4 - (165 X 80 CM) BASCULANTE DE FERRO ASSENTADA COM PARAFUSOS E BUCHA,CONFORME DETALHE E ESPECIFICAÇÕES</v>
          </cell>
          <cell r="E18953" t="str">
            <v>U</v>
          </cell>
          <cell r="G18953">
            <v>654.48</v>
          </cell>
        </row>
        <row r="18954">
          <cell r="A18954" t="str">
            <v>SEINFRA ED-50888</v>
          </cell>
          <cell r="D18954" t="str">
            <v>JB5 - (172,5 X 40 CM) BASCULANTE DE FERRO ASSENTADA COM PARAFUSOS E BUCHA,CONFORME DETALHE E ESPECIFICAÇÕES</v>
          </cell>
          <cell r="E18954" t="str">
            <v>U</v>
          </cell>
          <cell r="G18954">
            <v>334.51</v>
          </cell>
        </row>
        <row r="18955">
          <cell r="A18955" t="str">
            <v>SEINFRA ED-50889</v>
          </cell>
          <cell r="D18955" t="str">
            <v>JB5 - (195 X 40 CM) BASCULANTE DE FERRO ASSENTADA COM PARAFUSOS E BUCHA,CONFORME DETALHE E ESPECIFICAÇÕES</v>
          </cell>
          <cell r="E18955" t="str">
            <v>U</v>
          </cell>
          <cell r="G18955">
            <v>378.14</v>
          </cell>
        </row>
        <row r="18956">
          <cell r="A18956" t="str">
            <v>SEINFRA ED-50891</v>
          </cell>
          <cell r="D18956" t="str">
            <v>JB6 - (210 X 40 CM) BASCULANTE DE FERRO ASSENTADA COM PARAFUSOS E BUCHA,CONFORME DETALHE E ESPECIFICAÇÕES</v>
          </cell>
          <cell r="E18956" t="str">
            <v>U</v>
          </cell>
          <cell r="G18956">
            <v>426.62</v>
          </cell>
        </row>
        <row r="18957">
          <cell r="A18957" t="str">
            <v>SEINFRA ED-50890</v>
          </cell>
          <cell r="D18957" t="str">
            <v>JB6 - (82,25 X 40 CM) BASCULANTE DE FERRO ASSENTADA COM PARAFUSOS E BUCHA,CONFORME DETALHE E ESPECIFICAÇÕES</v>
          </cell>
          <cell r="E18957" t="str">
            <v>U</v>
          </cell>
          <cell r="G18957">
            <v>159.5</v>
          </cell>
        </row>
        <row r="18958">
          <cell r="A18958" t="str">
            <v>SEINFRA ED-50893</v>
          </cell>
          <cell r="D18958" t="str">
            <v>JB7 - (162,5 X 40 CM) BASCULANTE DE FERRO ASSENTADA COM PARAFUSOS E BUCHA,CONFORME DETALHE E ESPECIFICAÇÕES</v>
          </cell>
          <cell r="E18958" t="str">
            <v>U</v>
          </cell>
          <cell r="G18958">
            <v>315.12</v>
          </cell>
        </row>
        <row r="18959">
          <cell r="A18959" t="str">
            <v>SEINFRA ED-50892</v>
          </cell>
          <cell r="D18959" t="str">
            <v>JB7 - (165 X 40 CM) BASCULANTE DE FERRO ASSENTADA COM PARAFUSOS E BUCHA,CONFORME DETALHE E ESPECIFICAÇÕES</v>
          </cell>
          <cell r="E18959" t="str">
            <v>U</v>
          </cell>
          <cell r="G18959">
            <v>319.97000000000003</v>
          </cell>
        </row>
        <row r="18960">
          <cell r="A18960" t="str">
            <v>SEINFRA ED-50895</v>
          </cell>
          <cell r="D18960" t="str">
            <v>JB8 - (130 X 40 CM) BASCULANTE DE FERRO ASSENTADA COM PARAFUSOS E BUCHA,CONFORME DETALHE E ESPECIFICAÇÕES</v>
          </cell>
          <cell r="E18960" t="str">
            <v>U</v>
          </cell>
          <cell r="G18960">
            <v>252.1</v>
          </cell>
        </row>
        <row r="18961">
          <cell r="A18961" t="str">
            <v>SEINFRA ED-50894</v>
          </cell>
          <cell r="D18961" t="str">
            <v>JB8 - (135 X 40 CM) BASCULANTE DE FERRO ASSENTADA COM PARAFUSOS E BUCHA,CONFORME DETALHE E ESPECIFICAÇÕES</v>
          </cell>
          <cell r="E18961" t="str">
            <v>U</v>
          </cell>
          <cell r="G18961">
            <v>261.79000000000002</v>
          </cell>
        </row>
        <row r="18962">
          <cell r="A18962" t="str">
            <v>SEINFRA ED-50878</v>
          </cell>
          <cell r="D18962" t="str">
            <v>JC1 - (340 x 145 CM) BASCULANTE DE FERRO ASSENTADA COM PARAFUSOS E BUCHA, CONFORME DETALHE E ESPECIFICAÇÕES</v>
          </cell>
          <cell r="E18962" t="str">
            <v>U</v>
          </cell>
          <cell r="G18962">
            <v>2390.06</v>
          </cell>
        </row>
        <row r="18963">
          <cell r="A18963" t="str">
            <v>SEINFRA ED-50877</v>
          </cell>
          <cell r="D18963" t="str">
            <v>JC1 - (345 x 145 CM) BASCULANTE DE FERRO ASSENTADA COM PARAFUSOS E BUCHA, CONFORME DETALHE E ESPECIFICAÇÕES</v>
          </cell>
          <cell r="E18963" t="str">
            <v>U</v>
          </cell>
          <cell r="G18963">
            <v>2425.21</v>
          </cell>
        </row>
        <row r="18964">
          <cell r="A18964" t="str">
            <v>SEINFRA ED-50880</v>
          </cell>
          <cell r="D18964" t="str">
            <v>JC2 - (340 X 165 CM) BASCULANTE DE FERRO ASSENTADA COM PARAFUSOS E BUCHA,CONFORME DETALHE E ESPECIFICAÇÕES</v>
          </cell>
          <cell r="E18964" t="str">
            <v>U</v>
          </cell>
          <cell r="G18964">
            <v>2719.73</v>
          </cell>
        </row>
        <row r="18965">
          <cell r="A18965" t="str">
            <v>SEINFRA ED-50879</v>
          </cell>
          <cell r="D18965" t="str">
            <v>JC2 - (345 X 165 CM) BASCULANTE DE FERRO ASSENTADA COM PARAFUSOS E BUCHA,CONFORME DETALHE E ESPECIFICAÇÕES</v>
          </cell>
          <cell r="E18965" t="str">
            <v>U</v>
          </cell>
          <cell r="G18965">
            <v>2759.72</v>
          </cell>
        </row>
        <row r="18966">
          <cell r="A18966" t="str">
            <v>SEINFRA ED-50905</v>
          </cell>
          <cell r="D18966" t="str">
            <v>JT - (150 X 75 CM) PAINEL FIXO EM TELA METÁLICA FIO 12 #5mm</v>
          </cell>
          <cell r="E18966" t="str">
            <v>U</v>
          </cell>
          <cell r="G18966">
            <v>325.14</v>
          </cell>
        </row>
        <row r="18967">
          <cell r="A18967" t="str">
            <v>SEINFRA ED-50906</v>
          </cell>
          <cell r="D18967" t="str">
            <v>JT - (150 X 80 CM) PAINEL FIXO EM TELA METÁLICA FIO 12 #5mm</v>
          </cell>
          <cell r="E18967" t="str">
            <v>U</v>
          </cell>
          <cell r="G18967">
            <v>346.81</v>
          </cell>
        </row>
        <row r="18968">
          <cell r="A18968" t="str">
            <v>SEINFRA ED-50917</v>
          </cell>
          <cell r="D18968" t="str">
            <v>J6 - (140 cm x 140 cm) GRADE FIXA DE FERRO ASSENTADA COM PARAFUSOS E BUCHA, CONFORME DETALHE E ESPECIFICAÇÕES</v>
          </cell>
          <cell r="E18968" t="str">
            <v>U</v>
          </cell>
          <cell r="G18968">
            <v>915.65</v>
          </cell>
        </row>
        <row r="18969">
          <cell r="A18969" t="str">
            <v>SEINFRA ED-50918</v>
          </cell>
          <cell r="D18969" t="str">
            <v>J9 - (140 cm x 175 cm) DE ABRIR, DUAS PORTAS, EM CHAPA METÁLICA DE FERRO ASSENTADA COM PARAFUSOS E BUCHA, CONFORME DETALHE E ESPECIFICAÇÕES</v>
          </cell>
          <cell r="E18969" t="str">
            <v>U</v>
          </cell>
          <cell r="G18969">
            <v>1074.45</v>
          </cell>
        </row>
        <row r="18970">
          <cell r="A18970" t="str">
            <v>SEINFRA ED-50907</v>
          </cell>
          <cell r="D18970" t="str">
            <v>PG - (70 X 70 CM) PORTA COMPLETA, ESTRUTURA EM CHAPA, ASSENTADA , CONFORME DETALHES E ESPECIFICAÇÕES</v>
          </cell>
          <cell r="E18970" t="str">
            <v>U</v>
          </cell>
          <cell r="G18970">
            <v>277.06</v>
          </cell>
        </row>
        <row r="18971">
          <cell r="A18971" t="str">
            <v>SEINFRA ED-49597</v>
          </cell>
          <cell r="D18971" t="str">
            <v xml:space="preserve">PORTA DE MADEIRA COMPLETA, DIMENSÃO (100X160)CM, TIPO DE ABRIR, UMA (1) FOLHA, COM ACABAMENTO NATURAL PARA PINTURA/VERNIZ, INCLUSIVE MARCO EM CANTONEIRA DE AÇO COM ABAS IGUAIS, LARGURA DE 1.1/4" (31,75MM), ESP. 1/8" (3,17MM), TARJETA E DOBRADIÇAS, EXCLUSIVE PINTURA/VERNIZ
</v>
          </cell>
          <cell r="E18971" t="str">
            <v>un</v>
          </cell>
          <cell r="G18971">
            <v>566.48</v>
          </cell>
        </row>
        <row r="18972">
          <cell r="A18972" t="str">
            <v>SEINFRA ED-49598</v>
          </cell>
          <cell r="D18972" t="str">
            <v>PORTA DE MADEIRA COMPLETA, DIMENSÃO (100X160)CM, TIPO DE ABRIR, UMA (1) FOLHA, COM ACABAMENTO NATURAL PARA PINTURA/VERNIZ, INCLUSIVE MARCO EM CANTONEIRA DE AÇO COM ABAS IGUAIS, LARGURA DE 1.1/4" (31,75MM), ESP. 1/8" (3,17MM), TARJETA LIVRE/OCUPADO E DOBRADIÇAS, EXCLUSIVE PINTURA/VERNIZ</v>
          </cell>
          <cell r="E18972" t="str">
            <v>un</v>
          </cell>
          <cell r="G18972">
            <v>587.67999999999995</v>
          </cell>
        </row>
        <row r="18973">
          <cell r="A18973" t="str">
            <v>SEINFRA ED-49593</v>
          </cell>
          <cell r="D18973" t="str">
            <v>PORTA DE MADEIRA COMPLETA, DIMENSÃO (55X160)CM, TIPO DE ABRIR, UMA (1) FOLHA, COM ACABAMENTO NATURAL PARA PINTURA/VERNIZ, INCLUSIVE MARCO EM CANTONEIRA DE AÇO COM ABAS IGUAIS, LARGURA DE 1.1/4" (31,75MM), ESP. 1/8" (3,17MM), TARJETA LIVRE/OCUPADO E DOBRADIÇAS, EXCLUSIVE PINTURA/VERNIZ</v>
          </cell>
          <cell r="E18973" t="str">
            <v>un</v>
          </cell>
          <cell r="G18973">
            <v>492.81</v>
          </cell>
        </row>
        <row r="18974">
          <cell r="A18974" t="str">
            <v>SEINFRA ED-49594</v>
          </cell>
          <cell r="D18974" t="str">
            <v xml:space="preserve">PORTA DE MADEIRA COMPLETA, DIMENSÃO (55X180)CM, TIPO DE ABRIR, UMA (1) FOLHA, COM ACABAMENTO NATURAL PARA PINTURA/VERNIZ, INCLUSIVE MARCO EM CANTONEIRA DE AÇO COM ABAS IGUAIS, LARGURA DE 1.1/4" (31,75MM), ESP. 1/8" (3,17MM), TARJETA E DOBRADIÇAS, EXCLUSIVE PINTURA/VERNIZ
</v>
          </cell>
          <cell r="E18974" t="str">
            <v>un</v>
          </cell>
          <cell r="G18974">
            <v>493.52</v>
          </cell>
        </row>
        <row r="18975">
          <cell r="A18975" t="str">
            <v>SEINFRA ED-49595</v>
          </cell>
          <cell r="D18975" t="str">
            <v>PORTA DE MADEIRA COMPLETA, DIMENSÃO (55X180)CM, TIPO DE ABRIR, UMA (1) FOLHA, COM ACABAMENTO NATURAL PARA PINTURA/VERNIZ, INCLUSIVE MARCO EM CANTONEIRA DE AÇO COM ABAS IGUAIS, LARGURA DE 1.1/4" (31,75MM), ESP. 1/8" (3,17MM), TARJETA LIVRE/OCUPADO E DOBRADIÇAS, EXCLUSIVE PINTURA/VERNIZ</v>
          </cell>
          <cell r="E18975" t="str">
            <v>un</v>
          </cell>
          <cell r="G18975">
            <v>514.72</v>
          </cell>
        </row>
        <row r="18976">
          <cell r="A18976" t="str">
            <v>SEINFRA ED-49596</v>
          </cell>
          <cell r="D18976" t="str">
            <v>PORTA DE MADEIRA COMPLETA, DIMENSÃO (60X165)CM, TIPO DE ABRIR, UMA (1) FOLHA, COM ACABAMENTO NATURAL PARA PINTURA/VERNIZ, INCLUSIVE MARCO EM CANTONEIRA DE AÇO COM ABAS IGUAIS, LARGURA DE 1.1/4" (31,75MM), ESP. 1/8" (3,17MM), TARJETA LIVRE/OCUPADO E DOBRADIÇAS, EXCLUSIVE PINTURA/VERNIZ</v>
          </cell>
          <cell r="E18976" t="str">
            <v>un</v>
          </cell>
          <cell r="G18976">
            <v>509.16</v>
          </cell>
        </row>
        <row r="18977">
          <cell r="A18977" t="str">
            <v>SEINFRA ED-50979</v>
          </cell>
          <cell r="D18977" t="str">
            <v>PORTA EM PERFIL E CHAPA METÁLICA, EXCLUSIVE FERRAGENS E PINTURA</v>
          </cell>
          <cell r="E18977" t="str">
            <v>m2</v>
          </cell>
          <cell r="G18977">
            <v>438.55</v>
          </cell>
        </row>
        <row r="18978">
          <cell r="A18978" t="str">
            <v>SEINFRA ED-50971</v>
          </cell>
          <cell r="D18978" t="str">
            <v xml:space="preserve">PORTA METÁLICA EM CHAPA DOBRADA, DIMENSÃO (60X210)CM, TIPO DE ABRIR, UMA (1) FOLHA, INCLUSIVE ESTRUTURA, DOBRADIÇA E MARCO, EXCLUSIVE FECHADURA E PINTURA
</v>
          </cell>
          <cell r="E18978" t="str">
            <v>un</v>
          </cell>
          <cell r="G18978">
            <v>520.5</v>
          </cell>
        </row>
        <row r="18979">
          <cell r="A18979" t="str">
            <v>SEINFRA ED-50972</v>
          </cell>
          <cell r="D18979" t="str">
            <v>PORTA METÁLICA EM CHAPA DOBRADA, DIMENSÃO (70X210)CM, TIPO DE ABRIR, UMA (1) FOLHA, INCLUSIVE ESTRUTURA, DOBRADIÇA E MARCO, EXCLUSIVE FECHADURA E PINTURA</v>
          </cell>
          <cell r="E18979" t="str">
            <v>un</v>
          </cell>
          <cell r="G18979">
            <v>563.1</v>
          </cell>
        </row>
        <row r="18980">
          <cell r="A18980" t="str">
            <v>SEINFRA ED-50974</v>
          </cell>
          <cell r="D18980" t="str">
            <v>PORTA METÁLICA EM CHAPA DOBRADA, DIMENSÃO (80X210)CM, TIPO DE ABRIR, UMA (1) FOLHA, COM BARRA DE APOIO INOX, COMPRIMENTO DE 40CM, INCLUSIVE ESTRUTURA, DOBRADIÇA E MARCO, EXCLUSIVE FECHADURA E PINTURA</v>
          </cell>
          <cell r="E18980" t="str">
            <v>un</v>
          </cell>
          <cell r="G18980">
            <v>768.92</v>
          </cell>
        </row>
        <row r="18981">
          <cell r="A18981" t="str">
            <v>SEINFRA ED-50973</v>
          </cell>
          <cell r="D18981" t="str">
            <v>PORTA METÁLICA EM CHAPA DOBRADA, DIMENSÃO (80X210)CM, TIPO DE ABRIR, UMA (1) FOLHA, INCLUSIVE ESTRUTURA, DOBRADIÇA E MARCO, EXCLUSIVE FECHADURA E PINTURA</v>
          </cell>
          <cell r="E18981" t="str">
            <v>un</v>
          </cell>
          <cell r="G18981">
            <v>626.27</v>
          </cell>
        </row>
        <row r="18982">
          <cell r="A18982" t="str">
            <v>SEINFRA ED-50975</v>
          </cell>
          <cell r="D18982" t="str">
            <v>PORTA METÁLICA EM CHAPA DOBRADA, DIMENSÃO (90X210)CM, TIPO DE ABRIR, UMA (1) FOLHA, INCLUSIVE ESTRUTURA, DOBRADIÇA E MARCO, EXCLUSIVE FECHADURA E PINTURA</v>
          </cell>
          <cell r="E18982" t="str">
            <v>un</v>
          </cell>
          <cell r="G18982">
            <v>658.3</v>
          </cell>
        </row>
        <row r="18983">
          <cell r="A18983" t="str">
            <v>SEINFRA ED-50976</v>
          </cell>
          <cell r="D18983" t="str">
            <v>PORTA METÁLICA PARA SANITÁRIO EM CHAPA GALVANIZADA, ESP. 1,25MM (GSG-18), DIMENSÃO (60X150)CM, TIPO DE ABRIR, UMA (1) FOLHA, INCLUSIVE BATENTE, ESTRUTURA EM METALON (20X30)MM, DOBRADIÇA E TRANQUETA, EXCLUSIVE PINTURA</v>
          </cell>
          <cell r="E18983" t="str">
            <v>un</v>
          </cell>
          <cell r="G18983">
            <v>384.75</v>
          </cell>
        </row>
        <row r="18984">
          <cell r="A18984" t="str">
            <v>SEINFRA ED-50978</v>
          </cell>
          <cell r="D18984" t="str">
            <v>PORTA METÁLICA PARA SANITÁRIO EM CHAPA GALVANIZADA, ESP. 1,25MM (GSG-18), DIMENSÃO (60X180)CM, TIPO DE ABRIR, UMA (1) FOLHA, INCLUSIVE BATENTE, ESTRUTURA EM METALON (20X30)MM, DOBRADIÇA E TRANQUETA, EXCLUSIVE PINTURA</v>
          </cell>
          <cell r="E18984" t="str">
            <v>un</v>
          </cell>
          <cell r="G18984">
            <v>443.98</v>
          </cell>
        </row>
        <row r="18985">
          <cell r="A18985" t="str">
            <v>SEINFRA ED-50977</v>
          </cell>
          <cell r="D18985" t="str">
            <v>PORTA METÁLICA PARA SANITÁRIO EM CHAPA GALVANIZADA, ESP. 1,25MM (GSG-18), DIMENSÃO (80X150)CM, TIPO DE ABRIR, UMA (1) FOLHA, INCLUSIVE BATENTE, ESTRUTURA EM METALON (20X30)MM, DOBRADIÇA E TRANQUETA, EXCLUSIVE PINTURA</v>
          </cell>
          <cell r="E18985" t="str">
            <v>un</v>
          </cell>
          <cell r="G18985">
            <v>435.64</v>
          </cell>
        </row>
        <row r="18986">
          <cell r="A18986" t="str">
            <v>SEINFRA ED-50908</v>
          </cell>
          <cell r="D18986" t="str">
            <v>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v>
          </cell>
          <cell r="E18986" t="str">
            <v>un</v>
          </cell>
          <cell r="G18986">
            <v>629.63</v>
          </cell>
        </row>
        <row r="18987">
          <cell r="A18987" t="str">
            <v>SEINFRA ED-50915</v>
          </cell>
          <cell r="D18987" t="str">
            <v>PORTA METÁLICA 70 X 210 CM , INCLUINDO FECHADURA TIPO EXTERNA E FERRAGENS, CONFORME DETALHE PADRÃO ESCOLAR 4/98 VERSÃO 2005</v>
          </cell>
          <cell r="E18987" t="str">
            <v>U</v>
          </cell>
          <cell r="G18987">
            <v>644.66999999999996</v>
          </cell>
        </row>
        <row r="18988">
          <cell r="A18988" t="str">
            <v>SEINFRA ED-50916</v>
          </cell>
          <cell r="D18988" t="str">
            <v>PORTA METÁLICA 80 X 210 CM , INCLUINDO FECHADURA TIPO EXTERNA E FERRAGENS, CONFORME DETALHE PADRÃO ESCOLAR 4/98 VERSÃO 2005</v>
          </cell>
          <cell r="E18988" t="str">
            <v>U</v>
          </cell>
          <cell r="G18988">
            <v>736.76</v>
          </cell>
        </row>
        <row r="18989">
          <cell r="A18989" t="str">
            <v>SEINFRA ED-50909</v>
          </cell>
          <cell r="D18989" t="str">
            <v>PORTA 1,00 X 2,10 CM, CONFORME DETALHE DE PROJETO</v>
          </cell>
          <cell r="E18989" t="str">
            <v>U</v>
          </cell>
          <cell r="G18989">
            <v>920.96</v>
          </cell>
        </row>
        <row r="18990">
          <cell r="A18990" t="str">
            <v>SEINFRA ED-50914</v>
          </cell>
          <cell r="D18990" t="str">
            <v>PV - (165 x 90 CM) PORTA COMPLETA, 2 FOLHAS, ESTRUTURA EM CHAPA, MARCO EM CHAPA DOBRADA, ASSENTADA , CONFORME DETALHES E ESPECIFICAÇÕES</v>
          </cell>
          <cell r="E18990" t="str">
            <v>U</v>
          </cell>
          <cell r="G18990">
            <v>380.85</v>
          </cell>
        </row>
        <row r="18991">
          <cell r="A18991" t="str">
            <v>SEINFRA ED-50841</v>
          </cell>
          <cell r="D18991" t="str">
            <v>P8 (83 cm x 60 cm) PORTINHOLA EM COMPENSADO PINTADO COM TRINCO, CONFORME DETALHE 33-D AGOSTO 2001 PROJETO PADRÃO DER-MG</v>
          </cell>
          <cell r="E18991" t="str">
            <v>m2</v>
          </cell>
          <cell r="G18991">
            <v>151.5</v>
          </cell>
        </row>
        <row r="18992">
          <cell r="A18992" t="str">
            <v>SEINFRA ED-50835</v>
          </cell>
          <cell r="D18992" t="str">
            <v>ARMÁRIO PARA VASSOURAS - D.M.L.</v>
          </cell>
          <cell r="E18992" t="str">
            <v>U</v>
          </cell>
          <cell r="G18992">
            <v>392.63</v>
          </cell>
        </row>
        <row r="18993">
          <cell r="A18993" t="str">
            <v>SEINFRA ED-31446</v>
          </cell>
          <cell r="D18993" t="str">
            <v>ALÇAPÃO (100X98)CM COM QUADRO DE CANTONEIRA METÁLICA 1"X1/8", TAMPA EM CHAPA METÁLICA Nº18 VINCADA, INCLUSIVE CADEADO E PINTURA ANTICORROSIVA, CONFORME DETALHE 06 (PADRÃO PRÉDIOS ESCOLARES)</v>
          </cell>
          <cell r="E18993" t="str">
            <v>un</v>
          </cell>
          <cell r="G18993">
            <v>633.53</v>
          </cell>
        </row>
        <row r="18994">
          <cell r="A18994" t="str">
            <v>SEINFRA ED-50831</v>
          </cell>
          <cell r="D18994" t="str">
            <v>ALÇAPÃO (60X100)CM COM QUADRO DE CANTONEIRA METÁLICA 1"X1/8", TAMPA EM CANTONEIRA 7/8"X1/8" E CHAPA METÁLICA Nº18 VINCADA, INCLUSIVE FERROLHO, CADEADO E PINTURA ANTICORROSIVA (PADRÃO PRÉDIOS ESCOLARES)</v>
          </cell>
          <cell r="E18994" t="str">
            <v>un</v>
          </cell>
          <cell r="G18994">
            <v>522.82000000000005</v>
          </cell>
        </row>
        <row r="18995">
          <cell r="A18995" t="str">
            <v>SEINFRA ED-50859</v>
          </cell>
          <cell r="D18995" t="str">
            <v>BLOCO ARMADO EM CONCRETO 20 MPa, INCLUSIVE LASTRO 5 CM EM CONCRETO MAGRO 9 MPa, FÔRMAS LATERAIS E DESFORMA</v>
          </cell>
          <cell r="E18995" t="str">
            <v>m3</v>
          </cell>
          <cell r="G18995">
            <v>4725.67</v>
          </cell>
        </row>
        <row r="18996">
          <cell r="A18996" t="str">
            <v>SEINFRA ED-50851</v>
          </cell>
          <cell r="D18996" t="str">
            <v>CINTA DE CONCRETO ARMADO APARENTE (17x10CM), 20MPA, EM GUARDA-CORPO E PEITORIL, NAS CIRCULAÇÕES, INCLUSIVE FORMA E ARMAÇÃO</v>
          </cell>
          <cell r="E18996" t="str">
            <v>m3</v>
          </cell>
          <cell r="G18996">
            <v>2114.91</v>
          </cell>
        </row>
        <row r="18997">
          <cell r="A18997" t="str">
            <v>SEINFRA ED-50844</v>
          </cell>
          <cell r="D18997" t="str">
            <v>CINTA DE CONCRETO ARMADO (10 x 10 CM) 20 MPa, EM GUARDA- CORPO, INCLUSIVE FORMA E AÇO, NAS CIRCULAÇÕES</v>
          </cell>
          <cell r="E18997" t="str">
            <v>m3</v>
          </cell>
          <cell r="G18997">
            <v>2331.27</v>
          </cell>
        </row>
        <row r="18998">
          <cell r="A18998" t="str">
            <v>SEINFRA ED-50846</v>
          </cell>
          <cell r="D18998" t="str">
            <v>ESCADA DE CONCRETO 20 MPa, APARENTE, ESPELHO = 16,3 CM, ARMAÇÃO, FÔRMA PLASTIFICADA, ESCORAMENTO E DESFORMA</v>
          </cell>
          <cell r="E18998" t="str">
            <v>m3</v>
          </cell>
          <cell r="G18998">
            <v>2856.79</v>
          </cell>
        </row>
        <row r="18999">
          <cell r="A18999" t="str">
            <v>SEINFRA ED-50852</v>
          </cell>
          <cell r="D18999" t="str">
            <v>ESCADA SOBRE O SOLO DEGRAUS APROXIMADAMENTE 50 X 16,5 CM</v>
          </cell>
          <cell r="E18999" t="str">
            <v>m2</v>
          </cell>
          <cell r="G18999">
            <v>198.71</v>
          </cell>
        </row>
        <row r="19000">
          <cell r="A19000" t="str">
            <v>SEINFRA ED-50847</v>
          </cell>
          <cell r="D19000" t="str">
            <v>LAJE MACIÇA 15 CM DE CONCRETO 13,5 MPa COM ADITIVO IMPERMEABILIZANTE, ARMAÇÃO, FÔRMA , DESFORMA ( FUNDO CAIXA DÁGUA E COBERTURA)</v>
          </cell>
          <cell r="E19000" t="str">
            <v>m2</v>
          </cell>
          <cell r="G19000">
            <v>298.38</v>
          </cell>
        </row>
        <row r="19001">
          <cell r="A19001" t="str">
            <v>SEINFRA ED-50848</v>
          </cell>
          <cell r="D19001" t="str">
            <v>LAJE 10 CM MACIÇA DE CONCRETO 20 MPa, COM ARMAÇÃO, FÔRMA RESINADA, ESCORAMENTO E DESFORMA</v>
          </cell>
          <cell r="E19001" t="str">
            <v>m2</v>
          </cell>
          <cell r="G19001">
            <v>249.03</v>
          </cell>
        </row>
        <row r="19002">
          <cell r="A19002" t="str">
            <v>SEINFRA ED-50849</v>
          </cell>
          <cell r="D19002" t="str">
            <v>LAJE 8 CM MACIÇA DE CONCRETO 20MPa, COM ARMAÇÃO, FÔRMA RESINADA. ESCORAMENTO E DESFORMA</v>
          </cell>
          <cell r="E19002" t="str">
            <v>m2</v>
          </cell>
          <cell r="G19002">
            <v>215.45</v>
          </cell>
        </row>
        <row r="19003">
          <cell r="A19003" t="str">
            <v>SEINFRA ED-50845</v>
          </cell>
          <cell r="D19003" t="str">
            <v>PAREDE 15 CM CONCRETO 20 MPa COM ADITIVO IMPERMEABILIZANTE, ARMAÇÃO, FÔRMA, DESFORMA (PAREDE DA CAIXA DÁGUA)</v>
          </cell>
          <cell r="E19003" t="str">
            <v>m2</v>
          </cell>
          <cell r="G19003">
            <v>383.41</v>
          </cell>
        </row>
        <row r="19004">
          <cell r="A19004" t="str">
            <v>SEINFRA ED-50842</v>
          </cell>
          <cell r="D19004" t="str">
            <v>PILAR EM CONCRETO APARENTE 20 MPa, INCLUSIVE ARMAÇÃO, FÔRMA PLASTIFICADA E DESFORMA</v>
          </cell>
          <cell r="E19004" t="str">
            <v>m3</v>
          </cell>
          <cell r="G19004">
            <v>3396</v>
          </cell>
        </row>
        <row r="19005">
          <cell r="A19005" t="str">
            <v>SEINFRA ED-50843</v>
          </cell>
          <cell r="D19005" t="str">
            <v>PILARETE DE CONCRETO 17 X 20 CM CONCRETO 20 Mpa, APARENTE NA FACE EXTERNA , INCLUSIVE FORMA E AÇO, EM GUARDA - CORPO NAS CIRCULAÇÕES</v>
          </cell>
          <cell r="E19005" t="str">
            <v>m3</v>
          </cell>
          <cell r="G19005">
            <v>3306.26</v>
          </cell>
        </row>
        <row r="19006">
          <cell r="A19006" t="str">
            <v>SEINFRA ED-50850</v>
          </cell>
          <cell r="D19006" t="str">
            <v>VIGA DE 0,21 A 0,35 M DE LARGURA EM CONCRETO 20MPa, APARENTE, ARMAÇÃO, FÔRMA PLASTIFICADA, ESCORAMENTO E DESFORMA</v>
          </cell>
          <cell r="E19006" t="str">
            <v>m3</v>
          </cell>
          <cell r="G19006">
            <v>2307.56</v>
          </cell>
        </row>
        <row r="19007">
          <cell r="A19007" t="str">
            <v>SEINFRA ED-50919</v>
          </cell>
          <cell r="D19007" t="str">
            <v>TF- (350 X 72 CM) TELA FIXA SOLDADA ENTRE PILARETES METÁLICOS DE SUSTENTAÇÃO DAS TERÇAS EM PERFIL CANTONEIRA E TELA CORRUGADA</v>
          </cell>
          <cell r="E19007" t="str">
            <v>U</v>
          </cell>
          <cell r="G19007">
            <v>288.23</v>
          </cell>
        </row>
        <row r="19008">
          <cell r="A19008" t="str">
            <v>SEINFRA ED-50854</v>
          </cell>
          <cell r="D19008" t="str">
            <v>FOSSA SÉPTICA TIPO "A" EM CONCRETO E ALVENARIA, CONFORME DETALHE 31 (PADRÃO PRÉDIOS ESCOLARES), INCLUSIVE POÇO ABSORVENTE, CAIXA E BOTA FORA DE MATERIAL ESCAVADO</v>
          </cell>
          <cell r="E19008" t="str">
            <v>un</v>
          </cell>
          <cell r="G19008">
            <v>21430.67</v>
          </cell>
        </row>
        <row r="19009">
          <cell r="A19009" t="str">
            <v>SEINFRA ED-50855</v>
          </cell>
          <cell r="D19009" t="str">
            <v>FOSSA SÉPTICA TIPO "B" EM CONCRETO E ALVENARIA, CONFORME DETALHE 31 (PADRÃO PRÉDIOS ESCOLARES), INCLUSIVE POÇO ABSORVENTE, CAIXA E BOTA FORA DE MATERIAL ESCAVADO</v>
          </cell>
          <cell r="E19009" t="str">
            <v>un</v>
          </cell>
          <cell r="G19009">
            <v>26135.06</v>
          </cell>
        </row>
        <row r="19010">
          <cell r="A19010" t="str">
            <v>SEINFRA ED-50856</v>
          </cell>
          <cell r="D19010" t="str">
            <v>FOSSA SÉPTICA TIPO "C" EM CONCRETO E ALVENARIA, CONFORME DETALHE 31 (PADRÃO PRÉDIOS ESCOLARES), INCLUSIVE POÇO ABSORVENTE, CAIXA E BOTA FORA DE MATERIAL ESCAVADO</v>
          </cell>
          <cell r="E19010" t="str">
            <v>un</v>
          </cell>
          <cell r="G19010">
            <v>28629.89</v>
          </cell>
        </row>
        <row r="19011">
          <cell r="A19011" t="str">
            <v>SEINFRA ED-50857</v>
          </cell>
          <cell r="D19011" t="str">
            <v>FOSSA SÉPTICA TIPO "D" EM CONCRETO E ALVENARIA, CONFORME DETALHE 31 (PADRÃO PRÉDIOS ESCOLARES), INCLUSIVE POÇO ABSORVENTE, CAIXA E BOTA FORA DE MATERIAL ESCAVADO</v>
          </cell>
          <cell r="E19011" t="str">
            <v>un</v>
          </cell>
          <cell r="G19011">
            <v>31216.9</v>
          </cell>
        </row>
        <row r="19012">
          <cell r="A19012" t="str">
            <v>SEINFRA ED-50858</v>
          </cell>
          <cell r="D19012" t="str">
            <v>FOSSA SÉPTICA TIPO "E" EM CONCRETO E ALVENARIA, CONFORME DETALHE 31 (PADRÃO PRÉDIOS ESCOLARES), INCLUSIVE POÇO ABSORVENTE, CAIXA E BOTA FORA DE MATERIAL ESCAVADO</v>
          </cell>
          <cell r="E19012" t="str">
            <v>un</v>
          </cell>
          <cell r="G19012">
            <v>33491.74</v>
          </cell>
        </row>
        <row r="19013">
          <cell r="A19013" t="str">
            <v>SEINFRA ED-50864</v>
          </cell>
          <cell r="D19013" t="str">
            <v>POÇO ABSORVENTE DE D = 150 CM x 3 M, REVESTIDO EM ALVENARIA DE TIJOLO REQUEIMADO, FUNDO DE AREIA E BRITA E TAMPA EM LAJE ESP. = 8 CM, INCLUSIVE BOTA FORA DE MATERIAL ESCAVADO</v>
          </cell>
          <cell r="E19013" t="str">
            <v>un</v>
          </cell>
          <cell r="G19013">
            <v>5518.89</v>
          </cell>
        </row>
        <row r="19014">
          <cell r="A19014" t="str">
            <v>SEINFRA ED-15472</v>
          </cell>
          <cell r="D19014" t="str">
            <v>BEBEDOURO/LAVATÓRIO COLETIVO EM AÇO INOX AISI 304, APOIADO EM ALVENARIA COM REVESTIMENTO CERÂMICO, NAS DUAS FACES, INCLUSIVE VÁLVULA DE ESCOAMENTO DE METAL NA COR CROMADA, SIFÃO DE METAL TIPO COPO NA COR CROMADA, FORNECIMENTO E INSTALAÇÃO (PADRÃO ESCOLAR)</v>
          </cell>
          <cell r="E19014" t="str">
            <v>un</v>
          </cell>
          <cell r="G19014">
            <v>4730.5600000000004</v>
          </cell>
        </row>
        <row r="19015">
          <cell r="A19015" t="str">
            <v>SEINFRA ED-50837</v>
          </cell>
          <cell r="D19015" t="str">
            <v>ARQUIBANCADA PADRÃO DE CONCRETO SEM SOLO, METRO DE CADA DEGRAU DE 90 X 40 CM, DESEMPENADO A FRESCO E DEGRAUS INTERMEDIÁRIO DE 10 EM 10 M (PARA MEDIÇÕES: MULTIPLICAR A EXTENSÃO PELO NÚMERO DE DEGRAUS) - (PADRÃO SEE)</v>
          </cell>
          <cell r="E19015" t="str">
            <v>m</v>
          </cell>
          <cell r="G19015">
            <v>81.209999999999994</v>
          </cell>
        </row>
        <row r="19016">
          <cell r="A19016" t="str">
            <v>SEINFRA ED-50833</v>
          </cell>
          <cell r="D19016" t="str">
            <v>A1- ARMÁRIO COM PORTAS DE MADEIRA SOB BANCA, UM MÓDULO DE 80 X 110 CM, PRATELEIRA E MESA DE ARDOSIA POLIDA, E = 3 CM</v>
          </cell>
          <cell r="E19016" t="str">
            <v>cj</v>
          </cell>
          <cell r="G19016">
            <v>517.09</v>
          </cell>
        </row>
        <row r="19017">
          <cell r="A19017" t="str">
            <v>SEINFRA ED-50836</v>
          </cell>
          <cell r="D19017" t="str">
            <v>ESCANINHO</v>
          </cell>
          <cell r="E19017" t="str">
            <v>U</v>
          </cell>
          <cell r="G19017">
            <v>242.36</v>
          </cell>
        </row>
        <row r="19018">
          <cell r="A19018" t="str">
            <v>SEINFRA ED-50863</v>
          </cell>
          <cell r="D19018" t="str">
            <v>MANTA DE BORRACHA DE 5 MM NATURAL/COMUM PARA BANCADA</v>
          </cell>
          <cell r="E19018" t="str">
            <v>m2</v>
          </cell>
          <cell r="G19018">
            <v>196.09</v>
          </cell>
        </row>
        <row r="19019">
          <cell r="A19019" t="str">
            <v>SEINFRA ED-50871</v>
          </cell>
          <cell r="D19019" t="str">
            <v>QUADRO DE AVISO COMPLETO, COM PORTA DE ACRÍLICO 50 X 80 X 8 CM</v>
          </cell>
          <cell r="E19019" t="str">
            <v>U</v>
          </cell>
          <cell r="G19019">
            <v>281.58999999999997</v>
          </cell>
        </row>
        <row r="19020">
          <cell r="A19020" t="str">
            <v>SEINFRA ED-50870</v>
          </cell>
          <cell r="D19020" t="str">
            <v>QUADRO DE AVISO COMPLETO, COM PORTA DE VIDRO 50 X 80 X 8 CM</v>
          </cell>
          <cell r="E19020" t="str">
            <v>U</v>
          </cell>
          <cell r="G19020">
            <v>746.59</v>
          </cell>
        </row>
        <row r="19021">
          <cell r="A19021" t="str">
            <v>SEINFRA ED-50872</v>
          </cell>
          <cell r="D19021" t="str">
            <v>QUADRO DE AVISOS 80 X 40 CM, COMPLETO, COLOCADO</v>
          </cell>
          <cell r="E19021" t="str">
            <v>U</v>
          </cell>
          <cell r="G19021">
            <v>619.46</v>
          </cell>
        </row>
        <row r="19022">
          <cell r="A19022" t="str">
            <v>SEINFRA ED-50874</v>
          </cell>
          <cell r="D19022" t="str">
            <v>QUADRO DE CHAVE DE MADEIRA 70 GANCHOS - PORTA COM ACRÍLICO, 40 X 60 CM</v>
          </cell>
          <cell r="E19022" t="str">
            <v>U</v>
          </cell>
          <cell r="G19022">
            <v>165.59</v>
          </cell>
        </row>
        <row r="19023">
          <cell r="A19023" t="str">
            <v>SEINFRA ED-50873</v>
          </cell>
          <cell r="D19023" t="str">
            <v>QUADRO DE CHAVE DE MADEIRA 70 GANCHOS - PORTA COM VIDRO, 40 X 60 CM</v>
          </cell>
          <cell r="E19023" t="str">
            <v>U</v>
          </cell>
          <cell r="G19023">
            <v>634.13</v>
          </cell>
        </row>
        <row r="19024">
          <cell r="A19024" t="str">
            <v>SEINFRA ED-50875</v>
          </cell>
          <cell r="D19024" t="str">
            <v>QUADRO DE CHAVES 50 X 46 CM</v>
          </cell>
          <cell r="E19024" t="str">
            <v>U</v>
          </cell>
          <cell r="G19024">
            <v>628.16</v>
          </cell>
        </row>
        <row r="19025">
          <cell r="A19025" t="str">
            <v>SEINFRA ED-50910</v>
          </cell>
          <cell r="D19025" t="str">
            <v>QUADRO METÁLICO 2,00 X 0,60 M EM TELA METÁLICA 1", FIO # 10</v>
          </cell>
          <cell r="E19025" t="str">
            <v>U</v>
          </cell>
          <cell r="G19025">
            <v>346.81</v>
          </cell>
        </row>
        <row r="19026">
          <cell r="A19026" t="str">
            <v>SEINFRA ED-50865</v>
          </cell>
          <cell r="D19026" t="str">
            <v>QUADRO PARA GIZ DE LAMINADO MELAMÍNICO COLOCADO 308 X 125 CM COM PORTA GIZ E MOLDURA, COM DOIS QUADROS PARA CARTAZES DE 127 X 125 CM</v>
          </cell>
          <cell r="E19026" t="str">
            <v>U</v>
          </cell>
          <cell r="G19026">
            <v>2540.35</v>
          </cell>
        </row>
        <row r="19027">
          <cell r="A19027" t="str">
            <v>SEINFRA ED-50866</v>
          </cell>
          <cell r="D19027" t="str">
            <v>QUADRO PARA GIZ E CARTAZES - MOLDURA EM ALUMÍNIO</v>
          </cell>
          <cell r="E19027" t="str">
            <v>U</v>
          </cell>
          <cell r="G19027">
            <v>1833.91</v>
          </cell>
        </row>
        <row r="19028">
          <cell r="A19028" t="str">
            <v>SEINFRA ED-50868</v>
          </cell>
          <cell r="D19028" t="str">
            <v>QUADRO PARA GIZ E CARTAZES, 310 X 131 CM - MOLDURA EM MADEIRA</v>
          </cell>
          <cell r="E19028" t="str">
            <v>U</v>
          </cell>
          <cell r="G19028">
            <v>1323.38</v>
          </cell>
        </row>
        <row r="19029">
          <cell r="A19029" t="str">
            <v>SEINFRA ED-50867</v>
          </cell>
          <cell r="D19029" t="str">
            <v>QUADRO PARA GIZ E CARTAZES, 557 X 126 CM - MOLDURA EM MADEIRA</v>
          </cell>
          <cell r="E19029" t="str">
            <v>U</v>
          </cell>
          <cell r="G19029">
            <v>2028.27</v>
          </cell>
        </row>
        <row r="19030">
          <cell r="A19030" t="str">
            <v>SEINFRA ED-50869</v>
          </cell>
          <cell r="D19030" t="str">
            <v>QUADRO PARA PINCEL ATÔMICO, EM CHAPA RESINADA (310 x 131 cm), COMPLETO</v>
          </cell>
          <cell r="E19030" t="str">
            <v>U</v>
          </cell>
          <cell r="G19030">
            <v>969.22</v>
          </cell>
        </row>
        <row r="19031">
          <cell r="A19031" t="str">
            <v>SEINFRA ED-50839</v>
          </cell>
          <cell r="D19031" t="str">
            <v>BARRAMENTO DE MADEIRA IPÊ PARA SALA DE AULA, L = 7 CM</v>
          </cell>
          <cell r="E19031" t="str">
            <v>m</v>
          </cell>
          <cell r="G19031">
            <v>38.9</v>
          </cell>
        </row>
        <row r="19032">
          <cell r="A19032" t="str">
            <v>SEINFRA ED-50876</v>
          </cell>
          <cell r="D19032" t="str">
            <v>RÉGUA PARA PROTEÇÃO DE PAREDE, LARGURA 10CM, EM MADEIRA, COM ACABAMENTO EM CANTO BOLEADO, EXCLUSIVE APLICAÇÃO DE VERNIZ, INCLUSIVE ACESSÓRIOS PARA FIXAÇÃO</v>
          </cell>
          <cell r="E19032" t="str">
            <v>m</v>
          </cell>
          <cell r="G19032">
            <v>60.05</v>
          </cell>
        </row>
        <row r="19033">
          <cell r="A19033" t="str">
            <v>SEINFRA ED-50787</v>
          </cell>
          <cell r="D19033" t="str">
            <v>ALAMBRADO PARA PENITENCIÁRIAS, COM TELA DE ARAME GALVANIZADO FIO 10 # 2" FIXADA EM QUADROS DE TUBOS AÇO GALVANIZADO D = 3", COM ESTICADOR D = 2", H = 4,0 M, CONFORME DETALHE 24 SEDS (INCLUSIVE FUNDAÇÃO) - PADRÃO PENITENCIÁRIA</v>
          </cell>
          <cell r="E19033" t="str">
            <v>m</v>
          </cell>
          <cell r="G19033">
            <v>585.59</v>
          </cell>
        </row>
        <row r="19034">
          <cell r="A19034" t="str">
            <v>SEINFRA ED-50818</v>
          </cell>
          <cell r="D19034" t="str">
            <v>MURO DE SEGURANÇA EM BLOCO DE CONCRETO REVESTIDO E PINTADO COM TINTA ACRÍLICA E = 20 CM, H = 5,15 M, EXCLUSIVE FUNDAÇÃO (ESTACA E BLOCOS) - DET SEDS 23</v>
          </cell>
          <cell r="E19034" t="str">
            <v>m</v>
          </cell>
          <cell r="G19034">
            <v>2366.2199999999998</v>
          </cell>
        </row>
        <row r="19035">
          <cell r="A19035" t="str">
            <v>SEINFRA ED-50788</v>
          </cell>
          <cell r="D19035" t="str">
            <v>ANTEPARO METÁLICO PARA SETEIRAS DAS ALAS H = 50 CM - PADRÃO SEDS</v>
          </cell>
          <cell r="E19035" t="str">
            <v>U</v>
          </cell>
          <cell r="G19035">
            <v>218.89</v>
          </cell>
        </row>
        <row r="19036">
          <cell r="A19036" t="str">
            <v>SEINFRA ED-50809</v>
          </cell>
          <cell r="D19036" t="str">
            <v>ESQUADRIA METÁLICA PARA PASSA DOCUMENTOS - PADRÃO SEDS</v>
          </cell>
          <cell r="E19036" t="str">
            <v>U</v>
          </cell>
          <cell r="G19036">
            <v>666.38</v>
          </cell>
        </row>
        <row r="19037">
          <cell r="A19037" t="str">
            <v>SEINFRA ED-50811</v>
          </cell>
          <cell r="D19037" t="str">
            <v>GRADE FIXA E PORTA DE ABRIR COM GRADE E CHAPA E TRANCA DE SEGURANÇA</v>
          </cell>
          <cell r="E19037" t="str">
            <v>m2</v>
          </cell>
          <cell r="G19037">
            <v>1149.5</v>
          </cell>
        </row>
        <row r="19038">
          <cell r="A19038" t="str">
            <v>SEINFRA ED-32033</v>
          </cell>
          <cell r="D19038" t="str">
            <v>JANELA BASCULANTE (JF), CONFORME CADERNO DE PROJETO PADRÃO PENITENCIÁRIA-MG (DETALHE EQ14), INCLUSIVE FORNECIMENTO E INSTALAÇÃO, VIDRO ESP. 3MM E PINTURA ESMALTE SINTÉTICO, DUAS (2) DEMÃOS COM UMA (1) DEMÃO DE FUNDO ANTICORROSIVO</v>
          </cell>
          <cell r="E19038" t="str">
            <v>m2</v>
          </cell>
          <cell r="G19038">
            <v>1221.5</v>
          </cell>
        </row>
        <row r="19039">
          <cell r="A19039" t="str">
            <v>SEINFRA ED-32020</v>
          </cell>
          <cell r="D19039" t="str">
            <v>JANELA DE CORRER COM VIDRO LISO, CONFORME CADERNO DE PROJETO PADRÃO PENITENCIÁRIA-MG (DETALHE EQ15), INCLUSIVE FORNECIMENTO, INSTALAÇÃO E PINTURA ESMALTE SINTÉTICO, DUAS (2) DEMÃOS COM UMA (1) DEMÃO DE FUNDO ANTICORROSIVO</v>
          </cell>
          <cell r="E19039" t="str">
            <v>m2</v>
          </cell>
          <cell r="G19039">
            <v>898.1</v>
          </cell>
        </row>
        <row r="19040">
          <cell r="A19040" t="str">
            <v>SEINFRA ED-32030</v>
          </cell>
          <cell r="D19040" t="str">
            <v>JANELA DE CORRER VENEZIANA (JV), CONFORME CADERNO DE PROJETO PADRÃO PENITENCIÁRIA-MG (DETALHE EQ16), INCLUSIVE FORNECIMENTO, INSTALAÇÃO E PINTURA ESMALTE SINTÉTICO, DUAS (2) DEMÃOS COM UMA (1) DEMÃO DE FUNDO ANTICORROSIVO</v>
          </cell>
          <cell r="E19040" t="str">
            <v>m2</v>
          </cell>
          <cell r="G19040">
            <v>1409.94</v>
          </cell>
        </row>
        <row r="19041">
          <cell r="A19041" t="str">
            <v>SEINFRA ED-32018</v>
          </cell>
          <cell r="D19041" t="str">
            <v>JANELA DE GRADE DE CELA EXTERNA (JG), CONFORME CADERNO DE PROJETO PADRÃO PENITENCIÁRIA-MG (DETALHE EQ12B), INCLUSIVE FORNECIMENTO, INSTALAÇÃO E PINTURA ESMALTE SINTÉTICO, DUAS (2) DEMÃOS COM UMA (1) DEMÃO DE FUNDO ANTICORROSIVO</v>
          </cell>
          <cell r="E19041" t="str">
            <v>m2</v>
          </cell>
          <cell r="G19041">
            <v>1915.78</v>
          </cell>
        </row>
        <row r="19042">
          <cell r="A19042" t="str">
            <v>SEINFRA ED-32016</v>
          </cell>
          <cell r="D19042" t="str">
            <v>JANELA DE GRADE DE CELA (JG1), CONFORME CADERNO DE PROJETO PADRÃO PENITENCIÁRIA-MG (DETALHE EQ12/EQ12A), INCLUSIVE FORNECIMENTO, INSTALAÇÃO E PINTURA ESMALTE SINTÉTICO, DUAS (2) DEMÃOS COM UMA (1) DEMÃO DE FUNDO ANTICORROSIVO</v>
          </cell>
          <cell r="E19042" t="str">
            <v>m2</v>
          </cell>
          <cell r="G19042">
            <v>1547.78</v>
          </cell>
        </row>
        <row r="19043">
          <cell r="A19043" t="str">
            <v>SEINFRA ED-32019</v>
          </cell>
          <cell r="D19043" t="str">
            <v>JANELA DE GRADE E TELA (JGT), MEDIDAS (150X130)CM, CONFORME CADERNO DE PROJETO PADRÃO PENITENCIÁRIA-MG (DETALHE EQ13), INCLUSIVE FORNECIMENTO, INSTALAÇÃO E PINTURA ESMALTE SINTÉTICO, DUAS (2) DEMÃOS COM UMA (1) DEMÃO DE FUNDO ANTICORROSIVO</v>
          </cell>
          <cell r="E19043" t="str">
            <v>un</v>
          </cell>
          <cell r="G19043">
            <v>2724.43</v>
          </cell>
        </row>
        <row r="19044">
          <cell r="A19044" t="str">
            <v>SEINFRA ED-32023</v>
          </cell>
          <cell r="D19044" t="str">
            <v>JANELA DE GRADE E TELA, MEDIDAS (24X95)CM, CONFORME CADERNO DE PROJETO PADRÃO PENITENCIÁRIA-MG (DETALHE EQ17C), INCLUSIVE FORNECIMENTO, INSTALAÇÃO E PINTURA ESMALTE SINTÉTICO, DUAS (2) DEMÃOS COM UMA (1) DEMÃO DE FUNDO ANTICORROSIVO</v>
          </cell>
          <cell r="E19044" t="str">
            <v>un</v>
          </cell>
          <cell r="G19044">
            <v>1005.03</v>
          </cell>
        </row>
        <row r="19045">
          <cell r="A19045" t="str">
            <v>SEINFRA ED-32017</v>
          </cell>
          <cell r="D19045" t="str">
            <v>JANELA DE GRADE EXTERNA (JG), CONFORME CADERNO DE PROJETO PADRÃO PENITENCIÁRIA-MG (DETALHE EQ12B), INCLUSIVE FORNECIMENTO, INSTALAÇÃO E PINTURA ESMALTE SINTÉTICO, DUAS (2) DEMÃOS COM UMA (1) DEMÃO DE FUNDO ANTICORROSIVO</v>
          </cell>
          <cell r="E19045" t="str">
            <v>m2</v>
          </cell>
          <cell r="G19045">
            <v>1625.34</v>
          </cell>
        </row>
        <row r="19046">
          <cell r="A19046" t="str">
            <v>SEINFRA ED-32015</v>
          </cell>
          <cell r="D19046" t="str">
            <v>JANELA DE GRADE (JG), CONFORME CADERNO DE PROJETO PADRÃO PENITENCIÁRIA-MG (DETALHE EQ12/EQ12A), INCLUSIVE FORNECIMENTO, INSTALAÇÃO E PINTURA ESMALTE SINTÉTICO, DUAS (2) DEMÃOS COM UMA (1) DEMÃO DE FUNDO ANTICORROSIVO</v>
          </cell>
          <cell r="E19046" t="str">
            <v>m2</v>
          </cell>
          <cell r="G19046">
            <v>1257.3399999999999</v>
          </cell>
        </row>
        <row r="19047">
          <cell r="A19047" t="str">
            <v>SEINFRA ED-32026</v>
          </cell>
          <cell r="D19047" t="str">
            <v>JANELA DE TELA MOSQUITEIRO (JTM), ALTURA DE 90CM, CONFORME CADERNO DE PROJETO PADRÃO PENITENCIÁRIA-MG (DETALHE EQ25), INCLUSIVE FORNECIMENTO, EXCLUSIVE PINTURA</v>
          </cell>
          <cell r="E19047" t="str">
            <v>m2</v>
          </cell>
          <cell r="G19047">
            <v>493.95</v>
          </cell>
        </row>
        <row r="19048">
          <cell r="A19048" t="str">
            <v>SEINFRA ED-32032</v>
          </cell>
          <cell r="D19048" t="str">
            <v>JANELA VENEZIANA FIXA (JV), CONFORME CADERNO DE PROJETO PADRÃO PENITENCIÁRIA-MG (DETALHE EQ18), INCLUSIVE FORNECIMENTO, INSTALAÇÃO E PINTURA ESMALTE SINTÉTICO, DUAS (2) DEMÃOS COM UMA (1) DEMÃO DE FUNDO ANTICORROSIVO</v>
          </cell>
          <cell r="E19048" t="str">
            <v>m2</v>
          </cell>
          <cell r="G19048">
            <v>1348.83</v>
          </cell>
        </row>
        <row r="19049">
          <cell r="A19049" t="str">
            <v>SEINFRA ED-32024</v>
          </cell>
          <cell r="D19049" t="str">
            <v>JANELA VENEZIANA FIXA (JV), MEDIDAS (22X120)CM, CONFORME CADERNO DE PROJETO PADRÃO PENITENCIÁRIA-MG (DETALHE EQ17D), INCLUSIVE FORNECIMENTO, INSTALAÇÃO E PINTURA ESMALTE SINTÉTICO, DUAS (2) DEMÃOS COM UMA (1) DEMÃO DE FUNDO ANTICORROSIVO</v>
          </cell>
          <cell r="E19049" t="str">
            <v>un</v>
          </cell>
          <cell r="G19049">
            <v>1079.31</v>
          </cell>
        </row>
        <row r="19050">
          <cell r="A19050" t="str">
            <v>SEINFRA ED-32025</v>
          </cell>
          <cell r="D19050" t="str">
            <v>JANELA VENEZIANA (JV2), MEDIDAS (120X60)CM, CONFORME CADERNO DE PROJETO PADRÃO PENITENCIÁRIA-MG (DETALHE EQ18A), INCLUSIVE FORNECIMENTO, INSTALAÇÃO E PINTURA ESMALTE SINTÉTICO, DUAS (2) DEMÃOS COM UMA (1) DEMÃO DE FUNDO ANTICORROSIVO</v>
          </cell>
          <cell r="E19050" t="str">
            <v>un</v>
          </cell>
          <cell r="G19050">
            <v>767.85</v>
          </cell>
        </row>
        <row r="19051">
          <cell r="A19051" t="str">
            <v>SEINFRA ED-29255</v>
          </cell>
          <cell r="D19051" t="str">
            <v>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v>
          </cell>
          <cell r="E19051" t="str">
            <v>un</v>
          </cell>
          <cell r="G19051">
            <v>300.95</v>
          </cell>
        </row>
        <row r="19052">
          <cell r="A19052" t="str">
            <v>SEINFRA ED-29249</v>
          </cell>
          <cell r="D19052" t="str">
            <v>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v>
          </cell>
          <cell r="E19052" t="str">
            <v>un</v>
          </cell>
          <cell r="G19052">
            <v>375.5</v>
          </cell>
        </row>
        <row r="19053">
          <cell r="A19053" t="str">
            <v>SEINFRA ED-50802</v>
          </cell>
          <cell r="D19053" t="str">
            <v>PORTA DE ABRIR EM BARRAS TRANSVERSAIS DE FERRO CHATO SAE 1045 2" x 5/16" REVESTIDA EM CHAPA 14 SAE 1020 - PADRÃO SEDS</v>
          </cell>
          <cell r="E19053" t="str">
            <v>m2</v>
          </cell>
          <cell r="G19053">
            <v>1323.42</v>
          </cell>
        </row>
        <row r="19054">
          <cell r="A19054" t="str">
            <v>SEINFRA ED-50803</v>
          </cell>
          <cell r="D19054" t="str">
            <v>PORTA DE ABRIR EM FERRO E TELA FIO 6 - PADRÃO SEDS</v>
          </cell>
          <cell r="E19054" t="str">
            <v>m2</v>
          </cell>
          <cell r="G19054">
            <v>389.04</v>
          </cell>
        </row>
        <row r="19055">
          <cell r="A19055" t="str">
            <v>SEINFRA ED-50808</v>
          </cell>
          <cell r="D19055" t="str">
            <v>PORTA DE ABRIR EM GRADE E TELA - PADRÃO SEDS</v>
          </cell>
          <cell r="E19055" t="str">
            <v>m2</v>
          </cell>
          <cell r="G19055">
            <v>1090.7</v>
          </cell>
        </row>
        <row r="19056">
          <cell r="A19056" t="str">
            <v>SEINFRA ED-29569</v>
          </cell>
          <cell r="D19056" t="str">
            <v>PORTA DE CELA (PG1), MEDIDAS (60X210)CM, CONFORME CADERNO DE PROJETO PADRÃO PENITENCIÁRIA-MG (DETALHE EQ5A), INCLUSIVE FORNECIMENTO, INSTALAÇÃO, FERRAGENS, MARCO E PINTURA ESMALTE SINTÉTICO, DUAS (2) DEMÃOS COM UMA (1) DEMÃO DE FUNDO ANTICORROSIVO</v>
          </cell>
          <cell r="E19056" t="str">
            <v>un</v>
          </cell>
          <cell r="G19056">
            <v>3432.52</v>
          </cell>
        </row>
        <row r="19057">
          <cell r="A19057" t="str">
            <v>SEINFRA ED-29570</v>
          </cell>
          <cell r="D19057" t="str">
            <v>PORTA DE CELA (PG1), MEDIDAS (70X210)CM, CONFORME CADERNO DE PROJETO PADRÃO PENITENCIÁRIA-MG (DETALHE EQ5A), INCLUSIVE FORNECIMENTO, INSTALAÇÃO, FERRAGENS, MARCO E PINTURA ESMALTE SINTÉTICO, DUAS (2) DEMÃOS COM UMA (1) DEMÃO DE FUNDO ANTICORROSIVO</v>
          </cell>
          <cell r="E19057" t="str">
            <v>un</v>
          </cell>
          <cell r="G19057">
            <v>3753.6</v>
          </cell>
        </row>
        <row r="19058">
          <cell r="A19058" t="str">
            <v>SEINFRA ED-29571</v>
          </cell>
          <cell r="D19058" t="str">
            <v>PORTA DE CELA (PG1), MEDIDAS (80X210)CM, CONFORME CADERNO DE PROJETO PADRÃO PENITENCIÁRIA-MG (DETALHE EQ5A), INCLUSIVE FORNECIMENTO, INSTALAÇÃO, FERRAGENS, MARCO E PINTURA ESMALTE SINTÉTICO, DUAS (2) DEMÃOS COM UMA (1) DEMÃO DE FUNDO ANTICORROSIVO</v>
          </cell>
          <cell r="E19058" t="str">
            <v>un</v>
          </cell>
          <cell r="G19058">
            <v>4074.67</v>
          </cell>
        </row>
        <row r="19059">
          <cell r="A19059" t="str">
            <v>SEINFRA ED-26307</v>
          </cell>
          <cell r="D19059" t="str">
            <v>PORTA DE CHAPA (PC), MEDIDAS (70X210)CM, CONFORME CADERNO DE PROJETO PADRÃO PENITENCIÁRIA-MG (DETALHE EQ3A), INCLUSIVE FORNECIMENTO, INSTALAÇÃO, FERRAGENS, MARCO E PINTURA ESMALTE SINTÉTICO, DUAS (2) DEMÃOS COM UMA (1) DEMÃO DE FUNDO ANTICORROSIVO</v>
          </cell>
          <cell r="E19059" t="str">
            <v>un</v>
          </cell>
          <cell r="G19059">
            <v>2872.05</v>
          </cell>
        </row>
        <row r="19060">
          <cell r="A19060" t="str">
            <v>SEINFRA ED-26306</v>
          </cell>
          <cell r="D19060" t="str">
            <v>PORTA DE CHAPA (PC), MEDIDAS (80X210)CM, CONFORME CADERNO DE PROJETO PADRÃO PENITENCIÁRIA-MG (DETALHE EQ3A), INCLUSIVE FORNECIMENTO, INSTALAÇÃO, FERRAGENS, MARCO E PINTURA ESMALTE SINTÉTICO, DUAS (2) DEMÃOS COM UMA (1) DEMÃO DE FUNDO ANTICORROSIVO</v>
          </cell>
          <cell r="E19060" t="str">
            <v>un</v>
          </cell>
          <cell r="G19060">
            <v>3130.97</v>
          </cell>
        </row>
        <row r="19061">
          <cell r="A19061" t="str">
            <v>SEINFRA ED-29578</v>
          </cell>
          <cell r="D19061" t="str">
            <v>PORTA DE GRADE (PG), CONFORME CADERNO DE PROJETO PADRÃO PENITENCIÁRIA-MG (DETALHE EQ6), INCLUSIVE FORNECIMENTO, INSTALAÇÃO, FERRAGENS E PINTURA ESMALTE SINTÉTICO, DUAS (2) DEMÃOS COM UMA (1) DEMÃO DE FUNDO ANTICORROSIVO</v>
          </cell>
          <cell r="E19061" t="str">
            <v>m2</v>
          </cell>
          <cell r="G19061">
            <v>1509.15</v>
          </cell>
        </row>
        <row r="19062">
          <cell r="A19062" t="str">
            <v>SEINFRA ED-29576</v>
          </cell>
          <cell r="D19062" t="str">
            <v>PORTA DE GRADE (PG), MEDIDAS (80X210)CM, CONFORME CADERNO DE PROJETO PADRÃO PENITENCIÁRIA-MG (DETALHE EQ6A), INCLUSIVE FORNECIMENTO, INSTALAÇÃO, FERRAGENS, MARCO E PINTURA ESMALTE SINTÉTICO, DUAS (2) DEMÃOS COM UMA (1) DEMÃO DE FUNDO ANTICORROSIVO</v>
          </cell>
          <cell r="E19062" t="str">
            <v>un</v>
          </cell>
          <cell r="G19062">
            <v>3306.37</v>
          </cell>
        </row>
        <row r="19063">
          <cell r="A19063" t="str">
            <v>SEINFRA ED-50804</v>
          </cell>
          <cell r="D19063" t="str">
            <v>PORTA EM TELA ONDULADA ARTÍSTICA MALHA 30 X 30 CM, FIO 10 - PADRÃO SEDS</v>
          </cell>
          <cell r="E19063" t="str">
            <v>m2</v>
          </cell>
          <cell r="G19063">
            <v>531.07000000000005</v>
          </cell>
        </row>
        <row r="19064">
          <cell r="A19064" t="str">
            <v>SEINFRA ED-29279</v>
          </cell>
          <cell r="D19064" t="str">
            <v>PORTÃO DE GRADE E TELA (PGT), DIMENSÃO (80X210)CM, CONFORME CADERNO DE PROJETO PADRÃO PENITENCIÁRIA-MG (DETALHE EQ6B), INCLUSIVE FORNECIMENTO, INSTALAÇÃO, FERRAGENS E PINTURA ESMALTE SINTÉTICO, DUAS (2) DEMÃOS COM UMA (1) DEMÃO DE FUNDO ANTICORROSIVO</v>
          </cell>
          <cell r="E19064" t="str">
            <v>un</v>
          </cell>
          <cell r="G19064">
            <v>3587.64</v>
          </cell>
        </row>
        <row r="19065">
          <cell r="A19065" t="str">
            <v>SEINFRA ED-27563</v>
          </cell>
          <cell r="D19065" t="str">
            <v xml:space="preserve">PROTEÇÃO DE LUMINÁRIA TIPO CALHA DE SOBREPOR GRANDE, COMPRIMENTO 130CM, CONFORME CADERNO DE PROJETO PADRÃO PENITENCIÁRIA-MG - (DETALHE E10), INCLUSIVE PINTURA ESMALTE SINTÉTICO EM SUPERFÍCIES GALVANIZADAS, DUAS (2) DEMÃOS COM UMA (1) DEMÃO DE FUNDO ANTICORROSIVO
</v>
          </cell>
          <cell r="E19065" t="str">
            <v>un</v>
          </cell>
          <cell r="G19065">
            <v>518.70000000000005</v>
          </cell>
        </row>
        <row r="19066">
          <cell r="A19066" t="str">
            <v>SEINFRA ED-29273</v>
          </cell>
          <cell r="D19066" t="str">
            <v>PROTEÇÃO PARA VÁLVULA DESCARGA, DIMENSÃO (12X12)CM, CONFORME CADERNO DE PROJETO PADRÃO PENITENCIÁRIA-MG (DETALHE D41), INCLUSIVE CHUMBADORES, FIXAÇÃO  E PINTURA ESMALTE SINTÉTICO EM SUPERFÍCIES GALVANIZADAS, DUAS (2) DEMÃOS COM UMA (1) DEMÃO DE FUNDO ANTICORROSIVO</v>
          </cell>
          <cell r="E19066" t="str">
            <v>un</v>
          </cell>
          <cell r="G19066">
            <v>52.47</v>
          </cell>
        </row>
        <row r="19067">
          <cell r="A19067" t="str">
            <v>SEINFRA ED-32022</v>
          </cell>
          <cell r="D19067" t="str">
            <v>SETEIRA DE GRADE COM TELA (ST), ALTURA DE 12CM, CONFORME CADERNO DE PROJETO PADRÃO PENITENCIÁRIA-MG (DETALHE EQ17A), INCLUSIVE FORNECIMENTO, INSTALAÇÃO E PINTURA ESMALTE SINTÉTICO, DUAS (2) DEMÃOS COM UMA (1) DEMÃO DE FUNDO ANTICORROSIVO</v>
          </cell>
          <cell r="E19067" t="str">
            <v>m</v>
          </cell>
          <cell r="G19067">
            <v>479.49</v>
          </cell>
        </row>
        <row r="19068">
          <cell r="A19068" t="str">
            <v>SEINFRA ED-32021</v>
          </cell>
          <cell r="D19068" t="str">
            <v>SETEIRA DE GRADE (S), ALTURA DE 12CM, CONFORME CADERNO DE PROJETO PADRÃO PENITENCIÁRIA-MG (DETALHE EQ17), INCLUSIVE FORNECIMENTO, INSTALAÇÃO E PINTURA ESMALTE SINTÉTICO, DUAS (2) DEMÃOS COM UMA (1) DEMÃO DE FUNDO ANTICORROSIVO</v>
          </cell>
          <cell r="E19068" t="str">
            <v>m</v>
          </cell>
          <cell r="G19068">
            <v>427.03</v>
          </cell>
        </row>
        <row r="19069">
          <cell r="A19069" t="str">
            <v>SEINFRA ED-29275</v>
          </cell>
          <cell r="D19069" t="str">
            <v>SETEIRA DE GRADE TIPO S, COMPRIMENTO DE 115CM, CONFORME CADERNO DE PROJETO PADRÃO PENITENCIÁRIA-MG (DETALHE EQ17B), INCLUSIVE FORNECIMENTO, INSTALAÇÃO E PINTURA ESMALTE SINTÉTICO, DUAS (2) DEMÃOS COM UMA (1) DEMÃO DE FUNDO ANTICORROSIVO</v>
          </cell>
          <cell r="E19069" t="str">
            <v>un</v>
          </cell>
          <cell r="G19069">
            <v>885.4</v>
          </cell>
        </row>
        <row r="19070">
          <cell r="A19070" t="str">
            <v>SEINFRA ED-29253</v>
          </cell>
          <cell r="D19070" t="str">
            <v>TRAVA DE SEGURANÇA, INSTALADA EM ALVENARIA, CONFORME CADERNO DE PROJETO PADRÃO PENITENCIÁRIA-MG (DETALHE E5), INCLUSIVE INSTALAÇÃO E PINTURA ESMALTE SINTÉTICO EM SUPERFÍCIES GALVANIZADAS, DUAS (2) DEMÃOS COM UMA (1) DEMÃO DE FUNDO ANTICORROSIVO</v>
          </cell>
          <cell r="E19070" t="str">
            <v>un</v>
          </cell>
          <cell r="G19070">
            <v>172.84</v>
          </cell>
        </row>
        <row r="19071">
          <cell r="A19071" t="str">
            <v>SEINFRA ED-32116</v>
          </cell>
          <cell r="D19071" t="str">
            <v>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v>
          </cell>
          <cell r="E19071" t="str">
            <v>m</v>
          </cell>
          <cell r="G19071">
            <v>896.63</v>
          </cell>
        </row>
        <row r="19072">
          <cell r="A19072" t="str">
            <v>SEINFRA ED-32115</v>
          </cell>
          <cell r="D19072" t="str">
            <v>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v>
          </cell>
          <cell r="E19072" t="str">
            <v>m</v>
          </cell>
          <cell r="G19072">
            <v>1021.12</v>
          </cell>
        </row>
        <row r="19073">
          <cell r="A19073" t="str">
            <v>SEINFRA ED-33268</v>
          </cell>
          <cell r="D19073" t="str">
            <v>BELICHE EM CONCRETO APOIADA EM ALVENARIA (ALOJAMENTO) PARA 2 PESSOAS COM UMA ESCADA E VIGAS DE BORDA, CONFORME CADERNO DE PROJETO PADRÃO PENITENCIÁRIA-MG (DETALHE D5A), INCLUSIVE FORNECIMENTO E INSTALAÇÃO</v>
          </cell>
          <cell r="E19073" t="str">
            <v>un</v>
          </cell>
          <cell r="G19073">
            <v>2330.5300000000002</v>
          </cell>
        </row>
        <row r="19074">
          <cell r="A19074" t="str">
            <v>SEINFRA ED-33267</v>
          </cell>
          <cell r="D19074" t="str">
            <v>BELICHE EM CONCRETO APOIADA EM ALVENARIA (ALOJAMENTO) PARA 4 PESSOAS COM DUAS ESCADAS LATERAIS E VIGA DE BORDA, CONFORME CADERNO DE PROJETO PADRÃO PENITENCIÁRIA-MG (DETALHE D5), INCLUSIVE FORNECIMENTO E INSTALAÇÃO</v>
          </cell>
          <cell r="E19074" t="str">
            <v>un</v>
          </cell>
          <cell r="G19074">
            <v>3155.66</v>
          </cell>
        </row>
        <row r="19075">
          <cell r="A19075" t="str">
            <v>SEINFRA ED-33270</v>
          </cell>
          <cell r="D19075" t="str">
            <v>BELICHE EM CONCRETO APOIADA EM ALVENARIA (ALOJAMENTO) PARA 4 PESSOAS COM UMA ESCADA CENTRAL E VIGA DE BORDA, CONFORME CADERNO DE PROJETO PADRÃO PENITENCIÁRIA-MG (DETALHE D5C), INCLUSIVE FORNECIMENTO E INSTALAÇÃO</v>
          </cell>
          <cell r="E19075" t="str">
            <v>un</v>
          </cell>
          <cell r="G19075">
            <v>2839.73</v>
          </cell>
        </row>
        <row r="19076">
          <cell r="A19076" t="str">
            <v>SEINFRA ED-33269</v>
          </cell>
          <cell r="D19076" t="str">
            <v>BELICHE EM CONCRETO APOIADA EM ALVENARIA (ALOJAMENTO) PARA 4 PESSOAS COM UMA ESCADA CENTRAL SEM VIGA DE BORDA, CONFORME CADERNO DE PROJETO PADRÃO PENITENCIÁRIA-MG (DETALHE D5B), INCLUSIVE FORNECIMENTO E INSTALAÇÃO</v>
          </cell>
          <cell r="E19076" t="str">
            <v>un</v>
          </cell>
          <cell r="G19076">
            <v>2190.13</v>
          </cell>
        </row>
        <row r="19077">
          <cell r="A19077" t="str">
            <v>SEINFRA ED-33281</v>
          </cell>
          <cell r="D19077" t="str">
            <v>CAMA EM CONCRETO APOIADA EM ALVENARIA (ALOJAMENTO CIA/CEIP) PARA 1 PESSOA, CONFORME CADERNO DE PROJETO PADRÃO PENITENCIÁRIA-MG (DETALHE D5G), INCLUSIVE FORNECIMENTO E INSTALAÇÃO</v>
          </cell>
          <cell r="E19077" t="str">
            <v>un</v>
          </cell>
          <cell r="G19077">
            <v>299.60000000000002</v>
          </cell>
        </row>
        <row r="19078">
          <cell r="A19078" t="str">
            <v>SEINFRA ED-33280</v>
          </cell>
          <cell r="D19078" t="str">
            <v>CAMA EM CONCRETO APOIADA EM ALVENARIA (ALOJAMENTO CSE) PARA 1 PESSOA, CONFORME CADERNO DE PROJETO PADRÃO PENITENCIÁRIA-MG (DETALHE D5E/D5F), INCLUSIVE FORNECIMENTO E INSTALAÇÃO</v>
          </cell>
          <cell r="E19078" t="str">
            <v>un</v>
          </cell>
          <cell r="G19078">
            <v>535.83000000000004</v>
          </cell>
        </row>
        <row r="19079">
          <cell r="A19079" t="str">
            <v>SEINFRA ED-33277</v>
          </cell>
          <cell r="D19079" t="str">
            <v>ESCADA PARA BELICHE OU TRELICHE CONFORME CADERNO DE PROJETO PADRÃO PENITENCIÁRIA-MG, INCLUSIVE FORNECIMENTO E INSTALAÇÃO</v>
          </cell>
          <cell r="E19079" t="str">
            <v>m</v>
          </cell>
          <cell r="G19079">
            <v>191.47</v>
          </cell>
        </row>
        <row r="19080">
          <cell r="A19080" t="str">
            <v>SEINFRA ED-33286</v>
          </cell>
          <cell r="D19080" t="str">
            <v>MESA DE CABECEIRA, CONFORME CADERNO DE PROJETO PADRÃO PENITENCIÁRIA-MG (DETALHE D6), INCLUSIVE FORNECIMENTO E INSTALAÇÃO</v>
          </cell>
          <cell r="E19080" t="str">
            <v>m</v>
          </cell>
          <cell r="G19080">
            <v>239.64</v>
          </cell>
        </row>
        <row r="19081">
          <cell r="A19081" t="str">
            <v>SEINFRA ED-50817</v>
          </cell>
          <cell r="D19081" t="str">
            <v>MESA DE CABECEIRA, CONFORME CADERNO DE PROJETO PADRÃO PENITENCIÁRIA-MG (DETALHE D6A), INCLUSIVE FORNECIMENTO E INSTALAÇÃO</v>
          </cell>
          <cell r="E19081" t="str">
            <v>m</v>
          </cell>
          <cell r="G19081">
            <v>160.84</v>
          </cell>
        </row>
        <row r="19082">
          <cell r="A19082" t="str">
            <v>SEINFRA ED-33285</v>
          </cell>
          <cell r="D19082" t="str">
            <v>MESA DE CABECEIRA, CONFORME CADERNO DE PROJETO PADRÃO PENITENCIÁRIA-MG (DETALHE D6B), INCLUSIVE FORNECIMENTO E INSTALAÇÃO</v>
          </cell>
          <cell r="E19082" t="str">
            <v>m</v>
          </cell>
          <cell r="G19082">
            <v>424.29</v>
          </cell>
        </row>
        <row r="19083">
          <cell r="A19083" t="str">
            <v>SEINFRA ED-50819</v>
          </cell>
          <cell r="D19083" t="str">
            <v>PRATELEIRA DE CONCRETO, ACABAMENTO NATADO VERDE L = 40 CM - PADRÃO SEDS</v>
          </cell>
          <cell r="E19083" t="str">
            <v>m</v>
          </cell>
          <cell r="G19083">
            <v>258.95999999999998</v>
          </cell>
        </row>
        <row r="19084">
          <cell r="A19084" t="str">
            <v>SEINFRA ED-50820</v>
          </cell>
          <cell r="D19084" t="str">
            <v>PRATELEIRA DE CONCRETO COM DRAMIX, L = 40 CM COM APOIO EM METALON</v>
          </cell>
          <cell r="E19084" t="str">
            <v>m</v>
          </cell>
          <cell r="G19084">
            <v>217.37</v>
          </cell>
        </row>
        <row r="19085">
          <cell r="A19085" t="str">
            <v>SEINFRA ED-33271</v>
          </cell>
          <cell r="D19085" t="str">
            <v>TRELICHE EM CONCRETO APOIADA EM ALVENARIA (ALOJAMENTO) PARA 6 PESSOAS COM DUAS ESCADAS LATERAIS SEM VIGA DE BORDA, CONFORME CADERNO DE PROJETO PADRÃO PENITENCIÁRIA-MG (DETALHE D5D), INCLUSIVE FORNECIMENTO E INSTALAÇÃO</v>
          </cell>
          <cell r="E19085" t="str">
            <v>un</v>
          </cell>
          <cell r="G19085">
            <v>3777.63</v>
          </cell>
        </row>
        <row r="19086">
          <cell r="A19086" t="str">
            <v>SEINFRA ED-50815</v>
          </cell>
          <cell r="D19086" t="str">
            <v>MARCO DE CONCRETO ARMADO JUNTO ÀS PORTAS DE CELA E/OU ALOJAMENTO - INCLUSO FÔRMA, DESFORMA, AÇO E CONCRETO FCK = 20 MPA</v>
          </cell>
          <cell r="E19086" t="str">
            <v>m3</v>
          </cell>
          <cell r="G19086">
            <v>2475</v>
          </cell>
        </row>
        <row r="19087">
          <cell r="A19087" t="str">
            <v>SEINFRA ED-50824</v>
          </cell>
          <cell r="D19087" t="str">
            <v>BANCADA COM TANQUE EM CONCRETO 140 X 55 CM, (D12), EXCETO ALVENARIA, BARRADO EM AZULEJO E PINTURA - PADRÃO SEDS</v>
          </cell>
          <cell r="E19087" t="str">
            <v>U</v>
          </cell>
          <cell r="G19087">
            <v>1772.81</v>
          </cell>
        </row>
        <row r="19088">
          <cell r="A19088" t="str">
            <v>SEINFRA ED-50814</v>
          </cell>
          <cell r="D19088" t="str">
            <v>LAVATÓRIO DE ALVENARIA E CONCRETO 60 X 40 CM (D1) - PADRÃO SEDS</v>
          </cell>
          <cell r="E19088" t="str">
            <v>U</v>
          </cell>
          <cell r="G19088">
            <v>500.6</v>
          </cell>
        </row>
        <row r="19089">
          <cell r="A19089" t="str">
            <v>SEINFRA ED-50825</v>
          </cell>
          <cell r="D19089" t="str">
            <v>BACIA SANITÁRIA ENVELOPADO (VASO) DE LOUÇA CONVENCIONAL, COR BRANCA, INCLUSIVE ACESSÓRIOS DE FIXAÇÃO/VEDAÇÃO, TUBO DE LIGAÇÃO DE LATÃO COM CANOPLA, FORNECIMENTO E INSTALAÇÃO, EXCLUSIVE VÁLVULA DE DESCARGA - D2/SITUAÇÃO 01 - PADRÃO SEDS</v>
          </cell>
          <cell r="E19089" t="str">
            <v>un</v>
          </cell>
          <cell r="G19089">
            <v>747.62</v>
          </cell>
        </row>
        <row r="19090">
          <cell r="A19090" t="str">
            <v>SEINFRA ED-50813</v>
          </cell>
          <cell r="D19090" t="str">
            <v>GRELHA EM AÇO INOX L = 20 CM - PADRÃO SEDS</v>
          </cell>
          <cell r="E19090" t="str">
            <v>m</v>
          </cell>
          <cell r="G19090">
            <v>586.21</v>
          </cell>
        </row>
        <row r="19091">
          <cell r="A19091" t="str">
            <v>SEINFRA ED-48213</v>
          </cell>
          <cell r="D19091" t="str">
            <v>ALVENARIA DE BLOCO DE CONCRETO CHEIO COM ARMAÇÃO, EM CONCRETO COM FCK 15MPA , ESP. 14CM, PARA REVESTIMENTO, INCLUSIVE ARGAMASSA PARA ASSENTAMENTO (DETALHE D - CADERNO SEDS)</v>
          </cell>
          <cell r="E19091" t="str">
            <v>m2</v>
          </cell>
          <cell r="G19091">
            <v>235.85</v>
          </cell>
        </row>
        <row r="19092">
          <cell r="A19092" t="str">
            <v>SEINFRA ED-48214</v>
          </cell>
          <cell r="D19092" t="str">
            <v>ALVENARIA DE BLOCO DE CONCRETO CHEIO COM ARMAÇÃO, EM CONCRETO COM FCK 15MPA , ESP. 19CM, PARA REVESTIMENTO, INCLUSIVE ARGAMASSA PARA ASSENTAMENTO (DETALHE D - CADERNO SEDS)</v>
          </cell>
          <cell r="E19092" t="str">
            <v>m2</v>
          </cell>
          <cell r="G19092">
            <v>287.31</v>
          </cell>
        </row>
        <row r="19093">
          <cell r="A19093" t="str">
            <v>SEINFRA ED-48212</v>
          </cell>
          <cell r="D19093" t="str">
            <v>ALVENARIA DE BLOCO DE CONCRETO CHEIO COM ARMAÇÃO, EM CONCRETO COM FCK 15MPA , ESP. 9CM, PARA REVESTIMENTO, INCLUSIVE ARGAMASSA PARA ASSENTAMENTO (DETALHE D - CADERNO SEDS)</v>
          </cell>
          <cell r="E19093" t="str">
            <v>m2</v>
          </cell>
          <cell r="G19093">
            <v>186.69</v>
          </cell>
        </row>
        <row r="19094">
          <cell r="A19094" t="str">
            <v>SEINFRA ED-48219</v>
          </cell>
          <cell r="D19094" t="str">
            <v>ALVENARIA DE BLOCO DE CONCRETO CHEIO SEM ARMAÇÃO, EM CONCRETO COM FCK DE 20MPA , ESP. 14CM, PARA REVESTIMENTO, INCLUSIVE ARGAMASSA PARA ASSENTAMENTO (DETALHE D - CADERNO SEDS)</v>
          </cell>
          <cell r="E19094" t="str">
            <v>m2</v>
          </cell>
          <cell r="G19094">
            <v>160.44</v>
          </cell>
        </row>
        <row r="19095">
          <cell r="A19095" t="str">
            <v>SEINFRA ED-48220</v>
          </cell>
          <cell r="D19095" t="str">
            <v>ALVENARIA DE BLOCO DE CONCRETO CHEIO SEM ARMAÇÃO, EM CONCRETO COM FCK DE 20MPA , ESP. 19CM, PARA REVESTIMENTO, INCLUSIVE ARGAMASSA PARA ASSENTAMENTO (DETALHE D - CADERNO SEDS)</v>
          </cell>
          <cell r="E19095" t="str">
            <v>m2</v>
          </cell>
          <cell r="G19095">
            <v>212.55</v>
          </cell>
        </row>
        <row r="19096">
          <cell r="A19096" t="str">
            <v>SEINFRA ED-48218</v>
          </cell>
          <cell r="D19096" t="str">
            <v>ALVENARIA DE BLOCO DE CONCRETO CHEIO SEM ARMAÇÃO, EM CONCRETO COM FCK DE 20MPA , ESP. 9CM, PARA REVESTIMENTO, INCLUSIVE ARGAMASSA PARA ASSENTAMENTO (DETALHE D - CADERNO SEDS)</v>
          </cell>
          <cell r="E19096" t="str">
            <v>m2</v>
          </cell>
          <cell r="G19096">
            <v>110.62</v>
          </cell>
        </row>
        <row r="19097">
          <cell r="A19097" t="str">
            <v>SEINFRA ED-48216</v>
          </cell>
          <cell r="D19097" t="str">
            <v>ALVENARIA DE BLOCO DE CONCRETO CHEIO SEM ARMAÇÃO, EM CONCRETO COM FCK 15MPA , ESP. 14CM, PARA REVESTIMENTO, INCLUSIVE ARGAMASSA PARA ASSENTAMENTO (DETALHE D - CADERNO SEDS)</v>
          </cell>
          <cell r="E19097" t="str">
            <v>m2</v>
          </cell>
          <cell r="G19097">
            <v>158.99</v>
          </cell>
        </row>
        <row r="19098">
          <cell r="A19098" t="str">
            <v>SEINFRA ED-48217</v>
          </cell>
          <cell r="D19098" t="str">
            <v>ALVENARIA DE BLOCO DE CONCRETO CHEIO SEM ARMAÇÃO, EM CONCRETO COM FCK 15MPA , ESP. 19CM, PARA REVESTIMENTO, INCLUSIVE ARGAMASSA PARA ASSENTAMENTO (DETALHE D - CADERNO SEDS)</v>
          </cell>
          <cell r="E19098" t="str">
            <v>m2</v>
          </cell>
          <cell r="G19098">
            <v>210.45</v>
          </cell>
        </row>
        <row r="19099">
          <cell r="A19099" t="str">
            <v>SEINFRA ED-48215</v>
          </cell>
          <cell r="D19099" t="str">
            <v>ALVENARIA DE BLOCO DE CONCRETO CHEIO SEM ARMAÇÃO, EM CONCRETO COM FCK 15MPA , ESP. 9CM, PARA REVESTIMENTO, INCLUSIVE ARGAMASSA PARA ASSENTAMENTO (DETALHE D - CADERNO SEDS)</v>
          </cell>
          <cell r="E19099" t="str">
            <v>m2</v>
          </cell>
          <cell r="G19099">
            <v>109.83</v>
          </cell>
        </row>
        <row r="19100">
          <cell r="A19100" t="str">
            <v>SEINFRA ED-14790</v>
          </cell>
          <cell r="D19100" t="str">
            <v>EMASSAMENTO EM PAREDE COM MASSA CORRIDA MINERAL, UMA (1) DEMÃO, INCLUSIVE LIXAMENTO PARA PINTURA</v>
          </cell>
          <cell r="E19100" t="str">
            <v>m2</v>
          </cell>
          <cell r="G19100">
            <v>16.809999999999999</v>
          </cell>
        </row>
        <row r="19101">
          <cell r="A19101" t="str">
            <v>SEINFRA ED-14788</v>
          </cell>
          <cell r="D19101" t="str">
            <v>PINTURA MINERAL EM PAREDE, DUAS (2) DEMÃOS, EXCLUSIVE FUNDO PREPARADOR E MASSA CORRIDA MINERAL</v>
          </cell>
          <cell r="E19101" t="str">
            <v>m2</v>
          </cell>
          <cell r="G19101">
            <v>28.02</v>
          </cell>
        </row>
        <row r="19102">
          <cell r="A19102" t="str">
            <v>SEINFRA ED-14789</v>
          </cell>
          <cell r="D19102" t="str">
            <v>PREPARAÇÃO PARA EMASSAMENTO OU PINTURA MINERAL EM PAREDE, INCLUSIVE UMA (1) DEMÃO DE FUNDO PREPARADOR MINERAL</v>
          </cell>
          <cell r="E19102" t="str">
            <v>m2</v>
          </cell>
          <cell r="G19102">
            <v>7.91</v>
          </cell>
        </row>
        <row r="19103">
          <cell r="A19103" t="str">
            <v>SEINFRA ED-8506</v>
          </cell>
          <cell r="D19103" t="str">
            <v>APLICAÇÃO DE CONCRETO EM ESTRUTURA, INCLUSIVE ESPALHAMENTO, ADENSAMENTO E ACABAMENTO</v>
          </cell>
          <cell r="E19103" t="str">
            <v>m3</v>
          </cell>
          <cell r="G19103">
            <v>52.06</v>
          </cell>
        </row>
        <row r="19104">
          <cell r="A19104" t="str">
            <v>SEINFRA ED-8505</v>
          </cell>
          <cell r="D19104" t="str">
            <v>APLICAÇÃO DE CONCRETO EM FUNDAÇÃO OU LASTRO, INCLUSIVE ESPALHAMENTO, ADENSAMENTO E ACABAMENTO</v>
          </cell>
          <cell r="E19104" t="str">
            <v>m3</v>
          </cell>
          <cell r="G19104">
            <v>34.71</v>
          </cell>
        </row>
        <row r="19105">
          <cell r="A19105" t="str">
            <v>SEINFRA ED-48326</v>
          </cell>
          <cell r="D19105" t="str">
            <v>APLICAÇÃO DE PEDRA DE MÃO EM SAPATAS, ARRIMOS E TUBULÕES</v>
          </cell>
          <cell r="E19105" t="str">
            <v>m3</v>
          </cell>
          <cell r="G19105">
            <v>37.340000000000003</v>
          </cell>
        </row>
        <row r="19106">
          <cell r="A19106" t="str">
            <v>SEINFRA ED-48335</v>
          </cell>
          <cell r="D19106" t="str">
            <v>ARGAMASSA COM VERMICULITA, PREPARO MANUAL</v>
          </cell>
          <cell r="E19106" t="str">
            <v>m3</v>
          </cell>
          <cell r="G19106">
            <v>1322.86</v>
          </cell>
        </row>
        <row r="19107">
          <cell r="A19107" t="str">
            <v>SEINFRA ED-48301</v>
          </cell>
          <cell r="D19107" t="str">
            <v>ARGAMASSA DE CAL HIDRATADA, TRAÇO 1:3 (CAL E AREIA), PREPARO MANUAL</v>
          </cell>
          <cell r="E19107" t="str">
            <v>m3</v>
          </cell>
          <cell r="G19107">
            <v>699.4</v>
          </cell>
        </row>
        <row r="19108">
          <cell r="A19108" t="str">
            <v>SEINFRA ED-48307</v>
          </cell>
          <cell r="D19108" t="str">
            <v>ARGAMASSA, TRAÇO 1:2:8 (CIMENTO, CAL E AREIA), COM PREPARO MECANIZADO</v>
          </cell>
          <cell r="E19108" t="str">
            <v>m3</v>
          </cell>
          <cell r="G19108">
            <v>699.61</v>
          </cell>
        </row>
        <row r="19109">
          <cell r="A19109" t="str">
            <v>SEINFRA ED-48308</v>
          </cell>
          <cell r="D19109" t="str">
            <v>ARGAMASSA, TRAÇO 1:2:9 (CIMENTO, CAL E AREIA), COM PREPARO MECANIZADO</v>
          </cell>
          <cell r="E19109" t="str">
            <v>m3</v>
          </cell>
          <cell r="G19109">
            <v>663.39</v>
          </cell>
        </row>
        <row r="19110">
          <cell r="A19110" t="str">
            <v>SEINFRA ED-48302</v>
          </cell>
          <cell r="D19110" t="str">
            <v>ARGAMASSA, TRAÇO 1:3 (CIMENTO E AREIA), COM PREPARO MECANIZADO</v>
          </cell>
          <cell r="E19110" t="str">
            <v>m3</v>
          </cell>
          <cell r="G19110">
            <v>703.89</v>
          </cell>
        </row>
        <row r="19111">
          <cell r="A19111" t="str">
            <v>SEINFRA ED-48303</v>
          </cell>
          <cell r="D19111" t="str">
            <v>ARGAMASSA, TRAÇO 1:4 (CIMENTO E AREIA), COM PREPARO MECANIZADO</v>
          </cell>
          <cell r="E19111" t="str">
            <v>m3</v>
          </cell>
          <cell r="G19111">
            <v>620.4</v>
          </cell>
        </row>
        <row r="19112">
          <cell r="A19112" t="str">
            <v>SEINFRA ED-48304</v>
          </cell>
          <cell r="D19112" t="str">
            <v>ARGAMASSA, TRAÇO 1:5 (CIMENTO E AREIA), COM PREPARO MECANIZADO</v>
          </cell>
          <cell r="E19112" t="str">
            <v>m3</v>
          </cell>
          <cell r="G19112">
            <v>570.03</v>
          </cell>
        </row>
        <row r="19113">
          <cell r="A19113" t="str">
            <v>SEINFRA ED-48305</v>
          </cell>
          <cell r="D19113" t="str">
            <v>ARGAMASSA, TRAÇO 1:6 (CIMENTO E AREIA), COM PREPARO MECANIZADO</v>
          </cell>
          <cell r="E19113" t="str">
            <v>m3</v>
          </cell>
          <cell r="G19113">
            <v>536.22</v>
          </cell>
        </row>
        <row r="19114">
          <cell r="A19114" t="str">
            <v>SEINFRA ED-48306</v>
          </cell>
          <cell r="D19114" t="str">
            <v>ARGAMASSA, TRAÇO 1:7 (CIMENTO E AREIA), COM PREPARO MECANIZADO</v>
          </cell>
          <cell r="E19114" t="str">
            <v>m3</v>
          </cell>
          <cell r="G19114">
            <v>512.07000000000005</v>
          </cell>
        </row>
        <row r="19115">
          <cell r="A19115" t="str">
            <v>SEINFRA ED-48309</v>
          </cell>
          <cell r="D19115" t="str">
            <v>BANCADA EM CONCRETO L = 40 CM COM DRAMIX</v>
          </cell>
          <cell r="E19115" t="str">
            <v>m2</v>
          </cell>
          <cell r="G19115">
            <v>333.78</v>
          </cell>
        </row>
        <row r="19116">
          <cell r="A19116" t="str">
            <v>SEINFRA ED-8494</v>
          </cell>
          <cell r="D19116" t="str">
            <v>CONCRETO ESTRUTURAL, PREPARADO EM OBRA COM BETONEIRA, CONTROLE "A", COM FCK 20MPA, BRITA Nº (1), CONSISTÊNCIA PARA VIBRAÇÃO (FABRICAÇÃO)</v>
          </cell>
          <cell r="E19116" t="str">
            <v>m3</v>
          </cell>
          <cell r="G19116">
            <v>569.66999999999996</v>
          </cell>
        </row>
        <row r="19117">
          <cell r="A19117" t="str">
            <v>SEINFRA ED-8486</v>
          </cell>
          <cell r="D19117" t="str">
            <v>CONCRETO ESTRUTURAL, PREPARADO EM OBRA COM BETONEIRA, CONTROLE "A", COM FCK 20MPA, BRITA Nº (1 E 2), CONSISTÊNCIA PARA VIBRAÇÃO (FABRICAÇÃO)</v>
          </cell>
          <cell r="E19117" t="str">
            <v>m3</v>
          </cell>
          <cell r="G19117">
            <v>643.88</v>
          </cell>
        </row>
        <row r="19118">
          <cell r="A19118" t="str">
            <v>SEINFRA ED-8495</v>
          </cell>
          <cell r="D19118" t="str">
            <v>CONCRETO ESTRUTURAL, PREPARADO EM OBRA COM BETONEIRA, CONTROLE "A", COM FCK 25MPA, BRITA Nº (1), CONSISTÊNCIA PARA VIBRAÇÃO (FABRICAÇÃO)</v>
          </cell>
          <cell r="E19118" t="str">
            <v>m3</v>
          </cell>
          <cell r="G19118">
            <v>595.79999999999995</v>
          </cell>
        </row>
        <row r="19119">
          <cell r="A19119" t="str">
            <v>SEINFRA ED-8487</v>
          </cell>
          <cell r="D19119" t="str">
            <v>CONCRETO ESTRUTURAL, PREPARADO EM OBRA COM BETONEIRA, CONTROLE "A", COM FCK 25MPA, BRITA Nº (1 E 2), CONSISTÊNCIA PARA VIBRAÇÃO (FABRICAÇÃO)</v>
          </cell>
          <cell r="E19119" t="str">
            <v>m3</v>
          </cell>
          <cell r="G19119">
            <v>667.24</v>
          </cell>
        </row>
        <row r="19120">
          <cell r="A19120" t="str">
            <v>SEINFRA ED-8496</v>
          </cell>
          <cell r="D19120" t="str">
            <v>CONCRETO ESTRUTURAL, PREPARADO EM OBRA COM BETONEIRA, CONTROLE "A", COM FCK 30MPA, BRITA Nº (1), CONSISTÊNCIA PARA VIBRAÇÃO (FABRICAÇÃO)</v>
          </cell>
          <cell r="E19120" t="str">
            <v>m3</v>
          </cell>
          <cell r="G19120">
            <v>625.28</v>
          </cell>
        </row>
        <row r="19121">
          <cell r="A19121" t="str">
            <v>SEINFRA ED-48319</v>
          </cell>
          <cell r="D19121" t="str">
            <v>CONCRETO ESTRUTURAL, PREPARADO EM OBRA COM BETONEIRA, CONTROLE "A", COM FCK 30MPA, BRITA Nº (1 E 2), CONSISTÊNCIA PARA VIBRAÇÃO (FABRICAÇÃO)</v>
          </cell>
          <cell r="E19121" t="str">
            <v>m3</v>
          </cell>
          <cell r="G19121">
            <v>711.18</v>
          </cell>
        </row>
        <row r="19122">
          <cell r="A19122" t="str">
            <v>SEINFRA ED-8497</v>
          </cell>
          <cell r="D19122" t="str">
            <v>CONCRETO ESTRUTURAL, PREPARADO EM OBRA COM BETONEIRA, CONTROLE "A", COM FCK 35MPA, BRITA Nº (1), CONSISTÊNCIA PARA VIBRAÇÃO (FABRICAÇÃO)</v>
          </cell>
          <cell r="E19122" t="str">
            <v>m3</v>
          </cell>
          <cell r="G19122">
            <v>660.44</v>
          </cell>
        </row>
        <row r="19123">
          <cell r="A19123" t="str">
            <v>SEINFRA ED-48320</v>
          </cell>
          <cell r="D19123" t="str">
            <v>CONCRETO ESTRUTURAL, PREPARADO EM OBRA COM BETONEIRA, CONTROLE "A", COM FCK 35MPA, BRITA Nº (1 E 2), CONSISTÊNCIA PARA VIBRAÇÃO (FABRICAÇÃO)</v>
          </cell>
          <cell r="E19123" t="str">
            <v>m3</v>
          </cell>
          <cell r="G19123">
            <v>720.7</v>
          </cell>
        </row>
        <row r="19124">
          <cell r="A19124" t="str">
            <v>SEINFRA ED-8498</v>
          </cell>
          <cell r="D19124" t="str">
            <v>CONCRETO ESTRUTURAL, PREPARADO EM OBRA COM BETONEIRA, CONTROLE "A", COM FCK 40MPA, BRITA Nº (1), CONSISTÊNCIA PARA VIBRAÇÃO (FABRICAÇÃO)</v>
          </cell>
          <cell r="E19124" t="str">
            <v>m3</v>
          </cell>
          <cell r="G19124">
            <v>761.56</v>
          </cell>
        </row>
        <row r="19125">
          <cell r="A19125" t="str">
            <v>SEINFRA ED-48321</v>
          </cell>
          <cell r="D19125" t="str">
            <v>CONCRETO ESTRUTURAL, PREPARADO EM OBRA COM BETONEIRA, CONTROLE "A", COM FCK 40MPA, BRITA Nº (1 E 2), CONSISTÊNCIA PARA VIBRAÇÃO (FABRICAÇÃO)</v>
          </cell>
          <cell r="E19125" t="str">
            <v>m3</v>
          </cell>
          <cell r="G19125">
            <v>752.49</v>
          </cell>
        </row>
        <row r="19126">
          <cell r="A19126" t="str">
            <v>SEINFRA ED-48317</v>
          </cell>
          <cell r="D19126" t="str">
            <v>CONCRETO ESTRUTURAL, PREPARADO EM OBRA COM BETONEIRA, CONTROLE "B", COM FCK 20MPA, BRITA Nº (1 E 2), CONSISTÊNCIA PARA VIBRAÇÃO (FABRICAÇÃO)</v>
          </cell>
          <cell r="E19126" t="str">
            <v>m3</v>
          </cell>
          <cell r="G19126">
            <v>652.13</v>
          </cell>
        </row>
        <row r="19127">
          <cell r="A19127" t="str">
            <v>SEINFRA ED-48318</v>
          </cell>
          <cell r="D19127" t="str">
            <v>CONCRETO ESTRUTURAL, PREPARADO EM OBRA COM BETONEIRA, CONTROLE "B", COM FCK 25MPA, BRITA Nº (1 E 2), CONSISTÊNCIA PARA VIBRAÇÃO (FABRICAÇÃO)</v>
          </cell>
          <cell r="E19127" t="str">
            <v>m3</v>
          </cell>
          <cell r="G19127">
            <v>668.42</v>
          </cell>
        </row>
        <row r="19128">
          <cell r="A19128" t="str">
            <v>SEINFRA ED-48311</v>
          </cell>
          <cell r="D19128" t="str">
            <v>CONCRETO MAGRO, TRAÇO 1:3:6, PREPARADO EM OBRA COM BETONEIRA, SEM FUNÇÃO ESTRUTURAL</v>
          </cell>
          <cell r="E19128" t="str">
            <v>m3</v>
          </cell>
          <cell r="G19128">
            <v>432.15</v>
          </cell>
        </row>
        <row r="19129">
          <cell r="A19129" t="str">
            <v>SEINFRA ED-48310</v>
          </cell>
          <cell r="D19129" t="str">
            <v>CONCRETO MAGRO, TRAÇO 1:4:8, PREPARADO EM OBRA COM BETONEIRA, SEM FUNÇÃO ESTRUTURAL</v>
          </cell>
          <cell r="E19129" t="str">
            <v>m3</v>
          </cell>
          <cell r="G19129">
            <v>492.45</v>
          </cell>
        </row>
        <row r="19130">
          <cell r="A19130" t="str">
            <v>SEINFRA ED-8493</v>
          </cell>
          <cell r="D19130" t="str">
            <v>CONCRETO NÃO ESTRUTURAL, PREPARADO EM OBRA COM BETONEIRA, CONTROLE "A", COM FCK 15MPA, BRITA Nº (1), CONSISTÊNCIA PARA VIBRAÇÃO (FABRICAÇÃO)</v>
          </cell>
          <cell r="E19130" t="str">
            <v>m3</v>
          </cell>
          <cell r="G19130">
            <v>624.87</v>
          </cell>
        </row>
        <row r="19131">
          <cell r="A19131" t="str">
            <v>SEINFRA ED-8485</v>
          </cell>
          <cell r="D19131" t="str">
            <v>CONCRETO NÃO ESTRUTURAL, PREPARADO EM OBRA COM BETONEIRA, CONTROLE "A", COM FCK 15MPA, BRITA Nº (1 E 2), CONSISTÊNCIA PARA VIBRAÇÃO (FABRICAÇÃO)</v>
          </cell>
          <cell r="E19131" t="str">
            <v>m3</v>
          </cell>
          <cell r="G19131">
            <v>623.1</v>
          </cell>
        </row>
        <row r="19132">
          <cell r="A19132" t="str">
            <v>SEINFRA ED-48313</v>
          </cell>
          <cell r="D19132" t="str">
            <v>CONCRETO NÃO ESTRUTURAL, PREPARADO EM OBRA COM BETONEIRA, CONTROLE "B", COM FCK 10MPA, BRITA Nº (1 E 2), CONSISTÊNCIA PARA VIBRAÇÃO (FABRICAÇÃO)</v>
          </cell>
          <cell r="E19132" t="str">
            <v>m3</v>
          </cell>
          <cell r="G19132">
            <v>605.04</v>
          </cell>
        </row>
        <row r="19133">
          <cell r="A19133" t="str">
            <v>SEINFRA ED-48314</v>
          </cell>
          <cell r="D19133" t="str">
            <v>CONCRETO NÃO ESTRUTURAL, PREPARADO EM OBRA COM BETONEIRA, CONTROLE "B", COM FCK 13,5MPA, BRITA Nº (1 E 2), CONSISTÊNCIA PARA VIBRAÇÃO (FABRICAÇÃO)</v>
          </cell>
          <cell r="E19133" t="str">
            <v>m3</v>
          </cell>
          <cell r="G19133">
            <v>623.66999999999996</v>
          </cell>
        </row>
        <row r="19134">
          <cell r="A19134" t="str">
            <v>SEINFRA ED-48315</v>
          </cell>
          <cell r="D19134" t="str">
            <v>CONCRETO NÃO ESTRUTURAL, PREPARADO EM OBRA COM BETONEIRA, CONTROLE "B", COM FCK 15MPA, BRITA Nº (1 E 2), CONSISTÊNCIA PARA VIBRAÇÃO (FABRICAÇÃO)</v>
          </cell>
          <cell r="E19134" t="str">
            <v>m3</v>
          </cell>
          <cell r="G19134">
            <v>630.03</v>
          </cell>
        </row>
        <row r="19135">
          <cell r="A19135" t="str">
            <v>SEINFRA ED-48316</v>
          </cell>
          <cell r="D19135" t="str">
            <v>CONCRETO NÃO ESTRUTURAL, PREPARADO EM OBRA COM BETONEIRA, CONTROLE "B", COM FCK 18MPA, BRITA Nº (1 E 2), CONSISTÊNCIA PARA VIBRAÇÃO (FABRICAÇÃO)</v>
          </cell>
          <cell r="E19135" t="str">
            <v>m3</v>
          </cell>
          <cell r="G19135">
            <v>642.94000000000005</v>
          </cell>
        </row>
        <row r="19136">
          <cell r="A19136" t="str">
            <v>SEINFRA ED-48312</v>
          </cell>
          <cell r="D19136" t="str">
            <v>CONCRETO NÃO ESTRUTURAL, PREPARADO EM OBRA COM BETONEIRA, CONTROLE "B", COM FCK 9MPA, BRITA Nº (1 E 2), CONSISTÊNCIA PARA VIBRAÇÃO (FABRICAÇÃO)</v>
          </cell>
          <cell r="E19136" t="str">
            <v>m3</v>
          </cell>
          <cell r="G19136">
            <v>602.33000000000004</v>
          </cell>
        </row>
        <row r="19137">
          <cell r="A19137" t="str">
            <v>SEINFRA ED-8562</v>
          </cell>
          <cell r="D19137" t="str">
            <v>FÔRMA PARA VIGA-CINTA/BLOCO COM CHAPA DE COMPENSADO PLASTIFICADO, ESP. 12MM (DESMONTAGEM)</v>
          </cell>
          <cell r="E19137" t="str">
            <v>m2</v>
          </cell>
          <cell r="G19137">
            <v>9.09</v>
          </cell>
        </row>
        <row r="19138">
          <cell r="A19138" t="str">
            <v>SEINFRA ED-8560</v>
          </cell>
          <cell r="D19138" t="str">
            <v>FÔRMA PARA VIGA-CINTA/BLOCO COM CHAPA DE COMPENSADO PLASTIFICADO, ESP. 12MM (FABRICAÇÃO)</v>
          </cell>
          <cell r="E19138" t="str">
            <v>m2</v>
          </cell>
          <cell r="G19138">
            <v>141.93</v>
          </cell>
        </row>
        <row r="19139">
          <cell r="A19139" t="str">
            <v>SEINFRA ED-8561</v>
          </cell>
          <cell r="D19139" t="str">
            <v>FÔRMA PARA VIGA-CINTA/BLOCO COM CHAPA DE COMPENSADO PLASTIFICADO, ESP. 12MM (MONTAGEM)</v>
          </cell>
          <cell r="E19139" t="str">
            <v>m2</v>
          </cell>
          <cell r="G19139">
            <v>24.92</v>
          </cell>
        </row>
        <row r="19140">
          <cell r="A19140" t="str">
            <v>SEINFRA ED-8569</v>
          </cell>
          <cell r="D19140" t="str">
            <v>FÔRMA PARA VIGA-CINTA/BLOCO COM CHAPA DE COMPENSADO RESINADO, ESP. 12MM (DESMONTAGEM)</v>
          </cell>
          <cell r="E19140" t="str">
            <v>m2</v>
          </cell>
          <cell r="G19140">
            <v>9.09</v>
          </cell>
        </row>
        <row r="19141">
          <cell r="A19141" t="str">
            <v>SEINFRA ED-8567</v>
          </cell>
          <cell r="D19141" t="str">
            <v>FÔRMA PARA VIGA-CINTA/BLOCO COM CHAPA DE COMPENSADO RESINADO, ESP. 12MM (FABRICAÇÃO)</v>
          </cell>
          <cell r="E19141" t="str">
            <v>m2</v>
          </cell>
          <cell r="G19141">
            <v>125.95</v>
          </cell>
        </row>
        <row r="19142">
          <cell r="A19142" t="str">
            <v>SEINFRA ED-8568</v>
          </cell>
          <cell r="D19142" t="str">
            <v>FÔRMA PARA VIGA-CINTA/BLOCO COM CHAPA DE COMPENSADO RESINADO, ESP. 12MM (MONTAGEM)</v>
          </cell>
          <cell r="E19142" t="str">
            <v>m2</v>
          </cell>
          <cell r="G19142">
            <v>24.92</v>
          </cell>
        </row>
        <row r="19143">
          <cell r="A19143" t="str">
            <v>SEINFRA ED-8565</v>
          </cell>
          <cell r="D19143" t="str">
            <v>FÔRMA PARA VIGA-CINTA/BLOCO DE MADEIRA COM TÁBUA E SARRAFO (DESMONTAGEM)</v>
          </cell>
          <cell r="E19143" t="str">
            <v>m2</v>
          </cell>
          <cell r="G19143">
            <v>10.029999999999999</v>
          </cell>
        </row>
        <row r="19144">
          <cell r="A19144" t="str">
            <v>SEINFRA ED-8563</v>
          </cell>
          <cell r="D19144" t="str">
            <v>FÔRMA PARA VIGA-CINTA/BLOCO DE MADEIRA COM TÁBUA E SARRAFO (FABRICAÇÃO)</v>
          </cell>
          <cell r="E19144" t="str">
            <v>m2</v>
          </cell>
          <cell r="G19144">
            <v>128.13</v>
          </cell>
        </row>
        <row r="19145">
          <cell r="A19145" t="str">
            <v>SEINFRA ED-8564</v>
          </cell>
          <cell r="D19145" t="str">
            <v>FÔRMA PARA VIGA-CINTA/BLOCO DE MADEIRA COM TÁBUA E SARRAFO (MONTAGEM)</v>
          </cell>
          <cell r="E19145" t="str">
            <v>m2</v>
          </cell>
          <cell r="G19145">
            <v>31.14</v>
          </cell>
        </row>
        <row r="19146">
          <cell r="A19146" t="str">
            <v>SEINFRA ED-48323</v>
          </cell>
          <cell r="D19146" t="str">
            <v>LAJE PRÉ-MOLDADA D = 8 CM, CONCRETO 1:2:4 COM ARMAÇÃO E FORMA RESINADA</v>
          </cell>
          <cell r="E19146" t="str">
            <v>m2</v>
          </cell>
          <cell r="G19146">
            <v>205.3</v>
          </cell>
        </row>
        <row r="19147">
          <cell r="A19147" t="str">
            <v>SEINFRA ED-48322</v>
          </cell>
          <cell r="D19147" t="str">
            <v>LAJE SOBRE O SOLO, D = 8 CM, CONCRETO 1:3:6, CIMENTO, AREIA E BRITA</v>
          </cell>
          <cell r="E19147" t="str">
            <v>m2</v>
          </cell>
          <cell r="G19147">
            <v>67.62</v>
          </cell>
        </row>
        <row r="19148">
          <cell r="A19148" t="str">
            <v>SEINFRA ED-8504</v>
          </cell>
          <cell r="D19148" t="str">
            <v>LANÇAMENTO DE CONCRETO EM ESTRUTURA, INCLUSIVE TRANSPORTE ATÉ O LOCAL DE APLICAÇÃO, EXCLUSIVE APLICAÇÃO</v>
          </cell>
          <cell r="E19148" t="str">
            <v>m3</v>
          </cell>
          <cell r="G19148">
            <v>111.21</v>
          </cell>
        </row>
        <row r="19149">
          <cell r="A19149" t="str">
            <v>SEINFRA ED-8503</v>
          </cell>
          <cell r="D19149" t="str">
            <v>LANÇAMENTO DE CONCRETO EM FUNDAÇÃO OU LASTRO, INCLUSIVE TRANSPORTE ATÉ O LOCAL DE APLICAÇÃO, EXCLUSIVE APLICAÇÃO</v>
          </cell>
          <cell r="E19149" t="str">
            <v>m3</v>
          </cell>
          <cell r="G19149">
            <v>87.38</v>
          </cell>
        </row>
        <row r="19150">
          <cell r="A19150" t="str">
            <v>SEINFRA ED-48328</v>
          </cell>
          <cell r="D19150" t="str">
            <v>LIXAMENTO DE SUPERFÍCIE DE CONCRETO manual para preparação e conservação</v>
          </cell>
          <cell r="E19150" t="str">
            <v>m2</v>
          </cell>
          <cell r="G19150">
            <v>14.22</v>
          </cell>
        </row>
        <row r="19151">
          <cell r="A19151" t="str">
            <v>SEINFRA ED-48332</v>
          </cell>
          <cell r="D19151" t="str">
            <v>PINGADEIRA COM DIMENSÃO (20X5)CM, MOLDADO "IN-LOCO", EM CONCRETO NÃO ESTRUTURAL, PREPARADO EM OBRA COM BETONEIRA, COM FCK 15MPA, INCLUSIVE LANÇAMENTO, ADENSAMENTO, ACABAMENTO E ARMAÇÃO</v>
          </cell>
          <cell r="E19151" t="str">
            <v>m</v>
          </cell>
          <cell r="G19151">
            <v>20.93</v>
          </cell>
        </row>
        <row r="19152">
          <cell r="A19152" t="str">
            <v>SEINFRA ED-48329</v>
          </cell>
          <cell r="D19152" t="str">
            <v>PINTURA ESMALTE BASE SOLVENTE EM POSTES OU TUBULAÇÕES, COM DIÂMETRO MENORES QUE 3.1/2" (88,9MM), COM DUAS (2) DEMÃOS, INCLUSIVE PREPARAÇÃO DA SUPERFÍCIE COM LIXAMENTO</v>
          </cell>
          <cell r="E19152" t="str">
            <v>m</v>
          </cell>
          <cell r="G19152">
            <v>11.18</v>
          </cell>
        </row>
        <row r="19153">
          <cell r="A19153" t="str">
            <v>SEINFRA ED-48331</v>
          </cell>
          <cell r="D19153" t="str">
            <v>PLACA DE CONCRETO ARMADO D = 5 CM, PRÉ MOLDADA</v>
          </cell>
          <cell r="E19153" t="str">
            <v>m2</v>
          </cell>
          <cell r="G19153">
            <v>242.66</v>
          </cell>
        </row>
        <row r="19154">
          <cell r="A19154" t="str">
            <v>SEINFRA ED-48330</v>
          </cell>
          <cell r="D19154" t="str">
            <v>PLACA DE CONCRETO ARMADO D = 8 CM, PRÉ MOLDADA</v>
          </cell>
          <cell r="E19154" t="str">
            <v>m2</v>
          </cell>
          <cell r="G19154">
            <v>286.98</v>
          </cell>
        </row>
        <row r="19155">
          <cell r="A19155" t="str">
            <v>SEINFRA ED-48333</v>
          </cell>
          <cell r="D19155" t="str">
            <v>TAMPA DE CONCRETO PARA CAIXA DE INSPEÇÃO EM ALVENARIA E = 8 CM</v>
          </cell>
          <cell r="E19155" t="str">
            <v>m2</v>
          </cell>
          <cell r="G19155">
            <v>205.3</v>
          </cell>
        </row>
        <row r="19156">
          <cell r="A19156" t="str">
            <v>SEINFRA ED-48334</v>
          </cell>
          <cell r="D19156" t="str">
            <v>TAMPA EM CONCRETO COM FCK 15MPA, MOLDADA IN LOCO, PARA CANALETA COM LARGURA 30CM, ESP. 8CM, INCLUSIVE ARMAÇÃO CA-50 DIÂMETRO (6,3MM)</v>
          </cell>
          <cell r="E19156" t="str">
            <v>m</v>
          </cell>
          <cell r="G19156">
            <v>51.62</v>
          </cell>
        </row>
        <row r="19157">
          <cell r="A19157" t="str">
            <v>SEINFRA ED-48324</v>
          </cell>
          <cell r="D19157" t="str">
            <v>TRANSPORTE, LANÇAMENTO E ADENSAMENTO DE CONCRETO EM RADIER, PISO OU ELEMENTO PRÉ-MOLDADO, INCLUSIVE ACABAMENTO</v>
          </cell>
          <cell r="E19157" t="str">
            <v>m3</v>
          </cell>
          <cell r="G19157">
            <v>131.18</v>
          </cell>
        </row>
        <row r="19158">
          <cell r="A19158" t="str">
            <v>SEINFRA ED-48336</v>
          </cell>
          <cell r="D19158" t="str">
            <v>VIGA 0,10 A 0,20 M DE LARGURA, CONCRETO 1:2:4 COM ARMAÇÃO E FORMA RESINADA</v>
          </cell>
          <cell r="E19158" t="str">
            <v>m3</v>
          </cell>
          <cell r="G19158">
            <v>2633.08</v>
          </cell>
        </row>
        <row r="19159">
          <cell r="A19159" t="str">
            <v>SEINFRA ED-50360</v>
          </cell>
          <cell r="D19159" t="str">
            <v>AJUDANTE DE ARMADOR COM ENCARGOS COMPLEMENTARES</v>
          </cell>
          <cell r="E19159" t="str">
            <v>hora</v>
          </cell>
          <cell r="G19159">
            <v>27.45</v>
          </cell>
        </row>
        <row r="19160">
          <cell r="A19160" t="str">
            <v>SEINFRA ED-50363</v>
          </cell>
          <cell r="D19160" t="str">
            <v>AJUDANTE DE BOMBEIRO/ENCANADOR COM ENCARGOS COMPLEMENTARES</v>
          </cell>
          <cell r="E19160" t="str">
            <v>hora</v>
          </cell>
          <cell r="G19160">
            <v>27.03</v>
          </cell>
        </row>
        <row r="19161">
          <cell r="A19161" t="str">
            <v>SEINFRA ED-50361</v>
          </cell>
          <cell r="D19161" t="str">
            <v>AJUDANTE DE CARPINTEIRO COM ENCARGOS COMPLEMENTARES</v>
          </cell>
          <cell r="E19161" t="str">
            <v>hora</v>
          </cell>
          <cell r="G19161">
            <v>27.04</v>
          </cell>
        </row>
        <row r="19162">
          <cell r="A19162" t="str">
            <v>SEINFRA ED-50362</v>
          </cell>
          <cell r="D19162" t="str">
            <v>AJUDANTE DE ELETRICISTA COM ENCARGOS COMPLEMENTARES</v>
          </cell>
          <cell r="E19162" t="str">
            <v>hora</v>
          </cell>
          <cell r="G19162">
            <v>28.04</v>
          </cell>
        </row>
        <row r="19163">
          <cell r="A19163" t="str">
            <v>SEINFRA ED-50365</v>
          </cell>
          <cell r="D19163" t="str">
            <v>AJUDANTE DE PINTOR COM ENCARGOS COMPLEMENTARES</v>
          </cell>
          <cell r="E19163" t="str">
            <v>hora</v>
          </cell>
          <cell r="G19163">
            <v>29.42</v>
          </cell>
        </row>
        <row r="19164">
          <cell r="A19164" t="str">
            <v>SEINFRA ED-50364</v>
          </cell>
          <cell r="D19164" t="str">
            <v>AJUDANTE DE TELHADISTA COM ENCARGOS COMPLEMENTARES</v>
          </cell>
          <cell r="E19164" t="str">
            <v>hora</v>
          </cell>
          <cell r="G19164">
            <v>27.04</v>
          </cell>
        </row>
        <row r="19165">
          <cell r="A19165" t="str">
            <v>SEINFRA ED-50366</v>
          </cell>
          <cell r="D19165" t="str">
            <v>AJUDANTE ESPECIALIZADO COM ENCARGOS COMPLEMENTARES</v>
          </cell>
          <cell r="E19165" t="str">
            <v>hora</v>
          </cell>
          <cell r="G19165">
            <v>29.08</v>
          </cell>
        </row>
        <row r="19166">
          <cell r="A19166" t="str">
            <v>SEINFRA ED-52306</v>
          </cell>
          <cell r="D19166" t="str">
            <v>AJUDANTE IMPERMEABILIZADOR COM ENCARGOS COMPLEMENTARES</v>
          </cell>
          <cell r="E19166" t="str">
            <v>hora</v>
          </cell>
          <cell r="G19166">
            <v>24.89</v>
          </cell>
        </row>
        <row r="19167">
          <cell r="A19167" t="str">
            <v>SEINFRA ED-21774</v>
          </cell>
          <cell r="D19167" t="str">
            <v>ALMOXARIFE COM ENCARGOS COMPLEMENTARES</v>
          </cell>
          <cell r="E19167" t="str">
            <v>mês</v>
          </cell>
          <cell r="G19167">
            <v>5611.74</v>
          </cell>
        </row>
        <row r="19168">
          <cell r="A19168" t="str">
            <v>SEINFRA ED-21779</v>
          </cell>
          <cell r="D19168" t="str">
            <v>APONTADOR OU APROPRIADOR DE MAO DE OBRA COM ENCARGOS COMPLEMENTARES</v>
          </cell>
          <cell r="E19168" t="str">
            <v>mês</v>
          </cell>
          <cell r="G19168">
            <v>5004.41</v>
          </cell>
        </row>
        <row r="19169">
          <cell r="A19169" t="str">
            <v>SEINFRA ED-50375</v>
          </cell>
          <cell r="D19169" t="str">
            <v>ARMADOR COM ENCARGOS COMPLEMENTARES</v>
          </cell>
          <cell r="E19169" t="str">
            <v>hora</v>
          </cell>
          <cell r="G19169">
            <v>33.380000000000003</v>
          </cell>
        </row>
        <row r="19170">
          <cell r="A19170" t="str">
            <v>SEINFRA ED-7930</v>
          </cell>
          <cell r="D19170" t="str">
            <v>AUXILIAR DE ESCRITÓRIO COM ENCARGOS COMPLEMENTARES</v>
          </cell>
          <cell r="E19170" t="str">
            <v>mês</v>
          </cell>
          <cell r="G19170">
            <v>4795.34</v>
          </cell>
        </row>
        <row r="19171">
          <cell r="A19171" t="str">
            <v>SEINFRA ED-28562</v>
          </cell>
          <cell r="D19171" t="str">
            <v>AUXILIAR DE TOPÓGRAFO COM ENCARGOS COMPLEMENTARES</v>
          </cell>
          <cell r="E19171" t="str">
            <v>hora</v>
          </cell>
          <cell r="G19171">
            <v>26.14</v>
          </cell>
        </row>
        <row r="19172">
          <cell r="A19172" t="str">
            <v>SEINFRA ED-7931</v>
          </cell>
          <cell r="D19172" t="str">
            <v>AUXILIAR TÉCNICO DE ENGENHARIA COM ENCARGOS COMPLEMENTARES</v>
          </cell>
          <cell r="E19172" t="str">
            <v>mês</v>
          </cell>
          <cell r="G19172">
            <v>8058.24</v>
          </cell>
        </row>
        <row r="19173">
          <cell r="A19173" t="str">
            <v>SEINFRA ED-50369</v>
          </cell>
          <cell r="D19173" t="str">
            <v>AZULEJISTA COM ENCARGOS COMPLEMENTARES</v>
          </cell>
          <cell r="E19173" t="str">
            <v>hora</v>
          </cell>
          <cell r="G19173">
            <v>35.65</v>
          </cell>
        </row>
        <row r="19174">
          <cell r="A19174" t="str">
            <v>SEINFRA ED-50374</v>
          </cell>
          <cell r="D19174" t="str">
            <v>BOMBEIRO/ENCANADOR COM ENCARGOS COMPLEMENTARES</v>
          </cell>
          <cell r="E19174" t="str">
            <v>hora</v>
          </cell>
          <cell r="G19174">
            <v>33</v>
          </cell>
        </row>
        <row r="19175">
          <cell r="A19175" t="str">
            <v>SEINFRA ED-50370</v>
          </cell>
          <cell r="D19175" t="str">
            <v>CALCETEIRO COM ENCARGOS COMPLEMENTARES</v>
          </cell>
          <cell r="E19175" t="str">
            <v>hora</v>
          </cell>
          <cell r="G19175">
            <v>25.9</v>
          </cell>
        </row>
        <row r="19176">
          <cell r="A19176" t="str">
            <v>SEINFRA ED-50371</v>
          </cell>
          <cell r="D19176" t="str">
            <v>CARPINTEIRO DE ESQUADRIA COM ENCARGOS COMPLEMENTARES</v>
          </cell>
          <cell r="E19176" t="str">
            <v>hora</v>
          </cell>
          <cell r="G19176">
            <v>37.15</v>
          </cell>
        </row>
        <row r="19177">
          <cell r="A19177" t="str">
            <v>SEINFRA ED-50372</v>
          </cell>
          <cell r="D19177" t="str">
            <v>CARPINTEIRO DE FORMA COM ENCARGOS COMPLEMENTARES</v>
          </cell>
          <cell r="E19177" t="str">
            <v>hora</v>
          </cell>
          <cell r="G19177">
            <v>32.9</v>
          </cell>
        </row>
        <row r="19178">
          <cell r="A19178" t="str">
            <v>SEINFRA ED-50373</v>
          </cell>
          <cell r="D19178" t="str">
            <v>ELETRICISTA COM ENCARGOS COMPLEMENTARES</v>
          </cell>
          <cell r="E19178" t="str">
            <v>hora</v>
          </cell>
          <cell r="G19178">
            <v>34.119999999999997</v>
          </cell>
        </row>
        <row r="19179">
          <cell r="A19179" t="str">
            <v>SEINFRA ED-21776</v>
          </cell>
          <cell r="D19179" t="str">
            <v>ENCARREGADO GERAL DE OBRAS COM ENCARGOS COMPLEMENTARES</v>
          </cell>
          <cell r="E19179" t="str">
            <v>mês</v>
          </cell>
          <cell r="G19179">
            <v>11519.3</v>
          </cell>
        </row>
        <row r="19180">
          <cell r="A19180" t="str">
            <v>SEINFRA ED-21769</v>
          </cell>
          <cell r="D19180" t="str">
            <v>ENGENHEIRO CIVIL DE OBRA JÚNIOR COM ENCARGOS COMPLEMENTARES</v>
          </cell>
          <cell r="E19180" t="str">
            <v>mês</v>
          </cell>
          <cell r="G19180">
            <v>24788.99</v>
          </cell>
        </row>
        <row r="19181">
          <cell r="A19181" t="str">
            <v>SEINFRA ED-21770</v>
          </cell>
          <cell r="D19181" t="str">
            <v>ENGENHEIRO CIVIL DE OBRA PLENO COM ENCARGOS COMPLEMENTARES</v>
          </cell>
          <cell r="E19181" t="str">
            <v>mês</v>
          </cell>
          <cell r="G19181">
            <v>25614.35</v>
          </cell>
        </row>
        <row r="19182">
          <cell r="A19182" t="str">
            <v>SEINFRA ED-21771</v>
          </cell>
          <cell r="D19182" t="str">
            <v>ENGENHEIRO CIVIL DE OBRA SÊNIOR COM ENCARGOS COMPLEMENTARES</v>
          </cell>
          <cell r="E19182" t="str">
            <v>mês</v>
          </cell>
          <cell r="G19182">
            <v>31833.19</v>
          </cell>
        </row>
        <row r="19183">
          <cell r="A19183" t="str">
            <v>SEINFRA ED-21772</v>
          </cell>
          <cell r="D19183" t="str">
            <v>ENGENHEIRO ELETRICISTA/MECÂNICO COM ENCARGOS COMPLEMENTARES</v>
          </cell>
          <cell r="E19183" t="str">
            <v>mês</v>
          </cell>
          <cell r="G19183">
            <v>24788.99</v>
          </cell>
        </row>
        <row r="19184">
          <cell r="A19184" t="str">
            <v>SEINFRA ED-21773</v>
          </cell>
          <cell r="D19184" t="str">
            <v>ENGENHEIRO SANITARISTA COM ENCARGOS COMPLEMENTARES</v>
          </cell>
          <cell r="E19184" t="str">
            <v>mês</v>
          </cell>
          <cell r="G19184">
            <v>24788.99</v>
          </cell>
        </row>
        <row r="19185">
          <cell r="A19185" t="str">
            <v>SEINFRA ED-50387</v>
          </cell>
          <cell r="D19185" t="str">
            <v>ESTUCADOR COM ENCARGOS COMPLEMENTARES</v>
          </cell>
          <cell r="E19185" t="str">
            <v>hora</v>
          </cell>
          <cell r="G19185">
            <v>33.630000000000003</v>
          </cell>
        </row>
        <row r="19186">
          <cell r="A19186" t="str">
            <v>SEINFRA ED-50376</v>
          </cell>
          <cell r="D19186" t="str">
            <v>GESSEIRO COM ENCARGOS COMPLEMENTARES</v>
          </cell>
          <cell r="E19186" t="str">
            <v>hora</v>
          </cell>
          <cell r="G19186">
            <v>34.15</v>
          </cell>
        </row>
        <row r="19187">
          <cell r="A19187" t="str">
            <v>SEINFRA ED-50377</v>
          </cell>
          <cell r="D19187" t="str">
            <v>GRANITEIRO/MARMORISTA COM ENCARGOS COMPLEMENTARES</v>
          </cell>
          <cell r="E19187" t="str">
            <v>hora</v>
          </cell>
          <cell r="G19187">
            <v>35.020000000000003</v>
          </cell>
        </row>
        <row r="19188">
          <cell r="A19188" t="str">
            <v>SEINFRA ED-52307</v>
          </cell>
          <cell r="D19188" t="str">
            <v>IMPERMEABILIZADOR COM ENCARGOS COMPLEMENTARES</v>
          </cell>
          <cell r="E19188" t="str">
            <v>hora</v>
          </cell>
          <cell r="G19188">
            <v>33.630000000000003</v>
          </cell>
        </row>
        <row r="19189">
          <cell r="A19189" t="str">
            <v>SEINFRA ED-50378</v>
          </cell>
          <cell r="D19189" t="str">
            <v>JARDINEIRO COM ENCARGOS COMPLEMENTARES</v>
          </cell>
          <cell r="E19189" t="str">
            <v>hora</v>
          </cell>
          <cell r="G19189">
            <v>29.04</v>
          </cell>
        </row>
        <row r="19190">
          <cell r="A19190" t="str">
            <v>SEINFRA ED-50379</v>
          </cell>
          <cell r="D19190" t="str">
            <v>LADRILHISTA COM ENCARGOS COMPLEMENTARES</v>
          </cell>
          <cell r="E19190" t="str">
            <v>hora</v>
          </cell>
          <cell r="G19190">
            <v>35.65</v>
          </cell>
        </row>
        <row r="19191">
          <cell r="A19191" t="str">
            <v>SEINFRA ED-50388</v>
          </cell>
          <cell r="D19191" t="str">
            <v>MARCENEIRO COM ENCARGOS COMPLEMENTARES</v>
          </cell>
          <cell r="E19191" t="str">
            <v>hora</v>
          </cell>
          <cell r="G19191">
            <v>33</v>
          </cell>
        </row>
        <row r="19192">
          <cell r="A19192" t="str">
            <v>SEINFRA ED-21778</v>
          </cell>
          <cell r="D19192" t="str">
            <v>MESTRE DE OBRAS COM ENCARGOS COMPLEMENTARES</v>
          </cell>
          <cell r="E19192" t="str">
            <v>mês</v>
          </cell>
          <cell r="G19192">
            <v>18119.259999999998</v>
          </cell>
        </row>
        <row r="19193">
          <cell r="A19193" t="str">
            <v>SEINFRA ED-50380</v>
          </cell>
          <cell r="D19193" t="str">
            <v>MONTADOR COM ENCARGOS COMPLEMENTARES</v>
          </cell>
          <cell r="E19193" t="str">
            <v>hora</v>
          </cell>
          <cell r="G19193">
            <v>29.01</v>
          </cell>
        </row>
        <row r="19194">
          <cell r="A19194" t="str">
            <v>SEINFRA ED-8501</v>
          </cell>
          <cell r="D19194" t="str">
            <v>OPERADOR DE BETONEIRA ESTACIONÁRIA COM ENCARGOS COMPLEMENTARES</v>
          </cell>
          <cell r="E19194" t="str">
            <v>hora</v>
          </cell>
          <cell r="G19194">
            <v>30.08</v>
          </cell>
        </row>
        <row r="19195">
          <cell r="A19195" t="str">
            <v>SEINFRA ED-50381</v>
          </cell>
          <cell r="D19195" t="str">
            <v>PEDREIRO COM ENCARGOS COMPLEMENTARES</v>
          </cell>
          <cell r="E19195" t="str">
            <v>hora</v>
          </cell>
          <cell r="G19195">
            <v>33.630000000000003</v>
          </cell>
        </row>
        <row r="19196">
          <cell r="A19196" t="str">
            <v>SEINFRA ED-50382</v>
          </cell>
          <cell r="D19196" t="str">
            <v>PINTOR COM ENCARGOS COMPLEMENTARES</v>
          </cell>
          <cell r="E19196" t="str">
            <v>hora</v>
          </cell>
          <cell r="G19196">
            <v>35.36</v>
          </cell>
        </row>
        <row r="19197">
          <cell r="A19197" t="str">
            <v>SEINFRA ED-50383</v>
          </cell>
          <cell r="D19197" t="str">
            <v>POCEIRO COM ENCARGOS COMPLEMENTARES</v>
          </cell>
          <cell r="E19197" t="str">
            <v>hora</v>
          </cell>
          <cell r="G19197">
            <v>30.39</v>
          </cell>
        </row>
        <row r="19198">
          <cell r="A19198" t="str">
            <v>SEINFRA ED-50384</v>
          </cell>
          <cell r="D19198" t="str">
            <v>RASPADOR COM ENCARGOS COMPLEMENTARES</v>
          </cell>
          <cell r="E19198" t="str">
            <v>hora</v>
          </cell>
          <cell r="G19198">
            <v>32.9</v>
          </cell>
        </row>
        <row r="19199">
          <cell r="A19199" t="str">
            <v>SEINFRA ED-7607</v>
          </cell>
          <cell r="D19199" t="str">
            <v>RASTELEIRO COM ENCARGOS COMPLEMENTARES</v>
          </cell>
          <cell r="E19199" t="str">
            <v>hora</v>
          </cell>
          <cell r="G19199">
            <v>24.48</v>
          </cell>
        </row>
        <row r="19200">
          <cell r="A19200" t="str">
            <v>SEINFRA ED-50368</v>
          </cell>
          <cell r="D19200" t="str">
            <v>REJUNTADOR COM ENCARGOS COMPLEMENTARES</v>
          </cell>
          <cell r="E19200" t="str">
            <v>hora</v>
          </cell>
          <cell r="G19200">
            <v>24.89</v>
          </cell>
        </row>
        <row r="19201">
          <cell r="A19201" t="str">
            <v>SEINFRA ED-7830</v>
          </cell>
          <cell r="D19201" t="str">
            <v>SERRALHEIRO COM ENCARGOS COMPLEMENTARES</v>
          </cell>
          <cell r="E19201" t="str">
            <v>hora</v>
          </cell>
          <cell r="G19201">
            <v>33.380000000000003</v>
          </cell>
        </row>
        <row r="19202">
          <cell r="A19202" t="str">
            <v>SEINFRA ED-50367</v>
          </cell>
          <cell r="D19202" t="str">
            <v>SERVENTE COM ENCARGOS COMPLEMENTARES</v>
          </cell>
          <cell r="E19202" t="str">
            <v>hora</v>
          </cell>
          <cell r="G19202">
            <v>24.89</v>
          </cell>
        </row>
        <row r="19203">
          <cell r="A19203" t="str">
            <v>SEINFRA ED-50385</v>
          </cell>
          <cell r="D19203" t="str">
            <v>TAQUEIRO COM ENCARGOS COMPLEMENTARES</v>
          </cell>
          <cell r="E19203" t="str">
            <v>hora</v>
          </cell>
          <cell r="G19203">
            <v>32.9</v>
          </cell>
        </row>
        <row r="19204">
          <cell r="A19204" t="str">
            <v>SEINFRA ED-21777</v>
          </cell>
          <cell r="D19204" t="str">
            <v>TÉCNICO EM SEGURANÇA DO TRABALHO COM ENCARGOS COMPLEMENTARES</v>
          </cell>
          <cell r="E19204" t="str">
            <v>mês</v>
          </cell>
          <cell r="G19204">
            <v>8570.4599999999991</v>
          </cell>
        </row>
        <row r="19205">
          <cell r="A19205" t="str">
            <v>SEINFRA ED-50386</v>
          </cell>
          <cell r="D19205" t="str">
            <v>TELHADISTA COM ENCARGOS COMPLEMENTARES</v>
          </cell>
          <cell r="E19205" t="str">
            <v>hora</v>
          </cell>
          <cell r="G19205">
            <v>32.57</v>
          </cell>
        </row>
        <row r="19206">
          <cell r="A19206" t="str">
            <v>SEINFRA ED-28561</v>
          </cell>
          <cell r="D19206" t="str">
            <v>TOPÓGRAFO COM ENCARGOS COMPLEMENTARES</v>
          </cell>
          <cell r="E19206" t="str">
            <v>hora</v>
          </cell>
          <cell r="G19206">
            <v>51.04</v>
          </cell>
        </row>
        <row r="19207">
          <cell r="A19207" t="str">
            <v>SEINFRA ED-9199</v>
          </cell>
          <cell r="D19207" t="str">
            <v>VIDRACEIRO COM ENCARGOS COMPLEMENTARES</v>
          </cell>
          <cell r="E19207" t="str">
            <v>hora</v>
          </cell>
          <cell r="G19207">
            <v>27.04</v>
          </cell>
        </row>
        <row r="19208">
          <cell r="A19208" t="str">
            <v>SEINFRA ED-29739</v>
          </cell>
          <cell r="D19208" t="str">
            <v>VIGIA DIURNO COM ENCARGOS COMPLEMENTARES</v>
          </cell>
          <cell r="E19208" t="str">
            <v>mês</v>
          </cell>
          <cell r="G19208">
            <v>4938.37</v>
          </cell>
        </row>
        <row r="19209">
          <cell r="A19209" t="str">
            <v>SEINFRA ED-21780</v>
          </cell>
          <cell r="D19209" t="str">
            <v>VIGIA NOTURNO COM ENCARGOS COMPLEMENTARES</v>
          </cell>
          <cell r="E19209" t="str">
            <v>mês</v>
          </cell>
          <cell r="G19209">
            <v>6283.2</v>
          </cell>
        </row>
        <row r="19210">
          <cell r="A19210" t="str">
            <v>SEINFRA CO-33060</v>
          </cell>
          <cell r="D19210" t="str">
            <v>ADVOGADO, NÍVEL JÚNIOR, INCLUSIVE ENCARGOS COMPLEMENTARES</v>
          </cell>
          <cell r="E19210" t="str">
            <v>hora</v>
          </cell>
          <cell r="G19210">
            <v>56.91</v>
          </cell>
        </row>
        <row r="19211">
          <cell r="A19211" t="str">
            <v>SEINFRA CO-33061</v>
          </cell>
          <cell r="D19211" t="str">
            <v>ADVOGADO, NÍVEL PLENO, INCLUSIVE ENCARGOS COMPLEMENTARES</v>
          </cell>
          <cell r="E19211" t="str">
            <v>hora</v>
          </cell>
          <cell r="G19211">
            <v>74.14</v>
          </cell>
        </row>
        <row r="19212">
          <cell r="A19212" t="str">
            <v>SEINFRA CO-33062</v>
          </cell>
          <cell r="D19212" t="str">
            <v>ADVOGADO, NÍVEL SÊNIOR, INCLUSIVE ENCARGOS COMPLEMENTARES</v>
          </cell>
          <cell r="E19212" t="str">
            <v>hora</v>
          </cell>
          <cell r="G19212">
            <v>128.47999999999999</v>
          </cell>
        </row>
        <row r="19213">
          <cell r="A19213" t="str">
            <v>SEINFRA CO-33116</v>
          </cell>
          <cell r="D19213" t="str">
            <v>AJUDANTE DE TOPÓGRAFO/BALIZA, INCLUSIVE ENCARGOS COMPLEMENTARES</v>
          </cell>
          <cell r="E19213" t="str">
            <v>hora</v>
          </cell>
          <cell r="G19213">
            <v>22.09</v>
          </cell>
        </row>
        <row r="19214">
          <cell r="A19214" t="str">
            <v>SEINFRA CO-28409</v>
          </cell>
          <cell r="D19214" t="str">
            <v>AJUDANTE ESPECIALIZADO, INCLUSIVE ENCARGOS COMPLEMENTARES</v>
          </cell>
          <cell r="E19214" t="str">
            <v>hora</v>
          </cell>
          <cell r="G19214">
            <v>34.72</v>
          </cell>
        </row>
        <row r="19215">
          <cell r="A19215" t="str">
            <v>SEINFRA CO-33089</v>
          </cell>
          <cell r="D19215" t="str">
            <v>ANTROPÓLOGO, NÍVEL JÚNIOR, INCLUSIVE ENCARGOS COMPLEMENTARES</v>
          </cell>
          <cell r="E19215" t="str">
            <v>hora</v>
          </cell>
          <cell r="G19215">
            <v>42.03</v>
          </cell>
        </row>
        <row r="19216">
          <cell r="A19216" t="str">
            <v>SEINFRA CO-33090</v>
          </cell>
          <cell r="D19216" t="str">
            <v>ANTROPÓLOGO, NÍVEL PLENO, INCLUSIVE ENCARGOS COMPLEMENTARES</v>
          </cell>
          <cell r="E19216" t="str">
            <v>hora</v>
          </cell>
          <cell r="G19216">
            <v>54.17</v>
          </cell>
        </row>
        <row r="19217">
          <cell r="A19217" t="str">
            <v>SEINFRA CO-33091</v>
          </cell>
          <cell r="D19217" t="str">
            <v>ANTROPÓLOGO, NÍVEL SÊNIOR, INCLUSIVE ENCARGOS COMPLEMENTARES</v>
          </cell>
          <cell r="E19217" t="str">
            <v>hora</v>
          </cell>
          <cell r="G19217">
            <v>84.98</v>
          </cell>
        </row>
        <row r="19218">
          <cell r="A19218" t="str">
            <v>SEINFRA CO-33092</v>
          </cell>
          <cell r="D19218" t="str">
            <v>ARQUEÓLOGO, NÍVEL JÚNIOR, INCLUSIVE ENCARGOS COMPLEMENTARES</v>
          </cell>
          <cell r="E19218" t="str">
            <v>hora</v>
          </cell>
          <cell r="G19218">
            <v>36.72</v>
          </cell>
        </row>
        <row r="19219">
          <cell r="A19219" t="str">
            <v>SEINFRA CO-33093</v>
          </cell>
          <cell r="D19219" t="str">
            <v>ARQUEÓLOGO, NÍVEL PLENO, INCLUSIVE ENCARGOS COMPLEMENTARES</v>
          </cell>
          <cell r="E19219" t="str">
            <v>hora</v>
          </cell>
          <cell r="G19219">
            <v>47.02</v>
          </cell>
        </row>
        <row r="19220">
          <cell r="A19220" t="str">
            <v>SEINFRA CO-33095</v>
          </cell>
          <cell r="D19220" t="str">
            <v>ARQUEÓLOGO, NÍVEL SÊNIOR, INCLUSIVE ENCARGOS COMPLEMENTARES</v>
          </cell>
          <cell r="E19220" t="str">
            <v>hora</v>
          </cell>
          <cell r="G19220">
            <v>67.319999999999993</v>
          </cell>
        </row>
        <row r="19221">
          <cell r="A19221" t="str">
            <v>SEINFRA CO-33063</v>
          </cell>
          <cell r="D19221" t="str">
            <v>ASSISTENTE SOCIAL, NÍVEL JÚNIOR, INCLUSIVE ENCARGOS COMPLEMENTARES</v>
          </cell>
          <cell r="E19221" t="str">
            <v>hora</v>
          </cell>
          <cell r="G19221">
            <v>39.75</v>
          </cell>
        </row>
        <row r="19222">
          <cell r="A19222" t="str">
            <v>SEINFRA CO-33064</v>
          </cell>
          <cell r="D19222" t="str">
            <v>ASSISTENTE SOCIAL, NÍVEL PLENO, INCLUSIVE ENCARGOS COMPLEMENTARES</v>
          </cell>
          <cell r="E19222" t="str">
            <v>hora</v>
          </cell>
          <cell r="G19222">
            <v>51.08</v>
          </cell>
        </row>
        <row r="19223">
          <cell r="A19223" t="str">
            <v>SEINFRA CO-33065</v>
          </cell>
          <cell r="D19223" t="str">
            <v>ASSISTENTE SOCIAL, NÍVEL SÊNIOR, INCLUSIVE ENCARGOS COMPLEMENTARES</v>
          </cell>
          <cell r="E19223" t="str">
            <v>hora</v>
          </cell>
          <cell r="G19223">
            <v>83.31</v>
          </cell>
        </row>
        <row r="19224">
          <cell r="A19224" t="str">
            <v>SEINFRA CO-33067</v>
          </cell>
          <cell r="D19224" t="str">
            <v>AUXILIAR ADMINISTRATIVO, INCLUSIVE ENCARGOS COMPLEMENTARES</v>
          </cell>
          <cell r="E19224" t="str">
            <v>hora</v>
          </cell>
          <cell r="G19224">
            <v>25.7</v>
          </cell>
        </row>
        <row r="19225">
          <cell r="A19225" t="str">
            <v>SEINFRA CO-33068</v>
          </cell>
          <cell r="D19225" t="str">
            <v>AUXILIAR DE LABORATÓRIO, INCLUSIVE ENCARGOS COMPLEMENTARES</v>
          </cell>
          <cell r="E19225" t="str">
            <v>hora</v>
          </cell>
          <cell r="G19225">
            <v>21.7</v>
          </cell>
        </row>
        <row r="19226">
          <cell r="A19226" t="str">
            <v>SEINFRA CO-33069</v>
          </cell>
          <cell r="D19226" t="str">
            <v>AUXILIAR DE TOPOGRAFIA, INCLUSIVE ENCARGOS COMPLEMENTARES</v>
          </cell>
          <cell r="E19226" t="str">
            <v>hora</v>
          </cell>
          <cell r="G19226">
            <v>22.09</v>
          </cell>
        </row>
        <row r="19227">
          <cell r="A19227" t="str">
            <v>SEINFRA CO-33066</v>
          </cell>
          <cell r="D19227" t="str">
            <v>AUXILIAR/AJUDANTE DE OBRA, INCLUSIVE ENCARGOS COMPLEMENTARES</v>
          </cell>
          <cell r="E19227" t="str">
            <v>hora</v>
          </cell>
          <cell r="G19227">
            <v>23.45</v>
          </cell>
        </row>
        <row r="19228">
          <cell r="A19228" t="str">
            <v>SEINFRA CO-33070</v>
          </cell>
          <cell r="D19228" t="str">
            <v>BIÓLOGO, NÍVEL JÚNIOR, INCLUSIVE ENCARGOS COMPLEMENTARES</v>
          </cell>
          <cell r="E19228" t="str">
            <v>hora</v>
          </cell>
          <cell r="G19228">
            <v>38.47</v>
          </cell>
        </row>
        <row r="19229">
          <cell r="A19229" t="str">
            <v>SEINFRA CO-33071</v>
          </cell>
          <cell r="D19229" t="str">
            <v>BIÓLOGO, NÍVEL PLENO, INCLUSIVE ENCARGOS COMPLEMENTARES</v>
          </cell>
          <cell r="E19229" t="str">
            <v>hora</v>
          </cell>
          <cell r="G19229">
            <v>49.35</v>
          </cell>
        </row>
        <row r="19230">
          <cell r="A19230" t="str">
            <v>SEINFRA CO-33072</v>
          </cell>
          <cell r="D19230" t="str">
            <v>BIÓLOGO, NÍVEL SÊNIOR, INCLUSIVE ENCARGOS COMPLEMENTARES</v>
          </cell>
          <cell r="E19230" t="str">
            <v>hora</v>
          </cell>
          <cell r="G19230">
            <v>85.99</v>
          </cell>
        </row>
        <row r="19231">
          <cell r="A19231" t="str">
            <v>SEINFRA CO-33073</v>
          </cell>
          <cell r="D19231" t="str">
            <v>COORDENADOR AMBIENTAL, NÍVEL JÚNIOR, INCLUSIVE ENCARGOS COMPLEMENTARES</v>
          </cell>
          <cell r="E19231" t="str">
            <v>hora</v>
          </cell>
          <cell r="G19231">
            <v>219.69</v>
          </cell>
        </row>
        <row r="19232">
          <cell r="A19232" t="str">
            <v>SEINFRA CO-33107</v>
          </cell>
          <cell r="D19232" t="str">
            <v>DESENHISTA/MODELADOR TÉCNICO, INCLUSIVE ENCARGOS COMPLEMENTARES</v>
          </cell>
          <cell r="E19232" t="str">
            <v>hora</v>
          </cell>
          <cell r="G19232">
            <v>33.659999999999997</v>
          </cell>
        </row>
        <row r="19233">
          <cell r="A19233" t="str">
            <v>SEINFRA CO-33074</v>
          </cell>
          <cell r="D19233" t="str">
            <v>ENGENHEIRO AGRIMENSOR, NÍVEL JÚNIOR, INCLUSIVE ENCARGOS COMPLEMENTARES</v>
          </cell>
          <cell r="E19233" t="str">
            <v>hora</v>
          </cell>
          <cell r="G19233">
            <v>130.19</v>
          </cell>
        </row>
        <row r="19234">
          <cell r="A19234" t="str">
            <v>SEINFRA CO-33075</v>
          </cell>
          <cell r="D19234" t="str">
            <v>ENGENHEIRO AGRIMENSOR, NÍVEL PLENO, INCLUSIVE ENCARGOS COMPLEMENTARES</v>
          </cell>
          <cell r="E19234" t="str">
            <v>hora</v>
          </cell>
          <cell r="G19234">
            <v>147.63</v>
          </cell>
        </row>
        <row r="19235">
          <cell r="A19235" t="str">
            <v>SEINFRA CO-33076</v>
          </cell>
          <cell r="D19235" t="str">
            <v>ENGENHEIRO AGRIMENSOR, NÍVEL SÊNIOR, INCLUSIVE ENCARGOS COMPLEMENTARES</v>
          </cell>
          <cell r="E19235" t="str">
            <v>hora</v>
          </cell>
          <cell r="G19235">
            <v>165.07</v>
          </cell>
        </row>
        <row r="19236">
          <cell r="A19236" t="str">
            <v>SEINFRA CO-33077</v>
          </cell>
          <cell r="D19236" t="str">
            <v>ENGENHEIRO AGRÔNOMO, NÍVEL JÚNIOR, INCLUSIVE ENCARGOS COMPLEMENTARES</v>
          </cell>
          <cell r="E19236" t="str">
            <v>hora</v>
          </cell>
          <cell r="G19236">
            <v>130.19</v>
          </cell>
        </row>
        <row r="19237">
          <cell r="A19237" t="str">
            <v>SEINFRA CO-33078</v>
          </cell>
          <cell r="D19237" t="str">
            <v>ENGENHEIRO AGRÔNOMO, NÍVEL PLENO, INCLUSIVE ENCARGOS COMPLEMENTARES</v>
          </cell>
          <cell r="E19237" t="str">
            <v>hora</v>
          </cell>
          <cell r="G19237">
            <v>140.44999999999999</v>
          </cell>
        </row>
        <row r="19238">
          <cell r="A19238" t="str">
            <v>SEINFRA CO-33079</v>
          </cell>
          <cell r="D19238" t="str">
            <v>ENGENHEIRO AGRÔNOMO, NÍVEL SÊNIOR, INCLUSIVE ENCARGOS COMPLEMENTARES</v>
          </cell>
          <cell r="E19238" t="str">
            <v>hora</v>
          </cell>
          <cell r="G19238">
            <v>150.71</v>
          </cell>
        </row>
        <row r="19239">
          <cell r="A19239" t="str">
            <v>SEINFRA CO-33080</v>
          </cell>
          <cell r="D19239" t="str">
            <v>ENGENHEIRO AMBIENTAL, NÍVEL JÚNIOR, INCLUSIVE ENCARGOS COMPLEMENTARES</v>
          </cell>
          <cell r="E19239" t="str">
            <v>hora</v>
          </cell>
          <cell r="G19239">
            <v>130.19</v>
          </cell>
        </row>
        <row r="19240">
          <cell r="A19240" t="str">
            <v>SEINFRA CO-33081</v>
          </cell>
          <cell r="D19240" t="str">
            <v>ENGENHEIRO AMBIENTAL, NÍVEL PLENO, INCLUSIVE ENCARGOS COMPLEMENTARES</v>
          </cell>
          <cell r="E19240" t="str">
            <v>hora</v>
          </cell>
          <cell r="G19240">
            <v>156.13999999999999</v>
          </cell>
        </row>
        <row r="19241">
          <cell r="A19241" t="str">
            <v>SEINFRA CO-33082</v>
          </cell>
          <cell r="D19241" t="str">
            <v>ENGENHEIRO AMBIENTAL, NÍVEL SÊNIOR, INCLUSIVE ENCARGOS COMPLEMENTARES</v>
          </cell>
          <cell r="E19241" t="str">
            <v>hora</v>
          </cell>
          <cell r="G19241">
            <v>182.09</v>
          </cell>
        </row>
        <row r="19242">
          <cell r="A19242" t="str">
            <v>SEINFRA CO-27337</v>
          </cell>
          <cell r="D19242" t="str">
            <v>ENGENHEIRO/ARQUITETO, NÍVEL CONSULTOR ESPECIAL, INCLUSIVE ENCARGOS COMPLEMENTARES</v>
          </cell>
          <cell r="E19242" t="str">
            <v>hora</v>
          </cell>
          <cell r="G19242">
            <v>268.02</v>
          </cell>
        </row>
        <row r="19243">
          <cell r="A19243" t="str">
            <v>SEINFRA CO-27339</v>
          </cell>
          <cell r="D19243" t="str">
            <v>ENGENHEIRO/ARQUITETO, NÍVEL CONSULTOR, INCLUSIVE ENCARGOS COMPLEMENTARES</v>
          </cell>
          <cell r="E19243" t="str">
            <v>hora</v>
          </cell>
          <cell r="G19243">
            <v>234.67</v>
          </cell>
        </row>
        <row r="19244">
          <cell r="A19244" t="str">
            <v>SEINFRA CO-27342</v>
          </cell>
          <cell r="D19244" t="str">
            <v>ENGENHEIRO/ARQUITETO, NÍVEL COORDENADOR, INCLUSIVE ENCARGOS COMPLEMENTARES</v>
          </cell>
          <cell r="E19244" t="str">
            <v>hora</v>
          </cell>
          <cell r="G19244">
            <v>201.47</v>
          </cell>
        </row>
        <row r="19245">
          <cell r="A19245" t="str">
            <v>SEINFRA CO-27348</v>
          </cell>
          <cell r="D19245" t="str">
            <v>ENGENHEIRO/ARQUITETO, NÍVEL JÚNIOR, INCLUSIVE ENCARGOS COMPLEMENTARES</v>
          </cell>
          <cell r="E19245" t="str">
            <v>hora</v>
          </cell>
          <cell r="G19245">
            <v>130.19</v>
          </cell>
        </row>
        <row r="19246">
          <cell r="A19246" t="str">
            <v>SEINFRA CO-27347</v>
          </cell>
          <cell r="D19246" t="str">
            <v>ENGENHEIRO/ARQUITETO, NÍVEL PLENO, INCLUSIVE ENCARGOS COMPLEMENTARES</v>
          </cell>
          <cell r="E19246" t="str">
            <v>hora</v>
          </cell>
          <cell r="G19246">
            <v>153.19</v>
          </cell>
        </row>
        <row r="19247">
          <cell r="A19247" t="str">
            <v>SEINFRA CO-27344</v>
          </cell>
          <cell r="D19247" t="str">
            <v>ENGENHEIRO/ARQUITETO, NÍVEL SÊNIOR, INCLUSIVE ENCARGOS COMPLEMENTARES</v>
          </cell>
          <cell r="E19247" t="str">
            <v>hora</v>
          </cell>
          <cell r="G19247">
            <v>176.18</v>
          </cell>
        </row>
        <row r="19248">
          <cell r="A19248" t="str">
            <v>SEINFRA CO-13791</v>
          </cell>
          <cell r="D19248" t="str">
            <v>PESQUISADOR DE TRÁFEGO, INCLUSIVE ENCARGOS COMPLEMENTARES</v>
          </cell>
          <cell r="E19248" t="str">
            <v>hora</v>
          </cell>
          <cell r="G19248">
            <v>26.09</v>
          </cell>
        </row>
        <row r="19249">
          <cell r="A19249" t="str">
            <v>SEINFRA CO-24324</v>
          </cell>
          <cell r="D19249" t="str">
            <v>DIÁRIA DE VIAGEM COM OU SEM PERNOITE, INCLUSIVE ALIMENTAÇÃO</v>
          </cell>
          <cell r="E19249" t="str">
            <v>un</v>
          </cell>
          <cell r="G19249">
            <v>258</v>
          </cell>
        </row>
        <row r="19250">
          <cell r="A19250" t="str">
            <v>SEINFRA CO-27674</v>
          </cell>
          <cell r="D19250"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v>
          </cell>
          <cell r="E19250" t="str">
            <v>mês</v>
          </cell>
          <cell r="G19250">
            <v>2087.61</v>
          </cell>
        </row>
        <row r="19251">
          <cell r="A19251" t="str">
            <v>SEINFRA CO-27675</v>
          </cell>
          <cell r="D19251" t="str">
            <v>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v>
          </cell>
          <cell r="E19251" t="str">
            <v>km</v>
          </cell>
          <cell r="G19251">
            <v>1.44</v>
          </cell>
        </row>
        <row r="19252">
          <cell r="A19252" t="str">
            <v>SEINFRA CO-28364</v>
          </cell>
          <cell r="D19252"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v>
          </cell>
          <cell r="E19252" t="str">
            <v>mês</v>
          </cell>
          <cell r="G19252">
            <v>1853.59</v>
          </cell>
        </row>
        <row r="19253">
          <cell r="A19253" t="str">
            <v>SEINFRA CO-28366</v>
          </cell>
          <cell r="D19253" t="str">
            <v>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v>
          </cell>
          <cell r="E19253" t="str">
            <v>km</v>
          </cell>
          <cell r="G19253">
            <v>1.02</v>
          </cell>
        </row>
        <row r="19254">
          <cell r="A19254" t="str">
            <v>SEINFRA CO-27676</v>
          </cell>
          <cell r="D19254"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v>
          </cell>
          <cell r="E19254" t="str">
            <v>mês</v>
          </cell>
          <cell r="G19254">
            <v>4506.0600000000004</v>
          </cell>
        </row>
        <row r="19255">
          <cell r="A19255" t="str">
            <v>SEINFRA CO-27677</v>
          </cell>
          <cell r="D19255" t="str">
            <v>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v>
          </cell>
          <cell r="E19255" t="str">
            <v>km</v>
          </cell>
          <cell r="G19255">
            <v>1.45</v>
          </cell>
        </row>
        <row r="19256">
          <cell r="A19256" t="str">
            <v>SEINFRA CO-27369</v>
          </cell>
          <cell r="D19256" t="str">
            <v>LEVANTAMENTO PLANIALTIMÉTRICO E CADASTRAL - TERRENO MAIOR QUE 50.001 M2</v>
          </cell>
          <cell r="E19256" t="str">
            <v>m2</v>
          </cell>
          <cell r="G19256">
            <v>0.37</v>
          </cell>
        </row>
        <row r="19257">
          <cell r="A19257" t="str">
            <v>SEINFRA CO-27361</v>
          </cell>
          <cell r="D19257" t="str">
            <v>LEVANTAMENTO PLANIALTIMÉTRICO E CADASTRAL -TERRENO ATÉ 2.000 M2</v>
          </cell>
          <cell r="E19257" t="str">
            <v>un</v>
          </cell>
          <cell r="G19257">
            <v>1356.9</v>
          </cell>
        </row>
        <row r="19258">
          <cell r="A19258" t="str">
            <v>SEINFRA CO-27367</v>
          </cell>
          <cell r="D19258" t="str">
            <v>LEVANTAMENTO PLANIALTIMÉTRICO E CADASTRAL -TERRENO DE 10.001 A 50.000 M2</v>
          </cell>
          <cell r="E19258" t="str">
            <v>m2</v>
          </cell>
          <cell r="G19258">
            <v>0.48</v>
          </cell>
        </row>
        <row r="19259">
          <cell r="A19259" t="str">
            <v>SEINFRA CO-27363</v>
          </cell>
          <cell r="D19259" t="str">
            <v>LEVANTAMENTO PLANIALTIMÉTRICO E CADASTRAL -TERRENO DE 2.001 A 10.000 M2</v>
          </cell>
          <cell r="E19259" t="str">
            <v>un</v>
          </cell>
          <cell r="G19259">
            <v>3251.16</v>
          </cell>
        </row>
        <row r="19260">
          <cell r="A19260" t="str">
            <v>SEINFRA CO-27397</v>
          </cell>
          <cell r="D19260" t="str">
            <v>PLANILHA ORÇAMENTÁRIA PARA CONSTRUÇÕES NOVAS - ÁREA ACIMA DE 10.000 M2</v>
          </cell>
          <cell r="E19260" t="str">
            <v>m2</v>
          </cell>
          <cell r="G19260">
            <v>1.3</v>
          </cell>
        </row>
        <row r="19261">
          <cell r="A19261" t="str">
            <v>SEINFRA CO-27390</v>
          </cell>
          <cell r="D19261" t="str">
            <v>PLANILHA ORÇAMENTÁRIA PARA CONSTRUÇÕES NOVAS - ÁREA ATÉ 1.000 M2</v>
          </cell>
          <cell r="E19261" t="str">
            <v>m2</v>
          </cell>
          <cell r="G19261">
            <v>5.29</v>
          </cell>
        </row>
        <row r="19262">
          <cell r="A19262" t="str">
            <v>SEINFRA CO-27391</v>
          </cell>
          <cell r="D19262" t="str">
            <v>PLANILHA ORÇAMENTÁRIA PARA CONSTRUÇÕES NOVAS - ÁREA DE 1.001 M2 A 2.000 M2</v>
          </cell>
          <cell r="E19262" t="str">
            <v>m2</v>
          </cell>
          <cell r="G19262">
            <v>4.5999999999999996</v>
          </cell>
        </row>
        <row r="19263">
          <cell r="A19263" t="str">
            <v>SEINFRA CO-27392</v>
          </cell>
          <cell r="D19263" t="str">
            <v>PLANILHA ORÇAMENTÁRIA PARA CONSTRUÇÕES NOVAS - ÁREA DE 2.001 M2 A 4.000 M2</v>
          </cell>
          <cell r="E19263" t="str">
            <v>m2</v>
          </cell>
          <cell r="G19263">
            <v>3.98</v>
          </cell>
        </row>
        <row r="19264">
          <cell r="A19264" t="str">
            <v>SEINFRA CO-27394</v>
          </cell>
          <cell r="D19264" t="str">
            <v>PLANILHA ORÇAMENTÁRIA PARA CONSTRUÇÕES NOVAS - ÁREA DE 4.001 M2 A 6.000 M2</v>
          </cell>
          <cell r="E19264" t="str">
            <v>m2</v>
          </cell>
          <cell r="G19264">
            <v>3.29</v>
          </cell>
        </row>
        <row r="19265">
          <cell r="A19265" t="str">
            <v>SEINFRA CO-27395</v>
          </cell>
          <cell r="D19265" t="str">
            <v>PLANILHA ORÇAMENTÁRIA PARA CONSTRUÇÕES NOVAS - ÁREA DE 6.001 M2 A 8.000 M2</v>
          </cell>
          <cell r="E19265" t="str">
            <v>m2</v>
          </cell>
          <cell r="G19265">
            <v>2.6</v>
          </cell>
        </row>
        <row r="19266">
          <cell r="A19266" t="str">
            <v>SEINFRA CO-27396</v>
          </cell>
          <cell r="D19266" t="str">
            <v>PLANILHA ORÇAMENTÁRIA PARA CONSTRUÇÕES NOVAS - ÁREA DE 8.001 M2 A 10.000 M2</v>
          </cell>
          <cell r="E19266" t="str">
            <v>m2</v>
          </cell>
          <cell r="G19266">
            <v>1.99</v>
          </cell>
        </row>
        <row r="19267">
          <cell r="A19267" t="str">
            <v>SEINFRA CO-27413</v>
          </cell>
          <cell r="D19267" t="str">
            <v>PLANILHA ORÇAMENTÁRIA PARA OBRAS DE INFRAESTRUTURA</v>
          </cell>
          <cell r="E19267" t="str">
            <v>m2</v>
          </cell>
          <cell r="G19267">
            <v>0.15</v>
          </cell>
        </row>
        <row r="19268">
          <cell r="A19268" t="str">
            <v>SEINFRA CO-27388</v>
          </cell>
          <cell r="D19268" t="str">
            <v>PLANILHA ORÇAMENTÁRIA PARA PROJETOS DE IMPLANTAÇÃO DE EDIFICAÇÃO - ÁREA ACIMA DE 16.000 M2</v>
          </cell>
          <cell r="E19268" t="str">
            <v>m2</v>
          </cell>
          <cell r="G19268">
            <v>0.15</v>
          </cell>
        </row>
        <row r="19269">
          <cell r="A19269" t="str">
            <v>SEINFRA CO-27382</v>
          </cell>
          <cell r="D19269" t="str">
            <v>PLANILHA ORÇAMENTÁRIA PARA PROJETOS DE IMPLANTAÇÃO DE EDIFICAÇÃO - ÁREA DE 11.001 M2 ATÉ 13.000 M2</v>
          </cell>
          <cell r="E19269" t="str">
            <v>m2</v>
          </cell>
          <cell r="G19269">
            <v>0.31</v>
          </cell>
        </row>
        <row r="19270">
          <cell r="A19270" t="str">
            <v>SEINFRA CO-27385</v>
          </cell>
          <cell r="D19270" t="str">
            <v>PLANILHA ORÇAMENTÁRIA PARA PROJETOS DE IMPLANTAÇÃO DE EDIFICAÇÃO - ÁREA DE 13.001 M2 ATÉ 16.000 M2</v>
          </cell>
          <cell r="E19270" t="str">
            <v>m2</v>
          </cell>
          <cell r="G19270">
            <v>0.23</v>
          </cell>
        </row>
        <row r="19271">
          <cell r="A19271" t="str">
            <v>SEINFRA CO-27375</v>
          </cell>
          <cell r="D19271" t="str">
            <v>PLANILHA ORÇAMENTÁRIA PARA PROJETOS DE IMPLANTAÇÃO DE EDIFICAÇÃO - ÁREA DE 6.001 M2 ATÉ 7.000 M2</v>
          </cell>
          <cell r="E19271" t="str">
            <v>m2</v>
          </cell>
          <cell r="G19271">
            <v>0.54</v>
          </cell>
        </row>
        <row r="19272">
          <cell r="A19272" t="str">
            <v>SEINFRA CO-27378</v>
          </cell>
          <cell r="D19272" t="str">
            <v>PLANILHA ORÇAMENTÁRIA PARA PROJETOS DE IMPLANTAÇÃO DE EDIFICAÇÃO - ÁREA DE 7.001 M2 ATÉ 9.000 M2</v>
          </cell>
          <cell r="E19272" t="str">
            <v>m2</v>
          </cell>
          <cell r="G19272">
            <v>0.46</v>
          </cell>
        </row>
        <row r="19273">
          <cell r="A19273" t="str">
            <v>SEINFRA CO-27380</v>
          </cell>
          <cell r="D19273" t="str">
            <v>PLANILHA ORÇAMENTÁRIA PARA PROJETOS DE IMPLANTAÇÃO DE EDIFICAÇÃO - ÁREA DE 9.001 M2 ATÉ 11.000 M2</v>
          </cell>
          <cell r="E19273" t="str">
            <v>m2</v>
          </cell>
          <cell r="G19273">
            <v>0.38</v>
          </cell>
        </row>
        <row r="19274">
          <cell r="A19274" t="str">
            <v>SEINFRA CO-27372</v>
          </cell>
          <cell r="D19274" t="str">
            <v>PLANILHA ORÇAMENTÁRIA PARA PROJETOS DE IMPLANTAÇÃO DE EDIFICAÇÃO ÁREA ATÉ 6.000 M2</v>
          </cell>
          <cell r="E19274" t="str">
            <v>m2</v>
          </cell>
          <cell r="G19274">
            <v>0.61</v>
          </cell>
        </row>
        <row r="19275">
          <cell r="A19275" t="str">
            <v>SEINFRA CO-27405</v>
          </cell>
          <cell r="D19275" t="str">
            <v>PLANILHA ORÇAMENTÁRIA PARA REFORMA E/OU AMPLIAÇÃO DE EDIFICAÇÕES EXISTENTES - ÁREA ACIMA DE 10.000 M2</v>
          </cell>
          <cell r="E19275" t="str">
            <v>m2</v>
          </cell>
          <cell r="G19275">
            <v>1.07</v>
          </cell>
        </row>
        <row r="19276">
          <cell r="A19276" t="str">
            <v>SEINFRA CO-27400</v>
          </cell>
          <cell r="D19276" t="str">
            <v>PLANILHA ORÇAMENTÁRIA PARA REFORMA E/OU AMPLIAÇÃO DE EDIFICAÇÕES EXISTENTES - ÁREA DE 1.001 M2 A 2.000 M2</v>
          </cell>
          <cell r="E19276" t="str">
            <v>m2</v>
          </cell>
          <cell r="G19276">
            <v>3.83</v>
          </cell>
        </row>
        <row r="19277">
          <cell r="A19277" t="str">
            <v>SEINFRA CO-27401</v>
          </cell>
          <cell r="D19277" t="str">
            <v>PLANILHA ORÇAMENTÁRIA PARA REFORMA E/OU AMPLIAÇÃO DE EDIFICAÇÕES EXISTENTES - ÁREA DE 2.001 M2 A 4.000 M2</v>
          </cell>
          <cell r="E19277" t="str">
            <v>m2</v>
          </cell>
          <cell r="G19277">
            <v>3.22</v>
          </cell>
        </row>
        <row r="19278">
          <cell r="A19278" t="str">
            <v>SEINFRA CO-27402</v>
          </cell>
          <cell r="D19278" t="str">
            <v>PLANILHA ORÇAMENTÁRIA PARA REFORMA E/OU AMPLIAÇÃO DE EDIFICAÇÕES EXISTENTES - ÁREA DE 4.001 M2 A 6.000 M2</v>
          </cell>
          <cell r="E19278" t="str">
            <v>m2</v>
          </cell>
          <cell r="G19278">
            <v>2.68</v>
          </cell>
        </row>
        <row r="19279">
          <cell r="A19279" t="str">
            <v>SEINFRA CO-27403</v>
          </cell>
          <cell r="D19279" t="str">
            <v>PLANILHA ORÇAMENTÁRIA PARA REFORMA E/OU AMPLIAÇÃO DE EDIFICAÇÕES EXISTENTES - ÁREA DE 6.001 M2 A 8.000 M2</v>
          </cell>
          <cell r="E19279" t="str">
            <v>m2</v>
          </cell>
          <cell r="G19279">
            <v>2.14</v>
          </cell>
        </row>
        <row r="19280">
          <cell r="A19280" t="str">
            <v>SEINFRA CO-27404</v>
          </cell>
          <cell r="D19280" t="str">
            <v>PLANILHA ORÇAMENTÁRIA PARA REFORMA E/OU AMPLIAÇÃO DE EDIFICAÇÕES EXISTENTES - ÁREA DE 8.001 M2 A 10.000 M2</v>
          </cell>
          <cell r="E19280" t="str">
            <v>m2</v>
          </cell>
          <cell r="G19280">
            <v>1.61</v>
          </cell>
        </row>
        <row r="19281">
          <cell r="A19281" t="str">
            <v>SEINFRA CO-27399</v>
          </cell>
          <cell r="D19281" t="str">
            <v>PLANILHA ORÇAMENTÁRIA PARA REFORMA E/OU AMPLIAÇÃO DE EDIFICAÇÕES EXISTENTES- ÁREA ATÉ 1.000 M2</v>
          </cell>
          <cell r="E19281" t="str">
            <v>m2</v>
          </cell>
          <cell r="G19281">
            <v>4.37</v>
          </cell>
        </row>
        <row r="19282">
          <cell r="A19282" t="str">
            <v>SEINFRA CO-27412</v>
          </cell>
          <cell r="D19282" t="str">
            <v>PLANILHA ORÇAMENTÁRIA PARA REFORMA E/OU AMPLIAÇÃO DE PATRIMÔNIOS HISTÓRICOS - ÁREA ACIMA DE 10.000 M2</v>
          </cell>
          <cell r="E19282" t="str">
            <v>m2</v>
          </cell>
          <cell r="G19282">
            <v>1.61</v>
          </cell>
        </row>
        <row r="19283">
          <cell r="A19283" t="str">
            <v>SEINFRA CO-27406</v>
          </cell>
          <cell r="D19283" t="str">
            <v>PLANILHA ORÇAMENTÁRIA PARA REFORMA E/OU AMPLIAÇÃO DE PATRIMÔNIOS HISTÓRICOS - ÁREA ATÉ 1.000 M2</v>
          </cell>
          <cell r="E19283" t="str">
            <v>m2</v>
          </cell>
          <cell r="G19283">
            <v>6.51</v>
          </cell>
        </row>
        <row r="19284">
          <cell r="A19284" t="str">
            <v>SEINFRA CO-27407</v>
          </cell>
          <cell r="D19284" t="str">
            <v>PLANILHA ORÇAMENTÁRIA PARA REFORMA E/OU AMPLIAÇÃO DE PATRIMÔNIOS HISTÓRICOS - ÁREA DE 1.001 M2 A 2.000 M2</v>
          </cell>
          <cell r="E19284" t="str">
            <v>m2</v>
          </cell>
          <cell r="G19284">
            <v>5.67</v>
          </cell>
        </row>
        <row r="19285">
          <cell r="A19285" t="str">
            <v>SEINFRA CO-27408</v>
          </cell>
          <cell r="D19285" t="str">
            <v>PLANILHA ORÇAMENTÁRIA PARA REFORMA E/OU AMPLIAÇÃO DE PATRIMÔNIOS HISTÓRICOS - ÁREA DE 2.001 M2 A 4.000 M2</v>
          </cell>
          <cell r="E19285" t="str">
            <v>m2</v>
          </cell>
          <cell r="G19285">
            <v>4.9000000000000004</v>
          </cell>
        </row>
        <row r="19286">
          <cell r="A19286" t="str">
            <v>SEINFRA CO-27409</v>
          </cell>
          <cell r="D19286" t="str">
            <v>PLANILHA ORÇAMENTÁRIA PARA REFORMA E/OU AMPLIAÇÃO DE PATRIMÔNIOS HISTÓRICOS - ÁREA DE 4.001 M2 A 6.000 M2</v>
          </cell>
          <cell r="E19286" t="str">
            <v>m2</v>
          </cell>
          <cell r="G19286">
            <v>4.0599999999999996</v>
          </cell>
        </row>
        <row r="19287">
          <cell r="A19287" t="str">
            <v>SEINFRA CO-27410</v>
          </cell>
          <cell r="D19287" t="str">
            <v>PLANILHA ORÇAMENTÁRIA PARA REFORMA E/OU AMPLIAÇÃO DE PATRIMÔNIOS HISTÓRICOS - ÁREA DE 6.001 M2 A 8.000 M2</v>
          </cell>
          <cell r="E19287" t="str">
            <v>m2</v>
          </cell>
          <cell r="G19287">
            <v>3.22</v>
          </cell>
        </row>
        <row r="19288">
          <cell r="A19288" t="str">
            <v>SEINFRA CO-27411</v>
          </cell>
          <cell r="D19288" t="str">
            <v>PLANILHA ORÇAMENTÁRIA PARA REFORMA E/OU AMPLIAÇÃO DE PATRIMÔNIOS HISTÓRICOS - ÁREA DE 8.001 M2 A 10.000 M2</v>
          </cell>
          <cell r="E19288" t="str">
            <v>m2</v>
          </cell>
          <cell r="G19288">
            <v>2.4500000000000002</v>
          </cell>
        </row>
        <row r="19289">
          <cell r="A19289" t="str">
            <v>SEINFRA CO-27417</v>
          </cell>
          <cell r="D19289" t="str">
            <v>ANTEPROJETO DE EDIFICAÇÃO - ÁREA &gt; 3.000 M2</v>
          </cell>
          <cell r="E19289" t="str">
            <v>un</v>
          </cell>
          <cell r="G19289">
            <v>14409.99</v>
          </cell>
        </row>
        <row r="19290">
          <cell r="A19290" t="str">
            <v>SEINFRA CO-27414</v>
          </cell>
          <cell r="D19290" t="str">
            <v>ANTEPROJETO DE EDIFICAÇÃO - ÁREA &lt;= 600 M2</v>
          </cell>
          <cell r="E19290" t="str">
            <v>un</v>
          </cell>
          <cell r="G19290">
            <v>4192.83</v>
          </cell>
        </row>
        <row r="19291">
          <cell r="A19291" t="str">
            <v>SEINFRA CO-27416</v>
          </cell>
          <cell r="D19291" t="str">
            <v>ANTEPROJETO DE EDIFICAÇÃO - 1.500 M2 &lt; ÁREA &lt;= 3.000 M2</v>
          </cell>
          <cell r="E19291" t="str">
            <v>un</v>
          </cell>
          <cell r="G19291">
            <v>12576.69</v>
          </cell>
        </row>
        <row r="19292">
          <cell r="A19292" t="str">
            <v>SEINFRA CO-27415</v>
          </cell>
          <cell r="D19292" t="str">
            <v>ANTEPROJETO DE EDIFICAÇÃO - 600 M2 &lt; ÁREA &lt;= 1.500 M2</v>
          </cell>
          <cell r="E19292" t="str">
            <v>un</v>
          </cell>
          <cell r="G19292">
            <v>8385.66</v>
          </cell>
        </row>
        <row r="19293">
          <cell r="A19293" t="str">
            <v>SEINFRA CO-27418</v>
          </cell>
          <cell r="D19293" t="str">
            <v>ANTEPROJETO DE IMPLANTAÇÃO DE EDIFICAÇÃO PADRÃO COM ÁREA DE PROJEÇÃO &lt; = 600 M2</v>
          </cell>
          <cell r="E19293" t="str">
            <v>un</v>
          </cell>
          <cell r="G19293">
            <v>2752.83</v>
          </cell>
        </row>
        <row r="19294">
          <cell r="A19294" t="str">
            <v>SEINFRA CO-27421</v>
          </cell>
          <cell r="D19294" t="str">
            <v>ANTEPROJETO DE IMPLANTAÇÃO DE EDIFICAÇÃO PADRÃO COM ÁREA DE PROJEÇÃO &gt; 3.000 M2</v>
          </cell>
          <cell r="E19294" t="str">
            <v>un</v>
          </cell>
          <cell r="G19294">
            <v>11418.04</v>
          </cell>
        </row>
        <row r="19295">
          <cell r="A19295" t="str">
            <v>SEINFRA CO-27420</v>
          </cell>
          <cell r="D19295" t="str">
            <v>ANTEPROJETO DE IMPLANTAÇÃO DE EDIFICAÇÃO PADRÃO COM 1.500 &lt; ÁREA DE PROJEÇÃO &lt;= 3.000 M2</v>
          </cell>
          <cell r="E19295" t="str">
            <v>un</v>
          </cell>
          <cell r="G19295">
            <v>8670.5499999999993</v>
          </cell>
        </row>
        <row r="19296">
          <cell r="A19296" t="str">
            <v>SEINFRA CO-27419</v>
          </cell>
          <cell r="D19296" t="str">
            <v>ANTEPROJETO DE IMPLANTAÇÃO DE EDIFICAÇÃO PADRÃO COM 600 M2 &lt; ÁREA DE PROJEÇÃO = 1.500 M2</v>
          </cell>
          <cell r="E19296" t="str">
            <v>un</v>
          </cell>
          <cell r="G19296">
            <v>4342.51</v>
          </cell>
        </row>
        <row r="19297">
          <cell r="A19297" t="str">
            <v>SEINFRA CO-27493</v>
          </cell>
          <cell r="D19297" t="str">
            <v>COMPATIBILIZAÇÃO DE PROJETOS COM ACIMA DE 100.000 M2</v>
          </cell>
          <cell r="E19297" t="str">
            <v>m2</v>
          </cell>
          <cell r="G19297">
            <v>0.77</v>
          </cell>
        </row>
        <row r="19298">
          <cell r="A19298" t="str">
            <v>SEINFRA CO-27487</v>
          </cell>
          <cell r="D19298" t="str">
            <v>COMPATIBILIZAÇÃO DE PROJETOS COM ÁREA ATÉ 10.000 M2</v>
          </cell>
          <cell r="E19298" t="str">
            <v>m2</v>
          </cell>
          <cell r="G19298">
            <v>2.93</v>
          </cell>
        </row>
        <row r="19299">
          <cell r="A19299" t="str">
            <v>SEINFRA CO-27488</v>
          </cell>
          <cell r="D19299" t="str">
            <v>COMPATIBILIZAÇÃO DE PROJETOS COM ÁREA DE 10.001 M2 ATÉ 20.000 M2</v>
          </cell>
          <cell r="E19299" t="str">
            <v>m2</v>
          </cell>
          <cell r="G19299">
            <v>2.57</v>
          </cell>
        </row>
        <row r="19300">
          <cell r="A19300" t="str">
            <v>SEINFRA CO-27489</v>
          </cell>
          <cell r="D19300" t="str">
            <v>COMPATIBILIZAÇÃO DE PROJETOS COM ÁREA DE 20.001 M2 ATÉ 40.000 M2</v>
          </cell>
          <cell r="E19300" t="str">
            <v>m2</v>
          </cell>
          <cell r="G19300">
            <v>2.21</v>
          </cell>
        </row>
        <row r="19301">
          <cell r="A19301" t="str">
            <v>SEINFRA CO-27490</v>
          </cell>
          <cell r="D19301" t="str">
            <v>COMPATIBILIZAÇÃO DE PROJETOS COM ÁREA DE 40.001 M2 ATÉ 60.000 M2</v>
          </cell>
          <cell r="E19301" t="str">
            <v>m2</v>
          </cell>
          <cell r="G19301">
            <v>1.86</v>
          </cell>
        </row>
        <row r="19302">
          <cell r="A19302" t="str">
            <v>SEINFRA CO-27491</v>
          </cell>
          <cell r="D19302" t="str">
            <v>COMPATIBILIZAÇÃO DE PROJETOS COM ÁREA DE 60.001 M2 ATÉ 80.000 M2</v>
          </cell>
          <cell r="E19302" t="str">
            <v>m2</v>
          </cell>
          <cell r="G19302">
            <v>1.5</v>
          </cell>
        </row>
        <row r="19303">
          <cell r="A19303" t="str">
            <v>SEINFRA CO-27492</v>
          </cell>
          <cell r="D19303" t="str">
            <v>COMPATIBILIZAÇÃO DE PROJETOS COM ÁREA DE 80.001 M2 ATÉ 100.000 M2</v>
          </cell>
          <cell r="E19303" t="str">
            <v>m2</v>
          </cell>
          <cell r="G19303">
            <v>1.1399999999999999</v>
          </cell>
        </row>
        <row r="19304">
          <cell r="A19304" t="str">
            <v>SEINFRA CO-27494</v>
          </cell>
          <cell r="D19304" t="str">
            <v>COORDENAÇÃO DE PROJETOS</v>
          </cell>
          <cell r="E19304" t="str">
            <v>%</v>
          </cell>
          <cell r="G19304">
            <v>6</v>
          </cell>
        </row>
        <row r="19305">
          <cell r="A19305" t="str">
            <v>SEINFRA CO-27486</v>
          </cell>
          <cell r="D19305" t="str">
            <v>DESENHO DE CADASTRO DE CONSTRUÇÕES EXISTENTES</v>
          </cell>
          <cell r="E19305" t="str">
            <v>PR A1</v>
          </cell>
          <cell r="G19305">
            <v>520.91</v>
          </cell>
        </row>
        <row r="19306">
          <cell r="A19306" t="str">
            <v>SEINFRA CO-27470</v>
          </cell>
          <cell r="D19306" t="str">
            <v>DESENHO E CÓPIA DE PROJETOS</v>
          </cell>
          <cell r="E19306" t="str">
            <v>PR A1</v>
          </cell>
          <cell r="G19306">
            <v>460.7</v>
          </cell>
        </row>
        <row r="19307">
          <cell r="A19307" t="str">
            <v>SEINFRA CO-27423</v>
          </cell>
          <cell r="D19307" t="str">
            <v>DESENVOLVIMENTO E DETALHAMENTO DE PROJETO ARQUITETÔNICO</v>
          </cell>
          <cell r="E19307" t="str">
            <v>PR A1</v>
          </cell>
          <cell r="G19307">
            <v>560.29999999999995</v>
          </cell>
        </row>
        <row r="19308">
          <cell r="A19308" t="str">
            <v>SEINFRA CO-27482</v>
          </cell>
          <cell r="D19308" t="str">
            <v>DESENVOLVIMENTO E DETALHAMENTO DE PROJETOS COMPLEMENTARES</v>
          </cell>
          <cell r="E19308" t="str">
            <v>PR A1</v>
          </cell>
          <cell r="G19308">
            <v>569.57000000000005</v>
          </cell>
        </row>
        <row r="19309">
          <cell r="A19309" t="str">
            <v>SEINFRA CO-27483</v>
          </cell>
          <cell r="D19309" t="str">
            <v>PERSPECTIVA COLORIDA (50X70)CM</v>
          </cell>
          <cell r="E19309" t="str">
            <v>un</v>
          </cell>
          <cell r="G19309">
            <v>1680.61</v>
          </cell>
        </row>
        <row r="19310">
          <cell r="A19310" t="str">
            <v>SEINFRA CO-27485</v>
          </cell>
          <cell r="D19310" t="str">
            <v>PLANTA HUMANIZADA COLORIDA (50X70)CM</v>
          </cell>
          <cell r="E19310" t="str">
            <v>PR A1</v>
          </cell>
          <cell r="G19310">
            <v>1107.8</v>
          </cell>
        </row>
        <row r="19311">
          <cell r="A19311" t="str">
            <v>SEINFRA CO-4092</v>
          </cell>
          <cell r="D19311" t="str">
            <v>PROJETO DE ANDAIME FACHADEIRO COM EMISSÃO DE ART</v>
          </cell>
          <cell r="E19311" t="str">
            <v>PR A1</v>
          </cell>
          <cell r="G19311">
            <v>441.33</v>
          </cell>
        </row>
        <row r="19312">
          <cell r="A19312" t="str">
            <v>SEINFRA CO-4091</v>
          </cell>
          <cell r="D19312" t="str">
            <v>PROJETO DE ELEVADOR COM MEMORIAL DESCRITIVO</v>
          </cell>
          <cell r="E19312" t="str">
            <v>PR A1</v>
          </cell>
          <cell r="G19312">
            <v>815.42</v>
          </cell>
        </row>
        <row r="19313">
          <cell r="A19313" t="str">
            <v>SEINFRA CO-27471</v>
          </cell>
          <cell r="D19313" t="str">
            <v>PROJETO DE LAYOUT</v>
          </cell>
          <cell r="E19313" t="str">
            <v>PR A1</v>
          </cell>
          <cell r="G19313">
            <v>996.17</v>
          </cell>
        </row>
        <row r="19314">
          <cell r="A19314" t="str">
            <v>SEINFRA CO-27477</v>
          </cell>
          <cell r="D19314" t="str">
            <v>PROJETO EXECUTIVO DE ACÚSTICA</v>
          </cell>
          <cell r="E19314" t="str">
            <v>PR A1</v>
          </cell>
          <cell r="G19314">
            <v>1679.2</v>
          </cell>
        </row>
        <row r="19315">
          <cell r="A19315" t="str">
            <v>SEINFRA CO-27478</v>
          </cell>
          <cell r="D19315" t="str">
            <v>PROJETO EXECUTIVO DE AQUECIMENTO SOLAR E REDE DE ÁGUA QUENTE</v>
          </cell>
          <cell r="E19315" t="str">
            <v>PR A1</v>
          </cell>
          <cell r="G19315">
            <v>1413.92</v>
          </cell>
        </row>
        <row r="19316">
          <cell r="A19316" t="str">
            <v>SEINFRA CO-27429</v>
          </cell>
          <cell r="D19316" t="str">
            <v>PROJETO EXECUTIVO DE AR CONDICIONADO/VENTILAÇÃO/CLIMATIZAÇÃO</v>
          </cell>
          <cell r="E19316" t="str">
            <v>PR A1</v>
          </cell>
          <cell r="G19316">
            <v>1924.98</v>
          </cell>
        </row>
        <row r="19317">
          <cell r="A19317" t="str">
            <v>SEINFRA CO-27422</v>
          </cell>
          <cell r="D19317" t="str">
            <v>PROJETO EXECUTIVO DE ARQUITETURA</v>
          </cell>
          <cell r="E19317" t="str">
            <v>PR A1</v>
          </cell>
          <cell r="G19317">
            <v>2132.08</v>
          </cell>
        </row>
        <row r="19318">
          <cell r="A19318" t="str">
            <v>SEINFRA CO-3952</v>
          </cell>
          <cell r="D19318" t="str">
            <v>PROJETO EXECUTIVO DE AUTOMAÇÃO</v>
          </cell>
          <cell r="E19318" t="str">
            <v>PR A1</v>
          </cell>
          <cell r="G19318">
            <v>1755.82</v>
          </cell>
        </row>
        <row r="19319">
          <cell r="A19319" t="str">
            <v>SEINFRA CO-27432</v>
          </cell>
          <cell r="D19319" t="str">
            <v>PROJETO EXECUTIVO DE CABEAMENTO ESTRUTURADO</v>
          </cell>
          <cell r="E19319" t="str">
            <v>PR A1</v>
          </cell>
          <cell r="G19319">
            <v>2062.1999999999998</v>
          </cell>
        </row>
        <row r="19320">
          <cell r="A19320" t="str">
            <v>SEINFRA CO-27426</v>
          </cell>
          <cell r="D19320" t="str">
            <v>PROJETO EXECUTIVO DE DRENAGEM PLUVIAL</v>
          </cell>
          <cell r="E19320" t="str">
            <v>PR A1</v>
          </cell>
          <cell r="G19320">
            <v>1432.92</v>
          </cell>
        </row>
        <row r="19321">
          <cell r="A19321" t="str">
            <v>SEINFRA CO-3951</v>
          </cell>
          <cell r="D19321" t="str">
            <v>PROJETO EXECUTIVO DE ENGRADAMENTO DE MADEIRA</v>
          </cell>
          <cell r="E19321" t="str">
            <v>PR A1</v>
          </cell>
          <cell r="G19321">
            <v>817.67</v>
          </cell>
        </row>
        <row r="19322">
          <cell r="A19322" t="str">
            <v>SEINFRA CO-27473</v>
          </cell>
          <cell r="D19322" t="str">
            <v>PROJETO EXECUTIVO DE ENGRADAMENTO METÁLICO</v>
          </cell>
          <cell r="E19322" t="str">
            <v>PR A1</v>
          </cell>
          <cell r="G19322">
            <v>1434.4</v>
          </cell>
        </row>
        <row r="19323">
          <cell r="A19323" t="str">
            <v>SEINFRA CO-4093</v>
          </cell>
          <cell r="D19323" t="str">
            <v>PROJETO EXECUTIVO DE ESQUADRIAS</v>
          </cell>
          <cell r="E19323" t="str">
            <v>PR A1</v>
          </cell>
          <cell r="G19323">
            <v>1028.69</v>
          </cell>
        </row>
        <row r="19324">
          <cell r="A19324" t="str">
            <v>SEINFRA CO-27427</v>
          </cell>
          <cell r="D19324" t="str">
            <v>PROJETO EXECUTIVO DE ESTRUTURA DE CONCRETO</v>
          </cell>
          <cell r="E19324" t="str">
            <v>PR A1</v>
          </cell>
          <cell r="G19324">
            <v>1587.95</v>
          </cell>
        </row>
        <row r="19325">
          <cell r="A19325" t="str">
            <v>SEINFRA CO-27428</v>
          </cell>
          <cell r="D19325" t="str">
            <v>PROJETO EXECUTIVO DE ESTRUTURA METÁLICA</v>
          </cell>
          <cell r="E19325" t="str">
            <v>PR A1</v>
          </cell>
          <cell r="G19325">
            <v>2329.62</v>
          </cell>
        </row>
        <row r="19326">
          <cell r="A19326" t="str">
            <v>SEINFRA CO-27480</v>
          </cell>
          <cell r="D19326" t="str">
            <v>PROJETO EXECUTIVO DE GASES MEDICINAIS</v>
          </cell>
          <cell r="E19326" t="str">
            <v>PR A1</v>
          </cell>
          <cell r="G19326">
            <v>1535.75</v>
          </cell>
        </row>
        <row r="19327">
          <cell r="A19327" t="str">
            <v>SEINFRA CO-4094</v>
          </cell>
          <cell r="D19327" t="str">
            <v>PROJETO EXECUTIVO DE GEOTECNIA</v>
          </cell>
          <cell r="E19327" t="str">
            <v>PR A1</v>
          </cell>
          <cell r="G19327">
            <v>1273.26</v>
          </cell>
        </row>
        <row r="19328">
          <cell r="A19328" t="str">
            <v>SEINFRA CO-27481</v>
          </cell>
          <cell r="D19328" t="str">
            <v>PROJETO EXECUTIVO DE GLP</v>
          </cell>
          <cell r="E19328" t="str">
            <v>PR A1</v>
          </cell>
          <cell r="G19328">
            <v>1386.07</v>
          </cell>
        </row>
        <row r="19329">
          <cell r="A19329" t="str">
            <v>SEINFRA CO-27475</v>
          </cell>
          <cell r="D19329" t="str">
            <v>PROJETO EXECUTIVO DE IMPERMEABILIZAÇÃO</v>
          </cell>
          <cell r="E19329" t="str">
            <v>PR A1</v>
          </cell>
          <cell r="G19329">
            <v>1771.79</v>
          </cell>
        </row>
        <row r="19330">
          <cell r="A19330" t="str">
            <v>SEINFRA CO-27433</v>
          </cell>
          <cell r="D19330" t="str">
            <v>PROJETO EXECUTIVO DE INFRAESTRUTURA DE CABEAMENTO ESTRUTURADO/CFTV/ALARME/SEGURANÇA/SONORIZAÇÃO</v>
          </cell>
          <cell r="E19330" t="str">
            <v>PR A1</v>
          </cell>
          <cell r="G19330">
            <v>1068.69</v>
          </cell>
        </row>
        <row r="19331">
          <cell r="A19331" t="str">
            <v>SEINFRA CO-4089</v>
          </cell>
          <cell r="D19331" t="str">
            <v>PROJETO EXECUTIVO DE INFRAESTRUTURA VIÁRIA NO ESTACIONAMENTO</v>
          </cell>
          <cell r="E19331" t="str">
            <v>PR A1</v>
          </cell>
          <cell r="G19331">
            <v>623.61</v>
          </cell>
        </row>
        <row r="19332">
          <cell r="A19332" t="str">
            <v>SEINFRA CO-27431</v>
          </cell>
          <cell r="D19332" t="str">
            <v>PROJETO EXECUTIVO DE INSTALAÇÕES ELÉTRICAS</v>
          </cell>
          <cell r="E19332" t="str">
            <v>PR A1</v>
          </cell>
          <cell r="G19332">
            <v>1924.98</v>
          </cell>
        </row>
        <row r="19333">
          <cell r="A19333" t="str">
            <v>SEINFRA CO-27479</v>
          </cell>
          <cell r="D19333" t="str">
            <v>PROJETO EXECUTIVO DE INSTALAÇÕES FLUIDO MECÂNICAS</v>
          </cell>
          <cell r="E19333" t="str">
            <v>PR A1</v>
          </cell>
          <cell r="G19333">
            <v>1535.75</v>
          </cell>
        </row>
        <row r="19334">
          <cell r="A19334" t="str">
            <v>SEINFRA CO-27430</v>
          </cell>
          <cell r="D19334" t="str">
            <v>PROJETO EXECUTIVO DE INSTALAÇÕES HIDROSSANITÁRIAS</v>
          </cell>
          <cell r="E19334" t="str">
            <v>PR A1</v>
          </cell>
          <cell r="G19334">
            <v>1842.62</v>
          </cell>
        </row>
        <row r="19335">
          <cell r="A19335" t="str">
            <v>SEINFRA CO-27474</v>
          </cell>
          <cell r="D19335" t="str">
            <v>PROJETO EXECUTIVO DE IRRIGAÇÃO</v>
          </cell>
          <cell r="E19335" t="str">
            <v>PR A1</v>
          </cell>
          <cell r="G19335">
            <v>1760.26</v>
          </cell>
        </row>
        <row r="19336">
          <cell r="A19336" t="str">
            <v>SEINFRA CO-4086</v>
          </cell>
          <cell r="D19336" t="str">
            <v>PROJETO EXECUTIVO DE LINHA DE VIDA</v>
          </cell>
          <cell r="E19336" t="str">
            <v>PR A1</v>
          </cell>
          <cell r="G19336">
            <v>1036.83</v>
          </cell>
        </row>
        <row r="19337">
          <cell r="A19337" t="str">
            <v>SEINFRA CO-27476</v>
          </cell>
          <cell r="D19337" t="str">
            <v>PROJETO EXECUTIVO DE PAISAGISMO</v>
          </cell>
          <cell r="E19337" t="str">
            <v>PR A1</v>
          </cell>
          <cell r="G19337">
            <v>1446.08</v>
          </cell>
        </row>
        <row r="19338">
          <cell r="A19338" t="str">
            <v>SEINFRA CO-27468</v>
          </cell>
          <cell r="D19338" t="str">
            <v>PROJETO EXECUTIVO DE PREVENÇÃO E COMBATE A INCÊNDIO</v>
          </cell>
          <cell r="E19338" t="str">
            <v>PR A1</v>
          </cell>
          <cell r="G19338">
            <v>1842.62</v>
          </cell>
        </row>
        <row r="19339">
          <cell r="A19339" t="str">
            <v>SEINFRA CO-27469</v>
          </cell>
          <cell r="D19339" t="str">
            <v>PROJETO EXECUTIVO DE PROGRAMAÇÃO VISUAL</v>
          </cell>
          <cell r="E19339" t="str">
            <v>PR A1</v>
          </cell>
          <cell r="G19339">
            <v>1333.08</v>
          </cell>
        </row>
        <row r="19340">
          <cell r="A19340" t="str">
            <v>SEINFRA CO-4090</v>
          </cell>
          <cell r="D19340" t="str">
            <v>PROJETO EXECUTIVO DE SINALIZAÇÃO VIÁRIA INTERNA, HORIZONTAL E VERTICAL (ESTACIONAMENTO)</v>
          </cell>
          <cell r="E19340" t="str">
            <v>PR A1</v>
          </cell>
          <cell r="G19340">
            <v>666.23</v>
          </cell>
        </row>
        <row r="19341">
          <cell r="A19341" t="str">
            <v>SEINFRA CO-3953</v>
          </cell>
          <cell r="D19341" t="str">
            <v>PROJETO EXECUTIVO DE SONORIZAÇÃO/ALARME/CFTV</v>
          </cell>
          <cell r="E19341" t="str">
            <v>PR A1</v>
          </cell>
          <cell r="G19341">
            <v>1905.5</v>
          </cell>
        </row>
        <row r="19342">
          <cell r="A19342" t="str">
            <v>SEINFRA CO-27434</v>
          </cell>
          <cell r="D19342" t="str">
            <v>PROJETO EXECUTIVO DE SPDA</v>
          </cell>
          <cell r="E19342" t="str">
            <v>PR A1</v>
          </cell>
          <cell r="G19342">
            <v>1386.56</v>
          </cell>
        </row>
        <row r="19343">
          <cell r="A19343" t="str">
            <v>SEINFRA CO-27424</v>
          </cell>
          <cell r="D19343" t="str">
            <v>PROJETO EXECUTIVO DE TERRAPLENAGEM - PLANTA</v>
          </cell>
          <cell r="E19343" t="str">
            <v>PR A1</v>
          </cell>
          <cell r="G19343">
            <v>1273.26</v>
          </cell>
        </row>
        <row r="19344">
          <cell r="A19344" t="str">
            <v>SEINFRA CO-27425</v>
          </cell>
          <cell r="D19344" t="str">
            <v>PROJETO EXECUTIVO DE TERRAPLENAGEM - SEÇÕES</v>
          </cell>
          <cell r="E19344" t="str">
            <v>PR A1</v>
          </cell>
          <cell r="G19344">
            <v>615.94000000000005</v>
          </cell>
        </row>
        <row r="19345">
          <cell r="A19345" t="str">
            <v>SEINFRA CO-27472</v>
          </cell>
          <cell r="D19345" t="str">
            <v>PROJETO EXECUTIVO LUMINOTÉCNICO</v>
          </cell>
          <cell r="E19345" t="str">
            <v>PR A1</v>
          </cell>
          <cell r="G19345">
            <v>825.19</v>
          </cell>
        </row>
        <row r="19346">
          <cell r="A19346" t="str">
            <v>SEINFRA CO-27484</v>
          </cell>
          <cell r="D19346" t="str">
            <v>VISTA TRATADA COLORIDA (50X70)CM</v>
          </cell>
          <cell r="E19346" t="str">
            <v>PR A1</v>
          </cell>
          <cell r="G19346">
            <v>1107.8</v>
          </cell>
        </row>
        <row r="19347">
          <cell r="A19347" t="str">
            <v>SEINFRA CO-27499</v>
          </cell>
          <cell r="D19347" t="str">
            <v>DESLOCAMENTO INTERMUNICIPAL</v>
          </cell>
          <cell r="E19347" t="str">
            <v>km</v>
          </cell>
          <cell r="G19347">
            <v>1.25</v>
          </cell>
        </row>
        <row r="19348">
          <cell r="A19348" t="str">
            <v>SEINFRA CO-27498</v>
          </cell>
          <cell r="D19348" t="str">
            <v>TÉCNICO DE NÍVEL MÉDIO, INCLUSIVE ENCARGOS COMPLEMENTARES</v>
          </cell>
          <cell r="E19348" t="str">
            <v>hora</v>
          </cell>
          <cell r="G19348">
            <v>41.18</v>
          </cell>
        </row>
        <row r="19349">
          <cell r="A19349" t="str">
            <v>SEINFRA CO-27379</v>
          </cell>
          <cell r="D19349" t="str">
            <v>COMO CONSTRUÍDO ("AS BUILT") DE PROJETOS COM  ACIMA DE 100.000 M2</v>
          </cell>
          <cell r="E19349" t="str">
            <v>m2</v>
          </cell>
          <cell r="G19349">
            <v>0.25</v>
          </cell>
        </row>
        <row r="19350">
          <cell r="A19350" t="str">
            <v>SEINFRA CO-27389</v>
          </cell>
          <cell r="D19350" t="str">
            <v>COMO CONSTRUÍDO ("AS BUILT") DE PROJETOS COM ÁREA ATÉ 10.000 M2</v>
          </cell>
          <cell r="E19350" t="str">
            <v>m2</v>
          </cell>
          <cell r="G19350">
            <v>0.92</v>
          </cell>
        </row>
        <row r="19351">
          <cell r="A19351" t="str">
            <v>SEINFRA CO-27387</v>
          </cell>
          <cell r="D19351" t="str">
            <v>COMO CONSTRUÍDO ("AS BUILT") DE PROJETOS COM ÁREA DE 10.001 M2 ATÉ 20.000 M2</v>
          </cell>
          <cell r="E19351" t="str">
            <v>m2</v>
          </cell>
          <cell r="G19351">
            <v>0.81</v>
          </cell>
        </row>
        <row r="19352">
          <cell r="A19352" t="str">
            <v>SEINFRA CO-27386</v>
          </cell>
          <cell r="D19352" t="str">
            <v>COMO CONSTRUÍDO ("AS BUILT") DE PROJETOS COM ÁREA DE 20.001 M2 ATÉ 40.000 M2</v>
          </cell>
          <cell r="E19352" t="str">
            <v>m2</v>
          </cell>
          <cell r="G19352">
            <v>0.69</v>
          </cell>
        </row>
        <row r="19353">
          <cell r="A19353" t="str">
            <v>SEINFRA CO-27384</v>
          </cell>
          <cell r="D19353" t="str">
            <v>COMO CONSTRUÍDO ("AS BUILT") DE PROJETOS COM ÁREA DE 40.001 M2 ATÉ 60.000 M2</v>
          </cell>
          <cell r="E19353" t="str">
            <v>m2</v>
          </cell>
          <cell r="G19353">
            <v>0.57999999999999996</v>
          </cell>
        </row>
        <row r="19354">
          <cell r="A19354" t="str">
            <v>SEINFRA CO-27383</v>
          </cell>
          <cell r="D19354" t="str">
            <v>COMO CONSTRUÍDO ("AS BUILT") DE PROJETOS COM ÁREA DE 60.001 M2 ATÉ 80.000 M2</v>
          </cell>
          <cell r="E19354" t="str">
            <v>m2</v>
          </cell>
          <cell r="G19354">
            <v>0.47</v>
          </cell>
        </row>
        <row r="19355">
          <cell r="A19355" t="str">
            <v>SEINFRA CO-27381</v>
          </cell>
          <cell r="D19355" t="str">
            <v>COMO CONSTRUÍDO ("AS BUILT") DE PROJETOS COM ÁREA DE 80.001 M2 ATÉ 100.000 M2</v>
          </cell>
          <cell r="E19355" t="str">
            <v>m2</v>
          </cell>
          <cell r="G19355">
            <v>0.36</v>
          </cell>
        </row>
        <row r="19356">
          <cell r="A19356" t="str">
            <v>SEINFRA CO-27439</v>
          </cell>
          <cell r="D19356" t="str">
            <v>ESPECIFICAÇÃO DOS MATERIAIS COM MEMORIAL DESCRITIVO  PARA OBRAS DE INFRAESTRUTURA</v>
          </cell>
          <cell r="E19356" t="str">
            <v>m2</v>
          </cell>
          <cell r="G19356">
            <v>0.1</v>
          </cell>
        </row>
        <row r="19357">
          <cell r="A19357" t="str">
            <v>SEINFRA CO-27454</v>
          </cell>
          <cell r="D19357" t="str">
            <v>ESPECIFICAÇÃO DOS MATERIAIS COM MEMORIAL DESCRITIVO DE CADA AMBIENTE E EQUIPAMENTOS PARA CONSTRUÇÕES NOVAS - ÁREA ACIMA DE 10.000 M2</v>
          </cell>
          <cell r="E19357" t="str">
            <v>m2</v>
          </cell>
          <cell r="G19357">
            <v>0.66</v>
          </cell>
        </row>
        <row r="19358">
          <cell r="A19358" t="str">
            <v>SEINFRA CO-27460</v>
          </cell>
          <cell r="D19358" t="str">
            <v>ESPECIFICAÇÃO DOS MATERIAIS COM MEMORIAL DESCRITIVO DE CADA AMBIENTE E EQUIPAMENTOS PARA CONSTRUÇÕES NOVAS - ÁREA ATÉ 1.000 M2</v>
          </cell>
          <cell r="E19358" t="str">
            <v>m2</v>
          </cell>
          <cell r="G19358">
            <v>2.63</v>
          </cell>
        </row>
        <row r="19359">
          <cell r="A19359" t="str">
            <v>SEINFRA CO-27459</v>
          </cell>
          <cell r="D19359" t="str">
            <v>ESPECIFICAÇÃO DOS MATERIAIS COM MEMORIAL DESCRITIVO DE CADA AMBIENTE E EQUIPAMENTOS PARA CONSTRUÇÕES NOVAS - ÁREA DE 1.001 M2 A 2.000 M2</v>
          </cell>
          <cell r="E19359" t="str">
            <v>m2</v>
          </cell>
          <cell r="G19359">
            <v>2.31</v>
          </cell>
        </row>
        <row r="19360">
          <cell r="A19360" t="str">
            <v>SEINFRA CO-27458</v>
          </cell>
          <cell r="D19360" t="str">
            <v>ESPECIFICAÇÃO DOS MATERIAIS COM MEMORIAL DESCRITIVO DE CADA AMBIENTE E EQUIPAMENTOS PARA CONSTRUÇÕES NOVAS - ÁREA DE 2.001 M2 A 4.000 M2</v>
          </cell>
          <cell r="E19360" t="str">
            <v>m2</v>
          </cell>
          <cell r="G19360">
            <v>1.98</v>
          </cell>
        </row>
        <row r="19361">
          <cell r="A19361" t="str">
            <v>SEINFRA CO-27457</v>
          </cell>
          <cell r="D19361" t="str">
            <v>ESPECIFICAÇÃO DOS MATERIAIS COM MEMORIAL DESCRITIVO DE CADA AMBIENTE E EQUIPAMENTOS PARA CONSTRUÇÕES NOVAS - ÁREA DE 4.001 M2 A 6.000 M2</v>
          </cell>
          <cell r="E19361" t="str">
            <v>m2</v>
          </cell>
          <cell r="G19361">
            <v>1.65</v>
          </cell>
        </row>
        <row r="19362">
          <cell r="A19362" t="str">
            <v>SEINFRA CO-27456</v>
          </cell>
          <cell r="D19362" t="str">
            <v>ESPECIFICAÇÃO DOS MATERIAIS COM MEMORIAL DESCRITIVO DE CADA AMBIENTE E EQUIPAMENTOS PARA CONSTRUÇÕES NOVAS - ÁREA DE 6.001 M2 A 8.000 M2</v>
          </cell>
          <cell r="E19362" t="str">
            <v>m2</v>
          </cell>
          <cell r="G19362">
            <v>1.32</v>
          </cell>
        </row>
        <row r="19363">
          <cell r="A19363" t="str">
            <v>SEINFRA CO-27455</v>
          </cell>
          <cell r="D19363" t="str">
            <v>ESPECIFICAÇÃO DOS MATERIAIS COM MEMORIAL DESCRITIVO DE CADA AMBIENTE E EQUIPAMENTOS PARA CONSTRUÇÕES NOVAS - ÁREA DE 8.001 M2 A 10.000 M2</v>
          </cell>
          <cell r="E19363" t="str">
            <v>m2</v>
          </cell>
          <cell r="G19363">
            <v>0.99</v>
          </cell>
        </row>
        <row r="19364">
          <cell r="A19364" t="str">
            <v>SEINFRA CO-27461</v>
          </cell>
          <cell r="D19364" t="str">
            <v>ESPECIFICAÇÃO DOS MATERIAIS COM MEMORIAL DESCRITIVO DE CADA AMBIENTE E EQUIPAMENTOS PARA PROJETOS DE IMPLANTAÇÃO DE EDIFICAÇÃO - ÁREA ACIMA DE 16.000 M2</v>
          </cell>
          <cell r="E19364" t="str">
            <v>m2</v>
          </cell>
          <cell r="G19364">
            <v>0.1</v>
          </cell>
        </row>
        <row r="19365">
          <cell r="A19365" t="str">
            <v>SEINFRA CO-27463</v>
          </cell>
          <cell r="D19365" t="str">
            <v>ESPECIFICAÇÃO DOS MATERIAIS COM MEMORIAL DESCRITIVO DE CADA AMBIENTE E EQUIPAMENTOS PARA PROJETOS DE IMPLANTAÇÃO DE EDIFICAÇÃO - ÁREA DE 11.001 M2 ATÉ 13.000 M2</v>
          </cell>
          <cell r="E19365" t="str">
            <v>m2</v>
          </cell>
          <cell r="G19365">
            <v>0.16</v>
          </cell>
        </row>
        <row r="19366">
          <cell r="A19366" t="str">
            <v>SEINFRA CO-27462</v>
          </cell>
          <cell r="D19366" t="str">
            <v>ESPECIFICAÇÃO DOS MATERIAIS COM MEMORIAL DESCRITIVO DE CADA AMBIENTE E EQUIPAMENTOS PARA PROJETOS DE IMPLANTAÇÃO DE EDIFICAÇÃO - ÁREA DE 13.001 M2 ATÉ 16.000 M2</v>
          </cell>
          <cell r="E19366" t="str">
            <v>m2</v>
          </cell>
          <cell r="G19366">
            <v>0.13</v>
          </cell>
        </row>
        <row r="19367">
          <cell r="A19367" t="str">
            <v>SEINFRA CO-27466</v>
          </cell>
          <cell r="D19367" t="str">
            <v>ESPECIFICAÇÃO DOS MATERIAIS COM MEMORIAL DESCRITIVO DE CADA AMBIENTE E EQUIPAMENTOS PARA PROJETOS DE IMPLANTAÇÃO DE EDIFICAÇÃO - ÁREA DE 6.001 M2 ATÉ 7.000 M2</v>
          </cell>
          <cell r="E19367" t="str">
            <v>m2</v>
          </cell>
          <cell r="G19367">
            <v>0.26</v>
          </cell>
        </row>
        <row r="19368">
          <cell r="A19368" t="str">
            <v>SEINFRA CO-27465</v>
          </cell>
          <cell r="D19368" t="str">
            <v>ESPECIFICAÇÃO DOS MATERIAIS COM MEMORIAL DESCRITIVO DE CADA AMBIENTE E EQUIPAMENTOS PARA PROJETOS DE IMPLANTAÇÃO DE EDIFICAÇÃO - ÁREA DE 7.001 M2 ATÉ 9.000 M2</v>
          </cell>
          <cell r="E19368" t="str">
            <v>m2</v>
          </cell>
          <cell r="G19368">
            <v>0.23</v>
          </cell>
        </row>
        <row r="19369">
          <cell r="A19369" t="str">
            <v>SEINFRA CO-27464</v>
          </cell>
          <cell r="D19369" t="str">
            <v>ESPECIFICAÇÃO DOS MATERIAIS COM MEMORIAL DESCRITIVO DE CADA AMBIENTE E EQUIPAMENTOS PARA PROJETOS DE IMPLANTAÇÃO DE EDIFICAÇÃO - ÁREA DE 9.001 M2 ATÉ 11.000 M2</v>
          </cell>
          <cell r="E19369" t="str">
            <v>m2</v>
          </cell>
          <cell r="G19369">
            <v>0.2</v>
          </cell>
        </row>
        <row r="19370">
          <cell r="A19370" t="str">
            <v>SEINFRA CO-27467</v>
          </cell>
          <cell r="D19370" t="str">
            <v>ESPECIFICAÇÃO DOS MATERIAIS COM MEMORIAL DESCRITIVO DE CADA AMBIENTE E EQUIPAMENTOS PARA PROJETOS DE IMPLANTAÇÃO DE EDIFICAÇÃO ÁREA ATÉ 6.000 M2</v>
          </cell>
          <cell r="E19370" t="str">
            <v>m2</v>
          </cell>
          <cell r="G19370">
            <v>0.3</v>
          </cell>
        </row>
        <row r="19371">
          <cell r="A19371" t="str">
            <v>SEINFRA CO-27447</v>
          </cell>
          <cell r="D19371" t="str">
            <v>ESPECIFICAÇÃO DOS MATERIAIS COM MEMORIAL DESCRITIVO DE CADA AMBIENTE E EQUIPAMENTOS PARA REFORMA E/OU AMPLIAÇÃO DE EDIFICAÇÕES EXISTENTES - ÁREA ACIMA DE 10.000 M2</v>
          </cell>
          <cell r="E19371" t="str">
            <v>m2</v>
          </cell>
          <cell r="G19371">
            <v>0.56000000000000005</v>
          </cell>
        </row>
        <row r="19372">
          <cell r="A19372" t="str">
            <v>SEINFRA CO-27452</v>
          </cell>
          <cell r="D19372" t="str">
            <v>ESPECIFICAÇÃO DOS MATERIAIS COM MEMORIAL DESCRITIVO DE CADA AMBIENTE E EQUIPAMENTOS PARA REFORMA E/OU AMPLIAÇÃO DE EDIFICAÇÕES EXISTENTES - ÁREA DE 1.001 M2 A 2.000 M2</v>
          </cell>
          <cell r="E19372" t="str">
            <v>m2</v>
          </cell>
          <cell r="G19372">
            <v>1.91</v>
          </cell>
        </row>
        <row r="19373">
          <cell r="A19373" t="str">
            <v>SEINFRA CO-27451</v>
          </cell>
          <cell r="D19373" t="str">
            <v>ESPECIFICAÇÃO DOS MATERIAIS COM MEMORIAL DESCRITIVO DE CADA AMBIENTE E EQUIPAMENTOS PARA REFORMA E/OU AMPLIAÇÃO DE EDIFICAÇÕES EXISTENTES - ÁREA DE 2.001 M2 A 4.000 M2</v>
          </cell>
          <cell r="E19373" t="str">
            <v>m2</v>
          </cell>
          <cell r="G19373">
            <v>1.61</v>
          </cell>
        </row>
        <row r="19374">
          <cell r="A19374" t="str">
            <v>SEINFRA CO-27450</v>
          </cell>
          <cell r="D19374" t="str">
            <v>ESPECIFICAÇÃO DOS MATERIAIS COM MEMORIAL DESCRITIVO DE CADA AMBIENTE E EQUIPAMENTOS PARA REFORMA E/OU AMPLIAÇÃO DE EDIFICAÇÕES EXISTENTES - ÁREA DE 4.001 M2 A 6.000 M2</v>
          </cell>
          <cell r="E19374" t="str">
            <v>m2</v>
          </cell>
          <cell r="G19374">
            <v>1.35</v>
          </cell>
        </row>
        <row r="19375">
          <cell r="A19375" t="str">
            <v>SEINFRA CO-27449</v>
          </cell>
          <cell r="D19375" t="str">
            <v>ESPECIFICAÇÃO DOS MATERIAIS COM MEMORIAL DESCRITIVO DE CADA AMBIENTE E EQUIPAMENTOS PARA REFORMA E/OU AMPLIAÇÃO DE EDIFICAÇÕES EXISTENTES - ÁREA DE 6.001 M2 A 8.000 M2</v>
          </cell>
          <cell r="E19375" t="str">
            <v>m2</v>
          </cell>
          <cell r="G19375">
            <v>1.0900000000000001</v>
          </cell>
        </row>
        <row r="19376">
          <cell r="A19376" t="str">
            <v>SEINFRA CO-27448</v>
          </cell>
          <cell r="D19376" t="str">
            <v>ESPECIFICAÇÃO DOS MATERIAIS COM MEMORIAL DESCRITIVO DE CADA AMBIENTE E EQUIPAMENTOS PARA REFORMA E/OU AMPLIAÇÃO DE EDIFICAÇÕES EXISTENTES - ÁREA DE 8.001 M2 A 10.000 M2</v>
          </cell>
          <cell r="E19376" t="str">
            <v>m2</v>
          </cell>
          <cell r="G19376">
            <v>0.82</v>
          </cell>
        </row>
        <row r="19377">
          <cell r="A19377" t="str">
            <v>SEINFRA CO-27453</v>
          </cell>
          <cell r="D19377" t="str">
            <v>ESPECIFICAÇÃO DOS MATERIAIS COM MEMORIAL DESCRITIVO DE CADA AMBIENTE E EQUIPAMENTOS PARA REFORMA E/OU AMPLIAÇÃO DE EDIFICAÇÕES EXISTENTES- ÁREA ATÉ 1.000 M2</v>
          </cell>
          <cell r="E19377" t="str">
            <v>m2</v>
          </cell>
          <cell r="G19377">
            <v>2.14</v>
          </cell>
        </row>
        <row r="19378">
          <cell r="A19378" t="str">
            <v>SEINFRA CO-27440</v>
          </cell>
          <cell r="D19378" t="str">
            <v>ESPECIFICAÇÃO DOS MATERIAIS COM MEMORIAL DESCRITIVO DE CADA AMBIENTE E EQUIPAMENTOS PARA REFORMA E/OU AMPLIAÇÃO DE PATRIMÔNIOS HISTÓRICOS - ÁREA ACIMA DE 10.000 M2</v>
          </cell>
          <cell r="E19378" t="str">
            <v>m2</v>
          </cell>
          <cell r="G19378">
            <v>0.82</v>
          </cell>
        </row>
        <row r="19379">
          <cell r="A19379" t="str">
            <v>SEINFRA CO-27446</v>
          </cell>
          <cell r="D19379" t="str">
            <v>ESPECIFICAÇÃO DOS MATERIAIS COM MEMORIAL DESCRITIVO DE CADA AMBIENTE E EQUIPAMENTOS PARA REFORMA E/OU AMPLIAÇÃO DE PATRIMÔNIOS HISTÓRICOS - ÁREA ATÉ 1.000 M2</v>
          </cell>
          <cell r="E19379" t="str">
            <v>m2</v>
          </cell>
          <cell r="G19379">
            <v>3.23</v>
          </cell>
        </row>
        <row r="19380">
          <cell r="A19380" t="str">
            <v>SEINFRA CO-27445</v>
          </cell>
          <cell r="D19380" t="str">
            <v>ESPECIFICAÇÃO DOS MATERIAIS COM MEMORIAL DESCRITIVO DE CADA AMBIENTE E EQUIPAMENTOS PARA REFORMA E/OU AMPLIAÇÃO DE PATRIMÔNIOS HISTÓRICOS - ÁREA DE 1.001 M2 A 2.000 M2</v>
          </cell>
          <cell r="E19380" t="str">
            <v>m2</v>
          </cell>
          <cell r="G19380">
            <v>2.8</v>
          </cell>
        </row>
        <row r="19381">
          <cell r="A19381" t="str">
            <v>SEINFRA CO-27444</v>
          </cell>
          <cell r="D19381" t="str">
            <v>ESPECIFICAÇÃO DOS MATERIAIS COM MEMORIAL DESCRITIVO DE CADA AMBIENTE E EQUIPAMENTOS PARA REFORMA E/OU AMPLIAÇÃO DE PATRIMÔNIOS HISTÓRICOS - ÁREA DE 2.001 M2 A 4.000 M2</v>
          </cell>
          <cell r="E19381" t="str">
            <v>m2</v>
          </cell>
          <cell r="G19381">
            <v>2.4</v>
          </cell>
        </row>
        <row r="19382">
          <cell r="A19382" t="str">
            <v>SEINFRA CO-27443</v>
          </cell>
          <cell r="D19382" t="str">
            <v>ESPECIFICAÇÃO DOS MATERIAIS COM MEMORIAL DESCRITIVO DE CADA AMBIENTE E EQUIPAMENTOS PARA REFORMA E/OU AMPLIAÇÃO DE PATRIMÔNIOS HISTÓRICOS - ÁREA DE 4.001 M2 A 6.000 M2</v>
          </cell>
          <cell r="E19382" t="str">
            <v>m2</v>
          </cell>
          <cell r="G19382">
            <v>2.0099999999999998</v>
          </cell>
        </row>
        <row r="19383">
          <cell r="A19383" t="str">
            <v>SEINFRA CO-27442</v>
          </cell>
          <cell r="D19383" t="str">
            <v>ESPECIFICAÇÃO DOS MATERIAIS COM MEMORIAL DESCRITIVO DE CADA AMBIENTE E EQUIPAMENTOS PARA REFORMA E/OU AMPLIAÇÃO DE PATRIMÔNIOS HISTÓRICOS - ÁREA DE 6.001 M2 A 8.000 M2</v>
          </cell>
          <cell r="E19383" t="str">
            <v>m2</v>
          </cell>
          <cell r="G19383">
            <v>1.61</v>
          </cell>
        </row>
        <row r="19384">
          <cell r="A19384" t="str">
            <v>SEINFRA CO-27441</v>
          </cell>
          <cell r="D19384" t="str">
            <v>ESPECIFICAÇÃO DOS MATERIAIS COM MEMORIAL DESCRITIVO DE CADA AMBIENTE E EQUIPAMENTOS PARA REFORMA E/OU AMPLIAÇÃO DE PATRIMÔNIOS HISTÓRICOS - ÁREA DE 8.001 M2 A 10.000 M2</v>
          </cell>
          <cell r="E19384" t="str">
            <v>m2</v>
          </cell>
          <cell r="G19384">
            <v>1.22</v>
          </cell>
        </row>
        <row r="19385">
          <cell r="A19385" t="str">
            <v>SEINFRA CO-27368</v>
          </cell>
          <cell r="D19385" t="str">
            <v>MANUAL DE USO, OPERAÇÃO E MANUTENÇÃO DAS EDIFICAÇÕES PARA CONSTRUÇÕES NOVAS - ÁREA ACIMA DE 10.000 M2</v>
          </cell>
          <cell r="E19385" t="str">
            <v>m2</v>
          </cell>
          <cell r="G19385">
            <v>0.2</v>
          </cell>
        </row>
        <row r="19386">
          <cell r="A19386" t="str">
            <v>SEINFRA CO-27377</v>
          </cell>
          <cell r="D19386" t="str">
            <v>MANUAL DE USO, OPERAÇÃO E MANUTENÇÃO DAS EDIFICAÇÕES PARA CONSTRUÇÕES NOVAS - ÁREA ATÉ 1.000 M2</v>
          </cell>
          <cell r="E19386" t="str">
            <v>m2</v>
          </cell>
          <cell r="G19386">
            <v>0.77</v>
          </cell>
        </row>
        <row r="19387">
          <cell r="A19387" t="str">
            <v>SEINFRA CO-27376</v>
          </cell>
          <cell r="D19387" t="str">
            <v>MANUAL DE USO, OPERAÇÃO E MANUTENÇÃO DAS EDIFICAÇÕES PARA CONSTRUÇÕES NOVAS - ÁREA DE 1.001 M2 A 2.000 M2</v>
          </cell>
          <cell r="E19387" t="str">
            <v>m2</v>
          </cell>
          <cell r="G19387">
            <v>0.69</v>
          </cell>
        </row>
        <row r="19388">
          <cell r="A19388" t="str">
            <v>SEINFRA CO-27374</v>
          </cell>
          <cell r="D19388" t="str">
            <v>MANUAL DE USO, OPERAÇÃO E MANUTENÇÃO DAS EDIFICAÇÕES PARA CONSTRUÇÕES NOVAS - ÁREA DE 2.001 M2 A 4.000 M2</v>
          </cell>
          <cell r="E19388" t="str">
            <v>m2</v>
          </cell>
          <cell r="G19388">
            <v>0.61</v>
          </cell>
        </row>
        <row r="19389">
          <cell r="A19389" t="str">
            <v>SEINFRA CO-27373</v>
          </cell>
          <cell r="D19389" t="str">
            <v>MANUAL DE USO, OPERAÇÃO E MANUTENÇÃO DAS EDIFICAÇÕES PARA CONSTRUÇÕES NOVAS - ÁREA DE 4.001 M2 A 6.000 M2</v>
          </cell>
          <cell r="E19389" t="str">
            <v>m2</v>
          </cell>
          <cell r="G19389">
            <v>0.46</v>
          </cell>
        </row>
        <row r="19390">
          <cell r="A19390" t="str">
            <v>SEINFRA CO-27371</v>
          </cell>
          <cell r="D19390" t="str">
            <v>MANUAL DE USO, OPERAÇÃO E MANUTENÇÃO DAS EDIFICAÇÕES PARA CONSTRUÇÕES NOVAS - ÁREA DE 6.001 M2 A 8.000 M2</v>
          </cell>
          <cell r="E19390" t="str">
            <v>m2</v>
          </cell>
          <cell r="G19390">
            <v>0.38</v>
          </cell>
        </row>
        <row r="19391">
          <cell r="A19391" t="str">
            <v>SEINFRA CO-27370</v>
          </cell>
          <cell r="D19391" t="str">
            <v>MANUAL DE USO, OPERAÇÃO E MANUTENÇÃO DAS EDIFICAÇÕES PARA CONSTRUÇÕES NOVAS - ÁREA DE 8.001 M2 A 10.000 M2</v>
          </cell>
          <cell r="E19391" t="str">
            <v>m2</v>
          </cell>
          <cell r="G19391">
            <v>0.31</v>
          </cell>
        </row>
        <row r="19392">
          <cell r="A19392" t="str">
            <v>SEINFRA CO-27349</v>
          </cell>
          <cell r="D19392" t="str">
            <v>MANUAL DE USO, OPERAÇÃO E MANUTENÇÃO DAS EDIFICAÇÕES PARA PARA REFORMA E/OU AMPLIAÇÃO DE EDIFICAÇÕES EXISTENTES - ÁREA ACIMA DE 10.000 M2</v>
          </cell>
          <cell r="E19392" t="str">
            <v>m2</v>
          </cell>
          <cell r="G19392">
            <v>0.17</v>
          </cell>
        </row>
        <row r="19393">
          <cell r="A19393" t="str">
            <v>SEINFRA CO-27365</v>
          </cell>
          <cell r="D19393" t="str">
            <v>MANUAL DE USO, OPERAÇÃO E MANUTENÇÃO DAS EDIFICAÇÕES PARA PARA REFORMA E/OU AMPLIAÇÃO DE EDIFICAÇÕES EXISTENTES - ÁREA DE 1.001 M2 A 2.000 M2</v>
          </cell>
          <cell r="E19393" t="str">
            <v>m2</v>
          </cell>
          <cell r="G19393">
            <v>0.56999999999999995</v>
          </cell>
        </row>
        <row r="19394">
          <cell r="A19394" t="str">
            <v>SEINFRA CO-27364</v>
          </cell>
          <cell r="D19394" t="str">
            <v>MANUAL DE USO, OPERAÇÃO E MANUTENÇÃO DAS EDIFICAÇÕES PARA PARA REFORMA E/OU AMPLIAÇÃO DE EDIFICAÇÕES EXISTENTES - ÁREA DE 2.001 M2 A 4.000 M2</v>
          </cell>
          <cell r="E19394" t="str">
            <v>m2</v>
          </cell>
          <cell r="G19394">
            <v>0.49</v>
          </cell>
        </row>
        <row r="19395">
          <cell r="A19395" t="str">
            <v>SEINFRA CO-27362</v>
          </cell>
          <cell r="D19395" t="str">
            <v>MANUAL DE USO, OPERAÇÃO E MANUTENÇÃO DAS EDIFICAÇÕES PARA PARA REFORMA E/OU AMPLIAÇÃO DE EDIFICAÇÕES EXISTENTES - ÁREA DE 4.001 M2 A 6.000 M2</v>
          </cell>
          <cell r="E19395" t="str">
            <v>m2</v>
          </cell>
          <cell r="G19395">
            <v>0.38</v>
          </cell>
        </row>
        <row r="19396">
          <cell r="A19396" t="str">
            <v>SEINFRA CO-27359</v>
          </cell>
          <cell r="D19396" t="str">
            <v>MANUAL DE USO, OPERAÇÃO E MANUTENÇÃO DAS EDIFICAÇÕES PARA PARA REFORMA E/OU AMPLIAÇÃO DE EDIFICAÇÕES EXISTENTES - ÁREA DE 6.001 M2 A 8.000 M2</v>
          </cell>
          <cell r="E19396" t="str">
            <v>m2</v>
          </cell>
          <cell r="G19396">
            <v>0.31</v>
          </cell>
        </row>
        <row r="19397">
          <cell r="A19397" t="str">
            <v>SEINFRA CO-27353</v>
          </cell>
          <cell r="D19397" t="str">
            <v>MANUAL DE USO, OPERAÇÃO E MANUTENÇÃO DAS EDIFICAÇÕES PARA PARA REFORMA E/OU AMPLIAÇÃO DE EDIFICAÇÕES EXISTENTES - ÁREA DE 8.001 M2 A 10.000 M2</v>
          </cell>
          <cell r="E19397" t="str">
            <v>m2</v>
          </cell>
          <cell r="G19397">
            <v>0.26</v>
          </cell>
        </row>
        <row r="19398">
          <cell r="A19398" t="str">
            <v>SEINFRA CO-27366</v>
          </cell>
          <cell r="D19398" t="str">
            <v>MANUAL DE USO, OPERAÇÃO E MANUTENÇÃO DAS EDIFICAÇÕES PARA PARA REFORMA E/OU AMPLIAÇÃO DE EDIFICAÇÕES EXISTENTES- ÁREA ATÉ 1.000 M2</v>
          </cell>
          <cell r="E19398" t="str">
            <v>m2</v>
          </cell>
          <cell r="G19398">
            <v>0.66</v>
          </cell>
        </row>
        <row r="19399">
          <cell r="A19399" t="str">
            <v>SEINFRA CO-27336</v>
          </cell>
          <cell r="D19399" t="str">
            <v>MANUAL DE USO, OPERAÇÃO E MANUTENÇÃO DAS EDIFICAÇÕES PARA REFORMA E/OU AMPLIAÇÃO DE PATRIMÔNIOS HISTÓRICOS - ÁREA ACIMA DE 10.000 M2</v>
          </cell>
          <cell r="E19399" t="str">
            <v>m2</v>
          </cell>
          <cell r="G19399">
            <v>0.25</v>
          </cell>
        </row>
        <row r="19400">
          <cell r="A19400" t="str">
            <v>SEINFRA CO-27345</v>
          </cell>
          <cell r="D19400" t="str">
            <v xml:space="preserve">MANUAL DE USO, OPERAÇÃO E MANUTENÇÃO DAS EDIFICAÇÕES PARA REFORMA E/OU AMPLIAÇÃO DE PATRIMÔNIOS HISTÓRICOS - ÁREA DE 1.001 M2 A 2.000 M2
</v>
          </cell>
          <cell r="E19400" t="str">
            <v>m2</v>
          </cell>
          <cell r="G19400">
            <v>0.84</v>
          </cell>
        </row>
        <row r="19401">
          <cell r="A19401" t="str">
            <v>SEINFRA CO-27341</v>
          </cell>
          <cell r="D19401" t="str">
            <v>MANUAL DE USO, OPERAÇÃO E MANUTENÇÃO DAS EDIFICAÇÕES PARA REFORMA E/OU AMPLIAÇÃO DE PATRIMÔNIOS HISTÓRICOS - ÁREA DE 4.001 M2 A 6.000 M2</v>
          </cell>
          <cell r="E19401" t="str">
            <v>m2</v>
          </cell>
          <cell r="G19401">
            <v>0.61</v>
          </cell>
        </row>
        <row r="19402">
          <cell r="A19402" t="str">
            <v>SEINFRA CO-27340</v>
          </cell>
          <cell r="D19402" t="str">
            <v>MANUAL DE USO, OPERAÇÃO E MANUTENÇÃO DAS EDIFICAÇÕES PARA REFORMA E/OU AMPLIAÇÃO DE PATRIMÔNIOS HISTÓRICOS - ÁREA DE 6.001 M2 A 8.000 M2</v>
          </cell>
          <cell r="E19402" t="str">
            <v>m2</v>
          </cell>
          <cell r="G19402">
            <v>0.51</v>
          </cell>
        </row>
        <row r="19403">
          <cell r="A19403" t="str">
            <v>SEINFRA CO-27338</v>
          </cell>
          <cell r="D19403" t="str">
            <v>MANUAL DE USO, OPERAÇÃO E MANUTENÇÃO DAS EDIFICAÇÕES PARA REFORMA E/OU AMPLIAÇÃO DE PATRIMÔNIOS HISTÓRICOS - ÁREA DE 8.001 M2 A 10.000 M2</v>
          </cell>
          <cell r="E19403" t="str">
            <v>m2</v>
          </cell>
          <cell r="G19403">
            <v>0.37</v>
          </cell>
        </row>
        <row r="19404">
          <cell r="A19404" t="str">
            <v>SEINFRA CO-27346</v>
          </cell>
          <cell r="D19404" t="str">
            <v>MANUAL DE USO, OPERAÇÃO E MANUTENÇÃO DAS EDIFICAÇÕES PARA REFORMA E/OU AMPLIAÇÃO DE PATRIMÔNIOS HISTÓRICOS- ÁREA ATÉ 1.000 M2</v>
          </cell>
          <cell r="E19404" t="str">
            <v>m2</v>
          </cell>
          <cell r="G19404">
            <v>1</v>
          </cell>
        </row>
        <row r="19405">
          <cell r="A19405" t="str">
            <v>SEINFRA CO-27343</v>
          </cell>
          <cell r="D19405" t="str">
            <v>MANUAL DE USO, OPERAÇÃO E MANUTENÇÃO DAS EDIFICAÇÕES PARA REFORMA E/OU AMPLIAÇÃO DE PATRIMÔNIOS HISTÓRICOS- ÁREA DE 2.001 M2 A 4.000 M2</v>
          </cell>
          <cell r="E19405" t="str">
            <v>m2</v>
          </cell>
          <cell r="G19405">
            <v>0.72</v>
          </cell>
        </row>
        <row r="19406">
          <cell r="A19406" t="str">
            <v>SEINFRA CO-27352</v>
          </cell>
          <cell r="D19406" t="str">
            <v>CRITÉRIOS P/ PAGAMENTO DE PRANCHAS - A0</v>
          </cell>
          <cell r="E19406" t="str">
            <v>% A1</v>
          </cell>
          <cell r="G19406">
            <v>170</v>
          </cell>
        </row>
        <row r="19407">
          <cell r="A19407" t="str">
            <v>SEINFRA CO-27355</v>
          </cell>
          <cell r="D19407" t="str">
            <v>CRITÉRIOS P/ PAGAMENTO DE PRANCHAS - A1 ALONGADO</v>
          </cell>
          <cell r="E19407" t="str">
            <v>% A1</v>
          </cell>
          <cell r="G19407">
            <v>130</v>
          </cell>
        </row>
        <row r="19408">
          <cell r="A19408" t="str">
            <v>SEINFRA CO-27356</v>
          </cell>
          <cell r="D19408" t="str">
            <v>CRITÉRIOS P/ PAGAMENTO DE PRANCHAS - A2</v>
          </cell>
          <cell r="E19408" t="str">
            <v>% A1</v>
          </cell>
          <cell r="G19408">
            <v>50</v>
          </cell>
        </row>
        <row r="19409">
          <cell r="A19409" t="str">
            <v>SEINFRA CO-27358</v>
          </cell>
          <cell r="D19409" t="str">
            <v>CRITÉRIOS P/ PAGAMENTO DE PRANCHAS - A3</v>
          </cell>
          <cell r="E19409" t="str">
            <v>% A1</v>
          </cell>
          <cell r="G19409">
            <v>25</v>
          </cell>
        </row>
        <row r="19410">
          <cell r="A19410" t="str">
            <v>SEINFRA CO-29070</v>
          </cell>
          <cell r="D19410" t="str">
            <v>MOBILIZAÇÃO E DESMOBILIZAÇÃO DE EQUIPAMENTO DE SONDAGEM A PERCUSSÃO COM ENSAIO DE PENETRAÇÃO PADRÃO (SPT) - (CUSTO FIXO)</v>
          </cell>
          <cell r="E19410" t="str">
            <v>un</v>
          </cell>
          <cell r="G19410">
            <v>3172.09</v>
          </cell>
        </row>
        <row r="19411">
          <cell r="A19411" t="str">
            <v>SEINFRA CO-29071</v>
          </cell>
          <cell r="D19411" t="str">
            <v>MOBILIZAÇÃO E DESMOBILIZAÇÃO DE EQUIPAMENTO DE SONDAGEM A PERCUSSÃO COM ENSAIO DE PENETRAÇÃO PADRÃO (SPT) - (CUSTO VARIÁVEL), EXCLUSIVE CUSTO FIXO</v>
          </cell>
          <cell r="E19411" t="str">
            <v>km</v>
          </cell>
          <cell r="G19411">
            <v>5.77</v>
          </cell>
        </row>
        <row r="19412">
          <cell r="A19412" t="str">
            <v>SEINFRA CO-29035</v>
          </cell>
          <cell r="D19412" t="str">
            <v>REGULARIZAÇÃO DE TERRENO PARA INSTALAÇÃO DE PLATAFORMA PARA SONDAGEM A PERCUSSÃO COM ENSAIO DE PENETRAÇÃO PADRÃO (SPT)</v>
          </cell>
          <cell r="E19412" t="str">
            <v>m3</v>
          </cell>
          <cell r="G19412">
            <v>115.73</v>
          </cell>
        </row>
        <row r="19413">
          <cell r="A19413" t="str">
            <v>SEINFRA CO-29037</v>
          </cell>
          <cell r="D19413" t="str">
            <v>SONDAGEM A PERCUSSÃO COM ENSAIO DE PENETRAÇÃO PADRÃO (SPT), DIÂMETRO 2.1/2", COM REVESTIMENTO, EXCLUSIVE DIÁRIA, MOBILIZAÇÃO E DESMOBILIZAÇÃO</v>
          </cell>
          <cell r="E19413" t="str">
            <v>m</v>
          </cell>
          <cell r="G19413">
            <v>155.55000000000001</v>
          </cell>
        </row>
        <row r="19414">
          <cell r="A19414" t="str">
            <v>SEINFRA CO-29036</v>
          </cell>
          <cell r="D19414" t="str">
            <v>SONDAGEM A PERCUSSÃO COM ENSAIO DE PENETRAÇÃO PADRÃO (SPT), DIÂMETRO 2.1/2", SEM REVESTIMENTO, EXCLUSIVE DIÁRIA, MOBILIZAÇÃO E DESMOBILIZAÇÃO</v>
          </cell>
          <cell r="E19414" t="str">
            <v>m</v>
          </cell>
          <cell r="G19414">
            <v>124.44</v>
          </cell>
        </row>
        <row r="19415">
          <cell r="A19415" t="str">
            <v>SEINFRA CO-29027</v>
          </cell>
          <cell r="D19415" t="str">
            <v>TAXA DE INSTALAÇÃO POR FURO PARA SONDAGEM A PERCUSSÃO COM ENSAIO DE PENETRAÇÃO PADRÃO (SPT), DIÂMETRO 2.1/2", EXCLUSIVE SONDAGEM</v>
          </cell>
          <cell r="E19415" t="str">
            <v>un</v>
          </cell>
          <cell r="G19415">
            <v>374.49</v>
          </cell>
        </row>
        <row r="19416">
          <cell r="A19416" t="str">
            <v>SEINFRA-I MATED-26430</v>
          </cell>
          <cell r="D19416" t="str">
            <v>ABRAÇADEIRA DE CUNHA (TIPO: D|MATERIAL: AÇO GALVANIZADO|BITOLA: 1"|CUNHA: INCLUSO|PARAFUSOS: NÃO INCLUSO)</v>
          </cell>
          <cell r="E19416" t="str">
            <v>un</v>
          </cell>
          <cell r="G19416">
            <v>1.84</v>
          </cell>
        </row>
        <row r="19417">
          <cell r="A19417" t="str">
            <v>SEINFRA-I MATED-26432</v>
          </cell>
          <cell r="D19417" t="str">
            <v xml:space="preserve">ABRAÇADEIRA DE CUNHA (TIPO: D|MATERIAL: AÇO GALVANIZADO|BITOLA: 1.1/2"|CUNHA: INCLUSO|PARAFUSOS: NÃO INCLUSO) </v>
          </cell>
          <cell r="E19417" t="str">
            <v>un</v>
          </cell>
          <cell r="G19417">
            <v>3.28</v>
          </cell>
        </row>
        <row r="19418">
          <cell r="A19418" t="str">
            <v>SEINFRA-I MATED-26431</v>
          </cell>
          <cell r="D19418" t="str">
            <v xml:space="preserve">ABRAÇADEIRA DE CUNHA (TIPO: D|MATERIAL: AÇO GALVANIZADO|BITOLA: 1.1/4"|CUNHA: INCLUSO|PARAFUSOS: NÃO INCLUSO) </v>
          </cell>
          <cell r="E19418" t="str">
            <v>un</v>
          </cell>
          <cell r="G19418">
            <v>2.99</v>
          </cell>
        </row>
        <row r="19419">
          <cell r="A19419" t="str">
            <v>SEINFRA-I MATED-26428</v>
          </cell>
          <cell r="D19419" t="str">
            <v xml:space="preserve">ABRAÇADEIRA DE CUNHA (TIPO: D|MATERIAL: AÇO GALVANIZADO|BITOLA: 1/2"|CUNHA: INCLUSO|PARAFUSOS: NÃO INCLUSO) </v>
          </cell>
          <cell r="E19419" t="str">
            <v>un</v>
          </cell>
          <cell r="G19419">
            <v>1.58</v>
          </cell>
        </row>
        <row r="19420">
          <cell r="A19420" t="str">
            <v>SEINFRA-I MATED-26433</v>
          </cell>
          <cell r="D19420" t="str">
            <v>ABRAÇADEIRA DE CUNHA (TIPO: D|MATERIAL: AÇO GALVANIZADO|BITOLA: 2"|CUNHA: INCLUSO|PARAFUSOS: NÃO INCLUSO)</v>
          </cell>
          <cell r="E19420" t="str">
            <v>un</v>
          </cell>
          <cell r="G19420">
            <v>3.44</v>
          </cell>
        </row>
        <row r="19421">
          <cell r="A19421" t="str">
            <v>SEINFRA-I MATED-26435</v>
          </cell>
          <cell r="D19421" t="str">
            <v>ABRAÇADEIRA DE CUNHA (TIPO: D|MATERIAL: AÇO GALVANIZADO|BITOLA: 2.1/2"|CUNHA: INCLUSO|PARAFUSOS: NÃO INCLUSO)</v>
          </cell>
          <cell r="E19421" t="str">
            <v>un</v>
          </cell>
          <cell r="G19421">
            <v>4.3099999999999996</v>
          </cell>
        </row>
        <row r="19422">
          <cell r="A19422" t="str">
            <v>SEINFRA-I MATED-26436</v>
          </cell>
          <cell r="D19422" t="str">
            <v xml:space="preserve">ABRAÇADEIRA DE CUNHA (TIPO: D|MATERIAL: AÇO GALVANIZADO|BITOLA: 3"|CUNHA: INCLUSO|PARAFUSOS: NÃO INCLUSO) </v>
          </cell>
          <cell r="E19422" t="str">
            <v>un</v>
          </cell>
          <cell r="G19422">
            <v>5.74</v>
          </cell>
        </row>
        <row r="19423">
          <cell r="A19423" t="str">
            <v>SEINFRA-I MATED-26429</v>
          </cell>
          <cell r="D19423" t="str">
            <v>ABRAÇADEIRA DE CUNHA (TIPO: D|MATERIAL: AÇO GALVANIZADO|BITOLA: 3/4"|CUNHA: INCLUSO|PARAFUSOS: NÃO INCLUSO)</v>
          </cell>
          <cell r="E19423" t="str">
            <v>un</v>
          </cell>
          <cell r="G19423">
            <v>1.72</v>
          </cell>
        </row>
        <row r="19424">
          <cell r="A19424" t="str">
            <v>SEINFRA-I MATED-26437</v>
          </cell>
          <cell r="D19424" t="str">
            <v>ABRAÇADEIRA DE CUNHA (TIPO: D|MATERIAL: AÇO GALVANIZADO|BITOLA: 4"|CUNHA: INCLUSO|PARAFUSOS: NÃO INCLUSO)</v>
          </cell>
          <cell r="E19424" t="str">
            <v>un</v>
          </cell>
          <cell r="G19424">
            <v>7.76</v>
          </cell>
        </row>
        <row r="19425">
          <cell r="A19425" t="str">
            <v>SEINFRA-I MATED-12021</v>
          </cell>
          <cell r="D19425" t="str">
            <v>ABRAÇADEIRA GUIA (APLICAÇÃO: MASTRO SIMPLES|QUANTIDADE DE DESCIDA: 1|DIÂMETRO: 1.1/2")</v>
          </cell>
          <cell r="E19425" t="str">
            <v>un</v>
          </cell>
          <cell r="G19425">
            <v>18.88</v>
          </cell>
        </row>
        <row r="19426">
          <cell r="A19426" t="str">
            <v>SEINFRA-I MATED-12022</v>
          </cell>
          <cell r="D19426" t="str">
            <v>ABRAÇADEIRA GUIA (APLICAÇÃO: MASTRO SIMPLES|QUANTIDADE DE DESCIDA: 1|DIÂMETRO: 2")</v>
          </cell>
          <cell r="E19426" t="str">
            <v>un</v>
          </cell>
          <cell r="G19426">
            <v>23.9</v>
          </cell>
        </row>
        <row r="19427">
          <cell r="A19427" t="str">
            <v>SEINFRA-I MATED-12025</v>
          </cell>
          <cell r="D19427" t="str">
            <v>ABRAÇADEIRA GUIA (APLICAÇÃO: MASTRO SIMPLES|QUANTIDADE DE DESCIDA: 2|DIÂMETRO: 1.1/2")</v>
          </cell>
          <cell r="E19427" t="str">
            <v>un</v>
          </cell>
          <cell r="G19427">
            <v>21.49</v>
          </cell>
        </row>
        <row r="19428">
          <cell r="A19428" t="str">
            <v>SEINFRA-I MATED-12024</v>
          </cell>
          <cell r="D19428" t="str">
            <v>ABRAÇADEIRA GUIA (APLICAÇÃO: MASTRO SIMPLES|QUANTIDADE DE DESCIDA: 2|DIÂMETRO: 2")</v>
          </cell>
          <cell r="E19428" t="str">
            <v>un</v>
          </cell>
          <cell r="G19428">
            <v>37.83</v>
          </cell>
        </row>
        <row r="19429">
          <cell r="A19429" t="str">
            <v>SEINFRA-I MATED-12337</v>
          </cell>
          <cell r="D19429" t="str">
            <v>ABRAÇADEIRA (TIPO: CIRCULAR|MATERIAL: AÇO GALVANIZADO|DIÂMETRO: 2")</v>
          </cell>
          <cell r="E19429" t="str">
            <v>un</v>
          </cell>
          <cell r="G19429">
            <v>17.11</v>
          </cell>
        </row>
        <row r="19430">
          <cell r="A19430" t="str">
            <v>SEINFRA-I MATED-28556</v>
          </cell>
          <cell r="D19430" t="str">
            <v>ABRAÇADEIRA TIPO FITA PERFURADA (MATERIAL: AÇO GALVANIZADO|LARGURA: 19MM|ESPESSURA: 4MM)</v>
          </cell>
          <cell r="E19430" t="str">
            <v>m</v>
          </cell>
          <cell r="G19430">
            <v>2.16</v>
          </cell>
        </row>
        <row r="19431">
          <cell r="A19431" t="str">
            <v>SEINFRA-I MATED-28547</v>
          </cell>
          <cell r="D19431" t="str">
            <v>ABRAÇADEIRA (MATERIAL: NYLON|COMPRIMENTO: 150MM|LARGURA*: 3,6MM|COR: PRETA)</v>
          </cell>
          <cell r="E19431" t="str">
            <v>un</v>
          </cell>
          <cell r="G19431">
            <v>0.16</v>
          </cell>
        </row>
        <row r="19432">
          <cell r="A19432" t="str">
            <v>SEINFRA-I MATED-18295</v>
          </cell>
          <cell r="D19432" t="str">
            <v>CONJUNTO PARA POLIMENTO (APLICAÇÃO: ALUMÍNIO E AÇO INOX|ACABAMENTO: PRÉ-POLIMENTO, POLIMENTO E LUSTRO|INCLUSO: DISCOS DE ESMERIL E BARRAS)</v>
          </cell>
          <cell r="E19432" t="str">
            <v>un</v>
          </cell>
          <cell r="G19432">
            <v>139.9</v>
          </cell>
        </row>
        <row r="19433">
          <cell r="A19433" t="str">
            <v>SEINFRA-I MATED-20766</v>
          </cell>
          <cell r="D19433" t="str">
            <v xml:space="preserve">CONJUNTO PARA POLIMENTO (APLICAÇÃO: MÁRMORE E GRANITO|ACABAMENTO: PRÉ-POLIMENTO, POLIMENTO E LUSTRO|INCLUSO: LIXA DIAMANTADA) </v>
          </cell>
          <cell r="E19433" t="str">
            <v>un</v>
          </cell>
          <cell r="G19433">
            <v>84.06</v>
          </cell>
        </row>
        <row r="19434">
          <cell r="A19434" t="str">
            <v>SEINFRA-I MATED-31669</v>
          </cell>
          <cell r="D19434" t="str">
            <v>DISCO DE CORTE PARA SERRA DE BANCADA (DIÂMETRO DO FURO: 30MM|DIÂMETRO NOMINAL: 10"[250MM]|APLICAÇÃO: MADEIRA)</v>
          </cell>
          <cell r="E19434" t="str">
            <v>un</v>
          </cell>
          <cell r="G19434">
            <v>279.19</v>
          </cell>
        </row>
        <row r="19435">
          <cell r="A19435" t="str">
            <v>SEINFRA-I MATED-11963</v>
          </cell>
          <cell r="D19435" t="str">
            <v>DISCO DE DESBASTE/CORTE (ESPESSURA*: 1/4"[6,4MM]|DIÂMETRO DO FURO: 7/8"[22,2MM]|DIÂMETRO NOMINAL: 7"[180MM]|APLICAÇÃO: METAL)*VALORES REFERENCIAIS APROXIMADOS</v>
          </cell>
          <cell r="E19435" t="str">
            <v>un</v>
          </cell>
          <cell r="G19435">
            <v>14.06</v>
          </cell>
        </row>
        <row r="19436">
          <cell r="A19436" t="str">
            <v>SEINFRA-I MATED-20773</v>
          </cell>
          <cell r="D19436" t="str">
            <v>DISCO DIAMANTADO (APLICAÇÃO: MULTIUSO|DIÂMETRO DO FURO: 25,4MM|ESPESSURA DO DISCO: 2,2MM*|DIÂMETRO NOMINAL: 14" [350MM])*VALORES REFERENCIAIS APROXIMADOS</v>
          </cell>
          <cell r="E19436" t="str">
            <v>un</v>
          </cell>
          <cell r="G19436">
            <v>340.92</v>
          </cell>
        </row>
        <row r="19437">
          <cell r="A19437" t="str">
            <v>SEINFRA-I MATED-11961</v>
          </cell>
          <cell r="D19437" t="str">
            <v>ESCOVA CIRCULAR DE AÇO CARBONO (ESPESSURA: 1/2"[12,7MM]|DIÂMETRO DO FURO: 7/8"[22,2MM]|DIÂMETRO NOMINAL: 7"[180MM]|APLICAÇÃO: METAL)</v>
          </cell>
          <cell r="E19437" t="str">
            <v>un</v>
          </cell>
          <cell r="G19437">
            <v>48.26</v>
          </cell>
        </row>
        <row r="19438">
          <cell r="A19438" t="str">
            <v>SEINFRA-I MATED-17856</v>
          </cell>
          <cell r="D19438" t="str">
            <v>DISCO DE LIXA (DIÂMETRO: 115MM[4.1/2"]|GRÃO: 16)</v>
          </cell>
          <cell r="E19438" t="str">
            <v>un</v>
          </cell>
          <cell r="G19438">
            <v>4.2699999999999996</v>
          </cell>
        </row>
        <row r="19439">
          <cell r="A19439" t="str">
            <v>SEINFRA-I MATED-17857</v>
          </cell>
          <cell r="D19439" t="str">
            <v>DISCO DE LIXA (DIÂMETRO: 115MM[4.1/2"]|GRÃO: 36)</v>
          </cell>
          <cell r="E19439" t="str">
            <v>un</v>
          </cell>
          <cell r="G19439">
            <v>5.3</v>
          </cell>
        </row>
        <row r="19440">
          <cell r="A19440" t="str">
            <v>SEINFRA-I MATED-17858</v>
          </cell>
          <cell r="D19440" t="str">
            <v>DISCO DE LIXA (DIÂMETRO: 115MM[4.1/2"]|GRÃO: 80)</v>
          </cell>
          <cell r="E19440" t="str">
            <v>un</v>
          </cell>
          <cell r="G19440">
            <v>3.16</v>
          </cell>
        </row>
        <row r="19441">
          <cell r="A19441" t="str">
            <v>SEINFRA-I MATED-20381</v>
          </cell>
          <cell r="D19441" t="str">
            <v>DISCO DE LIXA (DIÂMETRO: 225MM[9"]|GRÃO 180)</v>
          </cell>
          <cell r="E19441" t="str">
            <v>un</v>
          </cell>
          <cell r="G19441">
            <v>5.75</v>
          </cell>
        </row>
        <row r="19442">
          <cell r="A19442" t="str">
            <v>SEINFRA-I MATED-20316</v>
          </cell>
          <cell r="D19442" t="str">
            <v>INSERTO DE DESBASTE DIAMANTADO (GRÃO: 36)</v>
          </cell>
          <cell r="E19442" t="str">
            <v>un</v>
          </cell>
          <cell r="G19442">
            <v>103.98</v>
          </cell>
        </row>
        <row r="19443">
          <cell r="A19443" t="str">
            <v>SEINFRA-I MATED-20317</v>
          </cell>
          <cell r="D19443" t="str">
            <v>INSERTO DE DESBASTE DIAMANTADO (GRÃO: 60)</v>
          </cell>
          <cell r="E19443" t="str">
            <v>un</v>
          </cell>
          <cell r="G19443">
            <v>137.27000000000001</v>
          </cell>
        </row>
        <row r="19444">
          <cell r="A19444" t="str">
            <v>SEINFRA-I MATED-12749</v>
          </cell>
          <cell r="D19444" t="str">
            <v>LIXA D'AGUA CARBETO DE SILÍCIO EM FOLHA (GRÃO: 1200|DIMENSÃO: 225X275MM)</v>
          </cell>
          <cell r="E19444" t="str">
            <v>un</v>
          </cell>
          <cell r="G19444">
            <v>9.26</v>
          </cell>
        </row>
        <row r="19445">
          <cell r="A19445" t="str">
            <v>SEINFRA-I MATED-8598</v>
          </cell>
          <cell r="D19445" t="str">
            <v>LIXA D'AGUA EM FOLHA (GRÃO: 100|DIMENSÃO: 225X275MM)</v>
          </cell>
          <cell r="E19445" t="str">
            <v>un</v>
          </cell>
          <cell r="G19445">
            <v>2.9</v>
          </cell>
        </row>
        <row r="19446">
          <cell r="A19446" t="str">
            <v>SEINFRA-I MATED-11445</v>
          </cell>
          <cell r="D19446" t="str">
            <v>LIXA PARA SUPERFÍCIE MADEIRA/MASSA EM FOLHA (GRÃO: 100|DIMENSÃO: 225X275MM)</v>
          </cell>
          <cell r="E19446" t="str">
            <v>un</v>
          </cell>
          <cell r="G19446">
            <v>0.81</v>
          </cell>
        </row>
        <row r="19447">
          <cell r="A19447" t="str">
            <v>SEINFRA-I MATED-11433</v>
          </cell>
          <cell r="D19447" t="str">
            <v>LIXA PARA SUPERFÍCIE METÁLICA EM FOLHA (GRÃO: 100|DIMENSÃO: 225X275MM)</v>
          </cell>
          <cell r="E19447" t="str">
            <v>un</v>
          </cell>
          <cell r="G19447">
            <v>3.55</v>
          </cell>
        </row>
        <row r="19448">
          <cell r="A19448" t="str">
            <v>SEINFRA-I MATED-12430</v>
          </cell>
          <cell r="D19448" t="str">
            <v>ANEL GUIA (APLICAÇÃO: TELEFONIA|MATERIAL: AÇO GALVANIZADO|TIPO DE GALVANIZAÇÃO: Á FOGO|TIPO: AGS-1|TIPO DE ROSCA: SOBERBA)</v>
          </cell>
          <cell r="E19448" t="str">
            <v>un</v>
          </cell>
          <cell r="G19448">
            <v>2.14</v>
          </cell>
        </row>
        <row r="19449">
          <cell r="A19449" t="str">
            <v>SEINFRA-I MATED-11974</v>
          </cell>
          <cell r="D19449" t="str">
            <v>ANILHA (TIPO: MARCADOR|APLICAÇÃO: IDENTIFICAÇÃO DE CABO|BITOLA MÁXIMA: 16MM2|QUANTIDADE PACOTE: 500UN|REFERÊNCIA: MHG4/9 OU EQUIVALENTE)</v>
          </cell>
          <cell r="E19449" t="str">
            <v>un</v>
          </cell>
          <cell r="G19449">
            <v>85.49</v>
          </cell>
        </row>
        <row r="19450">
          <cell r="A19450" t="str">
            <v>SEINFRA-I MATED-11973</v>
          </cell>
          <cell r="D19450" t="str">
            <v>ANILHA (TIPO: MARCADOR|APLICAÇÃO: IDENTIFICAÇÃO DE CABO|BITOLA MÁXIMA: 6MM2|QUANTIDADE PACOTE: 500UN|REFERÊNCIA: MHG2/5 OU EQUIVALENTE)</v>
          </cell>
          <cell r="E19450" t="str">
            <v>un</v>
          </cell>
          <cell r="G19450">
            <v>47.7</v>
          </cell>
        </row>
        <row r="19451">
          <cell r="A19451" t="str">
            <v>SEINFRA-I MATED-12431</v>
          </cell>
          <cell r="D19451" t="str">
            <v>BLOCO BLI (TIPO: BLI-10|QUANTIDADE DE PARES: 10|APLICAÇÃO: TELEFONIA|CANALETA: INCLUSO)</v>
          </cell>
          <cell r="E19451" t="str">
            <v>un</v>
          </cell>
          <cell r="G19451">
            <v>14.46</v>
          </cell>
        </row>
        <row r="19452">
          <cell r="A19452" t="str">
            <v>SEINFRA-I MATED-12845</v>
          </cell>
          <cell r="D19452" t="str">
            <v>ESPÉCIE VEGETAL (TIPO: ÁRVORE|NOME POPULAR: ACÁCIA-MIMOSA|GÊNERO: ACACIA|ALTURA MÉDIA: 1,80-2,20M)</v>
          </cell>
          <cell r="E19452" t="str">
            <v>un</v>
          </cell>
          <cell r="G19452">
            <v>151.56</v>
          </cell>
        </row>
        <row r="19453">
          <cell r="A19453" t="str">
            <v>SEINFRA-I MATED-25299</v>
          </cell>
          <cell r="D19453" t="str">
            <v>ESPÉCIE VEGETAL (TIPO: ÁRVORE|NOME POPULAR: AROEIRA-MOLE|AROEIRA-SALSA|GÊNERO: SCHINUS|ALTURA MÉDIA: 1,80-2,20M)</v>
          </cell>
          <cell r="E19453" t="str">
            <v>un</v>
          </cell>
          <cell r="G19453">
            <v>142.88999999999999</v>
          </cell>
        </row>
        <row r="19454">
          <cell r="A19454" t="str">
            <v>SEINFRA-I MATED-12840</v>
          </cell>
          <cell r="D19454" t="str">
            <v>ESPÉCIE VEGETAL (TIPO: ÁRVORE|NOME POPULAR: IPÊ-AMARELO|IPÊ-BRANCO|IPÊ-ROSA|IPÊ-ROXO|GÊNERO: HANDROANTHUS|ALTURA MÉDIA: 1,80-2,20M)</v>
          </cell>
          <cell r="E19454" t="str">
            <v>un</v>
          </cell>
          <cell r="G19454">
            <v>147.13999999999999</v>
          </cell>
        </row>
        <row r="19455">
          <cell r="A19455" t="str">
            <v>SEINFRA-I MATED-12847</v>
          </cell>
          <cell r="D19455" t="str">
            <v>ESPÉCIE VEGETAL (TIPO: ÁRVORE|NOME POPULAR: JACARANDÁ MIMOSO|GÊNERO: JACARANDA|ALTURA MÉDIA: 1,80-2,20M)</v>
          </cell>
          <cell r="E19455" t="str">
            <v>un</v>
          </cell>
          <cell r="G19455">
            <v>147.13999999999999</v>
          </cell>
        </row>
        <row r="19456">
          <cell r="A19456" t="str">
            <v>SEINFRA-I MATED-25302</v>
          </cell>
          <cell r="D19456" t="str">
            <v>ESPÉCIE VEGETAL (TIPO: ÁRVORE|NOME POPULAR: JATOBÁ|GÊNERO: HYMENAEA|ALTURA MÉDIA: 1,80-2,20M)</v>
          </cell>
          <cell r="E19456" t="str">
            <v>un</v>
          </cell>
          <cell r="G19456">
            <v>122.71</v>
          </cell>
        </row>
        <row r="19457">
          <cell r="A19457" t="str">
            <v>SEINFRA-I MATED-25508</v>
          </cell>
          <cell r="D19457" t="str">
            <v>ESPÉCIE VEGETAL (TIPO: ÁRVORE|NOME POPULAR: OITI|GÊNERO: MOQUILEA|ALTURA MÉDIA: 1,80-2,20M)</v>
          </cell>
          <cell r="E19457" t="str">
            <v>un</v>
          </cell>
          <cell r="G19457">
            <v>111.34</v>
          </cell>
        </row>
        <row r="19458">
          <cell r="A19458" t="str">
            <v>SEINFRA-I MATED-25294</v>
          </cell>
          <cell r="D19458" t="str">
            <v>ESPÉCIE VEGETAL (TIPO: ÁRVORE|NOME POPULAR: PAINEIRA|GÊNERO: CEIBA|ALTURA MÉDIA: 1,80-2,20M)</v>
          </cell>
          <cell r="E19458" t="str">
            <v>un</v>
          </cell>
          <cell r="G19458">
            <v>130.1</v>
          </cell>
        </row>
        <row r="19459">
          <cell r="A19459" t="str">
            <v>SEINFRA-I MATED-25296</v>
          </cell>
          <cell r="D19459" t="str">
            <v>ESPÉCIE VEGETAL (TIPO: ÁRVORE|NOME POPULAR: PAU-BRASIL|GÊNERO: PAUBRASILIA|ALTURA MÉDIA: 1,80-2,20M)</v>
          </cell>
          <cell r="E19459" t="str">
            <v>un</v>
          </cell>
          <cell r="G19459">
            <v>154.18</v>
          </cell>
        </row>
        <row r="19460">
          <cell r="A19460" t="str">
            <v>SEINFRA-I MATED-12844</v>
          </cell>
          <cell r="D19460" t="str">
            <v>ESPÉCIE VEGETAL (TIPO: ÁRVORE|NOME POPULAR: PAU-FERRO|GÊNERO: CAESALPINIA|ALTURA MÉDIA: 1,80-2,20M)</v>
          </cell>
          <cell r="E19460" t="str">
            <v>un</v>
          </cell>
          <cell r="G19460">
            <v>180.64</v>
          </cell>
        </row>
        <row r="19461">
          <cell r="A19461" t="str">
            <v>SEINFRA-I MATED-25501</v>
          </cell>
          <cell r="D19461" t="str">
            <v>ESPÉCIE VEGETAL (TIPO: ÁRVORE|NOME POPULAR: PAU-MULATO|GÊNERO: CALYCOPHYLLUM|ALTURA MÉDIA: 1,80-2,20M)</v>
          </cell>
          <cell r="E19461" t="str">
            <v>un</v>
          </cell>
          <cell r="G19461">
            <v>137.62</v>
          </cell>
        </row>
        <row r="19462">
          <cell r="A19462" t="str">
            <v>SEINFRA-I MATED-25292</v>
          </cell>
          <cell r="D19462" t="str">
            <v>ESPÉCIE VEGETAL (TIPO: ÁRVORE|NOME POPULAR: QUARESMEIRA|MANACÁ-DA-SERRA|GÊNERO: TIBOUCHINA|ALTURA MÉDIA: 1,80-2,20M)</v>
          </cell>
          <cell r="E19462" t="str">
            <v>un</v>
          </cell>
          <cell r="G19462">
            <v>150</v>
          </cell>
        </row>
        <row r="19463">
          <cell r="A19463" t="str">
            <v>SEINFRA-I MATED-25505</v>
          </cell>
          <cell r="D19463" t="str">
            <v>ESPÉCIE VEGETAL (TIPO: ÁRVORE|NOME POPULAR: SAPUCAIA|GÊNERO: LECYTHIS|ALTURA MÉDIA: 1,80-2,20M)</v>
          </cell>
          <cell r="E19463" t="str">
            <v>un</v>
          </cell>
          <cell r="G19463">
            <v>143.5</v>
          </cell>
        </row>
        <row r="19464">
          <cell r="A19464" t="str">
            <v>SEINFRA-I MATED-12833</v>
          </cell>
          <cell r="D19464" t="str">
            <v>ESPÉCIE VEGETAL (TIPO: ÁRVORE|NOME POPULAR: SIBIPURUNA|GÊNERO: CAESALPINIA|ALTURA MÉDIA: 1,80-2,20M)</v>
          </cell>
          <cell r="E19464" t="str">
            <v>un</v>
          </cell>
          <cell r="G19464">
            <v>90</v>
          </cell>
        </row>
        <row r="19465">
          <cell r="A19465" t="str">
            <v>SEINFRA-I MATED-25304</v>
          </cell>
          <cell r="D19465" t="str">
            <v>ESPÉCIE VEGETAL (TIPO: ÁRVORE|NOME POPULAR: UNHA-DE-VACA|GÊNERO: BAUHINIA|ALTURA MÉDIA: 1,80-2,20M)</v>
          </cell>
          <cell r="E19465" t="str">
            <v>un</v>
          </cell>
          <cell r="G19465">
            <v>177.34</v>
          </cell>
        </row>
        <row r="19466">
          <cell r="A19466" t="str">
            <v>SEINFRA-I MATED-12836</v>
          </cell>
          <cell r="D19466" t="str">
            <v>ESPÉCIE VEGETAL (TIPO: PALMEIRA|NOME POPULAR: ARECA-BAMBU|GÊNERO: DYPSIS|ALTURA MÍNIMA: 50CM)</v>
          </cell>
          <cell r="E19466" t="str">
            <v>un</v>
          </cell>
          <cell r="G19466">
            <v>50</v>
          </cell>
        </row>
        <row r="19467">
          <cell r="A19467" t="str">
            <v>SEINFRA-I MATED-12835</v>
          </cell>
          <cell r="D19467" t="str">
            <v>ESPÉCIE VEGETAL (TIPO: PALMEIRA|NOME POPULAR: LICURI|JERIVÁ|GÊNERO: SYAGRUS|ALTURA MÉDIA: 1,80-2,20M)</v>
          </cell>
          <cell r="E19467" t="str">
            <v>un</v>
          </cell>
          <cell r="G19467">
            <v>139</v>
          </cell>
        </row>
        <row r="19468">
          <cell r="A19468" t="str">
            <v>SEINFRA-I MATED-31448</v>
          </cell>
          <cell r="D19468" t="str">
            <v>ARGILA EXPANDIDA (GRANULOMETRIA: 15-22MM|DENSIDADE APARENTE: 500KG/M3)</v>
          </cell>
          <cell r="E19468" t="str">
            <v>m3</v>
          </cell>
          <cell r="G19468">
            <v>1073.4000000000001</v>
          </cell>
        </row>
        <row r="19469">
          <cell r="A19469" t="str">
            <v>SEINFRA-I MATED-31910</v>
          </cell>
          <cell r="D19469" t="str">
            <v xml:space="preserve">FERTILIZANTE ORGÂNICO (TIPO: ESTERCO BOVINO|DENSIDADE APARENTE MÉDIA: 245KG/M3) </v>
          </cell>
          <cell r="E19469" t="str">
            <v>Kg</v>
          </cell>
          <cell r="G19469">
            <v>1.47</v>
          </cell>
        </row>
        <row r="19470">
          <cell r="A19470" t="str">
            <v>SEINFRA-I MATED-11271</v>
          </cell>
          <cell r="D19470" t="str">
            <v>TERRA VEGETAL (TIPO: COMUM PRETA)</v>
          </cell>
          <cell r="E19470" t="str">
            <v>m3</v>
          </cell>
          <cell r="G19470">
            <v>124.4</v>
          </cell>
        </row>
        <row r="19471">
          <cell r="A19471" t="str">
            <v>SEINFRA-I MATED-12851</v>
          </cell>
          <cell r="D19471" t="str">
            <v>ESPÉCIE VEGETAL (TIPO: ARBUSTO|NOME POPULAR: BELA-EMÍLIA|GÊNERO: PLUMBAGO|ALTURA MÍNIMA DA MUDA: 15CM)</v>
          </cell>
          <cell r="E19471" t="str">
            <v>un</v>
          </cell>
          <cell r="G19471">
            <v>9</v>
          </cell>
        </row>
        <row r="19472">
          <cell r="A19472" t="str">
            <v>SEINFRA-I MATED-12834</v>
          </cell>
          <cell r="D19472" t="str">
            <v>ESPÉCIE VEGETAL (TIPO: ARBUSTO|NOME POPULAR: CAMARÁ|GÊNERO: LANTANA|ALTURA MÍNIMA DA MUDA: 15CM)</v>
          </cell>
          <cell r="E19472" t="str">
            <v>un</v>
          </cell>
          <cell r="G19472">
            <v>9</v>
          </cell>
        </row>
        <row r="19473">
          <cell r="A19473" t="str">
            <v>SEINFRA-I MATED-25568</v>
          </cell>
          <cell r="D19473" t="str">
            <v>ESPÉCIE VEGETAL (TIPO: FORRAÇÃO|GÊNERO: ACALYPHA)</v>
          </cell>
          <cell r="E19473" t="str">
            <v>un</v>
          </cell>
          <cell r="G19473">
            <v>3.8</v>
          </cell>
        </row>
        <row r="19474">
          <cell r="A19474" t="str">
            <v>SEINFRA-I MATED-25569</v>
          </cell>
          <cell r="D19474" t="str">
            <v>ESPÉCIE VEGETAL (TIPO: FORRAÇÃO|GÊNERO: WEDELIA)</v>
          </cell>
          <cell r="E19474" t="str">
            <v>un</v>
          </cell>
          <cell r="G19474">
            <v>4</v>
          </cell>
        </row>
        <row r="19475">
          <cell r="A19475" t="str">
            <v>SEINFRA-I MATED-25570</v>
          </cell>
          <cell r="D19475" t="str">
            <v>ESPÉCIE VEGETAL (TIPO: FORRAÇÃO|NOME POPULAR: CLOROFITO|GÊNERO: CHLOROPHYTUM)</v>
          </cell>
          <cell r="E19475" t="str">
            <v>un</v>
          </cell>
          <cell r="G19475">
            <v>4</v>
          </cell>
        </row>
        <row r="19476">
          <cell r="A19476" t="str">
            <v>SEINFRA-I MATED-24248</v>
          </cell>
          <cell r="D19476" t="str">
            <v>ESPÉCIE VEGETAL (TIPO: FORRAÇÃO|NOME POPULAR: GRAMA-AMENDOIM|GÊNERO: ARACHIS)</v>
          </cell>
          <cell r="E19476" t="str">
            <v>un</v>
          </cell>
          <cell r="G19476">
            <v>0.86</v>
          </cell>
        </row>
        <row r="19477">
          <cell r="A19477" t="str">
            <v>SEINFRA-I MATED-11269</v>
          </cell>
          <cell r="D19477" t="str">
            <v>ESPÉCIE VEGETAL (TIPO: GRAMA EM PLACA|NOME POPULAR: SÃO CARLOS|GÊNERO: AXONOPUS)</v>
          </cell>
          <cell r="E19477" t="str">
            <v>m2</v>
          </cell>
          <cell r="G19477">
            <v>17.579999999999998</v>
          </cell>
        </row>
        <row r="19478">
          <cell r="A19478" t="str">
            <v>SEINFRA-I MATED-11270</v>
          </cell>
          <cell r="D19478" t="str">
            <v>ESPÉCIE VEGETAL (TIPO: GRAMA EM PLACAS|NOME POPULAR: BATATAIS|GÊNERO: PASPALUM)</v>
          </cell>
          <cell r="E19478" t="str">
            <v>m2</v>
          </cell>
          <cell r="G19478">
            <v>6.36</v>
          </cell>
        </row>
        <row r="19479">
          <cell r="A19479" t="str">
            <v>SEINFRA-I MATED-12837</v>
          </cell>
          <cell r="D19479" t="str">
            <v>ESPÉCIE VEGETAL (TIPO: GRAMA EM PLACAS|NOME POPULAR: GRAMA ESMERALDA|GÊNERO: ZOYSIA)</v>
          </cell>
          <cell r="E19479" t="str">
            <v>m2</v>
          </cell>
          <cell r="G19479">
            <v>14.58</v>
          </cell>
        </row>
        <row r="19480">
          <cell r="A19480" t="str">
            <v>SEINFRA-I MATED-11321</v>
          </cell>
          <cell r="D19480" t="str">
            <v>CAPTOR FRANKLIN (MATERIAL: AÇO INOX|QUANTIDADE DE PONTA: 4|TIPO DE ACABAMENTO: POLIDO|COMPRIMENTO DA PONTA CENTRAL: 350MM)</v>
          </cell>
          <cell r="E19480" t="str">
            <v>un</v>
          </cell>
          <cell r="G19480">
            <v>353.26</v>
          </cell>
        </row>
        <row r="19481">
          <cell r="A19481" t="str">
            <v>SEINFRA-I MATED-11472</v>
          </cell>
          <cell r="D19481" t="str">
            <v>CAPTOR FRANKLIN (MATERIAL: LATÃO|QUANTIDADE DE PONTA: 4|TIPO DE ACABAMENTO: CROMADO|COMPRIMENTO DA PONTA CENTRAL: 350MM)</v>
          </cell>
          <cell r="E19481" t="str">
            <v>un</v>
          </cell>
          <cell r="G19481">
            <v>159.87</v>
          </cell>
        </row>
        <row r="19482">
          <cell r="A19482" t="str">
            <v>SEINFRA-I MATED-12001</v>
          </cell>
          <cell r="D19482" t="str">
            <v>CONECTOR ESTRUTURAL (TIPO: REGULAGEM)</v>
          </cell>
          <cell r="E19482" t="str">
            <v>un</v>
          </cell>
          <cell r="G19482">
            <v>51.96</v>
          </cell>
        </row>
        <row r="19483">
          <cell r="A19483" t="str">
            <v>SEINFRA-I MATED-11994</v>
          </cell>
          <cell r="D19483" t="str">
            <v>CURVA DE ALUMÍNIO HORIZONTAL (SEÇÃO: 3/4"X1/4"|DESENVOLVIMENTO: 300MM|ÂNGULO: 90º|QUANTIDADE DE FURO: 4|FURO: INCLUSO)</v>
          </cell>
          <cell r="E19483" t="str">
            <v>un</v>
          </cell>
          <cell r="G19483">
            <v>8.64</v>
          </cell>
        </row>
        <row r="19484">
          <cell r="A19484" t="str">
            <v>SEINFRA-I MATED-11995</v>
          </cell>
          <cell r="D19484" t="str">
            <v>CURVA DE ALUMÍNIO HORIZONTAL (SEÇÃO: 7/8"X1/8"|DESENVOLVIMENTO: 300MM|ÂNGULO: 90º|QUANTIDADE DE FURO: 4|FURO: INCLUSO)</v>
          </cell>
          <cell r="E19484" t="str">
            <v>un</v>
          </cell>
          <cell r="G19484">
            <v>6.9</v>
          </cell>
        </row>
        <row r="19485">
          <cell r="A19485" t="str">
            <v>SEINFRA-I MATED-11997</v>
          </cell>
          <cell r="D19485" t="str">
            <v>CURVA DE COBRE (SEÇÃO: 3/4"X3/16"|DESENVOLVIMENTO: 300MM|ÂNGULO: 90º|QUANTIDADE DE FURO: 4|FURO: INCLUSO)</v>
          </cell>
          <cell r="E19485" t="str">
            <v>un</v>
          </cell>
          <cell r="G19485">
            <v>37.43</v>
          </cell>
        </row>
        <row r="19486">
          <cell r="A19486" t="str">
            <v>SEINFRA-I MATED-11477</v>
          </cell>
          <cell r="D19486" t="str">
            <v>HASTE PARA ATERRAMENTO COPPERWELD (DIÂMETRO: 3/4"|COMPRIMENTO: 240CM|MATERIAL DO NÚCLEO: AÇO (SAE 1010/1020)|REVESTIMENTO: COBRE ELETROLÍTICO|TIPO: ALTA CAMADA)</v>
          </cell>
          <cell r="E19486" t="str">
            <v>un</v>
          </cell>
          <cell r="G19486">
            <v>141.16999999999999</v>
          </cell>
        </row>
        <row r="19487">
          <cell r="A19487" t="str">
            <v>SEINFRA-I MATED-11989</v>
          </cell>
          <cell r="D19487" t="str">
            <v>HASTE PARA ATERRAMENTO COPPERWELD (DIÂMETRO: 3/4"|COMPRIMENTO: 300CM|MATERIAL DO NÚCLEO: AÇO (SAE 1010/1020)|REVESTIMENTO: COBRE ELETROLÍTICO|TIPO: ALTA CAMADA)</v>
          </cell>
          <cell r="E19487" t="str">
            <v>un</v>
          </cell>
          <cell r="G19487">
            <v>183.15</v>
          </cell>
        </row>
        <row r="19488">
          <cell r="A19488" t="str">
            <v>SEINFRA-I MATED-11478</v>
          </cell>
          <cell r="D19488" t="str">
            <v>HASTE PARA ATERRAMENTO COPPERWELD (DIÂMETRO: 5/8"|COMPRIMENTO: 240CM|MATERIAL DO NÚCLEO: AÇO (SAE 1010/1020)|REVESTIMENTO: COBRE ELETROLÍTICO|TIPO: BAIXA CAMADA)</v>
          </cell>
          <cell r="E19488" t="str">
            <v>un</v>
          </cell>
          <cell r="G19488">
            <v>40.020000000000003</v>
          </cell>
        </row>
        <row r="19489">
          <cell r="A19489" t="str">
            <v>SEINFRA-I MATED-3012</v>
          </cell>
          <cell r="D19489" t="str">
            <v>HASTE PARA ATERRAMENTO (MATERIAL: AÇO|TIPO DE GALVANIZAÇÃO: À FOGO|COMPRIMENTO: 240CM|FOMATO: CANTONEIRA|DIMENSÃO: (25X25)MM|ESPESSURA: 4,76MM [3/16"]|PRENSA: INCLUSO)</v>
          </cell>
          <cell r="E19489" t="str">
            <v>un</v>
          </cell>
          <cell r="G19489">
            <v>75.400000000000006</v>
          </cell>
        </row>
        <row r="19490">
          <cell r="A19490" t="str">
            <v>SEINFRA-I MATED-11470</v>
          </cell>
          <cell r="D19490" t="str">
            <v>BASE PARA MASTRO (MATERIAL: ALUMÍNIO FUNDIDO|DIÂMETRO DA SEÇÃO: 1.1/2"|APLICAÇÃO: MASTRO DE PÁRA-RAIOS)</v>
          </cell>
          <cell r="E19490" t="str">
            <v>un</v>
          </cell>
          <cell r="G19490">
            <v>81.64</v>
          </cell>
        </row>
        <row r="19491">
          <cell r="A19491" t="str">
            <v>SEINFRA-I MATED-11475</v>
          </cell>
          <cell r="D19491" t="str">
            <v>CONJUNTO DE CORDOALHAS PARA ESTAIAMENTO DE SISTEMA SPDA(COMPRIMENTO DAS CORDOALHAS: 4M|DIÂMETRO DO MASTRO: 1.1/2"|ACESSÓRIOS DE FIXAÇÃO: INCLUSOS|REFERÊNCIA: TEL-401 OU EQUIVALENTE)</v>
          </cell>
          <cell r="E19491" t="str">
            <v>un</v>
          </cell>
          <cell r="G19491">
            <v>189.42</v>
          </cell>
        </row>
        <row r="19492">
          <cell r="A19492" t="str">
            <v>SEINFRA-I MATED-11479</v>
          </cell>
          <cell r="D19492" t="str">
            <v>MASTRO PARA PÁRA-RAIOS SIMPLES (MATERIAL: AÇO GALVANIZADO|COMPRIMENTO: 300CM|DIÂMETRO DA SEÇÃO: 1.1/2")</v>
          </cell>
          <cell r="E19492" t="str">
            <v>un</v>
          </cell>
          <cell r="G19492">
            <v>191.97</v>
          </cell>
        </row>
        <row r="19493">
          <cell r="A19493" t="str">
            <v>SEINFRA-I MATED-12174</v>
          </cell>
          <cell r="D19493" t="str">
            <v>ALICATE PARA SOLDA EXOTÉRMICA (MODELO: Z-201)</v>
          </cell>
          <cell r="E19493" t="str">
            <v>un</v>
          </cell>
          <cell r="G19493">
            <v>116.73</v>
          </cell>
        </row>
        <row r="19494">
          <cell r="A19494" t="str">
            <v>SEINFRA-I MATED-12029</v>
          </cell>
          <cell r="D19494" t="str">
            <v>CARTUCHO PARA SOLDA EXOTÉRMICA (MODELO: 115 GRAMAS)</v>
          </cell>
          <cell r="E19494" t="str">
            <v>un</v>
          </cell>
          <cell r="G19494">
            <v>27.1</v>
          </cell>
        </row>
        <row r="19495">
          <cell r="A19495" t="str">
            <v>SEINFRA-I MATED-27668</v>
          </cell>
          <cell r="D19495" t="str">
            <v>CARTUCHO PARA SOLDA EXOTÉRMICA (MODELO: 150 GRAMAS)</v>
          </cell>
          <cell r="E19495" t="str">
            <v>un</v>
          </cell>
          <cell r="G19495">
            <v>34.97</v>
          </cell>
        </row>
        <row r="19496">
          <cell r="A19496" t="str">
            <v>SEINFRA-I MATED-12028</v>
          </cell>
          <cell r="D19496" t="str">
            <v>MOLDE PARA SOLDA EXOTÉRMICA (TIPO: EMENDA HASTE COM CABO PASSANTE LATERAL|BITOLA HASTE: 3/4"|BITOLA CABO: 50MM2|REFERÊNCIA: HCL OU EQUIVALENTE)</v>
          </cell>
          <cell r="E19496" t="str">
            <v>un</v>
          </cell>
          <cell r="G19496">
            <v>283.33999999999997</v>
          </cell>
        </row>
        <row r="19497">
          <cell r="A19497" t="str">
            <v>SEINFRA-I MATED-12027</v>
          </cell>
          <cell r="D19497" t="str">
            <v>MOLDE PARA SOLDA EXOTÉRMICA (TIPO: EMENDA HASTE COM CABO PASSANTE LATERAL|BITOLA HASTE: 5/8"|BITOLA CABO: 50MM2|REFERÊNCIA: HCL OU EQUIVALENTE)</v>
          </cell>
          <cell r="E19497" t="str">
            <v>un</v>
          </cell>
          <cell r="G19497">
            <v>290</v>
          </cell>
        </row>
        <row r="19498">
          <cell r="A19498" t="str">
            <v>SEINFRA-I MATED-12172</v>
          </cell>
          <cell r="D19498" t="str">
            <v>MOLDE PARA SOLDA EXOTÉRMICA (TIPO: EMENDA SUPERFÍCIE COM CABO INCLINADO|BITOLA CABO: 50MM2|REFERÊNCIA: SCI OU EQUIVALENTE)</v>
          </cell>
          <cell r="E19498" t="str">
            <v>un</v>
          </cell>
          <cell r="G19498">
            <v>208.77</v>
          </cell>
        </row>
        <row r="19499">
          <cell r="A19499" t="str">
            <v>SEINFRA-I MATED-27669</v>
          </cell>
          <cell r="D19499" t="str">
            <v>MOLDE PARA SOLDA EXOTÉRMICA (TIPO: EMENDA T DE DOIS CABOS|BITOLA CABOS: 50MM2|REFERÊNCIA: CDH OU EQUIVALENTE)</v>
          </cell>
          <cell r="E19499" t="str">
            <v>un</v>
          </cell>
          <cell r="G19499">
            <v>149.9</v>
          </cell>
        </row>
        <row r="19500">
          <cell r="A19500" t="str">
            <v>SEINFRA-I MATED-27670</v>
          </cell>
          <cell r="D19500" t="str">
            <v>MOLDE PARA SOLDA EXOTÉRMICA (TIPO: EMENDA X DE DOIS CABOS|BITOLA CABOS: 50MM2|REFERÊNCIA: XPH OU EQUIVALENTE)</v>
          </cell>
          <cell r="E19500" t="str">
            <v>un</v>
          </cell>
          <cell r="G19500">
            <v>275.51</v>
          </cell>
        </row>
        <row r="19501">
          <cell r="A19501" t="str">
            <v>SEINFRA-I MATED-11341</v>
          </cell>
          <cell r="D19501" t="str">
            <v>SOLDA EM FIO (DIÂMETRO*: 2,4MM|MATERIAL: ESTANHO E CHUMBO [50X50]|PASTA: NÃO INCLUSO|APLICAÇÃO: SOLDAGEM DE TUBOS E CONEXÕES EM COBRE)*VALORES REFERENCIAIS APROXIMADOS</v>
          </cell>
          <cell r="E19501" t="str">
            <v>Kg</v>
          </cell>
          <cell r="G19501">
            <v>254</v>
          </cell>
        </row>
        <row r="19502">
          <cell r="A19502" t="str">
            <v>SEINFRA-I MATED-11468</v>
          </cell>
          <cell r="D19502" t="str">
            <v>SUPORTE COM ROLDANA E CHAPA DE ENCOSTO PARA PÁRA-RAIOS(ACABAMENTO: GALVANIZADO A FOGO|COMPRIMENTO: 50MM)</v>
          </cell>
          <cell r="E19502" t="str">
            <v>un</v>
          </cell>
          <cell r="G19502">
            <v>9.25</v>
          </cell>
        </row>
        <row r="19503">
          <cell r="A19503" t="str">
            <v>SEINFRA-I MATED-11466</v>
          </cell>
          <cell r="D19503" t="str">
            <v>SUPORTE ISOLADOR COM 1 DESCIDA PARA PÁRA-RAIOS SIMPLES COM ROSCA MECÂNICA DE AÇO (DIÂMETRO MASTRO: 1.1/2"|TIPO DE ACABAMENTO: GALVANIZADO A FOGO)</v>
          </cell>
          <cell r="E19503" t="str">
            <v>un</v>
          </cell>
          <cell r="G19503">
            <v>16.04</v>
          </cell>
        </row>
        <row r="19504">
          <cell r="A19504" t="str">
            <v>SEINFRA-I MATED-11677</v>
          </cell>
          <cell r="D19504" t="str">
            <v>ADESIVO PLÁSTICO (APLICAÇÃO: COLAGEM DE TUBOS E CONEXÕES EM CPVC[ÁGUA QUENTE]|PINCEL APLICADOR: INCLUSO)</v>
          </cell>
          <cell r="E19504" t="str">
            <v>Kg</v>
          </cell>
          <cell r="G19504">
            <v>115.8</v>
          </cell>
        </row>
        <row r="19505">
          <cell r="A19505" t="str">
            <v>SEINFRA-I MATED-11613</v>
          </cell>
          <cell r="D19505" t="str">
            <v>ADESIVO PLÁSTICO (APLICAÇÃO: COLAGEM DE TUBOS E CONEXÕES EM PVC[ÁGUA FRIA]|PINCEL APLICADOR: INCLUSO)</v>
          </cell>
          <cell r="E19505" t="str">
            <v>Kg</v>
          </cell>
          <cell r="G19505">
            <v>60.52</v>
          </cell>
        </row>
        <row r="19506">
          <cell r="A19506" t="str">
            <v>SEINFRA-I MATED-8122</v>
          </cell>
          <cell r="D19506" t="str">
            <v>ADESIVO POLIURETANO BICOMPONENTE (APLICAÇÃO: PISOS DE MADEIRA)</v>
          </cell>
          <cell r="E19506" t="str">
            <v>Kg</v>
          </cell>
          <cell r="G19506">
            <v>43.75</v>
          </cell>
        </row>
        <row r="19507">
          <cell r="A19507" t="str">
            <v>SEINFRA-I MATED-13085</v>
          </cell>
          <cell r="D19507" t="str">
            <v>ADESIVO (TIPO: BICOMPONENTE|COMPOSIÇÃO: RESINA EPÓXI|APLICAÇÃO: CONCRETO, AÇO OU PEDRA)</v>
          </cell>
          <cell r="E19507" t="str">
            <v>Kg</v>
          </cell>
          <cell r="G19507">
            <v>109.45</v>
          </cell>
        </row>
        <row r="19508">
          <cell r="A19508" t="str">
            <v>SEINFRA-I MATED-5026</v>
          </cell>
          <cell r="D19508" t="str">
            <v>ADESIVO (TIPO: COLA ACRÍLICA|APLICAÇÃO: PISOS VINÍLICOS EM GERAL E CARPETES)</v>
          </cell>
          <cell r="E19508" t="str">
            <v>Kg</v>
          </cell>
          <cell r="G19508">
            <v>29.65</v>
          </cell>
        </row>
        <row r="19509">
          <cell r="A19509" t="str">
            <v>SEINFRA-I MATED-11412</v>
          </cell>
          <cell r="D19509" t="str">
            <v>ADESIVO (TIPO: COLA BRANCA|COMPOSIÇÃO: PVA|APLICAÇÃO: MADEIRA OU PAPEL)</v>
          </cell>
          <cell r="E19509" t="str">
            <v>Kg</v>
          </cell>
          <cell r="G19509">
            <v>17.52</v>
          </cell>
        </row>
        <row r="19510">
          <cell r="A19510" t="str">
            <v>SEINFRA-I MATED-11430</v>
          </cell>
          <cell r="D19510" t="str">
            <v>ADESIVO (TIPO: COLA DE CONTATO|COMPOSIÇÃO: BORRACHA DE POLICLOROPRENO|APLICAÇÃO: MADEIRA, COURO, METAL, BORRACHA OU CONCRETO)</v>
          </cell>
          <cell r="E19510" t="str">
            <v>Kg</v>
          </cell>
          <cell r="G19510">
            <v>80</v>
          </cell>
        </row>
        <row r="19511">
          <cell r="A19511" t="str">
            <v>SEINFRA-I MATED-16673</v>
          </cell>
          <cell r="D19511" t="str">
            <v>ADESIVO VINÍLICO PLOTADO PARA PLACA - CONFORME MANUAL PADRÃO DO GOVERNO DE MINAS GERAIS</v>
          </cell>
          <cell r="E19511" t="str">
            <v>m2</v>
          </cell>
          <cell r="G19511">
            <v>85</v>
          </cell>
        </row>
        <row r="19512">
          <cell r="A19512" t="str">
            <v>SEINFRA-I MATED-11589</v>
          </cell>
          <cell r="D19512" t="str">
            <v>SOLUÇÃO LIMPADORA (APLICAÇÃO: TUBO DE PVC RÍGIDO)</v>
          </cell>
          <cell r="E19512" t="str">
            <v>l</v>
          </cell>
          <cell r="G19512">
            <v>70.28</v>
          </cell>
        </row>
        <row r="19513">
          <cell r="A19513" t="str">
            <v>SEINFRA-I MATED-9598</v>
          </cell>
          <cell r="D19513" t="str">
            <v>FITA CREPE ROLO (LARGURA: 25MM|COMPRIMENTO DO ROLO*: 50M)*VALORES REFERENCIAIS APROXIMADOS</v>
          </cell>
          <cell r="E19513" t="str">
            <v>m</v>
          </cell>
          <cell r="G19513">
            <v>0.17</v>
          </cell>
        </row>
        <row r="19514">
          <cell r="A19514" t="str">
            <v>SEINFRA-I MATED-31493</v>
          </cell>
          <cell r="D19514" t="str">
            <v>FITA DUPLA FACE (LARGURA: 12MM|COR: TRANSPARENTE|COMPRIMENTO DO ROLO*: 20M|APLICAÇÃO: USO GERAL)*VALORES REFERENCIAIS APROXIMADOS</v>
          </cell>
          <cell r="E19514" t="str">
            <v>m</v>
          </cell>
          <cell r="G19514">
            <v>2.19</v>
          </cell>
        </row>
        <row r="19515">
          <cell r="A19515" t="str">
            <v>SEINFRA-I MATED-12522</v>
          </cell>
          <cell r="D19515" t="str">
            <v>FITA ISOLANTE (TIPO: ANTI-CHAMA|LARGURA: 19MM|COR: PRETA)</v>
          </cell>
          <cell r="E19515" t="str">
            <v>m</v>
          </cell>
          <cell r="G19515">
            <v>0.5</v>
          </cell>
        </row>
        <row r="19516">
          <cell r="A19516" t="str">
            <v>SEINFRA-I MATED-12456</v>
          </cell>
          <cell r="D19516" t="str">
            <v>FITA ALUMINIZADA (TIPO: ADESIVA ASFÁLTICA|APLICAÇÃO: MULTIUSO|LARGURA: 10CM|COMPRIMENTO DO ROLO*: 10M)*VALORES REFERENCIAIS APROXIMADOS</v>
          </cell>
          <cell r="E19516" t="str">
            <v>m</v>
          </cell>
          <cell r="G19516">
            <v>2.5</v>
          </cell>
        </row>
        <row r="19517">
          <cell r="A19517" t="str">
            <v>SEINFRA-I MATED-11975</v>
          </cell>
          <cell r="D19517" t="str">
            <v>FITA ANTIDERRAPANTE (TRÁFEDO: MÉDIO|MÉTODO DE APLICAÇÃO: ADESIVO|LARGURA: 50MM|COR: PRETA OU TRANSPARENTE|COMPRIMENTO DO ROLO*: 5M)*VALORES REFERENCIAIS APROXIMADOS</v>
          </cell>
          <cell r="E19517" t="str">
            <v>m</v>
          </cell>
          <cell r="G19517">
            <v>6.92</v>
          </cell>
        </row>
        <row r="19518">
          <cell r="A19518" t="str">
            <v>SEINFRA-I MATED-15101</v>
          </cell>
          <cell r="D19518" t="str">
            <v>MASSA PLÁSTICA (COR: BRANCA, CINZA OU PRETA|CATALIZADOR: INCLUSO|RENDIMENTO: 0,59KG/M2)</v>
          </cell>
          <cell r="E19518" t="str">
            <v>Kg</v>
          </cell>
          <cell r="G19518">
            <v>41.12</v>
          </cell>
        </row>
        <row r="19519">
          <cell r="A19519" t="str">
            <v>SEINFRA-I MATED-9529</v>
          </cell>
          <cell r="D19519" t="str">
            <v>SILICONE ACÉTICO (COR: INCOLOR|APLICAÇÃO: USO GERAL|REFIL: 9"|DENSIDADE: 0,99 G/ML OU 990 KG/M3)</v>
          </cell>
          <cell r="E19519" t="str">
            <v>Kg</v>
          </cell>
          <cell r="G19519">
            <v>88.93</v>
          </cell>
        </row>
        <row r="19520">
          <cell r="A19520" t="str">
            <v>SEINFRA-I MATED-31457</v>
          </cell>
          <cell r="D19520" t="str">
            <v>TELA DE POLIÉSTER ESTRUTURANTE (APLICAÇÃO: MANUTENÇÃO PREVENTIVA E CORRETIVA DE TRINCA)</v>
          </cell>
          <cell r="E19520" t="str">
            <v>m2</v>
          </cell>
          <cell r="G19520">
            <v>8.1</v>
          </cell>
        </row>
        <row r="19521">
          <cell r="A19521" t="str">
            <v>SEINFRA-I MATED-11459</v>
          </cell>
          <cell r="D19521" t="str">
            <v>TELA DE POLIETILENO PARA PROTEÇÃO TAPUME (LARGURA: 1,20 M)</v>
          </cell>
          <cell r="E19521" t="str">
            <v>m</v>
          </cell>
          <cell r="G19521">
            <v>1.56</v>
          </cell>
        </row>
        <row r="19522">
          <cell r="A19522" t="str">
            <v>SEINFRA-I MATED-11246</v>
          </cell>
          <cell r="D19522" t="str">
            <v>TELA POLIETILENO PARA PROTEÇÃO DE FACHADA (DIMENSÕES DA TRAMA: 2X2MM|LARGURA: 3,00 M)</v>
          </cell>
          <cell r="E19522" t="str">
            <v>m2</v>
          </cell>
          <cell r="G19522">
            <v>3.2</v>
          </cell>
        </row>
        <row r="19523">
          <cell r="A19523" t="str">
            <v>SEINFRA-I MATED-11272</v>
          </cell>
          <cell r="D19523" t="str">
            <v>ADITIVO (TIPO: EXPANSOR|APLICAÇÃO: ARGAMASSA DE ENCUNHAMENTO)</v>
          </cell>
          <cell r="E19523" t="str">
            <v>Kg</v>
          </cell>
          <cell r="G19523">
            <v>20</v>
          </cell>
        </row>
        <row r="19524">
          <cell r="A19524" t="str">
            <v>SEINFRA-I MATED-11360</v>
          </cell>
          <cell r="D19524" t="str">
            <v>ADITIVO (TIPO: IMPERMEABILIZANTE E PLASTIFICANTE|CONTEÚDO DA EMBALAGEM: PÓ|APLICAÇÃO: ARGAMASSAS)</v>
          </cell>
          <cell r="E19524" t="str">
            <v>Kg</v>
          </cell>
          <cell r="G19524">
            <v>24.69</v>
          </cell>
        </row>
        <row r="19525">
          <cell r="A19525" t="str">
            <v>SEINFRA-I MATED-13083</v>
          </cell>
          <cell r="D19525" t="str">
            <v>ARGAMASSA (TIPO: POLIMÉRICA BICOMPONENTE A BASE DE DISPERSÃO ACRÍLICA|UTILIZAÇÃO: IMPERMEABILIZAÇÃO)</v>
          </cell>
          <cell r="E19525" t="str">
            <v>Kg</v>
          </cell>
          <cell r="G19525">
            <v>3.05</v>
          </cell>
        </row>
        <row r="19526">
          <cell r="A19526" t="str">
            <v>SEINFRA-I MATED-11279</v>
          </cell>
          <cell r="D19526" t="str">
            <v>DESMOLDANTE (APLICAÇÃO: FÔRMAS DE MADEIRA PARA CONCRETO)</v>
          </cell>
          <cell r="E19526" t="str">
            <v>l</v>
          </cell>
          <cell r="G19526">
            <v>16.440000000000001</v>
          </cell>
        </row>
        <row r="19527">
          <cell r="A19527" t="str">
            <v>SEINFRA-I MATED-8151</v>
          </cell>
          <cell r="D19527" t="str">
            <v>ADESIVO/SELANTE ELÁSTICO MONOCOMPONENTE (APLICAÇÃO: USO GERAL|BASE: POLIURETANO|EMBALAGEM: 310ML|DENSIDADE*: 1,35G/CM3)*VALORES REFERENCIAIS APROXIMADOS</v>
          </cell>
          <cell r="E19527" t="str">
            <v>un</v>
          </cell>
          <cell r="G19527">
            <v>43.49</v>
          </cell>
        </row>
        <row r="19528">
          <cell r="A19528" t="str">
            <v>SEINFRA-I MATED-11480</v>
          </cell>
          <cell r="D19528" t="str">
            <v>ACIONADOR MANUAL DE ALARME DE INCÊNDIO (ALTURA: 89MM|LARGURA: 93MM|PROFUNDIDADE: 26,5MM|TENSÃO: 17-28 V)</v>
          </cell>
          <cell r="E19528" t="str">
            <v>un</v>
          </cell>
          <cell r="G19528">
            <v>50.61</v>
          </cell>
        </row>
        <row r="19529">
          <cell r="A19529" t="str">
            <v>SEINFRA-I MATED-4848</v>
          </cell>
          <cell r="D19529" t="str">
            <v>CENTRAL DE ALARME (TIPO: ENDEREÇÁVEL|CLASSE: A/B|LAÇOS: 24|DISPOSITIVOS POR LAÇO: 20)</v>
          </cell>
          <cell r="E19529" t="str">
            <v>un</v>
          </cell>
          <cell r="G19529">
            <v>827</v>
          </cell>
        </row>
        <row r="19530">
          <cell r="A19530" t="str">
            <v>SEINFRA-I MATED-4850</v>
          </cell>
          <cell r="D19530" t="str">
            <v>DETECTOR DE FUMAÇA ÓPTICO (TIPO: ENDEREÇÁVEL)</v>
          </cell>
          <cell r="E19530" t="str">
            <v>un</v>
          </cell>
          <cell r="G19530">
            <v>134.06</v>
          </cell>
        </row>
        <row r="19531">
          <cell r="A19531" t="str">
            <v>SEINFRA-I MATED-4849</v>
          </cell>
          <cell r="D19531" t="str">
            <v>MÓDULO ISOLADOR DE LAÇO (DISPOSITIVOS POR ISOLADOR: 20)</v>
          </cell>
          <cell r="E19531" t="str">
            <v>un</v>
          </cell>
          <cell r="G19531">
            <v>112</v>
          </cell>
        </row>
        <row r="19532">
          <cell r="A19532" t="str">
            <v>SEINFRA-I MATED-12084</v>
          </cell>
          <cell r="D19532" t="str">
            <v>ALIZAR PARA UMA (1) FACE DE PORTA (LARGURA: 5CM|ESPESSURA: 1CM|MADEIRA DE LEI: TAUARI, CEDRINHO, ANGELIM, EUCALIPTO OU EQUIVALENTE DA REGIÃO)</v>
          </cell>
          <cell r="E19532" t="str">
            <v>cj</v>
          </cell>
          <cell r="G19532">
            <v>81.599999999999994</v>
          </cell>
        </row>
        <row r="19533">
          <cell r="A19533" t="str">
            <v>SEINFRA-I MATED-12344</v>
          </cell>
          <cell r="D19533" t="str">
            <v>ALIZAR PARA UMA (1) FACE DE PORTA (LARGURA: 7CM|ESPESSURA: 1CM|MADEIRA DE LEI: TAUARI, CEDRINHO, ANGELIM, EUCALIPTO OU EQUIVALENTE DA REGIÃO)</v>
          </cell>
          <cell r="E19533" t="str">
            <v>cj</v>
          </cell>
          <cell r="G19533">
            <v>98.54</v>
          </cell>
        </row>
        <row r="19534">
          <cell r="A19534" t="str">
            <v>SEINFRA-I MATED-11978</v>
          </cell>
          <cell r="D19534" t="str">
            <v>CIMALHA PARA FORRO (MADEIRA: PINUS, CEDRINHO, IPÊ, AGENLIM OU EQUIVALENTE DA REGIÃO)*VALORES REFERENCIAIS APROXIMADOS</v>
          </cell>
          <cell r="E19534" t="str">
            <v>m</v>
          </cell>
          <cell r="G19534">
            <v>11.8</v>
          </cell>
        </row>
        <row r="19535">
          <cell r="A19535" t="str">
            <v>SEINFRA-I MATED-7044</v>
          </cell>
          <cell r="D19535" t="str">
            <v>CORDÃO DE CANTO (LARGURA*:10-15MM|ESPESSURA*: 10-15MM|MADEIRA: PINUS, CEDRINHO, IPÊ, AGENLIM OU EQUIVALENTE DA REGIÃO)*VALORES REFERENCIAIS APROXIMADOS</v>
          </cell>
          <cell r="E19535" t="str">
            <v>m</v>
          </cell>
          <cell r="G19535">
            <v>3.99</v>
          </cell>
        </row>
        <row r="19536">
          <cell r="A19536" t="str">
            <v>SEINFRA-I MATED-7046</v>
          </cell>
          <cell r="D19536" t="str">
            <v>CORDÃO DE CANTO (LARGURA*:15-20MM|ESPESSURA*: 10-15MM|MADEIRA: PINUS, CEDRINHO, IPÊ, AGENLIM OU EQUIVALENTE DA REGIÃO)*VALORES REFERENCIAIS APROXIMADOS</v>
          </cell>
          <cell r="E19536" t="str">
            <v>m</v>
          </cell>
          <cell r="G19536">
            <v>7.5</v>
          </cell>
        </row>
        <row r="19537">
          <cell r="A19537" t="str">
            <v>SEINFRA-I MATED-13051</v>
          </cell>
          <cell r="D19537" t="str">
            <v>RÉGUA (ACABAMENTO: APARELHADO|LARGURA: 15CM|ESPESSURA*: 2CM|MADEIRA: TAUARI, CUMARÚ, SUCUPIRA, IPÊ OU EQUIVALENTE DA REGIÃO)*VALORES REFERENCIAIS APROXIMADOS</v>
          </cell>
          <cell r="E19537" t="str">
            <v>m</v>
          </cell>
          <cell r="G19537">
            <v>47.46</v>
          </cell>
        </row>
        <row r="19538">
          <cell r="A19538" t="str">
            <v>SEINFRA-I MATED-12812</v>
          </cell>
          <cell r="D19538" t="str">
            <v>RÉGUA OU RODAPÉ (ACABAMENTO: APARELHADO COM CANTO BOLEADO|LARGURA: 10CM|ESPESSURA*: 2CM|MADEIRA: PEROBA ROSA OU EQUIVALENTE DA REGIÃO)*VALORES REFERENCIAIS APROXIMADOS</v>
          </cell>
          <cell r="E19538" t="str">
            <v>m</v>
          </cell>
          <cell r="G19538">
            <v>37.31</v>
          </cell>
        </row>
        <row r="19539">
          <cell r="A19539" t="str">
            <v>SEINFRA-I MATED-12773</v>
          </cell>
          <cell r="D19539" t="str">
            <v>RÉGUA OU RODAPÉ (ACABAMENTO: APARELHADO COM CANTO BOLEADO|LARGURA: 7CM|ESPESSURA*: 2CM|MADEIRA: IPÊ, TAUARI, CUMARÚ, SUCUPIRA OU EQUIVALENTE DA REGIÃO OU EQUIVALENTE DA REGIÃO)*VALORES REFERENCIAIS APROXIMADOS</v>
          </cell>
          <cell r="E19539" t="str">
            <v>m</v>
          </cell>
          <cell r="G19539">
            <v>25.4</v>
          </cell>
        </row>
        <row r="19540">
          <cell r="A19540" t="str">
            <v>SEINFRA-I MATED-12598</v>
          </cell>
          <cell r="D19540" t="str">
            <v>CUBA DE AÇO INOXIDÁVEL QUADRADA SIMPLES SEM VÁLVULA DE ESCOAMENTO (TIPO: EMBUTIR|APLICAÇÃO: TANQUE|MATERIAL: AÇO AISI 304|ACABAMENTO: BRILHANTE|COMPRIMENTO: 600MM*|LARGURA: 600MM*|ALTURA: 400MM*)*VALORES REFERENCIAIS APROXIMADOS</v>
          </cell>
          <cell r="E19540" t="str">
            <v>un</v>
          </cell>
          <cell r="G19540">
            <v>920</v>
          </cell>
        </row>
        <row r="19541">
          <cell r="A19541" t="str">
            <v>SEINFRA-I MATED-12318</v>
          </cell>
          <cell r="D19541" t="str">
            <v>CUBA DE AÇO INOXIDÁVEL RETANGULAR SIMPLES SEM VÁLVULA DE ESCOAMENTO (TIPO: EMBUTIR|APLICAÇÃO: PIA|MATERIAL: AÇO AISI 304|ACABAMENTO: BRILHANTE|COMPRIMENTO: 465MM*|LARGURA: 340MM*|ALTURA: 140MM*)*VALORES REFERENCIAIS APROXIMADOS</v>
          </cell>
          <cell r="E19541" t="str">
            <v>un</v>
          </cell>
          <cell r="G19541">
            <v>137.99</v>
          </cell>
        </row>
        <row r="19542">
          <cell r="A19542" t="str">
            <v>SEINFRA-I MATED-12328</v>
          </cell>
          <cell r="D19542" t="str">
            <v>CUBA DE AÇO INOXIDÁVEL RETANGULAR SIMPLES SEM VÁLVULA DE ESCOAMENTO (TIPO: EMBUTIR|APLICAÇÃO: PIA|MATERIAL: AÇO AISI 304|ACABAMENTO: BRILHANTE|COMPRIMENTO: 560MM*|LARGURA: 340MM*|ALTURA: 140MM*)*VALORES REFERENCIAIS APROXIMADOS</v>
          </cell>
          <cell r="E19542" t="str">
            <v>un</v>
          </cell>
          <cell r="G19542">
            <v>205.52</v>
          </cell>
        </row>
        <row r="19543">
          <cell r="A19543" t="str">
            <v>SEINFRA-I MATED-12599</v>
          </cell>
          <cell r="D19543" t="str">
            <v>TANQUE EM AÇO INOXIDÁVEL RETANGULAR SIMPLES (TIPO: SOBREPOR|MATERIAL: AÇO AISI 304|ACABAMENTO: BRILHANTE|COMPRIMENTO*: 630MM|LARGURA*: 515MM|ALTURA*: 260MM|VÁLVULA DE ESCOAMENTO: INCLUSO)*VALORES REFERENCIAIS APROXIMADOS</v>
          </cell>
          <cell r="E19543" t="str">
            <v>un</v>
          </cell>
          <cell r="G19543">
            <v>396.84</v>
          </cell>
        </row>
        <row r="19544">
          <cell r="A19544" t="str">
            <v>SEINFRA-I MATED-13068</v>
          </cell>
          <cell r="D19544" t="str">
            <v>LAVATÓRIO INOX COLETIVO (MATERIAL: AÇO INOX AISI 304|CHAPA: 22|ESPESSURA: 0,8MM|LARGURA*: 41CM|ALTURA*: 39CM) *MEDIDAS REFERENCIAIS APROXIMADAS</v>
          </cell>
          <cell r="E19544" t="str">
            <v>m</v>
          </cell>
          <cell r="G19544">
            <v>1333.41</v>
          </cell>
        </row>
        <row r="19545">
          <cell r="A19545" t="str">
            <v>SEINFRA-I MATED-11322</v>
          </cell>
          <cell r="D19545" t="str">
            <v>ARAME FARPADO (DIÂMETRO DO FIO: 1,60MM[BWG16]|CARGA MÍNIMA DE RUPTURA: 350KGF|TORÇÃO DOS FIOS: CONTÍNUA|MASSA LINEAR*: 0,0448KG/M)*VALORES REFERENCIAIS APROXIMADOS</v>
          </cell>
          <cell r="E19545" t="str">
            <v>m</v>
          </cell>
          <cell r="G19545">
            <v>0.86</v>
          </cell>
        </row>
        <row r="19546">
          <cell r="A19546" t="str">
            <v>SEINFRA-I MATED-11233</v>
          </cell>
          <cell r="D19546" t="str">
            <v>ARAME FARPADO (DIÂMETRO DO FIO: 2,00MM[BWG14]|CARGA MÍNIMA DE RUPTURA: 250KGF|TORÇÃO DOS FIOS: CONTÍNUA|MASSA LINEAR*: 0,06KG/M)*VALORES REFERENCIAIS APROXIMADOS</v>
          </cell>
          <cell r="E19546" t="str">
            <v>m</v>
          </cell>
          <cell r="G19546">
            <v>0.74</v>
          </cell>
        </row>
        <row r="19547">
          <cell r="A19547" t="str">
            <v>SEINFRA-I MATED-11324</v>
          </cell>
          <cell r="D19547" t="str">
            <v>ARAME GALVANIZADO (BITOLA: 10BWG|DIÂMETRO DO FIO: 3,40MM|MASSA LINEAR: 0,0713KG/M)</v>
          </cell>
          <cell r="E19547" t="str">
            <v>Kg</v>
          </cell>
          <cell r="G19547">
            <v>24.68</v>
          </cell>
        </row>
        <row r="19548">
          <cell r="A19548" t="str">
            <v>SEINFRA-I MATED-20647</v>
          </cell>
          <cell r="D19548" t="str">
            <v>ARAME GALVANIZADO (BITOLA: 12BWG|DIÂMETRO DO FIO: 2,77MM|MASSA LINEAR: 0,0454KG/M)</v>
          </cell>
          <cell r="E19548" t="str">
            <v>Kg</v>
          </cell>
          <cell r="G19548">
            <v>21.16</v>
          </cell>
        </row>
        <row r="19549">
          <cell r="A19549" t="str">
            <v>SEINFRA-I MATED-11325</v>
          </cell>
          <cell r="D19549" t="str">
            <v>ARAME GALVANIZADO (BITOLA: 14BWG|DIÂMETRO DO FIO: 2,10MM|MASSA LINEAR: 0,0272KG/M)</v>
          </cell>
          <cell r="E19549" t="str">
            <v>Kg</v>
          </cell>
          <cell r="G19549">
            <v>19.3</v>
          </cell>
        </row>
        <row r="19550">
          <cell r="A19550" t="str">
            <v>SEINFRA-I MATED-12852</v>
          </cell>
          <cell r="D19550" t="str">
            <v>ARAME GALVANIZADO (BITOLA: 16BWG|DIÂMETRO DO FIO: 1,65MM|MASSA LINEAR: 0,0166KG/M)</v>
          </cell>
          <cell r="E19550" t="str">
            <v>Kg</v>
          </cell>
          <cell r="G19550">
            <v>24.6</v>
          </cell>
        </row>
        <row r="19551">
          <cell r="A19551" t="str">
            <v>SEINFRA-I MATED-11326</v>
          </cell>
          <cell r="D19551" t="str">
            <v>ARAME GALVANIZADO (BITOLA: 18BWG|DIÂMETRO DO FIO: 1,24MM|MASSA LINEAR: 0,009KG/M)</v>
          </cell>
          <cell r="E19551" t="str">
            <v>Kg</v>
          </cell>
          <cell r="G19551">
            <v>35.770000000000003</v>
          </cell>
        </row>
        <row r="19552">
          <cell r="A19552" t="str">
            <v>SEINFRA-I MATED-11333</v>
          </cell>
          <cell r="D19552" t="str">
            <v>ARAME RECOZIDO (BITOLA: 18BWG|DIÂMETRO DO FIO: 1,25MM|MASSA LINEAR: 0,01KG/M)</v>
          </cell>
          <cell r="E19552" t="str">
            <v>Kg</v>
          </cell>
          <cell r="G19552">
            <v>18.850000000000001</v>
          </cell>
        </row>
        <row r="19553">
          <cell r="A19553" t="str">
            <v>SEINFRA-I MATED-15694</v>
          </cell>
          <cell r="D19553" t="str">
            <v>AREIA LAVADA POSTO OBRA (TIPO: FINA)</v>
          </cell>
          <cell r="E19553" t="str">
            <v>m3</v>
          </cell>
          <cell r="G19553">
            <v>181.5</v>
          </cell>
        </row>
        <row r="19554">
          <cell r="A19554" t="str">
            <v>SEINFRA-I MATED-11249</v>
          </cell>
          <cell r="D19554" t="str">
            <v>AREIA LAVADA POSTO OBRA (TIPO: GROSSA)</v>
          </cell>
          <cell r="E19554" t="str">
            <v>m3</v>
          </cell>
          <cell r="G19554">
            <v>183.44</v>
          </cell>
        </row>
        <row r="19555">
          <cell r="A19555" t="str">
            <v>SEINFRA-I MATED-11248</v>
          </cell>
          <cell r="D19555" t="str">
            <v>AREIA LAVADA POSTO OBRA (TIPO: MÉDIA)</v>
          </cell>
          <cell r="E19555" t="str">
            <v>m3</v>
          </cell>
          <cell r="G19555">
            <v>181.5</v>
          </cell>
        </row>
        <row r="19556">
          <cell r="A19556" t="str">
            <v>SEINFRA-I MATED-9939</v>
          </cell>
          <cell r="D19556" t="str">
            <v>ARGAMASSA INDUSTRIALIZADA (TIPO: AUTONIVELANTE|TIPO DE EMBALAGEM: SACO|RENDIMENTO*: 1,7KG/M2/MM)*VALORES REFERENCIAIS APROXIMADOS</v>
          </cell>
          <cell r="E19556" t="str">
            <v>Kg</v>
          </cell>
          <cell r="G19556">
            <v>6.33</v>
          </cell>
        </row>
        <row r="19557">
          <cell r="A19557" t="str">
            <v>SEINFRA-I MATED-12352</v>
          </cell>
          <cell r="D19557" t="str">
            <v>ARGAMASSA COLANTE (TIPO: AC-III|UTILIZAÇÃO: AMBIENTES INTERNOS E EXTERNOS)</v>
          </cell>
          <cell r="E19557" t="str">
            <v>Kg</v>
          </cell>
          <cell r="G19557">
            <v>1.8</v>
          </cell>
        </row>
        <row r="19558">
          <cell r="A19558" t="str">
            <v>SEINFRA-I MATED-12350</v>
          </cell>
          <cell r="D19558" t="str">
            <v>ARGAMASSA COLANTE (TIPO: AC-II|UTILIZAÇÃO: AMBIENTES EXTERNOS)</v>
          </cell>
          <cell r="E19558" t="str">
            <v>Kg</v>
          </cell>
          <cell r="G19558">
            <v>1.1499999999999999</v>
          </cell>
        </row>
        <row r="19559">
          <cell r="A19559" t="str">
            <v>SEINFRA-I MATED-12351</v>
          </cell>
          <cell r="D19559" t="str">
            <v>ARGAMASSA COLANTE (TIPO: AC-I|UTILIZAÇÃO: AMBIENTES INTERNOS)</v>
          </cell>
          <cell r="E19559" t="str">
            <v>Kg</v>
          </cell>
          <cell r="G19559">
            <v>0.7</v>
          </cell>
        </row>
        <row r="19560">
          <cell r="A19560" t="str">
            <v>SEINFRA-I MATED-12354</v>
          </cell>
          <cell r="D19560" t="str">
            <v>ARGAMASSA (TIPO: BARITADA|UTILIZAÇÃO: PROTEÇÃO RADIOLÓGICA)</v>
          </cell>
          <cell r="E19560" t="str">
            <v>Kg</v>
          </cell>
          <cell r="G19560">
            <v>1.35</v>
          </cell>
        </row>
        <row r="19561">
          <cell r="A19561" t="str">
            <v>SEINFRA-I MATED-12353</v>
          </cell>
          <cell r="D19561" t="str">
            <v>ARGAMASSA (TIPO: ESPECIAL|APLICAÇÃO: BLOCOS DE VIDRO|CARACTERÍSTICA: ASSENTA E REJUNTA SIMULTANEAMENTE)</v>
          </cell>
          <cell r="E19561" t="str">
            <v>Kg</v>
          </cell>
          <cell r="G19561">
            <v>2.29</v>
          </cell>
        </row>
        <row r="19562">
          <cell r="A19562" t="str">
            <v>SEINFRA-I MATED-27938</v>
          </cell>
          <cell r="D19562" t="str">
            <v>ARGAMASSA (TIPO: ESPECIAL|APLICAÇÃO: PASTILHAS VIDRO E PORCELANA|CARACTERÍSTICA: ASSENTA E REJUNTA SIMULTANEAMENTE)</v>
          </cell>
          <cell r="E19562" t="str">
            <v>Kg</v>
          </cell>
          <cell r="G19562">
            <v>6.0125000000000002</v>
          </cell>
        </row>
        <row r="19563">
          <cell r="A19563" t="str">
            <v>SEINFRA-I MATED-12334</v>
          </cell>
          <cell r="D19563" t="str">
            <v>ARGAMASSA (TIPO: INDUSTRIALIZADA|UTILIZAÇÃO: CHAPISCO)</v>
          </cell>
          <cell r="E19563" t="str">
            <v>Kg</v>
          </cell>
          <cell r="G19563">
            <v>2.31</v>
          </cell>
        </row>
        <row r="19564">
          <cell r="A19564" t="str">
            <v>SEINFRA-I MATED-11309</v>
          </cell>
          <cell r="D19564" t="str">
            <v>ARGAMASSA (TIPO: PRÉ-FABRICADA DE CIMENTO COLANTE|UTILIZAÇÃO: ASSENTAMENTO DE BLOCO DE CONCRETO CELULAR AUTOCLAVADO)</v>
          </cell>
          <cell r="E19564" t="str">
            <v>Kg</v>
          </cell>
          <cell r="G19564">
            <v>0.73</v>
          </cell>
        </row>
        <row r="19565">
          <cell r="A19565" t="str">
            <v>SEINFRA-I MATED-12355</v>
          </cell>
          <cell r="D19565" t="str">
            <v>REJUNTE CIMENTÍCIO FLEXÍVEL (COR: DIVERSAS|DENSIDADE DA PASTA: 1500KG/M3*)*VALORES REFERENCIAIS APROXIMADOS</v>
          </cell>
          <cell r="E19565" t="str">
            <v>Kg</v>
          </cell>
          <cell r="G19565">
            <v>10.1</v>
          </cell>
        </row>
        <row r="19566">
          <cell r="A19566" t="str">
            <v>SEINFRA-I MATED-17820</v>
          </cell>
          <cell r="D19566" t="str">
            <v>REJUNTE EPÓXI (COMPOSTO: BICOMPONENTE OU TRICOMPONENTE|COR: DIVERSAS|DENSIDADE DA PASTA: 1600KG/M3*)*VALORES REFERENCIAIS APROXIMADOS</v>
          </cell>
          <cell r="E19566" t="str">
            <v>Kg</v>
          </cell>
          <cell r="G19566">
            <v>77.5</v>
          </cell>
        </row>
        <row r="19567">
          <cell r="A19567" t="str">
            <v>SEINFRA-I MATED-7631</v>
          </cell>
          <cell r="D19567" t="str">
            <v>CONCRETO BETUMINOSO USINADO A QUENTE "CBUQ" (APLICAÇÃO: PAVIMENTAÇÃO ASFÁLTICA|PADRÃO: DNIT|FAIXA: C|CAP: 50/70|AQUISIÇÃO: POSTO USINA "MASSA COMERCIAL")</v>
          </cell>
          <cell r="E19567" t="str">
            <v>ton</v>
          </cell>
          <cell r="G19567">
            <v>715</v>
          </cell>
        </row>
        <row r="19568">
          <cell r="A19568" t="str">
            <v>SEINFRA-I MATED-7635</v>
          </cell>
          <cell r="D19568" t="str">
            <v>EMULSÃO ASFÁLTICA (TIPO: RL-1C|APLICAÇÃO: PAVIMENTAÇÃO ASFÁLTICA|ICMS: INCLUSO)</v>
          </cell>
          <cell r="E19568" t="str">
            <v>ton</v>
          </cell>
          <cell r="G19568">
            <v>2983.46</v>
          </cell>
        </row>
        <row r="19569">
          <cell r="A19569" t="str">
            <v>SEINFRA-I MATED-11460</v>
          </cell>
          <cell r="D19569" t="str">
            <v>CANTONEIRA EM PERFIL PARA ACABAMENTO DE QUINAS (MATERIAL: ALUMÍNIO|COR: NATURAL|ESPESSURA: 1MM|LARGURA DAS ABAS: 19MM)</v>
          </cell>
          <cell r="E19569" t="str">
            <v>m</v>
          </cell>
          <cell r="G19569">
            <v>8.5500000000000007</v>
          </cell>
        </row>
        <row r="19570">
          <cell r="A19570" t="str">
            <v>SEINFRA-I MATED-11414</v>
          </cell>
          <cell r="D19570" t="str">
            <v>AZULEJO ESMALTADO LISO (COMPRIMENTO: 15CM|LARGURA: 15CM)</v>
          </cell>
          <cell r="E19570" t="str">
            <v>m2</v>
          </cell>
          <cell r="G19570">
            <v>47.75</v>
          </cell>
        </row>
        <row r="19571">
          <cell r="A19571" t="str">
            <v>SEINFRA-I MATED-11415</v>
          </cell>
          <cell r="D19571" t="str">
            <v>AZULEJO ESMALTADO LISO (COMPRIMENTO: 20CM|LARGURA: 20CM)</v>
          </cell>
          <cell r="E19571" t="str">
            <v>m2</v>
          </cell>
          <cell r="G19571">
            <v>59.9</v>
          </cell>
        </row>
        <row r="19572">
          <cell r="A19572" t="str">
            <v>SEINFRA-I MATED-21710</v>
          </cell>
          <cell r="D19572" t="str">
            <v>ARDÓSIA (COR: NATURAL|ACABAMENTO: POLIDO|ESPESSURA: 2CM|DENSIDADE: 2,8G/CM3*|PESO: 56KG/M2) *FONTE NBR 6120</v>
          </cell>
          <cell r="E19572" t="str">
            <v>m2</v>
          </cell>
          <cell r="G19572">
            <v>184.54</v>
          </cell>
        </row>
        <row r="19573">
          <cell r="A19573" t="str">
            <v>SEINFRA-I MATED-21574</v>
          </cell>
          <cell r="D19573" t="str">
            <v>GRANITO (COR: CINZA ANDORINHA|ACABAMENTO: POLIDO|ESPESSURA: 2CM|DENSIDADE: 2,8G/CM3*|PESO: 56KG/M2) *FONTE NBR 6120</v>
          </cell>
          <cell r="E19573" t="str">
            <v>m2</v>
          </cell>
          <cell r="G19573">
            <v>274.5</v>
          </cell>
        </row>
        <row r="19574">
          <cell r="A19574" t="str">
            <v>SEINFRA-I MATED-31409</v>
          </cell>
          <cell r="D19574" t="str">
            <v>GRANITO (COR: CINZA ANDORINHA|ACABAMENTO: POLIDO|ESPESSURA: 3CM|DENSIDADE: 2,8G/CM3*|PESO: 84KG/M2) *FONTE NBR 6120</v>
          </cell>
          <cell r="E19574" t="str">
            <v>m2</v>
          </cell>
          <cell r="G19574">
            <v>220</v>
          </cell>
        </row>
        <row r="19575">
          <cell r="A19575" t="str">
            <v>SEINFRA-I MATED-21709</v>
          </cell>
          <cell r="D19575" t="str">
            <v>MÁRMORE (COR: BRANCO COMUM|ACABAMENTO: POLIDO|ESPESSURA: 2CM|DENSIDADE: 2,8G/CM3*|PESO: 56KG/M2) *FONTE NBR 6120</v>
          </cell>
          <cell r="E19575" t="str">
            <v>m2</v>
          </cell>
          <cell r="G19575">
            <v>247.60380000000001</v>
          </cell>
        </row>
        <row r="19576">
          <cell r="A19576" t="str">
            <v>SEINFRA-I MATED-21102</v>
          </cell>
          <cell r="D19576" t="str">
            <v>MÁRMORE (COR: BRANCO COMUM|ACABAMENTO: POLIDO|ESPESSURA: 3CM|DENSIDADE: 2,8G/CM3*|PESO: 56KG/M2) *FONTE NBR 6120</v>
          </cell>
          <cell r="E19576" t="str">
            <v>m2</v>
          </cell>
          <cell r="G19576">
            <v>309.50479999999999</v>
          </cell>
        </row>
        <row r="19577">
          <cell r="A19577" t="str">
            <v>SEINFRA-I MATED-13052</v>
          </cell>
          <cell r="D19577" t="str">
            <v>BATE MACA E PROTETOR DE PAREDE (MATERIAL: PVC|TIPO: CURVO|LARGURA: 20CM|ESPESSURA: 3CM|ACESSÓRIOS: INCLUSOS)*VALORES REFERENCIAIS APROXIMADOS</v>
          </cell>
          <cell r="E19577" t="str">
            <v>m</v>
          </cell>
          <cell r="G19577">
            <v>138.74</v>
          </cell>
        </row>
        <row r="19578">
          <cell r="A19578" t="str">
            <v>SEINFRA-I MATED-33576</v>
          </cell>
          <cell r="D19578" t="str">
            <v>BEBEDOURO DE COLUNA/PRESSÃO (TIPO: ACESSÍVEL|ACABAMENTO: INOX|COR: NATURAL|ALTURA*: 57CM|LARGURA*: 46CM|PROFUNDIDADE*: 48CM|PRESSÃO MÍNIMA DA REDE*: 6M.C.A|PESO*: 20KG)*VALORES REFERENCIAIS APROXIMADOS</v>
          </cell>
          <cell r="E19578" t="str">
            <v>un</v>
          </cell>
          <cell r="G19578">
            <v>1788.35</v>
          </cell>
        </row>
        <row r="19579">
          <cell r="A19579" t="str">
            <v>SEINFRA-I MATED-12074</v>
          </cell>
          <cell r="D19579" t="str">
            <v>BEBEDOURO DE COLUNA/PRESSÃO (TIPO: ADULTO E INFANTIL|ACABAMENTO: INOX|COR: NATURAL|ALTURA*: 112CM|LARGURA*: 65CM|PROFUNDIDADE*: 35CM|PRESSÃO MÍNIMA DA REDE*: 6M.C.A|PESO*: 17KG)*VALORES REFERENCIAIS APROXIMADOS</v>
          </cell>
          <cell r="E19579" t="str">
            <v>un</v>
          </cell>
          <cell r="G19579">
            <v>1177.05</v>
          </cell>
        </row>
        <row r="19580">
          <cell r="A19580" t="str">
            <v>SEINFRA-I MATED-12075</v>
          </cell>
          <cell r="D19580" t="str">
            <v>BEBEDOURO DE COLUNA/PRESSÃO (TIPO: ADULTO E INFANTIL|ACABAMENTO: PINTURA ELETROSTÁTICA|COR: BRANCA|ALTURA*: 110CM|LARGURA*: 65CM|PROFUNDIDADE*: 35CM|PRESSÃO MÍNIMA DA REDE*: 6M.C.A|PESO*: 17KG)*VALORES REFERENCIAIS APROXIMADOS</v>
          </cell>
          <cell r="E19580" t="str">
            <v>un</v>
          </cell>
          <cell r="G19580">
            <v>1672.86</v>
          </cell>
        </row>
        <row r="19581">
          <cell r="A19581" t="str">
            <v>SEINFRA-I MATED-12072</v>
          </cell>
          <cell r="D19581" t="str">
            <v>BEBEDOURO DE COLUNA/PRESSÃO (TIPO: ADULTO|ACABAMENTO: INOX|COR: NATURAL|ALTURA*: 110CM|LARGURA*: 35CM|PROFUNDIDADE*: 35CM|PRESSÃO MÍNIMA DA REDE*: 6M.C.A|PESO*: 14,5KG)*VALORES REFERENCIAIS APROXIMADOS</v>
          </cell>
          <cell r="E19581" t="str">
            <v>un</v>
          </cell>
          <cell r="G19581">
            <v>949.9</v>
          </cell>
        </row>
        <row r="19582">
          <cell r="A19582" t="str">
            <v>SEINFRA-I MATED-12073</v>
          </cell>
          <cell r="D19582" t="str">
            <v>BEBEDOURO DE COLUNA/PRESSÃO (TIPO: ADULTO|ACABAMENTO: PINTURA ELETROSTÁTICA|COR: BRANCA|ALTURA*: 112CM|LARGURA*: 35CM|PROFUNDIDADE*: 35CM|PRESSÃO MÍNIMA DA REDE*: 6M.C.A|PESO*: 14,5KG)*VALORES REFERENCIAIS APROXIMADOS</v>
          </cell>
          <cell r="E19582" t="str">
            <v>un</v>
          </cell>
          <cell r="G19582">
            <v>899</v>
          </cell>
        </row>
        <row r="19583">
          <cell r="A19583" t="str">
            <v>SEINFRA-I MATED-12223</v>
          </cell>
          <cell r="D19583" t="str">
            <v>FILTRO DE ÁGUA POTÁVEL (BITOLA: Ø1/2"| CLASSE DE FILTRAGEM INMETRO: D| REDUÇÃO DE CLORO LIVRE: 75%)</v>
          </cell>
          <cell r="E19583" t="str">
            <v>un</v>
          </cell>
          <cell r="G19583">
            <v>121.98</v>
          </cell>
        </row>
        <row r="19584">
          <cell r="A19584" t="str">
            <v>SEINFRA-I MATED-12383</v>
          </cell>
          <cell r="D19584" t="str">
            <v>BLOCO DE VIDRO (TONALIDADE: INCOLOR|TIPO: ONDULADO|LARGURA: 190MM|ALTURA: 190MM|ESPESSURA: 80MM)</v>
          </cell>
          <cell r="E19584" t="str">
            <v>un</v>
          </cell>
          <cell r="G19584">
            <v>26.1</v>
          </cell>
        </row>
        <row r="19585">
          <cell r="A19585" t="str">
            <v>SEINFRA-I MATED-12179</v>
          </cell>
          <cell r="D19585" t="str">
            <v>COBOGÓ CERÂMICO (MODELO: VARIADOS|ALTURA: 18CM*|COMPRIMENTO: 18CM*|ESPESSURA: 7CM*)*VALORES REFERENCIAIS APROXIMADOS</v>
          </cell>
          <cell r="E19585" t="str">
            <v>un</v>
          </cell>
          <cell r="G19585">
            <v>4.9000000000000004</v>
          </cell>
        </row>
        <row r="19586">
          <cell r="A19586" t="str">
            <v>SEINFRA-I MATED-12181</v>
          </cell>
          <cell r="D19586" t="str">
            <v>ELEMENTO VAZADO (MATERIAL: CONCRETO|TIPO: VENEZIANA|ALTURA: 20CM|COMPRIMENTO: 40CM|ESPESSURA: 10CM)</v>
          </cell>
          <cell r="E19586" t="str">
            <v>un</v>
          </cell>
          <cell r="G19586">
            <v>19.145</v>
          </cell>
        </row>
        <row r="19587">
          <cell r="A19587" t="str">
            <v>SEINFRA-I MATED-11319</v>
          </cell>
          <cell r="D19587" t="str">
            <v>ELEMENTO VAZADO (MATERIAL: VIDRO|TIPO: CAPELA|ALTURA*: 10CM|COMPRIMENTO: 20CM|LARGURA: 10CM)*VALORES REFERENCIAIS APROXIMADOS</v>
          </cell>
          <cell r="E19587" t="str">
            <v>un</v>
          </cell>
          <cell r="G19587">
            <v>38.590000000000003</v>
          </cell>
        </row>
        <row r="19588">
          <cell r="A19588" t="str">
            <v>SEINFRA-I MATED-11320</v>
          </cell>
          <cell r="D19588" t="str">
            <v>ELEMENTO VAZADO (MATERIAL: VIDRO|TIPO: RIO|ALTURA*: 10CM|COMPRIMENTO: 20CM|LARGURA: 10CM)*VALORES REFERENCIAIS APROXIMADOS</v>
          </cell>
          <cell r="E19588" t="str">
            <v>un</v>
          </cell>
          <cell r="G19588">
            <v>45.67</v>
          </cell>
        </row>
        <row r="19589">
          <cell r="A19589" t="str">
            <v>SEINFRA-I MATED-12371</v>
          </cell>
          <cell r="D19589" t="str">
            <v>ESPAÇADOR PARA BLOCOS DE VIDRO (MATERIAL: POLIPROPILENO|ESPESSURA JUNTA: 10MM)</v>
          </cell>
          <cell r="E19589" t="str">
            <v>un</v>
          </cell>
          <cell r="G19589">
            <v>1.32</v>
          </cell>
        </row>
        <row r="19590">
          <cell r="A19590" t="str">
            <v>SEINFRA-I MATED-13069</v>
          </cell>
          <cell r="D19590" t="str">
            <v>MEIO BLOCO DE CONCRETO (TIPO: VEDAÇÃO|LARGURA: 14CM|ALTURA: 19CM|COMPRIMENTO: 19CM|CLASSE: D)</v>
          </cell>
          <cell r="E19590" t="str">
            <v>un</v>
          </cell>
          <cell r="G19590">
            <v>2.06</v>
          </cell>
        </row>
        <row r="19591">
          <cell r="A19591" t="str">
            <v>SEINFRA-I MATED-13071</v>
          </cell>
          <cell r="D19591" t="str">
            <v>MEIO BLOCO DE CONCRETO (TIPO: VEDAÇÃO|LARGURA: 19CM|ALTURA: 19CM|COMPRIMENTO: 19CM|CLASSE: D)</v>
          </cell>
          <cell r="E19591" t="str">
            <v>un</v>
          </cell>
          <cell r="G19591">
            <v>2.64</v>
          </cell>
        </row>
        <row r="19592">
          <cell r="A19592" t="str">
            <v>SEINFRA-I MATED-13066</v>
          </cell>
          <cell r="D19592" t="str">
            <v>MEIO BLOCO DE CONCRETO (TIPO: VEDAÇÃO|LARGURA: 9CM|ALTURA: 19CM|COMPRIMENTO: 19CM|CLASSE: D)</v>
          </cell>
          <cell r="E19592" t="str">
            <v>un</v>
          </cell>
          <cell r="G19592">
            <v>2.0299999999999998</v>
          </cell>
        </row>
        <row r="19593">
          <cell r="A19593" t="str">
            <v>SEINFRA-I MATED-8174</v>
          </cell>
          <cell r="D19593" t="str">
            <v>MEIO BLOCO DE CONCRETO (TIPO: ESTRUTURAL|LARGURA: 14CM|ALTURA: 19CM|COMPRIMENTO: 19CM|FBK: 4,5MPA)</v>
          </cell>
          <cell r="E19593" t="str">
            <v>un</v>
          </cell>
          <cell r="G19593">
            <v>3.55</v>
          </cell>
        </row>
        <row r="19594">
          <cell r="A19594" t="str">
            <v>SEINFRA-I MATED-8175</v>
          </cell>
          <cell r="D19594" t="str">
            <v>MEIO BLOCO DE CONCRETO (TIPO: ESTRUTURAL|LARGURA: 19CM|ALTURA: 19CM|COMPRIMENTO: 19CM|FBK: 4,5MPA)</v>
          </cell>
          <cell r="E19594" t="str">
            <v>un</v>
          </cell>
          <cell r="G19594">
            <v>4.3</v>
          </cell>
        </row>
        <row r="19595">
          <cell r="A19595" t="str">
            <v>SEINFRA-I MATED-8176</v>
          </cell>
          <cell r="D19595" t="str">
            <v>MEIO BLOCO DE CONCRETO (TIPO: ESTRUTURAL|LARGURA: 9CM|ALTURA: 19CM|COMPRIMENTO: 19CM|FBK: 4,5MPA)</v>
          </cell>
          <cell r="E19595" t="str">
            <v>un</v>
          </cell>
          <cell r="G19595">
            <v>2.0499999999999998</v>
          </cell>
        </row>
        <row r="19596">
          <cell r="A19596" t="str">
            <v>SEINFRA-I MATED-11318</v>
          </cell>
          <cell r="D19596" t="str">
            <v>BLOCO DE CONCRETO CELULAR AUTOCLAVADO SEM FUNÇÃO ESTRUTURAL (LARGURA: 100MM|COMPRIMENTO: 600MM|ALTURA: 300MM)</v>
          </cell>
          <cell r="E19596" t="str">
            <v>un</v>
          </cell>
          <cell r="G19596">
            <v>14.7</v>
          </cell>
        </row>
        <row r="19597">
          <cell r="A19597" t="str">
            <v>SEINFRA-I MATED-11316</v>
          </cell>
          <cell r="D19597" t="str">
            <v>BLOCO DE CONCRETO CELULAR AUTOCLAVADO SEM FUNÇÃO ESTRUTURAL (LARGURA: 150MM|COMPRIMENTO: 600MM|ALTURA: 300MM)</v>
          </cell>
          <cell r="E19597" t="str">
            <v>un</v>
          </cell>
          <cell r="G19597">
            <v>21.27</v>
          </cell>
        </row>
        <row r="19598">
          <cell r="A19598" t="str">
            <v>SEINFRA-I MATED-11317</v>
          </cell>
          <cell r="D19598" t="str">
            <v>BLOCO DE CONCRETO CELULAR AUTOCLAVADO SEM FUNÇÃO ESTRUTURAL (LARGURA: 200MM|COMPRIMENTO: 600MM|ALTURA: 300MM)</v>
          </cell>
          <cell r="E19598" t="str">
            <v>un</v>
          </cell>
          <cell r="G19598">
            <v>32.380000000000003</v>
          </cell>
        </row>
        <row r="19599">
          <cell r="A19599" t="str">
            <v>SEINFRA-I MATED-12100</v>
          </cell>
          <cell r="D19599" t="str">
            <v>BLOCO DE CONCRETO (TIPO: VEDAÇÃO|LARGURA: 14CM|ALTURA: 19CM|COMPRIMENTO: 39CM|CLASSE: D)</v>
          </cell>
          <cell r="E19599" t="str">
            <v>un</v>
          </cell>
          <cell r="G19599">
            <v>3.7</v>
          </cell>
        </row>
        <row r="19600">
          <cell r="A19600" t="str">
            <v>SEINFRA-I MATED-12108</v>
          </cell>
          <cell r="D19600" t="str">
            <v>BLOCO DE CONCRETO (TIPO: VEDAÇÃO|LARGURA: 19CM|ALTURA: 19CM|COMPRIMENTO: 39CM|CLASSE: D)</v>
          </cell>
          <cell r="E19600" t="str">
            <v>un</v>
          </cell>
          <cell r="G19600">
            <v>4.26</v>
          </cell>
        </row>
        <row r="19601">
          <cell r="A19601" t="str">
            <v>SEINFRA-I MATED-12092</v>
          </cell>
          <cell r="D19601" t="str">
            <v>BLOCO DE CONCRETO (TIPO: VEDAÇÃO|LARGURA: 9CM|ALTURA: 19CM|COMPRIMENTO: 39CM|CLASSE: D)</v>
          </cell>
          <cell r="E19601" t="str">
            <v>un</v>
          </cell>
          <cell r="G19601">
            <v>3.64</v>
          </cell>
        </row>
        <row r="19602">
          <cell r="A19602" t="str">
            <v>SEINFRA-I MATED-12128</v>
          </cell>
          <cell r="D19602" t="str">
            <v>BLOCO DE CONCRETO (TIPO: ESTRUTURAL|LARGURA: 14CM|ALTURA: 19CM|COMPRIMENTO: 39CM|FBK: 4,5MPA)</v>
          </cell>
          <cell r="E19602" t="str">
            <v>un</v>
          </cell>
          <cell r="G19602">
            <v>4</v>
          </cell>
        </row>
        <row r="19603">
          <cell r="A19603" t="str">
            <v>SEINFRA-I MATED-12145</v>
          </cell>
          <cell r="D19603" t="str">
            <v>BLOCO DE CONCRETO (TIPO: ESTRUTURAL|LARGURA: 19CM|ALTURA: 19CM|COMPRIMENTO: 39CM|FBK: 4,5MPA)</v>
          </cell>
          <cell r="E19603" t="str">
            <v>un</v>
          </cell>
          <cell r="G19603">
            <v>5.4</v>
          </cell>
        </row>
        <row r="19604">
          <cell r="A19604" t="str">
            <v>SEINFRA-I MATED-12127</v>
          </cell>
          <cell r="D19604" t="str">
            <v>BLOCO DE CONCRETO (TIPO: ESTRUTURAL|LARGURA: 9CM|ALTURA: 19CM|COMPRIMENTO: 39CM|FBK: 4,5MPA)</v>
          </cell>
          <cell r="E19604" t="str">
            <v>un</v>
          </cell>
          <cell r="G19604">
            <v>3</v>
          </cell>
        </row>
        <row r="19605">
          <cell r="A19605" t="str">
            <v>SEINFRA-I MATED-12087</v>
          </cell>
          <cell r="D19605" t="str">
            <v>BLOCO CANALETA DE CONCRETO (TIPO: ESTRUTURAL|FORMATO TIPO: "J"|DIMENSÃO: (14X19X19X31)CM|LARGURA: 14CM|COMPRIMENTO: 19CM|ALTURA ABA MENOR: 19CM|ALTURA ABA MAIOR: 31CM|FBK: 4,5MPA)</v>
          </cell>
          <cell r="E19605" t="str">
            <v>un</v>
          </cell>
          <cell r="G19605">
            <v>3.43</v>
          </cell>
        </row>
        <row r="19606">
          <cell r="A19606" t="str">
            <v>SEINFRA-I MATED-12080</v>
          </cell>
          <cell r="D19606" t="str">
            <v>BLOCO CANALETA DE CONCRETO (TIPO: ESTRUTURAL|FORMATO TIPO: "U"|LARGURA: 14CM|COMPRIMENTO: 39CM|ALTURA: 19CM|FBK: 4,5MPA)</v>
          </cell>
          <cell r="E19606" t="str">
            <v>un</v>
          </cell>
          <cell r="G19606">
            <v>4.04</v>
          </cell>
        </row>
        <row r="19607">
          <cell r="A19607" t="str">
            <v>SEINFRA-I MATED-12597</v>
          </cell>
          <cell r="D19607" t="str">
            <v>BLOCO CANALETA DE CONCRETO (TIPO: ESTRUTURAL|FORMATO TIPO: "U"|LARGURA: 19CM|COMPRIMENTO: 39CM|ALTURA: 19CM|FBK: 4,5MPA)</v>
          </cell>
          <cell r="E19607" t="str">
            <v>un</v>
          </cell>
          <cell r="G19607">
            <v>5.54</v>
          </cell>
        </row>
        <row r="19608">
          <cell r="A19608" t="str">
            <v>SEINFRA-I MATED-12089</v>
          </cell>
          <cell r="D19608" t="str">
            <v>BLOCO CANALETA DE CONCRETO (TIPO: ESTRUTURAL|FORMATO TIPO: "U"|LARGURA: 9CM|COMPRIMENTO: 39CM|ALTURA: 19CM|FBK: 4,5MPA)</v>
          </cell>
          <cell r="E19608" t="str">
            <v>un</v>
          </cell>
          <cell r="G19608">
            <v>3.8</v>
          </cell>
        </row>
        <row r="19609">
          <cell r="A19609" t="str">
            <v>SEINFRA-I MATED-29564</v>
          </cell>
          <cell r="D19609" t="str">
            <v>LAJOTA (MATERIAL: CERÂMICA|DIMENSÃO*: (200X330X70)MM|TIPO:H7)*VALORES REFERENCIAIS APROXIMADOS</v>
          </cell>
          <cell r="E19609" t="str">
            <v>un</v>
          </cell>
          <cell r="G19609">
            <v>1.78</v>
          </cell>
        </row>
        <row r="19610">
          <cell r="A19610" t="str">
            <v>SEINFRA-I MATED-12370</v>
          </cell>
          <cell r="D19610" t="str">
            <v>TIJOLO CERÂMICO FURADO (TIPO: VEDAÇÃO|QUANTIDADE DE FUROS: 12|LARGURA: 14CM|COMPRIMENTO: 29CM|ALTURA: 19CM)</v>
          </cell>
          <cell r="E19610" t="str">
            <v>un</v>
          </cell>
          <cell r="G19610">
            <v>2.0499999999999998</v>
          </cell>
        </row>
        <row r="19611">
          <cell r="A19611" t="str">
            <v>SEINFRA-I MATED-12364</v>
          </cell>
          <cell r="D19611" t="str">
            <v>TIJOLO CERÂMICO FURADO (TIPO: VEDAÇÃO|QUANTIDADE DE FUROS: 8|LARGURA: 9CM|COMPRIMENTO: 29CM|ALTURA: 19CM)</v>
          </cell>
          <cell r="E19611" t="str">
            <v>un</v>
          </cell>
          <cell r="G19611">
            <v>1.53</v>
          </cell>
        </row>
        <row r="19612">
          <cell r="A19612" t="str">
            <v>SEINFRA-I MATED-11314</v>
          </cell>
          <cell r="D19612" t="str">
            <v>TIJOLO CERÂMICO LAMINADO (TIPO: VEDAÇÃO|QUANTIDADE DE FUROS: 18/21|COMPRIMENTO: 235MM*|LARGURA: 110MM*|ALTURA: 55MM*)*VALORES REFERENCIAIS APROXIMADOS</v>
          </cell>
          <cell r="E19612" t="str">
            <v>un</v>
          </cell>
          <cell r="G19612">
            <v>2</v>
          </cell>
        </row>
        <row r="19613">
          <cell r="A19613" t="str">
            <v>SEINFRA-I MATED-11315</v>
          </cell>
          <cell r="D19613" t="str">
            <v>TIJOLO CERÂMICO MACIÇO (TIPO: COMUM|COMPRIMENTO: 200MM*|LARGURA: 100MM*|ALTURA: 50MM*)*VALORES REFERENCIAIS APROXIMADOS</v>
          </cell>
          <cell r="E19613" t="str">
            <v>un</v>
          </cell>
          <cell r="G19613">
            <v>1.1000000000000001</v>
          </cell>
        </row>
        <row r="19614">
          <cell r="A19614" t="str">
            <v>SEINFRA-I MATED-11161</v>
          </cell>
          <cell r="D19614" t="str">
            <v>BOMBA (TIPO: CENTRÍFUGA MONOESTÁGIO|POLOS: MONOFÁSICO|POTÊNCIA: 0,33CV|ALTURA MANOMÉTRICA*: [4-16]MCA|VAZÃO*: [5,3-0,9]M3/H)*VALORES REFERENCIAIS APROXIMADOS</v>
          </cell>
          <cell r="E19614" t="str">
            <v>un</v>
          </cell>
          <cell r="G19614">
            <v>553.34</v>
          </cell>
        </row>
        <row r="19615">
          <cell r="A19615" t="str">
            <v>SEINFRA-I MATED-11162</v>
          </cell>
          <cell r="D19615" t="str">
            <v>BOMBA (TIPO: CENTRÍFUGA MONOESTÁGIO|POLOS: MONOFÁSICO|POTÊNCIA: 0,5CV|ALTURA MANOMÉTRICA*: [4-18]MCA|VAZÃO*: [5,6-0,6]M3/H)*VALORES REFERENCIAIS APROXIMADOS</v>
          </cell>
          <cell r="E19615" t="str">
            <v>un</v>
          </cell>
          <cell r="G19615">
            <v>648.72</v>
          </cell>
        </row>
        <row r="19616">
          <cell r="A19616" t="str">
            <v>SEINFRA-I MATED-12296</v>
          </cell>
          <cell r="D19616" t="str">
            <v>BOMBA (TIPO: CENTRÍFUGA MONOESTÁGIO|POLOS: MONOFÁSICO|POTÊNCIA: 0,75CV|ALTURA MANOMÉTRICA*: [6-22]MCA|VAZÃO*: [6,7-0,8]M3/H)*VALORES REFERENCIAIS APROXIMADOS</v>
          </cell>
          <cell r="E19616" t="str">
            <v>un</v>
          </cell>
          <cell r="G19616">
            <v>711.02</v>
          </cell>
        </row>
        <row r="19617">
          <cell r="A19617" t="str">
            <v>SEINFRA-I MATED-12563</v>
          </cell>
          <cell r="D19617" t="str">
            <v>BOMBA (TIPO: CENTRÍFUGA MONOESTÁGIO|POLOS: MONOFÁSICO|POTÊNCIA: 1CV|ALTURA MANOMÉTRICA*: [6-24]MCA|VAZÃO*: [7,2-0,3]M3/H)*VALORES REFERENCIAIS APROXIMADOS</v>
          </cell>
          <cell r="E19617" t="str">
            <v>un</v>
          </cell>
          <cell r="G19617">
            <v>1077.45</v>
          </cell>
        </row>
        <row r="19618">
          <cell r="A19618" t="str">
            <v>SEINFRA-I MATED-11167</v>
          </cell>
          <cell r="D19618" t="str">
            <v>BOMBA (TIPO: CENTRÍFUGA MONOESTÁGIO|POLOS: TRIFÁSICO|POTÊNCIA: 10CV|ALTURA MANOMÉTRICA*: [44-60]MCA|VAZÃO*: [32,8-20,8]M3/H)*VALORES REFERENCIAIS APROXIMADOS</v>
          </cell>
          <cell r="E19618" t="str">
            <v>un</v>
          </cell>
          <cell r="G19618">
            <v>8033.78</v>
          </cell>
        </row>
        <row r="19619">
          <cell r="A19619" t="str">
            <v>SEINFRA-I MATED-34622</v>
          </cell>
          <cell r="D19619" t="str">
            <v>BOMBA (TIPO: CENTRÍFUGA MONOESTÁGIO|POLOS: TRIFÁSICO|POTÊNCIA: 1,5CV|ALTURA MANOMÉTRICA*: [14-32]MCA|VAZÃO*: [12,8-1,8]M3/H)*VALORES REFERENCIAIS APROXIMADOS</v>
          </cell>
          <cell r="E19619" t="str">
            <v>un</v>
          </cell>
          <cell r="G19619">
            <v>1718.51</v>
          </cell>
        </row>
        <row r="19620">
          <cell r="A19620" t="str">
            <v>SEINFRA-I MATED-11164</v>
          </cell>
          <cell r="D19620" t="str">
            <v>BOMBA (TIPO: CENTRÍFUGA MONOESTÁGIO|POLOS: TRIFÁSICO|POTÊNCIA: 2CV|ALTURA MANOMÉTRICA*: [14-38]MCA|VAZÃO*: [14,4-2,3]M3/H)*VALORES REFERENCIAIS APROXIMADOS</v>
          </cell>
          <cell r="E19620" t="str">
            <v>un</v>
          </cell>
          <cell r="G19620">
            <v>1726.44</v>
          </cell>
        </row>
        <row r="19621">
          <cell r="A19621" t="str">
            <v>SEINFRA-I MATED-11163</v>
          </cell>
          <cell r="D19621" t="str">
            <v>BOMBA (TIPO: CENTRÍFUGA MONOESTÁGIO|POLOS: TRIFÁSICO|POTÊNCIA: 3CV|ALTURA MANOMÉTRICA*: [14-42]MCA|VAZÃO*: [14,5-2,8]M3/H)*VALORES REFERENCIAIS APROXIMADOS</v>
          </cell>
          <cell r="E19621" t="str">
            <v>un</v>
          </cell>
          <cell r="G19621">
            <v>1995.02</v>
          </cell>
        </row>
        <row r="19622">
          <cell r="A19622" t="str">
            <v>SEINFRA-I MATED-11165</v>
          </cell>
          <cell r="D19622" t="str">
            <v>BOMBA (TIPO: CENTRÍFUGA MONOESTÁGIO|POLOS: TRIFÁSICO|POTÊNCIA: 5CV|ALTURA MANOMÉTRICA*: [34-46]MCA|VAZÃO*: [24,8-6,6]M3/H)*VALORES REFERENCIAIS APROXIMADOS</v>
          </cell>
          <cell r="E19622" t="str">
            <v>un</v>
          </cell>
          <cell r="G19622">
            <v>4268</v>
          </cell>
        </row>
        <row r="19623">
          <cell r="A19623" t="str">
            <v>SEINFRA-I MATED-11166</v>
          </cell>
          <cell r="D19623" t="str">
            <v>BOMBA (TIPO: CENTRÍFUGA MONOESTÁGIO|POLOS: TRIFÁSICO|POTÊNCIA: 7,5CV|ALTURA MANOMÉTRICA*: [36-44]MCA|VAZÃO*: [39,7-19]M3/H)*VALORES REFERENCIAIS APROXIMADOS</v>
          </cell>
          <cell r="E19623" t="str">
            <v>un</v>
          </cell>
          <cell r="G19623">
            <v>6313.31</v>
          </cell>
        </row>
        <row r="19624">
          <cell r="A19624" t="str">
            <v>SEINFRA-I MATED-19556</v>
          </cell>
          <cell r="D19624" t="str">
            <v>BARRA CHATA (MATERIAL: COBRE ELETROLÍTICO|APLICAÇÃO: BARRAMENTO)</v>
          </cell>
          <cell r="E19624" t="str">
            <v>Kg</v>
          </cell>
          <cell r="G19624">
            <v>103</v>
          </cell>
        </row>
        <row r="19625">
          <cell r="A19625" t="str">
            <v>SEINFRA-I MATED-11990</v>
          </cell>
          <cell r="D19625" t="str">
            <v>CABO DE ALUMÍNIO NU (SEÇÃO TRANSVERSAL: 67,35MM2 [2/0 AWG]|QUANTIDADE FIOS: 7|DIÂMETRO DOS FIOS: 3,50MM)</v>
          </cell>
          <cell r="E19625" t="str">
            <v>m</v>
          </cell>
          <cell r="G19625">
            <v>9.84</v>
          </cell>
        </row>
        <row r="19626">
          <cell r="A19626" t="str">
            <v>SEINFRA-I MATED-12612</v>
          </cell>
          <cell r="D19626" t="str">
            <v>CORDOLHA DE COBRE NÚ (SEÇÃO TRANSVERSAL: 10MM2|NÚMEROS DE FIOS: 7|DIÂMETRO DOS FIOS: 1,36MM|CLASSE: 2A)</v>
          </cell>
          <cell r="E19626" t="str">
            <v>m</v>
          </cell>
          <cell r="G19626">
            <v>9.4600000000000009</v>
          </cell>
        </row>
        <row r="19627">
          <cell r="A19627" t="str">
            <v>SEINFRA-I MATED-12613</v>
          </cell>
          <cell r="D19627" t="str">
            <v>CORDOLHA DE COBRE NÚ (SEÇÃO TRANSVERSAL: 16MM2|NÚMEROS DE FIOS: 7|DIÂMETRO DOS FIOS: 1,70MM|CLASSE: 2A)</v>
          </cell>
          <cell r="E19627" t="str">
            <v>m</v>
          </cell>
          <cell r="G19627">
            <v>14.29</v>
          </cell>
        </row>
        <row r="19628">
          <cell r="A19628" t="str">
            <v>SEINFRA-I MATED-12614</v>
          </cell>
          <cell r="D19628" t="str">
            <v>CORDOLHA DE COBRE NÚ (SEÇÃO TRANSVERSAL: 25MM2|NÚMEROS DE FIOS: 7|DIÂMETRO DOS FIOS: 2,06MM|CLASSE: 2A)</v>
          </cell>
          <cell r="E19628" t="str">
            <v>m</v>
          </cell>
          <cell r="G19628">
            <v>21.5</v>
          </cell>
        </row>
        <row r="19629">
          <cell r="A19629" t="str">
            <v>SEINFRA-I MATED-12615</v>
          </cell>
          <cell r="D19629" t="str">
            <v>CORDOLHA DE COBRE NÚ (SEÇÃO TRANSVERSAL: 35MM2|NÚMEROS DE FIOS: 7|DIÂMETRO DOS FIOS: 2,50MM|CLASSE: 2A)</v>
          </cell>
          <cell r="E19629" t="str">
            <v>m</v>
          </cell>
          <cell r="G19629">
            <v>35.549999999999997</v>
          </cell>
        </row>
        <row r="19630">
          <cell r="A19630" t="str">
            <v>SEINFRA-I MATED-12616</v>
          </cell>
          <cell r="D19630" t="str">
            <v>CORDOLHA DE COBRE NÚ (SEÇÃO TRANSVERSAL: 50MM2|NÚMEROS DE FIOS: 7|DIÂMETRO DOS FIOS: 3,00MM|CLASSE: 2A)</v>
          </cell>
          <cell r="E19630" t="str">
            <v>m</v>
          </cell>
          <cell r="G19630">
            <v>51.36</v>
          </cell>
        </row>
        <row r="19631">
          <cell r="A19631" t="str">
            <v>SEINFRA-I MATED-12617</v>
          </cell>
          <cell r="D19631" t="str">
            <v>CORDOLHA DE COBRE NÚ (SEÇÃO TRANSVERSAL: 70MM2|NÚMEROS DE FIOS: 7|DIÂMETRO DOS FIOS: 3,45MM|CLASSE: 2A)</v>
          </cell>
          <cell r="E19631" t="str">
            <v>m</v>
          </cell>
          <cell r="G19631">
            <v>73.59</v>
          </cell>
        </row>
        <row r="19632">
          <cell r="A19632" t="str">
            <v>SEINFRA-I MATED-11754</v>
          </cell>
          <cell r="D19632" t="str">
            <v>CORDOLHA DE COBRE NÚ (SEÇÃO TRANSVERSAL: 95MM2|NÚMEROS DE FIOS: 7|DIÂMETRO DOS FIOS: 4,12MM|CLASSE: 2A)</v>
          </cell>
          <cell r="E19632" t="str">
            <v>m</v>
          </cell>
          <cell r="G19632">
            <v>102.88</v>
          </cell>
        </row>
        <row r="19633">
          <cell r="A19633" t="str">
            <v>SEINFRA-I MATED-12030</v>
          </cell>
          <cell r="D19633" t="str">
            <v>CORDOALHA FLEXÍVEL DE COBRE ESTANHADO (DIMENSÃO: 25X300MM|QUANTIDADE DE FUROS: 4|DIÂMETRO FURO: 11MM|APLICAÇÃO: SISTEMA DE PROTEÇÃO CONTRA DESCARGAS ATMOSFÉRICAS)</v>
          </cell>
          <cell r="E19633" t="str">
            <v>un</v>
          </cell>
          <cell r="G19633">
            <v>34.619999999999997</v>
          </cell>
        </row>
        <row r="19634">
          <cell r="A19634" t="str">
            <v>SEINFRA-I MATED-12040</v>
          </cell>
          <cell r="D19634" t="str">
            <v>CORDOALHA FLEXÍVEL DE COBRE ESTANHADO (DIMENSÃO: 25X500MM|QUANTIDADE DE FUROS: 4|DIÂMETRO FURO: 11MM|APLICAÇÃO: SISTEMA DE PROTEÇÃO CONTRA DESCARGAS ATMOSFÉRICAS)</v>
          </cell>
          <cell r="E19634" t="str">
            <v>un</v>
          </cell>
          <cell r="G19634">
            <v>38.08</v>
          </cell>
        </row>
        <row r="19635">
          <cell r="A19635" t="str">
            <v>SEINFRA-I MATED-12584</v>
          </cell>
          <cell r="D19635" t="str">
            <v>CABO TELEFÔNICO (TIPO: CCE-APL-50|DIÂMETRO EXTERNO*: 7,5MM|DIÂMETRO CONDUTOR: 0,5MM|NÚMERO DE CONDUTORES: 2|APLICAÇÃO: INSTALAÇÃO INTERNA|MASSA LINEAR*: 0,043KG/M)*VALORES REFERENCIAIS APROXIMADOS</v>
          </cell>
          <cell r="E19635" t="str">
            <v>m</v>
          </cell>
          <cell r="G19635">
            <v>3.02</v>
          </cell>
        </row>
        <row r="19636">
          <cell r="A19636" t="str">
            <v>SEINFRA-I MATED-12585</v>
          </cell>
          <cell r="D19636" t="str">
            <v>CABO TELEFÔNICO (TIPO: CCE-APL-50|DIÂMETRO EXTERNO*: 8,0MM|DIÂMETRO CONDUTOR: 0,5MM|NÚMERO DE CONDUTORES: 3|APLICAÇÃO: INSTALAÇÃO INTERNA|MASSA LINEAR*: 0,051KG/M)*VALORES REFERENCIAIS APROXIMADOS</v>
          </cell>
          <cell r="E19636" t="str">
            <v>m</v>
          </cell>
          <cell r="G19636">
            <v>4.62</v>
          </cell>
        </row>
        <row r="19637">
          <cell r="A19637" t="str">
            <v>SEINFRA-I MATED-12591</v>
          </cell>
          <cell r="D19637" t="str">
            <v>CABO TELEFÔNICO (TIPO: CCE-APL-50|DIÂMETRO EXTERNO*: 8,5MM|DIÂMETRO CONDUTOR: 0,5MM|NÚMERO DE CONDUTORES: 4|APLICAÇÃO: INSTALAÇÃO INTERNA|MASSA LINEAR*: 0,057KG/M)*VALORES REFERENCIAIS APROXIMADOS</v>
          </cell>
          <cell r="E19637" t="str">
            <v>m</v>
          </cell>
          <cell r="G19637">
            <v>5.28</v>
          </cell>
        </row>
        <row r="19638">
          <cell r="A19638" t="str">
            <v>SEINFRA-I MATED-12571</v>
          </cell>
          <cell r="D19638" t="str">
            <v>CABO TELEFÔNICO (TIPO: CCE-APL-50|DIÂMETRO EXTERNO*: 9,0MM|DIÂMETRO CONDUTOR: 0,5MM|NÚMERO DE CONDUTORES: 5|APLICAÇÃO: INSTALAÇÃO INTERNA|MASSA LINEAR*: 0,067KG/M)*VALORES REFERENCIAIS APROXIMADOS</v>
          </cell>
          <cell r="E19638" t="str">
            <v>m</v>
          </cell>
          <cell r="G19638">
            <v>5.65</v>
          </cell>
        </row>
        <row r="19639">
          <cell r="A19639" t="str">
            <v>SEINFRA-I MATED-12572</v>
          </cell>
          <cell r="D19639" t="str">
            <v>CABO TELEFÔNICO (TIPO: CCE-APL-50|DIÂMETRO EXTERNO*: 9,5MM|DIÂMETRO CONDUTOR: 0,5MM|NÚMERO DE CONDUTORES: 6|APLICAÇÃO: INSTALAÇÃO INTERNA|MASSA LINEAR*: 0,074KG/M)*VALORES REFERENCIAIS APROXIMADOS</v>
          </cell>
          <cell r="E19639" t="str">
            <v>m</v>
          </cell>
          <cell r="G19639">
            <v>6.02</v>
          </cell>
        </row>
        <row r="19640">
          <cell r="A19640" t="str">
            <v>SEINFRA-I MATED-12578</v>
          </cell>
          <cell r="D19640" t="str">
            <v>CABO TELEFÔNICO (TIPO: CI-50|DIÂMETRO EXTERNO*: 10,0MM|DIÂMETRO CONDUTOR: 0,5MM|NÚMERO DE CONDUTORES: 10|APLICAÇÃO: INSTALAÇÃO INTERNA|MASSA LINEAR*: 0,105KG/M)*VALORES REFERENCIAIS APROXIMADOS</v>
          </cell>
          <cell r="E19640" t="str">
            <v>m</v>
          </cell>
          <cell r="G19640">
            <v>7.66</v>
          </cell>
        </row>
        <row r="19641">
          <cell r="A19641" t="str">
            <v>SEINFRA-I MATED-12580</v>
          </cell>
          <cell r="D19641" t="str">
            <v>CABO TELEFÔNICO (TIPO: CI-50|DIÂMETRO EXTERNO*: 12,5MM|DIÂMETRO CONDUTOR: 0,5MM|NÚMERO DE CONDUTORES: 20|APLICAÇÃO: INSTALAÇÃO INTERNA|MASSA LINEAR*: 0,170KG/M)*VALORES REFERENCIAIS APROXIMADOS</v>
          </cell>
          <cell r="E19641" t="str">
            <v>m</v>
          </cell>
          <cell r="G19641">
            <v>12.86</v>
          </cell>
        </row>
        <row r="19642">
          <cell r="A19642" t="str">
            <v>SEINFRA-I MATED-12581</v>
          </cell>
          <cell r="D19642" t="str">
            <v>CABO TELEFÔNICO (TIPO: CI-50|DIÂMETRO EXTERNO*: 14,5MM|DIÂMETRO CONDUTOR: 0,5MM|NÚMERO DE CONDUTORES: 30|APLICAÇÃO: INSTALAÇÃO INTERNA|MASSA LINEAR*: 0,240KG/M)*VALORES REFERENCIAIS APROXIMADOS</v>
          </cell>
          <cell r="E19642" t="str">
            <v>m</v>
          </cell>
          <cell r="G19642">
            <v>24.44</v>
          </cell>
        </row>
        <row r="19643">
          <cell r="A19643" t="str">
            <v>SEINFRA-I MATED-12582</v>
          </cell>
          <cell r="D19643" t="str">
            <v>CABO TELEFÔNICO (TIPO: CI-50|DIÂMETRO EXTERNO*: 17,5MM|DIÂMETRO CONDUTOR: 0,5MM|NÚMERO DE CONDUTORES: 50|APLICAÇÃO: INSTALAÇÃO INTERNA|MASSA LINEAR*: 0,365KG/M)*VALORES REFERENCIAIS APROXIMADOS</v>
          </cell>
          <cell r="E19643" t="str">
            <v>m</v>
          </cell>
          <cell r="G19643">
            <v>35.090000000000003</v>
          </cell>
        </row>
        <row r="19644">
          <cell r="A19644" t="str">
            <v>SEINFRA-I MATED-12583</v>
          </cell>
          <cell r="D19644" t="str">
            <v>CABO TELEFÔNICO (TIPO: CI-50|DIÂMETRO EXTERNO*: 22,5MM|DIÂMETRO CONDUTOR: 0,5MM|NÚMERO DE CONDUTORES: 100|APLICAÇÃO: INSTALAÇÃO INTERNA|MASSA LINEAR*: 0,655KG/M)*VALORES REFERENCIAIS APROXIMADOS</v>
          </cell>
          <cell r="E19644" t="str">
            <v>m</v>
          </cell>
          <cell r="G19644">
            <v>53.74</v>
          </cell>
        </row>
        <row r="19645">
          <cell r="A19645" t="str">
            <v>SEINFRA-I MATED-11781</v>
          </cell>
          <cell r="D19645" t="str">
            <v>CABO COAXIAL (SÉRIE: RG-59|DIÂMETRO EXTERNO*: 6,0MM|DIÂMETRO CONDUTOR: 0,8MM|IMPEDÂNCIA: 75OHM|MATERIAL CONDUTOR: COBRE NU|BLINDAGEM: MALHA DE ALUMÍNIO|PERCENTUAL DE MALHA: 67%|NÚMERO DE CONDUTOR: 1|MASSA LINEAR*: 0,015KG/M)*VALORES REFERENCIAIS APROXIMADOS</v>
          </cell>
          <cell r="E19645" t="str">
            <v>m</v>
          </cell>
          <cell r="G19645">
            <v>1.49</v>
          </cell>
        </row>
        <row r="19646">
          <cell r="A19646" t="str">
            <v>SEINFRA-I MATED-12103</v>
          </cell>
          <cell r="D19646" t="str">
            <v>CABO COAXIAL (SÉRIE: RG-59|DIÂMETRO EXTERNO*: 6,0MM|DIÂMETRO CONDUTOR: 0,8MM|IMPEDÂNCIA: 75OHM|MATERIAL CONDUTOR: COBRE NU|BLINDAGEM: MALHA DE ALUMÍNIO|PERCENTUAL DE MALHA: 97%|NÚMERO DE CONDUTOR: 1|MASSA LINEAR*: 0,011KG/M)*VALORES REFERENCIAIS APROXIMADOS</v>
          </cell>
          <cell r="E19646" t="str">
            <v>m</v>
          </cell>
          <cell r="G19646">
            <v>1.97</v>
          </cell>
        </row>
        <row r="19647">
          <cell r="A19647" t="str">
            <v>SEINFRA-I MATED-12573</v>
          </cell>
          <cell r="D19647" t="str">
            <v>CABO TELEFÔNICO (TIPO: CTP-APL-SN-50|DIÂMETRO EXTERNO*: 13,5MM|DIÂMETRO CONDUTOR: 0,5MM|NÚMERO DE CONDUTORES: 10|APLICAÇÃO: INSTALAÇÃO EXTERNA|MASSA LINEAR*: 0,125KG/M)*VALORES REFERENCIAIS APROXIMADOS</v>
          </cell>
          <cell r="E19647" t="str">
            <v>m</v>
          </cell>
          <cell r="G19647">
            <v>12.75</v>
          </cell>
        </row>
        <row r="19648">
          <cell r="A19648" t="str">
            <v>SEINFRA-I MATED-12574</v>
          </cell>
          <cell r="D19648" t="str">
            <v>CABO TELEFÔNICO (TIPO: CTP-APL-SN-50|DIÂMETRO EXTERNO*: 15,0MM|DIÂMETRO CONDUTOR: 0,5MM|NÚMERO DE CONDUTORES: 20|APLICAÇÃO: INSTALAÇÃO EXTERNA|MASSA LINEAR*: 0,180KG/M)*VALORES REFERENCIAIS APROXIMADOS</v>
          </cell>
          <cell r="E19648" t="str">
            <v>m</v>
          </cell>
          <cell r="G19648">
            <v>20.74</v>
          </cell>
        </row>
        <row r="19649">
          <cell r="A19649" t="str">
            <v>SEINFRA-I MATED-12575</v>
          </cell>
          <cell r="D19649" t="str">
            <v>CABO TELEFÔNICO (TIPO: CTP-APL-SN-50|DIÂMETRO EXTERNO*: 17,0MM|DIÂMETRO CONDUTOR: 0,5MM|NÚMERO DE CONDUTORES: 30|APLICAÇÃO: INSTALAÇÃO EXTERNA|MASSA LINEAR*: 0,235KG/M)*VALORES REFERENCIAIS APROXIMADOS</v>
          </cell>
          <cell r="E19649" t="str">
            <v>m</v>
          </cell>
          <cell r="G19649">
            <v>31.59</v>
          </cell>
        </row>
        <row r="19650">
          <cell r="A19650" t="str">
            <v>SEINFRA-I MATED-12576</v>
          </cell>
          <cell r="D19650" t="str">
            <v>CABO TELEFÔNICO (TIPO: CTP-APL-SN-50|DIÂMETRO EXTERNO*: 19,5MM|DIÂMETRO CONDUTOR: 0,5MM|NÚMERO DE CONDUTORES: 50|APLICAÇÃO: INSTALAÇÃO EXTERNA|MASSA LINEAR*: 0,350KG/M)*VALORES REFERENCIAIS APROXIMADOS</v>
          </cell>
          <cell r="E19650" t="str">
            <v>m</v>
          </cell>
          <cell r="G19650">
            <v>55.35</v>
          </cell>
        </row>
        <row r="19651">
          <cell r="A19651" t="str">
            <v>SEINFRA-I MATED-12577</v>
          </cell>
          <cell r="D19651" t="str">
            <v>CABO TELEFÔNICO (TIPO: CTP-APL-SN-50|DIÂMETRO EXTERNO*: 26,0MM|DIÂMETRO CONDUTOR: 0,5MM|NÚMERO DE CONDUTORES: 100|APLICAÇÃO: INSTALAÇÃO EXTERNA|MASSA LINEAR*: 1,150KG/M)*VALORES REFERENCIAIS APROXIMADOS</v>
          </cell>
          <cell r="E19651" t="str">
            <v>m</v>
          </cell>
          <cell r="G19651">
            <v>79</v>
          </cell>
        </row>
        <row r="19652">
          <cell r="A19652" t="str">
            <v>SEINFRA-I MATED-12579</v>
          </cell>
          <cell r="D19652" t="str">
            <v>FIO TELEFÔNICO (TIPO: FE-160|MATERIAL: AÇO COBREADO|SEÇÃO: MACIÇA|ESPESSURA: 1,60MM|QUANTIDADE DE PAR: 1|ISOLAMENTO: POLIETILENO TERMOPLÁSTICO [PE]|MASSA LINEAR*: 0,147KG/M)*VALORES REFERENCIAIS APROXIMADOS</v>
          </cell>
          <cell r="E19652" t="str">
            <v>m</v>
          </cell>
          <cell r="G19652">
            <v>2.61</v>
          </cell>
        </row>
        <row r="19653">
          <cell r="A19653" t="str">
            <v>SEINFRA-I MATED-12570</v>
          </cell>
          <cell r="D19653" t="str">
            <v>FIO TELEFÔNICO (TIPO: FI TRANÇADO|MATERIAL: COBRE ELETROLÍTICO ESTANHADO|SEÇÃO: MACIÇA|ESPESSURA: 0,60MM|QUANTIDADE DE PAR: 1|ISOLAMENTO: CLORETO DE POLIVINILA [PVC]|MASSA LINEAR*: 0,011KG/M)*VALORES REFERENCIAIS APROXIMADOS</v>
          </cell>
          <cell r="E19653" t="str">
            <v>m</v>
          </cell>
          <cell r="G19653">
            <v>0.76</v>
          </cell>
        </row>
        <row r="19654">
          <cell r="A19654" t="str">
            <v>SEINFRA-I MATED-9196</v>
          </cell>
          <cell r="D19654" t="str">
            <v>CABO UTP (CATEGORIA: 6|CLASSIFICAÇÃO: LSZH|TIPO: TRANÇADO|DIÂMETRO CONDUTOR: 0,57MM[BWG23]|NÚMERO DE CONDUTORES: 8|ISOLAMENTO: ANTI-CHAMA|MASSA LINEAR*: 0,042)*VALORES REFERENCIAIS APROXIMADOS</v>
          </cell>
          <cell r="E19654" t="str">
            <v>m</v>
          </cell>
          <cell r="G19654">
            <v>3.87</v>
          </cell>
        </row>
        <row r="19655">
          <cell r="A19655" t="str">
            <v>SEINFRA-I MATED-12067</v>
          </cell>
          <cell r="D19655" t="str">
            <v>CAIXA DE GORDURA (FORMATO: CILÍNDRICO|MATERIAL: CONCRETO|TIPO: MODULADA|DIÂMETRO INTERNO: 60CM*|ALTURA: 45CM*|TAMPA:INCLUSO|CAPACIDADE EM LITROS: 120*)*VALORES REFERENCIAIS APROXIMADOS</v>
          </cell>
          <cell r="E19655" t="str">
            <v>un</v>
          </cell>
          <cell r="G19655">
            <v>477.62</v>
          </cell>
        </row>
        <row r="19656">
          <cell r="A19656" t="str">
            <v>SEINFRA-I MATED-12065</v>
          </cell>
          <cell r="D19656" t="str">
            <v>CAIXA DE GORDURA (FORMATO: CILÍNDRICO|MATERIAL: CONCRETO|TIPO: SIMPLES|DIÂMETRO INTERNO: 40CM*|ALTURA: 30CM*|TAMPA:INCLUSO|CAPACIDADE EM LITROS: 31*)*VALORES REFERENCIAIS APROXIMADOS</v>
          </cell>
          <cell r="E19656" t="str">
            <v>un</v>
          </cell>
          <cell r="G19656">
            <v>205</v>
          </cell>
        </row>
        <row r="19657">
          <cell r="A19657" t="str">
            <v>SEINFRA-I MATED-31447</v>
          </cell>
          <cell r="D19657" t="str">
            <v>CAIXA DE INSPEÇÃO (MATERIAL: PVC RÍGIDO|DIÂMETRO DE ENTRADA/SAÍDA: 100MM|FORMA: CILÍNDRICA|DIÂMETRO: 300MM|NÚMERO DE ENTRADAS: 3|TAMPA: INCLUSO)</v>
          </cell>
          <cell r="E19657" t="str">
            <v>un</v>
          </cell>
          <cell r="G19657">
            <v>424.32</v>
          </cell>
        </row>
        <row r="19658">
          <cell r="A19658" t="str">
            <v>SEINFRA-I MATED-12440</v>
          </cell>
          <cell r="D19658" t="str">
            <v>CAIXA DE DISTRIBUIÇÃO (TIPO: EMBUTIR|MATERIAL: AÇO|ALTURA: 1000MM|LARGURA: 1000MM|PROFUNDIDADE*: 135MM|ACABAMENTO: PINTURA ELETROSTÁTICA|COR: CINZA|FECHO: INCLUSO|REFERÊNCIA: TLBE OU EQUIVALENTE|APLICAÇÃO: TELEFONIA/REDE/CFTV)*VALORES REFERENCIAIS APROXIMADOS</v>
          </cell>
          <cell r="E19658" t="str">
            <v>un</v>
          </cell>
          <cell r="G19658">
            <v>1352.81</v>
          </cell>
        </row>
        <row r="19659">
          <cell r="A19659" t="str">
            <v>SEINFRA-I MATED-5535</v>
          </cell>
          <cell r="D19659" t="str">
            <v>CAIXA DE DISTRIBUIÇÃO (TIPO: EMBUTIR|MATERIAL: AÇO|ALTURA: 200MM|LARGURA: 200MM|PROFUNDIDADE*: 135MM|ACABAMENTO: PINTURA ELETROSTÁTICA|COR: CINZA|FECHO: INCLUSO|REFERÊNCIA: TLBE OU EQUIVALENTE|APLICAÇÃO: TELEFONIA/REDE/CFTV)*VALORES REFERENCIAIS APROXIMADOS</v>
          </cell>
          <cell r="E19659" t="str">
            <v>un</v>
          </cell>
          <cell r="G19659">
            <v>78.760000000000005</v>
          </cell>
        </row>
        <row r="19660">
          <cell r="A19660" t="str">
            <v>SEINFRA-I MATED-12437</v>
          </cell>
          <cell r="D19660" t="str">
            <v>CAIXA DE DISTRIBUIÇÃO (TIPO: EMBUTIR|MATERIAL: AÇO|ALTURA: 400MM|LARGURA: 400MM|PROFUNDIDADE*: 135MM|ACABAMENTO: PINTURA ELETROSTÁTICA|COR: CINZA|FECHO: INCLUSO|REFERÊNCIA: TLBE OU EQUIVALENTE|APLICAÇÃO: TELEFONIA/REDE/CFTV)*VALORES REFERENCIAIS APROXIMADOS</v>
          </cell>
          <cell r="E19660" t="str">
            <v>un</v>
          </cell>
          <cell r="G19660">
            <v>237.96</v>
          </cell>
        </row>
        <row r="19661">
          <cell r="A19661" t="str">
            <v>SEINFRA-I MATED-12438</v>
          </cell>
          <cell r="D19661" t="str">
            <v>CAIXA DE DISTRIBUIÇÃO (TIPO: EMBUTIR|MATERIAL: AÇO|ALTURA: 600MM|LARGURA: 600MM|PROFUNDIDADE*: 135MM|ACABAMENTO: PINTURA ELETROSTÁTICA|COR: CINZA|FECHO: INCLUSO|REFERÊNCIA: TLBE OU EQUIVALENTE|APLICAÇÃO: TELEFONIA/REDE/CFTV)*VALORES REFERENCIAIS APROXIMADOS</v>
          </cell>
          <cell r="E19661" t="str">
            <v>un</v>
          </cell>
          <cell r="G19661">
            <v>448.99</v>
          </cell>
        </row>
        <row r="19662">
          <cell r="A19662" t="str">
            <v>SEINFRA-I MATED-12439</v>
          </cell>
          <cell r="D19662" t="str">
            <v>CAIXA DE DISTRIBUIÇÃO (TIPO: EMBUTIR|MATERIAL: AÇO|ALTURA: 800MM|LARGURA: 800MM|PROFUNDIDADE*: 135MM|ACABAMENTO: PINTURA ELETROSTÁTICA|COR: CINZA|FECHO: INCLUSO|REFERÊNCIA: TLBE OU EQUIVALENTE|APLICAÇÃO: TELEFONIA/REDE/CFTV)*VALORES REFERENCIAIS APROXIMADOS</v>
          </cell>
          <cell r="E19662" t="str">
            <v>un</v>
          </cell>
          <cell r="G19662">
            <v>707.54</v>
          </cell>
        </row>
        <row r="19663">
          <cell r="A19663" t="str">
            <v>SEINFRA-I MATED-12463</v>
          </cell>
          <cell r="D19663" t="str">
            <v>CAIXA DE DISTRIBUIÇÃO (TIPO: EMBUTIR|MATERIAL: AÇO|ALTURA: 1200MM|LARGURA: 1200MM|PROFUNDIDADE*: 135MM|ACABAMENTO: PINTURA ELETROSTÁTICA|COR: CINZA|FECHO: INCLUSO|REFERÊNCIA: TLBE OU EQUIVALENTE|APLICAÇÃO: TELEFONIA/REDE/CFTV)*VALORES REFERENCIAIS APROXIMADOS</v>
          </cell>
          <cell r="E19663" t="str">
            <v>un</v>
          </cell>
          <cell r="G19663">
            <v>1689.63</v>
          </cell>
        </row>
        <row r="19664">
          <cell r="A19664" t="str">
            <v>SEINFRA-I MATED-12472</v>
          </cell>
          <cell r="D19664" t="str">
            <v>CAIXA DE DISTRIBUIÇÃO (TIPO: EMBUTIR|MATERIAL: AÇO|ALTURA: 1500MM|LARGURA: 1500MM|PROFUNDIDADE*: 170MM|ACABAMENTO: PINTURA ELETROSTÁTICA|COR: CINZA|FECHO: INCLUSO|REFERÊNCIA: TLBE OU EQUIVALENTE|APLICAÇÃO: TELEFONIA/REDE/CFTV)*VALORES REFERENCIAIS APROXIMADOS</v>
          </cell>
          <cell r="E19664" t="str">
            <v>un</v>
          </cell>
          <cell r="G19664">
            <v>2755.03</v>
          </cell>
        </row>
        <row r="19665">
          <cell r="A19665" t="str">
            <v>SEINFRA-I MATED-12459</v>
          </cell>
          <cell r="D19665" t="str">
            <v>CAIXA DE DISTRIBUIÇÃO (TIPO: SOBREPOR|MATERIAL: AÇO|ALTURA: 200MM|LARGURA: 200MM|PROFUNDIDADE*: 135MM|ACABAMENTO: PINTURA ELETROSTÁTICA|COR: CINZA|FECHO: INCLUSO|REFERÊNCIA: TLBS OU EQUIVALENTE|APLICAÇÃO: TELEFONIA/REDE/CFTV)*VALORES REFERENCIAIS APROXIMADOS</v>
          </cell>
          <cell r="E19665" t="str">
            <v>un</v>
          </cell>
          <cell r="G19665">
            <v>102.18</v>
          </cell>
        </row>
        <row r="19666">
          <cell r="A19666" t="str">
            <v>SEINFRA-I MATED-12460</v>
          </cell>
          <cell r="D19666" t="str">
            <v>CAIXA DE DISTRIBUIÇÃO (TIPO: SOBREPOR|MATERIAL: AÇO|ALTURA: 400MM|LARGURA: 400MM|PROFUNDIDADE*: 135MM|ACABAMENTO: PINTURA ELETROSTÁTICA|COR: CINZA|FECHO: INCLUSO|REFERÊNCIA: TLBS OU EQUIVALENTE|APLICAÇÃO: TELEFONIA/REDE/CFTV)*VALORES REFERENCIAIS APROXIMADOS</v>
          </cell>
          <cell r="E19666" t="str">
            <v>un</v>
          </cell>
          <cell r="G19666">
            <v>185.25</v>
          </cell>
        </row>
        <row r="19667">
          <cell r="A19667" t="str">
            <v>SEINFRA-I MATED-12461</v>
          </cell>
          <cell r="D19667" t="str">
            <v>CAIXA DE DISTRIBUIÇÃO (TIPO: SOBREPOR|MATERIAL: AÇO|ALTURA: 600MM|LARGURA: 600MM|PROFUNDIDADE*: 135MM|ACABAMENTO: PINTURA ELETROSTÁTICA|COR: CINZA|FECHO: INCLUSO|REFERÊNCIA: TLBS OU EQUIVALENTE|APLICAÇÃO: TELEFONIA/REDE/CFTV)*VALORES REFERENCIAIS APROXIMADOS</v>
          </cell>
          <cell r="E19667" t="str">
            <v>un</v>
          </cell>
          <cell r="G19667">
            <v>330.48</v>
          </cell>
        </row>
        <row r="19668">
          <cell r="A19668" t="str">
            <v>SEINFRA-I MATED-12462</v>
          </cell>
          <cell r="D19668" t="str">
            <v>CAIXA DE DISTRIBUIÇÃO (TIPO: SOBREPOR|MATERIAL: AÇO|ALTURA: 800MM|LARGURA: 800MM|PROFUNDIDADE*: 135MM|ACABAMENTO: PINTURA ELETROSTÁTICA|COR: CINZA|FECHO: INCLUSO|REFERÊNCIA: TLBS OU EQUIVALENTE|APLICAÇÃO: TELEFONIA/REDE/CFTV)*VALORES REFERENCIAIS APROXIMADOS</v>
          </cell>
          <cell r="E19668" t="str">
            <v>un</v>
          </cell>
          <cell r="G19668">
            <v>589.16999999999996</v>
          </cell>
        </row>
        <row r="19669">
          <cell r="A19669" t="str">
            <v>SEINFRA-I MATED-12005</v>
          </cell>
          <cell r="D19669" t="str">
            <v xml:space="preserve">CAIXA SUBTERRÂNEA (MATERIAL: FERRO FUNDIDO|TIPO: P20|COMPRIMENTO*: 20CM|LARGURA*: 20CM|ALTURA*: 20CM|TAMPA: INCLUSO|PESO*: 13KG)*VALORES REFERENCIAIS APROXIMADOS </v>
          </cell>
          <cell r="E19669" t="str">
            <v>un</v>
          </cell>
          <cell r="G19669">
            <v>315</v>
          </cell>
        </row>
        <row r="19670">
          <cell r="A19670" t="str">
            <v>SEINFRA-I MATED-11922</v>
          </cell>
          <cell r="D19670" t="str">
            <v>BARRAMENTO COM SUPORTE PARA QUADRO (PADRÃO: DIN|TIPO: NEUTRO/TERRA|POLOS/TERMINAIS: 12)</v>
          </cell>
          <cell r="E19670" t="str">
            <v>un</v>
          </cell>
          <cell r="G19670">
            <v>13.64</v>
          </cell>
        </row>
        <row r="19671">
          <cell r="A19671" t="str">
            <v>SEINFRA-I MATED-27246</v>
          </cell>
          <cell r="D19671" t="str">
            <v>BARRAMENTO PARA QUADRO (PADRÃO: DIN|TIPO: FASE|POLOS/TERMINAIS: 19/M|FASES: TRIFÁSICO|CORRENTE: 80A)</v>
          </cell>
          <cell r="E19671" t="str">
            <v>m</v>
          </cell>
          <cell r="G19671">
            <v>283.32</v>
          </cell>
        </row>
        <row r="19672">
          <cell r="A19672" t="str">
            <v>SEINFRA-I MATED-27245</v>
          </cell>
          <cell r="D19672" t="str">
            <v>BARRAMENTO PARA QUADRO (PADRÃO: DIN|TIPO: FASE|POLOS/TERMINAIS: 28/M|FASES: BIFÁSICO|CORRENTE: 80A)</v>
          </cell>
          <cell r="E19672" t="str">
            <v>m</v>
          </cell>
          <cell r="G19672">
            <v>274.89999999999998</v>
          </cell>
        </row>
        <row r="19673">
          <cell r="A19673" t="str">
            <v>SEINFRA-I MATED-27242</v>
          </cell>
          <cell r="D19673" t="str">
            <v>BARRAMENTO PARA QUADRO (PADRÃO: DIN|TIPO: FASE|POLOS/TERMINAIS: 57/METRO|FASES: MONOFÁSICO|CORRENTE: 80A)</v>
          </cell>
          <cell r="E19673" t="str">
            <v>m</v>
          </cell>
          <cell r="G19673">
            <v>72.02</v>
          </cell>
        </row>
        <row r="19674">
          <cell r="A19674" t="str">
            <v>SEINFRA-I MATED-17050</v>
          </cell>
          <cell r="D19674" t="str">
            <v>BASE PARA FUSÍVEL (TIPO: NH00|CLASSE: GL/GG|CORRENTE: 16-160A|TENSÃO: 500V)</v>
          </cell>
          <cell r="E19674" t="str">
            <v>un</v>
          </cell>
          <cell r="G19674">
            <v>36.94</v>
          </cell>
        </row>
        <row r="19675">
          <cell r="A19675" t="str">
            <v>SEINFRA-I MATED-17051</v>
          </cell>
          <cell r="D19675" t="str">
            <v>BASE PARA FUSÍVEL (TIPO: NH1|CLASSE: GL/GG|CORRENTE: 160-250A|TENSÃO: 500V)</v>
          </cell>
          <cell r="E19675" t="str">
            <v>un</v>
          </cell>
          <cell r="G19675">
            <v>110.71</v>
          </cell>
        </row>
        <row r="19676">
          <cell r="A19676" t="str">
            <v>SEINFRA-I MATED-17052</v>
          </cell>
          <cell r="D19676" t="str">
            <v>BASE PARA FUSÍVEL (TIPO: NH2|CLASSE: GL/GG|CORRENTE: 300-400A|TENSÃO: 500V)</v>
          </cell>
          <cell r="E19676" t="str">
            <v>un</v>
          </cell>
          <cell r="G19676">
            <v>203.42</v>
          </cell>
        </row>
        <row r="19677">
          <cell r="A19677" t="str">
            <v>SEINFRA-I MATED-17053</v>
          </cell>
          <cell r="D19677" t="str">
            <v>BASE PARA FUSÍVEL (TIPO: NH3|CLASSE: GL/GG|CORRENTE: 500-630A|TENSÃO: 500V)</v>
          </cell>
          <cell r="E19677" t="str">
            <v>un</v>
          </cell>
          <cell r="G19677">
            <v>275.02999999999997</v>
          </cell>
        </row>
        <row r="19678">
          <cell r="A19678" t="str">
            <v>SEINFRA-I MATED-19493</v>
          </cell>
          <cell r="D19678" t="str">
            <v>BOTÃO DE COMANDO (TIPO: COGUMELO|BITOLA: 40MM)</v>
          </cell>
          <cell r="E19678" t="str">
            <v>un</v>
          </cell>
          <cell r="G19678">
            <v>28.9</v>
          </cell>
        </row>
        <row r="19679">
          <cell r="A19679" t="str">
            <v>SEINFRA-I MATED-19495</v>
          </cell>
          <cell r="D19679" t="str">
            <v>BOTÃO DE COMANDO (TIPO: PULSADOR FACEADO|CORES: DIVERSAS|BITOLA: 22MM|CONTATOS: 1NA OU 1NF)</v>
          </cell>
          <cell r="E19679" t="str">
            <v>un</v>
          </cell>
          <cell r="G19679">
            <v>27.92</v>
          </cell>
        </row>
        <row r="19680">
          <cell r="A19680" t="str">
            <v>SEINFRA-I MATED-19494</v>
          </cell>
          <cell r="D19680" t="str">
            <v>BOTÃO DE COMANDO (TIPO: SELETOR 3 POSIÇÕES|BITOLA: 22MM|CONTATOS: 2NA)</v>
          </cell>
          <cell r="E19680" t="str">
            <v>un</v>
          </cell>
          <cell r="G19680">
            <v>20.27</v>
          </cell>
        </row>
        <row r="19681">
          <cell r="A19681" t="str">
            <v>SEINFRA-I MATED-19492</v>
          </cell>
          <cell r="D19681" t="str">
            <v>BOTÃO DE COMANDO (TIPO: SINALEIRO LED|CORES: DIVERSAS|BITOLA: 22MM|TENSÃO: 220V AC)</v>
          </cell>
          <cell r="E19681" t="str">
            <v>un</v>
          </cell>
          <cell r="G19681">
            <v>14.34</v>
          </cell>
        </row>
        <row r="19682">
          <cell r="A19682" t="str">
            <v>SEINFRA-I MATED-12007</v>
          </cell>
          <cell r="D19682" t="str">
            <v>CAIXA DE EQUALIZAÇÃO (TIPO: SOBREPOR|QUANTIDADE DE TERMINAIS: 9|MATERIAL: AÇO|ACABAMENTO: PINTURA EPÓXI|LARGURA*: 350MCM|COMPRIMENTO*: 350MM|PROFUNDIDADE*: 170MM|APLICAÇÃO: SISTEMA DE PROTEÇÃO CONTRA DESCARGAS ATMOSFÉRICAS)*VALORES REREFENCIAIS APROXIMADOS</v>
          </cell>
          <cell r="E19682" t="str">
            <v>un</v>
          </cell>
          <cell r="G19682">
            <v>553.6</v>
          </cell>
        </row>
        <row r="19683">
          <cell r="A19683" t="str">
            <v>SEINFRA-I MATED-12004</v>
          </cell>
          <cell r="D19683" t="str">
            <v>CAIXA DE INSPEÇÃO SEM FUNDO (MATERIAL: CONCRETO|LARGURA*: 30CM|COMPRIMENTO*:30CM|ALTURA*: 30CM|TAMPA: NÃO INCLUSO|PESO*: 27KG) *VALORES REFERENCIAIS APROXIMADOS</v>
          </cell>
          <cell r="E19683" t="str">
            <v>un</v>
          </cell>
          <cell r="G19683">
            <v>173.28</v>
          </cell>
        </row>
        <row r="19684">
          <cell r="A19684" t="str">
            <v>SEINFRA-I MATED-5539</v>
          </cell>
          <cell r="D19684" t="str">
            <v>CAIXA DE INSPEÇÃO (MATERIAL: POLIPROPILENO|COR: PRETA|DIÂMETRO*: 300MM|COMPRIMENTO*: 300MM|TAMPA: NÃO INCLUSO|APLICAÇÃO: INSPEÇÃO DE ELETRICIDADE OU SISTEMA DE PROTEÇÃO CONTRA DESCARGAS ATMOSFÉRICAS) *VALORES REREFENCIAIS APROXIMADOS</v>
          </cell>
          <cell r="E19684" t="str">
            <v>un</v>
          </cell>
          <cell r="G19684">
            <v>27.22</v>
          </cell>
        </row>
        <row r="19685">
          <cell r="A19685" t="str">
            <v>SEINFRA-I MATED-11831</v>
          </cell>
          <cell r="D19685" t="str">
            <v>CAIXA DE LIGAÇÃO PARA ELETRODUTO FLEXÍVEL EM PAREDE DE GESSO ACARTONADO(APLICAÇÃO: EMBUTIR [EM DRY-WALL]|MATERIAL: PVC|ALTURA: 4[105MM]|LARGURA: 4[105MM]|PROFUNDIDADE*: 47MM)*VALORES REFERENCIAIS APROXIMADOS</v>
          </cell>
          <cell r="E19685" t="str">
            <v>un</v>
          </cell>
          <cell r="G19685">
            <v>5.6</v>
          </cell>
        </row>
        <row r="19686">
          <cell r="A19686" t="str">
            <v>SEINFRA-I MATED-11830</v>
          </cell>
          <cell r="D19686" t="str">
            <v>CAIXA DE LIGAÇÃO PARA ELETRODUTO FLEXÍVEL EM PAREDE DE GESSO ACARTONADO(APLICAÇÃO: EMBUTIR [EM DRY-WALL]|MATERIAL: PVC|ALTURA: 4[110MM]|LARGURA: 2[63MM]|PROFUNDIDADE*: 47MM)*VALORES REFERENCIAIS APROXIMADOS</v>
          </cell>
          <cell r="E19686" t="str">
            <v>un</v>
          </cell>
          <cell r="G19686">
            <v>4.1100000000000003</v>
          </cell>
        </row>
        <row r="19687">
          <cell r="A19687" t="str">
            <v>SEINFRA-I MATED-11826</v>
          </cell>
          <cell r="D19687" t="str">
            <v>CAIXA DE LIGAÇÃO PARA ELETRODUTO FLEXÍVEL(APLICAÇÃO: EMBUTIR|MATERIAL: PVC|ALTURA: 4[110MM]|LARGURA: 2[70MM]|PROFUNDIDADE*: 47MM|FORMATO: RETANGULAR)*VALORES REFERENCIAIS APROXIMADOS</v>
          </cell>
          <cell r="E19687" t="str">
            <v>un</v>
          </cell>
          <cell r="G19687">
            <v>1.5</v>
          </cell>
        </row>
        <row r="19688">
          <cell r="A19688" t="str">
            <v>SEINFRA-I MATED-11827</v>
          </cell>
          <cell r="D19688" t="str">
            <v>CAIXA DE LIGAÇÃO PARA ELETRODUTO FLEXÍVEL(APLICAÇÃO: EMBUTIR|MATERIAL: PVC|ALTURA: 4[110MM]|LARGURA: 4[110MM]|PROFUNDIDADE*: 47MM|FORMATO: QUADRADO)*VALORES REFERENCIAIS APROXIMADOS</v>
          </cell>
          <cell r="E19688" t="str">
            <v>un</v>
          </cell>
          <cell r="G19688">
            <v>4.0599999999999996</v>
          </cell>
        </row>
        <row r="19689">
          <cell r="A19689" t="str">
            <v>SEINFRA-I MATED-11829</v>
          </cell>
          <cell r="D19689" t="str">
            <v>CAIXA DE LIGAÇÃO PARA ELETRODUTO FLEXÍVEL/RÍGIDO COM ANEL DESLIZANTE (APLICAÇÃO: EMBUTIR|MATERIAL: PVC|COMPRIMENTO: 3"[*87MM]|LARGURA: 3"[*87MM]|PROFUNDIDADE*: 50MM|FORMATO: OCTOGONAL)*VALORES REFERENCIAIS APROXIMADOS</v>
          </cell>
          <cell r="E19689" t="str">
            <v>un</v>
          </cell>
          <cell r="G19689">
            <v>5.01</v>
          </cell>
        </row>
        <row r="19690">
          <cell r="A19690" t="str">
            <v>SEINFRA-I MATED-16636</v>
          </cell>
          <cell r="D19690" t="str">
            <v>CAIXA DE LIGAÇÃO PARA ELETRODUTO FLEXÍVEL/RÍGIDO FUNDO FIXO REFORÇADO(APLICAÇÃO: EMBUTIR|MATERIAL: PVC|COMPRIMENTO: 4"[105MM]|LARGURA: 4"[105MM]|PROFUNDIDADE*: 60MM|FORMATO: OCTOGONAL)*VALORES REFERENCIAIS APROXIMADOS</v>
          </cell>
          <cell r="E19690" t="str">
            <v>un</v>
          </cell>
          <cell r="G19690">
            <v>4.95</v>
          </cell>
        </row>
        <row r="19691">
          <cell r="A19691" t="str">
            <v>SEINFRA-I MATED-16633</v>
          </cell>
          <cell r="D19691" t="str">
            <v>CAIXA DE LIGAÇÃO PARA ELETRODUTO FLEXÍVEL/RÍGIDO FUNDO MÓVEL E SUPORTE PARA LAJOTA (APLICAÇÃO: EMBUTIR|MATERIAL: PVC|COMPRIMENTO: 4"[105MM]|LARGURA: 4"[105MM]|PROFUNDIDADE*: 60MM|FORMATO: OCTOGONAL|COMPRIMENTO SUPORTE LAJOTA*: 310MM)*VALORES REFERENCIAIS APROXIMADOS</v>
          </cell>
          <cell r="E19691" t="str">
            <v>un</v>
          </cell>
          <cell r="G19691">
            <v>11.5</v>
          </cell>
        </row>
        <row r="19692">
          <cell r="A19692" t="str">
            <v>SEINFRA-I MATED-11828</v>
          </cell>
          <cell r="D19692" t="str">
            <v>CAIXA DE LIGAÇÃO PARA ELETRODUTO FLEXÍVEL/RÍGIDO FUNDO MÓVEL(APLICAÇÃO: EMBUTIR|MATERIAL: PVC|COMPRIMENTO: 4"[105MM]|LARGURA: 4"[105MM]|PROFUNDIDADE*: 60MM|FORMATO: OCTOGONAL)*VALORES REFERENCIAIS APROXIMADOS</v>
          </cell>
          <cell r="E19692" t="str">
            <v>un</v>
          </cell>
          <cell r="G19692">
            <v>4.3899999999999997</v>
          </cell>
        </row>
        <row r="19693">
          <cell r="A19693" t="str">
            <v>SEINFRA-I MATED-11846</v>
          </cell>
          <cell r="D19693" t="str">
            <v>CAIXA DE LIGAÇÃO PARA ELETRODUTO ROSCÁVEL(APLICAÇÃO: EMBUTIR|MATERIAL: PVC|ALTURA: 4[110MM]|LARGURA: 2[70MM]|PROFUNDIDADE*: 47MM|FORMATO: RETANGULAR)*VALORES REFERENCIAIS APROXIMADOS</v>
          </cell>
          <cell r="E19693" t="str">
            <v>un</v>
          </cell>
          <cell r="G19693">
            <v>1.72</v>
          </cell>
        </row>
        <row r="19694">
          <cell r="A19694" t="str">
            <v>SEINFRA-I MATED-11847</v>
          </cell>
          <cell r="D19694" t="str">
            <v>CAIXA DE LIGAÇÃO PARA ELETRODUTO ROSCÁVEL(APLICAÇÃO: EMBUTIR|MATERIAL: PVC|ALTURA: 4[110MM]|LARGURA: 4[110MM]|PROFUNDIDADE*: 47MM|FORMATO: QUADRADO)*VALORES REFERENCIAIS APROXIMADOS</v>
          </cell>
          <cell r="E19694" t="str">
            <v>un</v>
          </cell>
          <cell r="G19694">
            <v>4.2</v>
          </cell>
        </row>
        <row r="19695">
          <cell r="A19695" t="str">
            <v>SEINFRA-I MATED-12137</v>
          </cell>
          <cell r="D19695" t="str">
            <v>CAIXA DE PASSAGEM (MATERIAL: AÇO|TIPO: EMBUTIR|COMPRIMENTO*: 152MM|LARGURA*: 152MM|PROFUNDIDADE*: 102MM|ACABAMENTO: PINTURA ELETROSTÁTICA|TAMPA: INCLUSO|REFERÊNCIA: CPE-15 OU EQUIVALENTE)*VALORES REFERENCIAIS APROXIMADOS</v>
          </cell>
          <cell r="E19695" t="str">
            <v>un</v>
          </cell>
          <cell r="G19695">
            <v>41.84</v>
          </cell>
        </row>
        <row r="19696">
          <cell r="A19696" t="str">
            <v>SEINFRA-I MATED-12138</v>
          </cell>
          <cell r="D19696" t="str">
            <v>CAIXA DE PASSAGEM (MATERIAL: AÇO|TIPO: EMBUTIR|COMPRIMENTO*: 202MM|LARGURA*: 202MM|PROFUNDIDADE*: 102MM|ACABAMENTO: PINTURA ELETROSTÁTICA|TAMPA: INCLUSO|REFERÊNCIA: CPE-20 OU EQUIVALENTE)*VALORES REFERENCIAIS APROXIMADOS</v>
          </cell>
          <cell r="E19696" t="str">
            <v>un</v>
          </cell>
          <cell r="G19696">
            <v>77.16</v>
          </cell>
        </row>
        <row r="19697">
          <cell r="A19697" t="str">
            <v>SEINFRA-I MATED-5554</v>
          </cell>
          <cell r="D19697" t="str">
            <v>CAIXA DE PASSAGEM (MATERIAL: AÇO|TIPO: EMBUTIR|COMPRIMENTO*: 302MM|LARGURA*: 302MM|PROFUNDIDADE*: 122MM|ACABAMENTO: PINTURA ELETROSTÁTICA|TAMPA: INCLUSO|REFERÊNCIA: CPE-30 OU EQUIVALENTE)*VALORES REFERENCIAIS APROXIMADOS</v>
          </cell>
          <cell r="E19697" t="str">
            <v>un</v>
          </cell>
          <cell r="G19697">
            <v>137.31</v>
          </cell>
        </row>
        <row r="19698">
          <cell r="A19698" t="str">
            <v>SEINFRA-I MATED-11908</v>
          </cell>
          <cell r="D19698" t="str">
            <v>CAIXA DE PASSAGEM (MATERIAL: AÇO|TIPO: SOBREPOR|COMPRIMENTO*: 102MM|LARGURA*: 102MM|PROFUNDIDADE*: 82MM|ACABAMENTO: PINTURA ELETROSTÁTICA|TAMPA: INCLUSO|REFERÊNCIA: CPS-10 OU EQUIVALENTE)*VALORES REFERENCIAIS APROXIMADOS</v>
          </cell>
          <cell r="E19698" t="str">
            <v>un</v>
          </cell>
          <cell r="G19698">
            <v>31.04</v>
          </cell>
        </row>
        <row r="19699">
          <cell r="A19699" t="str">
            <v>SEINFRA-I MATED-12141</v>
          </cell>
          <cell r="D19699" t="str">
            <v>CAIXA DE PASSAGEM (MATERIAL: AÇO|TIPO: SOBREPOR|COMPRIMENTO*: 152MM|LARGURA*: 152MM|PROFUNDIDADE*: 82MM|ACABAMENTO: PINTURA ELETROSTÁTICA|TAMPA: INCLUSO|REFERÊNCIA: CPS-15 OU EQUIVALENTE)*VALORES REFERENCIAIS APROXIMADOS</v>
          </cell>
          <cell r="E19699" t="str">
            <v>un</v>
          </cell>
          <cell r="G19699">
            <v>39.56</v>
          </cell>
        </row>
        <row r="19700">
          <cell r="A19700" t="str">
            <v>SEINFRA-I MATED-12143</v>
          </cell>
          <cell r="D19700" t="str">
            <v>CAIXA DE PASSAGEM (MATERIAL: AÇO|TIPO: SOBREPOR|COMPRIMENTO*: 202MM|LARGURA*: 202MM|PROFUNDIDADE*: 102MM|ACABAMENTO: PINTURA ELETROSTÁTICA|TAMPA: INCLUSO|REFERÊNCIA: CPS-20 OU EQUIVALENTE)*VALORES REFERENCIAIS APROXIMADOS</v>
          </cell>
          <cell r="E19700" t="str">
            <v>un</v>
          </cell>
          <cell r="G19700">
            <v>66.900000000000006</v>
          </cell>
        </row>
        <row r="19701">
          <cell r="A19701" t="str">
            <v>SEINFRA-I MATED-11909</v>
          </cell>
          <cell r="D19701" t="str">
            <v>CAIXA DE PASSAGEM (MATERIAL: AÇO|TIPO: SOBREPOR|COMPRIMENTO*: 252MM|LARGURA*: 252MM|PROFUNDIDADE*: 102MM|ACABAMENTO: PINTURA ELETROSTÁTICA|TAMPA: INCLUSO|REFERÊNCIA: CPS-25 OU EQUIVALENTE)*VALORES REFERENCIAIS APROXIMADOS</v>
          </cell>
          <cell r="E19701" t="str">
            <v>un</v>
          </cell>
          <cell r="G19701">
            <v>87.46</v>
          </cell>
        </row>
        <row r="19702">
          <cell r="A19702" t="str">
            <v>SEINFRA-I MATED-12144</v>
          </cell>
          <cell r="D19702" t="str">
            <v>CAIXA DE PASSAGEM (MATERIAL: AÇO|TIPO: SOBREPOR|COMPRIMENTO*: 302MM|LARGURA*: 302MM|PROFUNDIDADE*: 122MM|ACABAMENTO: PINTURA ELETROSTÁTICA|TAMPA: INCLUSO|REFERÊNCIA: CPS-30 OU EQUIVALENTE)*VALORES REFERENCIAIS APROXIMADOS</v>
          </cell>
          <cell r="E19702" t="str">
            <v>un</v>
          </cell>
          <cell r="G19702">
            <v>143.19</v>
          </cell>
        </row>
        <row r="19703">
          <cell r="A19703" t="str">
            <v>SEINFRA-I MATED-12139</v>
          </cell>
          <cell r="D19703" t="str">
            <v>CAIXA DE PASSAGEM PARA PISO (MATERIAL: ALUMÍNIO|TAMPA: REVERSÍVEL [ANTIDERRAPANTE OU LISA]|DIMENSÃO: (100X100X60)MM)|ACESSÓRIOS: INCLUSOS)</v>
          </cell>
          <cell r="E19703" t="str">
            <v>un</v>
          </cell>
          <cell r="G19703">
            <v>32.99</v>
          </cell>
        </row>
        <row r="19704">
          <cell r="A19704" t="str">
            <v>SEINFRA-I MATED-12140</v>
          </cell>
          <cell r="D19704" t="str">
            <v>CAIXA DE PASSAGEM PARA PISO (MATERIAL: ALUMÍNIO|TAMPA: REVERSÍVEL [ANTIDERRAPANTE OU LISA]|DIMENSÃO: (200X200X100)MM|ACESSÓRIOS: INCLUSOS)</v>
          </cell>
          <cell r="E19704" t="str">
            <v>un</v>
          </cell>
          <cell r="G19704">
            <v>86.94</v>
          </cell>
        </row>
        <row r="19705">
          <cell r="A19705" t="str">
            <v>SEINFRA-I MATED-12321</v>
          </cell>
          <cell r="D19705" t="str">
            <v>CAIXA DE PASSAGEM PARA PISO (MATERIAL: ALUMÍNIO|TAMPA: REVERSÍVEL [ANTIDERRAPANTE OU LISA]|DIMENSÃO: (300X300X120)MM|ACESSÓRIOS: INCLUSOS)</v>
          </cell>
          <cell r="E19705" t="str">
            <v>un</v>
          </cell>
          <cell r="G19705">
            <v>178.96</v>
          </cell>
        </row>
        <row r="19706">
          <cell r="A19706" t="str">
            <v>SEINFRA-I MATED-12322</v>
          </cell>
          <cell r="D19706" t="str">
            <v>CAIXA DE PASSAGEM PARA PISO (MATERIAL: ALUMÍNIO|TAMPA: REVERSÍVEL [ANTIDERRAPANTE OU LISA]|DIMENSÃO: (400X400X200)MM|ACESSÓRIOS: INCLUSOS)</v>
          </cell>
          <cell r="E19706" t="str">
            <v>un</v>
          </cell>
          <cell r="G19706">
            <v>472.16</v>
          </cell>
        </row>
        <row r="19707">
          <cell r="A19707" t="str">
            <v>SEINFRA-I MATED-16637</v>
          </cell>
          <cell r="D19707" t="str">
            <v>PROLONGADOR PARA CAIXA DE LIGAÇÃO PARA ELETRODUTO FLEXÍVEL/RÍGIDO FUNDO MÓVEL (APLICAÇÃO: EMBUTIR|MATERIAL: PVC|COMPRIMENTO: 4"[105MM]|LARGURA: 4"[105MM]|PROFUNDIDADE*: 60MM|FORMATO: OCTOGONAL)*VALORES REFERENCIAIS APROXIMADOS</v>
          </cell>
          <cell r="E19707" t="str">
            <v>un</v>
          </cell>
          <cell r="G19707">
            <v>5.99</v>
          </cell>
        </row>
        <row r="19708">
          <cell r="A19708" t="str">
            <v>SEINFRA-I MATED-13055</v>
          </cell>
          <cell r="D19708" t="str">
            <v>CAIXA ESTANQUE (APLICAÇÃO: EMBUTIR|MATERIAL: PVC|ALTURA: 4"[110MM]|LARGURA: 2"[70MM]|PROFUNDIDADE*: 47MM|FORMATO: RETANGULAR)*VALORES REFERENCIAIS APROXIMADOS</v>
          </cell>
          <cell r="E19708" t="str">
            <v>un</v>
          </cell>
          <cell r="G19708">
            <v>78.62</v>
          </cell>
        </row>
        <row r="19709">
          <cell r="A19709" t="str">
            <v>SEINFRA-I MATED-12933</v>
          </cell>
          <cell r="D19709" t="str">
            <v>CAIXA PARA MEDIÇÃO (APLICAÇÃO: CAIXA MODULAR PARA DISJUNTOR E/OU TRANSFORMADORES DE CORRENTE|TIPO: CM-10|MATERIAL: AÇO|ACABAMENTO: PINTURA ELETROSTÁTICA|DIMENSÕES: 100X60X40CM|NORMA: CEMIG|DISJUNTOR: NÃO INCLUSO)</v>
          </cell>
          <cell r="E19709" t="str">
            <v>un</v>
          </cell>
          <cell r="G19709">
            <v>3564.48</v>
          </cell>
        </row>
        <row r="19710">
          <cell r="A19710" t="str">
            <v>SEINFRA-I MATED-12928</v>
          </cell>
          <cell r="D19710" t="str">
            <v>CAIXA PARA MEDIÇÃO (APLICAÇÃO: CAIXA MODULAR PARA DISJUNTOR E/OU TRANSFORMADORES DE CORRENTE|TIPO: CM-18|MATERIAL: AÇO|ACABAMENTO: PINTURA ELETROSTÁTICA|DIMENSÕES: 120X60X40CM|NORMA: CEMIG|DISJUNTOR: NÃO INCLUSO)</v>
          </cell>
          <cell r="E19710" t="str">
            <v>un</v>
          </cell>
          <cell r="G19710">
            <v>4349.4399999999996</v>
          </cell>
        </row>
        <row r="19711">
          <cell r="A19711" t="str">
            <v>SEINFRA-I MATED-20652</v>
          </cell>
          <cell r="D19711" t="str">
            <v>CAIXA PARA MEDIÇÃO (APLICAÇÃO: CAIXA MODULAR PARA DISJUNTOR E/OU TRANSFORMADORES DE CORRENTE|TIPO: CM-9|MATERIAL: AÇO|ACABAMENTO: PINTURA ELETROSTÁTICA|DIMENSÕES: 100X60X40CM|NORMA: CEMIG|DISJUNTOR: NÃO INCLUSO)</v>
          </cell>
          <cell r="E19711" t="str">
            <v>un</v>
          </cell>
          <cell r="G19711">
            <v>3894.26</v>
          </cell>
        </row>
        <row r="19712">
          <cell r="A19712" t="str">
            <v>SEINFRA-I MATED-12935</v>
          </cell>
          <cell r="D19712" t="str">
            <v>CAIXA PARA MEDIÇÃO (APLICAÇÃO: CAIXA PARA DOIS MEDIDORES POLIFÁSICOS E CHAVE DE AFERIÇÃO|TIPO: CM-4|MATERIAL: AÇO|ACABAMENTO: PINTURA ELETROSTÁTICA|DIMENSÕES: 57X49X26CM|NORMA: CEMIG|DISJUNTOR: NÃO INCLUSO)</v>
          </cell>
          <cell r="E19712" t="str">
            <v>un</v>
          </cell>
          <cell r="G19712">
            <v>353.34</v>
          </cell>
        </row>
        <row r="19713">
          <cell r="A19713" t="str">
            <v>SEINFRA-I MATED-12929</v>
          </cell>
          <cell r="D19713" t="str">
            <v>CAIXA PARA MEDIÇÃO (APLICAÇÃO: MEDIDOR DE ENERGIA, DO DISJUNTOR E DOS TRANSFORMADORES DE CORRENTE [TC]|TIPO: CM-3|MATERIAL: AÇO|ACABAMENTO: PINTURA ELETROSTÁTICA|DIMENSÕES: 55X60X25CM|NORMA: CEMIG|DISJUNTOR: NÃO INCLUSO|LEITOR PARA VIA PÚBLICA (LVP): SIM)</v>
          </cell>
          <cell r="E19713" t="str">
            <v>un</v>
          </cell>
          <cell r="G19713">
            <v>252.22</v>
          </cell>
        </row>
        <row r="19714">
          <cell r="A19714" t="str">
            <v>SEINFRA-I MATED-13023</v>
          </cell>
          <cell r="D19714" t="str">
            <v>CAIXA PARA MEDIÇÃO (APLICAÇÃO: MEDIDOR DE ENERGIA E DO DISJUNTOR POLIFÁSICA|TIPO: CM-14|MATERIAL: AÇO|ACABAMENTO: PINTURA ELETROSTÁTICA|DIMENSÕES: 46X34X21CM|NORMA: CEMIG|DISJUNTOR: NÃO INCLUSO|LEITOR PARA VIA PÚBLICA (LVP): SIM)</v>
          </cell>
          <cell r="E19714" t="str">
            <v>un</v>
          </cell>
          <cell r="G19714">
            <v>155.97</v>
          </cell>
        </row>
        <row r="19715">
          <cell r="A19715" t="str">
            <v>SEINFRA-I MATED-20651</v>
          </cell>
          <cell r="D19715" t="str">
            <v>CAIXA PARA MEDIÇÃO (APLICAÇÃO: MEDIDOR DE ENERGIA E DO DISJUNTOR POLIFÁSICA|TIPO: CM-19|MATERIAL: AÇO|ACABAMENTO: PINTURA ELETROSTÁTICA|DIMENSÕES: 54X60X24CM|NORMA: CEMIG|DISJUNTOR: NÃO INCLUSO)</v>
          </cell>
          <cell r="E19715" t="str">
            <v>un</v>
          </cell>
          <cell r="G19715">
            <v>359.92</v>
          </cell>
        </row>
        <row r="19716">
          <cell r="A19716" t="str">
            <v>SEINFRA-I MATED-12927</v>
          </cell>
          <cell r="D19716" t="str">
            <v>CAIXA PARA MEDIÇÃO (APLICAÇÃO: MEDIDOR DE ENERGIA E DO DISJUNTOR POLIFÁSICA|TIPO: CM-2|MATERIAL: AÇO|ACABAMENTO: PINTURA ELETROSTÁTICA|DIMENSÕES: 46X35X21CM|NORMA: CEMIG|DISJUNTOR: NÃO INCLUSO)</v>
          </cell>
          <cell r="E19716" t="str">
            <v>un</v>
          </cell>
          <cell r="G19716">
            <v>156.9</v>
          </cell>
        </row>
        <row r="19717">
          <cell r="A19717" t="str">
            <v>SEINFRA-I MATED-28594</v>
          </cell>
          <cell r="D19717" t="str">
            <v>CAIXA PARA MEDIÇÃO (APLICAÇÃO: PROTEÇÃO GERAL|TIPO: CM-8|MATERIAL: AÇO|ACABAMENTO: PINTURA ELETROSTÁTICA|DIMENSÕES: 46X34X21CM|NORMA: CEMIG|DISJUNTOR: NÃO INCLUSO|LEITOR PARA VIA PÚBLICA (LVP): NÃO)</v>
          </cell>
          <cell r="E19717" t="str">
            <v>un</v>
          </cell>
          <cell r="G19717">
            <v>159.79</v>
          </cell>
        </row>
        <row r="19718">
          <cell r="A19718" t="str">
            <v>SEINFRA-I MATED-19473</v>
          </cell>
          <cell r="D19718" t="str">
            <v>CONTATOR (TIPO: TRIPOLAR|CORRENTE: 12A|CLASSE: AC-3|TENSÃO: 220V|CONTATOS: 1NA OU 1NF)</v>
          </cell>
          <cell r="E19718" t="str">
            <v>un</v>
          </cell>
          <cell r="G19718">
            <v>101.08</v>
          </cell>
        </row>
        <row r="19719">
          <cell r="A19719" t="str">
            <v>SEINFRA-I MATED-19474</v>
          </cell>
          <cell r="D19719" t="str">
            <v>CONTATOR (TIPO: TRIPOLAR|CORRENTE: 16A|CLASSE: AC-3|TENSÃO: 220V|CONTATOS: 1NA OU 1NF)</v>
          </cell>
          <cell r="E19719" t="str">
            <v>un</v>
          </cell>
          <cell r="G19719">
            <v>117.94</v>
          </cell>
        </row>
        <row r="19720">
          <cell r="A19720" t="str">
            <v>SEINFRA-I MATED-19475</v>
          </cell>
          <cell r="D19720" t="str">
            <v>CONTATOR (TIPO: TRIPOLAR|CORRENTE: 25A|CLASSE: AC-3|TENSÃO: 220V|CONTATOS: 1NA OU 1NF)</v>
          </cell>
          <cell r="E19720" t="str">
            <v>un</v>
          </cell>
          <cell r="G19720">
            <v>176.28</v>
          </cell>
        </row>
        <row r="19721">
          <cell r="A19721" t="str">
            <v>SEINFRA-I MATED-19476</v>
          </cell>
          <cell r="D19721" t="str">
            <v>CONTATOR (TIPO: TRIPOLAR|CORRENTE: 32A|CLASSE: AC-3|TENSÃO: 220V|CONTATOS: 1NA OU 1NF)</v>
          </cell>
          <cell r="E19721" t="str">
            <v>un</v>
          </cell>
          <cell r="G19721">
            <v>183.62</v>
          </cell>
        </row>
        <row r="19722">
          <cell r="A19722" t="str">
            <v>SEINFRA-I MATED-19471</v>
          </cell>
          <cell r="D19722" t="str">
            <v>CONTATOR (TIPO: TRIPOLAR|CORRENTE: 7A|CLASSE: AC-3|TENSÃO: 220V|CONTATOS: 1NA OU 1NF)</v>
          </cell>
          <cell r="E19722" t="str">
            <v>un</v>
          </cell>
          <cell r="G19722">
            <v>65.36</v>
          </cell>
        </row>
        <row r="19723">
          <cell r="A19723" t="str">
            <v>SEINFRA-I MATED-19472</v>
          </cell>
          <cell r="D19723" t="str">
            <v>CONTATOR (TIPO: TRIPOLAR|CORRENTE: 9A|CLASSE: AC-3|TENSÃO: 220V|CONTATOS: 1NA OU 1NF)</v>
          </cell>
          <cell r="E19723" t="str">
            <v>un</v>
          </cell>
          <cell r="G19723">
            <v>80.7</v>
          </cell>
        </row>
        <row r="19724">
          <cell r="A19724" t="str">
            <v>SEINFRA-I MATED-17021</v>
          </cell>
          <cell r="D19724" t="str">
            <v>DISPOSITIVO DE PROTEÇÃO CONTRA SURTOS (QUANTIDADE DE PÓLOS: MONOPOLAR|CLASSE: I-II|TENSÃO DE OPERAÇÃO: 175V-275V|CORRENTE DE DESCARGA MÁXIMA: 20KA)</v>
          </cell>
          <cell r="E19724" t="str">
            <v>un</v>
          </cell>
          <cell r="G19724">
            <v>40</v>
          </cell>
        </row>
        <row r="19725">
          <cell r="A19725" t="str">
            <v>SEINFRA-I MATED-17059</v>
          </cell>
          <cell r="D19725" t="str">
            <v>FUSÍVEL (TIPO: DIAZED|CLASSE: GL/GG|CORRENTE: 10A|TAMANHO: DII|TENSÃO: 500V)</v>
          </cell>
          <cell r="E19725" t="str">
            <v>un</v>
          </cell>
          <cell r="G19725">
            <v>5.27</v>
          </cell>
        </row>
        <row r="19726">
          <cell r="A19726" t="str">
            <v>SEINFRA-I MATED-17060</v>
          </cell>
          <cell r="D19726" t="str">
            <v>FUSÍVEL (TIPO: DIAZED|CLASSE: GL/GG|CORRENTE: 16A|TAMANHO: DII|TENSÃO: 500V)</v>
          </cell>
          <cell r="E19726" t="str">
            <v>un</v>
          </cell>
          <cell r="G19726">
            <v>6.59</v>
          </cell>
        </row>
        <row r="19727">
          <cell r="A19727" t="str">
            <v>SEINFRA-I MATED-17056</v>
          </cell>
          <cell r="D19727" t="str">
            <v>FUSÍVEL (TIPO: DIAZED|CLASSE: GL/GG|CORRENTE: 2A|TAMANHO: DII|TENSÃO: 500V)</v>
          </cell>
          <cell r="E19727" t="str">
            <v>un</v>
          </cell>
          <cell r="G19727">
            <v>5.5</v>
          </cell>
        </row>
        <row r="19728">
          <cell r="A19728" t="str">
            <v>SEINFRA-I MATED-17061</v>
          </cell>
          <cell r="D19728" t="str">
            <v>FUSÍVEL (TIPO: DIAZED|CLASSE: GL/GG|CORRENTE: 20A|TAMANHO: DII|TENSÃO: 500V)</v>
          </cell>
          <cell r="E19728" t="str">
            <v>un</v>
          </cell>
          <cell r="G19728">
            <v>7.39</v>
          </cell>
        </row>
        <row r="19729">
          <cell r="A19729" t="str">
            <v>SEINFRA-I MATED-17062</v>
          </cell>
          <cell r="D19729" t="str">
            <v>FUSÍVEL (TIPO: DIAZED|CLASSE: GL/GG|CORRENTE: 25A|TAMANHO: DII|TENSÃO: 500V)</v>
          </cell>
          <cell r="E19729" t="str">
            <v>un</v>
          </cell>
          <cell r="G19729">
            <v>6.61</v>
          </cell>
        </row>
        <row r="19730">
          <cell r="A19730" t="str">
            <v>SEINFRA-I MATED-12078</v>
          </cell>
          <cell r="D19730" t="str">
            <v>FUSÍVEL (TIPO: DIAZED|CLASSE: GL/GG|CORRENTE: 35A|TAMANHO: DIII|TENSÃO: 500V)</v>
          </cell>
          <cell r="E19730" t="str">
            <v>un</v>
          </cell>
          <cell r="G19730">
            <v>21.14</v>
          </cell>
        </row>
        <row r="19731">
          <cell r="A19731" t="str">
            <v>SEINFRA-I MATED-17057</v>
          </cell>
          <cell r="D19731" t="str">
            <v>FUSÍVEL (TIPO: DIAZED|CLASSE: GL/GG|CORRENTE: 4A|TAMANHO: DII|TENSÃO: 500V)</v>
          </cell>
          <cell r="E19731" t="str">
            <v>un</v>
          </cell>
          <cell r="G19731">
            <v>6.88</v>
          </cell>
        </row>
        <row r="19732">
          <cell r="A19732" t="str">
            <v>SEINFRA-I MATED-17063</v>
          </cell>
          <cell r="D19732" t="str">
            <v>FUSÍVEL (TIPO: DIAZED|CLASSE: GL/GG|CORRENTE: 50A|TAMANHO: DIII|TENSÃO: 500V)</v>
          </cell>
          <cell r="E19732" t="str">
            <v>un</v>
          </cell>
          <cell r="G19732">
            <v>15.48</v>
          </cell>
        </row>
        <row r="19733">
          <cell r="A19733" t="str">
            <v>SEINFRA-I MATED-17058</v>
          </cell>
          <cell r="D19733" t="str">
            <v>FUSÍVEL (TIPO: DIAZED|CLASSE: GL/GG|CORRENTE: 6A|TAMANHO: DII|TENSÃO: 500V)</v>
          </cell>
          <cell r="E19733" t="str">
            <v>un</v>
          </cell>
          <cell r="G19733">
            <v>5.66</v>
          </cell>
        </row>
        <row r="19734">
          <cell r="A19734" t="str">
            <v>SEINFRA-I MATED-12126</v>
          </cell>
          <cell r="D19734" t="str">
            <v>FUSÍVEL (TIPO: DIAZED|CLASSE: GL/GG|CORRENTE: 63A|TAMANHO: DIII|TENSÃO: 500V)</v>
          </cell>
          <cell r="E19734" t="str">
            <v>un</v>
          </cell>
          <cell r="G19734">
            <v>17.690000000000001</v>
          </cell>
        </row>
        <row r="19735">
          <cell r="A19735" t="str">
            <v>SEINFRA-I MATED-17065</v>
          </cell>
          <cell r="D19735" t="str">
            <v>FUSÍVEL (TIPO: NH|CLASSE: GL/GG|CORRENTE: 10A|TAMANHO: 00|TENSÃO: 500V)</v>
          </cell>
          <cell r="E19735" t="str">
            <v>un</v>
          </cell>
          <cell r="G19735">
            <v>38.9</v>
          </cell>
        </row>
        <row r="19736">
          <cell r="A19736" t="str">
            <v>SEINFRA-I MATED-17073</v>
          </cell>
          <cell r="D19736" t="str">
            <v>FUSÍVEL (TIPO: NH|CLASSE: GL/GG|CORRENTE: 100A|TAMANHO: 00|TENSÃO: 500V)</v>
          </cell>
          <cell r="E19736" t="str">
            <v>un</v>
          </cell>
          <cell r="G19736">
            <v>30.7</v>
          </cell>
        </row>
        <row r="19737">
          <cell r="A19737" t="str">
            <v>SEINFRA-I MATED-17078</v>
          </cell>
          <cell r="D19737" t="str">
            <v>FUSÍVEL (TIPO: NH|CLASSE: GL/GG|CORRENTE: 100A|TAMANHO: 1|TENSÃO: 500V)</v>
          </cell>
          <cell r="E19737" t="str">
            <v>un</v>
          </cell>
          <cell r="G19737">
            <v>79.599999999999994</v>
          </cell>
        </row>
        <row r="19738">
          <cell r="A19738" t="str">
            <v>SEINFRA-I MATED-17074</v>
          </cell>
          <cell r="D19738" t="str">
            <v>FUSÍVEL (TIPO: NH|CLASSE: GL/GG|CORRENTE: 125A|TAMANHO: 00|TENSÃO: 500V)</v>
          </cell>
          <cell r="E19738" t="str">
            <v>un</v>
          </cell>
          <cell r="G19738">
            <v>42.17</v>
          </cell>
        </row>
        <row r="19739">
          <cell r="A19739" t="str">
            <v>SEINFRA-I MATED-17079</v>
          </cell>
          <cell r="D19739" t="str">
            <v>FUSÍVEL (TIPO: NH|CLASSE: GL/GG|CORRENTE: 125A|TAMANHO: 1|TENSÃO: 500V)</v>
          </cell>
          <cell r="E19739" t="str">
            <v>un</v>
          </cell>
          <cell r="G19739">
            <v>80.98</v>
          </cell>
        </row>
        <row r="19740">
          <cell r="A19740" t="str">
            <v>SEINFRA-I MATED-17066</v>
          </cell>
          <cell r="D19740" t="str">
            <v>FUSÍVEL (TIPO: NH|CLASSE: GL/GG|CORRENTE: 16A|TAMANHO: 00|TENSÃO: 500V)</v>
          </cell>
          <cell r="E19740" t="str">
            <v>un</v>
          </cell>
          <cell r="G19740">
            <v>33.340000000000003</v>
          </cell>
        </row>
        <row r="19741">
          <cell r="A19741" t="str">
            <v>SEINFRA-I MATED-17080</v>
          </cell>
          <cell r="D19741" t="str">
            <v>FUSÍVEL (TIPO: NH|CLASSE: GL/GG|CORRENTE: 160A|TAMANHO: 1|TENSÃO: 500V)</v>
          </cell>
          <cell r="E19741" t="str">
            <v>un</v>
          </cell>
          <cell r="G19741">
            <v>87.43</v>
          </cell>
        </row>
        <row r="19742">
          <cell r="A19742" t="str">
            <v>SEINFRA-I MATED-17067</v>
          </cell>
          <cell r="D19742" t="str">
            <v>FUSÍVEL (TIPO: NH|CLASSE: GL/GG|CORRENTE: 20A|TAMANHO: 00|TENSÃO: 500V)</v>
          </cell>
          <cell r="E19742" t="str">
            <v>un</v>
          </cell>
          <cell r="G19742">
            <v>38.71</v>
          </cell>
        </row>
        <row r="19743">
          <cell r="A19743" t="str">
            <v>SEINFRA-I MATED-17081</v>
          </cell>
          <cell r="D19743" t="str">
            <v>FUSÍVEL (TIPO: NH|CLASSE: GL/GG|CORRENTE: 200A|TAMANHO: 1|TENSÃO: 500V)</v>
          </cell>
          <cell r="E19743" t="str">
            <v>un</v>
          </cell>
          <cell r="G19743">
            <v>83.53</v>
          </cell>
        </row>
        <row r="19744">
          <cell r="A19744" t="str">
            <v>SEINFRA-I MATED-17082</v>
          </cell>
          <cell r="D19744" t="str">
            <v>FUSÍVEL (TIPO: NH|CLASSE: GL/GG|CORRENTE: 224A|TAMANHO: 1|TENSÃO: 500V)</v>
          </cell>
          <cell r="E19744" t="str">
            <v>un</v>
          </cell>
          <cell r="G19744">
            <v>106.68</v>
          </cell>
        </row>
        <row r="19745">
          <cell r="A19745" t="str">
            <v>SEINFRA-I MATED-17068</v>
          </cell>
          <cell r="D19745" t="str">
            <v>FUSÍVEL (TIPO: NH|CLASSE: GL/GG|CORRENTE: 25A|TAMANHO: 00|TENSÃO: 500V)</v>
          </cell>
          <cell r="E19745" t="str">
            <v>un</v>
          </cell>
          <cell r="G19745">
            <v>36.619999999999997</v>
          </cell>
        </row>
        <row r="19746">
          <cell r="A19746" t="str">
            <v>SEINFRA-I MATED-17083</v>
          </cell>
          <cell r="D19746" t="str">
            <v>FUSÍVEL (TIPO: NH|CLASSE: GL/GG|CORRENTE: 250A|TAMANHO: 1|TENSÃO: 500V)</v>
          </cell>
          <cell r="E19746" t="str">
            <v>un</v>
          </cell>
          <cell r="G19746">
            <v>76.45</v>
          </cell>
        </row>
        <row r="19747">
          <cell r="A19747" t="str">
            <v>SEINFRA-I MATED-17086</v>
          </cell>
          <cell r="D19747" t="str">
            <v>FUSÍVEL (TIPO: NH|CLASSE: GL/GG|CORRENTE: 250A|TAMANHO: 2|TENSÃO: 500V)</v>
          </cell>
          <cell r="E19747" t="str">
            <v>un</v>
          </cell>
          <cell r="G19747">
            <v>104.09</v>
          </cell>
        </row>
        <row r="19748">
          <cell r="A19748" t="str">
            <v>SEINFRA-I MATED-17087</v>
          </cell>
          <cell r="D19748" t="str">
            <v>FUSÍVEL (TIPO: NH|CLASSE: GL/GG|CORRENTE: 315A|TAMANHO: 2|TENSÃO: 500V)</v>
          </cell>
          <cell r="E19748" t="str">
            <v>un</v>
          </cell>
          <cell r="G19748">
            <v>112.58</v>
          </cell>
        </row>
        <row r="19749">
          <cell r="A19749" t="str">
            <v>SEINFRA-I MATED-17069</v>
          </cell>
          <cell r="D19749" t="str">
            <v>FUSÍVEL (TIPO: NH|CLASSE: GL/GG|CORRENTE: 35A|TAMANHO: 00|TENSÃO: 500V)</v>
          </cell>
          <cell r="E19749" t="str">
            <v>un</v>
          </cell>
          <cell r="G19749">
            <v>46.96</v>
          </cell>
        </row>
        <row r="19750">
          <cell r="A19750" t="str">
            <v>SEINFRA-I MATED-17088</v>
          </cell>
          <cell r="D19750" t="str">
            <v>FUSÍVEL (TIPO: NH|CLASSE: GL/GG|CORRENTE: 355A|TAMANHO: 2|TENSÃO: 500V)</v>
          </cell>
          <cell r="E19750" t="str">
            <v>un</v>
          </cell>
          <cell r="G19750">
            <v>120.51</v>
          </cell>
        </row>
        <row r="19751">
          <cell r="A19751" t="str">
            <v>SEINFRA-I MATED-17089</v>
          </cell>
          <cell r="D19751" t="str">
            <v>FUSÍVEL (TIPO: NH|CLASSE: GL/GG|CORRENTE: 400A|TAMANHO: 2|TENSÃO: 500V)</v>
          </cell>
          <cell r="E19751" t="str">
            <v>un</v>
          </cell>
          <cell r="G19751">
            <v>135.55000000000001</v>
          </cell>
        </row>
        <row r="19752">
          <cell r="A19752" t="str">
            <v>SEINFRA-I MATED-17090</v>
          </cell>
          <cell r="D19752" t="str">
            <v>FUSÍVEL (TIPO: NH|CLASSE: GL/GG|CORRENTE: 400A|TAMANHO: 3|TENSÃO: 500V)</v>
          </cell>
          <cell r="E19752" t="str">
            <v>un</v>
          </cell>
          <cell r="G19752">
            <v>146.77000000000001</v>
          </cell>
        </row>
        <row r="19753">
          <cell r="A19753" t="str">
            <v>SEINFRA-I MATED-17091</v>
          </cell>
          <cell r="D19753" t="str">
            <v>FUSÍVEL (TIPO: NH|CLASSE: GL/GG|CORRENTE: 425A|TAMANHO: 3|TENSÃO: 500V)</v>
          </cell>
          <cell r="E19753" t="str">
            <v>un</v>
          </cell>
          <cell r="G19753">
            <v>167.55</v>
          </cell>
        </row>
        <row r="19754">
          <cell r="A19754" t="str">
            <v>SEINFRA-I MATED-17070</v>
          </cell>
          <cell r="D19754" t="str">
            <v>FUSÍVEL (TIPO: NH|CLASSE: GL/GG|CORRENTE: 50A|TAMANHO: 00|TENSÃO: 500V)</v>
          </cell>
          <cell r="E19754" t="str">
            <v>un</v>
          </cell>
          <cell r="G19754">
            <v>35.68</v>
          </cell>
        </row>
        <row r="19755">
          <cell r="A19755" t="str">
            <v>SEINFRA-I MATED-17092</v>
          </cell>
          <cell r="D19755" t="str">
            <v>FUSÍVEL (TIPO: NH|CLASSE: GL/GG|CORRENTE: 500A|TAMANHO: 3|TENSÃO: 500V)</v>
          </cell>
          <cell r="E19755" t="str">
            <v>un</v>
          </cell>
          <cell r="G19755">
            <v>152.69999999999999</v>
          </cell>
        </row>
        <row r="19756">
          <cell r="A19756" t="str">
            <v>SEINFRA-I MATED-17064</v>
          </cell>
          <cell r="D19756" t="str">
            <v>FUSÍVEL (TIPO: NH|CLASSE: GL/GG|CORRENTE: 6A|TAMANHO: 00|TENSÃO: 500V)</v>
          </cell>
          <cell r="E19756" t="str">
            <v>un</v>
          </cell>
          <cell r="G19756">
            <v>36</v>
          </cell>
        </row>
        <row r="19757">
          <cell r="A19757" t="str">
            <v>SEINFRA-I MATED-16977</v>
          </cell>
          <cell r="D19757" t="str">
            <v>FUSÍVEL (TIPO: NH|CLASSE: GL/GG|CORRENTE: 63A|TAMANHO: 00|TENSÃO: 500V)</v>
          </cell>
          <cell r="E19757" t="str">
            <v>un</v>
          </cell>
          <cell r="G19757">
            <v>35.99</v>
          </cell>
        </row>
        <row r="19758">
          <cell r="A19758" t="str">
            <v>SEINFRA-I MATED-17093</v>
          </cell>
          <cell r="D19758" t="str">
            <v>FUSÍVEL (TIPO: NH|CLASSE: GL/GG|CORRENTE: 630A|TAMANHO: 3|TENSÃO: 500V)</v>
          </cell>
          <cell r="E19758" t="str">
            <v>un</v>
          </cell>
          <cell r="G19758">
            <v>166.28</v>
          </cell>
        </row>
        <row r="19759">
          <cell r="A19759" t="str">
            <v>SEINFRA-I MATED-17072</v>
          </cell>
          <cell r="D19759" t="str">
            <v>FUSÍVEL (TIPO: NH|CLASSE: GL/GG|CORRENTE: 80A|TAMANHO: 00|TENSÃO: 500V)</v>
          </cell>
          <cell r="E19759" t="str">
            <v>un</v>
          </cell>
          <cell r="G19759">
            <v>37.11</v>
          </cell>
        </row>
        <row r="19760">
          <cell r="A19760" t="str">
            <v>SEINFRA-I MATED-17054</v>
          </cell>
          <cell r="D19760" t="str">
            <v>PORTA FUSÍVEL (TIPO: DIAZED|CLASSE: GL/GG|CORRENTE: 2-25A|TENSÃO: 500V)</v>
          </cell>
          <cell r="E19760" t="str">
            <v>un</v>
          </cell>
          <cell r="G19760">
            <v>48.84</v>
          </cell>
        </row>
        <row r="19761">
          <cell r="A19761" t="str">
            <v>SEINFRA-I MATED-17055</v>
          </cell>
          <cell r="D19761" t="str">
            <v>PORTA FUSÍVEL (TIPO: DIAZED|CLASSE: GL/GG|CORRENTE: 35-63A|TENSÃO: 500V)</v>
          </cell>
          <cell r="E19761" t="str">
            <v>un</v>
          </cell>
          <cell r="G19761">
            <v>63.9</v>
          </cell>
        </row>
        <row r="19762">
          <cell r="A19762" t="str">
            <v>SEINFRA-I MATED-18002</v>
          </cell>
          <cell r="D19762" t="str">
            <v>PORTA-DOCUMENTOS (TAMANHO: A4|APLICAÇÃO: QUADRO ELÉTRICO|FITA DUPLA-FACE: INCLUSO)</v>
          </cell>
          <cell r="E19762" t="str">
            <v>un</v>
          </cell>
          <cell r="G19762">
            <v>54.13</v>
          </cell>
        </row>
        <row r="19763">
          <cell r="A19763" t="str">
            <v>SEINFRA-I MATED-17529</v>
          </cell>
          <cell r="D19763" t="str">
            <v>QUADRO DE COMANDO (MEDIDAS: 100X60X25CM|MATERIAL: CHAPA METÁLICA|FECHOS: 2|TIPO: SOBREPOR)</v>
          </cell>
          <cell r="E19763" t="str">
            <v>un</v>
          </cell>
          <cell r="G19763">
            <v>915.02</v>
          </cell>
        </row>
        <row r="19764">
          <cell r="A19764" t="str">
            <v>SEINFRA-I MATED-17530</v>
          </cell>
          <cell r="D19764" t="str">
            <v>QUADRO DE COMANDO (MEDIDAS: 120X80X25CM|MATERIAL: CHAPA METÁLICA|FECHOS: 2|TIPO: SOBREPOR)</v>
          </cell>
          <cell r="E19764" t="str">
            <v>un</v>
          </cell>
          <cell r="G19764">
            <v>1160.02</v>
          </cell>
        </row>
        <row r="19765">
          <cell r="A19765" t="str">
            <v>SEINFRA-I MATED-17521</v>
          </cell>
          <cell r="D19765" t="str">
            <v>QUADRO DE COMANDO (MEDIDAS: 40X30X20CM|MATERIAL: CHAPA METÁLICA|FECHOS: 1|TIPO: SOBREPOR)</v>
          </cell>
          <cell r="E19765" t="str">
            <v>un</v>
          </cell>
          <cell r="G19765">
            <v>156.1</v>
          </cell>
        </row>
        <row r="19766">
          <cell r="A19766" t="str">
            <v>SEINFRA-I MATED-17522</v>
          </cell>
          <cell r="D19766" t="str">
            <v>QUADRO DE COMANDO (MEDIDAS: 40X40X20CM|MATERIAL: CHAPA METÁLICA|FECHOS: 1|TIPO: SOBREPOR)</v>
          </cell>
          <cell r="E19766" t="str">
            <v>un</v>
          </cell>
          <cell r="G19766">
            <v>184.8</v>
          </cell>
        </row>
        <row r="19767">
          <cell r="A19767" t="str">
            <v>SEINFRA-I MATED-17523</v>
          </cell>
          <cell r="D19767" t="str">
            <v>QUADRO DE COMANDO (MEDIDAS: 50X40X20CM|MATERIAL: CHAPA METÁLICA|FECHOS: 1|TIPO: SOBREPOR)</v>
          </cell>
          <cell r="E19767" t="str">
            <v>un</v>
          </cell>
          <cell r="G19767">
            <v>256.16000000000003</v>
          </cell>
        </row>
        <row r="19768">
          <cell r="A19768" t="str">
            <v>SEINFRA-I MATED-17524</v>
          </cell>
          <cell r="D19768" t="str">
            <v>QUADRO DE COMANDO (MEDIDAS: 50X50X20CM|MATERIAL: CHAPA METÁLICA|FECHOS: 1|TIPO: SOBREPOR)</v>
          </cell>
          <cell r="E19768" t="str">
            <v>un</v>
          </cell>
          <cell r="G19768">
            <v>250.94</v>
          </cell>
        </row>
        <row r="19769">
          <cell r="A19769" t="str">
            <v>SEINFRA-I MATED-17525</v>
          </cell>
          <cell r="D19769" t="str">
            <v>QUADRO DE COMANDO (MEDIDAS: 60X40X20CM|MATERIAL: CHAPA METÁLICA|FECHOS: 1|TIPO: SOBREPOR)</v>
          </cell>
          <cell r="E19769" t="str">
            <v>un</v>
          </cell>
          <cell r="G19769">
            <v>295.11</v>
          </cell>
        </row>
        <row r="19770">
          <cell r="A19770" t="str">
            <v>SEINFRA-I MATED-17526</v>
          </cell>
          <cell r="D19770" t="str">
            <v>QUADRO DE COMANDO (MEDIDAS: 60X50X20CM|MATERIAL: CHAPA METÁLICA|FECHOS: 1|TIPO: SOBREPOR)</v>
          </cell>
          <cell r="E19770" t="str">
            <v>un</v>
          </cell>
          <cell r="G19770">
            <v>310.3</v>
          </cell>
        </row>
        <row r="19771">
          <cell r="A19771" t="str">
            <v>SEINFRA-I MATED-17527</v>
          </cell>
          <cell r="D19771" t="str">
            <v>QUADRO DE COMANDO (MEDIDAS: 60X60X20CM|MATERIAL: CHAPA METÁLICA|FECHOS: 1|TIPO: SOBREPOR)</v>
          </cell>
          <cell r="E19771" t="str">
            <v>un</v>
          </cell>
          <cell r="G19771">
            <v>404</v>
          </cell>
        </row>
        <row r="19772">
          <cell r="A19772" t="str">
            <v>SEINFRA-I MATED-17528</v>
          </cell>
          <cell r="D19772" t="str">
            <v>QUADRO DE COMANDO (MEDIDAS: 80X60X20CM|MATERIAL: CHAPA METÁLICA|FECHOS: 1|TIPO: SOBREPOR)</v>
          </cell>
          <cell r="E19772" t="str">
            <v>un</v>
          </cell>
          <cell r="G19772">
            <v>447.09</v>
          </cell>
        </row>
        <row r="19773">
          <cell r="A19773" t="str">
            <v>SEINFRA-I MATED-17095</v>
          </cell>
          <cell r="D19773" t="str">
            <v>QUADRO DE DISTRIBUIÇÃO (CAPACIDADE: 12 DISJUNTORES DIN|MATERIAL: PVC|BARRAMENTO NÃO INCLUSO|TIPO: EMBUTIR)</v>
          </cell>
          <cell r="E19773" t="str">
            <v>un</v>
          </cell>
          <cell r="G19773">
            <v>128.46</v>
          </cell>
        </row>
        <row r="19774">
          <cell r="A19774" t="str">
            <v>SEINFRA-I MATED-17098</v>
          </cell>
          <cell r="D19774" t="str">
            <v>QUADRO DE DISTRIBUIÇÃO (CAPACIDADE: 12 DISJUNTORES DIN|MATERIAL: PVC|BARRAMENTO NÃO INCLUSO|TIPO: SOBREPOR)</v>
          </cell>
          <cell r="E19774" t="str">
            <v>un</v>
          </cell>
          <cell r="G19774">
            <v>80.33</v>
          </cell>
        </row>
        <row r="19775">
          <cell r="A19775" t="str">
            <v>SEINFRA-I MATED-17100</v>
          </cell>
          <cell r="D19775" t="str">
            <v>QUADRO DE DISTRIBUIÇÃO (CAPACIDADE: 16 DISJUNTORES DIN|MATERIAL: CHAPA METÁLICA|BARRAMENTO: 100A TRIFASICO-INCLUSO|TIPO: EMBUTIR)</v>
          </cell>
          <cell r="E19775" t="str">
            <v>un</v>
          </cell>
          <cell r="G19775">
            <v>335.76</v>
          </cell>
        </row>
        <row r="19776">
          <cell r="A19776" t="str">
            <v>SEINFRA-I MATED-17108</v>
          </cell>
          <cell r="D19776" t="str">
            <v>QUADRO DE DISTRIBUIÇÃO (CAPACIDADE: 16 DISJUNTORES DIN|MATERIAL: CHAPA METÁLICA|BARRAMENTO: 100A TRIFASICO-INCLUSO|TIPO: SOBREPOR)</v>
          </cell>
          <cell r="E19776" t="str">
            <v>un</v>
          </cell>
          <cell r="G19776">
            <v>317.33</v>
          </cell>
        </row>
        <row r="19777">
          <cell r="A19777" t="str">
            <v>SEINFRA-I MATED-11924</v>
          </cell>
          <cell r="D19777" t="str">
            <v>QUADRO DE DISTRIBUIÇÃO (CAPACIDADE: 16 DISJUNTORES DIN|MATERIAL: PVC|BARRAMENTO NÃO INCLUSO|TIPO: EMBUTIR)</v>
          </cell>
          <cell r="E19777" t="str">
            <v>un</v>
          </cell>
          <cell r="G19777">
            <v>163.04</v>
          </cell>
        </row>
        <row r="19778">
          <cell r="A19778" t="str">
            <v>SEINFRA-I MATED-17099</v>
          </cell>
          <cell r="D19778" t="str">
            <v>QUADRO DE DISTRIBUIÇÃO (CAPACIDADE: 16 DISJUNTORES DIN|MATERIAL: PVC|BARRAMENTO NÃO INCLUSO|TIPO: SOBREPOR)</v>
          </cell>
          <cell r="E19778" t="str">
            <v>un</v>
          </cell>
          <cell r="G19778">
            <v>143.91</v>
          </cell>
        </row>
        <row r="19779">
          <cell r="A19779" t="str">
            <v>SEINFRA-I MATED-17109</v>
          </cell>
          <cell r="D19779" t="str">
            <v>QUADRO DE DISTRIBUIÇÃO (CAPACIDADE: 24 DISJUNTORES DIN|MATERIAL: CHAPA METÁLICA|BARRAMENTO: 100A TRIFASICO-INCLUSO|TIPO: SOBREPOR)</v>
          </cell>
          <cell r="E19779" t="str">
            <v>un</v>
          </cell>
          <cell r="G19779">
            <v>389.36</v>
          </cell>
        </row>
        <row r="19780">
          <cell r="A19780" t="str">
            <v>SEINFRA-I MATED-17103</v>
          </cell>
          <cell r="D19780" t="str">
            <v>QUADRO DE DISTRIBUIÇÃO (CAPACIDADE: 24 DISJUNTORES DIN|MATERIAL: CHAPA METÁLICA|BARRAMENTO: 150A TRIFASICO-INCLUSO|TIPO: EMBUTIR)</v>
          </cell>
          <cell r="E19780" t="str">
            <v>un</v>
          </cell>
          <cell r="G19780">
            <v>615.13</v>
          </cell>
        </row>
        <row r="19781">
          <cell r="A19781" t="str">
            <v>SEINFRA-I MATED-17112</v>
          </cell>
          <cell r="D19781" t="str">
            <v>QUADRO DE DISTRIBUIÇÃO (CAPACIDADE: 24 DISJUNTORES DIN|MATERIAL: CHAPA METÁLICA|BARRAMENTO: 150A TRIFASICO-INCLUSO|TIPO: SOBREPOR)</v>
          </cell>
          <cell r="E19781" t="str">
            <v>un</v>
          </cell>
          <cell r="G19781">
            <v>563.95000000000005</v>
          </cell>
        </row>
        <row r="19782">
          <cell r="A19782" t="str">
            <v>SEINFRA-I MATED-17101</v>
          </cell>
          <cell r="D19782" t="str">
            <v>QUADRO DE DISTRIBUIÇÃO (CAPACIDADE: 34 DISJUNTORES DIN|MATERIAL: CHAPA METÁLICA|BARRAMENTO: 100A TRIFASICO-INCLUSO|TIPO: EMBUTIR)</v>
          </cell>
          <cell r="E19782" t="str">
            <v>un</v>
          </cell>
          <cell r="G19782">
            <v>607.47</v>
          </cell>
        </row>
        <row r="19783">
          <cell r="A19783" t="str">
            <v>SEINFRA-I MATED-17110</v>
          </cell>
          <cell r="D19783" t="str">
            <v>QUADRO DE DISTRIBUIÇÃO (CAPACIDADE: 34 DISJUNTORES DIN|MATERIAL: CHAPA METÁLICA|BARRAMENTO: 100A TRIFASICO-INCLUSO|TIPO: SOBREPOR)</v>
          </cell>
          <cell r="E19783" t="str">
            <v>un</v>
          </cell>
          <cell r="G19783">
            <v>536.26</v>
          </cell>
        </row>
        <row r="19784">
          <cell r="A19784" t="str">
            <v>SEINFRA-I MATED-17104</v>
          </cell>
          <cell r="D19784" t="str">
            <v>QUADRO DE DISTRIBUIÇÃO (CAPACIDADE: 34 DISJUNTORES DIN|MATERIAL: CHAPA METÁLICA|BARRAMENTO: 150A TRIFASICO-INCLUSO|TIPO: EMBUTIR)</v>
          </cell>
          <cell r="E19784" t="str">
            <v>un</v>
          </cell>
          <cell r="G19784">
            <v>617.58000000000004</v>
          </cell>
        </row>
        <row r="19785">
          <cell r="A19785" t="str">
            <v>SEINFRA-I MATED-17114</v>
          </cell>
          <cell r="D19785" t="str">
            <v>QUADRO DE DISTRIBUIÇÃO (CAPACIDADE: 34 DISJUNTORES DIN|MATERIAL: CHAPA METÁLICA|BARRAMENTO: 150A TRIFASICO-INCLUSO|TIPO: SOBREPOR)</v>
          </cell>
          <cell r="E19785" t="str">
            <v>un</v>
          </cell>
          <cell r="G19785">
            <v>850.4</v>
          </cell>
        </row>
        <row r="19786">
          <cell r="A19786" t="str">
            <v>SEINFRA-I MATED-17094</v>
          </cell>
          <cell r="D19786" t="str">
            <v>QUADRO DE DISTRIBUIÇÃO (CAPACIDADE: 4 DISJUNTORES DIN|MATERIAL: PVC|BARRAMENTO NÃO INCLUSO|TIPO: EMBUTIR)</v>
          </cell>
          <cell r="E19786" t="str">
            <v>un</v>
          </cell>
          <cell r="G19786">
            <v>34.619999999999997</v>
          </cell>
        </row>
        <row r="19787">
          <cell r="A19787" t="str">
            <v>SEINFRA-I MATED-14407</v>
          </cell>
          <cell r="D19787" t="str">
            <v>QUADRO DE DISTRIBUIÇÃO (CAPACIDADE: 4 DISJUNTORES DIN|MATERIAL: PVC|BARRAMENTO NÃO INCLUSO|TIPO: SOBREPOR)</v>
          </cell>
          <cell r="E19787" t="str">
            <v>un</v>
          </cell>
          <cell r="G19787">
            <v>33.81</v>
          </cell>
        </row>
        <row r="19788">
          <cell r="A19788" t="str">
            <v>SEINFRA-I MATED-17102</v>
          </cell>
          <cell r="D19788" t="str">
            <v>QUADRO DE DISTRIBUIÇÃO (CAPACIDADE: 44 DISJUNTORES DIN|MATERIAL: CHAPA METÁLICA|BARRAMENTO: 100A TRIFASICO-INCLUSO|TIPO: EMBUTIR)</v>
          </cell>
          <cell r="E19788" t="str">
            <v>un</v>
          </cell>
          <cell r="G19788">
            <v>624.72</v>
          </cell>
        </row>
        <row r="19789">
          <cell r="A19789" t="str">
            <v>SEINFRA-I MATED-17111</v>
          </cell>
          <cell r="D19789" t="str">
            <v>QUADRO DE DISTRIBUIÇÃO (CAPACIDADE: 44 DISJUNTORES DIN|MATERIAL: CHAPA METÁLICA|BARRAMENTO: 100A TRIFASICO-INCLUSO|TIPO: SOBREPOR)</v>
          </cell>
          <cell r="E19789" t="str">
            <v>un</v>
          </cell>
          <cell r="G19789">
            <v>657.06</v>
          </cell>
        </row>
        <row r="19790">
          <cell r="A19790" t="str">
            <v>SEINFRA-I MATED-17105</v>
          </cell>
          <cell r="D19790" t="str">
            <v>QUADRO DE DISTRIBUIÇÃO (CAPACIDADE: 44 DISJUNTORES DIN|MATERIAL: CHAPA METÁLICA|BARRAMENTO: 150A TRIFASICO-INCLUSO|TIPO: EMBUTIR)</v>
          </cell>
          <cell r="E19790" t="str">
            <v>un</v>
          </cell>
          <cell r="G19790">
            <v>1091.8900000000001</v>
          </cell>
        </row>
        <row r="19791">
          <cell r="A19791" t="str">
            <v>SEINFRA-I MATED-17115</v>
          </cell>
          <cell r="D19791" t="str">
            <v>QUADRO DE DISTRIBUIÇÃO (CAPACIDADE: 44 DISJUNTORES DIN|MATERIAL: CHAPA METÁLICA|BARRAMENTO: 150A TRIFASICO-INCLUSO|TIPO: SOBREPOR)</v>
          </cell>
          <cell r="E19791" t="str">
            <v>un</v>
          </cell>
          <cell r="G19791">
            <v>818.27</v>
          </cell>
        </row>
        <row r="19792">
          <cell r="A19792" t="str">
            <v>SEINFRA-I MATED-17106</v>
          </cell>
          <cell r="D19792" t="str">
            <v>QUADRO DE DISTRIBUIÇÃO (CAPACIDADE: 56 DISJUNTORES DIN|MATERIAL: CHAPA METÁLICA|BARRAMENTO: 225A TRIFASICO-INCLUSO|TIPO: EMBUTIR)</v>
          </cell>
          <cell r="E19792" t="str">
            <v>un</v>
          </cell>
          <cell r="G19792">
            <v>1115.99</v>
          </cell>
        </row>
        <row r="19793">
          <cell r="A19793" t="str">
            <v>SEINFRA-I MATED-17116</v>
          </cell>
          <cell r="D19793" t="str">
            <v>QUADRO DE DISTRIBUIÇÃO (CAPACIDADE: 56 DISJUNTORES DIN|MATERIAL: CHAPA METÁLICA|BARRAMENTO: 225A TRIFASICO-INCLUSO|TIPO: SOBREPOR)</v>
          </cell>
          <cell r="E19793" t="str">
            <v>un</v>
          </cell>
          <cell r="G19793">
            <v>1145.43</v>
          </cell>
        </row>
        <row r="19794">
          <cell r="A19794" t="str">
            <v>SEINFRA-I MATED-17107</v>
          </cell>
          <cell r="D19794" t="str">
            <v>QUADRO DE DISTRIBUIÇÃO (CAPACIDADE: 70 DISJUNTORES DIN|MATERIAL: CHAPA METÁLICA|BARRAMENTO: 225A TRIFASICO-INCLUSO|TIPO: EMBUTIR)</v>
          </cell>
          <cell r="E19794" t="str">
            <v>un</v>
          </cell>
          <cell r="G19794">
            <v>1355.58</v>
          </cell>
        </row>
        <row r="19795">
          <cell r="A19795" t="str">
            <v>SEINFRA-I MATED-17117</v>
          </cell>
          <cell r="D19795" t="str">
            <v>QUADRO DE DISTRIBUIÇÃO (CAPACIDADE: 70 DISJUNTORES DIN|MATERIAL: CHAPA METÁLICA|BARRAMENTO: 225A TRIFASICO-INCLUSO|TIPO: SOBREPOR)</v>
          </cell>
          <cell r="E19795" t="str">
            <v>un</v>
          </cell>
          <cell r="G19795">
            <v>1263.9000000000001</v>
          </cell>
        </row>
        <row r="19796">
          <cell r="A19796" t="str">
            <v>SEINFRA-I MATED-11923</v>
          </cell>
          <cell r="D19796" t="str">
            <v>QUADRO DE DISTRIBUIÇÃO (CAPACIDADE: 8 DISJUNTORES DIN|MATERIAL: PVC|BARRAMENTO NÃO INCLUSO|TIPO: EMBUTIR)</v>
          </cell>
          <cell r="E19796" t="str">
            <v>un</v>
          </cell>
          <cell r="G19796">
            <v>59.17</v>
          </cell>
        </row>
        <row r="19797">
          <cell r="A19797" t="str">
            <v>SEINFRA-I MATED-17097</v>
          </cell>
          <cell r="D19797" t="str">
            <v>QUADRO DE DISTRIBUIÇÃO (CAPACIDADE: 8 DISJUNTORES DIN|MATERIAL: PVC|BARRAMENTO NÃO INCLUSO|TIPO: SOBREPOR)</v>
          </cell>
          <cell r="E19797" t="str">
            <v>un</v>
          </cell>
          <cell r="G19797">
            <v>54.68</v>
          </cell>
        </row>
        <row r="19798">
          <cell r="A19798" t="str">
            <v>SEINFRA-I MATED-7405</v>
          </cell>
          <cell r="D19798" t="str">
            <v>RELÉ DE FALTA DE FASE (TENSÃO DE COMANDO: 220-380V)</v>
          </cell>
          <cell r="E19798" t="str">
            <v>un</v>
          </cell>
          <cell r="G19798">
            <v>158.38999999999999</v>
          </cell>
        </row>
        <row r="19799">
          <cell r="A19799" t="str">
            <v>SEINFRA-I MATED-17644</v>
          </cell>
          <cell r="D19799" t="str">
            <v>TRILHO PARA FIXAÇÃO DE DISJUNTORES (MATERIAL: AÇO|MEDIDAS: 35X7,5MM|TIPO: PERFURADO|PADRÃO: DIN)</v>
          </cell>
          <cell r="E19799" t="str">
            <v>m</v>
          </cell>
          <cell r="G19799">
            <v>8.6</v>
          </cell>
        </row>
        <row r="19800">
          <cell r="A19800" t="str">
            <v>SEINFRA-I MATED-11256</v>
          </cell>
          <cell r="D19800" t="str">
            <v>CAL HIDRATADA (TIPO: CH-III)</v>
          </cell>
          <cell r="E19800" t="str">
            <v>Kg</v>
          </cell>
          <cell r="G19800">
            <v>1.1299999999999999</v>
          </cell>
        </row>
        <row r="19801">
          <cell r="A19801" t="str">
            <v>SEINFRA-I MATED-11443</v>
          </cell>
          <cell r="D19801" t="str">
            <v>CAL HIDRATADA (TIPO: ESPECIAL|APLICAÇÃO: PINTURA)</v>
          </cell>
          <cell r="E19801" t="str">
            <v>Kg</v>
          </cell>
          <cell r="G19801">
            <v>1.74</v>
          </cell>
        </row>
        <row r="19802">
          <cell r="A19802" t="str">
            <v>SEINFRA-I MATED-8961</v>
          </cell>
          <cell r="D19802" t="str">
            <v>FIXADOR DE CAL (CONTEÚDO: 150 ML)</v>
          </cell>
          <cell r="E19802" t="str">
            <v>un</v>
          </cell>
          <cell r="G19802">
            <v>1.25</v>
          </cell>
        </row>
        <row r="19803">
          <cell r="A19803" t="str">
            <v>SEINFRA-I MATED-12098</v>
          </cell>
          <cell r="D19803" t="str">
            <v>CAIXA PARA CANALETA (MATERIAL: PVC|APLICAÇÃO: TOMADA OU INTERRUPTOR PARA CANALETA SISTEMA "X" OU EQUIVALENTE|LINHA: SOBREPOR|DIMENSÃO: 4"X2" [115MMX72MM]|ESPESSURA: 41MM|TAMPA: NÃO INCLUSO)</v>
          </cell>
          <cell r="E19803" t="str">
            <v>un</v>
          </cell>
          <cell r="G19803">
            <v>5.79</v>
          </cell>
        </row>
        <row r="19804">
          <cell r="A19804" t="str">
            <v>SEINFRA-I MATED-17645</v>
          </cell>
          <cell r="D19804" t="str">
            <v>CANALETA PARA PASSAGEM DE CABOS (MATERIAL: PVC|MEDIDAS: 30X30MM|TIPO: RECORTE ABERTO)</v>
          </cell>
          <cell r="E19804" t="str">
            <v>m</v>
          </cell>
          <cell r="G19804">
            <v>12.8</v>
          </cell>
        </row>
        <row r="19805">
          <cell r="A19805" t="str">
            <v>SEINFRA-I MATED-17646</v>
          </cell>
          <cell r="D19805" t="str">
            <v>CANALETA PARA PASSAGEM DE CABOS (MATERIAL: PVC|MEDIDAS: 30X50MM|TIPO: RECORTE ABERTO)</v>
          </cell>
          <cell r="E19805" t="str">
            <v>m</v>
          </cell>
          <cell r="G19805">
            <v>16.010000000000002</v>
          </cell>
        </row>
        <row r="19806">
          <cell r="A19806" t="str">
            <v>SEINFRA-I MATED-17647</v>
          </cell>
          <cell r="D19806" t="str">
            <v>CANALETA PARA PASSAGEM DE CABOS (MATERIAL: PVC|MEDIDAS: 50X50MM|TIPO: RECORTE ABERTO)</v>
          </cell>
          <cell r="E19806" t="str">
            <v>m</v>
          </cell>
          <cell r="G19806">
            <v>21.43</v>
          </cell>
        </row>
        <row r="19807">
          <cell r="A19807" t="str">
            <v>SEINFRA-I MATED-11865</v>
          </cell>
          <cell r="D19807" t="str">
            <v>CANALETA PARA PASSAGEM DE CABOS (MATERIAL: PVC|MEDIDAS: 20X10MM|TIPO: RECORTE FECHADO|REFERÊNCIA: SISTEMA "X" OU EQUIVALENTE)</v>
          </cell>
          <cell r="E19807" t="str">
            <v>m</v>
          </cell>
          <cell r="G19807">
            <v>4.9400000000000004</v>
          </cell>
        </row>
        <row r="19808">
          <cell r="A19808" t="str">
            <v>SEINFRA-I MATED-11866</v>
          </cell>
          <cell r="D19808" t="str">
            <v>CANALETA PARA PASSAGEM DE CABOS (MATERIAL: PVC|MEDIDAS: 50X20MM|TIPO: RECORTE FECHADO|REFERÊNCIA: SISTEMA "X" OU EQUIVALENTE)</v>
          </cell>
          <cell r="E19808" t="str">
            <v>m</v>
          </cell>
          <cell r="G19808">
            <v>15.51</v>
          </cell>
        </row>
        <row r="19809">
          <cell r="A19809" t="str">
            <v>SEINFRA-I MATED-5709</v>
          </cell>
          <cell r="D19809" t="str">
            <v>BATENTE PARA PORTAS DE BANHEIRO (MATERIAL: LATÃO|ACABAMENTO: CROMADO|COMPRIMENTO*: 60MM|ALTURA*: 55MM|ESPESSURA*: 4MM|BORRACHA PARA AMORTECIMENTO: INCLUSO|APLICAÇÃO: FERRAGEM PARA DIVISÓRIAS DE PEDRAS)*VALORES REFERENCIAIS APROXIMADOS</v>
          </cell>
          <cell r="E19809" t="str">
            <v>un</v>
          </cell>
          <cell r="G19809">
            <v>63.51</v>
          </cell>
        </row>
        <row r="19810">
          <cell r="A19810" t="str">
            <v>SEINFRA-I MATED-11969</v>
          </cell>
          <cell r="D19810" t="str">
            <v>CANTONEIRA (MATERIAL: LATÃO|ACABAMENTO: CROMADO|COMPRIMENTO*: 40MM|ALTURA*: 50MM|ESPESSURA*: 4MM|APLICAÇÃO: FERRAGEM PARA DIVISÓRIAS DE PEDRAS)*VALORES REFERENCIAIS APROXIMADOS</v>
          </cell>
          <cell r="E19810" t="str">
            <v>un</v>
          </cell>
          <cell r="G19810">
            <v>34.979999999999997</v>
          </cell>
        </row>
        <row r="19811">
          <cell r="A19811" t="str">
            <v>SEINFRA-I MATED-5707</v>
          </cell>
          <cell r="D19811" t="str">
            <v>CANTONEIRA (MATERIAL: LATÃO|ACABAMENTO: CROMADO|COMPRIMENTO*: 76,5MM|ALTURA*: 50MM|ESPESSURA*: 4MM|APLICAÇÃO: FERRAGEM PARA DIVISÓRIAS DE PEDRAS)*VALORES REFERENCIAIS APROXIMADOS</v>
          </cell>
          <cell r="E19811" t="str">
            <v>un</v>
          </cell>
          <cell r="G19811">
            <v>55.11</v>
          </cell>
        </row>
        <row r="19812">
          <cell r="A19812" t="str">
            <v>SEINFRA-I MATED-11966</v>
          </cell>
          <cell r="D19812" t="str">
            <v>CHAPA (MATERIAL: LATÃO|ACABAMENTO: CROMADO|COMPRIMENTO*: 111,5MM|ALTURA*: 50MM|ESPESSURA*: 4MM|APLICAÇÃO: FERRAGEM PARA DIVISÓRIAS DE PEDRAS)*VALORES REFERENCIAIS APROXIMADOS</v>
          </cell>
          <cell r="E19812" t="str">
            <v>un</v>
          </cell>
          <cell r="G19812">
            <v>49.79</v>
          </cell>
        </row>
        <row r="19813">
          <cell r="A19813" t="str">
            <v>SEINFRA-I MATED-5710</v>
          </cell>
          <cell r="D19813" t="str">
            <v>DOBRADIÇA COM MOLA PARA PORTAS DE BANHEIRO (MATERIAL: LATÃO|ACABAMENTO: CROMADO|COMPRIMENTO*: 101,5MM|ALTURA*: 70MM|ESPESSURA*: 4MM|APLICAÇÃO: FERRAGEM PARA DIVISÓRIAS DE PEDRAS)*VALORES REFERENCIAIS APROXIMADOS</v>
          </cell>
          <cell r="E19813" t="str">
            <v>un</v>
          </cell>
          <cell r="G19813">
            <v>169.53</v>
          </cell>
        </row>
        <row r="19814">
          <cell r="A19814" t="str">
            <v>SEINFRA-I MATED-11967</v>
          </cell>
          <cell r="D19814" t="str">
            <v>SUPORTE (MATERIAL: LATÃO|ACABAMENTO: CROMADO|COMPRIMENTO*: 111,5MM|ALTURA*: 49,5MM|ESPESSURA*: 4MM|APLICAÇÃO: FERRAGEM PARA DIVISÓRIAS DE PEDRAS)*VALORES REFERENCIAIS APROXIMADOS</v>
          </cell>
          <cell r="E19814" t="str">
            <v>un</v>
          </cell>
          <cell r="G19814">
            <v>48.09</v>
          </cell>
        </row>
        <row r="19815">
          <cell r="A19815" t="str">
            <v>SEINFRA-I MATED-13004</v>
          </cell>
          <cell r="D19815" t="str">
            <v>TELA FIXA SOLDADA ENTRE PILARETES METÁLICOS DE SUSTENTAÇÃO DAS TERÇAS EM PERFIL CANTONEIRA E TELA CORRUGADA - IPRM</v>
          </cell>
          <cell r="E19815" t="str">
            <v>m2</v>
          </cell>
          <cell r="G19815">
            <v>12.3971</v>
          </cell>
        </row>
        <row r="19816">
          <cell r="A19816" t="str">
            <v>SEINFRA-I MATED-11261</v>
          </cell>
          <cell r="D19816" t="str">
            <v>CERA EM PASTA</v>
          </cell>
          <cell r="E19816" t="str">
            <v>Kg</v>
          </cell>
          <cell r="G19816">
            <v>55.2</v>
          </cell>
        </row>
        <row r="19817">
          <cell r="A19817" t="str">
            <v>SEINFRA-I MATED-20140</v>
          </cell>
          <cell r="D19817" t="str">
            <v>AÇO (APLICAÇÃO: CHAPAS |NORMA: ASTM A-36)</v>
          </cell>
          <cell r="E19817" t="str">
            <v>Kg</v>
          </cell>
          <cell r="G19817">
            <v>8.7799999999999994</v>
          </cell>
        </row>
        <row r="19818">
          <cell r="A19818" t="str">
            <v>SEINFRA-I MATED-26561</v>
          </cell>
          <cell r="D19818" t="str">
            <v>AÇO INOXIDÁVEL (APLICAÇÃO: CHAPAS|CLASSE: AISI 304|NORMAS: ASTM-240/NBR-5601)</v>
          </cell>
          <cell r="E19818" t="str">
            <v>Kg</v>
          </cell>
          <cell r="G19818">
            <v>41.69</v>
          </cell>
        </row>
        <row r="19819">
          <cell r="A19819" t="str">
            <v>SEINFRA-I MATED-20519</v>
          </cell>
          <cell r="D19819" t="str">
            <v>AÇO PATINÁVEL (APLICAÇÃO: CHAPAS |NORMAS: ASTM A-588/NBR-5008)</v>
          </cell>
          <cell r="E19819" t="str">
            <v>Kg</v>
          </cell>
          <cell r="G19819">
            <v>9.6579999999999995</v>
          </cell>
        </row>
        <row r="19820">
          <cell r="A19820" t="str">
            <v>SEINFRA-I MATED-22242</v>
          </cell>
          <cell r="D19820" t="str">
            <v>AÇO GALVANIZADO (APLICAÇÃO: CHAPAS)</v>
          </cell>
          <cell r="E19820" t="str">
            <v>Kg</v>
          </cell>
          <cell r="G19820">
            <v>12.73</v>
          </cell>
        </row>
        <row r="19821">
          <cell r="A19821" t="str">
            <v>SEINFRA-I MATED-13881</v>
          </cell>
          <cell r="D19821" t="str">
            <v>CHAPA GALVANIZADA (TIPO: LAMBRIL ONDULADA OU BÚZIOS|BITOLA: #18|ESPESSURA: 1,25MM|MATERIAL: AÇO GALVANIZADO|ACABAMENTO: NATURAL|MASSA LINEAR: 9,81KG/M2)</v>
          </cell>
          <cell r="E19821" t="str">
            <v>m2</v>
          </cell>
          <cell r="G19821">
            <v>136.84</v>
          </cell>
        </row>
        <row r="19822">
          <cell r="A19822" t="str">
            <v>SEINFRA-I MATED-12018</v>
          </cell>
          <cell r="D19822" t="str">
            <v>FITA PERFURADA (MATERIAL: LATÃO NIQUELADO|LARGURA: 20MM|ESPESSURA: 0,8MM|DIÂMETRO DOS FUROS*: 7MM|APLICAÇÃO: EQUIPOTENCIALIZAÇÃO)*VALORES REFERENCIAIS APROXIMADOS</v>
          </cell>
          <cell r="E19822" t="str">
            <v>m</v>
          </cell>
          <cell r="G19822">
            <v>28.62</v>
          </cell>
        </row>
        <row r="19823">
          <cell r="A19823" t="str">
            <v>SEINFRA-I MATED-12019</v>
          </cell>
          <cell r="D19823" t="str">
            <v>FITA PERFURADA (MATERIAL: LATÃO NIQUELADO|LARGURA: 20MM|ESPESSURA: 1,2MM|DIÂMETRO DOS FUROS*: 7MM|APLICAÇÃO: EQUIPOTENCIALIZAÇÃO)*VALORES REFERENCIAIS APROXIMADOS</v>
          </cell>
          <cell r="E19823" t="str">
            <v>m</v>
          </cell>
          <cell r="G19823">
            <v>34.22</v>
          </cell>
        </row>
        <row r="19824">
          <cell r="A19824" t="str">
            <v>SEINFRA-I MATED-31476</v>
          </cell>
          <cell r="D19824" t="str">
            <v>TELA MOSQUITEIRO (MATERIAL: AÇO GALVANIZADO|BITOLA FIO: 0,30MM|MALHA: 14 [1,51MM])</v>
          </cell>
          <cell r="E19824" t="str">
            <v>m2</v>
          </cell>
          <cell r="G19824">
            <v>49.96</v>
          </cell>
        </row>
        <row r="19825">
          <cell r="A19825" t="str">
            <v>SEINFRA-I MATED-12002</v>
          </cell>
          <cell r="D19825" t="str">
            <v>TELA PARA EQUIPOTENCIALIZAÇÃO (MATERIAL: INOX|LARGURA*: 245MM|ESPESSURA*: 1,5MM)*VALORES REFERENCIAIS APROXIMADOS</v>
          </cell>
          <cell r="E19825" t="str">
            <v>m</v>
          </cell>
          <cell r="G19825">
            <v>52.02</v>
          </cell>
        </row>
        <row r="19826">
          <cell r="A19826" t="str">
            <v>SEINFRA-I MATED-12132</v>
          </cell>
          <cell r="D19826" t="str">
            <v>BRAÇO PARA CHUVEIRO (MATERIAL: ALUMÍNIO|COMPRIMENTO: 40CM|DIÂMETRO NOMINAL: 1/2"[20MM]|ACABAMENTO PAREDE: INCLUSO)</v>
          </cell>
          <cell r="E19826" t="str">
            <v>un</v>
          </cell>
          <cell r="G19826">
            <v>18.29</v>
          </cell>
        </row>
        <row r="19827">
          <cell r="A19827" t="str">
            <v>SEINFRA-I MATED-32665</v>
          </cell>
          <cell r="D19827" t="str">
            <v>DUCHA (MATERIAL: PLÁSTICO|DIÂMETRO DA DUCHA: 5"[12,7CM]*|BRAÇO CHUVEIRO: INCLUSO)*VALORES REFERENCIAIS APROXIMADOS</v>
          </cell>
          <cell r="E19827" t="str">
            <v>un</v>
          </cell>
          <cell r="G19827">
            <v>22.95</v>
          </cell>
        </row>
        <row r="19828">
          <cell r="A19828" t="str">
            <v>SEINFRA-I MATED-11750</v>
          </cell>
          <cell r="D19828" t="str">
            <v>CHUVEIRO ELÉTRICO (MATERIAL: PLÁSTICO|POTÊNCIA: 4400W-5500W|ACABAMENTO: BRANCO|BRAÇO CHUVEIRO: INCLUSO)</v>
          </cell>
          <cell r="E19828" t="str">
            <v>un</v>
          </cell>
          <cell r="G19828">
            <v>79.900000000000006</v>
          </cell>
        </row>
        <row r="19829">
          <cell r="A19829" t="str">
            <v>SEINFRA-I MATED-12180</v>
          </cell>
          <cell r="D19829" t="str">
            <v>CHUVEIRO ELÉTRICO (MATERIAL: PLÁSTICO|POTÊNCIA: 5500W/127V OU 6800W/220V|ACABAMENTO: CROMADO|BRAÇO CHUVEIRO: INCLUSO)</v>
          </cell>
          <cell r="E19829" t="str">
            <v>un</v>
          </cell>
          <cell r="G19829">
            <v>258.3</v>
          </cell>
        </row>
        <row r="19830">
          <cell r="A19830" t="str">
            <v>SEINFRA-I MATED-12497</v>
          </cell>
          <cell r="D19830" t="str">
            <v>CHUVEIRO ELÉTRICO (MATERIAL: PLÁSTICO|RESISTÊNCIA: BLINDADA|POTÊNCIA: 5500W/127V OU 6800W/220V|BRAÇO CHUVEIRO: INCLUSO)</v>
          </cell>
          <cell r="E19830" t="str">
            <v>un</v>
          </cell>
          <cell r="G19830">
            <v>203.4</v>
          </cell>
        </row>
        <row r="19831">
          <cell r="A19831" t="str">
            <v>SEINFRA-I MATED-12564</v>
          </cell>
          <cell r="D19831" t="str">
            <v>DUCHA HIGIÊNICA (REGISTRO PARA CONTROLE DE FLUXO DE ÁGUA: INCLUSO|MATERIAL DA DUCHA: METAL|MATERIAL DA MANGUEIRA: METAL|COR: CROMADA|DIÂMETRO NOMINAL: 1/2" [20MM]|COMPRIMENTO: 120CM)</v>
          </cell>
          <cell r="E19831" t="str">
            <v>un</v>
          </cell>
          <cell r="G19831">
            <v>142.30000000000001</v>
          </cell>
        </row>
        <row r="19832">
          <cell r="A19832" t="str">
            <v>SEINFRA-I MATED-12976</v>
          </cell>
          <cell r="D19832" t="str">
            <v>CILINDRO DE PRESSÃO OU MOLA PNEUMÁTICA (DIÂMETRO*: 150MM|COMPRIMENTO: 120CM|LITROS: 18L|FIXAÇÃO: PAREDE|APLICAÇÃO: AMORTECER GOLPE DE ARIETE|MATERIAL: AÇO|ACABAMENTO: PINTURA ELETROSTÁTICA|COR: VERMELHA|PESO*: 12KG/UN)*VALORES REFERENCIAIS APROXIMADOS</v>
          </cell>
          <cell r="E19832" t="str">
            <v>un</v>
          </cell>
          <cell r="G19832">
            <v>367.57</v>
          </cell>
        </row>
        <row r="19833">
          <cell r="A19833" t="str">
            <v>SEINFRA-I MATED-12185</v>
          </cell>
          <cell r="D19833" t="str">
            <v>CILINDRO DE AÇO (APLICAÇÃO: GÁS GLP|CAPACIDADE: 45KG|TIPO: P45|COM CARGA: SIM)</v>
          </cell>
          <cell r="E19833" t="str">
            <v>un</v>
          </cell>
          <cell r="G19833">
            <v>467.5</v>
          </cell>
        </row>
        <row r="19834">
          <cell r="A19834" t="str">
            <v>SEINFRA-I MATED-13041</v>
          </cell>
          <cell r="D19834" t="str">
            <v>NIPLE DE REDUÇÃO (MATERIAL: LATÃO|REDUÇÃO: 1/2"X1/8"|ROSCA: NPT [CÔNICA]|APLICAÇÃO USUAL: INSTALAÇÃO DE GÁS)</v>
          </cell>
          <cell r="E19834" t="str">
            <v>un</v>
          </cell>
          <cell r="G19834">
            <v>12.5</v>
          </cell>
        </row>
        <row r="19835">
          <cell r="A19835" t="str">
            <v>SEINFRA-I MATED-13042</v>
          </cell>
          <cell r="D19835" t="str">
            <v>NIPLE DE REDUÇÃO (MATERIAL: LATÃO|REDUÇÃO: 1/2"X3/8"|ROSCA: NPT [CÔNICA]|APLICAÇÃO USUAL: INSTALAÇÃO DE GÁS)</v>
          </cell>
          <cell r="E19835" t="str">
            <v>un</v>
          </cell>
          <cell r="G19835">
            <v>13</v>
          </cell>
        </row>
        <row r="19836">
          <cell r="A19836" t="str">
            <v>SEINFRA-I MATED-13043</v>
          </cell>
          <cell r="D19836" t="str">
            <v>NIPLE DUPLO (MATERIAL: FERRO MALEÁVEL|ACABAMENTO: GALVANIZADO|DIÂMETRO: 1/2"[15MM]|ROSCA: NPT [CÔNICA]|CLASSE DE PRESSÃO: 300 LIBRAS|APLICAÇÃO USUAL: INSTALAÇÃO DE LÍQUIDOS, GASES E VAPORES)</v>
          </cell>
          <cell r="E19836" t="str">
            <v>un</v>
          </cell>
          <cell r="G19836">
            <v>4.9000000000000004</v>
          </cell>
        </row>
        <row r="19837">
          <cell r="A19837" t="str">
            <v>SEINFRA-I MATED-12999</v>
          </cell>
          <cell r="D19837" t="str">
            <v>PIG-TAIL (MATERIAL: BORRACHA|MODELO: P-45|COMPRIMENTO: 50CM)</v>
          </cell>
          <cell r="E19837" t="str">
            <v>un</v>
          </cell>
          <cell r="G19837">
            <v>30.83</v>
          </cell>
        </row>
        <row r="19838">
          <cell r="A19838" t="str">
            <v>SEINFRA-I MATED-12315</v>
          </cell>
          <cell r="D19838" t="str">
            <v>REGISTRO REGULADOR (MATERIAL: LATÃO|TIPO: AGULHA|REDUÇÃO: 1/4"X3/8"|DIÂMETRO DE ENTRADA: 1/4"|SAÍDA TERMINAL DE MANGUEIRA: 3/8"|ROSCA: NPT [CÔNICA]|TIPO DE PRESSÃO: BAIXA|APLICAÇÃO USUAL: INSTALAÇÃO DE GÁS)</v>
          </cell>
          <cell r="E19838" t="str">
            <v>un</v>
          </cell>
          <cell r="G19838">
            <v>18</v>
          </cell>
        </row>
        <row r="19839">
          <cell r="A19839" t="str">
            <v>SEINFRA-I MATED-27790</v>
          </cell>
          <cell r="D19839" t="str">
            <v>MANGUEIRA FLEXÍVEL (MATERIAL: COMPOSTO FLEXÍVEL DE PVC|DIÂMETRO: 3/8"|ESPESSURA: 3MM|APLICAÇÃO: MULTIÚSO|COR: TRANSPARENTE COM FAIXA AMARELA)</v>
          </cell>
          <cell r="E19839" t="str">
            <v>m</v>
          </cell>
          <cell r="G19839">
            <v>11.12</v>
          </cell>
        </row>
        <row r="19840">
          <cell r="A19840" t="str">
            <v>SEINFRA-I MATED-12316</v>
          </cell>
          <cell r="D19840" t="str">
            <v>REGISTRO DE BLOQUEIO (MATERIAL: LATÃO|DIÂMETRO: 1/2"X1/2"|GRAU: 90|ROSCA: NPT [CÔNICA]|TIPO DE PRESSÃO: BAIXA|APLICAÇÃO USUAL: INSTALAÇÃO DE GÁS)</v>
          </cell>
          <cell r="E19840" t="str">
            <v>un</v>
          </cell>
          <cell r="G19840">
            <v>58.9</v>
          </cell>
        </row>
        <row r="19841">
          <cell r="A19841" t="str">
            <v>SEINFRA-I MATED-13001</v>
          </cell>
          <cell r="D19841" t="str">
            <v>REGULADOR PRESSÃO ( CONEXÃO DE ENTRADA: 1/8"[NPT]|CONEXÃO DE SAÍDA: 3/8"[NPT]|VAZÃO MÁXIMA: 7KG/H|ESTÁGIO: ÚNICO|TIPO DE FUNCIONAMENTO: BAIXA PRESSÃO|TIPO DE GÁS: GLP|APLICAÇÃO: COMERCIAL, SEMI-INDUSTRIAL E INDUSTRIAL)</v>
          </cell>
          <cell r="E19841" t="str">
            <v>un</v>
          </cell>
          <cell r="G19841">
            <v>59.11</v>
          </cell>
        </row>
        <row r="19842">
          <cell r="A19842" t="str">
            <v>SEINFRA-I MATED-12997</v>
          </cell>
          <cell r="D19842" t="str">
            <v>COLETOR DE GÁS (TIPO: CENTRAL SAÍDA SIMPLES|NÚMERO DE SAÍDAS: 2|COMPRIMENTO*: 60CM|MATERIAL: AÇO PRETO|NORMA: NBR-5590|SCHEDULE: 40|DIÂMETRO SAÍDA: 1/2"[21,34MM]|ROSCA: NPT [CÔNICA]|ACABAMENTO: PINTURA ELETROSTÁTICA|COR: AMARELA)*VALORES REFERENCIAIS APROXIMADOS</v>
          </cell>
          <cell r="E19842" t="str">
            <v>un</v>
          </cell>
          <cell r="G19842">
            <v>97.74</v>
          </cell>
        </row>
        <row r="19843">
          <cell r="A19843" t="str">
            <v>SEINFRA-I MATED-12998</v>
          </cell>
          <cell r="D19843" t="str">
            <v>COLETOR DE GÁS (TIPO: CENTRAL SAÍDA SIMPLES|NÚMERO DE SAÍDAS: 3|COMPRIMENTO*: 80CM|MATERIAL: AÇO PRETO|NORMA: NBR-5590|SCHEDULE: 40|DIÂMETRO SAÍDA: 1/2"[21,34MM]|ROSCA: NPT [CÔNICA]|ACABAMENTO: PINTURA ELETROSTÁTICA|COR: AMARELA)*VALORES REFERENCIAIS APROXIMADOS</v>
          </cell>
          <cell r="E19843" t="str">
            <v>un</v>
          </cell>
          <cell r="G19843">
            <v>148.54</v>
          </cell>
        </row>
        <row r="19844">
          <cell r="A19844" t="str">
            <v>SEINFRA-I MATED-6262</v>
          </cell>
          <cell r="D19844" t="str">
            <v>CIMENTO BRANCO (TIPO: ESTRUTURAL)</v>
          </cell>
          <cell r="E19844" t="str">
            <v>Kg</v>
          </cell>
          <cell r="G19844">
            <v>3.46</v>
          </cell>
        </row>
        <row r="19845">
          <cell r="A19845" t="str">
            <v>SEINFRA-I MATED-11257</v>
          </cell>
          <cell r="D19845" t="str">
            <v>CIMENTO BRANCO (TIPO: NÃO ESTRUTURAL)</v>
          </cell>
          <cell r="E19845" t="str">
            <v>Kg</v>
          </cell>
          <cell r="G19845">
            <v>7.5</v>
          </cell>
        </row>
        <row r="19846">
          <cell r="A19846" t="str">
            <v>SEINFRA-I MATED-11258</v>
          </cell>
          <cell r="D19846" t="str">
            <v>CIMENTO PORTLAND CP II-E-32 (RESISTÊNCIA: 32,00MPA)</v>
          </cell>
          <cell r="E19846" t="str">
            <v>Kg</v>
          </cell>
          <cell r="G19846">
            <v>0.69</v>
          </cell>
        </row>
        <row r="19847">
          <cell r="A19847" t="str">
            <v>SEINFRA-I MATED-13084</v>
          </cell>
          <cell r="D19847" t="str">
            <v>GRAUTE (BASE: CIMENTÍCIA COM AREIA DE QUARTZO E ADITIVOS ESPEICIAIS|APLICAÇÃO: USO GERAL|DENSIDADE: 2.000KG/M3|RESISTÊNCIA AOS 28 DIAS: 50MPA|RENDIMENTO*: 80SC/M3[DE 25KG])*VALORES REFERENCIAIS APROXIMADOS</v>
          </cell>
          <cell r="E19847" t="str">
            <v>Kg</v>
          </cell>
          <cell r="G19847">
            <v>1.84</v>
          </cell>
        </row>
        <row r="19848">
          <cell r="A19848" t="str">
            <v>SEINFRA-I MATED-3879</v>
          </cell>
          <cell r="D19848" t="str">
            <v>ENERGIA ELÉTRICA (TIPO: COMERCIAL|CLASSE: BAIXA TENSAO|DEMANDA: CONSUMO DE ATE 100 KWH|IMPOSTOS: INCLUSO)</v>
          </cell>
          <cell r="E19848" t="str">
            <v>kwh</v>
          </cell>
          <cell r="G19848">
            <v>1.0658000000000001</v>
          </cell>
        </row>
        <row r="19849">
          <cell r="A19849" t="str">
            <v>SEINFRA-I MATED-3886</v>
          </cell>
          <cell r="D19849" t="str">
            <v xml:space="preserve">GASOLINA (TIPO: COMUM) </v>
          </cell>
          <cell r="E19849" t="str">
            <v>l</v>
          </cell>
          <cell r="G19849">
            <v>5.5</v>
          </cell>
        </row>
        <row r="19850">
          <cell r="A19850" t="str">
            <v>SEINFRA-I MATED-3881</v>
          </cell>
          <cell r="D19850" t="str">
            <v>ÓLEO DIESEL</v>
          </cell>
          <cell r="E19850" t="str">
            <v>l</v>
          </cell>
          <cell r="G19850">
            <v>5.58</v>
          </cell>
        </row>
        <row r="19851">
          <cell r="A19851" t="str">
            <v>SEINFRA-I MATED-11434</v>
          </cell>
          <cell r="D19851" t="str">
            <v>OLEO DE LINHAÇA (DENSIDADE: 0,820-0,900 G/CM3)</v>
          </cell>
          <cell r="E19851" t="str">
            <v>l</v>
          </cell>
          <cell r="G19851">
            <v>23.8</v>
          </cell>
        </row>
        <row r="19852">
          <cell r="A19852" t="str">
            <v>SEINFRA-I MATED-12136</v>
          </cell>
          <cell r="D19852" t="str">
            <v>CONCRETO DOSADO EM CENTRAL AUTO-ADENSÁVEL (RESISTÊNCIA: 15,0MPA|BRITA: 0|SLUMP FLOW: 660-750MM|CLASSE: CLASSE SF2)</v>
          </cell>
          <cell r="E19852" t="str">
            <v>m3</v>
          </cell>
          <cell r="G19852">
            <v>596.76329999999996</v>
          </cell>
        </row>
        <row r="19853">
          <cell r="A19853" t="str">
            <v>SEINFRA-I MATED-12060</v>
          </cell>
          <cell r="D19853" t="str">
            <v>CONCRETO DOSADO EM CENTRAL AUTO-ADENSÁVEL (RESISTÊNCIA: 18,0MPA|BRITA: 0|SLUMP FLOW: 660-750MM|CLASSE: CLASSE SF2)</v>
          </cell>
          <cell r="E19853" t="str">
            <v>m3</v>
          </cell>
          <cell r="G19853">
            <v>601.83330000000001</v>
          </cell>
        </row>
        <row r="19854">
          <cell r="A19854" t="str">
            <v>SEINFRA-I MATED-11299</v>
          </cell>
          <cell r="D19854" t="str">
            <v>CONCRETO DOSADO EM CENTRAL AUTO-ADENSÁVEL (RESISTÊNCIA: 20,0MPA|BRITA: 0|SLUMP FLOW: 660-750MM|CLASSE: CLASSE SF2)</v>
          </cell>
          <cell r="E19854" t="str">
            <v>m3</v>
          </cell>
          <cell r="G19854">
            <v>603.86329999999998</v>
          </cell>
        </row>
        <row r="19855">
          <cell r="A19855" t="str">
            <v>SEINFRA-I MATED-11300</v>
          </cell>
          <cell r="D19855" t="str">
            <v>CONCRETO DOSADO EM CENTRAL AUTO-ADENSÁVEL (RESISTÊNCIA: 25,0MPA|BRITA: 0|SLUMP FLOW: 660-750MM|CLASSE: CLASSE SF2)</v>
          </cell>
          <cell r="E19855" t="str">
            <v>m3</v>
          </cell>
          <cell r="G19855">
            <v>622.13329999999996</v>
          </cell>
        </row>
        <row r="19856">
          <cell r="A19856" t="str">
            <v>SEINFRA-I MATED-11301</v>
          </cell>
          <cell r="D19856" t="str">
            <v>CONCRETO DOSADO EM CENTRAL AUTO-ADENSÁVEL (RESISTÊNCIA: 30,0MPA|BRITA: 0|SLUMP FLOW: 660-750MM|CLASSE: CLASSE SF2)</v>
          </cell>
          <cell r="E19856" t="str">
            <v>m3</v>
          </cell>
          <cell r="G19856">
            <v>632.28330000000005</v>
          </cell>
        </row>
        <row r="19857">
          <cell r="A19857" t="str">
            <v>SEINFRA-I MATED-11302</v>
          </cell>
          <cell r="D19857" t="str">
            <v>CONCRETO DOSADO EM CENTRAL AUTO-ADENSÁVEL (RESISTÊNCIA: 35,0MPA|BRITA: 0|SLUMP FLOW: 660-750MM|CLASSE: CLASSE SF2)</v>
          </cell>
          <cell r="E19857" t="str">
            <v>m3</v>
          </cell>
          <cell r="G19857">
            <v>646.49</v>
          </cell>
        </row>
        <row r="19858">
          <cell r="A19858" t="str">
            <v>SEINFRA-I MATED-11303</v>
          </cell>
          <cell r="D19858" t="str">
            <v>CONCRETO DOSADO EM CENTRAL AUTO-ADENSÁVEL (RESISTÊNCIA: 40,0MPA|BRITA: 0|SLUMP FLOW: 660-750MM|CLASSE: CLASSE SF2)</v>
          </cell>
          <cell r="E19858" t="str">
            <v>m3</v>
          </cell>
          <cell r="G19858">
            <v>676.28930000000003</v>
          </cell>
        </row>
        <row r="19859">
          <cell r="A19859" t="str">
            <v>SEINFRA-I MATED-11305</v>
          </cell>
          <cell r="D19859" t="str">
            <v>CONCRETO DOSADO EM CENTRAL AUTO-ADENSÁVEL (RESISTÊNCIA: 45,0MPA|BRITA: 0|SLUMP FLOW: 660-750MM|CLASSE: CLASSE SF2)</v>
          </cell>
          <cell r="E19859" t="str">
            <v>m3</v>
          </cell>
          <cell r="G19859">
            <v>694.55640000000005</v>
          </cell>
        </row>
        <row r="19860">
          <cell r="A19860" t="str">
            <v>SEINFRA-I MATED-9046</v>
          </cell>
          <cell r="D19860" t="str">
            <v>CONCRETO DOSADO EM CENTRAL BOMBEÁVEL (RESISTÊNCIA: 20,0MPA|BRITA: 0 E 1|SLUMP: 100+-20)</v>
          </cell>
          <cell r="E19860" t="str">
            <v>m3</v>
          </cell>
          <cell r="G19860">
            <v>539.69709999999998</v>
          </cell>
        </row>
        <row r="19861">
          <cell r="A19861" t="str">
            <v>SEINFRA-I MATED-9047</v>
          </cell>
          <cell r="D19861" t="str">
            <v>CONCRETO DOSADO EM CENTRAL BOMBEÁVEL (RESISTÊNCIA: 25,0MPA|BRITA: 0 E 1|SLUMP: 100+-20)</v>
          </cell>
          <cell r="E19861" t="str">
            <v>m3</v>
          </cell>
          <cell r="G19861">
            <v>554.90200000000004</v>
          </cell>
        </row>
        <row r="19862">
          <cell r="A19862" t="str">
            <v>SEINFRA-I MATED-9048</v>
          </cell>
          <cell r="D19862" t="str">
            <v>CONCRETO DOSADO EM CENTRAL BOMBEÁVEL (RESISTÊNCIA: 30,0MPA|BRITA: 0 E 1|SLUMP: 100+-20)</v>
          </cell>
          <cell r="E19862" t="str">
            <v>m3</v>
          </cell>
          <cell r="G19862">
            <v>573.40740000000005</v>
          </cell>
        </row>
        <row r="19863">
          <cell r="A19863" t="str">
            <v>SEINFRA-I MATED-9049</v>
          </cell>
          <cell r="D19863" t="str">
            <v>CONCRETO DOSADO EM CENTRAL BOMBEÁVEL (RESISTÊNCIA: 35,0MPA|BRITA: 0 E 1|SLUMP: 100+-20)</v>
          </cell>
          <cell r="E19863" t="str">
            <v>m3</v>
          </cell>
          <cell r="G19863">
            <v>591.90239999999994</v>
          </cell>
        </row>
        <row r="19864">
          <cell r="A19864" t="str">
            <v>SEINFRA-I MATED-9050</v>
          </cell>
          <cell r="D19864" t="str">
            <v>CONCRETO DOSADO EM CENTRAL BOMBEÁVEL (RESISTÊNCIA: 40,0MPA|BRITA: 0 E 1|SLUMP: 100+-20)</v>
          </cell>
          <cell r="E19864" t="str">
            <v>m3</v>
          </cell>
          <cell r="G19864">
            <v>617.45500000000004</v>
          </cell>
        </row>
        <row r="19865">
          <cell r="A19865" t="str">
            <v>SEINFRA-I MATED-9051</v>
          </cell>
          <cell r="D19865" t="str">
            <v>CONCRETO DOSADO EM CENTRAL BOMBEÁVEL (RESISTÊNCIA: 45,0MPA|BRITA: 0 E 1|SLUMP: 100+-20)</v>
          </cell>
          <cell r="E19865" t="str">
            <v>m3</v>
          </cell>
          <cell r="G19865">
            <v>686.11069999999995</v>
          </cell>
        </row>
        <row r="19866">
          <cell r="A19866" t="str">
            <v>SEINFRA-I MATED-32126</v>
          </cell>
          <cell r="D19866" t="str">
            <v>CONCRETO DOSADO EM CENTRAL BOMBEÁVEL (RESISTÊNCIA:30MPA|BRITA: 0|SLUMP: 22+-3|CONSUMO MÍNIMO DE CIMENTO: 400KG/M3|APLICAÇÃO: HÉLICE CONTÍNUA)</v>
          </cell>
          <cell r="E19866" t="str">
            <v>m3</v>
          </cell>
          <cell r="G19866">
            <v>628.55330000000004</v>
          </cell>
        </row>
        <row r="19867">
          <cell r="A19867" t="str">
            <v>SEINFRA-I MATED-9038</v>
          </cell>
          <cell r="D19867" t="str">
            <v>CONCRETO DOSADO EM CENTRAL CONVENCIONAL (RESISTÊNCIA: 10,0MPA|BRITA: 0 E 1|SLUMP: 60+-10)</v>
          </cell>
          <cell r="E19867" t="str">
            <v>m3</v>
          </cell>
          <cell r="G19867">
            <v>504.25189999999998</v>
          </cell>
        </row>
        <row r="19868">
          <cell r="A19868" t="str">
            <v>SEINFRA-I MATED-9039</v>
          </cell>
          <cell r="D19868" t="str">
            <v>CONCRETO DOSADO EM CENTRAL CONVENCIONAL (RESISTÊNCIA: 15,0MPA|BRITA: 0 E 1|SLUMP: 60+-10)</v>
          </cell>
          <cell r="E19868" t="str">
            <v>m3</v>
          </cell>
          <cell r="G19868">
            <v>512.48850000000004</v>
          </cell>
        </row>
        <row r="19869">
          <cell r="A19869" t="str">
            <v>SEINFRA-I MATED-9040</v>
          </cell>
          <cell r="D19869" t="str">
            <v>CONCRETO DOSADO EM CENTRAL CONVENCIONAL (RESISTÊNCIA: 20,0MPA|BRITA: 0 E 1|SLUMP: 60+-10)</v>
          </cell>
          <cell r="E19869" t="str">
            <v>m3</v>
          </cell>
          <cell r="G19869">
            <v>526.33119999999997</v>
          </cell>
        </row>
        <row r="19870">
          <cell r="A19870" t="str">
            <v>SEINFRA-I MATED-9041</v>
          </cell>
          <cell r="D19870" t="str">
            <v>CONCRETO DOSADO EM CENTRAL CONVENCIONAL (RESISTÊNCIA: 25,0MPA|BRITA: 0 E 1|SLUMP: 60+-10)</v>
          </cell>
          <cell r="E19870" t="str">
            <v>m3</v>
          </cell>
          <cell r="G19870">
            <v>540.54769999999996</v>
          </cell>
        </row>
        <row r="19871">
          <cell r="A19871" t="str">
            <v>SEINFRA-I MATED-9042</v>
          </cell>
          <cell r="D19871" t="str">
            <v>CONCRETO DOSADO EM CENTRAL CONVENCIONAL (RESISTÊNCIA: 30,0MPA|BRITA: 0 E 1|SLUMP: 60+-10)</v>
          </cell>
          <cell r="E19871" t="str">
            <v>m3</v>
          </cell>
          <cell r="G19871">
            <v>555.14829999999995</v>
          </cell>
        </row>
        <row r="19872">
          <cell r="A19872" t="str">
            <v>SEINFRA-I MATED-9043</v>
          </cell>
          <cell r="D19872" t="str">
            <v>CONCRETO DOSADO EM CENTRAL CONVENCIONAL (RESISTÊNCIA: 35,0MPA|BRITA: 0 E 1|SLUMP: 60+-10)</v>
          </cell>
          <cell r="E19872" t="str">
            <v>m3</v>
          </cell>
          <cell r="G19872">
            <v>570.14319999999998</v>
          </cell>
        </row>
        <row r="19873">
          <cell r="A19873" t="str">
            <v>SEINFRA-I MATED-9044</v>
          </cell>
          <cell r="D19873" t="str">
            <v>CONCRETO DOSADO EM CENTRAL CONVENCIONAL (RESISTÊNCIA: 40,0MPA|BRITA: 0 E 1|SLUMP: 60+-10)</v>
          </cell>
          <cell r="E19873" t="str">
            <v>m3</v>
          </cell>
          <cell r="G19873">
            <v>585.54309999999998</v>
          </cell>
        </row>
        <row r="19874">
          <cell r="A19874" t="str">
            <v>SEINFRA-I MATED-9045</v>
          </cell>
          <cell r="D19874" t="str">
            <v>CONCRETO DOSADO EM CENTRAL CONVENCIONAL (RESISTÊNCIA: 45,0MPA|BRITA: 0 E 1|SLUMP: 60+-10)</v>
          </cell>
          <cell r="E19874" t="str">
            <v>m3</v>
          </cell>
          <cell r="G19874">
            <v>601.35900000000004</v>
          </cell>
        </row>
        <row r="19875">
          <cell r="A19875" t="str">
            <v>SEINFRA-I MATED-17873</v>
          </cell>
          <cell r="D19875" t="str">
            <v>CONDULETE (MATERIAL: ALUMÍNIO|TIPO: MÚLTIPLO "X" OU "L"|DIÂMETRO DO ENCAIXE: 1.1/2"[40MM]|TAMPA: NÃO INCLUSO)</v>
          </cell>
          <cell r="E19875" t="str">
            <v>un</v>
          </cell>
          <cell r="G19875">
            <v>24.94</v>
          </cell>
        </row>
        <row r="19876">
          <cell r="A19876" t="str">
            <v>SEINFRA-I MATED-17872</v>
          </cell>
          <cell r="D19876" t="str">
            <v>CONDULETE (MATERIAL: ALUMÍNIO|TIPO: MÚLTIPLO "X" OU "L"|DIÂMETRO DO ENCAIXE: 1.1/4"[32MM]|TAMPA: NÃO INCLUSO)</v>
          </cell>
          <cell r="E19876" t="str">
            <v>un</v>
          </cell>
          <cell r="G19876">
            <v>20.5</v>
          </cell>
        </row>
        <row r="19877">
          <cell r="A19877" t="str">
            <v>SEINFRA-I MATED-17871</v>
          </cell>
          <cell r="D19877" t="str">
            <v>CONDULETE (MATERIAL: ALUMÍNIO|TIPO: MÚLTIPLO "X" OU "L"|DIÂMETRO DO ENCAIXE: 1"[25MM]|TAMPA: NÃO INCLUSO)</v>
          </cell>
          <cell r="E19877" t="str">
            <v>un</v>
          </cell>
          <cell r="G19877">
            <v>18.27</v>
          </cell>
        </row>
        <row r="19878">
          <cell r="A19878" t="str">
            <v>SEINFRA-I MATED-17874</v>
          </cell>
          <cell r="D19878" t="str">
            <v>CONDULETE (MATERIAL: ALUMÍNIO|TIPO: MÚLTIPLO "X" OU "L"|DIÂMETRO DO ENCAIXE: 2"[50MM]|TAMPA: NÃO INCLUSO)</v>
          </cell>
          <cell r="E19878" t="str">
            <v>un</v>
          </cell>
          <cell r="G19878">
            <v>51.57</v>
          </cell>
        </row>
        <row r="19879">
          <cell r="A19879" t="str">
            <v>SEINFRA-I MATED-17870</v>
          </cell>
          <cell r="D19879" t="str">
            <v>CONDULETE (MATERIAL: ALUMÍNIO|TIPO: MÚLTIPLO "X" OU "L"|DIÂMETRO DO ENCAIXE: 3/4"[20MM]|TAMPA: NÃO INCLUSO)</v>
          </cell>
          <cell r="E19879" t="str">
            <v>un</v>
          </cell>
          <cell r="G19879">
            <v>8.99</v>
          </cell>
        </row>
        <row r="19880">
          <cell r="A19880" t="str">
            <v>SEINFRA-I MATED-17896</v>
          </cell>
          <cell r="D19880" t="str">
            <v>TAMPA PARA CONDULETE (MATERIAL: ALUMÍNIO|TIPO: CEGA|CONDULETES: 1.1/2"[40MM]|PARAFUSOS: INCLUSOS)</v>
          </cell>
          <cell r="E19880" t="str">
            <v>un</v>
          </cell>
          <cell r="G19880">
            <v>8.7100000000000009</v>
          </cell>
        </row>
        <row r="19881">
          <cell r="A19881" t="str">
            <v>SEINFRA-I MATED-17895</v>
          </cell>
          <cell r="D19881" t="str">
            <v>TAMPA PARA CONDULETE (MATERIAL: ALUMÍNIO|TIPO: CEGA|CONDULETES: 1.1/4"[32MM]|PARAFUSOS: INCLUSOS)</v>
          </cell>
          <cell r="E19881" t="str">
            <v>un</v>
          </cell>
          <cell r="G19881">
            <v>8.01</v>
          </cell>
        </row>
        <row r="19882">
          <cell r="A19882" t="str">
            <v>SEINFRA-I MATED-17894</v>
          </cell>
          <cell r="D19882" t="str">
            <v>TAMPA PARA CONDULETE (MATERIAL: ALUMÍNIO|TIPO: CEGA|CONDULETES: 1"[25MM]|PARAFUSOS: INCLUSOS)</v>
          </cell>
          <cell r="E19882" t="str">
            <v>un</v>
          </cell>
          <cell r="G19882">
            <v>4.9000000000000004</v>
          </cell>
        </row>
        <row r="19883">
          <cell r="A19883" t="str">
            <v>SEINFRA-I MATED-17897</v>
          </cell>
          <cell r="D19883" t="str">
            <v>TAMPA PARA CONDULETE (MATERIAL: ALUMÍNIO|TIPO: CEGA|CONDULETES: 2"[50MM]|PARAFUSOS: INCLUSOS)</v>
          </cell>
          <cell r="E19883" t="str">
            <v>un</v>
          </cell>
          <cell r="G19883">
            <v>9.92</v>
          </cell>
        </row>
        <row r="19884">
          <cell r="A19884" t="str">
            <v>SEINFRA-I MATED-17893</v>
          </cell>
          <cell r="D19884" t="str">
            <v>TAMPA PARA CONDULETE (MATERIAL: ALUMÍNIO|TIPO: CEGA|CONDULETES: 3/4"[20MM]|PARAFUSOS: INCLUSOS)</v>
          </cell>
          <cell r="E19884" t="str">
            <v>un</v>
          </cell>
          <cell r="G19884">
            <v>4.04</v>
          </cell>
        </row>
        <row r="19885">
          <cell r="A19885" t="str">
            <v>SEINFRA-I MATED-17890</v>
          </cell>
          <cell r="D19885" t="str">
            <v>TAMPA PARA CONDULETE (MATERIAL: ALUMÍNIO|TIPO: CONECTOR RJ11-RJ45|QUANTIDADE DE POSTOS: 1|CONDULETES: 1"[25MM]|PARAFUSOS: INCLUSOS)</v>
          </cell>
          <cell r="E19885" t="str">
            <v>un</v>
          </cell>
          <cell r="G19885">
            <v>12.76</v>
          </cell>
        </row>
        <row r="19886">
          <cell r="A19886" t="str">
            <v>SEINFRA-I MATED-17889</v>
          </cell>
          <cell r="D19886" t="str">
            <v>TAMPA PARA CONDULETE (MATERIAL: ALUMÍNIO|TIPO: CONECTOR RJ11-RJ45|QUANTIDADE DE POSTOS: 1|CONDULETES: 3/4"[20MM]|PARAFUSOS: INCLUSOS)</v>
          </cell>
          <cell r="E19886" t="str">
            <v>un</v>
          </cell>
          <cell r="G19886">
            <v>8.7200000000000006</v>
          </cell>
        </row>
        <row r="19887">
          <cell r="A19887" t="str">
            <v>SEINFRA-I MATED-17892</v>
          </cell>
          <cell r="D19887" t="str">
            <v>TAMPA PARA CONDULETE (MATERIAL: ALUMÍNIO|TIPO: CONECTOR RJ11-RJ45|QUANTIDADE DE POSTOS: 2|CONDULETES: 1"[25MM]|PARAFUSOS: INCLUSOS)</v>
          </cell>
          <cell r="E19887" t="str">
            <v>un</v>
          </cell>
          <cell r="G19887">
            <v>9.5399999999999991</v>
          </cell>
        </row>
        <row r="19888">
          <cell r="A19888" t="str">
            <v>SEINFRA-I MATED-17891</v>
          </cell>
          <cell r="D19888" t="str">
            <v>TAMPA PARA CONDULETE (MATERIAL: ALUMÍNIO|TIPO: CONECTOR RJ11-RJ45|QUANTIDADE DE POSTOS: 2|CONDULETES: 3/4"[20MM]|PARAFUSOS: INCLUSOS)</v>
          </cell>
          <cell r="E19888" t="str">
            <v>un</v>
          </cell>
          <cell r="G19888">
            <v>10.64</v>
          </cell>
        </row>
        <row r="19889">
          <cell r="A19889" t="str">
            <v>SEINFRA-I MATED-17886</v>
          </cell>
          <cell r="D19889" t="str">
            <v>TAMPA PARA CONDULETE (MATERIAL: ALUMÍNIO|TIPO: INTERRUPTOR|QUANTIDADE DE POSTOS: 1|CONDULETES: 1"[25MM]|PARAFUSOS: INCLUSOS)</v>
          </cell>
          <cell r="E19889" t="str">
            <v>un</v>
          </cell>
          <cell r="G19889">
            <v>6.64</v>
          </cell>
        </row>
        <row r="19890">
          <cell r="A19890" t="str">
            <v>SEINFRA-I MATED-17885</v>
          </cell>
          <cell r="D19890" t="str">
            <v>TAMPA PARA CONDULETE (MATERIAL: ALUMÍNIO|TIPO: INTERRUPTOR|QUANTIDADE DE POSTOS: 1|CONDULETES: 3/4"[20MM]|PARAFUSOS: INCLUSOS)</v>
          </cell>
          <cell r="E19890" t="str">
            <v>un</v>
          </cell>
          <cell r="G19890">
            <v>5.63</v>
          </cell>
        </row>
        <row r="19891">
          <cell r="A19891" t="str">
            <v>SEINFRA-I MATED-17888</v>
          </cell>
          <cell r="D19891" t="str">
            <v>TAMPA PARA CONDULETE (MATERIAL: ALUMÍNIO|TIPO: TOMADA|QUANTIDADE DE POSTOS: 1|CONDULETES: 1"[25MM]|PARAFUSOS: INCLUSOS)</v>
          </cell>
          <cell r="E19891" t="str">
            <v>un</v>
          </cell>
          <cell r="G19891">
            <v>5.48</v>
          </cell>
        </row>
        <row r="19892">
          <cell r="A19892" t="str">
            <v>SEINFRA-I MATED-17887</v>
          </cell>
          <cell r="D19892" t="str">
            <v>TAMPA PARA CONDULETE (MATERIAL: ALUMÍNIO|TIPO: TOMADA|QUANTIDADE DE POSTOS: 1|CONDULETES: 3/4"[20MM]|PARAFUSOS: INCLUSOS)</v>
          </cell>
          <cell r="E19892" t="str">
            <v>un</v>
          </cell>
          <cell r="G19892">
            <v>2.77</v>
          </cell>
        </row>
        <row r="19893">
          <cell r="A19893" t="str">
            <v>SEINFRA-I MATED-17878</v>
          </cell>
          <cell r="D19893" t="str">
            <v>TAMPÃO SELADOR PARA CONDULETE (MATERIAL: PVC|DIÂMETRO DO ENCAIXE: 1.1/2"[40MM])</v>
          </cell>
          <cell r="E19893" t="str">
            <v>un</v>
          </cell>
          <cell r="G19893">
            <v>0.97</v>
          </cell>
        </row>
        <row r="19894">
          <cell r="A19894" t="str">
            <v>SEINFRA-I MATED-17877</v>
          </cell>
          <cell r="D19894" t="str">
            <v>TAMPÃO SELADOR PARA CONDULETE (MATERIAL: PVC|DIÂMETRO DO ENCAIXE: 1.1/4"[32MM])</v>
          </cell>
          <cell r="E19894" t="str">
            <v>un</v>
          </cell>
          <cell r="G19894">
            <v>0.91</v>
          </cell>
        </row>
        <row r="19895">
          <cell r="A19895" t="str">
            <v>SEINFRA-I MATED-17876</v>
          </cell>
          <cell r="D19895" t="str">
            <v>TAMPÃO SELADOR PARA CONDULETE (MATERIAL: PVC|DIÂMETRO DO ENCAIXE: 1"[25MM])</v>
          </cell>
          <cell r="E19895" t="str">
            <v>un</v>
          </cell>
          <cell r="G19895">
            <v>0.77</v>
          </cell>
        </row>
        <row r="19896">
          <cell r="A19896" t="str">
            <v>SEINFRA-I MATED-17879</v>
          </cell>
          <cell r="D19896" t="str">
            <v>TAMPÃO SELADOR PARA CONDULETE (MATERIAL: PVC|DIÂMETRO DO ENCAIXE: 2"[50MM])</v>
          </cell>
          <cell r="E19896" t="str">
            <v>un</v>
          </cell>
          <cell r="G19896">
            <v>1.49</v>
          </cell>
        </row>
        <row r="19897">
          <cell r="A19897" t="str">
            <v>SEINFRA-I MATED-17875</v>
          </cell>
          <cell r="D19897" t="str">
            <v>TAMPÃO SELADOR PARA CONDULETE (MATERIAL: PVC|DIÂMETRO DO ENCAIXE: 3/4"[20MM])</v>
          </cell>
          <cell r="E19897" t="str">
            <v>un</v>
          </cell>
          <cell r="G19897">
            <v>0.59</v>
          </cell>
        </row>
        <row r="19898">
          <cell r="A19898" t="str">
            <v>SEINFRA-I MATED-17883</v>
          </cell>
          <cell r="D19898" t="str">
            <v>UNIDUT PARA CONDULETE (MATERIAL: ALUMÍNIO|TIPO DO ENCAIXE: PRESSÃO|DIÂMETRO: 1.1/2"[40MM]|PARAFUSOS: INCLUSOS)</v>
          </cell>
          <cell r="E19898" t="str">
            <v>un</v>
          </cell>
          <cell r="G19898">
            <v>11.74</v>
          </cell>
        </row>
        <row r="19899">
          <cell r="A19899" t="str">
            <v>SEINFRA-I MATED-17882</v>
          </cell>
          <cell r="D19899" t="str">
            <v>UNIDUT PARA CONDULETE (MATERIAL: ALUMÍNIO|TIPO DO ENCAIXE: PRESSÃO|DIÂMETRO: 1.1/4"[32MM]|PARAFUSOS: INCLUSOS)</v>
          </cell>
          <cell r="E19899" t="str">
            <v>un</v>
          </cell>
          <cell r="G19899">
            <v>8.89</v>
          </cell>
        </row>
        <row r="19900">
          <cell r="A19900" t="str">
            <v>SEINFRA-I MATED-17881</v>
          </cell>
          <cell r="D19900" t="str">
            <v>UNIDUT PARA CONDULETE (MATERIAL: ALUMÍNIO|TIPO DO ENCAIXE: PRESSÃO|DIÂMETRO: 1"[25MM]|PARAFUSOS: INCLUSOS)</v>
          </cell>
          <cell r="E19900" t="str">
            <v>un</v>
          </cell>
          <cell r="G19900">
            <v>4.47</v>
          </cell>
        </row>
        <row r="19901">
          <cell r="A19901" t="str">
            <v>SEINFRA-I MATED-17884</v>
          </cell>
          <cell r="D19901" t="str">
            <v>UNIDUT PARA CONDULETE (MATERIAL: ALUMÍNIO|TIPO DO ENCAIXE: PRESSÃO|DIÂMETRO: 2"[50MM]|PARAFUSOS: INCLUSOS)</v>
          </cell>
          <cell r="E19901" t="str">
            <v>un</v>
          </cell>
          <cell r="G19901">
            <v>13.26</v>
          </cell>
        </row>
        <row r="19902">
          <cell r="A19902" t="str">
            <v>SEINFRA-I MATED-17880</v>
          </cell>
          <cell r="D19902" t="str">
            <v>UNIDUT PARA CONDULETE (MATERIAL: ALUMÍNIO|TIPO DO ENCAIXE: PRESSÃO|DIÂMETRO: 3/4"[20MM]|PARAFUSOS: INCLUSOS)</v>
          </cell>
          <cell r="E19902" t="str">
            <v>un</v>
          </cell>
          <cell r="G19902">
            <v>3.98</v>
          </cell>
        </row>
        <row r="19903">
          <cell r="A19903" t="str">
            <v>SEINFRA-I MATED-13018</v>
          </cell>
          <cell r="D19903" t="str">
            <v>CLIPS/GRAMPO (DIÂMETRO NOMINAL: 3/8" [9,53MM]|MATERIAL: AÇO|ACABAMENTO: GALVANIZADO|SÉRIE: PESADO|APLICAÇÃO: USO GERAL PARA CABOS OU BARRAS)</v>
          </cell>
          <cell r="E19903" t="str">
            <v>un</v>
          </cell>
          <cell r="G19903">
            <v>2.02</v>
          </cell>
        </row>
        <row r="19904">
          <cell r="A19904" t="str">
            <v>SEINFRA-I MATED-13005</v>
          </cell>
          <cell r="D19904" t="str">
            <v>CONECTOR FENDIDO DE PRESSÃO "SPLIT-BOLT" (ACABAMENTO: ESTANHADO BIMETÁLICO|SEÇÃO DO CABO: 1,5-10MM2)</v>
          </cell>
          <cell r="E19904" t="str">
            <v>un</v>
          </cell>
          <cell r="G19904">
            <v>9.26</v>
          </cell>
        </row>
        <row r="19905">
          <cell r="A19905" t="str">
            <v>SEINFRA-I MATED-13006</v>
          </cell>
          <cell r="D19905" t="str">
            <v>CONECTOR FENDIDO DE PRESSÃO "SPLIT-BOLT" (ACABAMENTO: ESTANHADO BIMETÁLICO|SEÇÃO DO CABO: 2,5-16MM2)</v>
          </cell>
          <cell r="E19905" t="str">
            <v>un</v>
          </cell>
          <cell r="G19905">
            <v>9.17</v>
          </cell>
        </row>
        <row r="19906">
          <cell r="A19906" t="str">
            <v>SEINFRA-I MATED-12995</v>
          </cell>
          <cell r="D19906" t="str">
            <v>CONECTOR FENDIDO DE PRESSÃO "SPLIT-BOLT" (ACABAMENTO: ESTANHADO BIMETÁLICO|SEÇÃO DO CABO: 2,5-25MM2)</v>
          </cell>
          <cell r="E19906" t="str">
            <v>un</v>
          </cell>
          <cell r="G19906">
            <v>11.37</v>
          </cell>
        </row>
        <row r="19907">
          <cell r="A19907" t="str">
            <v>SEINFRA-I MATED-13008</v>
          </cell>
          <cell r="D19907" t="str">
            <v>CONECTOR FENDIDO DE PRESSÃO "SPLIT-BOLT" (ACABAMENTO: ESTANHADO BIMETÁLICO|SEÇÃO DO CABO: 2,5-35MM2)</v>
          </cell>
          <cell r="E19907" t="str">
            <v>un</v>
          </cell>
          <cell r="G19907">
            <v>14.45</v>
          </cell>
        </row>
        <row r="19908">
          <cell r="A19908" t="str">
            <v>SEINFRA-I MATED-13009</v>
          </cell>
          <cell r="D19908" t="str">
            <v>CONECTOR FENDIDO DE PRESSÃO "SPLIT-BOLT" (ACABAMENTO: ESTANHADO BIMETÁLICO|SEÇÃO DO CABO: 2,5-50MM2)</v>
          </cell>
          <cell r="E19908" t="str">
            <v>un</v>
          </cell>
          <cell r="G19908">
            <v>18.86</v>
          </cell>
        </row>
        <row r="19909">
          <cell r="A19909" t="str">
            <v>SEINFRA-I MATED-13950</v>
          </cell>
          <cell r="D19909" t="str">
            <v>CONECTOR FENDIDO DE PRESSÃO "SPLIT-BOLT" (ACABAMENTO: ESTANHADO BIMETÁLICO|SEÇÃO DO CABO: 2,5-70MM2)</v>
          </cell>
          <cell r="E19909" t="str">
            <v>un</v>
          </cell>
          <cell r="G19909">
            <v>24.17</v>
          </cell>
        </row>
        <row r="19910">
          <cell r="A19910" t="str">
            <v>SEINFRA-I MATED-12014</v>
          </cell>
          <cell r="D19910" t="str">
            <v>CONECTOR FENDIDO DE PRESSÃO "SPLIT-BOLT" (ACABAMENTO: LATÃO|SEÇÃO DO CABO: 2,5-16MM2)</v>
          </cell>
          <cell r="E19910" t="str">
            <v>un</v>
          </cell>
          <cell r="G19910">
            <v>7.98</v>
          </cell>
        </row>
        <row r="19911">
          <cell r="A19911" t="str">
            <v>SEINFRA-I MATED-13948</v>
          </cell>
          <cell r="D19911" t="str">
            <v>CONECTOR FENDIDO DE PRESSÃO "SPLIT-BOLT" (ACABAMENTO: LATÃO|SEÇÃO DO CABO: 2,5-25MM2)</v>
          </cell>
          <cell r="E19911" t="str">
            <v>un</v>
          </cell>
          <cell r="G19911">
            <v>10.96</v>
          </cell>
        </row>
        <row r="19912">
          <cell r="A19912" t="str">
            <v>SEINFRA-I MATED-12015</v>
          </cell>
          <cell r="D19912" t="str">
            <v>CONECTOR FENDIDO DE PRESSÃO "SPLIT-BOLT" (ACABAMENTO: LATÃO|SEÇÃO DO CABO: 2,5-35MM2)</v>
          </cell>
          <cell r="E19912" t="str">
            <v>un</v>
          </cell>
          <cell r="G19912">
            <v>12.84</v>
          </cell>
        </row>
        <row r="19913">
          <cell r="A19913" t="str">
            <v>SEINFRA-I MATED-13949</v>
          </cell>
          <cell r="D19913" t="str">
            <v>CONECTOR FENDIDO DE PRESSÃO "SPLIT-BOLT" (ACABAMENTO: LATÃO|SEÇÃO DO CABO: 2,5-50MM2)</v>
          </cell>
          <cell r="E19913" t="str">
            <v>un</v>
          </cell>
          <cell r="G19913">
            <v>15.63</v>
          </cell>
        </row>
        <row r="19914">
          <cell r="A19914" t="str">
            <v>SEINFRA-I MATED-12118</v>
          </cell>
          <cell r="D19914" t="str">
            <v>CONECTOR MINI-GAR (ACABAMENTO: LATÃO ESTANHADO|SEÇÃO DO CABO: 16-50MM2)</v>
          </cell>
          <cell r="E19914" t="str">
            <v>un</v>
          </cell>
          <cell r="G19914">
            <v>26.5</v>
          </cell>
        </row>
        <row r="19915">
          <cell r="A19915" t="str">
            <v>SEINFRA-I MATED-13010</v>
          </cell>
          <cell r="D19915" t="str">
            <v>TERMINAL DE PRESSÃO (MATERIAL: LATÃO ESTANHADO|DIÂMETRO CONDUTOR: 16MM2|APLICAÇÃO: INSTALAÇÃO ELÉTRICA E SISTEMA DE PROTEÇÃO CONTRA DESCARGA ATMOSFÉRICA)</v>
          </cell>
          <cell r="E19915" t="str">
            <v>un</v>
          </cell>
          <cell r="G19915">
            <v>6.62</v>
          </cell>
        </row>
        <row r="19916">
          <cell r="A19916" t="str">
            <v>SEINFRA-I MATED-13011</v>
          </cell>
          <cell r="D19916" t="str">
            <v>TERMINAL DE PRESSÃO (MATERIAL: LATÃO ESTANHADO|DIÂMETRO CONDUTOR: 35MM2|APLICAÇÃO: INSTALAÇÃO ELÉTRICA E SISTEMA DE PROTEÇÃO CONTRA DESCARGA ATMOSFÉRICA)</v>
          </cell>
          <cell r="E19916" t="str">
            <v>un</v>
          </cell>
          <cell r="G19916">
            <v>9.7899999999999991</v>
          </cell>
        </row>
        <row r="19917">
          <cell r="A19917" t="str">
            <v>SEINFRA-I MATED-12012</v>
          </cell>
          <cell r="D19917" t="str">
            <v>FIXADOR ÔMEGA (MATERIAL: LATÃO|DIÂMETRO DO CABO: 16MM2 A 25MM2|APLICAÇÃO: INSTALAÇÃO ELÉTRICA E SISTEMA DE PROTEÇÃO CONTRA DESCARGA ATMOSFÉRICA)</v>
          </cell>
          <cell r="E19917" t="str">
            <v>un</v>
          </cell>
          <cell r="G19917">
            <v>3.08</v>
          </cell>
        </row>
        <row r="19918">
          <cell r="A19918" t="str">
            <v>SEINFRA-I MATED-12013</v>
          </cell>
          <cell r="D19918" t="str">
            <v>FIXADOR ÔMEGA (MATERIAL: LATÃO|DIÂMETRO DO CABO: 35MM2|APLICAÇÃO: INSTALAÇÃO ELÉTRICA E SISTEMA DE PROTEÇÃO CONTRA DESCARGA ATMOSFÉRICA)</v>
          </cell>
          <cell r="E19918" t="str">
            <v>un</v>
          </cell>
          <cell r="G19918">
            <v>2.79</v>
          </cell>
        </row>
        <row r="19919">
          <cell r="A19919" t="str">
            <v>SEINFRA-I MATED-12026</v>
          </cell>
          <cell r="D19919" t="str">
            <v>PRESILHA PARA CABO DE ALUMÍNIO (MATERIAL: ALUMÍNIO|SEÇÃO TRANSVERSAL DO CABO: 70MM2|APLICAÇÃO: INSTALAÇÃO ELÉTRICA E SISTEMA DE PROTEÇÃO CONTRA DESCARGA ATMOSFÉRICA)</v>
          </cell>
          <cell r="E19919" t="str">
            <v>un</v>
          </cell>
          <cell r="G19919">
            <v>1.08</v>
          </cell>
        </row>
        <row r="19920">
          <cell r="A19920" t="str">
            <v>SEINFRA-I MATED-13020</v>
          </cell>
          <cell r="D19920" t="str">
            <v>PRESILHA PARA CABO DE COBRE (MATERIAL: LATÃO|SEÇÃO TRANSVERSAL: 16-25MM2|APLICAÇÃO: INSTALAÇÃO ELÉTRICA E SISTEMA DE PROTEÇÃO CONTRA DESCARGA ATMOSFÉRICA)</v>
          </cell>
          <cell r="E19920" t="str">
            <v>un</v>
          </cell>
          <cell r="G19920">
            <v>1.52</v>
          </cell>
        </row>
        <row r="19921">
          <cell r="A19921" t="str">
            <v>SEINFRA-I MATED-12116</v>
          </cell>
          <cell r="D19921" t="str">
            <v>PRESILHA PARA CABO DE COBRE (MATERIAL: LATÃO|SEÇÃO TRANSVERSAL: 35-50MM2|APLICAÇÃO: INSTALAÇÃO ELÉTRICA E SISTEMA DE PROTEÇÃO CONTRA DESCARGA ATMOSFÉRICA)</v>
          </cell>
          <cell r="E19921" t="str">
            <v>un</v>
          </cell>
          <cell r="G19921">
            <v>1.73</v>
          </cell>
        </row>
        <row r="19922">
          <cell r="A19922" t="str">
            <v>SEINFRA-I MATED-34406</v>
          </cell>
          <cell r="D19922" t="str">
            <v>TERMINAL À COMPRESSÃO (MATERIAL: COBRE ESTANHADO|QUANTIDADE DE FUROS: 1|DIÂMETRO DO CABO: 120MM2|APLICAÇÃO: INSTALAÇÃO ELÉTRICA E SISTEMA DE PROTEÇÃO CONTRA DESCARGA ATMOSFÉRICA)</v>
          </cell>
          <cell r="E19922" t="str">
            <v>un</v>
          </cell>
          <cell r="G19922">
            <v>11.79</v>
          </cell>
        </row>
        <row r="19923">
          <cell r="A19923" t="str">
            <v>SEINFRA-I MATED-34407</v>
          </cell>
          <cell r="D19923" t="str">
            <v>TERMINAL À COMPRESSÃO (MATERIAL: COBRE ESTANHADO|QUANTIDADE DE FUROS: 1|DIÂMETRO DO CABO: 150MM2|APLICAÇÃO: INSTALAÇÃO ELÉTRICA E SISTEMA DE PROTEÇÃO CONTRA DESCARGA ATMOSFÉRICA)</v>
          </cell>
          <cell r="E19923" t="str">
            <v>un</v>
          </cell>
          <cell r="G19923">
            <v>15.39</v>
          </cell>
        </row>
        <row r="19924">
          <cell r="A19924" t="str">
            <v>SEINFRA-I MATED-12129</v>
          </cell>
          <cell r="D19924" t="str">
            <v>TERMINAL À COMPRESSÃO (MATERIAL: COBRE ESTANHADO|QUANTIDADE DE FUROS: 1|DIÂMETRO DO CABO: 16MM2|APLICAÇÃO: INSTALAÇÃO ELÉTRICA E SISTEMA DE PROTEÇÃO CONTRA DESCARGA ATMOSFÉRICA)</v>
          </cell>
          <cell r="E19924" t="str">
            <v>un</v>
          </cell>
          <cell r="G19924">
            <v>2.02</v>
          </cell>
        </row>
        <row r="19925">
          <cell r="A19925" t="str">
            <v>SEINFRA-I MATED-34418</v>
          </cell>
          <cell r="D19925" t="str">
            <v>TERMINAL À COMPRESSÃO (MATERIAL: COBRE ESTANHADO|QUANTIDADE DE FUROS: 1|DIÂMETRO DO CABO: 185MM2|APLICAÇÃO: INSTALAÇÃO ELÉTRICA E SISTEMA DE PROTEÇÃO CONTRA DESCARGA ATMOSFÉRICA)</v>
          </cell>
          <cell r="E19925" t="str">
            <v>un</v>
          </cell>
          <cell r="G19925">
            <v>20.76</v>
          </cell>
        </row>
        <row r="19926">
          <cell r="A19926" t="str">
            <v>SEINFRA-I MATED-12121</v>
          </cell>
          <cell r="D19926" t="str">
            <v>TERMINAL À COMPRESSÃO (MATERIAL: COBRE ESTANHADO|QUANTIDADE DE FUROS: 1|DIÂMETRO DO CABO: 2,5MM2|APLICAÇÃO: INSTALAÇÃO ELÉTRICA E SISTEMA DE PROTEÇÃO CONTRA DESCARGA ATMOSFÉRICA)</v>
          </cell>
          <cell r="E19926" t="str">
            <v>un</v>
          </cell>
          <cell r="G19926">
            <v>0.95</v>
          </cell>
        </row>
        <row r="19927">
          <cell r="A19927" t="str">
            <v>SEINFRA-I MATED-12031</v>
          </cell>
          <cell r="D19927" t="str">
            <v>TERMINAL À COMPRESSÃO (MATERIAL: COBRE ESTANHADO|QUANTIDADE DE FUROS: 1|DIÂMETRO DO CABO: 25MM2|APLICAÇÃO: INSTALAÇÃO ELÉTRICA E SISTEMA DE PROTEÇÃO CONTRA DESCARGA ATMOSFÉRICA)</v>
          </cell>
          <cell r="E19927" t="str">
            <v>un</v>
          </cell>
          <cell r="G19927">
            <v>2.3199999999999998</v>
          </cell>
        </row>
        <row r="19928">
          <cell r="A19928" t="str">
            <v>SEINFRA-I MATED-34408</v>
          </cell>
          <cell r="D19928" t="str">
            <v>TERMINAL À COMPRESSÃO (MATERIAL: COBRE ESTANHADO|QUANTIDADE DE FUROS: 1|DIÂMETRO DO CABO: 300MM2|APLICAÇÃO: INSTALAÇÃO ELÉTRICA E SISTEMA DE PROTEÇÃO CONTRA DESCARGA ATMOSFÉRICA)</v>
          </cell>
          <cell r="E19928" t="str">
            <v>un</v>
          </cell>
          <cell r="G19928">
            <v>40</v>
          </cell>
        </row>
        <row r="19929">
          <cell r="A19929" t="str">
            <v>SEINFRA-I MATED-12123</v>
          </cell>
          <cell r="D19929" t="str">
            <v>TERMINAL À COMPRESSÃO (MATERIAL: COBRE ESTANHADO|QUANTIDADE DE FUROS: 1|DIÂMETRO DO CABO: 35MM2|APLICAÇÃO: INSTALAÇÃO ELÉTRICA E SISTEMA DE PROTEÇÃO CONTRA DESCARGA ATMOSFÉRICA)</v>
          </cell>
          <cell r="E19929" t="str">
            <v>un</v>
          </cell>
          <cell r="G19929">
            <v>3.26</v>
          </cell>
        </row>
        <row r="19930">
          <cell r="A19930" t="str">
            <v>SEINFRA-I MATED-6409</v>
          </cell>
          <cell r="D19930" t="str">
            <v>TERMINAL À COMPRESSÃO (MATERIAL: COBRE ESTANHADO|QUANTIDADE DE FUROS: 1|DIÂMETRO DO CABO: 50MM2|APLICAÇÃO: INSTALAÇÃO ELÉTRICA E SISTEMA DE PROTEÇÃO CONTRA DESCARGA ATMOSFÉRICA)</v>
          </cell>
          <cell r="E19930" t="str">
            <v>un</v>
          </cell>
          <cell r="G19930">
            <v>5.25</v>
          </cell>
        </row>
        <row r="19931">
          <cell r="A19931" t="str">
            <v>SEINFRA-I MATED-34404</v>
          </cell>
          <cell r="D19931" t="str">
            <v>TERMINAL À COMPRESSÃO (MATERIAL: COBRE ESTANHADO|QUANTIDADE DE FUROS: 1|DIÂMETRO DO CABO: 70MM2|APLICAÇÃO: INSTALAÇÃO ELÉTRICA E SISTEMA DE PROTEÇÃO CONTRA DESCARGA ATMOSFÉRICA)</v>
          </cell>
          <cell r="E19931" t="str">
            <v>un</v>
          </cell>
          <cell r="G19931">
            <v>6.23</v>
          </cell>
        </row>
        <row r="19932">
          <cell r="A19932" t="str">
            <v>SEINFRA-I MATED-34405</v>
          </cell>
          <cell r="D19932" t="str">
            <v>TERMINAL À COMPRESSÃO (MATERIAL: COBRE ESTANHADO|QUANTIDADE DE FUROS: 1|DIÂMETRO DO CABO: 95MM2|APLICAÇÃO: INSTALAÇÃO ELÉTRICA E SISTEMA DE PROTEÇÃO CONTRA DESCARGA ATMOSFÉRICA)</v>
          </cell>
          <cell r="E19932" t="str">
            <v>un</v>
          </cell>
          <cell r="G19932">
            <v>11.15</v>
          </cell>
        </row>
        <row r="19933">
          <cell r="A19933" t="str">
            <v>SEINFRA-I MATED-12033</v>
          </cell>
          <cell r="D19933" t="str">
            <v>TERMINAL À COMPRESSÃO (MATERIAL: COBRE ESTANHADO|QUANTIDADE DE FUROS: 2|DIÂMETRO DO CABO: 16MM2|APLICAÇÃO: INSTALAÇÃO ELÉTRICA E SISTEMA DE PROTEÇÃO CONTRA DESCARGA ATMOSFÉRICA)</v>
          </cell>
          <cell r="E19933" t="str">
            <v>un</v>
          </cell>
          <cell r="G19933">
            <v>2.54</v>
          </cell>
        </row>
        <row r="19934">
          <cell r="A19934" t="str">
            <v>SEINFRA-I MATED-12034</v>
          </cell>
          <cell r="D19934" t="str">
            <v>TERMINAL À COMPRESSÃO (MATERIAL: COBRE ESTANHADO|QUANTIDADE DE FUROS: 2|DIÂMETRO DO CABO: 25MM2|APLICAÇÃO: INSTALAÇÃO ELÉTRICA E SISTEMA DE PROTEÇÃO CONTRA DESCARGA ATMOSFÉRICA)</v>
          </cell>
          <cell r="E19934" t="str">
            <v>un</v>
          </cell>
          <cell r="G19934">
            <v>2.88</v>
          </cell>
        </row>
        <row r="19935">
          <cell r="A19935" t="str">
            <v>SEINFRA-I MATED-12035</v>
          </cell>
          <cell r="D19935" t="str">
            <v>TERMINAL À COMPRESSÃO (MATERIAL: COBRE ESTANHADO|QUANTIDADE DE FUROS: 2|DIÂMETRO DO CABO: 35MM2|APLICAÇÃO: INSTALAÇÃO ELÉTRICA E SISTEMA DE PROTEÇÃO CONTRA DESCARGA ATMOSFÉRICA)</v>
          </cell>
          <cell r="E19935" t="str">
            <v>un</v>
          </cell>
          <cell r="G19935">
            <v>3.42</v>
          </cell>
        </row>
        <row r="19936">
          <cell r="A19936" t="str">
            <v>SEINFRA-I MATED-12036</v>
          </cell>
          <cell r="D19936" t="str">
            <v>TERMINAL À COMPRESSÃO (MATERIAL: COBRE ESTANHADO|QUANTIDADE DE FUROS: 2|DIÂMETRO DO CABO: 50MM2|APLICAÇÃO: INSTALAÇÃO ELÉTRICA E SISTEMA DE PROTEÇÃO CONTRA DESCARGA ATMOSFÉRICA)</v>
          </cell>
          <cell r="E19936" t="str">
            <v>un</v>
          </cell>
          <cell r="G19936">
            <v>9.27</v>
          </cell>
        </row>
        <row r="19937">
          <cell r="A19937" t="str">
            <v>SEINFRA-I MATED-12909</v>
          </cell>
          <cell r="D19937" t="str">
            <v>TERMINAL DE PRESSÃO EM CRUZ (MATERIAL: ESTANHADO|DIÂMETRO DO CABO: 10MM2-35MM2)</v>
          </cell>
          <cell r="E19937" t="str">
            <v>un</v>
          </cell>
          <cell r="G19937">
            <v>23.87</v>
          </cell>
        </row>
        <row r="19938">
          <cell r="A19938" t="str">
            <v>SEINFRA-I MATED-34413</v>
          </cell>
          <cell r="D19938" t="str">
            <v>TERMINAL ELÉTRICO (TIPO: ILHÓS|MATERIAL: COBRE ESTANHADO|BITOLA: 10MM2)</v>
          </cell>
          <cell r="E19938" t="str">
            <v>un</v>
          </cell>
          <cell r="G19938">
            <v>0.34</v>
          </cell>
        </row>
        <row r="19939">
          <cell r="A19939" t="str">
            <v>SEINFRA-I MATED-34409</v>
          </cell>
          <cell r="D19939" t="str">
            <v>TERMINAL ELÉTRICO (TIPO: ILHÓS|MATERIAL: COBRE ESTANHADO|BITOLA: 1,5MM2)</v>
          </cell>
          <cell r="E19939" t="str">
            <v>un</v>
          </cell>
          <cell r="G19939">
            <v>0.09</v>
          </cell>
        </row>
        <row r="19940">
          <cell r="A19940" t="str">
            <v>SEINFRA-I MATED-34415</v>
          </cell>
          <cell r="D19940" t="str">
            <v>TERMINAL ELÉTRICO (TIPO: ILHÓS|MATERIAL: COBRE ESTANHADO|BITOLA: 16MM2)</v>
          </cell>
          <cell r="E19940" t="str">
            <v>un</v>
          </cell>
          <cell r="G19940">
            <v>0.51</v>
          </cell>
        </row>
        <row r="19941">
          <cell r="A19941" t="str">
            <v>SEINFRA-I MATED-34410</v>
          </cell>
          <cell r="D19941" t="str">
            <v>TERMINAL ELÉTRICO (TIPO: ILHÓS|MATERIAL: COBRE ESTANHADO|BITOLA: 2,5MM2)</v>
          </cell>
          <cell r="E19941" t="str">
            <v>un</v>
          </cell>
          <cell r="G19941">
            <v>0.13</v>
          </cell>
        </row>
        <row r="19942">
          <cell r="A19942" t="str">
            <v>SEINFRA-I MATED-34416</v>
          </cell>
          <cell r="D19942" t="str">
            <v>TERMINAL ELÉTRICO (TIPO: ILHÓS|MATERIAL: COBRE ESTANHADO|BITOLA: 25MM2)</v>
          </cell>
          <cell r="E19942" t="str">
            <v>un</v>
          </cell>
          <cell r="G19942">
            <v>0.75</v>
          </cell>
        </row>
        <row r="19943">
          <cell r="A19943" t="str">
            <v>SEINFRA-I MATED-34417</v>
          </cell>
          <cell r="D19943" t="str">
            <v>TERMINAL ELÉTRICO (TIPO: ILHÓS|MATERIAL: COBRE ESTANHADO|BITOLA: 35MM2)</v>
          </cell>
          <cell r="E19943" t="str">
            <v>un</v>
          </cell>
          <cell r="G19943">
            <v>1.06</v>
          </cell>
        </row>
        <row r="19944">
          <cell r="A19944" t="str">
            <v>SEINFRA-I MATED-34411</v>
          </cell>
          <cell r="D19944" t="str">
            <v>TERMINAL ELÉTRICO (TIPO: ILHÓS|MATERIAL: COBRE ESTANHADO|BITOLA: 4MM2)</v>
          </cell>
          <cell r="E19944" t="str">
            <v>un</v>
          </cell>
          <cell r="G19944">
            <v>0.16</v>
          </cell>
        </row>
        <row r="19945">
          <cell r="A19945" t="str">
            <v>SEINFRA-I MATED-34412</v>
          </cell>
          <cell r="D19945" t="str">
            <v>TERMINAL ELÉTRICO (TIPO: ILHÓS|MATERIAL: COBRE ESTANHADO|BITOLA: 6MM2)</v>
          </cell>
          <cell r="E19945" t="str">
            <v>un</v>
          </cell>
          <cell r="G19945">
            <v>0.18</v>
          </cell>
        </row>
        <row r="19946">
          <cell r="A19946" t="str">
            <v>SEINFRA-I MATED-12120</v>
          </cell>
          <cell r="D19946" t="str">
            <v>TERMINAL AÉREO OU MINICAPTOR (ALTURA: 25CM|DIÂMETRO: 3/8"|APLICAÇÃO: SISTEMA DE PROTEÇÃO CONTRA DESCARGA ATMOSFÉRICA)</v>
          </cell>
          <cell r="E19946" t="str">
            <v>un</v>
          </cell>
          <cell r="G19946">
            <v>13.74</v>
          </cell>
        </row>
        <row r="19947">
          <cell r="A19947" t="str">
            <v>SEINFRA-I MATED-12017</v>
          </cell>
          <cell r="D19947" t="str">
            <v>CONECTOR CABO-HASTE (ACABAMENTO: LATÃO OU BRONZE|LIGAÇÃO: 1 CABOS|SEÇÃO DO CABO:16-70MM2)</v>
          </cell>
          <cell r="E19947" t="str">
            <v>un</v>
          </cell>
          <cell r="G19947">
            <v>29.9</v>
          </cell>
        </row>
        <row r="19948">
          <cell r="A19948" t="str">
            <v>SEINFRA-I MATED-12016</v>
          </cell>
          <cell r="D19948" t="str">
            <v>CONECTOR CABO-HASTE (ACABAMENTO: LATÃO OU BRONZE|LIGAÇÃO: 2 CABOS|SEÇÃO DO CABO:16-70MM2)</v>
          </cell>
          <cell r="E19948" t="str">
            <v>un</v>
          </cell>
          <cell r="G19948">
            <v>45.55</v>
          </cell>
        </row>
        <row r="19949">
          <cell r="A19949" t="str">
            <v>SEINFRA-I MATED-13025</v>
          </cell>
          <cell r="D19949" t="str">
            <v>CONECTOR COM RABICHO (MATERIAL: LATÃO ESTANHADO|PORCA: INCLUSO|DIÂMETRO DO PINO: 3/8"|DIÂMETRO PARA CABOS: 16-35MM2|APLICAÇÃO: SISTEMA DE PROTEÇÃO CONTRA DESCARGA ATMOSFÉRICA)</v>
          </cell>
          <cell r="E19949" t="str">
            <v>un</v>
          </cell>
          <cell r="G19949">
            <v>19.86</v>
          </cell>
        </row>
        <row r="19950">
          <cell r="A19950" t="str">
            <v>SEINFRA-I MATED-12520</v>
          </cell>
          <cell r="D19950" t="str">
            <v xml:space="preserve">CONECTOR PARA HASTE DE ATERRAMENTO (DIÂMETRO: 5/8"-3/4"|DIÂMETRO DO CONDUTOR: 10-50MM2) </v>
          </cell>
          <cell r="E19950" t="str">
            <v>un</v>
          </cell>
          <cell r="G19950">
            <v>14.2</v>
          </cell>
        </row>
        <row r="19951">
          <cell r="A19951" t="str">
            <v>SEINFRA-I MATED-12117</v>
          </cell>
          <cell r="D19951" t="str">
            <v>TERMINAL FIXADOR UNIVERSAL (MATERIAL: LATÃO ESTANHADO|DIÂMETRO DO CABO: 16MM2-35MM2|QUANTIDADE DE CONDUTORES: 1|APLICAÇÃO: INSTALAÇÃO ELÉTRICA E SISTEMA DE PROTEÇÃO CONTRA DESCARGA ATMOSFÉRICA)</v>
          </cell>
          <cell r="E19951" t="str">
            <v>un</v>
          </cell>
          <cell r="G19951">
            <v>20.48</v>
          </cell>
        </row>
        <row r="19952">
          <cell r="A19952" t="str">
            <v>SEINFRA-I MATED-12009</v>
          </cell>
          <cell r="D19952" t="str">
            <v>TERMINAL FIXADOR UNIVERSAL (MATERIAL: LATÃO ESTANHADO|DIÂMETRO DO CABO: 16MM2-70MM2|QUANTIDADE DE CONDUTORES: 2|APLICAÇÃO: INSTALAÇÃO ELÉTRICA E SISTEMA DE PROTEÇÃO CONTRA DESCARGA ATMOSFÉRICA)</v>
          </cell>
          <cell r="E19952" t="str">
            <v>un</v>
          </cell>
          <cell r="G19952">
            <v>34.89</v>
          </cell>
        </row>
        <row r="19953">
          <cell r="A19953" t="str">
            <v>SEINFRA-I MATED-9199</v>
          </cell>
          <cell r="D19953" t="str">
            <v>CAPA PROTETORA CONECTOR/PLUG MACHO RJ45 (COR: AZUL|TIPO CONECTOR: RJ45|MATERIAL: PLÁSTICO|APLICAÇÃO: ACABAMENTO E PROTEÇÃO)</v>
          </cell>
          <cell r="E19953" t="str">
            <v>un</v>
          </cell>
          <cell r="G19953">
            <v>0.23</v>
          </cell>
        </row>
        <row r="19954">
          <cell r="A19954" t="str">
            <v>SEINFRA-I MATED-9198</v>
          </cell>
          <cell r="D19954" t="str">
            <v>CONECTOR/PLUG MACHO RJ45 (CATEGORIA: 6|COR: TRANSPARENTE|MATERIAL: TERMOPLÁSTICO NÃO PROPAGANTE A CHAMA|NÚMERO DE VIAS: 8|APLICAÇÃO: CABO DE DADOS E VOZ)</v>
          </cell>
          <cell r="E19954" t="str">
            <v>un</v>
          </cell>
          <cell r="G19954">
            <v>0.92</v>
          </cell>
        </row>
        <row r="19955">
          <cell r="A19955" t="str">
            <v>SEINFRA-I MATED-9175</v>
          </cell>
          <cell r="D19955" t="str">
            <v>ABRAÇADEIRA PARA TUBO DE LINHA DE VIDA COM REGULAGEM DE ALTURA (DIÂMETRO: 3")</v>
          </cell>
          <cell r="E19955" t="str">
            <v>un</v>
          </cell>
          <cell r="G19955">
            <v>84.89</v>
          </cell>
        </row>
        <row r="19956">
          <cell r="A19956" t="str">
            <v>SEINFRA-I MATED-33222</v>
          </cell>
          <cell r="D19956" t="str">
            <v>CABO DE AÇO GALVANIZADO (TIPO: 6X19|DIÂMETRO 8MM[5/16"]|MASSA LINEAR: 0,268KG/M)</v>
          </cell>
          <cell r="E19956" t="str">
            <v>m</v>
          </cell>
          <cell r="G19956">
            <v>13</v>
          </cell>
        </row>
        <row r="19957">
          <cell r="A19957" t="str">
            <v>SEINFRA-I MATED-33221</v>
          </cell>
          <cell r="D19957" t="str">
            <v>CLIPS/GRAMPO (DIÂMETRO NOMINAL: 5/16" [7,94MM]|MATERIAL: AÇO|ACABAMENTO: GALVANIZADO|SÉRIE: PESADO|APLICAÇÃO: USO GERAL PARA CABOS OU BARRAS)</v>
          </cell>
          <cell r="E19957" t="str">
            <v>un</v>
          </cell>
          <cell r="G19957">
            <v>5.68</v>
          </cell>
        </row>
        <row r="19958">
          <cell r="A19958" t="str">
            <v>SEINFRA-I MATED-11991</v>
          </cell>
          <cell r="D19958" t="str">
            <v>CORDOALHA (MATERIAL:AÇO GALVANIZADO|DIÂMETRO: 3/8"|QUANTIDADE DE FIOS: 7|APLICAÇÃO: USO GERAL OU SISTEMA DE PROTEÇÃO CONTRA DESCARGA ATMOSFÉRICA)</v>
          </cell>
          <cell r="E19958" t="str">
            <v>m</v>
          </cell>
          <cell r="G19958">
            <v>14.41</v>
          </cell>
        </row>
        <row r="19959">
          <cell r="A19959" t="str">
            <v>SEINFRA-I MATED-33224</v>
          </cell>
          <cell r="D19959" t="str">
            <v>ESTICADOR PARA CABO DE AÇO (TIPO: MANILHA-MANILHA|BITOLA DO CABO: 5/16"|BITOLA DA ROSCA: 5/8")</v>
          </cell>
          <cell r="E19959" t="str">
            <v>un</v>
          </cell>
          <cell r="G19959">
            <v>55.93</v>
          </cell>
        </row>
        <row r="19960">
          <cell r="A19960" t="str">
            <v>SEINFRA-I MATED-33218</v>
          </cell>
          <cell r="D19960" t="str">
            <v>MOSQUETÃO OVAL COM FECHAMENTO EM ROSCA E TRAVA DUPLA (MATERIAL: AÇO|CARGA DE RUPTURA MÍNIMA: 22KN)</v>
          </cell>
          <cell r="E19960" t="str">
            <v>un</v>
          </cell>
          <cell r="G19960">
            <v>30</v>
          </cell>
        </row>
        <row r="19961">
          <cell r="A19961" t="str">
            <v>SEINFRA-I MATED-33220</v>
          </cell>
          <cell r="D19961" t="str">
            <v>SAPATILHA PARA CABO DE AÇO (ACABAMENTO: GALVANIZADO|BITOLA: 5/16")</v>
          </cell>
          <cell r="E19961" t="str">
            <v>un</v>
          </cell>
          <cell r="G19961">
            <v>2.9</v>
          </cell>
        </row>
        <row r="19962">
          <cell r="A19962" t="str">
            <v>SEINFRA-I MATED-31454</v>
          </cell>
          <cell r="D19962" t="str">
            <v>BARBANTE/CORDÃO (MATERIAL: SISAL|DIÂMETRO: 3MM[1/8"]|TIPO: CORDA TORCIDA|APLICAÇÃO: USO GERAL)</v>
          </cell>
          <cell r="E19962" t="str">
            <v>m</v>
          </cell>
          <cell r="G19962">
            <v>7.0000000000000007E-2</v>
          </cell>
        </row>
        <row r="19963">
          <cell r="A19963" t="str">
            <v>SEINFRA-I MATED-28546</v>
          </cell>
          <cell r="D19963" t="str">
            <v>CORDA (MATERIAL: POLIAMIDA|DIÂMETRO: 12MM|TIPO: CORDA TRANÇADA|APLICAÇÃO: TRABALHO EM ALTURA)</v>
          </cell>
          <cell r="E19963" t="str">
            <v>m</v>
          </cell>
          <cell r="G19963">
            <v>3.67</v>
          </cell>
        </row>
        <row r="19964">
          <cell r="A19964" t="str">
            <v>SEINFRA-I MATED-12684</v>
          </cell>
          <cell r="D19964" t="str">
            <v>CORRIMÃO (MATERIAL: AÇO INOX|TIPO: DUPLO|DIÂMETRO DO TUBO: 1.1/2") - IPRM</v>
          </cell>
          <cell r="E19964" t="str">
            <v>m</v>
          </cell>
          <cell r="G19964">
            <v>403.08940000000001</v>
          </cell>
        </row>
        <row r="19965">
          <cell r="A19965" t="str">
            <v>SEINFRA-I MATED-12683</v>
          </cell>
          <cell r="D19965" t="str">
            <v>CORRIMÃO (MATERIAL: AÇO INOX|TIPO: SIMPLES|DIÂMETRO DO TUBO: 1.1/2")  - IPRM</v>
          </cell>
          <cell r="E19965" t="str">
            <v>m</v>
          </cell>
          <cell r="G19965">
            <v>199.57419999999999</v>
          </cell>
        </row>
        <row r="19966">
          <cell r="A19966" t="str">
            <v>SEINFRA-I MATED-12741</v>
          </cell>
          <cell r="D19966" t="str">
            <v>CORRIMÃO (MATERIAL: AÇO INOX|TIPO: SIMPLES|DIÂMETRO DO TUBO: 1.1/2") - IPRM</v>
          </cell>
          <cell r="E19966" t="str">
            <v>m</v>
          </cell>
          <cell r="G19966">
            <v>202.54750000000001</v>
          </cell>
        </row>
        <row r="19967">
          <cell r="A19967" t="str">
            <v>SEINFRA-I MATED-12717</v>
          </cell>
          <cell r="D19967" t="str">
            <v>GUARDA-CORPO COM CORRIMÃO(MATERIAL: AÇO INOX|ACABAMENTO: POLIDO|DIÂMETRO TUBO PARA REQUADRO: 1.1/2"|DIÂMETRO TUBO PARA SUBDIVISÕES: 1/2"|ALTURA: 105CM|TIPO DE CORRIMÃO: SIMPLES|DIÂMETRO TUBO CORRIMÃO: 1.1/2") - IPRM</v>
          </cell>
          <cell r="E19967" t="str">
            <v>m</v>
          </cell>
          <cell r="G19967">
            <v>784.95249999999999</v>
          </cell>
        </row>
        <row r="19968">
          <cell r="A19968" t="str">
            <v>SEINFRA-I MATED-12716</v>
          </cell>
          <cell r="D19968" t="str">
            <v>GUARDA-CORPO COM CORRIMÃO(MATERIAL: AÇO INOX|ACABAMENTO: POLIDO|DIÂMETRO TUBO PARA REQUADRO: 2"|DIÂMETRO TUBO PARA SUBDIVISÕES: 1/2"|ALTURA: 105CM|TIPO DE CORRIMÃO: DUPLO|DIÂMETRO TUBO CORRIMÃO: 1.1/2")  - IPRM</v>
          </cell>
          <cell r="E19968" t="str">
            <v>m</v>
          </cell>
          <cell r="G19968">
            <v>936.32899999999995</v>
          </cell>
        </row>
        <row r="19969">
          <cell r="A19969" t="str">
            <v>SEINFRA-I MATED-12718</v>
          </cell>
          <cell r="D19969" t="str">
            <v>GUARDA-CORPO COM CORRIMÃO(MATERIAL: AÇO INOX|ACABAMENTO: POLIDO|DIÂMETRO TUBO PARA REQUADRO: 2"|DIÂMETRO TUBO PARA SUBDIVISÕES: 1/2"|ALTURA: 105CM|TIPO DE CORRIMÃO: SIMPLES|DIÂMETRO TUBO CORRIMÃO: 1.1/2") - IPRM</v>
          </cell>
          <cell r="E19969" t="str">
            <v>m</v>
          </cell>
          <cell r="G19969">
            <v>525.54920000000004</v>
          </cell>
        </row>
        <row r="19970">
          <cell r="A19970" t="str">
            <v>SEINFRA-I MATED-12719</v>
          </cell>
          <cell r="D19970" t="str">
            <v>GUARDA-CORPO (MATERIAL: AÇO INOX|ACABAMENTO: POLIDO|DIÂMETRO TUBO PARA REQUADRO: 1.1/4"|DIÂMETRO TUBO PARA SUBDIVISÕES: 1.1/4"|ALTURA: 110CM) - IPRM</v>
          </cell>
          <cell r="E19970" t="str">
            <v>m</v>
          </cell>
          <cell r="G19970">
            <v>531.79819999999995</v>
          </cell>
        </row>
        <row r="19971">
          <cell r="A19971" t="str">
            <v>SEINFRA-I MATED-12260</v>
          </cell>
          <cell r="D19971" t="str">
            <v>CHAVE MAGNÉTICA (TENSÃO: MONOFÁSICA|POTÊNCIA: 0,5CV|BOTOEIRAS: INCLUSO|CAIXA: INCLUSO|ACESSÓRIOS PARA FIXAÇÃO: INCLUSO|APLICAÇÃO: PARTIDA RÁPIDA EM MOTORES E BOMBAS)</v>
          </cell>
          <cell r="E19971" t="str">
            <v>un</v>
          </cell>
          <cell r="G19971">
            <v>182.8</v>
          </cell>
        </row>
        <row r="19972">
          <cell r="A19972" t="str">
            <v>SEINFRA-I MATED-12299</v>
          </cell>
          <cell r="D19972" t="str">
            <v>CHAVE MAGNÉTICA (TENSÃO: TRIFÁSICA|POTÊNCIA: 1,5CV|BOTOEIRAS: INCLUSO|CAIXA: INCLUSO|ACESSÓRIOS PARA FIXAÇÃO: INCLUSO|APLICAÇÃO: PARTIDA RÁPIDA EM MOTORES E BOMBAS)</v>
          </cell>
          <cell r="E19972" t="str">
            <v>un</v>
          </cell>
          <cell r="G19972">
            <v>166.04</v>
          </cell>
        </row>
        <row r="19973">
          <cell r="A19973" t="str">
            <v>SEINFRA-I MATED-12261</v>
          </cell>
          <cell r="D19973" t="str">
            <v>CHAVE MAGNÉTICA (TENSÃO: TRIFÁSICA|POTÊNCIA: 5CV|BOTOEIRAS: INCLUSO|CAIXA: INCLUSO|ACESSÓRIOS PARA FIXAÇÃO: INCLUSO|APLICAÇÃO: PARTIDA RÁPIDA EM MOTORES E BOMBAS)</v>
          </cell>
          <cell r="E19973" t="str">
            <v>un</v>
          </cell>
          <cell r="G19973">
            <v>355.47</v>
          </cell>
        </row>
        <row r="19974">
          <cell r="A19974" t="str">
            <v>SEINFRA-I MATED-13036</v>
          </cell>
          <cell r="D19974" t="str">
            <v>ABRAÇADEIRA AJUSTÁVEL (APLICAÇÃO: POSTES|MATERIAL: AÇO GALVANIZADO|COMPRIMENTO: 800MM|DIÂMETRO DO POSTE: 160-240MM|NÚMERO DE FUROS: 22|PARAFUSOS:INCLUSOS)</v>
          </cell>
          <cell r="E19974" t="str">
            <v>un</v>
          </cell>
          <cell r="G19974">
            <v>12.75</v>
          </cell>
        </row>
        <row r="19975">
          <cell r="A19975" t="str">
            <v>SEINFRA-I MATED-15236</v>
          </cell>
          <cell r="D19975" t="str">
            <v>DISJUNTOR DE PROTEÇÃO (TIPO: DR TETRAPOLAR|CORRENTE: 63A|SENSIBILIDADE: 30MA)</v>
          </cell>
          <cell r="E19975" t="str">
            <v>un</v>
          </cell>
          <cell r="G19975">
            <v>149.02000000000001</v>
          </cell>
        </row>
        <row r="19976">
          <cell r="A19976" t="str">
            <v>SEINFRA-I MATED-17404</v>
          </cell>
          <cell r="D19976" t="str">
            <v>DISJUNTOR MOTOR (TIPO: TRIPOLAR|FAIXA DE AJUSTE: 1-1,6A|ICU: 50KA EM 380/400V)</v>
          </cell>
          <cell r="E19976" t="str">
            <v>un</v>
          </cell>
          <cell r="G19976">
            <v>250.79</v>
          </cell>
        </row>
        <row r="19977">
          <cell r="A19977" t="str">
            <v>SEINFRA-I MATED-17405</v>
          </cell>
          <cell r="D19977" t="str">
            <v>DISJUNTOR MOTOR (TIPO: TRIPOLAR|FAIXA DE AJUSTE: 1,6-2,5A|ICU: 50KA EM 380/400V)</v>
          </cell>
          <cell r="E19977" t="str">
            <v>un</v>
          </cell>
          <cell r="G19977">
            <v>257</v>
          </cell>
        </row>
        <row r="19978">
          <cell r="A19978" t="str">
            <v>SEINFRA-I MATED-17410</v>
          </cell>
          <cell r="D19978" t="str">
            <v>DISJUNTOR MOTOR (TIPO: TRIPOLAR|FAIXA DE AJUSTE: 20-25A|ICU: 50KA EM 380/400V)</v>
          </cell>
          <cell r="E19978" t="str">
            <v>un</v>
          </cell>
          <cell r="G19978">
            <v>313.04000000000002</v>
          </cell>
        </row>
        <row r="19979">
          <cell r="A19979" t="str">
            <v>SEINFRA-I MATED-17411</v>
          </cell>
          <cell r="D19979" t="str">
            <v>DISJUNTOR MOTOR (TIPO: TRIPOLAR|FAIXA DE AJUSTE: 25-32A|ICU: 50KA EM 380/400V)</v>
          </cell>
          <cell r="E19979" t="str">
            <v>un</v>
          </cell>
          <cell r="G19979">
            <v>503.9</v>
          </cell>
        </row>
        <row r="19980">
          <cell r="A19980" t="str">
            <v>SEINFRA-I MATED-17406</v>
          </cell>
          <cell r="D19980" t="str">
            <v>DISJUNTOR MOTOR (TIPO: TRIPOLAR|FAIXA DE AJUSTE: 2,5-4A|ICU: 50KA EM 380/400V)</v>
          </cell>
          <cell r="E19980" t="str">
            <v>un</v>
          </cell>
          <cell r="G19980">
            <v>280.02</v>
          </cell>
        </row>
        <row r="19981">
          <cell r="A19981" t="str">
            <v>SEINFRA-I MATED-17407</v>
          </cell>
          <cell r="D19981" t="str">
            <v>DISJUNTOR MOTOR (TIPO: TRIPOLAR|FAIXA DE AJUSTE: 4-6,3A|ICU: 50KA EM 380/400V)</v>
          </cell>
          <cell r="E19981" t="str">
            <v>un</v>
          </cell>
          <cell r="G19981">
            <v>266.17</v>
          </cell>
        </row>
        <row r="19982">
          <cell r="A19982" t="str">
            <v>SEINFRA-I MATED-17408</v>
          </cell>
          <cell r="D19982" t="str">
            <v>DISJUNTOR MOTOR (TIPO: TRIPOLAR|FAIXA DE AJUSTE: 6,3-10A|ICU: 50KA EM 380/400V)</v>
          </cell>
          <cell r="E19982" t="str">
            <v>un</v>
          </cell>
          <cell r="G19982">
            <v>323.68</v>
          </cell>
        </row>
        <row r="19983">
          <cell r="A19983" t="str">
            <v>SEINFRA-I MATED-17409</v>
          </cell>
          <cell r="D19983" t="str">
            <v>DISJUNTOR MOTOR (TIPO: TRIPOLAR|FAIXA DE AJUSTE: 9-14A|ICU: 50KA EM 380/400V)</v>
          </cell>
          <cell r="E19983" t="str">
            <v>un</v>
          </cell>
          <cell r="G19983">
            <v>265.70999999999998</v>
          </cell>
        </row>
        <row r="19984">
          <cell r="A19984" t="str">
            <v>SEINFRA-I MATED-22679</v>
          </cell>
          <cell r="D19984" t="str">
            <v>DISJUNTOR (TIPO: BIPOLAR|CURVA:C|CORRENTE: 10A|I MÁX: 4,5KA/6KA)</v>
          </cell>
          <cell r="E19984" t="str">
            <v>un</v>
          </cell>
          <cell r="G19984">
            <v>40.69</v>
          </cell>
        </row>
        <row r="19985">
          <cell r="A19985" t="str">
            <v>SEINFRA-I MATED-19278</v>
          </cell>
          <cell r="D19985" t="str">
            <v>DISJUNTOR (TIPO: BIPOLAR|CURVA:C|CORRENTE: 100A|I MÁX: 10kA)</v>
          </cell>
          <cell r="E19985" t="str">
            <v>un</v>
          </cell>
          <cell r="G19985">
            <v>131.19999999999999</v>
          </cell>
        </row>
        <row r="19986">
          <cell r="A19986" t="str">
            <v>SEINFRA-I MATED-22671</v>
          </cell>
          <cell r="D19986" t="str">
            <v>DISJUNTOR (TIPO: BIPOLAR|CURVA:C|CORRENTE: 125A|I MÁX: 10KA)</v>
          </cell>
          <cell r="E19986" t="str">
            <v>un</v>
          </cell>
          <cell r="G19986">
            <v>130.32</v>
          </cell>
        </row>
        <row r="19987">
          <cell r="A19987" t="str">
            <v>SEINFRA-I MATED-19496</v>
          </cell>
          <cell r="D19987" t="str">
            <v>DISJUNTOR (TIPO: BIPOLAR|CURVA:C|CORRENTE: 16A|I MÁX: 4,5KA/6KA)</v>
          </cell>
          <cell r="E19987" t="str">
            <v>un</v>
          </cell>
          <cell r="G19987">
            <v>31.42</v>
          </cell>
        </row>
        <row r="19988">
          <cell r="A19988" t="str">
            <v>SEINFRA-I MATED-22680</v>
          </cell>
          <cell r="D19988" t="str">
            <v>DISJUNTOR (TIPO: BIPOLAR|CURVA:C|CORRENTE: 20A|I MÁX: 4,5KA/6KA)</v>
          </cell>
          <cell r="E19988" t="str">
            <v>un</v>
          </cell>
          <cell r="G19988">
            <v>37.18</v>
          </cell>
        </row>
        <row r="19989">
          <cell r="A19989" t="str">
            <v>SEINFRA-I MATED-19497</v>
          </cell>
          <cell r="D19989" t="str">
            <v>DISJUNTOR (TIPO: BIPOLAR|CURVA:C|CORRENTE: 25A|I MÁX: 4,5KA/6KA)</v>
          </cell>
          <cell r="E19989" t="str">
            <v>un</v>
          </cell>
          <cell r="G19989">
            <v>34.33</v>
          </cell>
        </row>
        <row r="19990">
          <cell r="A19990" t="str">
            <v>SEINFRA-I MATED-22682</v>
          </cell>
          <cell r="D19990" t="str">
            <v>DISJUNTOR (TIPO: BIPOLAR|CURVA:C|CORRENTE: 32A|I MÁX: 4,5KA/6KA)</v>
          </cell>
          <cell r="E19990" t="str">
            <v>un</v>
          </cell>
          <cell r="G19990">
            <v>43.03</v>
          </cell>
        </row>
        <row r="19991">
          <cell r="A19991" t="str">
            <v>SEINFRA-I MATED-19276</v>
          </cell>
          <cell r="D19991" t="str">
            <v>DISJUNTOR (TIPO: BIPOLAR|CURVA:C|CORRENTE: 40A|I MÁX: 4,5KA/6KA)</v>
          </cell>
          <cell r="E19991" t="str">
            <v>un</v>
          </cell>
          <cell r="G19991">
            <v>33.869999999999997</v>
          </cell>
        </row>
        <row r="19992">
          <cell r="A19992" t="str">
            <v>SEINFRA-I MATED-19277</v>
          </cell>
          <cell r="D19992" t="str">
            <v>DISJUNTOR (TIPO: BIPOLAR|CURVA:C|CORRENTE: 50A|I MÁX: 4,5KA/6KA)</v>
          </cell>
          <cell r="E19992" t="str">
            <v>un</v>
          </cell>
          <cell r="G19992">
            <v>28.46</v>
          </cell>
        </row>
        <row r="19993">
          <cell r="A19993" t="str">
            <v>SEINFRA-I MATED-17029</v>
          </cell>
          <cell r="D19993" t="str">
            <v>DISJUNTOR (TIPO: BIPOLAR|CURVA:C|CORRENTE: 6A|I MÁX: 4,5KA/6KA)</v>
          </cell>
          <cell r="E19993" t="str">
            <v>un</v>
          </cell>
          <cell r="G19993">
            <v>36.5</v>
          </cell>
        </row>
        <row r="19994">
          <cell r="A19994" t="str">
            <v>SEINFRA-I MATED-17032</v>
          </cell>
          <cell r="D19994" t="str">
            <v>DISJUNTOR (TIPO: BIPOLAR|CURVA:C|CORRENTE: 63A|I MÁX: 10KA)</v>
          </cell>
          <cell r="E19994" t="str">
            <v>un</v>
          </cell>
          <cell r="G19994">
            <v>114.05</v>
          </cell>
        </row>
        <row r="19995">
          <cell r="A19995" t="str">
            <v>SEINFRA-I MATED-17030</v>
          </cell>
          <cell r="D19995" t="str">
            <v>DISJUNTOR (TIPO: BIPOLAR|CURVA:C|CORRENTE: 63A|I MÁX: 4,5KA/6KA)</v>
          </cell>
          <cell r="E19995" t="str">
            <v>un</v>
          </cell>
          <cell r="G19995">
            <v>37.840000000000003</v>
          </cell>
        </row>
        <row r="19996">
          <cell r="A19996" t="str">
            <v>SEINFRA-I MATED-22683</v>
          </cell>
          <cell r="D19996" t="str">
            <v>DISJUNTOR (TIPO: BIPOLAR|CURVA:C|CORRENTE: 70A|I MÁX: 4,5KA/6KA)</v>
          </cell>
          <cell r="E19996" t="str">
            <v>un</v>
          </cell>
          <cell r="G19996">
            <v>57.97</v>
          </cell>
        </row>
        <row r="19997">
          <cell r="A19997" t="str">
            <v>SEINFRA-I MATED-17033</v>
          </cell>
          <cell r="D19997" t="str">
            <v>DISJUNTOR (TIPO: BIPOLAR|CURVA:C|CORRENTE: 80A|I MÁX: 10KA)</v>
          </cell>
          <cell r="E19997" t="str">
            <v>un</v>
          </cell>
          <cell r="G19997">
            <v>124.75</v>
          </cell>
        </row>
        <row r="19998">
          <cell r="A19998" t="str">
            <v>SEINFRA-I MATED-22658</v>
          </cell>
          <cell r="D19998" t="str">
            <v>DISJUNTOR (TIPO: MONOPOLAR|CURVA:C|CORRENTE: 10A|I MÁX: 4,5KA/6KA)</v>
          </cell>
          <cell r="E19998" t="str">
            <v>un</v>
          </cell>
          <cell r="G19998">
            <v>13.18</v>
          </cell>
        </row>
        <row r="19999">
          <cell r="A19999" t="str">
            <v>SEINFRA-I MATED-17027</v>
          </cell>
          <cell r="D19999" t="str">
            <v>DISJUNTOR (TIPO: MONOPOLAR|CURVA:C|CORRENTE: 100A|I MÁX: 10KA)</v>
          </cell>
          <cell r="E19999" t="str">
            <v>un</v>
          </cell>
          <cell r="G19999">
            <v>76.010000000000005</v>
          </cell>
        </row>
        <row r="20000">
          <cell r="A20000" t="str">
            <v>SEINFRA-I MATED-17028</v>
          </cell>
          <cell r="D20000" t="str">
            <v>DISJUNTOR (TIPO: MONOPOLAR|CURVA:C|CORRENTE: 125A|I MÁX: 10KA)</v>
          </cell>
          <cell r="E20000" t="str">
            <v>un</v>
          </cell>
          <cell r="G20000">
            <v>81.77</v>
          </cell>
        </row>
        <row r="20001">
          <cell r="A20001" t="str">
            <v>SEINFRA-I MATED-22659</v>
          </cell>
          <cell r="D20001" t="str">
            <v>DISJUNTOR (TIPO: MONOPOLAR|CURVA:C|CORRENTE: 16A|I MÁX: 4,5KA/6KA)</v>
          </cell>
          <cell r="E20001" t="str">
            <v>un</v>
          </cell>
          <cell r="G20001">
            <v>13.29</v>
          </cell>
        </row>
        <row r="20002">
          <cell r="A20002" t="str">
            <v>SEINFRA-I MATED-22660</v>
          </cell>
          <cell r="D20002" t="str">
            <v>DISJUNTOR (TIPO: MONOPOLAR|CURVA:C|CORRENTE: 20A|I MÁX: 4,5KA/6KA)</v>
          </cell>
          <cell r="E20002" t="str">
            <v>un</v>
          </cell>
          <cell r="G20002">
            <v>11.4</v>
          </cell>
        </row>
        <row r="20003">
          <cell r="A20003" t="str">
            <v>SEINFRA-I MATED-22661</v>
          </cell>
          <cell r="D20003" t="str">
            <v>DISJUNTOR (TIPO: MONOPOLAR|CURVA:C|CORRENTE: 25A|I MÁX: 4,5kA/6kA)</v>
          </cell>
          <cell r="E20003" t="str">
            <v>un</v>
          </cell>
          <cell r="G20003">
            <v>14.42</v>
          </cell>
        </row>
        <row r="20004">
          <cell r="A20004" t="str">
            <v>SEINFRA-I MATED-22662</v>
          </cell>
          <cell r="D20004" t="str">
            <v>DISJUNTOR (TIPO: MONOPOLAR|CURVA:C|CORRENTE: 32A|I MÁX: 4,5KA/6KA)</v>
          </cell>
          <cell r="E20004" t="str">
            <v>un</v>
          </cell>
          <cell r="G20004">
            <v>14.39</v>
          </cell>
        </row>
        <row r="20005">
          <cell r="A20005" t="str">
            <v>SEINFRA-I MATED-22663</v>
          </cell>
          <cell r="D20005" t="str">
            <v>DISJUNTOR (TIPO: MONOPOLAR|CURVA:C|CORRENTE: 40A|I MÁX: 4,5KA/6KA)</v>
          </cell>
          <cell r="E20005" t="str">
            <v>un</v>
          </cell>
          <cell r="G20005">
            <v>15.88</v>
          </cell>
        </row>
        <row r="20006">
          <cell r="A20006" t="str">
            <v>SEINFRA-I MATED-22664</v>
          </cell>
          <cell r="D20006" t="str">
            <v>DISJUNTOR (TIPO: MONOPOLAR|CURVA:C|CORRENTE: 50A|I MÁX: 4,5KA/6KA)</v>
          </cell>
          <cell r="E20006" t="str">
            <v>un</v>
          </cell>
          <cell r="G20006">
            <v>16.010000000000002</v>
          </cell>
        </row>
        <row r="20007">
          <cell r="A20007" t="str">
            <v>SEINFRA-I MATED-17024</v>
          </cell>
          <cell r="D20007" t="str">
            <v>DISJUNTOR (TIPO: MONOPOLAR|CURVA:C|CORRENTE: 6A|I MÁX: 4,5KA/6KA)</v>
          </cell>
          <cell r="E20007" t="str">
            <v>un</v>
          </cell>
          <cell r="G20007">
            <v>19.52</v>
          </cell>
        </row>
        <row r="20008">
          <cell r="A20008" t="str">
            <v>SEINFRA-I MATED-17025</v>
          </cell>
          <cell r="D20008" t="str">
            <v>DISJUNTOR (TIPO: MONOPOLAR|CURVA:C|CORRENTE: 63A|I MÁX: 4,5KA/6KA)</v>
          </cell>
          <cell r="E20008" t="str">
            <v>un</v>
          </cell>
          <cell r="G20008">
            <v>18.09</v>
          </cell>
        </row>
        <row r="20009">
          <cell r="A20009" t="str">
            <v>SEINFRA-I MATED-22665</v>
          </cell>
          <cell r="D20009" t="str">
            <v>DISJUNTOR (TIPO: MONOPOLAR|CURVA:C|CORRENTE: 70A|I MÁX: 4,5KA/6KA)</v>
          </cell>
          <cell r="E20009" t="str">
            <v>un</v>
          </cell>
          <cell r="G20009">
            <v>24.25</v>
          </cell>
        </row>
        <row r="20010">
          <cell r="A20010" t="str">
            <v>SEINFRA-I MATED-17026</v>
          </cell>
          <cell r="D20010" t="str">
            <v>DISJUNTOR (TIPO: MONOPOLAR|CURVA:C|CORRENTE: 80A|I MÁX: 10KA)</v>
          </cell>
          <cell r="E20010" t="str">
            <v>un</v>
          </cell>
          <cell r="G20010">
            <v>64.61</v>
          </cell>
        </row>
        <row r="20011">
          <cell r="A20011" t="str">
            <v>SEINFRA-I MATED-22684</v>
          </cell>
          <cell r="D20011" t="str">
            <v>DISJUNTOR (TIPO: TRIPOLAR|CURVA:C|CORRENTE: 10A|I MÁX: 4,5KA/6KA)</v>
          </cell>
          <cell r="E20011" t="str">
            <v>un</v>
          </cell>
          <cell r="G20011">
            <v>56.09</v>
          </cell>
        </row>
        <row r="20012">
          <cell r="A20012" t="str">
            <v>SEINFRA-I MATED-19213</v>
          </cell>
          <cell r="D20012" t="str">
            <v>DISJUNTOR (TIPO: TRIPOLAR|CURVA:C|CORRENTE: 100A|I MÁX: 10KA)</v>
          </cell>
          <cell r="E20012" t="str">
            <v>un</v>
          </cell>
          <cell r="G20012">
            <v>159.53</v>
          </cell>
        </row>
        <row r="20013">
          <cell r="A20013" t="str">
            <v>SEINFRA-I MATED-22678</v>
          </cell>
          <cell r="D20013" t="str">
            <v>DISJUNTOR (TIPO: TRIPOLAR|CURVA:C|CORRENTE: 125A|I MÁX: 10KA)</v>
          </cell>
          <cell r="E20013" t="str">
            <v>un</v>
          </cell>
          <cell r="G20013">
            <v>265.13</v>
          </cell>
        </row>
        <row r="20014">
          <cell r="A20014" t="str">
            <v>SEINFRA-I MATED-16979</v>
          </cell>
          <cell r="D20014" t="str">
            <v>DISJUNTOR (TIPO: TRIPOLAR|CURVA:C|CORRENTE: 16A|I MÁX: 4,5KA/6KA)</v>
          </cell>
          <cell r="E20014" t="str">
            <v>un</v>
          </cell>
          <cell r="G20014">
            <v>54.28</v>
          </cell>
        </row>
        <row r="20015">
          <cell r="A20015" t="str">
            <v>SEINFRA-I MATED-22685</v>
          </cell>
          <cell r="D20015" t="str">
            <v>DISJUNTOR (TIPO: TRIPOLAR|CURVA:C|CORRENTE: 20A|I MÁX: 4,5KA/6KA)</v>
          </cell>
          <cell r="E20015" t="str">
            <v>un</v>
          </cell>
          <cell r="G20015">
            <v>57.61</v>
          </cell>
        </row>
        <row r="20016">
          <cell r="A20016" t="str">
            <v>SEINFRA-I MATED-22686</v>
          </cell>
          <cell r="D20016" t="str">
            <v>DISJUNTOR (TIPO: TRIPOLAR|CURVA:C|CORRENTE: 25A|I MÁX: 4,5KA/6KA)</v>
          </cell>
          <cell r="E20016" t="str">
            <v>un</v>
          </cell>
          <cell r="G20016">
            <v>50.85</v>
          </cell>
        </row>
        <row r="20017">
          <cell r="A20017" t="str">
            <v>SEINFRA-I MATED-17036</v>
          </cell>
          <cell r="D20017" t="str">
            <v>DISJUNTOR (TIPO: TRIPOLAR|CURVA:C|CORRENTE: 32A|I MÁX: 4,5KA/6KA)</v>
          </cell>
          <cell r="E20017" t="str">
            <v>un</v>
          </cell>
          <cell r="G20017">
            <v>49.07</v>
          </cell>
        </row>
        <row r="20018">
          <cell r="A20018" t="str">
            <v>SEINFRA-I MATED-19014</v>
          </cell>
          <cell r="D20018" t="str">
            <v>DISJUNTOR (TIPO: TRIPOLAR|CURVA:C|CORRENTE: 40A|I MÁX: 4,5KA/6KA)</v>
          </cell>
          <cell r="E20018" t="str">
            <v>un</v>
          </cell>
          <cell r="G20018">
            <v>50.54</v>
          </cell>
        </row>
        <row r="20019">
          <cell r="A20019" t="str">
            <v>SEINFRA-I MATED-19208</v>
          </cell>
          <cell r="D20019" t="str">
            <v>DISJUNTOR (TIPO: TRIPOLAR|CURVA:C|CORRENTE: 50A|I MÁX: 4,5KA/6KA)</v>
          </cell>
          <cell r="E20019" t="str">
            <v>un</v>
          </cell>
          <cell r="G20019">
            <v>58.63</v>
          </cell>
        </row>
        <row r="20020">
          <cell r="A20020" t="str">
            <v>SEINFRA-I MATED-17034</v>
          </cell>
          <cell r="D20020" t="str">
            <v>DISJUNTOR (TIPO: TRIPOLAR|CURVA:C|CORRENTE: 6A|I MÁX: 4,5KA/6KA)</v>
          </cell>
          <cell r="E20020" t="str">
            <v>un</v>
          </cell>
          <cell r="G20020">
            <v>84.38</v>
          </cell>
        </row>
        <row r="20021">
          <cell r="A20021" t="str">
            <v>SEINFRA-I MATED-17038</v>
          </cell>
          <cell r="D20021" t="str">
            <v>DISJUNTOR (TIPO: TRIPOLAR|CURVA:C|CORRENTE: 63A|I MÁX: 10KA)</v>
          </cell>
          <cell r="E20021" t="str">
            <v>un</v>
          </cell>
          <cell r="G20021">
            <v>148.07</v>
          </cell>
        </row>
        <row r="20022">
          <cell r="A20022" t="str">
            <v>SEINFRA-I MATED-16980</v>
          </cell>
          <cell r="D20022" t="str">
            <v>DISJUNTOR (TIPO: TRIPOLAR|CURVA:C|CORRENTE: 63A|I MÁX: 4,5KA/6KA)</v>
          </cell>
          <cell r="E20022" t="str">
            <v>un</v>
          </cell>
          <cell r="G20022">
            <v>64.650000000000006</v>
          </cell>
        </row>
        <row r="20023">
          <cell r="A20023" t="str">
            <v>SEINFRA-I MATED-22689</v>
          </cell>
          <cell r="D20023" t="str">
            <v>DISJUNTOR (TIPO: TRIPOLAR|CURVA:C|CORRENTE: 70A|I MÁX: 4,5KA/6KA)</v>
          </cell>
          <cell r="E20023" t="str">
            <v>un</v>
          </cell>
          <cell r="G20023">
            <v>81.650000000000006</v>
          </cell>
        </row>
        <row r="20024">
          <cell r="A20024" t="str">
            <v>SEINFRA-I MATED-17039</v>
          </cell>
          <cell r="D20024" t="str">
            <v>DISJUNTOR (TIPO: TRIPOLAR|CURVA:C|CORRENTE: 80A|I MÁX: 10KA)</v>
          </cell>
          <cell r="E20024" t="str">
            <v>un</v>
          </cell>
          <cell r="G20024">
            <v>161.52000000000001</v>
          </cell>
        </row>
        <row r="20025">
          <cell r="A20025" t="str">
            <v>SEINFRA-I MATED-17014</v>
          </cell>
          <cell r="D20025" t="str">
            <v>DISJUNTOR DE PROTEÇÃO (TIPO: DR BIPOLAR|CORRENTE: 100A|SENSIBILIDADE: 30MA)</v>
          </cell>
          <cell r="E20025" t="str">
            <v>un</v>
          </cell>
          <cell r="G20025">
            <v>253.27</v>
          </cell>
        </row>
        <row r="20026">
          <cell r="A20026" t="str">
            <v>SEINFRA-I MATED-15233</v>
          </cell>
          <cell r="D20026" t="str">
            <v>DISJUNTOR DE PROTEÇÃO (TIPO: DR BIPOLAR|CORRENTE: 25A|SENSIBILIDADE: 30MA)</v>
          </cell>
          <cell r="E20026" t="str">
            <v>un</v>
          </cell>
          <cell r="G20026">
            <v>128.19999999999999</v>
          </cell>
        </row>
        <row r="20027">
          <cell r="A20027" t="str">
            <v>SEINFRA-I MATED-15234</v>
          </cell>
          <cell r="D20027" t="str">
            <v>DISJUNTOR DE PROTEÇÃO (TIPO: DR BIPOLAR|CORRENTE: 40A|SENSIBILIDADE: 30MA)</v>
          </cell>
          <cell r="E20027" t="str">
            <v>un</v>
          </cell>
          <cell r="G20027">
            <v>158.85</v>
          </cell>
        </row>
        <row r="20028">
          <cell r="A20028" t="str">
            <v>SEINFRA-I MATED-15235</v>
          </cell>
          <cell r="D20028" t="str">
            <v>DISJUNTOR DE PROTEÇÃO (TIPO: DR BIPOLAR|CORRENTE: 63A|SENSIBILIDADE: 30MA)</v>
          </cell>
          <cell r="E20028" t="str">
            <v>un</v>
          </cell>
          <cell r="G20028">
            <v>167.06</v>
          </cell>
        </row>
        <row r="20029">
          <cell r="A20029" t="str">
            <v>SEINFRA-I MATED-17013</v>
          </cell>
          <cell r="D20029" t="str">
            <v>DISJUNTOR DE PROTEÇÃO (TIPO: DR BIPOLAR|CORRENTE: 80A|SENSIBILIDADE: 30MA)</v>
          </cell>
          <cell r="E20029" t="str">
            <v>un</v>
          </cell>
          <cell r="G20029">
            <v>217.71</v>
          </cell>
        </row>
        <row r="20030">
          <cell r="A20030" t="str">
            <v>SEINFRA-I MATED-17019</v>
          </cell>
          <cell r="D20030" t="str">
            <v>DISJUNTOR DE PROTEÇÃO (TIPO: DR TETRAPOLAR|CORRENTE: 100A|SENSIBILIDADE: 30MA)</v>
          </cell>
          <cell r="E20030" t="str">
            <v>un</v>
          </cell>
          <cell r="G20030">
            <v>243.73</v>
          </cell>
        </row>
        <row r="20031">
          <cell r="A20031" t="str">
            <v>SEINFRA-I MATED-17020</v>
          </cell>
          <cell r="D20031" t="str">
            <v>DISJUNTOR DE PROTEÇÃO (TIPO: DR TETRAPOLAR|CORRENTE: 125A|SENSIBILIDADE: 30MA)</v>
          </cell>
          <cell r="E20031" t="str">
            <v>un</v>
          </cell>
          <cell r="G20031">
            <v>574.79</v>
          </cell>
        </row>
        <row r="20032">
          <cell r="A20032" t="str">
            <v>SEINFRA-I MATED-17016</v>
          </cell>
          <cell r="D20032" t="str">
            <v>DISJUNTOR DE PROTEÇÃO (TIPO: DR TETRAPOLAR|CORRENTE: 25A|SENSIBILIDADE: 30MA)</v>
          </cell>
          <cell r="E20032" t="str">
            <v>un</v>
          </cell>
          <cell r="G20032">
            <v>142.66</v>
          </cell>
        </row>
        <row r="20033">
          <cell r="A20033" t="str">
            <v>SEINFRA-I MATED-17017</v>
          </cell>
          <cell r="D20033" t="str">
            <v>DISJUNTOR DE PROTEÇÃO (TIPO: DR TETRAPOLAR|CORRENTE: 40A|SENSIBILIDADE: 30MA)</v>
          </cell>
          <cell r="E20033" t="str">
            <v>un</v>
          </cell>
          <cell r="G20033">
            <v>148.1</v>
          </cell>
        </row>
        <row r="20034">
          <cell r="A20034" t="str">
            <v>SEINFRA-I MATED-17018</v>
          </cell>
          <cell r="D20034" t="str">
            <v>DISJUNTOR DE PROTEÇÃO (TIPO: DR TETRAPOLAR|CORRENTE: 80A|SENSIBILIDADE: 30MA)</v>
          </cell>
          <cell r="E20034" t="str">
            <v>un</v>
          </cell>
          <cell r="G20034">
            <v>233.54</v>
          </cell>
        </row>
        <row r="20035">
          <cell r="A20035" t="str">
            <v>SEINFRA-I MATED-17040</v>
          </cell>
          <cell r="D20035" t="str">
            <v>DISJUNTOR EM CAIXA MOLDADA (TIPO: TRIPOLAR|CORRENTE: 100A|ICC: 15KA* EM 380/400V|DISPARADOR: FIXO)*VALORES REFERENCIAIS APROXIMADOS</v>
          </cell>
          <cell r="E20035" t="str">
            <v>un</v>
          </cell>
          <cell r="G20035">
            <v>389.41</v>
          </cell>
        </row>
        <row r="20036">
          <cell r="A20036" t="str">
            <v>SEINFRA-I MATED-17041</v>
          </cell>
          <cell r="D20036" t="str">
            <v>DISJUNTOR EM CAIXA MOLDADA (TIPO: TRIPOLAR|CORRENTE: 125A|ICC: 15KA* EM 380/400V|DISPARADOR: FIXO)*VALORES REFERENCIAIS APROXIMADOS</v>
          </cell>
          <cell r="E20036" t="str">
            <v>un</v>
          </cell>
          <cell r="G20036">
            <v>390.53</v>
          </cell>
        </row>
        <row r="20037">
          <cell r="A20037" t="str">
            <v>SEINFRA-I MATED-17042</v>
          </cell>
          <cell r="D20037" t="str">
            <v>DISJUNTOR EM CAIXA MOLDADA (TIPO: TRIPOLAR|CORRENTE: 150A|ICC: 15KA* EM 380/400V|DISPARADOR: FIXO)*VALORES REFERENCIAIS APROXIMADOS</v>
          </cell>
          <cell r="E20037" t="str">
            <v>un</v>
          </cell>
          <cell r="G20037">
            <v>493.68</v>
          </cell>
        </row>
        <row r="20038">
          <cell r="A20038" t="str">
            <v>SEINFRA-I MATED-17043</v>
          </cell>
          <cell r="D20038" t="str">
            <v>DISJUNTOR EM CAIXA MOLDADA (TIPO: TRIPOLAR|CORRENTE: 160A|ICC: 15KA* EM 380/400V|DISPARADOR: FIXO)*VALORES REFERENCIAIS APROXIMADOS</v>
          </cell>
          <cell r="E20038" t="str">
            <v>un</v>
          </cell>
          <cell r="G20038">
            <v>533.47</v>
          </cell>
        </row>
        <row r="20039">
          <cell r="A20039" t="str">
            <v>SEINFRA-I MATED-19325</v>
          </cell>
          <cell r="D20039" t="str">
            <v>DISJUNTOR EM CAIXA MOLDADA (TIPO: TRIPOLAR|CORRENTE: 175A|ICC: 18KA* EM 380/400V|DISPARADOR: FIXO)*VALORES REFERENCIAIS APROXIMADOS</v>
          </cell>
          <cell r="E20039" t="str">
            <v>un</v>
          </cell>
          <cell r="G20039">
            <v>534.59</v>
          </cell>
        </row>
        <row r="20040">
          <cell r="A20040" t="str">
            <v>SEINFRA-I MATED-17044</v>
          </cell>
          <cell r="D20040" t="str">
            <v>DISJUNTOR EM CAIXA MOLDADA (TIPO: TRIPOLAR|CORRENTE: 200A|ICC: 18KA* EM 380/400V|DISPARADOR: FIXO)*VALORES REFERENCIAIS APROXIMADOS</v>
          </cell>
          <cell r="E20040" t="str">
            <v>un</v>
          </cell>
          <cell r="G20040">
            <v>389.41</v>
          </cell>
        </row>
        <row r="20041">
          <cell r="A20041" t="str">
            <v>SEINFRA-I MATED-17045</v>
          </cell>
          <cell r="D20041" t="str">
            <v>DISJUNTOR EM CAIXA MOLDADA (TIPO: TRIPOLAR|CORRENTE: 225A|ICC: 20KA* EM 380/400V|DISPARADOR: FIXO)*VALORES REFERENCIAIS APROXIMADOS</v>
          </cell>
          <cell r="E20041" t="str">
            <v>un</v>
          </cell>
          <cell r="G20041">
            <v>544.29999999999995</v>
          </cell>
        </row>
        <row r="20042">
          <cell r="A20042" t="str">
            <v>SEINFRA-I MATED-17046</v>
          </cell>
          <cell r="D20042" t="str">
            <v>DISJUNTOR EM CAIXA MOLDADA (TIPO: TRIPOLAR|CORRENTE: 250A|ICC: 20KA* EM 380/400V|DISPARADOR: FIXO)*VALORES REFERENCIAIS APROXIMADOS</v>
          </cell>
          <cell r="E20042" t="str">
            <v>un</v>
          </cell>
          <cell r="G20042">
            <v>501.4</v>
          </cell>
        </row>
        <row r="20043">
          <cell r="A20043" t="str">
            <v>SEINFRA-I MATED-19401</v>
          </cell>
          <cell r="D20043" t="str">
            <v>DISJUNTOR EM CAIXA MOLDADA (TIPO: TRIPOLAR|CORRENTE: 300A|ICC: 35KA* EM 380/400V|DISPARADOR: FIXO)*VALORES REFERENCIAIS APROXIMADOS</v>
          </cell>
          <cell r="E20043" t="str">
            <v>un</v>
          </cell>
          <cell r="G20043">
            <v>1311.33</v>
          </cell>
        </row>
        <row r="20044">
          <cell r="A20044" t="str">
            <v>SEINFRA-I MATED-17047</v>
          </cell>
          <cell r="D20044" t="str">
            <v>DISJUNTOR EM CAIXA MOLDADA (TIPO: TRIPOLAR|CORRENTE: 400A|ICC: 35KA* EM 380/400V|DISPARADOR: FIXO)*VALORES REFERENCIAIS APROXIMADOS</v>
          </cell>
          <cell r="E20044" t="str">
            <v>un</v>
          </cell>
          <cell r="G20044">
            <v>1271.8499999999999</v>
          </cell>
        </row>
        <row r="20045">
          <cell r="A20045" t="str">
            <v>SEINFRA-I MATED-19402</v>
          </cell>
          <cell r="D20045" t="str">
            <v>DISJUNTOR EM CAIXA MOLDADA (TIPO: TRIPOLAR|CORRENTE: 450A|ICC: 35KA* EM 380/400V|DISPARADOR: FIXO)*VALORES REFERENCIAIS APROXIMADOS</v>
          </cell>
          <cell r="E20045" t="str">
            <v>un</v>
          </cell>
          <cell r="G20045">
            <v>1828.41</v>
          </cell>
        </row>
        <row r="20046">
          <cell r="A20046" t="str">
            <v>SEINFRA-I MATED-17048</v>
          </cell>
          <cell r="D20046" t="str">
            <v>DISJUNTOR EM CAIXA MOLDADA (TIPO: TRIPOLAR|CORRENTE: 500A|ICC: 35KA* EM 380/400V|DISPARADOR: FIXO)*VALORES REFERENCIAIS APROXIMADOS</v>
          </cell>
          <cell r="E20046" t="str">
            <v>un</v>
          </cell>
          <cell r="G20046">
            <v>2462.81</v>
          </cell>
        </row>
        <row r="20047">
          <cell r="A20047" t="str">
            <v>SEINFRA-I MATED-17049</v>
          </cell>
          <cell r="D20047" t="str">
            <v>DISJUNTOR EM CAIXA MOLDADA (TIPO: TRIPOLAR|CORRENTE: 630A|ICC: 35KA* EM 380/400V|DISPARADOR: FIXO)*VALORES REFERENCIAIS APROXIMADOS</v>
          </cell>
          <cell r="E20047" t="str">
            <v>un</v>
          </cell>
          <cell r="G20047">
            <v>2197.29</v>
          </cell>
        </row>
        <row r="20048">
          <cell r="A20048" t="str">
            <v>SEINFRA-I MATED-19403</v>
          </cell>
          <cell r="D20048" t="str">
            <v>DISJUNTOR EM CAIXA MOLDADA (TIPO: TRIPOLAR|CORRENTE: 700A|ICC: 50KA* EM 380/400V|DISPARADOR: FIXO)*VALORES REFERENCIAIS APROXIMADOS</v>
          </cell>
          <cell r="E20048" t="str">
            <v>un</v>
          </cell>
          <cell r="G20048">
            <v>3309.96</v>
          </cell>
        </row>
        <row r="20049">
          <cell r="A20049" t="str">
            <v>SEINFRA-I MATED-19404</v>
          </cell>
          <cell r="D20049" t="str">
            <v>DISJUNTOR EM CAIXA MOLDADA (TIPO: TRIPOLAR|CORRENTE: 800A|ICC: 50KA* EM 380/400V|DISPARADOR: FIXO)*VALORES REFERENCIAIS APROXIMADOS</v>
          </cell>
          <cell r="E20049" t="str">
            <v>un</v>
          </cell>
          <cell r="G20049">
            <v>4064.8</v>
          </cell>
        </row>
        <row r="20050">
          <cell r="A20050" t="str">
            <v>SEINFRA-I MATED-16978</v>
          </cell>
          <cell r="D20050" t="str">
            <v>DISPOSITIVO DE PROTEÇÃO CONTRA SURTOS (QUANTIDADE DE PÓLOS: MONOPOLAR|CLASSE: I-II|TENSÃO DE OPERAÇÃO: 175V-275V|CORRENTE DE DESCARGA MÁXIMA: 45KA)</v>
          </cell>
          <cell r="E20050" t="str">
            <v>un</v>
          </cell>
          <cell r="G20050">
            <v>64.7</v>
          </cell>
        </row>
        <row r="20051">
          <cell r="A20051" t="str">
            <v>SEINFRA-I MATED-12175</v>
          </cell>
          <cell r="D20051" t="str">
            <v>DISPOSITIVO DE PROTEÇÃO CONTRA SURTOS (QUANTIDADE DE PÓLOS: MONOPOLAR|CLASSE: I-II|TENSÃO DE OPERAÇÃO: 175V-275V|CORRENTE DE DESCARGA MÁXIMA: 60KA)</v>
          </cell>
          <cell r="E20051" t="str">
            <v>un</v>
          </cell>
          <cell r="G20051">
            <v>111.54</v>
          </cell>
        </row>
        <row r="20052">
          <cell r="A20052" t="str">
            <v>SEINFRA-I MATED-12434</v>
          </cell>
          <cell r="D20052" t="str">
            <v>SUPRESSOR DE SURTO PARA PROTEÇÃO DE CENTRAL DE TELECOMUNICAÇÕES - IPRM</v>
          </cell>
          <cell r="E20052" t="str">
            <v>un</v>
          </cell>
          <cell r="G20052">
            <v>64.576099999999997</v>
          </cell>
        </row>
        <row r="20053">
          <cell r="A20053" t="str">
            <v>SEINFRA-I MATED-12605</v>
          </cell>
          <cell r="D20053" t="str">
            <v>CABIDE (MATERIAL: LOUCA|TIPO: EMBUTIR|COR: BRANCA|NÚMERO DE GANCHOS: 2|LARGURA*: 70MM|ALTURA*: 120MM)*VALORES REFERENCIAIS APROXIMADOS</v>
          </cell>
          <cell r="E20053" t="str">
            <v>un</v>
          </cell>
          <cell r="G20053">
            <v>20.45</v>
          </cell>
        </row>
        <row r="20054">
          <cell r="A20054" t="str">
            <v>SEINFRA-I MATED-12134</v>
          </cell>
          <cell r="D20054" t="str">
            <v>CABIDE METÁLICO (TIPO: GANCHO SIMPLES|ACABAMENTO: CROMADO|ACESSÓRIOS: INCLUSOS)</v>
          </cell>
          <cell r="E20054" t="str">
            <v>un</v>
          </cell>
          <cell r="G20054">
            <v>18.510000000000002</v>
          </cell>
        </row>
        <row r="20055">
          <cell r="A20055" t="str">
            <v>SEINFRA-I MATED-12133</v>
          </cell>
          <cell r="D20055" t="str">
            <v>TOALHEIRO (TIPO: CROMADO|BARRA: SIMPLES|COMPRIMENTO: 60CM|ACESSÓRIOS: INCLUSO)</v>
          </cell>
          <cell r="E20055" t="str">
            <v>un</v>
          </cell>
          <cell r="G20055">
            <v>109.81</v>
          </cell>
        </row>
        <row r="20056">
          <cell r="A20056" t="str">
            <v>SEINFRA-I MATED-12496</v>
          </cell>
          <cell r="D20056" t="str">
            <v>PAPELEIRA (MATERIAL: LOUÇA|TIPO: EMBUTIR|COR: BRANCA|LARGURA*: 170MM|ALTURA*: 170MM)*VALORES REFERENCIAIS APROXIMADOS</v>
          </cell>
          <cell r="E20056" t="str">
            <v>un</v>
          </cell>
          <cell r="G20056">
            <v>29.64</v>
          </cell>
        </row>
        <row r="20057">
          <cell r="A20057" t="str">
            <v>SEINFRA-I MATED-12306</v>
          </cell>
          <cell r="D20057" t="str">
            <v>PAPELEIRA PARA PAPEL HIGIÊNICO (MATERIAL: AÇO INOX|ACABAMENTO: POLIDO OU ESCOVADO|TIPO: SOBREPOR|CAPACIDADE DO ROLO: 300-500[M]|FORMATO: REDONDO|DIÂMETRO*: 27CM|LARGURA*: 12CM|ACESSÓRIOS DE FIXAÇÃO: INCLUSO)*VALORES REFERENCIAIS APROXIMADOS</v>
          </cell>
          <cell r="E20057" t="str">
            <v>un</v>
          </cell>
          <cell r="G20057">
            <v>253.25</v>
          </cell>
        </row>
        <row r="20058">
          <cell r="A20058" t="str">
            <v>SEINFRA-I MATED-12043</v>
          </cell>
          <cell r="D20058" t="str">
            <v>PAPELEIRA PARA PAPEL HIGIÊNICO (MATERIAL: PLÁSTICO|CAPACIDADE DO ROLO: 300-500[M]|ACESSÓRIOS: INCLUSO)</v>
          </cell>
          <cell r="E20058" t="str">
            <v>un</v>
          </cell>
          <cell r="G20058">
            <v>42.99</v>
          </cell>
        </row>
        <row r="20059">
          <cell r="A20059" t="str">
            <v>SEINFRA-I MATED-12346</v>
          </cell>
          <cell r="D20059" t="str">
            <v>PORTA PAPEL-TOALHA (INTERFOLHAS: 2 OU 3 DOBRAS|MATERIAL: AÇO INOX|ACESSÓRIOS: INCLUSO)</v>
          </cell>
          <cell r="E20059" t="str">
            <v>un</v>
          </cell>
          <cell r="G20059">
            <v>191.5</v>
          </cell>
        </row>
        <row r="20060">
          <cell r="A20060" t="str">
            <v>SEINFRA-I MATED-12308</v>
          </cell>
          <cell r="D20060" t="str">
            <v>PORTA PAPEL-TOALHA (INTERFOLHAS: 2 OU 3 DOBRAS|MATERIAL: PLÁSTICO|ACESSÓRIOS: INCLUSO)</v>
          </cell>
          <cell r="E20060" t="str">
            <v>un</v>
          </cell>
          <cell r="G20060">
            <v>47</v>
          </cell>
        </row>
        <row r="20061">
          <cell r="A20061" t="str">
            <v>SEINFRA-I MATED-12309</v>
          </cell>
          <cell r="D20061" t="str">
            <v>DISTRIBUIDOR/DISPENSER (MATERIAL: AÇO INOX |CAPACIDADE RESERVATÓRIO: 800ML|DIMENSÃO*: (19X11)CM|PROFUNDIDADE*: 5CM|ACESSÓRIOS: INCLUSO|APLICAÇÃO: ÁLCOOL EM GEL OU SABONETE LÍQUIDO)* VALORES REFERENCIAIS APROXIMADOS</v>
          </cell>
          <cell r="E20061" t="str">
            <v>un</v>
          </cell>
          <cell r="G20061">
            <v>195.92</v>
          </cell>
        </row>
        <row r="20062">
          <cell r="A20062" t="str">
            <v>SEINFRA-I MATED-12594</v>
          </cell>
          <cell r="D20062" t="str">
            <v>DISTRIBUIDOR/DISPENSER (MATERIAL: PLÁSTICO|COR: BRANCA|CAPACIDADE RESERVATÓRIO: 1500ML|DIMENSÃO*: (26X15)CM|PROFUNDIDADE*: 13CM|ACESSÓRIOS: INCLUSO|APLICAÇÃO: ÁLCOOL EM GEL OU SABONETE LÍQUIDO)* VALORES REFERENCIAIS APROXIMADOS</v>
          </cell>
          <cell r="E20062" t="str">
            <v>un</v>
          </cell>
          <cell r="G20062">
            <v>67.42</v>
          </cell>
        </row>
        <row r="20063">
          <cell r="A20063" t="str">
            <v>SEINFRA-I MATED-12313</v>
          </cell>
          <cell r="D20063" t="str">
            <v>DISTRIBUIDOR/DISPENSER (MATERIAL: PLÁSTICO|COR: BRANCA|CAPACIDADE RESERVATÓRIO: 800ML|DIMENSÃO*: (26X11)CM|PROFUNDIDADE*: 11CM|ACESSÓRIOS: INCLUSO|APLICAÇÃO: ÁLCOOL EM GEL OU SABONETE LÍQUIDO)* VALORES REFERENCIAIS APROXIMADOS</v>
          </cell>
          <cell r="E20063" t="str">
            <v>un</v>
          </cell>
          <cell r="G20063">
            <v>35.96</v>
          </cell>
        </row>
        <row r="20064">
          <cell r="A20064" t="str">
            <v>SEINFRA-I MATED-12310</v>
          </cell>
          <cell r="D20064" t="str">
            <v>MEIA SABONETEIRA (MATERIAL: LOUCA|TIPO: EMBUTIR|COR: BRANCA|LARGURA*: 1750MM|ALTURA*: 100MM)*VALORES REFERENCIAIS APROXIMADOS</v>
          </cell>
          <cell r="E20064" t="str">
            <v>un</v>
          </cell>
          <cell r="G20064">
            <v>23.66</v>
          </cell>
        </row>
        <row r="20065">
          <cell r="A20065" t="str">
            <v>SEINFRA-I MATED-12311</v>
          </cell>
          <cell r="D20065" t="str">
            <v>SABONETEIRA (MATERIAL: LOUCA|TIPO: EMBUTIR|COR: BRANCA|LARGURA*: 150MM|ALTURA*: 150MM)*VALORES REFERENCIAIS APROXIMADOS</v>
          </cell>
          <cell r="E20065" t="str">
            <v>un</v>
          </cell>
          <cell r="G20065">
            <v>25.98</v>
          </cell>
        </row>
        <row r="20066">
          <cell r="A20066" t="str">
            <v>SEINFRA-I MATED-12312</v>
          </cell>
          <cell r="D20066" t="str">
            <v>SABONETEIRA (TIPO: CONCHA|FIXAÇÃO: SOBREPOR|MATERIAL: INOX|ACABAMENTO: POLIDO|ACESSÓRIOS: INCLUSO)</v>
          </cell>
          <cell r="E20066" t="str">
            <v>un</v>
          </cell>
          <cell r="G20066">
            <v>25.98</v>
          </cell>
        </row>
        <row r="20067">
          <cell r="A20067" t="str">
            <v>SEINFRA-I MATED-17913</v>
          </cell>
          <cell r="D20067" t="str">
            <v>ELETROCALHA METÁLICA (TIPO: LISA SEM VIROLA|TRATAMENTO: PRÉ-ZINCADO|CHAPA: N°18|MEDIDAS: 100X100MM)</v>
          </cell>
          <cell r="E20067" t="str">
            <v>m</v>
          </cell>
          <cell r="G20067">
            <v>39</v>
          </cell>
        </row>
        <row r="20068">
          <cell r="A20068" t="str">
            <v>SEINFRA-I MATED-17912</v>
          </cell>
          <cell r="D20068" t="str">
            <v>ELETROCALHA METÁLICA (TIPO: LISA SEM VIROLA|TRATAMENTO: PRÉ-ZINCADO|CHAPA: N°18|MEDIDAS: 100X50MM)</v>
          </cell>
          <cell r="E20068" t="str">
            <v>m</v>
          </cell>
          <cell r="G20068">
            <v>25.61</v>
          </cell>
        </row>
        <row r="20069">
          <cell r="A20069" t="str">
            <v>SEINFRA-I MATED-17915</v>
          </cell>
          <cell r="D20069" t="str">
            <v>ELETROCALHA METÁLICA (TIPO: LISA SEM VIROLA|TRATAMENTO: PRÉ-ZINCADO|CHAPA: N°18|MEDIDAS: 150X100MM)</v>
          </cell>
          <cell r="E20069" t="str">
            <v>m</v>
          </cell>
          <cell r="G20069">
            <v>36.57</v>
          </cell>
        </row>
        <row r="20070">
          <cell r="A20070" t="str">
            <v>SEINFRA-I MATED-17914</v>
          </cell>
          <cell r="D20070" t="str">
            <v>ELETROCALHA METÁLICA (TIPO: LISA SEM VIROLA|TRATAMENTO: PRÉ-ZINCADO|CHAPA: N°18|MEDIDAS: 150X50MM)</v>
          </cell>
          <cell r="E20070" t="str">
            <v>m</v>
          </cell>
          <cell r="G20070">
            <v>31.44</v>
          </cell>
        </row>
        <row r="20071">
          <cell r="A20071" t="str">
            <v>SEINFRA-I MATED-17917</v>
          </cell>
          <cell r="D20071" t="str">
            <v>ELETROCALHA METÁLICA (TIPO: LISA SEM VIROLA|TRATAMENTO: PRÉ-ZINCADO|CHAPA: N°18|MEDIDAS: 200X100MM)</v>
          </cell>
          <cell r="E20071" t="str">
            <v>m</v>
          </cell>
          <cell r="G20071">
            <v>51.45</v>
          </cell>
        </row>
        <row r="20072">
          <cell r="A20072" t="str">
            <v>SEINFRA-I MATED-17916</v>
          </cell>
          <cell r="D20072" t="str">
            <v>ELETROCALHA METÁLICA (TIPO: LISA SEM VIROLA|TRATAMENTO: PRÉ-ZINCADO|CHAPA: N°18|MEDIDAS: 200X50MM)</v>
          </cell>
          <cell r="E20072" t="str">
            <v>m</v>
          </cell>
          <cell r="G20072">
            <v>38.64</v>
          </cell>
        </row>
        <row r="20073">
          <cell r="A20073" t="str">
            <v>SEINFRA-I MATED-17919</v>
          </cell>
          <cell r="D20073" t="str">
            <v>ELETROCALHA METÁLICA (TIPO: LISA SEM VIROLA|TRATAMENTO: PRÉ-ZINCADO|CHAPA: N°18|MEDIDAS: 300X100MM)</v>
          </cell>
          <cell r="E20073" t="str">
            <v>m</v>
          </cell>
          <cell r="G20073">
            <v>60.35</v>
          </cell>
        </row>
        <row r="20074">
          <cell r="A20074" t="str">
            <v>SEINFRA-I MATED-17918</v>
          </cell>
          <cell r="D20074" t="str">
            <v>ELETROCALHA METÁLICA (TIPO: LISA SEM VIROLA|TRATAMENTO: PRÉ-ZINCADO|CHAPA: N°18|MEDIDAS: 300X50MM)</v>
          </cell>
          <cell r="E20074" t="str">
            <v>m</v>
          </cell>
          <cell r="G20074">
            <v>50.04</v>
          </cell>
        </row>
        <row r="20075">
          <cell r="A20075" t="str">
            <v>SEINFRA-I MATED-17920</v>
          </cell>
          <cell r="D20075" t="str">
            <v>ELETROCALHA METÁLICA (TIPO: LISA SEM VIROLA|TRATAMENTO: PRÉ-ZINCADO|CHAPA: N°18|MEDIDAS: 400X100MM)</v>
          </cell>
          <cell r="E20075" t="str">
            <v>m</v>
          </cell>
          <cell r="G20075">
            <v>73.849999999999994</v>
          </cell>
        </row>
        <row r="20076">
          <cell r="A20076" t="str">
            <v>SEINFRA-I MATED-17922</v>
          </cell>
          <cell r="D20076" t="str">
            <v>ELETROCALHA METÁLICA (TIPO: PERFURADA SEM VIROLA|TRATAMENTO: PRÉ-ZINCADO|CHAPA: N°18|MEDIDAS: 100X100MM)</v>
          </cell>
          <cell r="E20076" t="str">
            <v>m</v>
          </cell>
          <cell r="G20076">
            <v>39.67</v>
          </cell>
        </row>
        <row r="20077">
          <cell r="A20077" t="str">
            <v>SEINFRA-I MATED-17921</v>
          </cell>
          <cell r="D20077" t="str">
            <v>ELETROCALHA METÁLICA (TIPO: PERFURADA SEM VIROLA|TRATAMENTO: PRÉ-ZINCADO|CHAPA: N°18|MEDIDAS: 100X50MM)</v>
          </cell>
          <cell r="E20077" t="str">
            <v>m</v>
          </cell>
          <cell r="G20077">
            <v>24.89</v>
          </cell>
        </row>
        <row r="20078">
          <cell r="A20078" t="str">
            <v>SEINFRA-I MATED-17924</v>
          </cell>
          <cell r="D20078" t="str">
            <v>ELETROCALHA METÁLICA (TIPO: PERFURADA SEM VIROLA|TRATAMENTO: PRÉ-ZINCADO|CHAPA: N°18|MEDIDAS: 150X100MM)</v>
          </cell>
          <cell r="E20078" t="str">
            <v>m</v>
          </cell>
          <cell r="G20078">
            <v>44.9</v>
          </cell>
        </row>
        <row r="20079">
          <cell r="A20079" t="str">
            <v>SEINFRA-I MATED-17923</v>
          </cell>
          <cell r="D20079" t="str">
            <v>ELETROCALHA METÁLICA (TIPO: PERFURADA SEM VIROLA|TRATAMENTO: PRÉ-ZINCADO|CHAPA: N°18|MEDIDAS: 150X50MM)</v>
          </cell>
          <cell r="E20079" t="str">
            <v>m</v>
          </cell>
          <cell r="G20079">
            <v>33.74</v>
          </cell>
        </row>
        <row r="20080">
          <cell r="A20080" t="str">
            <v>SEINFRA-I MATED-17926</v>
          </cell>
          <cell r="D20080" t="str">
            <v>ELETROCALHA METÁLICA (TIPO: PERFURADA SEM VIROLA|TRATAMENTO: PRÉ-ZINCADO|CHAPA: N°18|MEDIDAS: 200X100MM)</v>
          </cell>
          <cell r="E20080" t="str">
            <v>m</v>
          </cell>
          <cell r="G20080">
            <v>51.8</v>
          </cell>
        </row>
        <row r="20081">
          <cell r="A20081" t="str">
            <v>SEINFRA-I MATED-17925</v>
          </cell>
          <cell r="D20081" t="str">
            <v>ELETROCALHA METÁLICA (TIPO: PERFURADA SEM VIROLA|TRATAMENTO: PRÉ-ZINCADO|CHAPA: N°18|MEDIDAS: 200X50MM)</v>
          </cell>
          <cell r="E20081" t="str">
            <v>m</v>
          </cell>
          <cell r="G20081">
            <v>44.13</v>
          </cell>
        </row>
        <row r="20082">
          <cell r="A20082" t="str">
            <v>SEINFRA-I MATED-17928</v>
          </cell>
          <cell r="D20082" t="str">
            <v>ELETROCALHA METÁLICA (TIPO: PERFURADA SEM VIROLA|TRATAMENTO: PRÉ-ZINCADO|CHAPA: N°18|MEDIDAS: 300X100MM)</v>
          </cell>
          <cell r="E20082" t="str">
            <v>m</v>
          </cell>
          <cell r="G20082">
            <v>68.19</v>
          </cell>
        </row>
        <row r="20083">
          <cell r="A20083" t="str">
            <v>SEINFRA-I MATED-17927</v>
          </cell>
          <cell r="D20083" t="str">
            <v>ELETROCALHA METÁLICA (TIPO: PERFURADA SEM VIROLA|TRATAMENTO: PRÉ-ZINCADO|CHAPA: N°18|MEDIDAS: 300X50MM)</v>
          </cell>
          <cell r="E20083" t="str">
            <v>m</v>
          </cell>
          <cell r="G20083">
            <v>63.58</v>
          </cell>
        </row>
        <row r="20084">
          <cell r="A20084" t="str">
            <v>SEINFRA-I MATED-17929</v>
          </cell>
          <cell r="D20084" t="str">
            <v>ELETROCALHA METÁLICA (TIPO: PERFURADA SEM VIROLA|TRATAMENTO: PRÉ-ZINCADO|CHAPA: N°18|MEDIDAS: 400X100MM)</v>
          </cell>
          <cell r="E20084" t="str">
            <v>m</v>
          </cell>
          <cell r="G20084">
            <v>79.77</v>
          </cell>
        </row>
        <row r="20085">
          <cell r="A20085" t="str">
            <v>SEINFRA-I MATED-19529</v>
          </cell>
          <cell r="D20085" t="str">
            <v>TALA RETA (TIPO: AUTOPORTANTE|TRATAMENTO: PRÉ-ZINCADO|CHAPA: N°18|MEDIDA: 100MM|APLICAÇÃO: EMENDA PARA ELETROCALHA)</v>
          </cell>
          <cell r="E20085" t="str">
            <v>un</v>
          </cell>
          <cell r="G20085">
            <v>1.43</v>
          </cell>
        </row>
        <row r="20086">
          <cell r="A20086" t="str">
            <v>SEINFRA-I MATED-19528</v>
          </cell>
          <cell r="D20086" t="str">
            <v>TALA RETA (TIPO: AUTOPORTANTE|TRATAMENTO: PRÉ-ZINCADO|CHAPA: N°18|MEDIDA: 50MM|APLICAÇÃO: EMENDA PARA ELETROCALHA)</v>
          </cell>
          <cell r="E20086" t="str">
            <v>un</v>
          </cell>
          <cell r="G20086">
            <v>1.35</v>
          </cell>
        </row>
        <row r="20087">
          <cell r="A20087" t="str">
            <v>SEINFRA-I MATED-17930</v>
          </cell>
          <cell r="D20087" t="str">
            <v>TAMPA PARA ELETROCALHA METÁLICA (TIPO: ENCAIXE|TRATAMENTO: PRÉ-ZINCADO|CHAPA: N°24|MEDIDA: 100MM)</v>
          </cell>
          <cell r="E20087" t="str">
            <v>m</v>
          </cell>
          <cell r="G20087">
            <v>10.74</v>
          </cell>
        </row>
        <row r="20088">
          <cell r="A20088" t="str">
            <v>SEINFRA-I MATED-17931</v>
          </cell>
          <cell r="D20088" t="str">
            <v>TAMPA PARA ELETROCALHA METÁLICA (TIPO: ENCAIXE|TRATAMENTO: PRÉ-ZINCADO|CHAPA: N°24|MEDIDA: 150MM)</v>
          </cell>
          <cell r="E20088" t="str">
            <v>m</v>
          </cell>
          <cell r="G20088">
            <v>12.55</v>
          </cell>
        </row>
        <row r="20089">
          <cell r="A20089" t="str">
            <v>SEINFRA-I MATED-17932</v>
          </cell>
          <cell r="D20089" t="str">
            <v>TAMPA PARA ELETROCALHA METÁLICA (TIPO: ENCAIXE|TRATAMENTO: PRÉ-ZINCADO|CHAPA: N°24|MEDIDA: 200MM)</v>
          </cell>
          <cell r="E20089" t="str">
            <v>m</v>
          </cell>
          <cell r="G20089">
            <v>17.88</v>
          </cell>
        </row>
        <row r="20090">
          <cell r="A20090" t="str">
            <v>SEINFRA-I MATED-17933</v>
          </cell>
          <cell r="D20090" t="str">
            <v>TAMPA PARA ELETROCALHA METÁLICA (TIPO: ENCAIXE|TRATAMENTO: PRÉ-ZINCADO|CHAPA: N°24|MEDIDA: 300MM)</v>
          </cell>
          <cell r="E20090" t="str">
            <v>m</v>
          </cell>
          <cell r="G20090">
            <v>26.07</v>
          </cell>
        </row>
        <row r="20091">
          <cell r="A20091" t="str">
            <v>SEINFRA-I MATED-17934</v>
          </cell>
          <cell r="D20091" t="str">
            <v>TAMPA PARA ELETROCALHA METÁLICA (TIPO: ENCAIXE|TRATAMENTO: PRÉ-ZINCADO|CHAPA: N°24|MEDIDA: 400MM)</v>
          </cell>
          <cell r="E20091" t="str">
            <v>m</v>
          </cell>
          <cell r="G20091">
            <v>39.880000000000003</v>
          </cell>
        </row>
        <row r="20092">
          <cell r="A20092" t="str">
            <v>SEINFRA-I MATED-8341</v>
          </cell>
          <cell r="D20092" t="str">
            <v>ESPUMA EXPANSIVA DE POLIURETANO MONOCOMPONENTE (CONTEÚDO: 500 ML)</v>
          </cell>
          <cell r="E20092" t="str">
            <v>un</v>
          </cell>
          <cell r="G20092">
            <v>22.9</v>
          </cell>
        </row>
        <row r="20093">
          <cell r="A20093" t="str">
            <v>SEINFRA-I MATED-15242</v>
          </cell>
          <cell r="D20093" t="str">
            <v>BALANÇO METÁLICO (TIPO: BONDINHO REMA-REMA|QUANTIDADE DE LUGARES : 6|MATERIAL: TUBO EM AÇO CARBONO|ACABAMENTO: PINTURA ELETROSTÁTICA|COMPRIMENTO*: 280CM|LARGURA*: 140CM|ALTURA*:160CM)*VALORES REFERENCIAIS APROXIMADOS</v>
          </cell>
          <cell r="E20093" t="str">
            <v>un</v>
          </cell>
          <cell r="G20093">
            <v>2980</v>
          </cell>
        </row>
        <row r="20094">
          <cell r="A20094" t="str">
            <v>SEINFRA-I MATED-12801</v>
          </cell>
          <cell r="D20094" t="str">
            <v>CONJUNTO DE MESA E BANCOS PARA JOGOS (MATERIAL: CONCRETO|DIÂMETRO DA MESA*: 90CM|ALTURA DA MESA*: 87CM|DIÂMETRO DO BANCO*: 30CM|ALTURA DO BANCO*: 52CM|QUANTIDADE DE BANCOS: 4|APLICAÇÃO: PRAÇAS/ÁREAS PÚBLICAS)*VALORES REFERENCIAIS APROXIMADOS</v>
          </cell>
          <cell r="E20094" t="str">
            <v>cj</v>
          </cell>
          <cell r="G20094">
            <v>760</v>
          </cell>
        </row>
        <row r="20095">
          <cell r="A20095" t="str">
            <v>SEINFRA-I MATED-12693</v>
          </cell>
          <cell r="D20095" t="str">
            <v>ESCADA HORIZONTAL METÁLICA (MATERIAL: TUBO EM AÇO CARBONO|ACABAMENTO: PINTURA ELETROSTÁTICA|COMPRIMENTO*: 300CM|LARGURA*: 50CM|ALTURA*:250CM) *VALORES REFERENCIAIS APROXIMADOS</v>
          </cell>
          <cell r="E20095" t="str">
            <v>un</v>
          </cell>
          <cell r="G20095">
            <v>1823</v>
          </cell>
        </row>
        <row r="20096">
          <cell r="A20096" t="str">
            <v>SEINFRA-I MATED-12694</v>
          </cell>
          <cell r="D20096" t="str">
            <v>ESCORREGADOR METÁLICO MÉDIO (MATERIAL: TUBO EM AÇO CARBONO|ACABAMENTO: PINTURA ELETROSTÁTICA|COMPRIMENTO*: 235CM|LARGURA*: 90CM|ALTURA*:175CM)*VALORES REFERENCIAIS APROXIMADOS</v>
          </cell>
          <cell r="E20096" t="str">
            <v>un</v>
          </cell>
          <cell r="G20096">
            <v>1559</v>
          </cell>
        </row>
        <row r="20097">
          <cell r="A20097" t="str">
            <v>SEINFRA-I MATED-12704</v>
          </cell>
          <cell r="D20097" t="str">
            <v>GANGORRA METÁLICA GRANDE (QUANTIDADE DE LUGARES : 2|MATERIAL: TUBO EM AÇO CARBONO|ACABAMENTO: PINTURA ELETROSTÁTICA|COMPRIMENTO*: 270CM|LARGURA*: 120CM|ALTURA*:295CM)*VALORES REFERENCIAIS APROXIMADOS</v>
          </cell>
          <cell r="E20097" t="str">
            <v>un</v>
          </cell>
          <cell r="G20097">
            <v>1649.5</v>
          </cell>
        </row>
        <row r="20098">
          <cell r="A20098" t="str">
            <v>SEINFRA-I MATED-12626</v>
          </cell>
          <cell r="D20098" t="str">
            <v>ZANGA BURRINHO METÁLICO (QUANTIDADE DE LUGARES : 4|QUANTIDADE DE PRANCHAS: 2|MATERIAL: TUBO EM AÇO CARBONO|ACABAMENTO: PINTURA ELETROSTÁTICA|COMPRIMENTO*: 250CM|LARGURA*: 150CM|ALTURA*:70CM)*VALORES REFERENCIAIS APROXIMADOS</v>
          </cell>
          <cell r="E20098" t="str">
            <v>un</v>
          </cell>
          <cell r="G20098">
            <v>1314.5</v>
          </cell>
        </row>
        <row r="20099">
          <cell r="A20099" t="str">
            <v>SEINFRA-I MATED-12820</v>
          </cell>
          <cell r="D20099" t="str">
            <v>TABELA DE BASQUETE (LARGURA: 180CM*|ALTURA: 105CM*|MATERIAL DA TABELA: CHAPA METÁLICA |ARO E REDE: INCLUSOS|POSTE METÁLICO E SUPORTE DE PISO: INCLUSOS|PINTURA: ESMALTE) *VALORES REFERENCIAIS APROXIMADOS</v>
          </cell>
          <cell r="E20099" t="str">
            <v>un</v>
          </cell>
          <cell r="G20099">
            <v>2450</v>
          </cell>
        </row>
        <row r="20100">
          <cell r="A20100" t="str">
            <v>SEINFRA-I MATED-12798</v>
          </cell>
          <cell r="D20100" t="str">
            <v>TRAVE DE FUTEBOL DE CAMPO OFICIAL (MATERIAL: AÇO|DIÂMETRO*: 4.1/2"[120MM]|ESPESSURA*: 2,5MM|COMPRIMENTO: 732CM|ALTURA: 244CM|ACABAMENTO: TRATAMENTO ANTICORROSIVO|REDE: INCLUSO)*VALORES REFERENCIAIS APROXIMADOS</v>
          </cell>
          <cell r="E20100" t="str">
            <v>un</v>
          </cell>
          <cell r="G20100">
            <v>3627.75</v>
          </cell>
        </row>
        <row r="20101">
          <cell r="A20101" t="str">
            <v>SEINFRA-I MATED-12776</v>
          </cell>
          <cell r="D20101" t="str">
            <v>TRAVE DE FUTSAL (MATERIAL: AÇO|DIÂMETRO*: 3"[75MM]|ESPESSURA: 3MM|COMPRIMENTO: 300CM|ALTURA: 200CM||ACABAMENTO: TRATAMENTO ANTICORROSIVO|REDE: INCLUSO)*VALORES REFERENCIAIS APROXIMADOS</v>
          </cell>
          <cell r="E20101" t="str">
            <v>un</v>
          </cell>
          <cell r="G20101">
            <v>1500</v>
          </cell>
        </row>
        <row r="20102">
          <cell r="A20102" t="str">
            <v>SEINFRA-I MATED-12665</v>
          </cell>
          <cell r="D20102" t="str">
            <v>POSTE DE VÔLEI OU PETECA OFICIAL (MATERIAL: AÇO|TIPO: TELESCÓPICO|DIÂMETRO: 3"[75MM]|ESPESSURA: 3MM|ALTURA*: 250CM|ACABAMENTO: TRATAMENTO ANTICORROSIVO|REDE: INCLUSO)*VALORES REFERENCIAIS APROXIMADOS</v>
          </cell>
          <cell r="E20102" t="str">
            <v>par</v>
          </cell>
          <cell r="G20102">
            <v>1590</v>
          </cell>
        </row>
        <row r="20103">
          <cell r="A20103" t="str">
            <v>SEINFRA-I MATED-14408</v>
          </cell>
          <cell r="D20103" t="str">
            <v>JANELA METÁLICA (TIPO: BASCULANTE|MATERIAL: ALUMÍNIO|DIMENSÃO: 80X80|ACABAMENTO : FOSCO|VIDROS: INCLUSOS) - IPRM</v>
          </cell>
          <cell r="E20103" t="str">
            <v>un</v>
          </cell>
          <cell r="G20103">
            <v>192.62</v>
          </cell>
        </row>
        <row r="20104">
          <cell r="A20104" t="str">
            <v>SEINFRA-I MATED-29257</v>
          </cell>
          <cell r="D20104" t="str">
            <v>BRAÇO PARA JANELA MAXIM-AR (COMPRIMENTO: 400MM|LINHA: 25 OU 32|REFERÊNCIA: BRA-704|EMBALAGEM: PAR)</v>
          </cell>
          <cell r="E20104" t="str">
            <v>un</v>
          </cell>
          <cell r="G20104">
            <v>39.5</v>
          </cell>
        </row>
        <row r="20105">
          <cell r="A20105" t="str">
            <v>SEINFRA-I MATED-29262</v>
          </cell>
          <cell r="D20105" t="str">
            <v>CAIXA DE DRENO (REFERÊNCIA: NYL-329)</v>
          </cell>
          <cell r="E20105" t="str">
            <v>un</v>
          </cell>
          <cell r="G20105">
            <v>1.97</v>
          </cell>
        </row>
        <row r="20106">
          <cell r="A20106" t="str">
            <v>SEINFRA-I MATED-29324</v>
          </cell>
          <cell r="D20106" t="str">
            <v>CONTRA FECHO (REFERÊNCIA: CON-370|ACESSÓRIOS DE FIXAÇÃO: INCLUSOS)</v>
          </cell>
          <cell r="E20106" t="str">
            <v>un</v>
          </cell>
          <cell r="G20106">
            <v>3.46</v>
          </cell>
        </row>
        <row r="20107">
          <cell r="A20107" t="str">
            <v>SEINFRA-I MATED-29258</v>
          </cell>
          <cell r="D20107" t="str">
            <v>DOBRADIÇA DE ALUMÍNIO DE DUAS ABAS, MEDIDAS (LARGURA ABA: 50MM|REFERÊNCIA: DOB-692|ACESSÓRIOS DE FIXAÇÃO: INCLUSOS)</v>
          </cell>
          <cell r="E20107" t="str">
            <v>un</v>
          </cell>
          <cell r="G20107">
            <v>20.3</v>
          </cell>
        </row>
        <row r="20108">
          <cell r="A20108" t="str">
            <v>SEINFRA-I MATED-29313</v>
          </cell>
          <cell r="D20108" t="str">
            <v>FECHO CONCHA PARA JANELA DE CORRER (REFERÊNCIA: CON-7611|ACESSÓRIOS DE FIXAÇÃO: INCLUSOS)</v>
          </cell>
          <cell r="E20108" t="str">
            <v>un</v>
          </cell>
          <cell r="G20108">
            <v>23.66</v>
          </cell>
        </row>
        <row r="20109">
          <cell r="A20109" t="str">
            <v>SEINFRA-I MATED-29314</v>
          </cell>
          <cell r="D20109" t="str">
            <v>FECHO CONCHA PARA PORTA/JANELA DE CORRER (REFERÊNCIA: LINHA 25/SUPREMA|CHAVE: INCLUSA|LINGUETA: INCLUSA|ACESSÓRIOS DE FIXAÇÃO: INCLUSOS)</v>
          </cell>
          <cell r="E20109" t="str">
            <v>un</v>
          </cell>
          <cell r="G20109">
            <v>30.95</v>
          </cell>
        </row>
        <row r="20110">
          <cell r="A20110" t="str">
            <v>SEINFRA-I MATED-29259</v>
          </cell>
          <cell r="D20110" t="str">
            <v>FECHO PARA ABERTURA DE JANELA MAXIM-AR (REFERÊNCIA: FEC-009)</v>
          </cell>
          <cell r="E20110" t="str">
            <v>un</v>
          </cell>
          <cell r="G20110">
            <v>26.4</v>
          </cell>
        </row>
        <row r="20111">
          <cell r="A20111" t="str">
            <v>SEINFRA-I MATED-29260</v>
          </cell>
          <cell r="D20111" t="str">
            <v>GUIA DESLIZANTE (REFERÊNCIA: LINHA 25/SUPREMA|ACESSÓRIOS DE FIXAÇÃO: INCLUSOS)</v>
          </cell>
          <cell r="E20111" t="str">
            <v>un</v>
          </cell>
          <cell r="G20111">
            <v>1.69</v>
          </cell>
        </row>
        <row r="20112">
          <cell r="A20112" t="str">
            <v>SEINFRA-I MATED-29261</v>
          </cell>
          <cell r="D20112" t="str">
            <v>PRESILHA DO ARREMATE (REFERÊNCIA: NYL-190)</v>
          </cell>
          <cell r="E20112" t="str">
            <v>un</v>
          </cell>
          <cell r="G20112">
            <v>0.22</v>
          </cell>
        </row>
        <row r="20113">
          <cell r="A20113" t="str">
            <v>SEINFRA-I MATED-31484</v>
          </cell>
          <cell r="D20113" t="str">
            <v>ROLAMENTO (DIÂMETRO EXTERNO: 30MM|DIÂMETRO INTERNO: 10MM|MATERIAL: AÇO|REFERÊNCIA: 6200)</v>
          </cell>
          <cell r="E20113" t="str">
            <v>un</v>
          </cell>
          <cell r="G20113">
            <v>6.05</v>
          </cell>
        </row>
        <row r="20114">
          <cell r="A20114" t="str">
            <v>SEINFRA-I MATED-29264</v>
          </cell>
          <cell r="D20114" t="str">
            <v>ROLDANA COM REGULAGEM E ROLAMENTO (REFERÊNCIA: ROL-440|CAPACIDADE DE CARGA*: 40KG)*VALORES REFERENCIAIS APROXIMADOS</v>
          </cell>
          <cell r="E20114" t="str">
            <v>un</v>
          </cell>
          <cell r="G20114">
            <v>9.93</v>
          </cell>
        </row>
        <row r="20115">
          <cell r="A20115" t="str">
            <v>SEINFRA-I MATED-29325</v>
          </cell>
          <cell r="D20115" t="str">
            <v>ROLDANA DUPLA COM REGULAGEM E ROLAMENTO (REFERÊNCIA: ROL-439|CAPACIDADE DE CARGA*: 80KG)*VALORES REFERENCIAIS APROXIMADOS</v>
          </cell>
          <cell r="E20115" t="str">
            <v>un</v>
          </cell>
          <cell r="G20115">
            <v>16.54</v>
          </cell>
        </row>
        <row r="20116">
          <cell r="A20116" t="str">
            <v>SEINFRA-I MATED-29326</v>
          </cell>
          <cell r="D20116" t="str">
            <v>TAMPA FURO (MEDIDA: 3/8"|REFERÊNCIA: NYL-042)</v>
          </cell>
          <cell r="E20116" t="str">
            <v>un</v>
          </cell>
          <cell r="G20116">
            <v>0.3</v>
          </cell>
        </row>
        <row r="20117">
          <cell r="A20117" t="str">
            <v>SEINFRA-I MATED-29263</v>
          </cell>
          <cell r="D20117" t="str">
            <v>VEDAÇÃO SUPERIOR (REFERÊNCIA: NYL-335)</v>
          </cell>
          <cell r="E20117" t="str">
            <v>un</v>
          </cell>
          <cell r="G20117">
            <v>1.42</v>
          </cell>
        </row>
        <row r="20118">
          <cell r="A20118" t="str">
            <v>SEINFRA-I MATED-29328</v>
          </cell>
          <cell r="D20118" t="str">
            <v>ESCOVA DE VEDAÇÃO SEM BARREIRA PLÁSTICA (MEDIDAS: 5X6MM|REFERÊNCIA: FIT-206)</v>
          </cell>
          <cell r="E20118" t="str">
            <v>m</v>
          </cell>
          <cell r="G20118">
            <v>0.64</v>
          </cell>
        </row>
        <row r="20119">
          <cell r="A20119" t="str">
            <v>SEINFRA-I MATED-29265</v>
          </cell>
          <cell r="D20119" t="str">
            <v>ESCOVA DE VEDAÇÃO SEM BARREIRA PLÁSTICA (MEDIDAS: 5X8MM|REFERÊNCIA: FIT-212)</v>
          </cell>
          <cell r="E20119" t="str">
            <v>m</v>
          </cell>
          <cell r="G20119">
            <v>0.77</v>
          </cell>
        </row>
        <row r="20120">
          <cell r="A20120" t="str">
            <v>SEINFRA-I MATED-29266</v>
          </cell>
          <cell r="D20120" t="str">
            <v>ESCOVA DE VEDAÇÃO SEM BARREIRA PLÁSTICA (MEDIDAS: 7,5X6MM|REFERÊNCIA: FIT-246)</v>
          </cell>
          <cell r="E20120" t="str">
            <v>m</v>
          </cell>
          <cell r="G20120">
            <v>0.86</v>
          </cell>
        </row>
        <row r="20121">
          <cell r="A20121" t="str">
            <v>SEINFRA-I MATED-29329</v>
          </cell>
          <cell r="D20121" t="str">
            <v>GUARNIÇÃO PARA ESQUADRIAS DE ALUMÍNIO (DIÂMETRO: 5MM|REFERÊNCIA: GUA-006)</v>
          </cell>
          <cell r="E20121" t="str">
            <v>m</v>
          </cell>
          <cell r="G20121">
            <v>1.32</v>
          </cell>
        </row>
        <row r="20122">
          <cell r="A20122" t="str">
            <v>SEINFRA-I MATED-29267</v>
          </cell>
          <cell r="D20122" t="str">
            <v>GUARNIÇÃO PARA ESQUADRIAS DE ALUMÍNIO (MEDIDAS: 14X11MM|REFERÊNCIA: GUA-007)</v>
          </cell>
          <cell r="E20122" t="str">
            <v>m</v>
          </cell>
          <cell r="G20122">
            <v>3.67</v>
          </cell>
        </row>
        <row r="20123">
          <cell r="A20123" t="str">
            <v>SEINFRA-I MATED-29269</v>
          </cell>
          <cell r="D20123" t="str">
            <v>GUARNIÇÃO PARA ESQUADRIAS DE ALUMÍNIO (MEDIDAS: 7X10MM|REFERÊNCIA: GUA-239)</v>
          </cell>
          <cell r="E20123" t="str">
            <v>m</v>
          </cell>
          <cell r="G20123">
            <v>2.15</v>
          </cell>
        </row>
        <row r="20124">
          <cell r="A20124" t="str">
            <v>SEINFRA-I MATED-29268</v>
          </cell>
          <cell r="D20124" t="str">
            <v>GUARNIÇÃO PARA ESQUADRIAS DE ALUMÍNIO (MEDIDAS: 7,8X4,7MM|REFERÊNCIA: GUA-053)</v>
          </cell>
          <cell r="E20124" t="str">
            <v>m</v>
          </cell>
          <cell r="G20124">
            <v>2.06</v>
          </cell>
        </row>
        <row r="20125">
          <cell r="A20125" t="str">
            <v>SEINFRA-I MATED-21962</v>
          </cell>
          <cell r="D20125" t="str">
            <v>ALAVANCA PARA JANELA (ACABAMENTO: ZAMAC|TIPO:MÁXIMO-AR|PARAFUSOS: INCLUSOS) - IPRM</v>
          </cell>
          <cell r="E20125" t="str">
            <v>un</v>
          </cell>
          <cell r="G20125">
            <v>19.309999999999999</v>
          </cell>
        </row>
        <row r="20126">
          <cell r="A20126" t="str">
            <v>SEINFRA-I MATED-21949</v>
          </cell>
          <cell r="D20126" t="str">
            <v>ALAVANCA PARA VITRÔ (MATERIAL: AÇO GALVANIZADO|ACABAMENTO: CROMADO|TIPO: ARGOLA|CAVALETE: INCLUSO|ACESSÓRIOS: INCLUSO|APLICAÇÃO: ABERTURA DE BASCULANTE EM JANELAS)</v>
          </cell>
          <cell r="E20126" t="str">
            <v>un</v>
          </cell>
          <cell r="G20126">
            <v>22</v>
          </cell>
        </row>
        <row r="20127">
          <cell r="A20127" t="str">
            <v>SEINFRA-I MATED-12629</v>
          </cell>
          <cell r="D20127" t="str">
            <v>PAINEL FIXO EM TELA METÁLICA FIO 12 # 5MM - IPRM</v>
          </cell>
          <cell r="E20127" t="str">
            <v>m2</v>
          </cell>
          <cell r="G20127">
            <v>187.02590000000001</v>
          </cell>
        </row>
        <row r="20128">
          <cell r="A20128" t="str">
            <v>SEINFRA-I MATED-7296</v>
          </cell>
          <cell r="D20128" t="str">
            <v>PUXADOR PARA VITRÔ (MATERIAL: AÇO|ACABAMENTO: GALVANIZADO|TIPO DE FECHAMENTO: CANTO|COMPRIMENTO DO PUNHO: 80MM|ACESSÓRIOS: INCLUSO)</v>
          </cell>
          <cell r="E20128" t="str">
            <v>un</v>
          </cell>
          <cell r="G20128">
            <v>53.11</v>
          </cell>
        </row>
        <row r="20129">
          <cell r="A20129" t="str">
            <v>SEINFRA-I MATED-7298</v>
          </cell>
          <cell r="D20129" t="str">
            <v>PUXADOR PARA VITRÔ (MATERIAL: AÇO|ACABAMENTO: GALVANIZADO|TIPO DE FECHAMENTO: CENTRAL [PAR]|COMPRIMENTO DO PUNHO: 80MM(2X)|ACESSÓRIOS: INCLUSO)</v>
          </cell>
          <cell r="E20129" t="str">
            <v>un</v>
          </cell>
          <cell r="G20129">
            <v>24.55</v>
          </cell>
        </row>
        <row r="20130">
          <cell r="A20130" t="str">
            <v>SEINFRA-I MATED-12685</v>
          </cell>
          <cell r="D20130" t="str">
            <v>CAIXILHO FIXO (MATERIAL: PERFIL CANTONEIRA SOLDADO|DIMENSÃO: 2"X2"|VEDAÇÃO: TELA GALVANIZADA|FIO DA TELA: 12#1/2") - IPRM</v>
          </cell>
          <cell r="E20130" t="str">
            <v>m2</v>
          </cell>
          <cell r="G20130">
            <v>171.2321</v>
          </cell>
        </row>
        <row r="20131">
          <cell r="A20131" t="str">
            <v>SEINFRA-I MATED-12356</v>
          </cell>
          <cell r="D20131" t="str">
            <v>BASCULANTE DE FERRO - IPRM</v>
          </cell>
          <cell r="E20131" t="str">
            <v>m2</v>
          </cell>
          <cell r="G20131">
            <v>382.82049999999998</v>
          </cell>
        </row>
        <row r="20132">
          <cell r="A20132" t="str">
            <v>SEINFRA-I MATED-12672</v>
          </cell>
          <cell r="D20132" t="str">
            <v>JANELA BASCULANTE EM METALON - IPRM</v>
          </cell>
          <cell r="E20132" t="str">
            <v>m2</v>
          </cell>
          <cell r="G20132">
            <v>405.51839999999999</v>
          </cell>
        </row>
        <row r="20133">
          <cell r="A20133" t="str">
            <v>SEINFRA-I MATED-12726</v>
          </cell>
          <cell r="D20133" t="str">
            <v>JANELA DE CORRER EM FERRO - IPRM</v>
          </cell>
          <cell r="E20133" t="str">
            <v>m2</v>
          </cell>
          <cell r="G20133">
            <v>406.07279999999997</v>
          </cell>
        </row>
        <row r="20134">
          <cell r="A20134" t="str">
            <v>SEINFRA-I MATED-12727</v>
          </cell>
          <cell r="D20134" t="str">
            <v>JANELA DE CORRER EM METALON - IPRM</v>
          </cell>
          <cell r="E20134" t="str">
            <v>m2</v>
          </cell>
          <cell r="G20134">
            <v>412.0496</v>
          </cell>
        </row>
        <row r="20135">
          <cell r="A20135" t="str">
            <v>SEINFRA-I MATED-12728</v>
          </cell>
          <cell r="D20135" t="str">
            <v>JANELA MAXIMO-AR EM FERRO - IPRM</v>
          </cell>
          <cell r="E20135" t="str">
            <v>m2</v>
          </cell>
          <cell r="G20135">
            <v>240.33369999999999</v>
          </cell>
        </row>
        <row r="20136">
          <cell r="A20136" t="str">
            <v>SEINFRA-I MATED-12729</v>
          </cell>
          <cell r="D20136" t="str">
            <v>JANELA MAXIMO-AR EM METALON - IPRM</v>
          </cell>
          <cell r="E20136" t="str">
            <v>m2</v>
          </cell>
          <cell r="G20136">
            <v>236.83629999999999</v>
          </cell>
        </row>
        <row r="20137">
          <cell r="A20137" t="str">
            <v>SEINFRA-I MATED-12829</v>
          </cell>
          <cell r="D20137" t="str">
            <v>JANELA METÁLICA (TIPO: BASCULANTE|MATERIAL: AÇO|DIMENSÃO: 60X60X8CM|ACABAMENTO : SEM PINTURA DE ACABAMENTO|VIDROS: NÃO INCLUSOS) - IPRM</v>
          </cell>
          <cell r="E20137" t="str">
            <v>un</v>
          </cell>
          <cell r="G20137">
            <v>154.9041</v>
          </cell>
        </row>
        <row r="20138">
          <cell r="A20138" t="str">
            <v>SEINFRA-I MATED-12730</v>
          </cell>
          <cell r="D20138" t="str">
            <v>JANELA VENEZIANA EM METALON - IPRM</v>
          </cell>
          <cell r="E20138" t="str">
            <v>m2</v>
          </cell>
          <cell r="G20138">
            <v>555.87699999999995</v>
          </cell>
        </row>
        <row r="20139">
          <cell r="A20139" t="str">
            <v>SEINFRA-I MATED-12734</v>
          </cell>
          <cell r="D20139" t="str">
            <v>MARCO EM CHAPA METÁLICA, CONFORME DETALHE 05 - IPRM</v>
          </cell>
          <cell r="E20139" t="str">
            <v>un</v>
          </cell>
          <cell r="G20139">
            <v>359.34649999999999</v>
          </cell>
        </row>
        <row r="20140">
          <cell r="A20140" t="str">
            <v>SEINFRA-I MATED-12899</v>
          </cell>
          <cell r="D20140" t="str">
            <v>ANTEPARO METÁLICO PARA SETEIRAS DAS ALAS H = 50 CM - PADRÃO SEDS - IPRM</v>
          </cell>
          <cell r="E20140" t="str">
            <v>un</v>
          </cell>
          <cell r="G20140">
            <v>129.60579999999999</v>
          </cell>
        </row>
        <row r="20141">
          <cell r="A20141" t="str">
            <v>SEINFRA-I MATED-12891</v>
          </cell>
          <cell r="D20141" t="str">
            <v>EM PROCESSO DE DESATIVAÇÃO - PORTA (MATERIAL: AÇO|TIPO: ABRIR|BARRAS TRANSVERSAIS DE FERRO CHATO: 2"X5/16"|REVESTIDA EM CHAPA: 14|PADRÃO: SEDS) - IPRM</v>
          </cell>
          <cell r="E20141" t="str">
            <v>m2</v>
          </cell>
          <cell r="G20141">
            <v>1144.8534</v>
          </cell>
        </row>
        <row r="20142">
          <cell r="A20142" t="str">
            <v>SEINFRA-I MATED-12900</v>
          </cell>
          <cell r="D20142" t="str">
            <v>ESQUADRIA METÁLICA PARA PASSA DOCUMENTOS - PADRÃO SEDS - IPRM</v>
          </cell>
          <cell r="E20142" t="str">
            <v>un</v>
          </cell>
          <cell r="G20142">
            <v>487.81349999999998</v>
          </cell>
        </row>
        <row r="20143">
          <cell r="A20143" t="str">
            <v>SEINFRA-I MATED-13050</v>
          </cell>
          <cell r="D20143" t="str">
            <v>GRADE FIXA E PORTA DE ABRIR COM GRADE E CHAPA E TRANCA DE SEGURANÇA - PADRÃO SEDS - IPRM</v>
          </cell>
          <cell r="E20143" t="str">
            <v>m2</v>
          </cell>
          <cell r="G20143">
            <v>970.93020000000001</v>
          </cell>
        </row>
        <row r="20144">
          <cell r="A20144" t="str">
            <v>SEINFRA-I MATED-12893</v>
          </cell>
          <cell r="D20144" t="str">
            <v>PORTA DE ABRIR EM FERRO E TELA FIO 6 - PADRÃO SEDS - IPRM</v>
          </cell>
          <cell r="E20144" t="str">
            <v>m2</v>
          </cell>
          <cell r="G20144">
            <v>210.46960000000001</v>
          </cell>
        </row>
        <row r="20145">
          <cell r="A20145" t="str">
            <v>SEINFRA-I MATED-12898</v>
          </cell>
          <cell r="D20145" t="str">
            <v>PORTA DE ABRIR EM GRADE E TELA - PADRÃO SEDS - IPRM</v>
          </cell>
          <cell r="E20145" t="str">
            <v>m2</v>
          </cell>
          <cell r="G20145">
            <v>912.12929999999994</v>
          </cell>
        </row>
        <row r="20146">
          <cell r="A20146" t="str">
            <v>SEINFRA-I MATED-12894</v>
          </cell>
          <cell r="D20146" t="str">
            <v>PORTA EM TELA ONDULADA ARTÍSTICA MALHA 30 X 30 FIO 10 - PADRÃO SEDS - IPRM</v>
          </cell>
          <cell r="E20146" t="str">
            <v>m2</v>
          </cell>
          <cell r="G20146">
            <v>352.50290000000001</v>
          </cell>
        </row>
        <row r="20147">
          <cell r="A20147" t="str">
            <v>SEINFRA-I MATED-12827</v>
          </cell>
          <cell r="D20147" t="str">
            <v>PORTA DE SANITÁRIO COMPLETA, COM BATENTES DE FERRO, ESTRUTURA EM METALON 20 X 30, FOLHA EM CHAPA GALVANIZADA Nº. 18, TRANQUETA E DOBRADIÇAS - 60 X 180 CM - IPRM</v>
          </cell>
          <cell r="E20147" t="str">
            <v>un</v>
          </cell>
          <cell r="G20147">
            <v>306.98610000000002</v>
          </cell>
        </row>
        <row r="20148">
          <cell r="A20148" t="str">
            <v>SEINFRA-I MATED-12671</v>
          </cell>
          <cell r="D20148" t="str">
            <v>PORTA DE SANITÁRIO COMPLETA, COM BATENTES DE FERRO, ESTRUTURA EM METALON 20 X 30MM, FOLHA EM CHAPA GALVANIZADA Nº. 18, TRANQUETA E DOBRADIÇAS - 60 X 150 CM - IPRM</v>
          </cell>
          <cell r="E20148" t="str">
            <v>un</v>
          </cell>
          <cell r="G20148">
            <v>264.57369999999997</v>
          </cell>
        </row>
        <row r="20149">
          <cell r="A20149" t="str">
            <v>SEINFRA-I MATED-13080</v>
          </cell>
          <cell r="D20149" t="str">
            <v>PORTA DE SANITÁRIO COMPLETA, COM BATENTES DE FERRO, ESTRUTURA EM METALON 20 X 30MM, FOLHA EM CHAPA GALVANIZADA Nº. 18, TRANQUETA E DOBRADIÇAS - 80 X 150 CM - IPRM</v>
          </cell>
          <cell r="E20149" t="str">
            <v>un</v>
          </cell>
          <cell r="G20149">
            <v>287.43290000000002</v>
          </cell>
        </row>
        <row r="20150">
          <cell r="A20150" t="str">
            <v>SEINFRA-I MATED-13000</v>
          </cell>
          <cell r="D20150" t="str">
            <v>PG - (70X70CM) PORTA COMPLETA, ESTRUTURA EM CHAPA, ASSENTADA , CONFORME DETALHES E ESPECIFICAÇÕES - IPRM</v>
          </cell>
          <cell r="E20150" t="str">
            <v>un</v>
          </cell>
          <cell r="G20150">
            <v>231.28280000000001</v>
          </cell>
        </row>
        <row r="20151">
          <cell r="A20151" t="str">
            <v>SEINFRA-I MATED-12686</v>
          </cell>
          <cell r="D20151" t="str">
            <v>PM - (70 X 210 CM) PORTA COMPLETA, ESTRUTURA EM CHAPA, COM BARRA - IPRM</v>
          </cell>
          <cell r="E20151" t="str">
            <v>un</v>
          </cell>
          <cell r="G20151">
            <v>425.77719999999999</v>
          </cell>
        </row>
        <row r="20152">
          <cell r="A20152" t="str">
            <v>SEINFRA-I MATED-12675</v>
          </cell>
          <cell r="D20152" t="str">
            <v>PM1 - (80 X 210 CM) PORTA COMPLETA, ESTRUTURA EM CHAPA, MARCO EM - IPRM</v>
          </cell>
          <cell r="E20152" t="str">
            <v>un</v>
          </cell>
          <cell r="G20152">
            <v>469.32859999999999</v>
          </cell>
        </row>
        <row r="20153">
          <cell r="A20153" t="str">
            <v>SEINFRA-I MATED-12676</v>
          </cell>
          <cell r="D20153" t="str">
            <v>PM2 - (90 X 210 CM) PORTA COMPLETA, ESTRUTURA EM CHAPA, COM BARRA - IPRM</v>
          </cell>
          <cell r="E20153" t="str">
            <v>un</v>
          </cell>
          <cell r="G20153">
            <v>481.73579999999998</v>
          </cell>
        </row>
        <row r="20154">
          <cell r="A20154" t="str">
            <v>SEINFRA-I MATED-12674</v>
          </cell>
          <cell r="D20154" t="str">
            <v>PM3 - (60 X 210 CM) PORTA COMPLETA, ESTRUTURA EM CHAPA, MARCO EM - IPRM</v>
          </cell>
          <cell r="E20154" t="str">
            <v>un</v>
          </cell>
          <cell r="G20154">
            <v>402.78699999999998</v>
          </cell>
        </row>
        <row r="20155">
          <cell r="A20155" t="str">
            <v>SEINFRA-I MATED-12677</v>
          </cell>
          <cell r="D20155" t="str">
            <v>PORTA EM PERFIL E CHAPA METÁLICA - IPRM</v>
          </cell>
          <cell r="E20155" t="str">
            <v>m2</v>
          </cell>
          <cell r="G20155">
            <v>345.12509999999997</v>
          </cell>
        </row>
        <row r="20156">
          <cell r="A20156" t="str">
            <v>SEINFRA-I MATED-13786</v>
          </cell>
          <cell r="D20156" t="str">
            <v>CAIXA MOLA PARA PORTA DE ENROLAR (MATERIAL: AÇO|COMPRIMENTO DA MOLA: 3,0M|ALTURA MÁXIMA DA PORTA: 2,5M|DIÂMETRO DO EIXO: 1.1/4)</v>
          </cell>
          <cell r="E20156" t="str">
            <v>un</v>
          </cell>
          <cell r="G20156">
            <v>140.12</v>
          </cell>
        </row>
        <row r="20157">
          <cell r="A20157" t="str">
            <v>SEINFRA-I MATED-13787</v>
          </cell>
          <cell r="D20157" t="str">
            <v>FITA GUIA LATERAL PARA PORTA DE AÇO (LARGURA: 30MM|ESPESSURA*: 0,6MM) *VALORES REFERENCIAIS APROXIMADOS</v>
          </cell>
          <cell r="E20157" t="str">
            <v>m</v>
          </cell>
          <cell r="G20157">
            <v>7.3</v>
          </cell>
        </row>
        <row r="20158">
          <cell r="A20158" t="str">
            <v>SEINFRA-I MATED-27954</v>
          </cell>
          <cell r="D20158" t="str">
            <v>TUBO DE AÇO (TIPO: INDUSTRIAL COM COSTURA|MATERIAL: AÇO GALVANIZADO|NORMA: NBR-6591)</v>
          </cell>
          <cell r="E20158" t="str">
            <v>Kg</v>
          </cell>
          <cell r="G20158">
            <v>12.01</v>
          </cell>
        </row>
        <row r="20159">
          <cell r="A20159" t="str">
            <v>SEINFRA-I MATED-12678</v>
          </cell>
          <cell r="D20159" t="str">
            <v>PORTA CORTA-FOGO (TIPO: ABRIR|FOLHA: 1|ALTURA: 210CM|LARGURA: 80CM|DOBRADIÇA: ESPECIAL COM MOLA DE FECHAMENTO|FECHADURA: INCLUSO|MAÇANETA: INCLUSO|BATENTE: INCLUSO|ACESSÓRIOS DE ACABAMENTO: INCLUSO)</v>
          </cell>
          <cell r="E20159" t="str">
            <v>un</v>
          </cell>
          <cell r="G20159">
            <v>1549.82</v>
          </cell>
        </row>
        <row r="20160">
          <cell r="A20160" t="str">
            <v>SEINFRA-I MATED-12679</v>
          </cell>
          <cell r="D20160" t="str">
            <v>PORTA CORTA-FOGO (TIPO: ABRIR|FOLHA: 1|ALTURA: 210CM|LARGURA: 90CM|DOBRADIÇA: ESPECIAL COM MOLA DE FECHAMENTO|FECHADURA: INCLUSO|MAÇANETA: INCLUSO|BATENTE: INCLUSO|ACESSÓRIOS DE ACABAMENTO: INCLUSO)</v>
          </cell>
          <cell r="E20160" t="str">
            <v>un</v>
          </cell>
          <cell r="G20160">
            <v>1400.18</v>
          </cell>
        </row>
        <row r="20161">
          <cell r="A20161" t="str">
            <v>SEINFRA-I MATED-12680</v>
          </cell>
          <cell r="D20161" t="str">
            <v>PORTA CORTA-FOGO (TIPO: ABRIR|FOLHAS: 2|ALTURA: 210CM|LARGURA TOTAL: 160CM|DOBRADIÇA: ESPECIAL COM MOLA DE FECHAMENTO|FECHADURA: INCLUSO|MAÇANETA: INCLUSO|BATENTE: INCLUSO|ACESSÓRIOS DE ACABAMENTO: INCLUSO)</v>
          </cell>
          <cell r="E20161" t="str">
            <v>un</v>
          </cell>
          <cell r="G20161">
            <v>2976.78</v>
          </cell>
        </row>
        <row r="20162">
          <cell r="A20162" t="str">
            <v>SEINFRA-I MATED-11751</v>
          </cell>
          <cell r="D20162" t="str">
            <v>ESTABILIZADOR (TENSÃO DE ENTRADA: 80V~150V|FREQUÊNCIA: 50/60HZ|TENSAO DE SAÍDA: 110V|POTÊNCIA MÁXIMA: 5KVA)</v>
          </cell>
          <cell r="E20162" t="str">
            <v>un</v>
          </cell>
          <cell r="G20162">
            <v>2107</v>
          </cell>
        </row>
        <row r="20163">
          <cell r="A20163" t="str">
            <v>SEINFRA-I MATED-12045</v>
          </cell>
          <cell r="D20163" t="str">
            <v>ESTACA PRÉ-MOLDADA (MATERIAL: CONCRETO PROTENDIDO|SEÇÃO: QUADRADA|DIMENSÃO*: 150X150MM|CAPACIDADE DE CARGA:25T)*VALORES REFERENCIAIS APROXIMADOS</v>
          </cell>
          <cell r="E20163" t="str">
            <v>m</v>
          </cell>
          <cell r="G20163">
            <v>73.16</v>
          </cell>
        </row>
        <row r="20164">
          <cell r="A20164" t="str">
            <v>SEINFRA-I MATED-12051</v>
          </cell>
          <cell r="D20164" t="str">
            <v>ESTACA PRÉ-MOLDADA (MATERIAL: CONCRETO PROTENDIDO|SEÇÃO: QUADRADA|DIMENSÃO: 170X170MM|CAPACIDADE DE CARGA:35T)*VALORES REFERENCIAIS APROXIMADOS</v>
          </cell>
          <cell r="E20164" t="str">
            <v>m</v>
          </cell>
          <cell r="G20164">
            <v>76.11</v>
          </cell>
        </row>
        <row r="20165">
          <cell r="A20165" t="str">
            <v>SEINFRA-I MATED-12046</v>
          </cell>
          <cell r="D20165" t="str">
            <v>ESTACA PRÉ-MOLDADA (MATERIAL: CONCRETO PROTENDIDO|SEÇÃO: QUADRADA|DIMENSÃO*: 200X200MM|CAPACIDADE DE CARGA:50T)*VALORES REFERENCIAIS APROXIMADOS</v>
          </cell>
          <cell r="E20165" t="str">
            <v>m</v>
          </cell>
          <cell r="G20165">
            <v>99.5</v>
          </cell>
        </row>
        <row r="20166">
          <cell r="A20166" t="str">
            <v>SEINFRA-I MATED-12047</v>
          </cell>
          <cell r="D20166" t="str">
            <v>ESTACA PRÉ-MOLDADA (MATERIAL: CONCRETO PROTENDIDO|SEÇÃO: QUADRADA|DIMENSÃO*: 215X215MM|CAPACIDADE DE CARGA:60T)*VALORES REFERENCIAIS APROXIMADOS</v>
          </cell>
          <cell r="E20166" t="str">
            <v>m</v>
          </cell>
          <cell r="G20166">
            <v>123.49</v>
          </cell>
        </row>
        <row r="20167">
          <cell r="A20167" t="str">
            <v>SEINFRA-I MATED-12052</v>
          </cell>
          <cell r="D20167" t="str">
            <v>ESTACA PRÉ-MOLDADA (MATERIAL: CONCRETO PROTENDIDO|SEÇÃO: QUADRADA|DIMENSÃO*: 230X230MM|CAPACIDADE DE CARGA: 70T)*VALORES REFERENCIAIS APROXIMADOS</v>
          </cell>
          <cell r="E20167" t="str">
            <v>m</v>
          </cell>
          <cell r="G20167">
            <v>135.30000000000001</v>
          </cell>
        </row>
        <row r="20168">
          <cell r="A20168" t="str">
            <v>SEINFRA-I MATED-12053</v>
          </cell>
          <cell r="D20168" t="str">
            <v>ESTACA PRÉ-MOLDADA (MATERIAL: CONCRETO PROTENDIDO|SEÇÃO: QUADRADA|DIMENSÃO*: 255X255MM|CAPACIDADE DE CARGA: 85T)*VALORES REFERENCIAIS APROXIMADOS</v>
          </cell>
          <cell r="E20168" t="str">
            <v>m</v>
          </cell>
          <cell r="G20168">
            <v>168.84</v>
          </cell>
        </row>
        <row r="20169">
          <cell r="A20169" t="str">
            <v>SEINFRA-I MATED-6130</v>
          </cell>
          <cell r="D20169" t="str">
            <v>ANEL DE CONCRETO ARMADO PARA FOSSA (ALTURA: 50CM|DIÂMETRO: 150CM)</v>
          </cell>
          <cell r="E20169" t="str">
            <v>un</v>
          </cell>
          <cell r="G20169">
            <v>205</v>
          </cell>
        </row>
        <row r="20170">
          <cell r="A20170" t="str">
            <v>SEINFRA-I MATED-6131</v>
          </cell>
          <cell r="D20170" t="str">
            <v>TAMPA DE CONCRETO ARMADO PARA FOSSA (ESPESSURA*: 5CM| DIÂMETRO*: 150CM) *VALORES REFERENCIAIS APROXIMADOS</v>
          </cell>
          <cell r="E20170" t="str">
            <v>un</v>
          </cell>
          <cell r="G20170">
            <v>365</v>
          </cell>
        </row>
        <row r="20171">
          <cell r="A20171" t="str">
            <v>SEINFRA-I MATED-9630</v>
          </cell>
          <cell r="D20171" t="str">
            <v>CADEADO SIMPLES EM LATAO MACIÇO (LARGURA: 25MM|COR: DOURADO|HASTE: AÇO CEMENTADO|Nº CHAVES: 2)</v>
          </cell>
          <cell r="E20171" t="str">
            <v>un</v>
          </cell>
          <cell r="G20171">
            <v>20.350000000000001</v>
          </cell>
        </row>
        <row r="20172">
          <cell r="A20172" t="str">
            <v>SEINFRA-I MATED-12451</v>
          </cell>
          <cell r="D20172" t="str">
            <v>CADEADO SIMPLES EM LATAO MACIÇO (LARGURA: 50MM|COR: DOURADO|HASTE: AÇO CEMENTADO|Nº CHAVES: 2)</v>
          </cell>
          <cell r="E20172" t="str">
            <v>un</v>
          </cell>
          <cell r="G20172">
            <v>52.86</v>
          </cell>
        </row>
        <row r="20173">
          <cell r="A20173" t="str">
            <v>SEINFRA-I MATED-23039</v>
          </cell>
          <cell r="D20173" t="str">
            <v>FERROLHO REDONDO (MATERIAL: AÇO GALVANIZADO|COMPRIMENTO: 3"|PARAFUSOS: INCLUSOS)</v>
          </cell>
          <cell r="E20173" t="str">
            <v>un</v>
          </cell>
          <cell r="G20173">
            <v>10.74</v>
          </cell>
        </row>
        <row r="20174">
          <cell r="A20174" t="str">
            <v>SEINFRA-I MATED-11389</v>
          </cell>
          <cell r="D20174" t="str">
            <v>MOLA HIDRÁULICA (TIPO: AÉREA|GRAU DE ABERTURA*: 150°|CAPACIDADE DE PESO*: 50KG|ESPESSURA MÁXIMA DA PORTA*: 850MM)*VALORES REFERENCIAIS APROXIMADOS</v>
          </cell>
          <cell r="E20174" t="str">
            <v>un</v>
          </cell>
          <cell r="G20174">
            <v>169.51</v>
          </cell>
        </row>
        <row r="20175">
          <cell r="A20175" t="str">
            <v>SEINFRA-I MATED-13879</v>
          </cell>
          <cell r="D20175" t="str">
            <v>ROLDANA GUIA SUPERIOR COM ROLAMENTO (DIÂMETRO*: 70MM|MATERIAL: AÇO|ACABAMENTO: NATURAL)*VALORES REFERENCIAIS APROXIMADOS</v>
          </cell>
          <cell r="E20175" t="str">
            <v>un</v>
          </cell>
          <cell r="G20175">
            <v>24.85</v>
          </cell>
        </row>
        <row r="20176">
          <cell r="A20176" t="str">
            <v>SEINFRA-I MATED-13878</v>
          </cell>
          <cell r="D20176" t="str">
            <v>ROLDANA PARA PORTÃO (TIPO: U OU MEIA CANA|DIÂMETRO: 3"|CAPACIDADE DE CARGA*: 200KG|MATERIAL: AÇO|ACABAMENTO: ZINCADO|PESO*: 0,535KG)*VALORES REFERENCIAIS APROXIMADOS</v>
          </cell>
          <cell r="E20176" t="str">
            <v>un</v>
          </cell>
          <cell r="G20176">
            <v>78</v>
          </cell>
        </row>
        <row r="20177">
          <cell r="A20177" t="str">
            <v>SEINFRA-I MATED-16795</v>
          </cell>
          <cell r="D20177" t="str">
            <v>ROLDANA PARA PORTÃO (TIPO: V|DIÂMETRO: 2"|CARGA DE CARGA*: 185KG|MATERIAL: AÇO|ACABAMENTO: ZINCADO|CAIXA FECHADA COM PARAFUSO E ROLDANA: INCLUSO|PESO*: 0,315KG)*VALORES REFERENCIAIS APROXIMADOS</v>
          </cell>
          <cell r="E20177" t="str">
            <v>un</v>
          </cell>
          <cell r="G20177">
            <v>37.200000000000003</v>
          </cell>
        </row>
        <row r="20178">
          <cell r="A20178" t="str">
            <v>SEINFRA-I MATED-12485</v>
          </cell>
          <cell r="D20178" t="str">
            <v>TRANQUETA (APLICAÇÃO: BANHEIRO|TIPO: FECHO|PARAFUSOS: INCLUSOS)</v>
          </cell>
          <cell r="E20178" t="str">
            <v>un</v>
          </cell>
          <cell r="G20178">
            <v>14.9</v>
          </cell>
        </row>
        <row r="20179">
          <cell r="A20179" t="str">
            <v>SEINFRA-I MATED-12486</v>
          </cell>
          <cell r="D20179" t="str">
            <v>TRANQUETA (APLICAÇÃO: BANHEIRO|TIPO: LIVRE/OCUPADO|PARAFUSOS: INCLUSOS)</v>
          </cell>
          <cell r="E20179" t="str">
            <v>un</v>
          </cell>
          <cell r="G20179">
            <v>36.1</v>
          </cell>
        </row>
        <row r="20180">
          <cell r="A20180" t="str">
            <v>SEINFRA-I MATED-11387</v>
          </cell>
          <cell r="D20180" t="str">
            <v>DOBRADIÇA DE FERRO PARA PORTA (TIPO: PINO SOLTO COM BOLA|LARGURA: 2.1/2"|ALTURA: 3")</v>
          </cell>
          <cell r="E20180" t="str">
            <v>un</v>
          </cell>
          <cell r="G20180">
            <v>15.9</v>
          </cell>
        </row>
        <row r="20181">
          <cell r="A20181" t="str">
            <v>SEINFRA-I MATED-11388</v>
          </cell>
          <cell r="D20181" t="str">
            <v>DOBRADIÇA DE FERRO PARA PORTA (TIPO: PINO SOLTO COM BOLA|LARGURA: 3.1/2"|ALTURA: 3")</v>
          </cell>
          <cell r="E20181" t="str">
            <v>un</v>
          </cell>
          <cell r="G20181">
            <v>12.49</v>
          </cell>
        </row>
        <row r="20182">
          <cell r="A20182" t="str">
            <v>SEINFRA-I MATED-12692</v>
          </cell>
          <cell r="D20182" t="str">
            <v>DOBRADIÇA DE FERRO PARA PORTA (TIPO: PINO SOLTO|ACABAMENTO: CROMADO|LARGURA: 2.1/4"|ALTURA: 3") - IPRM</v>
          </cell>
          <cell r="E20182" t="str">
            <v>un</v>
          </cell>
          <cell r="G20182">
            <v>5.1704999999999997</v>
          </cell>
        </row>
        <row r="20183">
          <cell r="A20183" t="str">
            <v>SEINFRA-I MATED-21603</v>
          </cell>
          <cell r="D20183" t="str">
            <v>DOBRADIÇA DE FERRO PARA PORTÃO (TIPO: GONZO N°1|DIÂMETRO DO PINO: 5/8"|LARGURA DA ABA: 3/4"|ACABAMENTO: BICROMATIZADO)</v>
          </cell>
          <cell r="E20183" t="str">
            <v>un</v>
          </cell>
          <cell r="G20183">
            <v>9.58</v>
          </cell>
        </row>
        <row r="20184">
          <cell r="A20184" t="str">
            <v>SEINFRA-I MATED-21604</v>
          </cell>
          <cell r="D20184" t="str">
            <v>DOBRADIÇA DE FERRO PARA PORTÃO (TIPO: GONZO N°2|DIÂMETRO DO PINO: 3/4"|LARGURA DA ABA: 1"|ACABAMENTO: BICROMATIZADO)</v>
          </cell>
          <cell r="E20184" t="str">
            <v>un</v>
          </cell>
          <cell r="G20184">
            <v>14.04</v>
          </cell>
        </row>
        <row r="20185">
          <cell r="A20185" t="str">
            <v>SEINFRA-I MATED-25497</v>
          </cell>
          <cell r="D20185" t="str">
            <v>DOBRADIÇA PARA MÓVEL EM MDF (TIPO: RETA|FURO: 35MM|PARAFUSOS DE FIXAÇÃO: INCLUSOS)</v>
          </cell>
          <cell r="E20185" t="str">
            <v>un</v>
          </cell>
          <cell r="G20185">
            <v>2.5</v>
          </cell>
        </row>
        <row r="20186">
          <cell r="A20186" t="str">
            <v>SEINFRA-I MATED-12484</v>
          </cell>
          <cell r="D20186" t="str">
            <v>FECHADURA (APLICAÇÃO: BANHEIRO|TIPO: TRANQUETA|PARAFUSOS: INCLUSOS|Nº DE CHAVE: 1|ESPELHO: CROMADO|DISTÂNCIA DE BROCA: 40MM|GRAU DE SEGURANÇA: MÉDIO|MAÇANETA: ALAVANCA EM ZAMAC)</v>
          </cell>
          <cell r="E20186" t="str">
            <v>un</v>
          </cell>
          <cell r="G20186">
            <v>52.89</v>
          </cell>
        </row>
        <row r="20187">
          <cell r="A20187" t="str">
            <v>SEINFRA-I MATED-21602</v>
          </cell>
          <cell r="D20187" t="str">
            <v>FECHADURA (APLICAÇÃO: DIVISÓRIA|TIPO: YALE|PARAFUSOS: INCLUSOS|Nº DE CHAVE: 3|ESPELHO: CROMADO|MAÇANETA: TUBULAR EM ZAMAC)</v>
          </cell>
          <cell r="E20187" t="str">
            <v>un</v>
          </cell>
          <cell r="G20187">
            <v>80.290000000000006</v>
          </cell>
        </row>
        <row r="20188">
          <cell r="A20188" t="str">
            <v>SEINFRA-I MATED-21816</v>
          </cell>
          <cell r="D20188" t="str">
            <v>FECHADURA (APLICAÇÃO: EXTERNA|TIPO: TETRA-CHAVE AUXILIAR|PARAFUSOS: INCLUSOS|Nº DE CHAVE: 2|DISTÂNCIA DE BROCA: 40MM|GRAU DE SEGURANÇA: MÉDIO)</v>
          </cell>
          <cell r="E20188" t="str">
            <v>un</v>
          </cell>
          <cell r="G20188">
            <v>85.9</v>
          </cell>
        </row>
        <row r="20189">
          <cell r="A20189" t="str">
            <v>SEINFRA-I MATED-12481</v>
          </cell>
          <cell r="D20189" t="str">
            <v>FECHADURA (APLICAÇÃO: EXTERNA|TIPO: YALE|PARAFUSOS: INCLUSOS|Nº DE CHAVE: 2|ESPELHO: CROMADO|DISTÂNCIA DE BROCA: 40MM|GRAU DE SEGURANÇA: MÉDIO|MAÇANETA: ALAVANCA EM ZAMAC)</v>
          </cell>
          <cell r="E20189" t="str">
            <v>un</v>
          </cell>
          <cell r="G20189">
            <v>62.6</v>
          </cell>
        </row>
        <row r="20190">
          <cell r="A20190" t="str">
            <v>SEINFRA-I MATED-12483</v>
          </cell>
          <cell r="D20190" t="str">
            <v>FECHADURA (APLICAÇÃO: INTERNA|TIPO: GORGE|PARAFUSOS: INCLUSOS|Nº DE CHAVE: 2|ESPELHO: CROMADO|DISTÂNCIA DE BROCA: 40MM|GRAU DE SEGURANÇA: MÉDIO|MAÇANETA: ALAVANCA EM ZAMAC)</v>
          </cell>
          <cell r="E20190" t="str">
            <v>un</v>
          </cell>
          <cell r="G20190">
            <v>56.5</v>
          </cell>
        </row>
        <row r="20191">
          <cell r="A20191" t="str">
            <v>SEINFRA-I MATED-13912</v>
          </cell>
          <cell r="D20191" t="str">
            <v>FECHADURA (APLICAÇÃO: PORTA DE CORRER|TIPO: BICO DE PAPAGAIO|PARAFUSOS: INCLUSOS|Nº DE CHAVE: 2|ESPELHO: CROMADO|DISTÂNCIA MÉDIA DE BROCA: 40MM|GRAU DE SEGURANÇA: MÉDIO)</v>
          </cell>
          <cell r="E20191" t="str">
            <v>un</v>
          </cell>
          <cell r="G20191">
            <v>65.900000000000006</v>
          </cell>
        </row>
        <row r="20192">
          <cell r="A20192" t="str">
            <v>SEINFRA-I MATED-7577</v>
          </cell>
          <cell r="D20192" t="str">
            <v>FECHADURA (APLICAÇÃO: SERRALHERIA|TIPO: YALE|PARAFUSOS: INCLUSOS|Nº DE CHAVE: 2|ESPELHO: CROMADO|DISTÂNCIA DE BROCA: 20MM|GRAU DE SEGURANÇA: MÉDIO|MAÇANETA: ALAVANCA EM ZAMAC)</v>
          </cell>
          <cell r="E20192" t="str">
            <v>un</v>
          </cell>
          <cell r="G20192">
            <v>51.35</v>
          </cell>
        </row>
        <row r="20193">
          <cell r="A20193" t="str">
            <v>SEINFRA-I MATED-14549</v>
          </cell>
          <cell r="D20193" t="str">
            <v>FECHADURA (APLICAÇÃO: TRAVA DE PISO DE PORTA DE ENROLAR|TIPO: TETRA-CHAVE|Nº DE CHAVE: 2)</v>
          </cell>
          <cell r="E20193" t="str">
            <v>un</v>
          </cell>
          <cell r="G20193">
            <v>75.25</v>
          </cell>
        </row>
        <row r="20194">
          <cell r="A20194" t="str">
            <v>SEINFRA-I MATED-13788</v>
          </cell>
          <cell r="D20194" t="str">
            <v>FECHADURA (APLICAÇÃO: TRAVA LATERAL DE PORTA DE ENROLAR|TIPO: TETRA-CHAVE|Nº DE CHAVE: 2)</v>
          </cell>
          <cell r="E20194" t="str">
            <v>un</v>
          </cell>
          <cell r="G20194">
            <v>67.709999999999994</v>
          </cell>
        </row>
        <row r="20195">
          <cell r="A20195" t="str">
            <v>SEINFRA-I MATED-11962</v>
          </cell>
          <cell r="D20195" t="str">
            <v>PONTEIRO PARA ROMPEDOR (COMPRIMENTO*: 400MM|DIÂMETRO DA SEÇÃO: 18MM|PESO*: 0,6KG)*VALORES REFERENCIAIS APROXIMADOS</v>
          </cell>
          <cell r="E20195" t="str">
            <v>un</v>
          </cell>
          <cell r="G20195">
            <v>62.52</v>
          </cell>
        </row>
        <row r="20196">
          <cell r="A20196" t="str">
            <v>SEINFRA-I MATED-11800</v>
          </cell>
          <cell r="D20196" t="str">
            <v>CABO UNIPOLAR DE COBRE FLEXÍVEL (ISOLAMENTO: POLÍMERO TERMOFIXO|TIPO: EPR - NÃO HALOGENADO|TENSÃO NOMINAL DE OPERAÇÃO: 0,6/1KV|TEMPERATURA DE TRABALHO: 90°C|ENCORDOAMENTO: CLASSE 5|SEÇÃO TRANSVERSAL: 10MM2|APLICAÇÃO: BAIXA TENSÃO)</v>
          </cell>
          <cell r="E20196" t="str">
            <v>m</v>
          </cell>
          <cell r="G20196">
            <v>13.54</v>
          </cell>
        </row>
        <row r="20197">
          <cell r="A20197" t="str">
            <v>SEINFRA-I MATED-11790</v>
          </cell>
          <cell r="D20197" t="str">
            <v>CABO UNIPOLAR DE COBRE FLEXÍVEL (ISOLAMENTO: POLÍMERO TERMOFIXO|TIPO: EPR - NÃO HALOGENADO|TENSÃO NOMINAL DE OPERAÇÃO: 0,6/1KV|TEMPERATURA DE TRABALHO: 90°C|ENCORDOAMENTO: CLASSE 5|SEÇÃO TRANSVERSAL: 120MM2|APLICAÇÃO: BAIXA TENSÃO)</v>
          </cell>
          <cell r="E20197" t="str">
            <v>m</v>
          </cell>
          <cell r="G20197">
            <v>130.26</v>
          </cell>
        </row>
        <row r="20198">
          <cell r="A20198" t="str">
            <v>SEINFRA-I MATED-11787</v>
          </cell>
          <cell r="D20198" t="str">
            <v>CABO UNIPOLAR DE COBRE FLEXÍVEL (ISOLAMENTO: POLÍMERO TERMOFIXO|TIPO: EPR - NÃO HALOGENADO|TENSÃO NOMINAL DE OPERAÇÃO: 0,6/1KV|TEMPERATURA DE TRABALHO: 90°C|ENCORDOAMENTO: CLASSE 5|SEÇÃO TRANSVERSAL: 1,5MM2|APLICAÇÃO: BAIXA TENSÃO)</v>
          </cell>
          <cell r="E20198" t="str">
            <v>m</v>
          </cell>
          <cell r="G20198">
            <v>2.2999999999999998</v>
          </cell>
        </row>
        <row r="20199">
          <cell r="A20199" t="str">
            <v>SEINFRA-I MATED-11791</v>
          </cell>
          <cell r="D20199" t="str">
            <v>CABO UNIPOLAR DE COBRE FLEXÍVEL (ISOLAMENTO: POLÍMERO TERMOFIXO|TIPO: EPR - NÃO HALOGENADO|TENSÃO NOMINAL DE OPERAÇÃO: 0,6/1KV|TEMPERATURA DE TRABALHO: 90°C|ENCORDOAMENTO: CLASSE 5|SEÇÃO TRANSVERSAL: 150MM2|APLICAÇÃO: BAIXA TENSÃO)</v>
          </cell>
          <cell r="E20199" t="str">
            <v>m</v>
          </cell>
          <cell r="G20199">
            <v>158.80000000000001</v>
          </cell>
        </row>
        <row r="20200">
          <cell r="A20200" t="str">
            <v>SEINFRA-I MATED-11801</v>
          </cell>
          <cell r="D20200" t="str">
            <v>CABO UNIPOLAR DE COBRE FLEXÍVEL (ISOLAMENTO: POLÍMERO TERMOFIXO|TIPO: EPR - NÃO HALOGENADO|TENSÃO NOMINAL DE OPERAÇÃO: 0,6/1KV|TEMPERATURA DE TRABALHO: 90°C|ENCORDOAMENTO: CLASSE 5|SEÇÃO TRANSVERSAL: 16MM2|APLICAÇÃO: BAIXA TENSÃO)</v>
          </cell>
          <cell r="E20200" t="str">
            <v>m</v>
          </cell>
          <cell r="G20200">
            <v>17.48</v>
          </cell>
        </row>
        <row r="20201">
          <cell r="A20201" t="str">
            <v>SEINFRA-I MATED-11792</v>
          </cell>
          <cell r="D20201" t="str">
            <v>CABO UNIPOLAR DE COBRE FLEXÍVEL (ISOLAMENTO: POLÍMERO TERMOFIXO|TIPO: EPR - NÃO HALOGENADO|TENSÃO NOMINAL DE OPERAÇÃO: 0,6/1KV|TEMPERATURA DE TRABALHO: 90°C|ENCORDOAMENTO: CLASSE 5|SEÇÃO TRANSVERSAL: 185MM2|APLICAÇÃO: BAIXA TENSÃO)</v>
          </cell>
          <cell r="E20201" t="str">
            <v>m</v>
          </cell>
          <cell r="G20201">
            <v>194.86</v>
          </cell>
        </row>
        <row r="20202">
          <cell r="A20202" t="str">
            <v>SEINFRA-I MATED-11793</v>
          </cell>
          <cell r="D20202" t="str">
            <v>CABO UNIPOLAR DE COBRE FLEXÍVEL (ISOLAMENTO: POLÍMERO TERMOFIXO|TIPO: EPR - NÃO HALOGENADO|TENSÃO NOMINAL DE OPERAÇÃO: 0,6/1KV|TEMPERATURA DE TRABALHO: 90°C|ENCORDOAMENTO: CLASSE 5|SEÇÃO TRANSVERSAL: 240MM2|APLICAÇÃO: BAIXA TENSÃO)</v>
          </cell>
          <cell r="E20202" t="str">
            <v>m</v>
          </cell>
          <cell r="G20202">
            <v>253.23</v>
          </cell>
        </row>
        <row r="20203">
          <cell r="A20203" t="str">
            <v>SEINFRA-I MATED-11797</v>
          </cell>
          <cell r="D20203" t="str">
            <v>CABO UNIPOLAR DE COBRE FLEXÍVEL (ISOLAMENTO: POLÍMERO TERMOFIXO|TIPO: EPR - NÃO HALOGENADO|TENSÃO NOMINAL DE OPERAÇÃO: 0,6/1KV|TEMPERATURA DE TRABALHO: 90°C|ENCORDOAMENTO: CLASSE 5|SEÇÃO TRANSVERSAL: 2,5MM2|APLICAÇÃO: BAIXA TENSÃO)</v>
          </cell>
          <cell r="E20203" t="str">
            <v>m</v>
          </cell>
          <cell r="G20203">
            <v>3.24</v>
          </cell>
        </row>
        <row r="20204">
          <cell r="A20204" t="str">
            <v>SEINFRA-I MATED-11802</v>
          </cell>
          <cell r="D20204" t="str">
            <v>CABO UNIPOLAR DE COBRE FLEXÍVEL (ISOLAMENTO: POLÍMERO TERMOFIXO|TIPO: EPR - NÃO HALOGENADO|TENSÃO NOMINAL DE OPERAÇÃO: 0,6/1KV|TEMPERATURA DE TRABALHO: 90°C|ENCORDOAMENTO: CLASSE 5|SEÇÃO TRANSVERSAL: 25MM2|APLICAÇÃO: BAIXA TENSÃO)</v>
          </cell>
          <cell r="E20204" t="str">
            <v>m</v>
          </cell>
          <cell r="G20204">
            <v>28.07</v>
          </cell>
        </row>
        <row r="20205">
          <cell r="A20205" t="str">
            <v>SEINFRA-I MATED-11794</v>
          </cell>
          <cell r="D20205" t="str">
            <v>CABO UNIPOLAR DE COBRE FLEXÍVEL (ISOLAMENTO: POLÍMERO TERMOFIXO|TIPO: EPR - NÃO HALOGENADO|TENSÃO NOMINAL DE OPERAÇÃO: 0,6/1KV|TEMPERATURA DE TRABALHO: 90°C|ENCORDOAMENTO: CLASSE 5|SEÇÃO TRANSVERSAL: 300MM2|APLICAÇÃO: BAIXA TENSÃO)</v>
          </cell>
          <cell r="E20205" t="str">
            <v>m</v>
          </cell>
          <cell r="G20205">
            <v>319.7</v>
          </cell>
        </row>
        <row r="20206">
          <cell r="A20206" t="str">
            <v>SEINFRA-I MATED-11803</v>
          </cell>
          <cell r="D20206" t="str">
            <v>CABO UNIPOLAR DE COBRE FLEXÍVEL (ISOLAMENTO: POLÍMERO TERMOFIXO|TIPO: EPR - NÃO HALOGENADO|TENSÃO NOMINAL DE OPERAÇÃO: 0,6/1KV|TEMPERATURA DE TRABALHO: 90°C|ENCORDOAMENTO: CLASSE 5|SEÇÃO TRANSVERSAL: 35MM2|APLICAÇÃO: BAIXA TENSÃO)</v>
          </cell>
          <cell r="E20206" t="str">
            <v>m</v>
          </cell>
          <cell r="G20206">
            <v>39.270000000000003</v>
          </cell>
        </row>
        <row r="20207">
          <cell r="A20207" t="str">
            <v>SEINFRA-I MATED-11798</v>
          </cell>
          <cell r="D20207" t="str">
            <v>CABO UNIPOLAR DE COBRE FLEXÍVEL (ISOLAMENTO: POLÍMERO TERMOFIXO|TIPO: EPR - NÃO HALOGENADO|TENSÃO NOMINAL DE OPERAÇÃO: 0,6/1KV|TEMPERATURA DE TRABALHO: 90°C|ENCORDOAMENTO: CLASSE 5|SEÇÃO TRANSVERSAL: 4MM2|APLICAÇÃO: BAIXA TENSÃO)</v>
          </cell>
          <cell r="E20207" t="str">
            <v>m</v>
          </cell>
          <cell r="G20207">
            <v>5.33</v>
          </cell>
        </row>
        <row r="20208">
          <cell r="A20208" t="str">
            <v>SEINFRA-I MATED-11804</v>
          </cell>
          <cell r="D20208" t="str">
            <v>CABO UNIPOLAR DE COBRE FLEXÍVEL (ISOLAMENTO: POLÍMERO TERMOFIXO|TIPO: EPR - NÃO HALOGENADO|TENSÃO NOMINAL DE OPERAÇÃO: 0,6/1KV|TEMPERATURA DE TRABALHO: 90°C|ENCORDOAMENTO: CLASSE 5|SEÇÃO TRANSVERSAL: 50MM2|APLICAÇÃO: BAIXA TENSÃO)</v>
          </cell>
          <cell r="E20208" t="str">
            <v>m</v>
          </cell>
          <cell r="G20208">
            <v>46.69</v>
          </cell>
        </row>
        <row r="20209">
          <cell r="A20209" t="str">
            <v>SEINFRA-I MATED-11799</v>
          </cell>
          <cell r="D20209" t="str">
            <v>CABO UNIPOLAR DE COBRE FLEXÍVEL (ISOLAMENTO: POLÍMERO TERMOFIXO|TIPO: EPR - NÃO HALOGENADO|TENSÃO NOMINAL DE OPERAÇÃO: 0,6/1KV|TEMPERATURA DE TRABALHO: 90°C|ENCORDOAMENTO: CLASSE 5|SEÇÃO TRANSVERSAL: 6MM2|APLICAÇÃO: BAIXA TENSÃO)</v>
          </cell>
          <cell r="E20209" t="str">
            <v>m</v>
          </cell>
          <cell r="G20209">
            <v>7.1</v>
          </cell>
        </row>
        <row r="20210">
          <cell r="A20210" t="str">
            <v>SEINFRA-I MATED-11788</v>
          </cell>
          <cell r="D20210" t="str">
            <v>CABO UNIPOLAR DE COBRE FLEXÍVEL (ISOLAMENTO: POLÍMERO TERMOFIXO|TIPO: EPR - NÃO HALOGENADO|TENSÃO NOMINAL DE OPERAÇÃO: 0,6/1KV|TEMPERATURA DE TRABALHO: 90°C|ENCORDOAMENTO: CLASSE 5|SEÇÃO TRANSVERSAL: 70MM2|APLICAÇÃO: BAIXA TENSÃO)</v>
          </cell>
          <cell r="E20210" t="str">
            <v>m</v>
          </cell>
          <cell r="G20210">
            <v>80.84</v>
          </cell>
        </row>
        <row r="20211">
          <cell r="A20211" t="str">
            <v>SEINFRA-I MATED-11789</v>
          </cell>
          <cell r="D20211" t="str">
            <v>CABO UNIPOLAR DE COBRE FLEXÍVEL (ISOLAMENTO: POLÍMERO TERMOFIXO|TIPO: EPR - NÃO HALOGENADO|TENSÃO NOMINAL DE OPERAÇÃO: 0,6/1KV|TEMPERATURA DE TRABALHO: 90°C|ENCORDOAMENTO: CLASSE 5|SEÇÃO TRANSVERSAL: 95MM2|APLICAÇÃO: BAIXA TENSÃO)</v>
          </cell>
          <cell r="E20211" t="str">
            <v>m</v>
          </cell>
          <cell r="G20211">
            <v>104.63</v>
          </cell>
        </row>
        <row r="20212">
          <cell r="A20212" t="str">
            <v>SEINFRA-I MATED-11809</v>
          </cell>
          <cell r="D20212" t="str">
            <v>CABO ISOLADO DE COBRE FLEXÍVEL (ISOLAMENTO: POLÍMERO TERMOPLÁSTICO|TIPO: LSHF/ATOX - NÃO HALOGENADO|TENSÃO NOMINAL DE OPERAÇÃO: 450/750V|TEMPERATURA DE TRABALHO: 70°C|ENCORDOAMENTO: CLASSE 5|SEÇÃO TRANSVERSAL: 10MM2|APLICAÇÃO: BAIXA TENSÃO)</v>
          </cell>
          <cell r="E20212" t="str">
            <v>m</v>
          </cell>
          <cell r="G20212">
            <v>10.72</v>
          </cell>
        </row>
        <row r="20213">
          <cell r="A20213" t="str">
            <v>SEINFRA-I MATED-11805</v>
          </cell>
          <cell r="D20213" t="str">
            <v>CABO ISOLADO DE COBRE FLEXÍVEL (ISOLAMENTO: POLÍMERO TERMOPLÁSTICO|TIPO: LSHF/ATOX - NÃO HALOGENADO|TENSÃO NOMINAL DE OPERAÇÃO: 450/750V|TEMPERATURA DE TRABALHO: 70°C|ENCORDOAMENTO: CLASSE 5|SEÇÃO TRANSVERSAL: 1,5MM2|APLICAÇÃO: BAIXA TENSÃO)</v>
          </cell>
          <cell r="E20213" t="str">
            <v>m</v>
          </cell>
          <cell r="G20213">
            <v>1.55</v>
          </cell>
        </row>
        <row r="20214">
          <cell r="A20214" t="str">
            <v>SEINFRA-I MATED-11810</v>
          </cell>
          <cell r="D20214" t="str">
            <v>CABO ISOLADO DE COBRE FLEXÍVEL (ISOLAMENTO: POLÍMERO TERMOPLÁSTICO|TIPO: LSHF/ATOX - NÃO HALOGENADO|TENSÃO NOMINAL DE OPERAÇÃO: 450/750V|TEMPERATURA DE TRABALHO: 70°C|ENCORDOAMENTO: CLASSE 5|SEÇÃO TRANSVERSAL: 16MM2|APLICAÇÃO: BAIXA TENSÃO)</v>
          </cell>
          <cell r="E20214" t="str">
            <v>m</v>
          </cell>
          <cell r="G20214">
            <v>16.399999999999999</v>
          </cell>
        </row>
        <row r="20215">
          <cell r="A20215" t="str">
            <v>SEINFRA-I MATED-11806</v>
          </cell>
          <cell r="D20215" t="str">
            <v>CABO ISOLADO DE COBRE FLEXÍVEL (ISOLAMENTO: POLÍMERO TERMOPLÁSTICO|TIPO: LSHF/ATOX - NÃO HALOGENADO|TENSÃO NOMINAL DE OPERAÇÃO: 450/750V|TEMPERATURA DE TRABALHO: 70°C|ENCORDOAMENTO: CLASSE 5|SEÇÃO TRANSVERSAL: 2,5MM2|APLICAÇÃO: BAIXA TENSÃO)</v>
          </cell>
          <cell r="E20215" t="str">
            <v>m</v>
          </cell>
          <cell r="G20215">
            <v>2.5299999999999998</v>
          </cell>
        </row>
        <row r="20216">
          <cell r="A20216" t="str">
            <v>SEINFRA-I MATED-11811</v>
          </cell>
          <cell r="D20216" t="str">
            <v>CABO ISOLADO DE COBRE FLEXÍVEL (ISOLAMENTO: POLÍMERO TERMOPLÁSTICO|TIPO: LSHF/ATOX - NÃO HALOGENADO|TENSÃO NOMINAL DE OPERAÇÃO: 450/750V|TEMPERATURA DE TRABALHO: 70°C|ENCORDOAMENTO: CLASSE 5|SEÇÃO TRANSVERSAL: 25MM2|APLICAÇÃO: BAIXA TENSÃO)</v>
          </cell>
          <cell r="E20216" t="str">
            <v>m</v>
          </cell>
          <cell r="G20216">
            <v>29.21</v>
          </cell>
        </row>
        <row r="20217">
          <cell r="A20217" t="str">
            <v>SEINFRA-I MATED-11812</v>
          </cell>
          <cell r="D20217" t="str">
            <v>CABO ISOLADO DE COBRE FLEXÍVEL (ISOLAMENTO: POLÍMERO TERMOPLÁSTICO|TIPO: LSHF/ATOX - NÃO HALOGENADO|TENSÃO NOMINAL DE OPERAÇÃO: 450/750V|TEMPERATURA DE TRABALHO: 70°C|ENCORDOAMENTO: CLASSE 5|SEÇÃO TRANSVERSAL: 35MM2|APLICAÇÃO: BAIXA TENSÃO)</v>
          </cell>
          <cell r="E20217" t="str">
            <v>m</v>
          </cell>
          <cell r="G20217">
            <v>34.72</v>
          </cell>
        </row>
        <row r="20218">
          <cell r="A20218" t="str">
            <v>SEINFRA-I MATED-11807</v>
          </cell>
          <cell r="D20218" t="str">
            <v>CABO ISOLADO DE COBRE FLEXÍVEL (ISOLAMENTO: POLÍMERO TERMOPLÁSTICO|TIPO: LSHF/ATOX - NÃO HALOGENADO|TENSÃO NOMINAL DE OPERAÇÃO: 450/750V|TEMPERATURA DE TRABALHO: 70°C|ENCORDOAMENTO: CLASSE 5|SEÇÃO TRANSVERSAL: 4MM2|APLICAÇÃO: BAIXA TENSÃO)</v>
          </cell>
          <cell r="E20218" t="str">
            <v>m</v>
          </cell>
          <cell r="G20218">
            <v>3.97</v>
          </cell>
        </row>
        <row r="20219">
          <cell r="A20219" t="str">
            <v>SEINFRA-I MATED-11808</v>
          </cell>
          <cell r="D20219" t="str">
            <v>CABO ISOLADO DE COBRE FLEXÍVEL (ISOLAMENTO: POLÍMERO TERMOPLÁSTICO|TIPO: LSHF/ATOX - NÃO HALOGENADO|TENSÃO NOMINAL DE OPERAÇÃO: 450/750V|TEMPERATURA DE TRABALHO: 70°C|ENCORDOAMENTO: CLASSE 5|SEÇÃO TRANSVERSAL: 6MM2|APLICAÇÃO: BAIXA TENSÃO)</v>
          </cell>
          <cell r="E20219" t="str">
            <v>m</v>
          </cell>
          <cell r="G20219">
            <v>5.81</v>
          </cell>
        </row>
        <row r="20220">
          <cell r="A20220" t="str">
            <v>SEINFRA-I MATED-4864</v>
          </cell>
          <cell r="D20220" t="str">
            <v>CABO MULTIPOLAR ISOLADO (QUANTIDADE DE VIAS: 4|ENCORDOAMENTO: CLASSE 5|SEÇÃO TRANSVERSAL: 4X0,50MM2|TENSÃO: 600V|TEMPERATURA: 105°C)</v>
          </cell>
          <cell r="E20220" t="str">
            <v>m</v>
          </cell>
          <cell r="G20220">
            <v>3.72</v>
          </cell>
        </row>
        <row r="20221">
          <cell r="A20221" t="str">
            <v>SEINFRA-I MATED-11228</v>
          </cell>
          <cell r="D20221" t="str">
            <v>CONE (MATERIAL: PLÁSTICO|ALTURA: 75CM|COR: LARANJA/BRANCO OU PRETO/AMARELO)</v>
          </cell>
          <cell r="E20221" t="str">
            <v>un</v>
          </cell>
          <cell r="G20221">
            <v>35</v>
          </cell>
        </row>
        <row r="20222">
          <cell r="A20222" t="str">
            <v>SEINFRA-I MATED-24046</v>
          </cell>
          <cell r="D20222" t="str">
            <v>FITA SUBTERRÂNEA PARA SINALIZAÇÃO DE REDES OU TUBULAÇÕES (LARGURA MÍNIMA: 75MM)</v>
          </cell>
          <cell r="E20222" t="str">
            <v>m</v>
          </cell>
          <cell r="G20222">
            <v>1.65</v>
          </cell>
        </row>
        <row r="20223">
          <cell r="A20223" t="str">
            <v>SEINFRA-I MATED-11227</v>
          </cell>
          <cell r="D20223" t="str">
            <v>FITA ZEBRADA PARA SINALIZAÇÃO (LARGURA: 70MM|ROLO: 200M)</v>
          </cell>
          <cell r="E20223" t="str">
            <v>m</v>
          </cell>
          <cell r="G20223">
            <v>7.0000000000000007E-2</v>
          </cell>
        </row>
        <row r="20224">
          <cell r="A20224" t="str">
            <v>SEINFRA-I MATED-11259</v>
          </cell>
          <cell r="D20224" t="str">
            <v>GESSO (CONTEÚDO: EM PÓ|APLICAÇÃO: REVESTIMENTO|EMBALAGEM: SACO)</v>
          </cell>
          <cell r="E20224" t="str">
            <v>Kg</v>
          </cell>
          <cell r="G20224">
            <v>0.72</v>
          </cell>
        </row>
        <row r="20225">
          <cell r="A20225" t="str">
            <v>SEINFRA-I MATED-7306</v>
          </cell>
          <cell r="D20225" t="str">
            <v>GRAXA BRANCA (BASE: LÍTIO|DENSIDADE: 0,91 G/CM3|APLICAÇÃO: LUBRIFICANTE)</v>
          </cell>
          <cell r="E20225" t="str">
            <v>Kg</v>
          </cell>
          <cell r="G20225">
            <v>77.959999999999994</v>
          </cell>
        </row>
        <row r="20226">
          <cell r="A20226" t="str">
            <v>SEINFRA-I MATED-11680</v>
          </cell>
          <cell r="D20226" t="str">
            <v>PASTA LUBRIFICANTE PARA TUBO DE PVC (DENSIDADE MÉDIA: 1000KG/M3)</v>
          </cell>
          <cell r="E20226" t="str">
            <v>Kg</v>
          </cell>
          <cell r="G20226">
            <v>67.44</v>
          </cell>
        </row>
        <row r="20227">
          <cell r="A20227" t="str">
            <v>SEINFRA-I MATED-11627</v>
          </cell>
          <cell r="D20227" t="str">
            <v>PASTA PARA SOLDA EM COBRE E BRONZE (EMBALAGEM: 110G)</v>
          </cell>
          <cell r="E20227" t="str">
            <v>un</v>
          </cell>
          <cell r="G20227">
            <v>14.68</v>
          </cell>
        </row>
        <row r="20228">
          <cell r="A20228" t="str">
            <v>SEINFRA-I MATED-12823</v>
          </cell>
          <cell r="D20228" t="str">
            <v>CANTONEIRA PARA BOCA DE LOBO (MEDIDAS*: 20X100CM|MATERIAL: FERRO FUNDIDO) *MEDIDAS REFERENCIAIS APROXIMADAS</v>
          </cell>
          <cell r="E20228" t="str">
            <v>un</v>
          </cell>
          <cell r="G20228">
            <v>526.55999999999995</v>
          </cell>
        </row>
        <row r="20229">
          <cell r="A20229" t="str">
            <v>SEINFRA-I MATED-12826</v>
          </cell>
          <cell r="D20229" t="str">
            <v>CONJUNTO QUADRO E GRELHA PARA BOCA DE LOBO (MEDIDAS*: 52X105CM|MATERIAL: FERRO FUNDIDO) *MEDIDAS REFERENCIAIS APROXIMADAS</v>
          </cell>
          <cell r="E20229" t="str">
            <v>un</v>
          </cell>
          <cell r="G20229">
            <v>797</v>
          </cell>
        </row>
        <row r="20230">
          <cell r="A20230" t="str">
            <v>SEINFRA-I MATED-12714</v>
          </cell>
          <cell r="D20230" t="str">
            <v>EM PROCESSO DE DESATIVAÇÃO - GRELHA PARA CAIXA DE HOLOFOTE REFLETOR EM PERFIL CHATO DE 25 X 3MM, 45 X 45 CM - IPRM</v>
          </cell>
          <cell r="E20230" t="str">
            <v>un</v>
          </cell>
          <cell r="G20230">
            <v>70.825100000000006</v>
          </cell>
        </row>
        <row r="20231">
          <cell r="A20231" t="str">
            <v>SEINFRA-I MATED-12457</v>
          </cell>
          <cell r="D20231" t="str">
            <v>RALO/GRELHA (MATERIAL: FERRO FUNDIDO|COMPRIMENTO: 10CM|LARGURA: 10CM|CAIXILHO: INCLUSO)</v>
          </cell>
          <cell r="E20231" t="str">
            <v>un</v>
          </cell>
          <cell r="G20231">
            <v>23.87</v>
          </cell>
        </row>
        <row r="20232">
          <cell r="A20232" t="str">
            <v>SEINFRA-I MATED-12458</v>
          </cell>
          <cell r="D20232" t="str">
            <v>RALO/GRELHA (MATERIAL: FERRO FUNDIDO|COMPRIMENTO: 15CM|LARGURA: 15CM|CAIXILHO: INCLUSO)</v>
          </cell>
          <cell r="E20232" t="str">
            <v>un</v>
          </cell>
          <cell r="G20232">
            <v>36</v>
          </cell>
        </row>
        <row r="20233">
          <cell r="A20233" t="str">
            <v>SEINFRA-I MATED-12901</v>
          </cell>
          <cell r="D20233" t="str">
            <v>RALO/GRELHA (MATERIAL: FERRO FUNDIDO|COMPRIMENTO: 20CM|LARGURA: 20CM|CAIXILHO: INCLUSO)</v>
          </cell>
          <cell r="E20233" t="str">
            <v>un</v>
          </cell>
          <cell r="G20233">
            <v>38.340000000000003</v>
          </cell>
        </row>
        <row r="20234">
          <cell r="A20234" t="str">
            <v>SEINFRA-I MATED-12500</v>
          </cell>
          <cell r="D20234" t="str">
            <v>RALO/GRELHA (MATERIAL: FERRO FUNDIDO|COMPRIMENTO: 30CM|LARGURA: 30CM|CAIXILHO: INCLUSO)</v>
          </cell>
          <cell r="E20234" t="str">
            <v>un</v>
          </cell>
          <cell r="G20234">
            <v>66.98</v>
          </cell>
        </row>
        <row r="20235">
          <cell r="A20235" t="str">
            <v>SEINFRA-I MATED-12503</v>
          </cell>
          <cell r="D20235" t="str">
            <v>GRELHA (MATERIAL: AÇO INOX|ACABAMENTO: POLIDO|FECHO GIRATÓRIO: INCLUSO|LARGURA: 100MM|COMPRIMENTO: 100MM|CAIXILHO OU PORTA GRELHA: INCLUSO)</v>
          </cell>
          <cell r="E20235" t="str">
            <v>un</v>
          </cell>
          <cell r="G20235">
            <v>16.399999999999999</v>
          </cell>
        </row>
        <row r="20236">
          <cell r="A20236" t="str">
            <v>SEINFRA-I MATED-12505</v>
          </cell>
          <cell r="D20236" t="str">
            <v>GRELHA (MATERIAL: AÇO INOX|ACABAMENTO: POLIDO|FECHO GIRATÓRIO: INCLUSO|LARGURA: 150MM|COMPRIMENTO: 150MM|CAIXILHO OU PORTA GRELHA: INCLUSO)</v>
          </cell>
          <cell r="E20236" t="str">
            <v>un</v>
          </cell>
          <cell r="G20236">
            <v>22</v>
          </cell>
        </row>
        <row r="20237">
          <cell r="A20237" t="str">
            <v>SEINFRA-I MATED-5614</v>
          </cell>
          <cell r="D20237" t="str">
            <v>GRELHA DE PVC QUADRADA (ACABAMENTO: BRANCO|DIÂMETRO DA SEÇÃO: 100MM)</v>
          </cell>
          <cell r="E20237" t="str">
            <v>un</v>
          </cell>
          <cell r="G20237">
            <v>5.08</v>
          </cell>
        </row>
        <row r="20238">
          <cell r="A20238" t="str">
            <v>SEINFRA-I MATED-11716</v>
          </cell>
          <cell r="D20238" t="str">
            <v>GRELHA DE PVC REDONDA (ACABAMENTO: CROMADO|DIÂMETRO DA SEÇÃO: 100MM)</v>
          </cell>
          <cell r="E20238" t="str">
            <v>un</v>
          </cell>
          <cell r="G20238">
            <v>26.83</v>
          </cell>
        </row>
        <row r="20239">
          <cell r="A20239" t="str">
            <v>SEINFRA-I MATED-12903</v>
          </cell>
          <cell r="D20239" t="str">
            <v>RALO EM GRELHA (MATERIAL: AÇO INOX|LARGURA: 20CM)</v>
          </cell>
          <cell r="E20239" t="str">
            <v>m</v>
          </cell>
          <cell r="G20239">
            <v>492.5</v>
          </cell>
        </row>
        <row r="20240">
          <cell r="A20240" t="str">
            <v>SEINFRA-I MATED-12882</v>
          </cell>
          <cell r="D20240" t="str">
            <v>TAMPÃO (MATERIAL: ALUMÍNIO|DIÂMETRO: 102MM|TIPO: SEM ROSCA)</v>
          </cell>
          <cell r="E20240" t="str">
            <v>un</v>
          </cell>
          <cell r="G20240">
            <v>6.13</v>
          </cell>
        </row>
        <row r="20241">
          <cell r="A20241" t="str">
            <v>SEINFRA-I MATED-5551</v>
          </cell>
          <cell r="D20241" t="str">
            <v>TAMPA (MATERIAL: FERRO FUNDIDO|DIÂMETRO*: 300MM|APLICAÇÃO: INSPEÇÃO ELÉTRICA OU SISTEMA DE PROTEÇÃO CONTRA DESCARGAS ATMOSFÉRICAS)*VALORES REREFENCIAIS APROXIMADOS</v>
          </cell>
          <cell r="E20241" t="str">
            <v>un</v>
          </cell>
          <cell r="G20241">
            <v>71.75</v>
          </cell>
        </row>
        <row r="20242">
          <cell r="A20242" t="str">
            <v>SEINFRA-I MATED-11462</v>
          </cell>
          <cell r="D20242" t="str">
            <v>TAMPA PARA CAIXA (TIPO: R1|APLICAÇÃO: TELEFONIA|MATERIAL: FERRO FUNDIDO|COMPRIMENTO*: 600MM|LARGURA*: 500MM|PADRÃO: TELEBRÁS|REQUADRO: INCLUSO)*VALORES REFERENCIAIS APROXIMADOS</v>
          </cell>
          <cell r="E20242" t="str">
            <v>un</v>
          </cell>
          <cell r="G20242">
            <v>320.60000000000002</v>
          </cell>
        </row>
        <row r="20243">
          <cell r="A20243" t="str">
            <v>SEINFRA-I MATED-27187</v>
          </cell>
          <cell r="D20243" t="str">
            <v>TAMPA PARA CAIXA TIPO R2 SIMPLES COM QUADRO EM CANTONEIRA EM FERRO FUNDIDO (COMPRIMENTO: 1100MM*|LARGURA: 550MM*|PADRÃO: TELEBRÁS)* MEDIDAS REFERENCIAIS</v>
          </cell>
          <cell r="E20243" t="str">
            <v>un</v>
          </cell>
          <cell r="G20243">
            <v>813.93</v>
          </cell>
        </row>
        <row r="20244">
          <cell r="A20244" t="str">
            <v>SEINFRA-I MATED-12540</v>
          </cell>
          <cell r="D20244" t="str">
            <v>TAMPA PARA HIDRANTE (TIPO: RECALQUE|MATERIAL: FERRO FUNDIDO|COMPRIMENTO: 60CM|LARGURA: 40CM|CAIXILHO: INCLUSO)</v>
          </cell>
          <cell r="E20244" t="str">
            <v>un</v>
          </cell>
          <cell r="G20244">
            <v>248.83</v>
          </cell>
        </row>
        <row r="20245">
          <cell r="A20245" t="str">
            <v>SEINFRA-I MATED-27274</v>
          </cell>
          <cell r="D20245" t="str">
            <v>TAMPÃO ARTICULADO (APLICAÇÃO: POÇO LUMINAR|TIPO: T-5|MATERIAL: FERRO FUNDIDO|MEDIDAS*: 195X190MM)*VALORES REFERENCIAIS APROXIMADOS</v>
          </cell>
          <cell r="E20245" t="str">
            <v>un</v>
          </cell>
          <cell r="G20245">
            <v>103.25</v>
          </cell>
        </row>
        <row r="20246">
          <cell r="A20246" t="str">
            <v>SEINFRA-I MATED-21988</v>
          </cell>
          <cell r="D20246" t="str">
            <v>TAMPÃO E ARO (APLICAÇÃO: CAIXA PADRÃO CEMIG|TIPO: ZD|INSTALAÇÃO: GARAGEM|MATERIAL: FERRO FUNDIDO|COMPRIMENTO*: 1200MM|LARGURA*: 950MM)*VALORES REFERENCIAIS APROXIMADOS</v>
          </cell>
          <cell r="E20246" t="str">
            <v>un</v>
          </cell>
          <cell r="G20246">
            <v>4330</v>
          </cell>
        </row>
        <row r="20247">
          <cell r="A20247" t="str">
            <v>SEINFRA-I MATED-13058</v>
          </cell>
          <cell r="D20247" t="str">
            <v>TAMPÃO E ARO ARTICULADOS (APLICAÇÃO:CAIXA PADRÃO CEMIG|TIPO: ZA|INSTALAÇÃO: PASSEIO|MATERIAL: FERRO FUNDIDO|COMPRIMENTO*: 310MM|LARGURA: 310MM*)*VALORES REFERENCIAIS APROXIMADOS</v>
          </cell>
          <cell r="E20247" t="str">
            <v>un</v>
          </cell>
          <cell r="G20247">
            <v>178.25</v>
          </cell>
        </row>
        <row r="20248">
          <cell r="A20248" t="str">
            <v>SEINFRA-I MATED-13060</v>
          </cell>
          <cell r="D20248" t="str">
            <v>TAMPÃO E ARO ARTICULADOS (APLICAÇÃO:CAIXA PADRÃO CEMIG|TIPO: ZB|INSTALAÇÃO: GARAGEM|MATERIAL: FERRO FUNDIDO|COMPRIMENTO*: 700MM|LARGURA*: 590MM)*VALORES REFERENCIAIS APROXIMADOS</v>
          </cell>
          <cell r="E20248" t="str">
            <v>un</v>
          </cell>
          <cell r="G20248">
            <v>898.92</v>
          </cell>
        </row>
        <row r="20249">
          <cell r="A20249" t="str">
            <v>SEINFRA-I MATED-13057</v>
          </cell>
          <cell r="D20249" t="str">
            <v>TAMPÃO E ARO ARTICULADOS (APLICAÇÃO:CAIXA PADRÃO CEMIG|TIPO: ZB|INSTALAÇÃO: PASSEIO|MATERIAL: FERRO FUNDIDO|COMPRIMENTO*: 640MM|LARGURA*: 564MM)*VALORES REFERENCIAIS APROXIMADOS</v>
          </cell>
          <cell r="E20249" t="str">
            <v>un</v>
          </cell>
          <cell r="G20249">
            <v>738.39</v>
          </cell>
        </row>
        <row r="20250">
          <cell r="A20250" t="str">
            <v>SEINFRA-I MATED-13062</v>
          </cell>
          <cell r="D20250" t="str">
            <v>TAMPÃO E ARO ARTICULADOS (APLICAÇÃO:CAIXA PADRÃO CEMIG|TIPO: ZC|INSTALAÇÃO: GARAGEM|MATERIAL: FERRO FUNDIDO|COMPRIMENTO*: 985MM|LARGURA*: 885MM)*VALORES REFERENCIAIS APROXIMADOS</v>
          </cell>
          <cell r="E20250" t="str">
            <v>un</v>
          </cell>
          <cell r="G20250">
            <v>1639.54</v>
          </cell>
        </row>
        <row r="20251">
          <cell r="A20251" t="str">
            <v>SEINFRA-I MATED-13059</v>
          </cell>
          <cell r="D20251" t="str">
            <v>TAMPÃO E ARO ARTICULADOS (APLICAÇÃO:CAIXA PADRÃO CEMIG|TIPO: ZC|INSTALAÇÃO: PASSEIO|MATERIAL: FERRO FUNDIDO|COMPRIMENTO*: 951MM|LARGURA*: 846MM)*VALORES REFERENCIAIS APROXIMADOS</v>
          </cell>
          <cell r="E20251" t="str">
            <v>un</v>
          </cell>
          <cell r="G20251">
            <v>1487.84</v>
          </cell>
        </row>
        <row r="20252">
          <cell r="A20252" t="str">
            <v>SEINFRA-I MATED-5552</v>
          </cell>
          <cell r="D20252" t="str">
            <v>TAMPÃO E ARO (MATERIAL: FERRO FUNDIDO|LARGURA*: 30CM|COMPRIMENTO*: 30CM|PESO*: 5KG|APLICAÇÃO: INSPEÇÃO DE ESGOTO, ELÉTRICA OU SISTEMA DE PROTEÇÃO CONTRA DESCARGAS ATMOSFÉRICAS)*VALORES REREFENCIAIS APROXIMADOS</v>
          </cell>
          <cell r="E20252" t="str">
            <v>un</v>
          </cell>
          <cell r="G20252">
            <v>77</v>
          </cell>
        </row>
        <row r="20253">
          <cell r="A20253" t="str">
            <v>SEINFRA-I MATED-12339</v>
          </cell>
          <cell r="D20253" t="str">
            <v>TAMPÃO (MATERIAL: AÇO GALVANIZADO|DIÂMETRO: 2"[50MM]|TIPO: COM ROSCA)</v>
          </cell>
          <cell r="E20253" t="str">
            <v>un</v>
          </cell>
          <cell r="G20253">
            <v>21.15</v>
          </cell>
        </row>
        <row r="20254">
          <cell r="A20254" t="str">
            <v>SEINFRA-I MATED-12831</v>
          </cell>
          <cell r="D20254" t="str">
            <v>TAMPÃO PARA POÇO DE VISITA (MATERIAL: FERRO FUNDIDO|TIPO: ARTICULADO|FORMATO: CIRCULAR|DIÂMETRO INTERNO: 60CM|CLASSE: 400|CARGA MÁXIMA: 40T|APLICAÇÃO: REDE PLUVIA E ESGOTO)</v>
          </cell>
          <cell r="E20254" t="str">
            <v>un</v>
          </cell>
          <cell r="G20254">
            <v>597.20000000000005</v>
          </cell>
        </row>
        <row r="20255">
          <cell r="A20255" t="str">
            <v>SEINFRA-I MATED-13044</v>
          </cell>
          <cell r="D20255" t="str">
            <v>ABRIGO PARA EXTINTOR DE INCÊNDIO DE SOBREPOR (MATERIAL: AÇO CARBONO|MEDIDAS: 75X30X25CM)</v>
          </cell>
          <cell r="E20255" t="str">
            <v>un</v>
          </cell>
          <cell r="G20255">
            <v>211.83</v>
          </cell>
        </row>
        <row r="20256">
          <cell r="A20256" t="str">
            <v>SEINFRA-I MATED-11484</v>
          </cell>
          <cell r="D20256" t="str">
            <v>ABRIGO PARA MANGUEIRA DE INCÊNDIO DE SOBREPOR (MATERIAL: AÇO CARBONO|MEDIDAS: 90X60X17CM)</v>
          </cell>
          <cell r="E20256" t="str">
            <v>un</v>
          </cell>
          <cell r="G20256">
            <v>319.89999999999998</v>
          </cell>
        </row>
        <row r="20257">
          <cell r="A20257" t="str">
            <v>SEINFRA-I MATED-13049</v>
          </cell>
          <cell r="D20257" t="str">
            <v>CHAVE PARA CONEXÕES DE ENGATE RÁPIDO (TIPO: STORZ|MATERIAL: LATÃO|MEDIDAS: 63MM [2.1/2"]X38MM [1.1/2"])</v>
          </cell>
          <cell r="E20257" t="str">
            <v>un</v>
          </cell>
          <cell r="G20257">
            <v>14.3</v>
          </cell>
        </row>
        <row r="20258">
          <cell r="A20258" t="str">
            <v>SEINFRA-I MATED-11483</v>
          </cell>
          <cell r="D20258" t="str">
            <v>ESGUICHO COM ENGATE RÁPIDO (TIPO: AGULHETA|DIÂMETRO DE ENTRADA: 1.1/2" [38MM]|DIÂMETRO DE SAÍDA: 13MM)</v>
          </cell>
          <cell r="E20258" t="str">
            <v>un</v>
          </cell>
          <cell r="G20258">
            <v>82.16</v>
          </cell>
        </row>
        <row r="20259">
          <cell r="A20259" t="str">
            <v>SEINFRA-I MATED-11486</v>
          </cell>
          <cell r="D20259" t="str">
            <v>TAMPÃO CEGO COM CORRENTE PARA HIDRANTE EM LATÃO (DIÂMETRO DA SEÇÃO: 2.1/2")</v>
          </cell>
          <cell r="E20259" t="str">
            <v>un</v>
          </cell>
          <cell r="G20259">
            <v>71.900000000000006</v>
          </cell>
        </row>
        <row r="20260">
          <cell r="A20260" t="str">
            <v>SEINFRA-I MATED-11482</v>
          </cell>
          <cell r="D20260" t="str">
            <v>EXTINTOR DE ÁGUA PRESSURIZADA (CAPACIDADE EXTINTORA: 2-A|AGENTE: ÁGUA|CARGA: 10L)</v>
          </cell>
          <cell r="E20260" t="str">
            <v>un</v>
          </cell>
          <cell r="G20260">
            <v>171.74</v>
          </cell>
        </row>
        <row r="20261">
          <cell r="A20261" t="str">
            <v>SEINFRA-I MATED-11481</v>
          </cell>
          <cell r="D20261" t="str">
            <v>EXTINTOR DE GÁS CARBÔNICO (CAPACIDADE EXTINTORA: 5-B:C|AGENTE: GÁS CARBÔNICO[CO2]|CARGA: 6KG)</v>
          </cell>
          <cell r="E20261" t="str">
            <v>un</v>
          </cell>
          <cell r="G20261">
            <v>680</v>
          </cell>
        </row>
        <row r="20262">
          <cell r="A20262" t="str">
            <v>SEINFRA-I MATED-12539</v>
          </cell>
          <cell r="D20262" t="str">
            <v>EXTINTOR DE PÓ QUIMICO (CAPACIDADE EXTINTORA: 2-A:20-B:C|AGENTE: FOSFATO MONOAMÔNICO|CARGA: 4KG)</v>
          </cell>
          <cell r="E20262" t="str">
            <v>un</v>
          </cell>
          <cell r="G20262">
            <v>159.9</v>
          </cell>
        </row>
        <row r="20263">
          <cell r="A20263" t="str">
            <v>SEINFRA-I MATED-12538</v>
          </cell>
          <cell r="D20263" t="str">
            <v>EXTINTOR DE PÓ QUIMICO (CAPACIDADE EXTINTORA: 20B:C|AGENTE: FOSFATO MONOAMÔNICO|CARGA: 4KG)</v>
          </cell>
          <cell r="E20263" t="str">
            <v>un</v>
          </cell>
          <cell r="G20263">
            <v>134.27000000000001</v>
          </cell>
        </row>
        <row r="20264">
          <cell r="A20264" t="str">
            <v>SEINFRA-I MATED-12069</v>
          </cell>
          <cell r="D20264" t="str">
            <v>ADAPTADOR EM LATÃO PARA INSTALAÇÃO PREDIAL DE COMBATE A INCÊNDIO (MATERIAL: LATÃO|ENGATE RÁPIDO: 1.1/2"|ROSCA INTERNA: 5 FIOS 2.1/2")</v>
          </cell>
          <cell r="E20264" t="str">
            <v>un</v>
          </cell>
          <cell r="G20264">
            <v>72.819999999999993</v>
          </cell>
        </row>
        <row r="20265">
          <cell r="A20265" t="str">
            <v>SEINFRA-I MATED-12071</v>
          </cell>
          <cell r="D20265" t="str">
            <v>ADAPTADOR STORZ (TIPO: ENGATE RÁPIDO|MATERIAL: LATÃO|DIÂMETRO ENGATE RÁPIDO: 2.1/2"|DIÂMETRO INTERNO: 2.1/2"|QUANTIDADE DE FIOS: 5|APLICAÇÃO: INSTALAÇÃO PREDIAL PARA COMBATE A INCÊNDIO)</v>
          </cell>
          <cell r="E20265" t="str">
            <v>un</v>
          </cell>
          <cell r="G20265">
            <v>71.989999999999995</v>
          </cell>
        </row>
        <row r="20266">
          <cell r="A20266" t="str">
            <v>SEINFRA-I MATED-12541</v>
          </cell>
          <cell r="D20266" t="str">
            <v>MANGUEIRA PARA INCÊNDIO COM UNIÃO E ENGATE RÁPIDO (COMPRIMENTO: 15M|TIPO: 1|PRESSÃO DE TRABALHO: 980KPA|MATERIAL DE REVESTIMENTO: POLIÉSTER E BORRACHA|BITOLA: 38MM [1.1/2"])</v>
          </cell>
          <cell r="E20266" t="str">
            <v>un</v>
          </cell>
          <cell r="G20266">
            <v>308.57</v>
          </cell>
        </row>
        <row r="20267">
          <cell r="A20267" t="str">
            <v>SEINFRA-I MATED-22708</v>
          </cell>
          <cell r="D20267" t="str">
            <v>MANGUEIRA PARA INCÊNDIO COM UNIÃO E ENGATE RÁPIDO (COMPRIMENTO: 15M|TIPO: 2|PRESSÃO DE TRABALHO: 1370KPA|MATERIAL DE REVESTIMENTO: POLIÉSTER E BORRACHA|BITOLA: 38MM [1.1/2"])</v>
          </cell>
          <cell r="E20267" t="str">
            <v>un</v>
          </cell>
          <cell r="G20267">
            <v>395</v>
          </cell>
        </row>
        <row r="20268">
          <cell r="A20268" t="str">
            <v>SEINFRA-I MATED-12926</v>
          </cell>
          <cell r="D20268" t="str">
            <v>CANOPLA PARA SPRINKLER (ACABAMENTO: CROMADO)</v>
          </cell>
          <cell r="E20268" t="str">
            <v>un</v>
          </cell>
          <cell r="G20268">
            <v>3.33</v>
          </cell>
        </row>
        <row r="20269">
          <cell r="A20269" t="str">
            <v>SEINFRA-I MATED-12914</v>
          </cell>
          <cell r="D20269" t="str">
            <v>SPRINKLER PENDENTE (BITOLA: 15MM [1/2"]|TEMPERATURA DE FUNCIONAMENTO: 141°C|CLASSE DE TEMPERATURA:ALTA|COR DA AMPOLA: AZUL)</v>
          </cell>
          <cell r="E20269" t="str">
            <v>un</v>
          </cell>
          <cell r="G20269">
            <v>52.44</v>
          </cell>
        </row>
        <row r="20270">
          <cell r="A20270" t="str">
            <v>SEINFRA-I MATED-12911</v>
          </cell>
          <cell r="D20270" t="str">
            <v>SPRINKLER PENDENTE (BITOLA: 15MM [1/2"]|TEMPERATURA DE FUNCIONAMENTO: 68°C|CLASSE DE TEMPERATURA: ORDINÁRIA|COR DA AMPOLA: VERMELHA)</v>
          </cell>
          <cell r="E20270" t="str">
            <v>un</v>
          </cell>
          <cell r="G20270">
            <v>35.700000000000003</v>
          </cell>
        </row>
        <row r="20271">
          <cell r="A20271" t="str">
            <v>SEINFRA-I MATED-12912</v>
          </cell>
          <cell r="D20271" t="str">
            <v>SPRINKLER PENDENTE (BITOLA: 15MM [1/2"]|TEMPERATURA DE FUNCIONAMENTO: 79°C|CLASSE DE TEMPERATURA: INTERMEDIÁRIA|COR DA AMPOLA: AMARELA)</v>
          </cell>
          <cell r="E20271" t="str">
            <v>un</v>
          </cell>
          <cell r="G20271">
            <v>34.15</v>
          </cell>
        </row>
        <row r="20272">
          <cell r="A20272" t="str">
            <v>SEINFRA-I MATED-12913</v>
          </cell>
          <cell r="D20272" t="str">
            <v>SPRINKLER PENDENTE (BITOLA: 15MM [1/2"]|TEMPERATURA DE FUNCIONAMENTO: 93° C|CLASSE DE TEMPERATURA: INTERMEDIÁRIA|COR DA AMPOLA: VERDE)</v>
          </cell>
          <cell r="E20272" t="str">
            <v>un</v>
          </cell>
          <cell r="G20272">
            <v>34.590000000000003</v>
          </cell>
        </row>
        <row r="20273">
          <cell r="A20273" t="str">
            <v>SEINFRA-I MATED-12910</v>
          </cell>
          <cell r="D20273" t="str">
            <v>BASE DECORATIVA PARA EXTINTORES (TIPO: APOIO NO PISO)</v>
          </cell>
          <cell r="E20273" t="str">
            <v>un</v>
          </cell>
          <cell r="G20273">
            <v>34.6</v>
          </cell>
        </row>
        <row r="20274">
          <cell r="A20274" t="str">
            <v>SEINFRA-I MATED-28646</v>
          </cell>
          <cell r="D20274" t="str">
            <v>SUPORTE PARA EXTINTOR (TIPO: PAREDE|MATERIAL: AÇO GALVANIZADO||CARGA MÁXIMA: EXINTOR COM CARGA DE ATÉ 12KG)</v>
          </cell>
          <cell r="E20274" t="str">
            <v>un</v>
          </cell>
          <cell r="G20274">
            <v>4.99</v>
          </cell>
        </row>
        <row r="20275">
          <cell r="A20275" t="str">
            <v>SEINFRA-I MATED-15224</v>
          </cell>
          <cell r="D20275" t="str">
            <v>HIDRÔMETRO (APLICAÇÃO: MEDIDOR DE VAZÃO DE ÁGUA|DIÂMETRO: 20MM (1/2")|VAZÃO NOMINAL: 1,5(M3/H)|VAZÃO MÁXIMA: 3,0(M3/H)|COMPRIMENTO APROXIMADO: 115MM|PADRÃO: CONCESSIONÁRIA LOCAL)</v>
          </cell>
          <cell r="E20275" t="str">
            <v>un</v>
          </cell>
          <cell r="G20275">
            <v>189.85</v>
          </cell>
        </row>
        <row r="20276">
          <cell r="A20276" t="str">
            <v>SEINFRA-I MATED-15221</v>
          </cell>
          <cell r="D20276" t="str">
            <v>KIT CAVALETE PADRÃO CONCESSIONÁRIA LOCAL (DIÂMETRO: 20MM (1/2")|MODELO: EMBUTIDO PAREDE|TUBOS: GALVANIZADOS|NÚMERO DE RAMAIS: 1|REGISTRO: INCLUSO|ALTURA APROXIMADA: 100CM)</v>
          </cell>
          <cell r="E20276" t="str">
            <v>un</v>
          </cell>
          <cell r="G20276">
            <v>158.5</v>
          </cell>
        </row>
        <row r="20277">
          <cell r="A20277" t="str">
            <v>SEINFRA-I MATED-12510</v>
          </cell>
          <cell r="D20277" t="str">
            <v>KIT CAVALETE PADRÃO CONCESSIONÁRIA LOCAL (DIÂMETRO: 20MM (1/2")|MODELO: PISO|TUBOS: GALVANIZADOS|NÚMERO DE RAMAIS: 1|REGISTRO: INCLUSO|ALTURA APROXIMADA: 75CM)</v>
          </cell>
          <cell r="E20277" t="str">
            <v>un</v>
          </cell>
          <cell r="G20277">
            <v>130.62</v>
          </cell>
        </row>
        <row r="20278">
          <cell r="A20278" t="str">
            <v>SEINFRA-I MATED-15222</v>
          </cell>
          <cell r="D20278" t="str">
            <v>KIT CAVALETE PADRÃO CONCESSIONÁRIA LOCAL (DIÂMETRO: 25MM (3/4")|MODELO: EMBUTIDO PAREDE|TUBOS: GALVANIZADOS|NÚMERO DE RAMAIS: 1|REGISTRO: INCLUSO|ALTURA APROXIMADA: 100CM)</v>
          </cell>
          <cell r="E20278" t="str">
            <v>un</v>
          </cell>
          <cell r="G20278">
            <v>251.1</v>
          </cell>
        </row>
        <row r="20279">
          <cell r="A20279" t="str">
            <v>SEINFRA-I MATED-12511</v>
          </cell>
          <cell r="D20279" t="str">
            <v>KIT CAVALETE PADRÃO CONCESSIONÁRIA LOCAL (DIÂMETRO: 25MM (3/4")|MODELO: PISO|TUBOS: GALVANIZADOS|NÚMERO DE RAMAIS: 1|REGISTRO: INCLUSO|ALTURA APROXIMADA: 75CM)</v>
          </cell>
          <cell r="E20279" t="str">
            <v>un</v>
          </cell>
          <cell r="G20279">
            <v>175.35</v>
          </cell>
        </row>
        <row r="20280">
          <cell r="A20280" t="str">
            <v>SEINFRA-I MATED-22212</v>
          </cell>
          <cell r="D20280" t="str">
            <v>LUMINÁRIA PÚBLICA (TIPO: LED|POTÊNCIA: 200W|LÚMENS: 20000LM|COR DA LUZ: BRANCA|TEMPERATURA DA COR: 6000K-6500K|GRAU DE PROTEÇÃO: IP66|TENSÃO: 127/220V)</v>
          </cell>
          <cell r="E20280" t="str">
            <v>un</v>
          </cell>
          <cell r="G20280">
            <v>218.3</v>
          </cell>
        </row>
        <row r="20281">
          <cell r="A20281" t="str">
            <v>SEINFRA-I MATED-22213</v>
          </cell>
          <cell r="D20281" t="str">
            <v>LUMINÁRIA PÚBLICA (TIPO: LED|POTÊNCIA: 300W|LÚMENS: 33000LM|COR DA LUZ: BRANCA|TEMPERATURA DA COR: 6000K-6500K|GRAU DE PROTEÇÃO: IP66|TENSÃO: 127/220V)</v>
          </cell>
          <cell r="E20281" t="str">
            <v>un</v>
          </cell>
          <cell r="G20281">
            <v>284.99</v>
          </cell>
        </row>
        <row r="20282">
          <cell r="A20282" t="str">
            <v>SEINFRA-I MATED-22384</v>
          </cell>
          <cell r="D20282" t="str">
            <v>POSTE DE AÇO GALVANIZADO PARA ILUMINAÇÃO PÚBLICA (MODELO: TELECÔNICO RETO|COMPRIMENTO: 6M|FIXAÇÃO: FLANGE COM CHUMBADORES)</v>
          </cell>
          <cell r="E20282" t="str">
            <v>un</v>
          </cell>
          <cell r="G20282">
            <v>814.02</v>
          </cell>
        </row>
        <row r="20283">
          <cell r="A20283" t="str">
            <v>SEINFRA-I MATED-22353</v>
          </cell>
          <cell r="D20283" t="str">
            <v>REFLETOR (TIPO: LED|POTÊNCIA: 200W|LÚMENS: 20000LM|COR DA LUZ: BRANCA|TEMPERATURA DA COR: 6000K-6500K|GRAU DE PROTEÇÃO: IP66|TENSÃO: 110/220V)</v>
          </cell>
          <cell r="E20283" t="str">
            <v>un</v>
          </cell>
          <cell r="G20283">
            <v>124.8</v>
          </cell>
        </row>
        <row r="20284">
          <cell r="A20284" t="str">
            <v>SEINFRA-I MATED-22354</v>
          </cell>
          <cell r="D20284" t="str">
            <v>REFLETOR (TIPO: LED|POTÊNCIA: 300W|LÚMENS: 33000LM|COR DA LUZ: BRANCA|TEMPERATURA DA COR: 6000K-6500K|GRAU DE PROTEÇÃO: IP66|TENSÃO: 110/220V)</v>
          </cell>
          <cell r="E20284" t="str">
            <v>un</v>
          </cell>
          <cell r="G20284">
            <v>181.67</v>
          </cell>
        </row>
        <row r="20285">
          <cell r="A20285" t="str">
            <v>SEINFRA-I MATED-12258</v>
          </cell>
          <cell r="D20285" t="str">
            <v>RELÉ FOTOELÉTRICO (MATERIAL: POLIPROPILENO COM PROTEÇÃO RADIAÇÃO UV|TENSÃO: 120V|CAPACIDADE DA CARGA: 1200VA|POTÊNCIA: 1000W|GRAU DE PROTEÇÃO: IP54|CONTATO CARGA: NF OU NA|BASE: INCLUSA)</v>
          </cell>
          <cell r="E20285" t="str">
            <v>un</v>
          </cell>
          <cell r="G20285">
            <v>28.82</v>
          </cell>
        </row>
        <row r="20286">
          <cell r="A20286" t="str">
            <v>SEINFRA-I MATED-12259</v>
          </cell>
          <cell r="D20286" t="str">
            <v>RELÉ FOTOELÉTRICO (MATERIAL: POLIPROPILENO COM PROTEÇÃO RADIAÇÃO UV|TENSÃO: 220V|CAPACIDADE DA CARGA: 1800VA|POTÊNCIA: 1000W|GRAU DE PROTEÇÃO: IP54|CONTATO CARGA: NF OU NA|BASE: INCLUSA)</v>
          </cell>
          <cell r="E20286" t="str">
            <v>un</v>
          </cell>
          <cell r="G20286">
            <v>25.83</v>
          </cell>
        </row>
        <row r="20287">
          <cell r="A20287" t="str">
            <v>SEINFRA-I MATED-22388</v>
          </cell>
          <cell r="D20287" t="str">
            <v>BRAÇO CURVO PARA LUMINÁRIA PÚBLICA (MATERIAL: AÇO GALVANIZADO|COMPRIMENTO: 150CM|DIÂMETRO: 48MM*) *VALORES REFERENCIAIS APROXIMADOS</v>
          </cell>
          <cell r="E20287" t="str">
            <v>un</v>
          </cell>
          <cell r="G20287">
            <v>237.47</v>
          </cell>
        </row>
        <row r="20288">
          <cell r="A20288" t="str">
            <v>SEINFRA-I MATED-20885</v>
          </cell>
          <cell r="D20288" t="str">
            <v>SUPORTE PARA LUMINÁRIA PÚBLICA (TIPO: PÉTALA|QUANTIDADE DE LUMINÁRIAS: 1)</v>
          </cell>
          <cell r="E20288" t="str">
            <v>un</v>
          </cell>
          <cell r="G20288">
            <v>220.72</v>
          </cell>
        </row>
        <row r="20289">
          <cell r="A20289" t="str">
            <v>SEINFRA-I MATED-11945</v>
          </cell>
          <cell r="D20289" t="str">
            <v>SUPORTE PARA LUMINÁRIA PÚBLICA (TIPO: PÉTALA|QUANTIDADE DE LUMINÁRIAS: 2)</v>
          </cell>
          <cell r="E20289" t="str">
            <v>un</v>
          </cell>
          <cell r="G20289">
            <v>187.32</v>
          </cell>
        </row>
        <row r="20290">
          <cell r="A20290" t="str">
            <v>SEINFRA-I MATED-20884</v>
          </cell>
          <cell r="D20290" t="str">
            <v>SUPORTE PARA REFLETOR (TIPO: CRUZETA|MATERIAL: AÇO GALVANIZADO|NÚMERO DE PROJETORES: 1|ACESSÓRIOS DE FIXAÇÃO: INCLUSOS)</v>
          </cell>
          <cell r="E20290" t="str">
            <v>un</v>
          </cell>
          <cell r="G20290">
            <v>260.94</v>
          </cell>
        </row>
        <row r="20291">
          <cell r="A20291" t="str">
            <v>SEINFRA-I MATED-20883</v>
          </cell>
          <cell r="D20291" t="str">
            <v>SUPORTE PARA REFLETOR (TIPO: CRUZETA|MATERIAL: AÇO GALVANIZADO|NÚMERO DE PROJETORES: 2|ACESSÓRIOS DE FIXAÇÃO: INCLUSOS)</v>
          </cell>
          <cell r="E20291" t="str">
            <v>un</v>
          </cell>
          <cell r="G20291">
            <v>415.61</v>
          </cell>
        </row>
        <row r="20292">
          <cell r="A20292" t="str">
            <v>SEINFRA-I MATED-13027</v>
          </cell>
          <cell r="D20292" t="str">
            <v>SUPORTE PARA REFLETOR (TIPO: CRUZETA|MATERIAL: AÇO GALVANIZADO|NÚMERO DE PROJETORES: 3|ACESSÓRIOS DE FIXAÇÃO: INCLUSOS)</v>
          </cell>
          <cell r="E20292" t="str">
            <v>un</v>
          </cell>
          <cell r="G20292">
            <v>603.73</v>
          </cell>
        </row>
        <row r="20293">
          <cell r="A20293" t="str">
            <v>SEINFRA-I MATED-22376</v>
          </cell>
          <cell r="D20293" t="str">
            <v>SUPORTE PARA REFLETOR (TIPO: CRUZETA|MATERIAL: AÇO GALVANIZADO|NÚMERO DE PROJETORES: 4|ACESSÓRIOS DE FIXAÇÃO: INCLUSOS)</v>
          </cell>
          <cell r="E20293" t="str">
            <v>un</v>
          </cell>
          <cell r="G20293">
            <v>732.94</v>
          </cell>
        </row>
        <row r="20294">
          <cell r="A20294" t="str">
            <v>SEINFRA-I MATED-12070</v>
          </cell>
          <cell r="D20294" t="str">
            <v>BANCO ARTICULADO COM CANTOS ARREDONDADOS(MATERIAL: AÇO INOX E FÓRMICA|SUPERFÍCIE: ANTIDERRAPANTE E IMPERMEÁVEL|LARGURA: 45CM|COMPRIMENTO: 70CM|CAPACIDADE: 150KG|ACESSÓRIOS: INCLUSO)</v>
          </cell>
          <cell r="E20294" t="str">
            <v>un</v>
          </cell>
          <cell r="G20294">
            <v>1199</v>
          </cell>
        </row>
        <row r="20295">
          <cell r="A20295" t="str">
            <v>SEINFRA-I MATED-12151</v>
          </cell>
          <cell r="D20295" t="str">
            <v>BANCO ARTICULADO (MATERIAL: AÇO INOX AISI 304|ACABAMENTO: POLIDO|CANTOS: ARREDONDADOS|CARGA MÍNIMA SUPORTADA: 150KG|COMPRIMENTO: 70CM|PROFUNDIDADE: 45CM|INSTALAÇÃO: PAREDE|ACESSÓRIOS: INCLUSO CANOPLAS, PARAFUSOS E BUCHAS)</v>
          </cell>
          <cell r="E20295" t="str">
            <v>un</v>
          </cell>
          <cell r="G20295">
            <v>553.45000000000005</v>
          </cell>
        </row>
        <row r="20296">
          <cell r="A20296" t="str">
            <v>SEINFRA-I MATED-12163</v>
          </cell>
          <cell r="D20296" t="str">
            <v>BARRA DE APOIO (MATERIAL: AÇO INOX AISI 304|ACABAMENTO: POLIDO|MODELO: EM"L"|DIÂMETRO TUBO: 1.1/4" [31,75MM]|COMPRIMENTO: 140CM|INSTALAÇÃO: PAREDE|ACESSÓRIOS: INCLUSO CANOPLAS, PARAFUSOS E BUCHAS)</v>
          </cell>
          <cell r="E20296" t="str">
            <v>un</v>
          </cell>
          <cell r="G20296">
            <v>243.64</v>
          </cell>
        </row>
        <row r="20297">
          <cell r="A20297" t="str">
            <v>SEINFRA-I MATED-12062</v>
          </cell>
          <cell r="D20297" t="str">
            <v>BARRA DE APOIO (MATERIAL: AÇO INOX AISI 304|ACABAMENTO: POLIDO|MODELO: PARA LAVATÓRIO DE CANTO|DIÂMETRO TUBO: 1.1/4" [31,75MM]|COMPRIMENTO: APROX. 61CM|INSTALAÇÃO: PAREDE|ACESSÓRIOS: INCLUSO CANOPLAS, PARAFUSOS E BUCHAS)</v>
          </cell>
          <cell r="E20297" t="str">
            <v>un</v>
          </cell>
          <cell r="G20297">
            <v>150.26</v>
          </cell>
        </row>
        <row r="20298">
          <cell r="A20298" t="str">
            <v>SEINFRA-I MATED-12061</v>
          </cell>
          <cell r="D20298" t="str">
            <v>BARRA DE APOIO (MATERIAL: AÇO INOX AISI 304|ACABAMENTO: POLIDO|MODELO: RETA|DIÂMETRO TUBO: 1.1/4" [31,75MM]|COMPRIMENTO: 100CM|INSTALAÇÃO: PAREDE|ACESSÓRIOS: INCLUSO CANOPLAS, PARAFUSOS E BUCHAS)</v>
          </cell>
          <cell r="E20298" t="str">
            <v>un</v>
          </cell>
          <cell r="G20298">
            <v>149</v>
          </cell>
        </row>
        <row r="20299">
          <cell r="A20299" t="str">
            <v>SEINFRA-I MATED-12177</v>
          </cell>
          <cell r="D20299" t="str">
            <v>BARRA DE APOIO (MATERIAL: AÇO INOX AISI 304|ACABAMENTO: POLIDO|MODELO: RETA|DIÂMETRO TUBO: 1.1/4" [31,75MM]|COMPRIMENTO: 120CM|INSTALAÇÃO: PAREDE|ACESSÓRIOS: INCLUSO CANOPLAS, PARAFUSOS E BUCHAS)</v>
          </cell>
          <cell r="E20299" t="str">
            <v>un</v>
          </cell>
          <cell r="G20299">
            <v>171.38</v>
          </cell>
        </row>
        <row r="20300">
          <cell r="A20300" t="str">
            <v>SEINFRA-I MATED-12066</v>
          </cell>
          <cell r="D20300" t="str">
            <v>BARRA DE APOIO (MATERIAL: AÇO INOX AISI 304|ACABAMENTO: POLIDO|MODELO: RETA|DIÂMETRO TUBO: 1.1/4" [31,75MM]|COMPRIMENTO: 40CM|INSTALAÇÃO: PORTA OU PAREDE|ACESSÓRIOS: INCLUSO CANOPLAS, PARAFUSOS E BUCHAS)</v>
          </cell>
          <cell r="E20300" t="str">
            <v>un</v>
          </cell>
          <cell r="G20300">
            <v>118.15</v>
          </cell>
        </row>
        <row r="20301">
          <cell r="A20301" t="str">
            <v>SEINFRA-I MATED-11985</v>
          </cell>
          <cell r="D20301" t="str">
            <v>BARRA DE APOIO (MATERIAL: AÇO INOX AISI 304|ACABAMENTO: POLIDO|MODELO: RETA|DIÂMETRO TUBO: 1.1/4" [31,75MM]|COMPRIMENTO: 70CM|INSTALAÇÃO: PAREDE|ACESSÓRIOS: INCLUSO CANOPLAS, PARAFUSOS E BUCHAS)</v>
          </cell>
          <cell r="E20301" t="str">
            <v>un</v>
          </cell>
          <cell r="G20301">
            <v>153.97999999999999</v>
          </cell>
        </row>
        <row r="20302">
          <cell r="A20302" t="str">
            <v>SEINFRA-I MATED-12063</v>
          </cell>
          <cell r="D20302" t="str">
            <v>BARRA DE APOIO (MATERIAL: AÇO INOX AISI 304|ACABAMENTO: POLIDO|MODELO: RETA|DIÂMETRO TUBO: 1.1/4" [31,75MM]|COMPRIMENTO: 80CM|INSTALAÇÃO: PAREDE|ACESSÓRIOS: INCLUSO CANOPLAS, PARAFUSOS E BUCHAS)</v>
          </cell>
          <cell r="E20302" t="str">
            <v>un</v>
          </cell>
          <cell r="G20302">
            <v>124.78</v>
          </cell>
        </row>
        <row r="20303">
          <cell r="A20303" t="str">
            <v>SEINFRA-I MATED-12064</v>
          </cell>
          <cell r="D20303" t="str">
            <v>BARRA DE APOIO (MATERIAL: AÇO INOX AISI 304|ACABAMENTO: POLIDO|MODELO: RETA|DIÂMETRO TUBO: 1.1/4" [31,75MM]|COMPRIMENTO: 90CM|INSTALAÇÃO: PAREDE|ACESSÓRIOS: INCLUSO CANOPLAS, PARAFUSOS E BUCHAS)</v>
          </cell>
          <cell r="E20303" t="str">
            <v>un</v>
          </cell>
          <cell r="G20303">
            <v>100.16</v>
          </cell>
        </row>
        <row r="20304">
          <cell r="A20304" t="str">
            <v>SEINFRA-I MATED-13091</v>
          </cell>
          <cell r="D20304" t="str">
            <v>VERMICULITA EXPANDIDA</v>
          </cell>
          <cell r="E20304" t="str">
            <v>m3</v>
          </cell>
          <cell r="G20304">
            <v>1149.5</v>
          </cell>
        </row>
        <row r="20305">
          <cell r="A20305" t="str">
            <v>SEINFRA-I MATED-8144</v>
          </cell>
          <cell r="D20305" t="str">
            <v>CHAPA DE POLIESTIRENO EXPANDIDO (MATERIAL: EPS (ISOPOR)|ESPESSURA: 20MM|DIMENSÃO DA CHAPA: (100X50)CM)</v>
          </cell>
          <cell r="E20305" t="str">
            <v>m2</v>
          </cell>
          <cell r="G20305">
            <v>7.1</v>
          </cell>
        </row>
        <row r="20306">
          <cell r="A20306" t="str">
            <v>SEINFRA-I MATED-19811</v>
          </cell>
          <cell r="D20306" t="str">
            <v>LAJOTA (MATERIAL: POLIESTIRENO EXPANDIDO [EPS]|MEDIDAS: (1000X330X70)MM|TIPO:H7)</v>
          </cell>
          <cell r="E20306" t="str">
            <v>un</v>
          </cell>
          <cell r="G20306">
            <v>10</v>
          </cell>
        </row>
        <row r="20307">
          <cell r="A20307" t="str">
            <v>SEINFRA-I MATED-18280</v>
          </cell>
          <cell r="D20307" t="str">
            <v>PAPEL PARDO (TIPO: KRAFT|GRAMATURA: 80G/M2|LARGURA*: 120CM|COMPRIMENTO DA BOBINA*: 150M|PESO*: 14,4KG)* VALORES REFERENCIAIS APROXIMADOS</v>
          </cell>
          <cell r="E20307" t="str">
            <v>m2</v>
          </cell>
          <cell r="G20307">
            <v>1.08</v>
          </cell>
        </row>
        <row r="20308">
          <cell r="A20308" t="str">
            <v>SEINFRA-I MATED-28848</v>
          </cell>
          <cell r="D20308" t="str">
            <v>JUNTA PARA PISO (MATERIAL: PLÁSTICO|ESPESSURA: 3MM|ALTURA: 12MM)</v>
          </cell>
          <cell r="E20308" t="str">
            <v>m</v>
          </cell>
          <cell r="G20308">
            <v>2.86</v>
          </cell>
        </row>
        <row r="20309">
          <cell r="A20309" t="str">
            <v>SEINFRA-I MATED-12232</v>
          </cell>
          <cell r="D20309" t="str">
            <v>JUNTA PARA PISO (MATERIAL: PLÁSTICO|ESPESSURA: 3MM|ALTURA: 17MM)</v>
          </cell>
          <cell r="E20309" t="str">
            <v>m</v>
          </cell>
          <cell r="G20309">
            <v>3.45</v>
          </cell>
        </row>
        <row r="20310">
          <cell r="A20310" t="str">
            <v>SEINFRA-I MATED-11421</v>
          </cell>
          <cell r="D20310" t="str">
            <v>JUNTA PARA PISO (MATERIAL: PLÁSTICO|ESPESSURA: 3MM|ALTURA: 27MM)</v>
          </cell>
          <cell r="E20310" t="str">
            <v>m</v>
          </cell>
          <cell r="G20310">
            <v>3.59</v>
          </cell>
        </row>
        <row r="20311">
          <cell r="A20311" t="str">
            <v>SEINFRA-I MATED-12627</v>
          </cell>
          <cell r="D20311" t="str">
            <v>LADRILHO CERÂMICO (COR: VERMELHO NATURAL|MEDIDAS REFERENCIAIS: 24X5,2CM)</v>
          </cell>
          <cell r="E20311" t="str">
            <v>m2</v>
          </cell>
          <cell r="G20311">
            <v>80.22</v>
          </cell>
        </row>
        <row r="20312">
          <cell r="A20312" t="str">
            <v>SEINFRA-I MATED-12668</v>
          </cell>
          <cell r="D20312" t="str">
            <v>LADRILHO HIDRÁULICO ANTIDERRAPANTE (COR: NATURAL|COMPRIMENTO: 20CM|LARGURA: 20CM|ESPESSURA: 2CM)</v>
          </cell>
          <cell r="E20312" t="str">
            <v>m2</v>
          </cell>
          <cell r="G20312">
            <v>51.5</v>
          </cell>
        </row>
        <row r="20313">
          <cell r="A20313" t="str">
            <v>SEINFRA-I MATED-12711</v>
          </cell>
          <cell r="D20313" t="str">
            <v>LADRILHO HIDRÁULICO ANTIDERRAPANTE (COR: NATURAL|COMPRIMENTO: 25CM|LARGURA: 25CM|ESPESSURA: 2CM)</v>
          </cell>
          <cell r="E20313" t="str">
            <v>m2</v>
          </cell>
          <cell r="G20313">
            <v>51.5</v>
          </cell>
        </row>
        <row r="20314">
          <cell r="A20314" t="str">
            <v>SEINFRA-I MATED-12690</v>
          </cell>
          <cell r="D20314" t="str">
            <v>LADRILHO HIDRÁULICO DECORADO (MATERIAL:CIMENTO BRANCO|COR: DUAS (2) CORES|COMPRIMENTO: 20CM|LARGURA: 20CM|ESPESSURA: 2CM)</v>
          </cell>
          <cell r="E20314" t="str">
            <v>m2</v>
          </cell>
          <cell r="G20314">
            <v>125</v>
          </cell>
        </row>
        <row r="20315">
          <cell r="A20315" t="str">
            <v>SEINFRA-I MATED-12720</v>
          </cell>
          <cell r="D20315" t="str">
            <v>LADRILHO HIDRÁULICO DECORADO (MATERIAL:CIMENTO BRANCO|COR: DUAS (2) CORES|COMPRIMENTO: 25CM|LARGURA: 25CM|ESPESSURA: 2CM)</v>
          </cell>
          <cell r="E20315" t="str">
            <v>m2</v>
          </cell>
          <cell r="G20315">
            <v>98.69</v>
          </cell>
        </row>
        <row r="20316">
          <cell r="A20316" t="str">
            <v>SEINFRA-I MATED-12702</v>
          </cell>
          <cell r="D20316" t="str">
            <v>LADRILHO HIDRÁULICO DECORADO (MATERIAL:CIMENTO BRANCO|COR: UMA (1) COR|COMPRIMENTO: 20CM|LARGURA: 20CM|ESPESSURA: 2CM)</v>
          </cell>
          <cell r="E20316" t="str">
            <v>m2</v>
          </cell>
          <cell r="G20316">
            <v>88.59</v>
          </cell>
        </row>
        <row r="20317">
          <cell r="A20317" t="str">
            <v>SEINFRA-I MATED-12731</v>
          </cell>
          <cell r="D20317" t="str">
            <v>LADRILHO HIDRÁULICO DECORADO (MATERIAL:CIMENTO BRANCO|COR: UMA (1) COR|COMPRIMENTO: 25CM|LARGURA: 25CM|ESPESSURA: 2CM)</v>
          </cell>
          <cell r="E20317" t="str">
            <v>m2</v>
          </cell>
          <cell r="G20317">
            <v>63.74</v>
          </cell>
        </row>
        <row r="20318">
          <cell r="A20318" t="str">
            <v>SEINFRA-I MATED-12700</v>
          </cell>
          <cell r="D20318" t="str">
            <v>CHAPA DE LAMINADO MELAMÍNICO (ACABAMENTO: LISO BRILHANTE|COMPRIMENTO: 308CM|LARGURA: 125CM|ESPESSURA*: 0,8MM) *VALORES REFERENCIAIS APROXIMADOS</v>
          </cell>
          <cell r="E20318" t="str">
            <v>m2</v>
          </cell>
          <cell r="G20318">
            <v>51.86</v>
          </cell>
        </row>
        <row r="20319">
          <cell r="A20319" t="str">
            <v>SEINFRA-I MATED-9126</v>
          </cell>
          <cell r="D20319" t="str">
            <v>CHAPA DE LAMINADO MELAMÍNICO (ACABAMENTO: LISO FOSCO|COMPRIMENTO: 308CM|LARGURA: 125CM|ESPESSURA*: 0,8MM) *VALORES REFERENCIAIS APROXIMADOS</v>
          </cell>
          <cell r="E20319" t="str">
            <v>m2</v>
          </cell>
          <cell r="G20319">
            <v>51.86</v>
          </cell>
        </row>
        <row r="20320">
          <cell r="A20320" t="str">
            <v>SEINFRA-I MATED-11979</v>
          </cell>
          <cell r="D20320" t="str">
            <v>PISO VINÍLICO EM PLACA (MATERIAL: SEMI-FLEXÍVEL|LARGURA*: 30CM|COMPRIMENTO*: 30CM|ESPESSURA: 2MM|CLASSIFICAÇÃO DE USO: COMERCIAL 33|APLICAÇÃO: PISO E PARADE) *VALORES REFERENCIAIS APROXIMADOS</v>
          </cell>
          <cell r="E20320" t="str">
            <v>m2</v>
          </cell>
          <cell r="G20320">
            <v>73.52</v>
          </cell>
        </row>
        <row r="20321">
          <cell r="A20321" t="str">
            <v>SEINFRA-I MATED-5029</v>
          </cell>
          <cell r="D20321" t="str">
            <v>PISO VINÍLICO EM RÉGUA (MATERIAL: FLEXÍVEL|ACABAMENTO: AMADEIRADO|CLASSIFICAÇÃO DE USO: COMERCIAL 32|ESPESSURA MÍNIMA*: 2MM|CAPA DE USO: 0,4MM|DIMENSÕES*: 18X120CM) *VALORES REFERENCIAIS APROXIMADOS</v>
          </cell>
          <cell r="E20321" t="str">
            <v>m2</v>
          </cell>
          <cell r="G20321">
            <v>68.77</v>
          </cell>
        </row>
        <row r="20322">
          <cell r="A20322" t="str">
            <v>SEINFRA-I MATED-6249</v>
          </cell>
          <cell r="D20322" t="str">
            <v>ADESIVO PARA RODAPÉ (APLICAÇÃO: POLIESTIRENO, EPS, MADEIRA, GESSO)</v>
          </cell>
          <cell r="E20322" t="str">
            <v>Kg</v>
          </cell>
          <cell r="G20322">
            <v>35.99</v>
          </cell>
        </row>
        <row r="20323">
          <cell r="A20323" t="str">
            <v>SEINFRA-I MATED-6222</v>
          </cell>
          <cell r="D20323" t="str">
            <v>RODAPÉ DE POLIESTIRENO COM PASSA FIO (COR: BRANCO|ESPESSURA*: 12MM|ALTURA: 7CM) *MEDIDAS REFERENCIAIS APROXIMADAS</v>
          </cell>
          <cell r="E20323" t="str">
            <v>m</v>
          </cell>
          <cell r="G20323">
            <v>24.6</v>
          </cell>
        </row>
        <row r="20324">
          <cell r="A20324" t="str">
            <v>SEINFRA-I MATED-12410</v>
          </cell>
          <cell r="D20324" t="str">
            <v>LÂMPADA (TIPO: FLUORESCENTE|FORMATO: MILHO[3U] OU ESPIRAL|POTÊNCIA: 11W|LÚMENS: 570LM-660LM|COR DA LUZ: BRANCA-6500K|SOQUETE-BASE: E27|TENSÃO: 110V) - IPRM</v>
          </cell>
          <cell r="E20324" t="str">
            <v>un</v>
          </cell>
          <cell r="G20324">
            <v>10.55</v>
          </cell>
        </row>
        <row r="20325">
          <cell r="A20325" t="str">
            <v>SEINFRA-I MATED-12411</v>
          </cell>
          <cell r="D20325" t="str">
            <v>LÂMPADA (TIPO: FLUORESCENTE|FORMATO: MILHO[3U] OU ESPIRAL|POTÊNCIA: 15W|LÚMENS: 800LM-950LM|COR DA LUZ: BRANCA-6500K|SOQUETE-BASE: E27|TENSÃO: 110V) - IPRM</v>
          </cell>
          <cell r="E20325" t="str">
            <v>un</v>
          </cell>
          <cell r="G20325">
            <v>13.26</v>
          </cell>
        </row>
        <row r="20326">
          <cell r="A20326" t="str">
            <v>SEINFRA-I MATED-12412</v>
          </cell>
          <cell r="D20326" t="str">
            <v>LÂMPADA (TIPO: FLUORESCENTE|FORMATO: MILHO[3U] OU ESPIRAL|POTÊNCIA: 20W|LÚMENS: 1100LM-1250LM|COR DA LUZ: BRANCA-6500K|SOQUETE-BASE: E27|TENSÃO: 110V) - IPRM</v>
          </cell>
          <cell r="E20326" t="str">
            <v>un</v>
          </cell>
          <cell r="G20326">
            <v>12.5</v>
          </cell>
        </row>
        <row r="20327">
          <cell r="A20327" t="str">
            <v>SEINFRA-I MATED-12414</v>
          </cell>
          <cell r="D20327" t="str">
            <v>LÂMPADA (TIPO: FLUORESCENTE|FORMATO: MILHO[3U] OU ESPIRAL|POTÊNCIA: 23W|LÚMENS: 1449LM-1660LM|COR DA LUZ: BRANCA-6500K|SOQUETE-BASE: E27|TENSÃO: 110V) - IPRM</v>
          </cell>
          <cell r="E20327" t="str">
            <v>un</v>
          </cell>
          <cell r="G20327">
            <v>12.3971</v>
          </cell>
        </row>
        <row r="20328">
          <cell r="A20328" t="str">
            <v>SEINFRA-I MATED-12409</v>
          </cell>
          <cell r="D20328" t="str">
            <v>LÂMPADA (TIPO: FLUORESCENTE|FORMATO: MILHO[3U] OU ESPIRAL|POTÊNCIA: 9W|LÚMENS: 486LM-510LM|COR DA LUZ: BRANCA-6500K|SOQUETE-BASE: E27|TENSÃO: 110V) - IPRM</v>
          </cell>
          <cell r="E20328" t="str">
            <v>un</v>
          </cell>
          <cell r="G20328">
            <v>9.08</v>
          </cell>
        </row>
        <row r="20329">
          <cell r="A20329" t="str">
            <v>SEINFRA-I MATED-12416</v>
          </cell>
          <cell r="D20329" t="str">
            <v>LÂMPADA (TIPO: FLUORESCENTE|FORMATO: TUBULAR|COMPRIMENTO: 120CM|DIÂMETRO: TLD-T8[Ø26MM]|POTÊNCIA: 32W|LÚMENS: 2350LM|COR DA LUZ: NEUTRA-4100K|SOQUETE-BASE: G13|TENSÃO: 139V) - IPRM</v>
          </cell>
          <cell r="E20329" t="str">
            <v>un</v>
          </cell>
          <cell r="G20329">
            <v>14.8</v>
          </cell>
        </row>
        <row r="20330">
          <cell r="A20330" t="str">
            <v>SEINFRA-I MATED-12113</v>
          </cell>
          <cell r="D20330" t="str">
            <v>LÂMPADA (TIPO: FLUORESCENTE|FORMATO: TUBULAR|COMPRIMENTO: 120CM|DIÂMETRO: TLT-T10[Ø33MM]|POTÊNCIA: 40W|LÚMENS: 3250LM|COR DA LUZ: NEUTRA-4000K|SOQUETE-BASE: G13|TENSÃO: 106V) - IPRM</v>
          </cell>
          <cell r="E20330" t="str">
            <v>un</v>
          </cell>
          <cell r="G20330">
            <v>14.25</v>
          </cell>
        </row>
        <row r="20331">
          <cell r="A20331" t="str">
            <v>SEINFRA-I MATED-12415</v>
          </cell>
          <cell r="D20331" t="str">
            <v>LÂMPADA (TIPO: FLUORESCENTE|FORMATO: TUBULAR|COMPRIMENTO: 60CM|DIÂMETRO: TLD-T8[Ø26MM]|POTÊNCIA: 16W|LÚMENS: 1070LM|COR DA LUZ: NEUTRA-4100K|SOQUETE-BASE: G13|TENSÃO: 67V) - IPRM</v>
          </cell>
          <cell r="E20331" t="str">
            <v>un</v>
          </cell>
          <cell r="G20331">
            <v>11.9</v>
          </cell>
        </row>
        <row r="20332">
          <cell r="A20332" t="str">
            <v>SEINFRA-I MATED-12417</v>
          </cell>
          <cell r="D20332" t="str">
            <v>LÂMPADA (TIPO: FLUORESCENTE|FORMATO: TUBULAR|COMPRIMENTO: 60CM|DIÂMETRO: TLT-T10[Ø33MM]|POTÊNCIA: 20W|LÚMENS: 1350LM|COR DA LUZ: NEUTRA-4000K|SOQUETE-BASE: G13|TENSÃO: 57V) - IPRM</v>
          </cell>
          <cell r="E20332" t="str">
            <v>un</v>
          </cell>
          <cell r="G20332">
            <v>12</v>
          </cell>
        </row>
        <row r="20333">
          <cell r="A20333" t="str">
            <v>SEINFRA-I MATED-6213</v>
          </cell>
          <cell r="D20333" t="str">
            <v>LÂMPADA (TIPO: LED COM SENSOR DE PRESENÇA|FORMATO: BULBO-A60|POTÊNCIA: 9W|LÚMENS: 810LM|COR DA LUZ: BRANCA|TEMPERATURA DA COR: 6500K|SOQUETE-BASE: E27|TENSÃO: 110/220V)</v>
          </cell>
          <cell r="E20333" t="str">
            <v>un</v>
          </cell>
          <cell r="G20333">
            <v>28.75</v>
          </cell>
        </row>
        <row r="20334">
          <cell r="A20334" t="str">
            <v>SEINFRA-I MATED-9758</v>
          </cell>
          <cell r="D20334" t="str">
            <v>LÂMPADA (TIPO: LED|FORMATO: BULBO-A60|POTÊNCIA: 9W|LÚMENS: 810LM|COR DA LUZ: BRANCA|TEMPERATURA DA COR: 6500K|SOQUETE-BASE: E27|TENSÃO: 110/220V)</v>
          </cell>
          <cell r="E20334" t="str">
            <v>un</v>
          </cell>
          <cell r="G20334">
            <v>3.8</v>
          </cell>
        </row>
        <row r="20335">
          <cell r="A20335" t="str">
            <v>SEINFRA-I MATED-9870</v>
          </cell>
          <cell r="D20335" t="str">
            <v>LÂMPADA (TIPO: LED|FORMATO: BULBO-A65|POTÊNCIA: 15W|LÚMENS: 1350LM|COR DA LUZ: BRANCA|TEMPERATURA DA COR: 6500K|SOQUETE-BASE: E27|TENSÃO: 110/220V)</v>
          </cell>
          <cell r="E20335" t="str">
            <v>un</v>
          </cell>
          <cell r="G20335">
            <v>7.59</v>
          </cell>
        </row>
        <row r="20336">
          <cell r="A20336" t="str">
            <v>SEINFRA-I MATED-9871</v>
          </cell>
          <cell r="D20336" t="str">
            <v>LÂMPADA (TIPO: LED|FORMATO: BULBO-A70|POTÊNCIA: 20W|LÚMENS: 2000LM|COR DA LUZ: BRANCA|TEMPERATURA DA COR: 6500K|SOQUETE-BASE: E27|TENSÃO: 110/220V)</v>
          </cell>
          <cell r="E20336" t="str">
            <v>un</v>
          </cell>
          <cell r="G20336">
            <v>14.45</v>
          </cell>
        </row>
        <row r="20337">
          <cell r="A20337" t="str">
            <v>SEINFRA-I MATED-9873</v>
          </cell>
          <cell r="D20337" t="str">
            <v>LÂMPADA (TIPO: LED|FORMATO: TUBULAR|COMPRIMENTO: 120CM|DIÂMETRO: T8[Ø26MM]|POTÊNCIA: 18-20W|LÚMENS: 1850LM|COR DA LUZ: BRANCA-6500K|SOQUETE-BASE: G13|TENSÃO: 110|220V)</v>
          </cell>
          <cell r="E20337" t="str">
            <v>un</v>
          </cell>
          <cell r="G20337">
            <v>10.9</v>
          </cell>
        </row>
        <row r="20338">
          <cell r="A20338" t="str">
            <v>SEINFRA-I MATED-9874</v>
          </cell>
          <cell r="D20338" t="str">
            <v>LÂMPADA (TIPO: LED|FORMATO: TUBULAR|COMPRIMENTO: 240CM/DIÂMETRO: T8[Ø26MM]|POTÊNCIA: 40W|LÚMENS: 3900LM|COR DA LUZ: BRANCA-6500K|SOQUETE-BASE: G13|TENSÃO: 110/220V)</v>
          </cell>
          <cell r="E20338" t="str">
            <v>un</v>
          </cell>
          <cell r="G20338">
            <v>37.79</v>
          </cell>
        </row>
        <row r="20339">
          <cell r="A20339" t="str">
            <v>SEINFRA-I MATED-9872</v>
          </cell>
          <cell r="D20339" t="str">
            <v>LÂMPADA (TIPO: LED|FORMATO: TUBULAR|COMPRIMENTO: 60CM|DIÂMETRO: T8[Ø26MM]|POTÊNCIA: 9-10W|LÚMENS: 900LM|COR DA LUZ: BRANCA-6500K|SOQUETE-BASE: G13|TENSÃO: 110/220V)</v>
          </cell>
          <cell r="E20339" t="str">
            <v>un</v>
          </cell>
          <cell r="G20339">
            <v>10.17</v>
          </cell>
        </row>
        <row r="20340">
          <cell r="A20340" t="str">
            <v>SEINFRA-I MATED-13037</v>
          </cell>
          <cell r="D20340" t="str">
            <v>LÂMPADA MISTA (POTÊNCIA: 160W|TENSÃO: 220V|TIPO DE SOQUETE: E27)</v>
          </cell>
          <cell r="E20340" t="str">
            <v>un</v>
          </cell>
          <cell r="G20340">
            <v>22.86</v>
          </cell>
        </row>
        <row r="20341">
          <cell r="A20341" t="str">
            <v>SEINFRA-I MATED-12400</v>
          </cell>
          <cell r="D20341" t="str">
            <v>REATOR ELETRÔNICO (FATOR DE POTÊNCIA: ALTO [A.F.P.]|LÂMPADAS: FLUORESCENTE TUBULAR [T8]|NÚMERO DE LÂMPADAS: 1X16W[T8]|TIPO: PARTIDA RÁPIDA|TENSÃO: 127-220V)</v>
          </cell>
          <cell r="E20341" t="str">
            <v>un</v>
          </cell>
          <cell r="G20341">
            <v>48</v>
          </cell>
        </row>
        <row r="20342">
          <cell r="A20342" t="str">
            <v>SEINFRA-I MATED-12402</v>
          </cell>
          <cell r="D20342" t="str">
            <v>REATOR ELETRÔNICO (FATOR DE POTÊNCIA: ALTO [A.F.P.]|LÂMPADAS: FLUORESCENTE TUBULAR [T8]|NÚMERO DE LÂMPADAS: 1X32W[T8]|TIPO: PARTIDA RÁPIDA|TENSÃO: 127-220V)</v>
          </cell>
          <cell r="E20342" t="str">
            <v>un</v>
          </cell>
          <cell r="G20342">
            <v>48.44</v>
          </cell>
        </row>
        <row r="20343">
          <cell r="A20343" t="str">
            <v>SEINFRA-I MATED-12407</v>
          </cell>
          <cell r="D20343" t="str">
            <v>REATOR ELETRÔNICO (FATOR DE POTÊNCIA: ALTO [A.F.P.]|LÂMPADAS: FLUORESCENTE TUBULAR [T8]|NÚMERO DE LÂMPADAS: 1X36W[T8] OU 1X40W[T10]|TIPO: PARTIDA RÁPIDA|TENSÃO: 127-220V)</v>
          </cell>
          <cell r="E20343" t="str">
            <v>un</v>
          </cell>
          <cell r="G20343">
            <v>48.42</v>
          </cell>
        </row>
        <row r="20344">
          <cell r="A20344" t="str">
            <v>SEINFRA-I MATED-12401</v>
          </cell>
          <cell r="D20344" t="str">
            <v>REATOR ELETRÔNICO (FATOR DE POTÊNCIA: ALTO [A.F.P.]|LÂMPADAS: FLUORESCENTE TUBULAR [T8]|NÚMERO DE LÂMPADAS: 2X16W[T8]|TIPO: PARTIDA RÁPIDA|TENSÃO: 127-220V)</v>
          </cell>
          <cell r="E20344" t="str">
            <v>un</v>
          </cell>
          <cell r="G20344">
            <v>50.36</v>
          </cell>
        </row>
        <row r="20345">
          <cell r="A20345" t="str">
            <v>SEINFRA-I MATED-12403</v>
          </cell>
          <cell r="D20345" t="str">
            <v>REATOR ELETRÔNICO (FATOR DE POTÊNCIA: ALTO [A.F.P.]|LÂMPADAS: FLUORESCENTE TUBULAR [T8]|NÚMERO DE LÂMPADAS: 2X32W[T8]|TIPO: PARTIDA RÁPIDA|TENSÃO: 127-220V)</v>
          </cell>
          <cell r="E20345" t="str">
            <v>un</v>
          </cell>
          <cell r="G20345">
            <v>50.4</v>
          </cell>
        </row>
        <row r="20346">
          <cell r="A20346" t="str">
            <v>SEINFRA-I MATED-12404</v>
          </cell>
          <cell r="D20346" t="str">
            <v>REATOR ELETRÔNICO (FATOR DE POTÊNCIA: ALTO [A.F.P.]|LÂMPADAS: FLUORESCENTE TUBULAR [T8-T10]|NÚMERO DE LÂMPADAS: 1X18W[T8] OU 1X20W[T10]|TIPO: PARTIDA RÁPIDA|TENSÃO: 127-220V)</v>
          </cell>
          <cell r="E20346" t="str">
            <v>un</v>
          </cell>
          <cell r="G20346">
            <v>48.04</v>
          </cell>
        </row>
        <row r="20347">
          <cell r="A20347" t="str">
            <v>SEINFRA-I MATED-12406</v>
          </cell>
          <cell r="D20347" t="str">
            <v>REATOR ELETRÔNICO (FATOR DE POTÊNCIA: ALTO [A.F.P.]|LÂMPADAS: FLUORESCENTE TUBULAR [T8-T10]|NÚMERO DE LÂMPADAS: 2X18W[T8] OU 2X20W[T10]|TIPO: PARTIDA RÁPIDA|TENSÃO: 127-220V)</v>
          </cell>
          <cell r="E20347" t="str">
            <v>un</v>
          </cell>
          <cell r="G20347">
            <v>50.82</v>
          </cell>
        </row>
        <row r="20348">
          <cell r="A20348" t="str">
            <v>SEINFRA-I MATED-12408</v>
          </cell>
          <cell r="D20348" t="str">
            <v>REATOR ELETRÔNICO (FATOR DE POTÊNCIA: ALTO [A.F.P.]|LÂMPADAS: FLUORESCENTE TUBULAR [T8-T10]|NÚMERO DE LÂMPADAS: 2X36W[T8] OU 2X40W[T10]|TIPO: PARTIDA RÁPIDA|TENSÃO: 127-220V)</v>
          </cell>
          <cell r="E20348" t="str">
            <v>un</v>
          </cell>
          <cell r="G20348">
            <v>50.8</v>
          </cell>
        </row>
        <row r="20349">
          <cell r="A20349" t="str">
            <v>SEINFRA-I MATED-11834</v>
          </cell>
          <cell r="D20349" t="str">
            <v>SOQUETE PARA LÂMPADA (BASE: G13|SISTEMA: ANTI-VIBRATÓRIO|PORTA-STARTER: NÃO|TIPO: LÂMPADA TUBULAR [T8-T10]|CORRENTE: 2A|TENSÃO: 500V|MATERIAL: POLICARBONATO|COR: BRANCA)</v>
          </cell>
          <cell r="E20349" t="str">
            <v>un</v>
          </cell>
          <cell r="G20349">
            <v>2.4900000000000002</v>
          </cell>
        </row>
        <row r="20350">
          <cell r="A20350" t="str">
            <v>SEINFRA-I MATED-11836</v>
          </cell>
          <cell r="D20350" t="str">
            <v>SOQUETE PARA LÂMPADA (BASE: G13|SISTEMA: ANTI-VIBRATÓRIO|PORTA-STARTER: SIM|TIPO: LÂMPADA TUBULAR [T8-T10]|CORRENTE: 2A|TENSÃO: 500V|MATERIAL: POLICARBONATO|COR: BRANCA)</v>
          </cell>
          <cell r="E20350" t="str">
            <v>un</v>
          </cell>
          <cell r="G20350">
            <v>3.99</v>
          </cell>
        </row>
        <row r="20351">
          <cell r="A20351" t="str">
            <v>SEINFRA-I MATED-11835</v>
          </cell>
          <cell r="D20351" t="str">
            <v>STARTER PARA LÂMPADA FLUORESCENTE (POTÊNCIA LÂMPADA: 20-40 W|TENSÃO: 110-220V)</v>
          </cell>
          <cell r="E20351" t="str">
            <v>un</v>
          </cell>
          <cell r="G20351">
            <v>1.19</v>
          </cell>
        </row>
        <row r="20352">
          <cell r="A20352" t="str">
            <v>SEINFRA-I MATED-11262</v>
          </cell>
          <cell r="D20352" t="str">
            <v>ESTOPA DE ALGODÃO</v>
          </cell>
          <cell r="E20352" t="str">
            <v>Kg</v>
          </cell>
          <cell r="G20352">
            <v>23.58</v>
          </cell>
        </row>
        <row r="20353">
          <cell r="A20353" t="str">
            <v>SEINFRA-I MATED-31854</v>
          </cell>
          <cell r="D20353" t="str">
            <v>ÁGUA (TIPO: DEIONIZADA)</v>
          </cell>
          <cell r="E20353" t="str">
            <v>l</v>
          </cell>
          <cell r="G20353">
            <v>3.18</v>
          </cell>
        </row>
        <row r="20354">
          <cell r="A20354" t="str">
            <v>SEINFRA-I MATED-31849</v>
          </cell>
          <cell r="D20354" t="str">
            <v>ÁGUA (TIPO: DESTILADA)</v>
          </cell>
          <cell r="E20354" t="str">
            <v>l</v>
          </cell>
          <cell r="G20354">
            <v>4</v>
          </cell>
        </row>
        <row r="20355">
          <cell r="A20355" t="str">
            <v>SEINFRA-I MATED-31850</v>
          </cell>
          <cell r="D20355" t="str">
            <v>ÁLCOOL (TIPO: ETÍLICO HIDRATADO|GL: 96°|DENSIDADE MÉDIA: 0,81KG/DM3)</v>
          </cell>
          <cell r="E20355" t="str">
            <v>l</v>
          </cell>
          <cell r="G20355">
            <v>12.94</v>
          </cell>
        </row>
        <row r="20356">
          <cell r="A20356" t="str">
            <v>SEINFRA-I MATED-31851</v>
          </cell>
          <cell r="D20356" t="str">
            <v>ÁLCOOL (TIPO: POLIVINÍLICO|DENSIDADE MÉDIA: 1,3KG/DM3)</v>
          </cell>
          <cell r="E20356" t="str">
            <v>Kg</v>
          </cell>
          <cell r="G20356">
            <v>127.08</v>
          </cell>
        </row>
        <row r="20357">
          <cell r="A20357" t="str">
            <v>SEINFRA-I MATED-31852</v>
          </cell>
          <cell r="D20357" t="str">
            <v>ALGODÃO (TIPO: HIDRÓFILO)</v>
          </cell>
          <cell r="E20357" t="str">
            <v>Kg</v>
          </cell>
          <cell r="G20357">
            <v>55.68</v>
          </cell>
        </row>
        <row r="20358">
          <cell r="A20358" t="str">
            <v>SEINFRA-I MATED-31855</v>
          </cell>
          <cell r="D20358" t="str">
            <v>CARBOXIMETILCELULOSE</v>
          </cell>
          <cell r="E20358" t="str">
            <v>Kg</v>
          </cell>
          <cell r="G20358">
            <v>109.8</v>
          </cell>
        </row>
        <row r="20359">
          <cell r="A20359" t="str">
            <v>SEINFRA-I MATED-31853</v>
          </cell>
          <cell r="D20359" t="str">
            <v>FILME DE POLIÉSTER (TIPO: CRISTAL| ESPESSURA: 100MICRAS)</v>
          </cell>
          <cell r="E20359" t="str">
            <v>m2</v>
          </cell>
          <cell r="G20359">
            <v>18.78</v>
          </cell>
        </row>
        <row r="20360">
          <cell r="A20360" t="str">
            <v>SEINFRA-I MATED-11131</v>
          </cell>
          <cell r="D20360" t="str">
            <v>LIMPEZA E POLIMENTO DE PISO MARMORITE - IPRM</v>
          </cell>
          <cell r="E20360" t="str">
            <v>m2</v>
          </cell>
          <cell r="G20360">
            <v>26.941099999999999</v>
          </cell>
        </row>
        <row r="20361">
          <cell r="A20361" t="str">
            <v>SEINFRA-I MATED-33190</v>
          </cell>
          <cell r="D20361" t="str">
            <v>SACO DE LIXO (COR: PRETO|CAPACIDADE: 50L)</v>
          </cell>
          <cell r="E20361" t="str">
            <v>un</v>
          </cell>
          <cell r="G20361">
            <v>0.35</v>
          </cell>
        </row>
        <row r="20362">
          <cell r="A20362" t="str">
            <v>SEINFRA-I MATED-31856</v>
          </cell>
          <cell r="D20362" t="str">
            <v>TECIDO NÃO TECIDO (GRAMATURA: 40G/M2)</v>
          </cell>
          <cell r="E20362" t="str">
            <v>m2</v>
          </cell>
          <cell r="G20362">
            <v>1</v>
          </cell>
        </row>
        <row r="20363">
          <cell r="A20363" t="str">
            <v>SEINFRA-I MATED-33166</v>
          </cell>
          <cell r="D20363" t="str">
            <v>COPO DESCARTÁVEL (CAPACIDADE: 200ML)</v>
          </cell>
          <cell r="E20363" t="str">
            <v>un</v>
          </cell>
          <cell r="G20363">
            <v>7.0000000000000007E-2</v>
          </cell>
        </row>
        <row r="20364">
          <cell r="A20364" t="str">
            <v>SEINFRA-I MATED-33167</v>
          </cell>
          <cell r="D20364" t="str">
            <v>COPO DESCARTÁVEL (CAPACIDADE: 50ML)</v>
          </cell>
          <cell r="E20364" t="str">
            <v>un</v>
          </cell>
          <cell r="G20364">
            <v>0.04</v>
          </cell>
        </row>
        <row r="20365">
          <cell r="A20365" t="str">
            <v>SEINFRA-I MATED-33164</v>
          </cell>
          <cell r="D20365" t="str">
            <v>PACOTE DE PAPEL TOALHA (TIPO: INTERFOLHADO DE FOLHA SIMPLES|QUANTIDADE: 1000 FOLHAS)</v>
          </cell>
          <cell r="E20365" t="str">
            <v>un</v>
          </cell>
          <cell r="G20365">
            <v>15.98</v>
          </cell>
        </row>
        <row r="20366">
          <cell r="A20366" t="str">
            <v>SEINFRA-I MATED-33163</v>
          </cell>
          <cell r="D20366" t="str">
            <v>PAPEL HIGIÊNICO FOLHA SIMPLES</v>
          </cell>
          <cell r="E20366" t="str">
            <v>m</v>
          </cell>
          <cell r="G20366">
            <v>0.03</v>
          </cell>
        </row>
        <row r="20367">
          <cell r="A20367" t="str">
            <v>SEINFRA-I MATED-33165</v>
          </cell>
          <cell r="D20367" t="str">
            <v>SABONETE LÍQUIDO</v>
          </cell>
          <cell r="E20367" t="str">
            <v>l</v>
          </cell>
          <cell r="G20367">
            <v>7.96</v>
          </cell>
        </row>
        <row r="20368">
          <cell r="A20368" t="str">
            <v>SEINFRA-I MATED-11732</v>
          </cell>
          <cell r="D20368" t="str">
            <v>ASSENTO PLÁSTICO PARA BACIA SANITÁRIA (COR: BRANCO|PADRÃO: POPULAR|ACESSÓRIOS: INCLUSO)</v>
          </cell>
          <cell r="E20368" t="str">
            <v>un</v>
          </cell>
          <cell r="G20368">
            <v>39.9</v>
          </cell>
        </row>
        <row r="20369">
          <cell r="A20369" t="str">
            <v>SEINFRA-I MATED-11745</v>
          </cell>
          <cell r="D20369" t="str">
            <v>BACIA DE LOUÇA TURCA CONVENCIONAL (COR: BRANCA)</v>
          </cell>
          <cell r="E20369" t="str">
            <v>un</v>
          </cell>
          <cell r="G20369">
            <v>686.15</v>
          </cell>
        </row>
        <row r="20370">
          <cell r="A20370" t="str">
            <v>SEINFRA-I MATED-11743</v>
          </cell>
          <cell r="D20370" t="str">
            <v>VASO/BACIA SANITÁRIA (TIPO: CAIXA ACOPLADA|MATERIAL: LOUÇA|COR:BRANCA|PADRÃO: POPULAR|CAIXA ACOPLADA: INCLUSO|ASSENTO: NÃO INCLUSO)</v>
          </cell>
          <cell r="E20370" t="str">
            <v>un</v>
          </cell>
          <cell r="G20370">
            <v>412.9</v>
          </cell>
        </row>
        <row r="20371">
          <cell r="A20371" t="str">
            <v>SEINFRA-I MATED-11744</v>
          </cell>
          <cell r="D20371" t="str">
            <v>VASO/BACIA SANITÁRIA (TIPO: CONVENCIONAL|MATERIAL: LOUÇA|COR:BRANCA|PADRÃO: POPULAR|ASSENTO: NÃO INCLUSO)</v>
          </cell>
          <cell r="E20371" t="str">
            <v>un</v>
          </cell>
          <cell r="G20371">
            <v>249.95</v>
          </cell>
        </row>
        <row r="20372">
          <cell r="A20372" t="str">
            <v>SEINFRA-I MATED-12502</v>
          </cell>
          <cell r="D20372" t="str">
            <v>VASO/BACIA SANITÁRIA (TIPO: INFANTIL|MATERIAL: LOUÇA|COR:BRANCA|PADRÃO: POPULAR|ASSENTO: NÃO INCLUSO)</v>
          </cell>
          <cell r="E20372" t="str">
            <v>un</v>
          </cell>
          <cell r="G20372">
            <v>371.9</v>
          </cell>
        </row>
        <row r="20373">
          <cell r="A20373" t="str">
            <v>SEINFRA-I MATED-6924</v>
          </cell>
          <cell r="D20373" t="str">
            <v>VASO/BACIA SANITÁRIA (TIPO: PMR/PCR OU LINHA PNE SEM ABERTURA FRONTAL|MATERIAL: LOUÇA|COR:BRANCA|PADRÃO: POPULAR|ASSENTO: NÃO INCLUSO)</v>
          </cell>
          <cell r="E20373" t="str">
            <v>un</v>
          </cell>
          <cell r="G20373">
            <v>534.6</v>
          </cell>
        </row>
        <row r="20374">
          <cell r="A20374" t="str">
            <v>SEINFRA-I MATED-11747</v>
          </cell>
          <cell r="D20374" t="str">
            <v>CAIXA DE DESCARGA PLÁSTICA SUSPENSA (VOLUME: 9L|ACESSÓRIOS: INCLUSO)</v>
          </cell>
          <cell r="E20374" t="str">
            <v>un</v>
          </cell>
          <cell r="G20374">
            <v>51.38</v>
          </cell>
        </row>
        <row r="20375">
          <cell r="A20375" t="str">
            <v>SEINFRA-I MATED-11727</v>
          </cell>
          <cell r="D20375" t="str">
            <v>CUBA DE EMBUTIR LOUÇA SEM LADRÃO (COR: BRANCA|FORMATO: OVAL|ALTURA*: 160MM|LARGURA*: 485MM|COMPRIMENTO*: 375MM)*VALORES REFERENCIAIS APROXIMADOS</v>
          </cell>
          <cell r="E20375" t="str">
            <v>un</v>
          </cell>
          <cell r="G20375">
            <v>109.9</v>
          </cell>
        </row>
        <row r="20376">
          <cell r="A20376" t="str">
            <v>SEINFRA-I MATED-12606</v>
          </cell>
          <cell r="D20376" t="str">
            <v>CUBA DE SOBREPOR LOUÇA SEM LADRÃO (COR: BRANCA|FORMATO: OVAL|ALTURA*: 135MM|COMPRIMENTO*: 310MM|LARGURA*: 440MM)*VALORES REFERENCIAIS APROXIMADOS</v>
          </cell>
          <cell r="E20376" t="str">
            <v>un</v>
          </cell>
          <cell r="G20376">
            <v>167.9</v>
          </cell>
        </row>
        <row r="20377">
          <cell r="A20377" t="str">
            <v>SEINFRA-I MATED-16336</v>
          </cell>
          <cell r="D20377" t="str">
            <v>LAVATÓRIO DE CANTO DE LOUÇA SEM COLUNA (COR: BRANCO|TAMANHO: PEQUENO|LARGURA: 410MM*|COMPRIMENTO: 330MM*) *VALORES REFERENCIAIS APROXIMADOS</v>
          </cell>
          <cell r="E20377" t="str">
            <v>un</v>
          </cell>
          <cell r="G20377">
            <v>210.1</v>
          </cell>
        </row>
        <row r="20378">
          <cell r="A20378" t="str">
            <v>SEINFRA-I MATED-11726</v>
          </cell>
          <cell r="D20378" t="str">
            <v>LAVATÓRIO DE LOUÇA COM COLUNA (COR: BRANCO|TAMANHO: MÉDIO|LARGURA: 445MM*|COMPRIMENTO: 355MM*|ALTURA COLUNA: 680MM*|LARGURA COLUNA: 145MM*) *VALORES REFERENCIAIS APROXIMADOS</v>
          </cell>
          <cell r="E20378" t="str">
            <v>un</v>
          </cell>
          <cell r="G20378">
            <v>164.9</v>
          </cell>
        </row>
        <row r="20379">
          <cell r="A20379" t="str">
            <v>SEINFRA-I MATED-12226</v>
          </cell>
          <cell r="D20379" t="str">
            <v>LAVATÓRIO DE LOUÇA SEM COLUNA (COR: BRANCO|TAMANHO: MÉDIO|LARGURA: 445MM*|COMPRIMENTO: 355MM*) *VALORES REFERENCIAIS APROXIMADOS</v>
          </cell>
          <cell r="E20379" t="str">
            <v>un</v>
          </cell>
          <cell r="G20379">
            <v>106.41</v>
          </cell>
        </row>
        <row r="20380">
          <cell r="A20380" t="str">
            <v>SEINFRA-I MATED-11728</v>
          </cell>
          <cell r="D20380" t="str">
            <v>LAVATÓRIO DE LOUÇA SEM COLUNA (COR: BRANCO|TAMANHO: PEQUENO|LARGURA: 400MM*|COMPRIMENTO: 300MM*) *VALORES REFERENCIAIS APROXIMADOS</v>
          </cell>
          <cell r="E20380" t="str">
            <v>un</v>
          </cell>
          <cell r="G20380">
            <v>89.62</v>
          </cell>
        </row>
        <row r="20381">
          <cell r="A20381" t="str">
            <v>SEINFRA-I MATED-11730</v>
          </cell>
          <cell r="D20381" t="str">
            <v>MICTÓRIO DE LOUÇA (COR: BRANCA|SIFÃO: INCLUSO)</v>
          </cell>
          <cell r="E20381" t="str">
            <v>un</v>
          </cell>
          <cell r="G20381">
            <v>397.9</v>
          </cell>
        </row>
        <row r="20382">
          <cell r="A20382" t="str">
            <v>SEINFRA-I MATED-11733</v>
          </cell>
          <cell r="D20382" t="str">
            <v>TANQUE DE LOUÇA COM COLUNA (COR: BRANCA|VOLUME: 22L|COMPRIMENTO*: 540MM|LARGURA*: 505MM|ALTURA*: 325M)*VALORES REFERENCIAIS APROXIMADOS</v>
          </cell>
          <cell r="E20382" t="str">
            <v>un</v>
          </cell>
          <cell r="G20382">
            <v>424.95</v>
          </cell>
        </row>
        <row r="20383">
          <cell r="A20383" t="str">
            <v>SEINFRA-I MATED-9158</v>
          </cell>
          <cell r="D20383" t="str">
            <v>TANQUE DE MÁRMORE SINTÉTICO DUPLO (COR: BRANCA|QUANTIDADE DE BOJO: 2|VOLUME: 37L|COMPRIMENTO*: 1020MM|LARGURA*: 500MM|ALTURA*: 200MM)*VALORES REFERENCIAIS APROXIMADOS</v>
          </cell>
          <cell r="E20383" t="str">
            <v>un</v>
          </cell>
          <cell r="G20383">
            <v>255.9</v>
          </cell>
        </row>
        <row r="20384">
          <cell r="A20384" t="str">
            <v>SEINFRA-I MATED-9157</v>
          </cell>
          <cell r="D20384" t="str">
            <v>TANQUE DE MÁRMORE SINTÉTICO SIMPLES (COR: BRANCA|QUANTIDADE DE BOJO: 1|VOLUME: 20L|COMPRIMENTO*: 550MM|LARGURA*: 420MM|ALTURA*: 220MM)*VALORES REFERENCIAIS APROXIMADOS</v>
          </cell>
          <cell r="E20384" t="str">
            <v>un</v>
          </cell>
          <cell r="G20384">
            <v>232.45</v>
          </cell>
        </row>
        <row r="20385">
          <cell r="A20385" t="str">
            <v>SEINFRA-I MATED-11734</v>
          </cell>
          <cell r="D20385" t="str">
            <v>TANQUE EM POLIPROPILENO (COR: BRANCA|VOLUME: 15L|ALTURA*: 490MM|LARGURA*: 430MM|ALTURA*: 280MM|ACESSÓRIOS PARA FIXAÇÃO: INCLUSO|VÁLVULA 1.1/4": INCLUSO) *VALORES REFERENCIAIS APROXIMADOS</v>
          </cell>
          <cell r="E20385" t="str">
            <v>un</v>
          </cell>
          <cell r="G20385">
            <v>58.99</v>
          </cell>
        </row>
        <row r="20386">
          <cell r="A20386" t="str">
            <v>SEINFRA-I MATED-11735</v>
          </cell>
          <cell r="D20386" t="str">
            <v>TANQUE EM POLIPROPILENO (COR: BRANCA|VOLUME: 24L|ALTURA*: 580MM|LARGURA*: 520MM|ALTURA*: 320MM| ACESSÓRIOS PARA FIXAÇÃO: INCLUSO|VÁLVULA 1.1/4": INCLUSO)*VALORES REFERENCIAIS APROXIMADOS</v>
          </cell>
          <cell r="E20386" t="str">
            <v>un</v>
          </cell>
          <cell r="G20386">
            <v>71.900000000000006</v>
          </cell>
        </row>
        <row r="20387">
          <cell r="A20387" t="str">
            <v>SEINFRA-I MATED-9757</v>
          </cell>
          <cell r="D20387" t="str">
            <v>LUMINÁRIA ARANDELA (TIPO: MEIA-LUA|DIÂMETRO*: 30CM|ACABAMENTO: ALUMÍNIO COM VIDRO FOSCO|QUANTIDADE DE LÂMPADAS: 1|BASE-SOQUETE: E27|POTÊNCIA MÁXIMA*: 60W|SOQUETE: INCLUSO|LÂMPADA: NÃO INCLUSA)*VALORES REFERENCIAIS APROXIMADOS</v>
          </cell>
          <cell r="E20387" t="str">
            <v>un</v>
          </cell>
          <cell r="G20387">
            <v>30.9</v>
          </cell>
        </row>
        <row r="20388">
          <cell r="A20388" t="str">
            <v>SEINFRA-I MATED-12395</v>
          </cell>
          <cell r="D20388" t="str">
            <v>LUMINÁRIA COMERCIAL CHANFRADA (FIXAÇÃO: SOBREPOR|COMPRIMENTO: 120CM|MATERIAL: CHAPA DE AÇO|ACABAMENTO: TRATAMENTO ANTI-CORROSIVO|COR: BRANCA|TIPO DE LÂMPADAS: TUBULAR|BASE: NÃO INCLUSO|REATOR: NÃO INCLUSO|CAPACIDADE: DUAS (2) LÂMPADAS - NÃO INCLUSO)</v>
          </cell>
          <cell r="E20388" t="str">
            <v>un</v>
          </cell>
          <cell r="G20388">
            <v>26.57</v>
          </cell>
        </row>
        <row r="20389">
          <cell r="A20389" t="str">
            <v>SEINFRA-I MATED-12396</v>
          </cell>
          <cell r="D20389" t="str">
            <v>LUMINÁRIA COMERCIAL CHANFRADA (FIXAÇÃO: SOBREPOR|COMPRIMENTO: 120CM|MATERIAL: CHAPA DE AÇO|ACABAMENTO: TRATAMENTO ANTI-CORROSIVO|COR: BRANCA|TIPO DE LÂMPADAS: TUBULAR|BASE: NÃO INCLUSO|REATOR: NÃO INCLUSO|CAPACIDADE: QUATRO (4) LÂMPADAS - NÃO INCLUSO)</v>
          </cell>
          <cell r="E20389" t="str">
            <v>un</v>
          </cell>
          <cell r="G20389">
            <v>48.91</v>
          </cell>
        </row>
        <row r="20390">
          <cell r="A20390" t="str">
            <v>SEINFRA-I MATED-12393</v>
          </cell>
          <cell r="D20390" t="str">
            <v>LUMINÁRIA COMERCIAL CHANFRADA (FIXAÇÃO: SOBREPOR|COMPRIMENTO: 120CM|MATERIAL: CHAPA DE AÇO|ACABAMENTO: TRATAMENTO ANTI-CORROSIVO|COR: BRANCA|TIPO DE LÂMPADAS: TUBULAR|BASE: NÃO INCLUSO|REATOR: NÃO INCLUSO|CAPACIDADE: UMA (1) LÂMPADA - NÃO INCLUSO)</v>
          </cell>
          <cell r="E20390" t="str">
            <v>un</v>
          </cell>
          <cell r="G20390">
            <v>23.23</v>
          </cell>
        </row>
        <row r="20391">
          <cell r="A20391" t="str">
            <v>SEINFRA-I MATED-12391</v>
          </cell>
          <cell r="D20391" t="str">
            <v>LUMINÁRIA COMERCIAL CHANFRADA (FIXAÇÃO: SOBREPOR|COMPRIMENTO: 60CM|MATERIAL: CHAPA DE AÇO|ACABAMENTO: TRATAMENTO ANTI-CORROSIVO|COR: BRANCA|TIPO DE LÂMPADAS: TUBULAR|BASE: NÃO INCLUSO|REATOR: NÃO INCLUSO|CAPACIDADE: DUAS (2) LÂMPADAS - NÃO INCLUSO)</v>
          </cell>
          <cell r="E20391" t="str">
            <v>un</v>
          </cell>
          <cell r="G20391">
            <v>35.9</v>
          </cell>
        </row>
        <row r="20392">
          <cell r="A20392" t="str">
            <v>SEINFRA-I MATED-12392</v>
          </cell>
          <cell r="D20392" t="str">
            <v>LUMINÁRIA COMERCIAL CHANFRADA (FIXAÇÃO: SOBREPOR|COMPRIMENTO: 60CM|MATERIAL: CHAPA DE AÇO|ACABAMENTO: TRATAMENTO ANTI-CORROSIVO|COR: BRANCA|TIPO DE LÂMPADAS: TUBULAR|BASE: NÃO INCLUSO|REATOR: NÃO INCLUSO|CAPACIDADE: QUATRO (4) LÂMPADAS - NÃO INCLUSO)</v>
          </cell>
          <cell r="E20392" t="str">
            <v>un</v>
          </cell>
          <cell r="G20392">
            <v>26.69</v>
          </cell>
        </row>
        <row r="20393">
          <cell r="A20393" t="str">
            <v>SEINFRA-I MATED-12390</v>
          </cell>
          <cell r="D20393" t="str">
            <v>LUMINÁRIA COMERCIAL CHANFRADA (FIXAÇÃO: SOBREPOR|COMPRIMENTO: 60CM|MATERIAL: CHAPA DE AÇO|ACABAMENTO: TRATAMENTO ANTI-CORROSIVO|COR: BRANCA|TIPO DE LÂMPADAS: TUBULAR|BASE: NÃO INCLUSO|REATOR: NÃO INCLUSO|CAPACIDADE: UMA (1) LÂMPADA - NÃO INCLUSO)</v>
          </cell>
          <cell r="E20393" t="str">
            <v>un</v>
          </cell>
          <cell r="G20393">
            <v>15.47</v>
          </cell>
        </row>
        <row r="20394">
          <cell r="A20394" t="str">
            <v>SEINFRA-I MATED-17750</v>
          </cell>
          <cell r="D20394" t="str">
            <v>LUMINÁRIA COMERCIAL COM ALETAS (FIXAÇÃO: EMBUTIR|COMPRIMENTO: 120CM|MATERIAL: CHAPA DE AÇO|ACABAMENTO: TRATAMENTO ANTI-CORROSIVO|REFLETOR: MULTIFACETADO EM ALUMÍNIO ANODIZADO BRILHANTE|COR: BRANCA|TIPO DE LÂMPADAS: TUBULAR|BASE: NÃO INCLUSO|REATOR: NÃO INCLUSO|CAPACIDADE: DUAS (2) LÂMPADAS - NÃO INCLUSO)</v>
          </cell>
          <cell r="E20394" t="str">
            <v>un</v>
          </cell>
          <cell r="G20394">
            <v>141</v>
          </cell>
        </row>
        <row r="20395">
          <cell r="A20395" t="str">
            <v>SEINFRA-I MATED-17751</v>
          </cell>
          <cell r="D20395" t="str">
            <v>LUMINÁRIA COMERCIAL COM ALETAS (FIXAÇÃO: EMBUTIR|COMPRIMENTO: 120CM|MATERIAL: CHAPA DE AÇO|ACABAMENTO: TRATAMENTO ANTI-CORROSIVO|REFLETOR: MULTIFACETADO EM ALUMÍNIO ANODIZADO BRILHANTE|COR: BRANCA|TIPO DE LÂMPADAS: TUBULAR|BASE: NÃO INCLUSO|REATOR: NÃO INCLUSO|CAPACIDADE: QUATRO (4) LÂMPADAS - NÃO INCLUSO)</v>
          </cell>
          <cell r="E20395" t="str">
            <v>un</v>
          </cell>
          <cell r="G20395">
            <v>332.25</v>
          </cell>
        </row>
        <row r="20396">
          <cell r="A20396" t="str">
            <v>SEINFRA-I MATED-17749</v>
          </cell>
          <cell r="D20396" t="str">
            <v>LUMINÁRIA COMERCIAL COM ALETAS (FIXAÇÃO: EMBUTIR|COMPRIMENTO: 60CM|MATERIAL: CHAPA DE AÇO|ACABAMENTO: TRATAMENTO ANTI-CORROSIVO|REFLETOR: MULTIFACETADO EM ALUMÍNIO ANODIZADO BRILHANTE|COR: BRANCA|TIPO DE LÂMPADAS: TUBULAR|BASE: NÃO INCLUSO|REATOR: NÃO INCLUSO|CAPACIDADE: DUAS (2) LÂMPADAS - NÃO INCLUSO)</v>
          </cell>
          <cell r="E20396" t="str">
            <v>un</v>
          </cell>
          <cell r="G20396">
            <v>89.39</v>
          </cell>
        </row>
        <row r="20397">
          <cell r="A20397" t="str">
            <v>SEINFRA-I MATED-17747</v>
          </cell>
          <cell r="D20397" t="str">
            <v>LUMINÁRIA COMERCIAL COM ALETAS (FIXAÇÃO: EMBUTIR|COMPRIMENTO: 60CM|MATERIAL: CHAPA DE AÇO|ACABAMENTO: TRATAMENTO ANTI-CORROSIVO|REFLETOR: MULTIFACETADO EM ALUMÍNIO ANODIZADO BRILHANTE|COR: BRANCA|TIPO DE LÂMPADAS: TUBULAR|BASE: NÃO INCLUSO|REATOR: NÃO INCLUSO|CAPACIDADE: QUATRO (4) LÂMPADAS - NÃO INCLUSO)</v>
          </cell>
          <cell r="E20397" t="str">
            <v>un</v>
          </cell>
          <cell r="G20397">
            <v>182.87</v>
          </cell>
        </row>
        <row r="20398">
          <cell r="A20398" t="str">
            <v>SEINFRA-I MATED-17754</v>
          </cell>
          <cell r="D20398" t="str">
            <v>LUMINÁRIA COMERCIAL COM ALETAS (FIXAÇÃO: SOBREPOR|COMPRIMENTO: 120CM|MATERIAL: CHAPA DE AÇO|ACABAMENTO: TRATAMENTO ANTI-CORROSIVO|REFLETOR: MULTIFACETADO EM ALUMÍNIO ANODIZADO BRILHANTE|COR: BRANCA|TIPO DE LÂMPADAS: TUBULAR|BASE: NÃO INCLUSO|REATOR: NÃO INCLUSO|CAPACIDADE: DUAS (2) LÂMPADAS - NÃO INCLUSO)</v>
          </cell>
          <cell r="E20398" t="str">
            <v>un</v>
          </cell>
          <cell r="G20398">
            <v>160.21</v>
          </cell>
        </row>
        <row r="20399">
          <cell r="A20399" t="str">
            <v>SEINFRA-I MATED-17755</v>
          </cell>
          <cell r="D20399" t="str">
            <v>LUMINÁRIA COMERCIAL COM ALETAS (FIXAÇÃO: SOBREPOR|COMPRIMENTO: 120CM|MATERIAL: CHAPA DE AÇO|ACABAMENTO: TRATAMENTO ANTI-CORROSIVO|REFLETOR: MULTIFACETADO EM ALUMÍNIO ANODIZADO BRILHANTE|COR: BRANCA|TIPO DE LÂMPADAS: TUBULAR|BASE: NÃO INCLUSO|REATOR: NÃO INCLUSO|CAPACIDADE: QUATRO (4) LÂMPADAS - NÃO INCLUSO)</v>
          </cell>
          <cell r="E20399" t="str">
            <v>un</v>
          </cell>
          <cell r="G20399">
            <v>396.05</v>
          </cell>
        </row>
        <row r="20400">
          <cell r="A20400" t="str">
            <v>SEINFRA-I MATED-17752</v>
          </cell>
          <cell r="D20400" t="str">
            <v>LUMINÁRIA COMERCIAL COM ALETAS (FIXAÇÃO: SOBREPOR|COMPRIMENTO: 60CM|MATERIAL: CHAPA DE AÇO|ACABAMENTO: TRATAMENTO ANTI-CORROSIVO|REFLETOR: MULTIFACETADO EM ALUMÍNIO ANODIZADO BRILHANTE|COR: BRANCA|TIPO DE LÂMPADAS: TUBULAR|BASE: NÃO INCLUSO|REATOR: NÃO INCLUSO|CAPACIDADE: DUAS (2) LÂMPADAS - NÃO INCLUSO)</v>
          </cell>
          <cell r="E20400" t="str">
            <v>un</v>
          </cell>
          <cell r="G20400">
            <v>99.46</v>
          </cell>
        </row>
        <row r="20401">
          <cell r="A20401" t="str">
            <v>SEINFRA-I MATED-17753</v>
          </cell>
          <cell r="D20401" t="str">
            <v>LUMINÁRIA COMERCIAL COM ALETAS (FIXAÇÃO: SOBREPOR|COMPRIMENTO: 60CM|MATERIAL: CHAPA DE AÇO|ACABAMENTO: TRATAMENTO ANTI-CORROSIVO|REFLETOR: MULTIFACETADO EM ALUMÍNIO ANODIZADO BRILHANTE|COR: BRANCA|TIPO DE LÂMPADAS: TUBULAR|BASE: NÃO INCLUSO|REATOR: NÃO INCLUSO|CAPACIDADE: QUATRO (4) LÂMPADAS - NÃO INCLUSO)</v>
          </cell>
          <cell r="E20401" t="str">
            <v>un</v>
          </cell>
          <cell r="G20401">
            <v>208.78</v>
          </cell>
        </row>
        <row r="20402">
          <cell r="A20402" t="str">
            <v>SEINFRA-I MATED-9889</v>
          </cell>
          <cell r="D20402" t="str">
            <v>LUMINÁRIA COMERCIAL COM DIFUSOR (FIXAÇÃO: EMBUTIR|COMPRIMENTO: 120CM|MATERIAL: CHAPA DE AÇO|ACABAMENTO: TRATAMENTO ANTI-CORROSIVO|REFLETOR: MULTIFACETADO EM ALUMÍNIO ANODIZADO BRILHANTE|COR: BRANCA|TIPO DE LÂMPADAS: TUBULAR|BASE: NÃO INCLUSO|REATOR: NÃO INCLUSO|CAPACIDADE: DUAS (2) LÂMPADAS - NÃO INCLUSO)</v>
          </cell>
          <cell r="E20402" t="str">
            <v>un</v>
          </cell>
          <cell r="G20402">
            <v>115.8</v>
          </cell>
        </row>
        <row r="20403">
          <cell r="A20403" t="str">
            <v>SEINFRA-I MATED-9888</v>
          </cell>
          <cell r="D20403" t="str">
            <v>LUMINÁRIA COMERCIAL COM DIFUSOR (FIXAÇÃO: EMBUTIR|COMPRIMENTO: 60CM|MATERIAL: CHAPA DE AÇO|ACABAMENTO: TRATAMENTO ANTI-CORROSIVO|REFLETOR: MULTIFACETADO EM ALUMÍNIO ANODIZADO BRILHANTE|COR: BRANCA|TIPO DE LÂMPADAS: TUBULAR|BASE: NÃO INCLUSO|REATOR: NÃO INCLUSO|CAPACIDADE: DUAS (2) LÂMPADAS - NÃO INCLUSO)</v>
          </cell>
          <cell r="E20403" t="str">
            <v>un</v>
          </cell>
          <cell r="G20403">
            <v>72.459999999999994</v>
          </cell>
        </row>
        <row r="20404">
          <cell r="A20404" t="str">
            <v>SEINFRA-I MATED-9890</v>
          </cell>
          <cell r="D20404" t="str">
            <v>LUMINÁRIA COMERCIAL COM DIFUSOR (FIXAÇÃO: EMBUTIR|COMPRIMENTO: 60CM|MATERIAL: CHAPA DE AÇO|ACABAMENTO: TRATAMENTO ANTI-CORROSIVO|REFLETOR: MULTIFACETADO EM ALUMÍNIO ANODIZADO BRILHANTE|COR: BRANCA|TIPO DE LÂMPADAS: TUBULAR|BASE: NÃO INCLUSO|REATOR: NÃO INCLUSO|CAPACIDADE: QUATRO (4) LÂMPADAS - NÃO INCLUSO)</v>
          </cell>
          <cell r="E20404" t="str">
            <v>un</v>
          </cell>
          <cell r="G20404">
            <v>153.4</v>
          </cell>
        </row>
        <row r="20405">
          <cell r="A20405" t="str">
            <v>SEINFRA-I MATED-9895</v>
          </cell>
          <cell r="D20405" t="str">
            <v>LUMINÁRIA COMERCIAL COM DIFUSOR (FIXAÇÃO: SOBREPOR|COMPRIMENTO: 120CM|MATERIAL: CHAPA DE AÇO|ACABAMENTO: TRATAMENTO ANTI-CORROSIVO|REFLETOR: MULTIFACETADO EM ALUMÍNIO ANODIZADO BRILHANTE|COR: BRANCA|TIPO DE LÂMPADAS: TUBULAR|BASE: NÃO INCLUSO|REATOR: NÃO INCLUSO|CAPACIDADE: DUAS (2) LÂMPADAS - NÃO INCLUSO)</v>
          </cell>
          <cell r="E20405" t="str">
            <v>un</v>
          </cell>
          <cell r="G20405">
            <v>128.43</v>
          </cell>
        </row>
        <row r="20406">
          <cell r="A20406" t="str">
            <v>SEINFRA-I MATED-9893</v>
          </cell>
          <cell r="D20406" t="str">
            <v>LUMINÁRIA COMERCIAL COM DIFUSOR (FIXAÇÃO: SOBREPOR|COMPRIMENTO: 120CM|MATERIAL: CHAPA DE AÇO|ACABAMENTO: TRATAMENTO ANTI-CORROSIVO|REFLETOR: MULTIFACETADO EM ALUMÍNIO ANODIZADO BRILHANTE|COR: BRANCA|TIPO DE LÂMPADAS: TUBULAR|BASE: NÃO INCLUSO|REATOR: NÃO INCLUSO|CAPACIDADE: UMA (1) LÂMPADA - NÃO INCLUSO)</v>
          </cell>
          <cell r="E20406" t="str">
            <v>un</v>
          </cell>
          <cell r="G20406">
            <v>93.08</v>
          </cell>
        </row>
        <row r="20407">
          <cell r="A20407" t="str">
            <v>SEINFRA-I MATED-9894</v>
          </cell>
          <cell r="D20407" t="str">
            <v>LUMINÁRIA COMERCIAL COM DIFUSOR (FIXAÇÃO: SOBREPOR|COMPRIMENTO: 60CM|MATERIAL: CHAPA DE AÇO|ACABAMENTO: TRATAMENTO ANTI-CORROSIVO|REFLETOR: MULTIFACETADO EM ALUMÍNIO ANODIZADO BRILHANTE|COR: BRANCA|TIPO DE LÂMPADAS: TUBULAR|BASE: NÃO INCLUSO|REATOR: NÃO INCLUSO|CAPACIDADE: DUAS (2) LÂMPADAS - NÃO INCLUSO)</v>
          </cell>
          <cell r="E20407" t="str">
            <v>un</v>
          </cell>
          <cell r="G20407">
            <v>88.75</v>
          </cell>
        </row>
        <row r="20408">
          <cell r="A20408" t="str">
            <v>SEINFRA-I MATED-9896</v>
          </cell>
          <cell r="D20408" t="str">
            <v>LUMINÁRIA COMERCIAL COM DIFUSOR (FIXAÇÃO: SOBREPOR|COMPRIMENTO: 60CM|MATERIAL: CHAPA DE AÇO|ACABAMENTO: TRATAMENTO ANTI-CORROSIVO|REFLETOR: MULTIFACETADO EM ALUMÍNIO ANODIZADO BRILHANTE|COR: BRANCA|TIPO DE LÂMPADAS: TUBULAR|BASE: NÃO INCLUSO|REATOR: NÃO INCLUSO|CAPACIDADE: QUATRO (4) LÂMPADAS - NÃO INCLUSO)</v>
          </cell>
          <cell r="E20408" t="str">
            <v>un</v>
          </cell>
          <cell r="G20408">
            <v>206.83</v>
          </cell>
        </row>
        <row r="20409">
          <cell r="A20409" t="str">
            <v>SEINFRA-I MATED-9892</v>
          </cell>
          <cell r="D20409" t="str">
            <v>LUMINÁRIA COMERCIAL COM DIFUSOR (FIXAÇÃO: SOBREPOR|COMPRIMENTO: 60CM|MATERIAL: CHAPA DE AÇO|ACABAMENTO: TRATAMENTO ANTI-CORROSIVO|REFLETOR: MULTIFACETADO EM ALUMÍNIO ANODIZADO BRILHANTE|COR: BRANCA|TIPO DE LÂMPADAS: TUBULAR|BASE: NÃO INCLUSO|REATOR: NÃO INCLUSO|CAPACIDADE: UMA (1) LÂMPADA - NÃO INCLUSO)</v>
          </cell>
          <cell r="E20409" t="str">
            <v>un</v>
          </cell>
          <cell r="G20409">
            <v>58.66</v>
          </cell>
        </row>
        <row r="20410">
          <cell r="A20410" t="str">
            <v>SEINFRA-I MATED-9899</v>
          </cell>
          <cell r="D20410" t="str">
            <v>LUMINÁRIA DE EMERGÊNCIA (TIPO: LED|POTÊNCIA: 2W|AUTONOMIA: 6 HORAS|FLUXO LUMINOSO: 100LM|TENSÃO: 110V-220V|ACESSÓRIOS DE FIXAÇÃO: INCLUSOS)</v>
          </cell>
          <cell r="E20410" t="str">
            <v>un</v>
          </cell>
          <cell r="G20410">
            <v>25.9</v>
          </cell>
        </row>
        <row r="20411">
          <cell r="A20411" t="str">
            <v>SEINFRA-I MATED-26990</v>
          </cell>
          <cell r="D20411" t="str">
            <v>LUMINÁRIA DE EMERGÊNCIA (TIPO: LED|POTÊNCIA: 8W|AUTONOMIA: 3 HORAS|FLUXO LUMINOSO: 1200LM|TENSÃO: 110V-220V|QUANTIDADE DE FARÓIS: 2|ACESSÓRIOS DE FIXAÇÃO: INCLUSOS)</v>
          </cell>
          <cell r="E20411" t="str">
            <v>un</v>
          </cell>
          <cell r="G20411">
            <v>136.63</v>
          </cell>
        </row>
        <row r="20412">
          <cell r="A20412" t="str">
            <v>SEINFRA-I MATED-12517</v>
          </cell>
          <cell r="D20412" t="str">
            <v>LUMINÁRIA DE TETO COM BASE (MODELO: DROPS|DIFUSOR: GLOBO COM VIDRO LISO LEITOSO|BASE OU PLAFONIER: GALVANIZADA|LÂMPADA E SOQUETE: NÃO INCLUSA)</v>
          </cell>
          <cell r="E20412" t="str">
            <v>un</v>
          </cell>
          <cell r="G20412">
            <v>56.55</v>
          </cell>
        </row>
        <row r="20413">
          <cell r="A20413" t="str">
            <v>SEINFRA-I MATED-14405</v>
          </cell>
          <cell r="D20413" t="str">
            <v>LUMINÁRIA DE TETO COM BASE (MODELO: PLAFONIER|BASE: PLÁSTICO-POLIPROPILENO|SOQUETE: INCLUSO|TIPO DE SOQUETE: E27|MATERIAL DO SOQUETE: PORCELANA|POTÊNCIA MÁXIMA LÂMPADA*: 60W|SOQUETE: INCLUSO|LÂMPADA: NÃO INCLUSA)*VALORES REFERENCIAIS APROXIMADOS</v>
          </cell>
          <cell r="E20413" t="str">
            <v>un</v>
          </cell>
          <cell r="G20413">
            <v>4.6900000000000004</v>
          </cell>
        </row>
        <row r="20414">
          <cell r="A20414" t="str">
            <v>SEINFRA-I MATED-12376</v>
          </cell>
          <cell r="D20414" t="str">
            <v>LUMINÁRIA DE TETO/ARANDELA (MODELO: TARTARUGA BLINDADA|ACABAMENTO: ALUMÍNIO REFORÇADO COM PINTURA ELETROSTÁTICA|DIFUSOR: LENTE EM POLICARBONATO RESISTENTE|QUANTIDADE DE LÂMPADAS: 1|SOQUETE: E27|POTÊNCIA MÁXIMA*: 60W|SOQUETE: INCLUSO|LÂMPADA: NÃO INCLUSA)*VALORES REFERENCIAIS APROXIMADOS</v>
          </cell>
          <cell r="E20414" t="str">
            <v>un</v>
          </cell>
          <cell r="G20414">
            <v>82.5</v>
          </cell>
        </row>
        <row r="20415">
          <cell r="A20415" t="str">
            <v>SEINFRA-I MATED-12399</v>
          </cell>
          <cell r="D20415" t="str">
            <v>LUMINÁRIA DE TETO/ARANDELA (MODELO: TARTARUGA|ACABAMENTO: FERRO COM PINTURA ELETROSTÁTICA|DIFUSOR: VIDRO TRANSPARENTE|QUANTIDADE DE LÂMPADAS: 1|SOQUETE: E27|POTÊNCIA MÁXIMA*: 60W|SOQUETE: INCLUSO|LÂMPADA: NÃO INCLUSA)*VALORES REFERENCIAIS APROXIMADOS</v>
          </cell>
          <cell r="E20415" t="str">
            <v>un</v>
          </cell>
          <cell r="G20415">
            <v>37.97</v>
          </cell>
        </row>
        <row r="20416">
          <cell r="A20416" t="str">
            <v>SEINFRA-I MATED-13358</v>
          </cell>
          <cell r="D20416" t="str">
            <v>LUMINÁRIA PLAFON (TIPO: REDONDA|DIÂMETRO: 25CM|ACABAMENTO: ALUMÍNIO COM VIDRO FOSCO|QUANTIDADE DE LÂMPADAS: 1|BASE-SOQUETE: E27|POTÊNCIA MÁXIMA*: 20W|SOQUETE: INCLUSO|LÂMPADA: NÃO INCLUSA)*VALORES REFERENCIAIS APROXIMADOS</v>
          </cell>
          <cell r="E20416" t="str">
            <v>un</v>
          </cell>
          <cell r="G20416">
            <v>45.9</v>
          </cell>
        </row>
        <row r="20417">
          <cell r="A20417" t="str">
            <v>SEINFRA-I MATED-11833</v>
          </cell>
          <cell r="D20417" t="str">
            <v>SOQUETE PARA LÂMPADA (BASE: E27|CORRENTE: 4A|TENSÃO: 250V|MATERIAL: PORCELANA|COR: BRANCA)</v>
          </cell>
          <cell r="E20417" t="str">
            <v>un</v>
          </cell>
          <cell r="G20417">
            <v>3.9</v>
          </cell>
        </row>
        <row r="20418">
          <cell r="A20418" t="str">
            <v>SEINFRA-I MATED-11274</v>
          </cell>
          <cell r="D20418" t="str">
            <v>CHAPA DE COMPENSADO RESINADO NAVAL (ESPESSURA: 6MM|DIMENSÃO: 1,60X2,20M)</v>
          </cell>
          <cell r="E20418" t="str">
            <v>m2</v>
          </cell>
          <cell r="G20418">
            <v>35.159999999999997</v>
          </cell>
        </row>
        <row r="20419">
          <cell r="A20419" t="str">
            <v>SEINFRA-I MATED-11273</v>
          </cell>
          <cell r="D20419" t="str">
            <v>CHAPA DE COMPENSADO PLASTIFICADO (ESPESSURA: 12MM|DIMENSÃO: 1,10X2,20M)</v>
          </cell>
          <cell r="E20419" t="str">
            <v>m2</v>
          </cell>
          <cell r="G20419">
            <v>55.21</v>
          </cell>
        </row>
        <row r="20420">
          <cell r="A20420" t="str">
            <v>SEINFRA-I MATED-11277</v>
          </cell>
          <cell r="D20420" t="str">
            <v>CHAPA DE COMPENSADO PLASTIFICADO (ESPESSURA: 14MM|DIMENSÃO: 1,10X2,20M)</v>
          </cell>
          <cell r="E20420" t="str">
            <v>m2</v>
          </cell>
          <cell r="G20420">
            <v>45.1</v>
          </cell>
        </row>
        <row r="20421">
          <cell r="A20421" t="str">
            <v>SEINFRA-I MATED-15684</v>
          </cell>
          <cell r="D20421" t="str">
            <v>CHAPA DE COMPENSADO PLASTIFICADO (ESPESSURA: 18MM|DIMENSÃO: 1,10X2,20M)</v>
          </cell>
          <cell r="E20421" t="str">
            <v>m2</v>
          </cell>
          <cell r="G20421">
            <v>110</v>
          </cell>
        </row>
        <row r="20422">
          <cell r="A20422" t="str">
            <v>SEINFRA-I MATED-11275</v>
          </cell>
          <cell r="D20422" t="str">
            <v>CHAPA DE COMPENSADO RESINADO (ESPESSURA: 10MM|DIMENSÃO: 1,10X2,20M)</v>
          </cell>
          <cell r="E20422" t="str">
            <v>m2</v>
          </cell>
          <cell r="G20422">
            <v>30.78</v>
          </cell>
        </row>
        <row r="20423">
          <cell r="A20423" t="str">
            <v>SEINFRA-I MATED-11276</v>
          </cell>
          <cell r="D20423" t="str">
            <v>CHAPA DE COMPENSADO RESINADO (ESPESSURA: 12MM|DIMENSÃO: 1,10X2,20M)</v>
          </cell>
          <cell r="E20423" t="str">
            <v>m2</v>
          </cell>
          <cell r="G20423">
            <v>38.57</v>
          </cell>
        </row>
        <row r="20424">
          <cell r="A20424" t="str">
            <v>SEINFRA-I MATED-11278</v>
          </cell>
          <cell r="D20424" t="str">
            <v>CHAPA DE COMPENSADO RESINADO (ESPESSURA: 14MM|DIMENSÃO: 1,10X2,20M)</v>
          </cell>
          <cell r="E20424" t="str">
            <v>m2</v>
          </cell>
          <cell r="G20424">
            <v>44.15</v>
          </cell>
        </row>
        <row r="20425">
          <cell r="A20425" t="str">
            <v>SEINFRA-I MATED-11359</v>
          </cell>
          <cell r="D20425" t="str">
            <v>ESCORA DE MADEIRA (DIÂMETRO DA SEÇÃO: 8 A 10CM|TIPO DE MADEIRA: EUCALIPTO COM CASCA|IMUNIZAÇÃO: NÃO INCLUSO)</v>
          </cell>
          <cell r="E20425" t="str">
            <v>m</v>
          </cell>
          <cell r="G20425">
            <v>8.98</v>
          </cell>
        </row>
        <row r="20426">
          <cell r="A20426" t="str">
            <v>SEINFRA-I MATED-11344</v>
          </cell>
          <cell r="D20426" t="str">
            <v>PONTALETE (ACABAMENTO: BRUTO|SEÇÃO TRANSVERSAL: 3"X3" [7,5X7,5CM]*|TIPO DE MADEIRA: CEDRO, PINUS, MISTA OU EQUIVALENTE DA REGIÃO)*VALORES REFERENCIAIS APROXIMADOS</v>
          </cell>
          <cell r="E20426" t="str">
            <v>m</v>
          </cell>
          <cell r="G20426">
            <v>10</v>
          </cell>
        </row>
        <row r="20427">
          <cell r="A20427" t="str">
            <v>SEINFRA-I MATED-11348</v>
          </cell>
          <cell r="D20427" t="str">
            <v>SARRAFO (ACABAMENTO: BRUTO|SEÇÃO TRANSVERSAL: 1"X2"[POL.]|ALTURA: 50MM[2"]|ESPESSURA: 25MM[1"]|TIPO DE MADEIRA: PINUS, MISTA OU EQUIVALENTE DA REGIÃO)</v>
          </cell>
          <cell r="E20427" t="str">
            <v>m</v>
          </cell>
          <cell r="G20427">
            <v>2.59</v>
          </cell>
        </row>
        <row r="20428">
          <cell r="A20428" t="str">
            <v>SEINFRA-I MATED-11350</v>
          </cell>
          <cell r="D20428" t="str">
            <v>SARRAFO (ACABAMENTO: BRUTO|SEÇÃO TRANSVERSAL: 1"X3"[POL.]|ALTURA: 75MM[3"]|ESPESSURA: 25MM[1"]|TIPO DE MADEIRA: PINUS, MISTA OU EQUIVALENTE DA REGIÃO)</v>
          </cell>
          <cell r="E20428" t="str">
            <v>m</v>
          </cell>
          <cell r="G20428">
            <v>3.86</v>
          </cell>
        </row>
        <row r="20429">
          <cell r="A20429" t="str">
            <v>SEINFRA-I MATED-11349</v>
          </cell>
          <cell r="D20429" t="str">
            <v>SARRAFO (ACABAMENTO: BRUTO|SEÇÃO TRANSVERSAL: 1"X4"[POL.]|ALTURA: 100MM[4"]|ESPESSURA: 25MM[1"]|TIPO DE MADEIRA: CEDRO, MAÇARANDUBA, ANGELIM, PINUS, MISTA OU EQUIVALENTE DA REGIÃO)</v>
          </cell>
          <cell r="E20429" t="str">
            <v>m</v>
          </cell>
          <cell r="G20429">
            <v>4</v>
          </cell>
        </row>
        <row r="20430">
          <cell r="A20430" t="str">
            <v>SEINFRA-I MATED-11354</v>
          </cell>
          <cell r="D20430" t="str">
            <v>TÁBUA (ACABAMENTO: BRUTO|SEÇÃO TRANSVERSAL: 1X12"|ESPESSURA: 25MM|LARGURA*: 300MM|TIPO DE MADEIRA: CEDRINHO, PINUS OU MADEIRA EQUIVALENTE DA REGIÃO)*VALORES REFERENCIAIS APROXIMADOS</v>
          </cell>
          <cell r="E20430" t="str">
            <v>m2</v>
          </cell>
          <cell r="G20430">
            <v>41.11</v>
          </cell>
        </row>
        <row r="20431">
          <cell r="A20431" t="str">
            <v>SEINFRA-I MATED-11352</v>
          </cell>
          <cell r="D20431" t="str">
            <v>TÁBUA (ACABAMENTO: BRUTO|SEÇÃO TRANSVERSAL: 1X9"|ESPESSURA: 25MM|LARGURA*: 225-250MM|TIPO DE MADEIRA: CEDRINHO, PINUS OU MADEIRA EQUIVALENTE DA REGIÃO)*VALORES REFERENCIAIS APROXIMADOS</v>
          </cell>
          <cell r="E20431" t="str">
            <v>m2</v>
          </cell>
          <cell r="G20431">
            <v>49.33</v>
          </cell>
        </row>
        <row r="20432">
          <cell r="A20432" t="str">
            <v>SEINFRA-I MATED-13021</v>
          </cell>
          <cell r="D20432" t="str">
            <v>EM PROCESSO DE DESATIVAÇÃO - MANÔMETRO ANALÓGICO (ROSCA: 1/2" NPT|FAIXA DE OPERAÇÃO: 600MBAR [8,70PSI]) - IPRM</v>
          </cell>
          <cell r="E20432" t="str">
            <v>un</v>
          </cell>
          <cell r="G20432">
            <v>449.41250000000002</v>
          </cell>
        </row>
        <row r="20433">
          <cell r="A20433" t="str">
            <v>SEINFRA-I MATED-13022</v>
          </cell>
          <cell r="D20433" t="str">
            <v>EM PROCESSO DE DESATIVAÇÃO - MANÔMETRO ANALÓGICO (ROSCA: 1/4" NPT|FAIXA DE OPERAÇÃO: 600MBAR [8,70PSI]) - IPRM</v>
          </cell>
          <cell r="E20433" t="str">
            <v>un</v>
          </cell>
          <cell r="G20433">
            <v>347.96730000000002</v>
          </cell>
        </row>
        <row r="20434">
          <cell r="A20434" t="str">
            <v>SEINFRA-I MATED-13048</v>
          </cell>
          <cell r="D20434" t="str">
            <v>MANÔMETRO ANALÓGICO (DIÂMETRO DO MANÔMETRO: 2.1/2"|ROSCA: 1/4" NPT|FAIXA DE OPERAÇÃO: 0-16BAR [0-240PSI])</v>
          </cell>
          <cell r="E20434" t="str">
            <v>un</v>
          </cell>
          <cell r="G20434">
            <v>69.900000000000006</v>
          </cell>
        </row>
        <row r="20435">
          <cell r="A20435" t="str">
            <v>SEINFRA-I MATED-13047</v>
          </cell>
          <cell r="D20435" t="str">
            <v>PRESSOSTATO (FAIXA DE OPERAÇÃO: [0,2-4BAR] 3-58PSI)</v>
          </cell>
          <cell r="E20435" t="str">
            <v>un</v>
          </cell>
          <cell r="G20435">
            <v>1802</v>
          </cell>
        </row>
        <row r="20436">
          <cell r="A20436" t="str">
            <v>SEINFRA-I MATED-12942</v>
          </cell>
          <cell r="D20436" t="str">
            <v>PRESSOSTATO PARA COMPRESSOR (FAIXA DE OPERAÇÃO: 125-175PSI)</v>
          </cell>
          <cell r="E20436" t="str">
            <v>un</v>
          </cell>
          <cell r="G20436">
            <v>96</v>
          </cell>
        </row>
        <row r="20437">
          <cell r="A20437" t="str">
            <v>SEINFRA-I MATED-12943</v>
          </cell>
          <cell r="D20437" t="str">
            <v>PRESSOSTATO PARA COMPRESSOR (FAIXA DE OPERAÇÃO: 80-125PSI)</v>
          </cell>
          <cell r="E20437" t="str">
            <v>un</v>
          </cell>
          <cell r="G20437">
            <v>66.91</v>
          </cell>
        </row>
        <row r="20438">
          <cell r="A20438" t="str">
            <v>SEINFRA-I MATED-11263</v>
          </cell>
          <cell r="D20438" t="str">
            <v>GEOTÊXTIL NÃO-TECIDO (ESPESSURA: 2,30MM|LARGURA: 2,15 M|DENSIDADE: 300,00 G/M²|RESISTÊNCIA BIDIRECIONAL: 20,00 KN/M) - REF. RT 21</v>
          </cell>
          <cell r="E20438" t="str">
            <v>m2</v>
          </cell>
          <cell r="G20438">
            <v>14.28</v>
          </cell>
        </row>
        <row r="20439">
          <cell r="A20439" t="str">
            <v>SEINFRA-I MATED-12058</v>
          </cell>
          <cell r="D20439" t="str">
            <v>LONA PLÁSTICA (COR: PRETA|ESPESSURA: 150 MICRAS)</v>
          </cell>
          <cell r="E20439" t="str">
            <v>m2</v>
          </cell>
          <cell r="G20439">
            <v>1.4</v>
          </cell>
        </row>
        <row r="20440">
          <cell r="A20440" t="str">
            <v>SEINFRA-I MATED-12733</v>
          </cell>
          <cell r="D20440" t="str">
            <v>MANTA DE BORRACHA NATURAL PARA BANCADA LABORATÓRIO (ESPESSURA: 4,8MM[3/16"])</v>
          </cell>
          <cell r="E20440" t="str">
            <v>m2</v>
          </cell>
          <cell r="G20440">
            <v>186</v>
          </cell>
        </row>
        <row r="20441">
          <cell r="A20441" t="str">
            <v>SEINFRA-I MATED-12499</v>
          </cell>
          <cell r="D20441" t="str">
            <v>MANTA ISOLANTE PARA TELHADO</v>
          </cell>
          <cell r="E20441" t="str">
            <v>m2</v>
          </cell>
          <cell r="G20441">
            <v>4.62</v>
          </cell>
        </row>
        <row r="20442">
          <cell r="A20442" t="str">
            <v>SEINFRA-I MATED-12735</v>
          </cell>
          <cell r="D20442" t="str">
            <v>MARCO/BATENTE (MATERIAL: MADEIRA DE LEI|LARGURA: 14CM|COMPRIMENTO: 60CM|ALTURA: 210CM|ESPESSURA: 3CM|ALIZAR: NÃO INCLUSO|MADEIRA: TAUARI, CEDRINHO, ANGELIM OU EQUIVALENTE DA REGIÃO)</v>
          </cell>
          <cell r="E20442" t="str">
            <v>un</v>
          </cell>
          <cell r="G20442">
            <v>220</v>
          </cell>
        </row>
        <row r="20443">
          <cell r="A20443" t="str">
            <v>SEINFRA-I MATED-12736</v>
          </cell>
          <cell r="D20443" t="str">
            <v>MARCO/BATENTE (MATERIAL: MADEIRA DE LEI|LARGURA: 14CM|COMPRIMENTO: 70CM|ALTURA: 210CM|ESPESSURA: 3CM|ALIZAR: NÃO INCLUSO|MADEIRA: TAUARI, CEDRINHO, ANGELIM OU EQUIVALENTE DA REGIÃO)</v>
          </cell>
          <cell r="E20443" t="str">
            <v>un</v>
          </cell>
          <cell r="G20443">
            <v>220</v>
          </cell>
        </row>
        <row r="20444">
          <cell r="A20444" t="str">
            <v>SEINFRA-I MATED-12737</v>
          </cell>
          <cell r="D20444" t="str">
            <v>MARCO/BATENTE (MATERIAL: MADEIRA DE LEI|LARGURA: 14CM|COMPRIMENTO: 80CM|ALTURA: 210CM|ESPESSURA: 3CM|ALIZAR: NÃO INCLUSO|MADEIRA: TAUARI, CEDRINHO, ANGELIM OU EQUIVALENTE DA REGIÃO)</v>
          </cell>
          <cell r="E20444" t="str">
            <v>un</v>
          </cell>
          <cell r="G20444">
            <v>220</v>
          </cell>
        </row>
        <row r="20445">
          <cell r="A20445" t="str">
            <v>SEINFRA-I MATED-12738</v>
          </cell>
          <cell r="D20445" t="str">
            <v>MARCO/BATENTE (MATERIAL: MADEIRA DE LEI|LARGURA: 14CM|COMPRIMENTO: 90CM|ALTURA: 210CM|ESPESSURA: 3CM|ALIZAR: NÃO INCLUSO|MADEIRA: TAUARI, CEDRINHO, ANGELIM OU EQUIVALENTE DA REGIÃO)</v>
          </cell>
          <cell r="E20445" t="str">
            <v>un</v>
          </cell>
          <cell r="G20445">
            <v>220</v>
          </cell>
        </row>
        <row r="20446">
          <cell r="A20446" t="str">
            <v>SEINFRA-I MATED-11438</v>
          </cell>
          <cell r="D20446" t="str">
            <v>MASSA CORRIDA (TIPO: PVA|APLICAÇÃO: ALVENARIA, CONCRETO, GESSO E REBOCO)</v>
          </cell>
          <cell r="E20446" t="str">
            <v>Kg</v>
          </cell>
          <cell r="G20446">
            <v>3.78</v>
          </cell>
        </row>
        <row r="20447">
          <cell r="A20447" t="str">
            <v>SEINFRA-I MATED-11437</v>
          </cell>
          <cell r="D20447" t="str">
            <v>MASSA PARA MADEIRA (TIPO: BASE DE ÓLEO)</v>
          </cell>
          <cell r="E20447" t="str">
            <v>Kg</v>
          </cell>
          <cell r="G20447">
            <v>23.85</v>
          </cell>
        </row>
        <row r="20448">
          <cell r="A20448" t="str">
            <v>SEINFRA-I MATED-17865</v>
          </cell>
          <cell r="D20448" t="str">
            <v>MASSA ACRÍLICA PARA MADEIRA (APLICAÇÃO: CALAFETAÇÃO DE SUPERFÍCIES/REJUNTAR PISOS MADEIRA)</v>
          </cell>
          <cell r="E20448" t="str">
            <v>Kg</v>
          </cell>
          <cell r="G20448">
            <v>19.940000000000001</v>
          </cell>
        </row>
        <row r="20449">
          <cell r="A20449" t="str">
            <v>SEINFRA-I MATED-11436</v>
          </cell>
          <cell r="D20449" t="str">
            <v>MASSA CORRIDA (TIPO: ACRÍLICA|APLICAÇÃO: ALVENARIA, CONCRETO, GESSO E REBOCO)</v>
          </cell>
          <cell r="E20449" t="str">
            <v>Kg</v>
          </cell>
          <cell r="G20449">
            <v>7.22</v>
          </cell>
        </row>
        <row r="20450">
          <cell r="A20450" t="str">
            <v>SEINFRA-I MATED-14737</v>
          </cell>
          <cell r="D20450" t="str">
            <v>MASSA CORRIDA (TIPO: MINERAL|APLICAÇÃO: ALVENARIA, CONCRETO, PEDRAS E REBOCO)</v>
          </cell>
          <cell r="E20450" t="str">
            <v>Kg</v>
          </cell>
          <cell r="G20450">
            <v>6.64</v>
          </cell>
        </row>
        <row r="20451">
          <cell r="A20451" t="str">
            <v>SEINFRA-I MATED-11160</v>
          </cell>
          <cell r="D20451" t="str">
            <v>AQUECEDOR DE MARMITA (MATERIAL: AÇO INOX|TENSÃO: 127V-220V|NÚMERO DE MARMITAS: 25|CONSUMO: 2KW|COMPRIMENTO*: 60CM|LARGURA*: 90CM|ALTURA*: 85CM)*VALORES REFERENCIAIS APROXIMADOS</v>
          </cell>
          <cell r="E20451" t="str">
            <v>un</v>
          </cell>
          <cell r="G20451">
            <v>1135.25</v>
          </cell>
        </row>
        <row r="20452">
          <cell r="A20452" t="str">
            <v>SEINFRA-I MATED-12329</v>
          </cell>
          <cell r="D20452" t="str">
            <v>VARAL PANTOGRÁFICO</v>
          </cell>
          <cell r="E20452" t="str">
            <v>un</v>
          </cell>
          <cell r="G20452">
            <v>74.900000000000006</v>
          </cell>
        </row>
        <row r="20453">
          <cell r="A20453" t="str">
            <v>SEINFRA-I MATED-11224</v>
          </cell>
          <cell r="D20453" t="str">
            <v>ARMÁRIO (COR: CINZA|MATERIAL: AÇO|NÚMERO DE PORTAS: DUAS [2] PORTAS|ALTURA*: 170CM|LARGURA*: 75CM|PROFUNDIDADE*: 35CM)*VALORES REFERENCIAIS APROXIMADOS</v>
          </cell>
          <cell r="E20453" t="str">
            <v>un</v>
          </cell>
          <cell r="G20453">
            <v>680</v>
          </cell>
        </row>
        <row r="20454">
          <cell r="A20454" t="str">
            <v>SEINFRA-I MATED-11225</v>
          </cell>
          <cell r="D20454" t="str">
            <v>ARMÁRIO ROUPEIRO (COR: CINZA|MATERIAL: AÇO|NÚMERO DE PORTAS: 4|ALTURA*: 200CM|LARGURA*: 75CM|PROFUNDIDADE*: 40CM)*VALORES REFERENCIAIS APROXIMADOS</v>
          </cell>
          <cell r="E20454" t="str">
            <v>un</v>
          </cell>
          <cell r="G20454">
            <v>690</v>
          </cell>
        </row>
        <row r="20455">
          <cell r="A20455" t="str">
            <v>SEINFRA-I MATED-11222</v>
          </cell>
          <cell r="D20455" t="str">
            <v>ARQUIVO (APLICAÇÃO: ESCRITÓRIO|MATERIAL: AÇO|COR: CINZA|QUANTIDADE DE GAVETAS: 3|MODELO: OFÍCIO|ALTURA*: 110CM|LARGURA*: 45CM|PROFUNDIDADE*: 55CM)*VALORES REFERENCIAIS APROXIMADOS</v>
          </cell>
          <cell r="E20455" t="str">
            <v>un</v>
          </cell>
          <cell r="G20455">
            <v>806.5</v>
          </cell>
        </row>
        <row r="20456">
          <cell r="A20456" t="str">
            <v>SEINFRA-I MATED-11223</v>
          </cell>
          <cell r="D20456" t="str">
            <v>ARQUIVO (APLICAÇÃO: ESCRITÓRIO|MATERIAL: AÇO|COR: CINZA|QUANTIDADE DE GAVETAS: 4|MODELO: OFÍCIO|ALTURA*: 133CM|LARGURA*: 47CM|PROFUNDIDADE*: 55CM)*VALORES REFERENCIAIS APROXIMADOS</v>
          </cell>
          <cell r="E20456" t="str">
            <v>un</v>
          </cell>
          <cell r="G20456">
            <v>1390</v>
          </cell>
        </row>
        <row r="20457">
          <cell r="A20457" t="str">
            <v>SEINFRA-I MATED-11220</v>
          </cell>
          <cell r="D20457" t="str">
            <v>CADEIRA (TIPO: ALMOFADADA SEM BRAÇO|ESTRUTURA: METALON)</v>
          </cell>
          <cell r="E20457" t="str">
            <v>un</v>
          </cell>
          <cell r="G20457">
            <v>217.5</v>
          </cell>
        </row>
        <row r="20458">
          <cell r="A20458" t="str">
            <v>SEINFRA-I MATED-11219</v>
          </cell>
          <cell r="D20458" t="str">
            <v>MESA (APLICAÇÃO: ESCRITÓRIO E REUNIÃO|FORMATO: REDONDA|COR: CINZA|DIÂMETRO*: 120CM|ALTURA*: 75CM)*VALORES REFERENCIAIS APROXIMADOS</v>
          </cell>
          <cell r="E20458" t="str">
            <v>un</v>
          </cell>
          <cell r="G20458">
            <v>507</v>
          </cell>
        </row>
        <row r="20459">
          <cell r="A20459" t="str">
            <v>SEINFRA-I MATED-11216</v>
          </cell>
          <cell r="D20459" t="str">
            <v>MESA (APLICAÇÃO: ESCRITÓRIO|COR: CINZA|MATERIAL: MADEIRA MDP COM PÉS DE METALON|NÚMERO DE GAVETAS: TRÊS [3] PORTAS|COMPRIMENTO*: 150CM|ALTURA*: 75CM|PROFUNDIDADE*: 60CM)*VALORES REFERENCIAIS APROXIMADOS</v>
          </cell>
          <cell r="E20459" t="str">
            <v>un</v>
          </cell>
          <cell r="G20459">
            <v>429.9</v>
          </cell>
        </row>
        <row r="20460">
          <cell r="A20460" t="str">
            <v>SEINFRA-I MATED-19655</v>
          </cell>
          <cell r="D20460" t="str">
            <v>FORMA PLÁSTICA (APLICAÇÃO: LAJE NERVURADA|COMPRIMENTO: 80CM|LARGURA: 80CM|ALTURA TOTAL: 20CM|CONSUMO CONCRETO : 0,116 [M3/M2]*|LOCAÇÃO: MENSAL)*VALORES REFERENCIAIS APROXIMADOS</v>
          </cell>
          <cell r="E20460" t="str">
            <v>unxmês</v>
          </cell>
          <cell r="G20460">
            <v>17.7</v>
          </cell>
        </row>
        <row r="20461">
          <cell r="A20461" t="str">
            <v>SEINFRA-I MATED-12842</v>
          </cell>
          <cell r="D20461" t="str">
            <v>MOURÃO CALHA (MATERIAL: CONCRETO PRÉ-MOLDADO|RESISTÊNCIA CONCRETO: 20MPA|TIPO: V|ALTURA*: 300CM|PESO*: 100KG)*VALORES REFERENCIAIS APROXIMADOS</v>
          </cell>
          <cell r="E20461" t="str">
            <v>un</v>
          </cell>
          <cell r="G20461">
            <v>125.44</v>
          </cell>
        </row>
        <row r="20462">
          <cell r="A20462" t="str">
            <v>SEINFRA-I MATED-12846</v>
          </cell>
          <cell r="D20462" t="str">
            <v>MOURÃO ESTICADOR (MATERIAL: CONCRETO PRÉ-MOLDADO|TIPO: CURVO OU PONTA VIRADA PARA 11 FIOS|ALTURA MÍNIMA*: 300CM|MÁXIMA*: 320CM|PESO*: 60KG)*VALORES REFERENCIAIS APROXIMADOS</v>
          </cell>
          <cell r="E20462" t="str">
            <v>un</v>
          </cell>
          <cell r="G20462">
            <v>92.5</v>
          </cell>
        </row>
        <row r="20463">
          <cell r="A20463" t="str">
            <v>SEINFRA-I MATED-12839</v>
          </cell>
          <cell r="D20463" t="str">
            <v>MOURÃO ESTICADOR (MATERIAL: CONCRETO PRÉ-MOLDADO|TIPO: RETO PARA 11 FIOS|ALTURA MÍNIMA*: 250CM|MÁXIMA*: 280CM|PESO*: 55KG)*VALORES REFERENCIAIS APROXIMADOS</v>
          </cell>
          <cell r="E20463" t="str">
            <v>un</v>
          </cell>
          <cell r="G20463">
            <v>72</v>
          </cell>
        </row>
        <row r="20464">
          <cell r="A20464" t="str">
            <v>SEINFRA-I MATED-12838</v>
          </cell>
          <cell r="D20464" t="str">
            <v>MOURÃO (MATERIAL: CONCRETO PRÉ-MOLDADO|TIPO: CURVO OU PONTA VIRADA PARA 11 FIOS|ALTURA MÍNIMA*: 320CM|MÁXIMA*: 330CM|PESO*: 60KG)*VALORES REFERENCIAIS APROXIMADOS</v>
          </cell>
          <cell r="E20464" t="str">
            <v>un</v>
          </cell>
          <cell r="G20464">
            <v>95</v>
          </cell>
        </row>
        <row r="20465">
          <cell r="A20465" t="str">
            <v>SEINFRA-I MATED-12841</v>
          </cell>
          <cell r="D20465" t="str">
            <v>MOURÃO (MATERIAL: CONCRETO PRÉ-MOLDADO|TIPO: RETO PARA 11 FIOS|ALTURA MÍNIMA*: 260CM|MÁXIMA*: 270CM|PESO*: 55KG)*VALORES REFERENCIAIS APROXIMADOS</v>
          </cell>
          <cell r="E20465" t="str">
            <v>un</v>
          </cell>
          <cell r="G20465">
            <v>74.88</v>
          </cell>
        </row>
        <row r="20466">
          <cell r="A20466" t="str">
            <v>SEINFRA-I MATED-11231</v>
          </cell>
          <cell r="D20466" t="str">
            <v>MOURÃO ROLIÇO (DIÂMETRO DA SEÇÃO*: 11 A 14CM|ALTURA*: 220CM|TIPO DE MADEIRA: EUCALIPTO IMUNIZADO) *VALORES REFERENCIAIS APROXIMADOS</v>
          </cell>
          <cell r="E20466" t="str">
            <v>un</v>
          </cell>
          <cell r="G20466">
            <v>35.979999999999997</v>
          </cell>
        </row>
        <row r="20467">
          <cell r="A20467" t="str">
            <v>SEINFRA-I MATED-12988</v>
          </cell>
          <cell r="D20467" t="str">
            <v>ARMAÇÃO SECUNDÁRIA DE ESTRIBO (APLICAÇÃO: SUSTENTAÇÃO ISOLADOR ROLDANA|QUANTIDADE DE ESTRIBO: 1)</v>
          </cell>
          <cell r="E20467" t="str">
            <v>un</v>
          </cell>
          <cell r="G20467">
            <v>18</v>
          </cell>
        </row>
        <row r="20468">
          <cell r="A20468" t="str">
            <v>SEINFRA-I MATED-13033</v>
          </cell>
          <cell r="D20468" t="str">
            <v>CABEÇOTE DE ALUMÍNIO (APLICAÇÃO: POSTE|MATERIAL: ALUMÍNIO|BITOLA: 25MM [1"])</v>
          </cell>
          <cell r="E20468" t="str">
            <v>un</v>
          </cell>
          <cell r="G20468">
            <v>4.4800000000000004</v>
          </cell>
        </row>
        <row r="20469">
          <cell r="A20469" t="str">
            <v>SEINFRA-I MATED-13034</v>
          </cell>
          <cell r="D20469" t="str">
            <v>CABEÇOTE DE ALUMÍNIO (APLICAÇÃO: POSTE|MATERIAL: ALUMÍNIO|BITOLA: 32MM [1.1/4"])</v>
          </cell>
          <cell r="E20469" t="str">
            <v>un</v>
          </cell>
          <cell r="G20469">
            <v>5.77</v>
          </cell>
        </row>
        <row r="20470">
          <cell r="A20470" t="str">
            <v>SEINFRA-I MATED-13035</v>
          </cell>
          <cell r="D20470" t="str">
            <v>CABEÇOTE DE ALUMÍNIO (APLICAÇÃO: POSTE|MATERIAL: ALUMÍNIO|BITOLA: 40MM [1.1/2"])</v>
          </cell>
          <cell r="E20470" t="str">
            <v>un</v>
          </cell>
          <cell r="G20470">
            <v>8.15</v>
          </cell>
        </row>
        <row r="20471">
          <cell r="A20471" t="str">
            <v>SEINFRA-I MATED-20675</v>
          </cell>
          <cell r="D20471" t="str">
            <v>CABEÇOTE DE ALUMÍNIO (APLICAÇÃO: POSTE|MATERIAL: ALUMÍNIO|BITOLA: 60MM [2.1/2"])</v>
          </cell>
          <cell r="E20471" t="str">
            <v>un</v>
          </cell>
          <cell r="G20471">
            <v>15.72</v>
          </cell>
        </row>
        <row r="20472">
          <cell r="A20472" t="str">
            <v>SEINFRA-I MATED-20676</v>
          </cell>
          <cell r="D20472" t="str">
            <v>CABEÇOTE DE ALUMÍNIO (APLICAÇÃO: POSTE|MATERIAL: ALUMÍNIO|BITOLA: 75MM [3"])</v>
          </cell>
          <cell r="E20472" t="str">
            <v>un</v>
          </cell>
          <cell r="G20472">
            <v>23.23</v>
          </cell>
        </row>
        <row r="20473">
          <cell r="A20473" t="str">
            <v>SEINFRA-I MATED-12990</v>
          </cell>
          <cell r="D20473" t="str">
            <v>ISOLADOR ROLDANA (MATERIAL: PORCELANA|TENSÃO NOMINAL: 1KV|CARGA DE RUPTURA DE MECÂNICA: 10KN|COR: MARROM)</v>
          </cell>
          <cell r="E20473" t="str">
            <v>un</v>
          </cell>
          <cell r="G20473">
            <v>9.8000000000000007</v>
          </cell>
        </row>
        <row r="20474">
          <cell r="A20474" t="str">
            <v>SEINFRA-I MATED-12634</v>
          </cell>
          <cell r="D20474" t="str">
            <v>PASTILHA DE PORCELANA (MEDIDA: 3/4"[20MM]|ACABAMENTO: ESMALTADA|CORES: DIVERSAS)</v>
          </cell>
          <cell r="E20474" t="str">
            <v>m2</v>
          </cell>
          <cell r="G20474">
            <v>148.38</v>
          </cell>
        </row>
        <row r="20475">
          <cell r="A20475" t="str">
            <v>SEINFRA-I MATED-12633</v>
          </cell>
          <cell r="D20475" t="str">
            <v>PASTILHA DE VIDRO VIDROTIL COR ESCURA - IPRM</v>
          </cell>
          <cell r="E20475" t="str">
            <v>m2</v>
          </cell>
          <cell r="G20475">
            <v>194.49440000000001</v>
          </cell>
        </row>
        <row r="20476">
          <cell r="A20476" t="str">
            <v>SEINFRA-I MATED-25493</v>
          </cell>
          <cell r="D20476" t="str">
            <v>CHAPA DE MDF LAMINADO (ESPESSURA: 15MM|ACABAMENTO: BRANCO FOSCO|LAMINAÇÃO: DUAS FACES)</v>
          </cell>
          <cell r="E20476" t="str">
            <v>m2</v>
          </cell>
          <cell r="G20476">
            <v>46.95</v>
          </cell>
        </row>
        <row r="20477">
          <cell r="A20477" t="str">
            <v>SEINFRA-I MATED-25552</v>
          </cell>
          <cell r="D20477" t="str">
            <v>FITA DE BORDA (COR: BRANCO FOSCO|LARGURA: 22MM|MATERIAL: PVC)</v>
          </cell>
          <cell r="E20477" t="str">
            <v>m</v>
          </cell>
          <cell r="G20477">
            <v>0.66</v>
          </cell>
        </row>
        <row r="20478">
          <cell r="A20478" t="str">
            <v>SEINFRA-I MATED-12333</v>
          </cell>
          <cell r="D20478" t="str">
            <v>MADEIRA (ACABAMENTO: BRUTO|TIPO DE MADEIRA: PINUS, CEDRO OU EQUIVALENTE DA REGIÃO)</v>
          </cell>
          <cell r="E20478" t="str">
            <v>m3</v>
          </cell>
          <cell r="G20478">
            <v>2250</v>
          </cell>
        </row>
        <row r="20479">
          <cell r="A20479" t="str">
            <v>SEINFRA-I MATED-12424</v>
          </cell>
          <cell r="D20479" t="str">
            <v>MADEIRA SERRADA APARELHADA (APLICAÇÃO: TELHADO|MADEIRA: PARAJU, MAÇARANDUBA, CAMBARÁ, ANGELIM, EUCALIPTO OU EQUIVALENTE DA REGIÃO)</v>
          </cell>
          <cell r="E20479" t="str">
            <v>m3</v>
          </cell>
          <cell r="G20479">
            <v>4545.45</v>
          </cell>
        </row>
        <row r="20480">
          <cell r="A20480" t="str">
            <v>SEINFRA-I MATED-12824</v>
          </cell>
          <cell r="D20480" t="str">
            <v>CANTONEIRA PARA BOCA DE LOBO (MEDIDAS*: 20X110CM|MATERIAL: CONCRETO) *MEDIDAS REFERENCIAIS APROXIMADAS</v>
          </cell>
          <cell r="E20480" t="str">
            <v>un</v>
          </cell>
          <cell r="G20480">
            <v>116</v>
          </cell>
        </row>
        <row r="20481">
          <cell r="A20481" t="str">
            <v>SEINFRA-I MATED-12712</v>
          </cell>
          <cell r="D20481" t="str">
            <v>GRELHA PARA BOCA DE LOBO (MEDIDAS*: 99X44CM|MATERIAL: CONCRETO) *MEDIDAS REFERENCIAIS APROXIMADAS</v>
          </cell>
          <cell r="E20481" t="str">
            <v>un</v>
          </cell>
          <cell r="G20481">
            <v>179</v>
          </cell>
        </row>
        <row r="20482">
          <cell r="A20482" t="str">
            <v>SEINFRA-I MATED-12830</v>
          </cell>
          <cell r="D20482" t="str">
            <v>QUADRO PARA BOCA DE LOBO (MEDIDAS*: 50X110CM|MATERIAL: CONCRETO) *MEDIDAS REFERENCIAIS APROXIMADAS</v>
          </cell>
          <cell r="E20482" t="str">
            <v>un</v>
          </cell>
          <cell r="G20482">
            <v>174</v>
          </cell>
        </row>
        <row r="20483">
          <cell r="A20483" t="str">
            <v>SEINFRA-I MATED-12816</v>
          </cell>
          <cell r="D20483" t="str">
            <v>CANALETA/CALHA (TIPO: MEIA CANA|MATERIAL: CONCRETO|DIÂMETRO: 300MM|PESO*: 32KG/UN|APLICAÇÃO: DRENAGEM SUPERFICIAL) *VALORES REFERENCIAIS APROXIMADOS</v>
          </cell>
          <cell r="E20483" t="str">
            <v>m</v>
          </cell>
          <cell r="G20483">
            <v>51.5</v>
          </cell>
        </row>
        <row r="20484">
          <cell r="A20484" t="str">
            <v>SEINFRA-I MATED-12817</v>
          </cell>
          <cell r="D20484" t="str">
            <v>CANALETA/CALHA (TIPO: MEIA CANA|MATERIAL: CONCRETO|DIÂMETRO: 400MM|PESO*: 81KG/UN|APLICAÇÃO: DRENAGEM SUPERFICIAL) *VALORES REFERENCIAIS APROXIMADOS</v>
          </cell>
          <cell r="E20484" t="str">
            <v>m</v>
          </cell>
          <cell r="G20484">
            <v>65.19</v>
          </cell>
        </row>
        <row r="20485">
          <cell r="A20485" t="str">
            <v>SEINFRA-I MATED-12818</v>
          </cell>
          <cell r="D20485" t="str">
            <v>CANALETA/CALHA (TIPO: MEIA CANA|MATERIAL: CONCRETO|DIÂMETRO: 500MM|PESO*: 111KG/UN|APLICAÇÃO: DRENAGEM SUPERFICIAL) *VALORES REFERENCIAIS APROXIMADOS</v>
          </cell>
          <cell r="E20485" t="str">
            <v>m</v>
          </cell>
          <cell r="G20485">
            <v>71.09</v>
          </cell>
        </row>
        <row r="20486">
          <cell r="A20486" t="str">
            <v>SEINFRA-I MATED-12819</v>
          </cell>
          <cell r="D20486" t="str">
            <v>CANALETA/CALHA (TIPO: MEIA CANA|MATERIAL: CONCRETO|DIÂMETRO: 600MM|PESO*: 150KG/UN|APLICAÇÃO: DRENAGEM SUPERFICIAL) *VALORES REFERENCIAIS APROXIMADOS</v>
          </cell>
          <cell r="E20486" t="str">
            <v>m</v>
          </cell>
          <cell r="G20486">
            <v>94.8</v>
          </cell>
        </row>
        <row r="20487">
          <cell r="A20487" t="str">
            <v>SEINFRA-I MATED-14562</v>
          </cell>
          <cell r="D20487" t="str">
            <v>CORDÃO BOLEADO DE CONCRETO PRÉ-MOLDADO (COMPRIMENTO: 100CM|ALTURA: 10CM|LARGURA: 10CM|CHUMBADORES: INCLUSOS)</v>
          </cell>
          <cell r="E20487" t="str">
            <v>un</v>
          </cell>
          <cell r="G20487">
            <v>27.45</v>
          </cell>
        </row>
        <row r="20488">
          <cell r="A20488" t="str">
            <v>SEINFRA-I MATED-12870</v>
          </cell>
          <cell r="D20488" t="str">
            <v>MEIO-FIO PRÉ-MOLDADO DE CONCRETO (FCK: 20MPA|PADRÃO: DER-MG (MFC-01) OU SUDECAP (TIPO A)|LARGURA SUPERIOR: 12CM|LAGURA INFERIOR: 16,7CM|ALTURA: 35CM|COMPRIMENTO: 80CM)</v>
          </cell>
          <cell r="E20488" t="str">
            <v>un</v>
          </cell>
          <cell r="G20488">
            <v>30</v>
          </cell>
        </row>
        <row r="20489">
          <cell r="A20489" t="str">
            <v>SEINFRA-I MATED-12871</v>
          </cell>
          <cell r="D20489" t="str">
            <v>MEIO-FIO PRÉ-MOLDADO DE CONCRETO (FCK: 20MPA|PADRÃO: DER-MG (MFC-03) OU SUDECAP (TIPO B)|LARGURA SUPERIOR: 12CM|LAGURA INFERIOR: 18CM|ALTURA: 45CM|COMPRIMENTO: 80CM)</v>
          </cell>
          <cell r="E20489" t="str">
            <v>un</v>
          </cell>
          <cell r="G20489">
            <v>37.99</v>
          </cell>
        </row>
        <row r="20490">
          <cell r="A20490" t="str">
            <v>SEINFRA-I MATED-12413</v>
          </cell>
          <cell r="D20490" t="str">
            <v>ARDÓSIA (COR: NATURAL|ACABAMENTO: POLIDO|ESPESSURA: 3CM|DENSIDADE: 2,8G/CM3*|PESO: 56KG/M2) *FONTE NBR 6120</v>
          </cell>
          <cell r="E20490" t="str">
            <v>m2</v>
          </cell>
          <cell r="G20490">
            <v>180</v>
          </cell>
        </row>
        <row r="20491">
          <cell r="A20491" t="str">
            <v>SEINFRA-I MATED-4999</v>
          </cell>
          <cell r="D20491" t="str">
            <v>BANCO EM ARDÓSIA (COR: NATURAL|TIPO: POLIDO|ESPESSURA: 3CM|DIMENSÃO: 32X200CM)</v>
          </cell>
          <cell r="E20491" t="str">
            <v>un</v>
          </cell>
          <cell r="G20491">
            <v>410</v>
          </cell>
        </row>
        <row r="20492">
          <cell r="A20492" t="str">
            <v>SEINFRA-I MATED-13081</v>
          </cell>
          <cell r="D20492" t="str">
            <v xml:space="preserve">DEGRAU DE PEDRA EM ARDÓSIA (COR: NATURAL|LARGURA: 30CM|ESPESSURA: 2CM) </v>
          </cell>
          <cell r="E20492" t="str">
            <v>m</v>
          </cell>
          <cell r="G20492">
            <v>70</v>
          </cell>
        </row>
        <row r="20493">
          <cell r="A20493" t="str">
            <v>SEINFRA-I MATED-13082</v>
          </cell>
          <cell r="D20493" t="str">
            <v>ESPELHO PARA DEGRAU DE PEDRA EM ARDÓSIA (COR: NATURAL|ALTURA: 20CM|ESPESSURA: 15MM)</v>
          </cell>
          <cell r="E20493" t="str">
            <v>m</v>
          </cell>
          <cell r="G20493">
            <v>65</v>
          </cell>
        </row>
        <row r="20494">
          <cell r="A20494" t="str">
            <v>SEINFRA-I MATED-4995</v>
          </cell>
          <cell r="D20494" t="str">
            <v>MESA EM ARDÓSIA (COR: NATURAL|TIPO: POLIDA|ESPESSURA: 3CM|DIMENSÃO: 90X200CM)</v>
          </cell>
          <cell r="E20494" t="str">
            <v>un</v>
          </cell>
          <cell r="G20494">
            <v>830</v>
          </cell>
        </row>
        <row r="20495">
          <cell r="A20495" t="str">
            <v>SEINFRA-I MATED-12635</v>
          </cell>
          <cell r="D20495" t="str">
            <v xml:space="preserve">PEITORIL/SOLEIRA EM ARDÓSIA (COR: NATURAL|ESPESSURA: 2CM) </v>
          </cell>
          <cell r="E20495" t="str">
            <v>m2</v>
          </cell>
          <cell r="G20495">
            <v>411.76</v>
          </cell>
        </row>
        <row r="20496">
          <cell r="A20496" t="str">
            <v>SEINFRA-I MATED-9111</v>
          </cell>
          <cell r="D20496" t="str">
            <v>REVESTIMENTO EM ARDÓSIA PISO/PAREDE - SERRADA - CALIBRADA (COR:NATURAL|COMPRIMENTO: 20CM|LARGURA: 20CM|ESPESSURA: 1CM)</v>
          </cell>
          <cell r="E20496" t="str">
            <v>m2</v>
          </cell>
          <cell r="G20496">
            <v>35</v>
          </cell>
        </row>
        <row r="20497">
          <cell r="A20497" t="str">
            <v>SEINFRA-I MATED-9112</v>
          </cell>
          <cell r="D20497" t="str">
            <v>REVESTIMENTO EM ARDÓSIA PISO/PAREDE - SERRADA - CALIBRADA (COR:NATURAL|COMPRIMENTO: 30CM|LARGURA: 30CM|ESPESSURA: 1CM)</v>
          </cell>
          <cell r="E20497" t="str">
            <v>m2</v>
          </cell>
          <cell r="G20497">
            <v>40.4</v>
          </cell>
        </row>
        <row r="20498">
          <cell r="A20498" t="str">
            <v>SEINFRA-I MATED-9113</v>
          </cell>
          <cell r="D20498" t="str">
            <v>REVESTIMENTO EM ARDÓSIA PISO/PAREDE - SERRADA - CALIBRADA (COR:NATURAL|COMPRIMENTO: 40CM|LARGURA: 40CM|ESPESSURA: 1CM)</v>
          </cell>
          <cell r="E20498" t="str">
            <v>m2</v>
          </cell>
          <cell r="G20498">
            <v>42.18</v>
          </cell>
        </row>
        <row r="20499">
          <cell r="A20499" t="str">
            <v>SEINFRA-I MATED-12756</v>
          </cell>
          <cell r="D20499" t="str">
            <v>RODAPÉ DE ARDÓSIA (COR: NATURAL|ESPESSURA: 7MM|ALTURA: 5CM)</v>
          </cell>
          <cell r="E20499" t="str">
            <v>m</v>
          </cell>
          <cell r="G20499">
            <v>9</v>
          </cell>
        </row>
        <row r="20500">
          <cell r="A20500" t="str">
            <v>SEINFRA-I MATED-12757</v>
          </cell>
          <cell r="D20500" t="str">
            <v>RODAPÉ DE ARDÓSIA (COR: NATURAL|ESPESSURA: 7MM|ALTURA: 7CM)</v>
          </cell>
          <cell r="E20500" t="str">
            <v>m</v>
          </cell>
          <cell r="G20500">
            <v>10.07</v>
          </cell>
        </row>
        <row r="20501">
          <cell r="A20501" t="str">
            <v>SEINFRA-I MATED-13029</v>
          </cell>
          <cell r="D20501" t="str">
            <v>BANCO EM GRANITO (COR: CINZA ANDORINHA|TIPO: POLIDO|ESPESSURA: 3CM|DIMENSÃO: 52X30CM)</v>
          </cell>
          <cell r="E20501" t="str">
            <v>un</v>
          </cell>
          <cell r="G20501">
            <v>145</v>
          </cell>
        </row>
        <row r="20502">
          <cell r="A20502" t="str">
            <v>SEINFRA-I MATED-12432</v>
          </cell>
          <cell r="D20502" t="str">
            <v>CHAPA DE GRANITO (COR: CINZA ANDORINHA|TIPO: POLIDO|ESPESSURA: 3CM) - IPRM</v>
          </cell>
          <cell r="E20502" t="str">
            <v>m2</v>
          </cell>
          <cell r="G20502">
            <v>250</v>
          </cell>
        </row>
        <row r="20503">
          <cell r="A20503" t="str">
            <v>SEINFRA-I MATED-12936</v>
          </cell>
          <cell r="D20503" t="str">
            <v>PEITORIL/SOLEIRA EM GRANITO (COR: CINZA ANDORINHA|TIPO: POLIDO|ESPESSURA: 2CM)</v>
          </cell>
          <cell r="E20503" t="str">
            <v>m2</v>
          </cell>
          <cell r="G20503">
            <v>269</v>
          </cell>
        </row>
        <row r="20504">
          <cell r="A20504" t="str">
            <v>SEINFRA-I MATED-12937</v>
          </cell>
          <cell r="D20504" t="str">
            <v>PEITORIL/SOLEIRA EM GRANITO (COR: CINZA ANDORINHA|TIPO: POLIDO|ESPESSURA: 3CM)</v>
          </cell>
          <cell r="E20504" t="str">
            <v>m2</v>
          </cell>
          <cell r="G20504">
            <v>322.58999999999997</v>
          </cell>
        </row>
        <row r="20505">
          <cell r="A20505" t="str">
            <v>SEINFRA-I MATED-12707</v>
          </cell>
          <cell r="D20505" t="str">
            <v>PISO EM GRANITO (COR: CINZA ANDORINHA|TIPO: POLIDO|ESPESSURA: 3CM|DIMENSÃO: 40X40CM)</v>
          </cell>
          <cell r="E20505" t="str">
            <v>m2</v>
          </cell>
          <cell r="G20505">
            <v>204.5</v>
          </cell>
        </row>
        <row r="20506">
          <cell r="A20506" t="str">
            <v>SEINFRA-I MATED-12708</v>
          </cell>
          <cell r="D20506" t="str">
            <v>REVESTIMENTO EM GRANITO (COR: CINZA ANDORINHA|TIPO: POLIDO|ESPESSURA: 2CM)</v>
          </cell>
          <cell r="E20506" t="str">
            <v>m2</v>
          </cell>
          <cell r="G20506">
            <v>260</v>
          </cell>
        </row>
        <row r="20507">
          <cell r="A20507" t="str">
            <v>SEINFRA-I MATED-12759</v>
          </cell>
          <cell r="D20507" t="str">
            <v>RODAPÉ DE GRANITO (COR: CINZA ANDORINHA|TIPO: POLIDO|ESPESSURA: 2CM|ALTURA: 10CM)</v>
          </cell>
          <cell r="E20507" t="str">
            <v>m</v>
          </cell>
          <cell r="G20507">
            <v>32.68</v>
          </cell>
        </row>
        <row r="20508">
          <cell r="A20508" t="str">
            <v>SEINFRA-I MATED-12760</v>
          </cell>
          <cell r="D20508" t="str">
            <v>RODAPÉ DE GRANITO (COR: CINZA ANDORINHA|TIPO: POLIDO|ESPESSURA: 2CM|ALTURA: 5CM)</v>
          </cell>
          <cell r="E20508" t="str">
            <v>m</v>
          </cell>
          <cell r="G20508">
            <v>21.68</v>
          </cell>
        </row>
        <row r="20509">
          <cell r="A20509" t="str">
            <v>SEINFRA-I MATED-12754</v>
          </cell>
          <cell r="D20509" t="str">
            <v>RODAPÉ DE GRANITO (COR: CINZA ANDORINHA|TIPO: POLIDO|ESPESSURA: 2CM|ALTURA: 7CM)</v>
          </cell>
          <cell r="E20509" t="str">
            <v>m</v>
          </cell>
          <cell r="G20509">
            <v>25</v>
          </cell>
        </row>
        <row r="20510">
          <cell r="A20510" t="str">
            <v>SEINFRA-I MATED-12740</v>
          </cell>
          <cell r="D20510" t="str">
            <v>REVESTIMENTO EM MÁRMORE PARA PISO/PAREDE (COR: BRANCO COMUM|TIPO: POLIDO|ESPESSURA: 2CM) - IPRM</v>
          </cell>
          <cell r="E20510" t="str">
            <v>m2</v>
          </cell>
          <cell r="G20510">
            <v>310</v>
          </cell>
        </row>
        <row r="20511">
          <cell r="A20511" t="str">
            <v>SEINFRA-I MATED-12742</v>
          </cell>
          <cell r="D20511" t="str">
            <v>REVESTIMENTO EM MÁRMORE PARA PISO/PAREDE (COR: BRANCO COMUM|TIPO: POLIDO|ESPESSURA: 3CM)</v>
          </cell>
          <cell r="E20511" t="str">
            <v>m2</v>
          </cell>
          <cell r="G20511">
            <v>300</v>
          </cell>
        </row>
        <row r="20512">
          <cell r="A20512" t="str">
            <v>SEINFRA-I MATED-12753</v>
          </cell>
          <cell r="D20512" t="str">
            <v>RODAPÉ DE MÁRMORE (COR: BRANCO COMUM|ESPESSURA: 2CM|ALTURA: 10CM)</v>
          </cell>
          <cell r="E20512" t="str">
            <v>m</v>
          </cell>
          <cell r="G20512">
            <v>38.049999999999997</v>
          </cell>
        </row>
        <row r="20513">
          <cell r="A20513" t="str">
            <v>SEINFRA-I MATED-12774</v>
          </cell>
          <cell r="D20513" t="str">
            <v>RODAPÉ DE MÁRMORE (COR: BRANCO COMUM|ESPESSURA: 2CM|ALTURA: 5CM)</v>
          </cell>
          <cell r="E20513" t="str">
            <v>m</v>
          </cell>
          <cell r="G20513">
            <v>20.75</v>
          </cell>
        </row>
        <row r="20514">
          <cell r="A20514" t="str">
            <v>SEINFRA-I MATED-12775</v>
          </cell>
          <cell r="D20514" t="str">
            <v>RODAPÉ DE MÁRMORE (COR: BRANCO COMUM|ESPESSURA: 2CM|ALTURA: 7CM)</v>
          </cell>
          <cell r="E20514" t="str">
            <v>m</v>
          </cell>
          <cell r="G20514">
            <v>27</v>
          </cell>
        </row>
        <row r="20515">
          <cell r="A20515" t="str">
            <v>SEINFRA-I MATED-12828</v>
          </cell>
          <cell r="D20515" t="str">
            <v>GRANILHA/GRANA/PEDRISCO OU AGREGADO (MATERIAL: MÁRMORE, GRANITO, QUARTZO E CALCÁRIO|COR: PRETO, CINZA, PALHA OU BRANCO|APLICAÇÃO: GRANILITE, MARMORITE OU PISO INDUSTRIAL)</v>
          </cell>
          <cell r="E20515" t="str">
            <v>Kg</v>
          </cell>
          <cell r="G20515">
            <v>1.47</v>
          </cell>
        </row>
        <row r="20516">
          <cell r="A20516" t="str">
            <v>SEINFRA-I MATED-15648</v>
          </cell>
          <cell r="D20516" t="str">
            <v xml:space="preserve">PEDRA BRITADA POSTO OBRA (NÚMERO: 0|GRANULOMETRIA: 4,8-9,5MM) </v>
          </cell>
          <cell r="E20516" t="str">
            <v>m3</v>
          </cell>
          <cell r="G20516">
            <v>175.83600000000001</v>
          </cell>
        </row>
        <row r="20517">
          <cell r="A20517" t="str">
            <v>SEINFRA-I MATED-11250</v>
          </cell>
          <cell r="D20517" t="str">
            <v xml:space="preserve">PEDRA BRITADA POSTO OBRA (NÚMERO: 1|GRANULOMETRIA: 9,5-19MM) </v>
          </cell>
          <cell r="E20517" t="str">
            <v>m3</v>
          </cell>
          <cell r="G20517">
            <v>152.304</v>
          </cell>
        </row>
        <row r="20518">
          <cell r="A20518" t="str">
            <v>SEINFRA-I MATED-11251</v>
          </cell>
          <cell r="D20518" t="str">
            <v>PEDRA BRITADA POSTO OBRA (NÚMERO: 2|GRANULOMETRIA: 19-38MM)</v>
          </cell>
          <cell r="E20518" t="str">
            <v>m3</v>
          </cell>
          <cell r="G20518">
            <v>153.108</v>
          </cell>
        </row>
        <row r="20519">
          <cell r="A20519" t="str">
            <v>SEINFRA-I MATED-11252</v>
          </cell>
          <cell r="D20519" t="str">
            <v xml:space="preserve">PEDRA BRITADA POSTO OBRA (NÚMERO: 3|GRANULOMETRIA: 38-50MM) </v>
          </cell>
          <cell r="E20519" t="str">
            <v>m3</v>
          </cell>
          <cell r="G20519">
            <v>143.86799999999999</v>
          </cell>
        </row>
        <row r="20520">
          <cell r="A20520" t="str">
            <v>SEINFRA-I MATED-11253</v>
          </cell>
          <cell r="D20520" t="str">
            <v>PEDRA DE MÃO (RACHÃO)</v>
          </cell>
          <cell r="E20520" t="str">
            <v>m3</v>
          </cell>
          <cell r="G20520">
            <v>143.16</v>
          </cell>
        </row>
        <row r="20521">
          <cell r="A20521" t="str">
            <v>SEINFRA-I MATED-31986</v>
          </cell>
          <cell r="D20521" t="str">
            <v>EM PROCESSO DE INATIVAÇÃO - NÃO UTILIZAR - ARGILA</v>
          </cell>
          <cell r="E20521" t="str">
            <v>m3</v>
          </cell>
          <cell r="G20521">
            <v>0</v>
          </cell>
        </row>
        <row r="20522">
          <cell r="A20522" t="str">
            <v>SEINFRA-I MATED-11420</v>
          </cell>
          <cell r="D20522" t="str">
            <v>PEDRA PORTUGUESA PARA CALÇADA (COR: BRANCO, PRETO OU VERMELHO)</v>
          </cell>
          <cell r="E20522" t="str">
            <v>m2</v>
          </cell>
          <cell r="G20522">
            <v>97.59</v>
          </cell>
        </row>
        <row r="20523">
          <cell r="A20523" t="str">
            <v>SEINFRA-I MATED-12637</v>
          </cell>
          <cell r="D20523" t="str">
            <v>PEDRA SÃO TOMÉ SERRADA CALIBRADA (COR: NATURAL|APLICAÇÃO: PISO/PAREDE|COMPRIMENTO*: 40CM|LARGURA*: 40CM|ESPESSURA*: 20-30MM)*VALORES REFERENCIAIS APROXIMADOS</v>
          </cell>
          <cell r="E20523" t="str">
            <v>m2</v>
          </cell>
          <cell r="G20523">
            <v>136.5</v>
          </cell>
        </row>
        <row r="20524">
          <cell r="A20524" t="str">
            <v>SEINFRA-I MATED-11247</v>
          </cell>
          <cell r="D20524" t="str">
            <v>SEIXO OU CASCALHO ROLADO (TIPO: FINO)</v>
          </cell>
          <cell r="E20524" t="str">
            <v>m3</v>
          </cell>
          <cell r="G20524">
            <v>420</v>
          </cell>
        </row>
        <row r="20525">
          <cell r="A20525" t="str">
            <v>SEINFRA-I MATED-11872</v>
          </cell>
          <cell r="D20525" t="str">
            <v>CAIXA DE DERIVAÇÃO PARA PERFILADO (TIPO:"C"|MATERIAL: AÇO CARBONO|TRATAMENTO: PRÉ-ZINCADO|CHAPA: #18|PARAFUSOS: INCLUSOS|TAMPA: INCLUSA)</v>
          </cell>
          <cell r="E20525" t="str">
            <v>un</v>
          </cell>
          <cell r="G20525">
            <v>23.06</v>
          </cell>
        </row>
        <row r="20526">
          <cell r="A20526" t="str">
            <v>SEINFRA-I MATED-11873</v>
          </cell>
          <cell r="D20526" t="str">
            <v>CAIXA DE DERIVAÇÃO PARA PERFILADO (TIPO:"I"|MATERIAL: AÇO CARBONO|TRATAMENTO: PRÉ-ZINCADO|CHAPA: #18|PARAFUSOS: INCLUSOS|TAMPA: INCLUSA)</v>
          </cell>
          <cell r="E20526" t="str">
            <v>un</v>
          </cell>
          <cell r="G20526">
            <v>23.06</v>
          </cell>
        </row>
        <row r="20527">
          <cell r="A20527" t="str">
            <v>SEINFRA-I MATED-11874</v>
          </cell>
          <cell r="D20527" t="str">
            <v>CAIXA DE DERIVAÇÃO PARA PERFILADO (TIPO:"L"|MATERIAL: AÇO CARBONO|TRATAMENTO: PRÉ-ZINCADO|CHAPA: #18|PARAFUSOS: INCLUSOS|TAMPA: INCLUSA)</v>
          </cell>
          <cell r="E20527" t="str">
            <v>un</v>
          </cell>
          <cell r="G20527">
            <v>23.06</v>
          </cell>
        </row>
        <row r="20528">
          <cell r="A20528" t="str">
            <v>SEINFRA-I MATED-11875</v>
          </cell>
          <cell r="D20528" t="str">
            <v>CAIXA DE DERIVAÇÃO PARA PERFILADO (TIPO:"T"|MATERIAL: AÇO CARBONO|TRATAMENTO: PRÉ-ZINCADO|CHAPA: #18|PARAFUSOS: INCLUSOS|TAMPA: INCLUSA)</v>
          </cell>
          <cell r="E20528" t="str">
            <v>un</v>
          </cell>
          <cell r="G20528">
            <v>23.06</v>
          </cell>
        </row>
        <row r="20529">
          <cell r="A20529" t="str">
            <v>SEINFRA-I MATED-11876</v>
          </cell>
          <cell r="D20529" t="str">
            <v>CAIXA DE DERIVAÇÃO PARA PERFILADO (TIPO:"X"|MATERIAL: AÇO CARBONO|TRATAMENTO: PRÉ-ZINCADO|CHAPA: #18|PARAFUSOS: INCLUSOS|TAMPA: INCLUSA)</v>
          </cell>
          <cell r="E20529" t="str">
            <v>un</v>
          </cell>
          <cell r="G20529">
            <v>23.06</v>
          </cell>
        </row>
        <row r="20530">
          <cell r="A20530" t="str">
            <v>SEINFRA-I MATED-11877</v>
          </cell>
          <cell r="D20530" t="str">
            <v>CAIXA DE TOMADA PARA PERFILADO (MONTAGEM: APARAFUSADA|MATERIAL: AÇO CARBONO|TRATAMENTO: PRÉ-ZINCADO|TOMADA: NÃO INCLUSO|PARAFUSOS: INCLUSOS)</v>
          </cell>
          <cell r="E20530" t="str">
            <v>un</v>
          </cell>
          <cell r="G20530">
            <v>8</v>
          </cell>
        </row>
        <row r="20531">
          <cell r="A20531" t="str">
            <v>SEINFRA-I MATED-11868</v>
          </cell>
          <cell r="D20531" t="str">
            <v>BASE PARA PERFILADO (FIXAÇÃO: EXTERNA|QUANTIDADE FUROS: 4|MATERIAL: AÇO CARBONO|TRATAMENTO: PRÉ-ZINCADO)</v>
          </cell>
          <cell r="E20531" t="str">
            <v>un</v>
          </cell>
          <cell r="G20531">
            <v>7.26</v>
          </cell>
        </row>
        <row r="20532">
          <cell r="A20532" t="str">
            <v>SEINFRA-I MATED-18323</v>
          </cell>
          <cell r="D20532" t="str">
            <v>CANTONEIRA ZZ /JUNÇÃO ANGULAR PARA PERFILADO (MATERIAL: CHAPA DE AÇO|TRATAMENTO: PRÉ-ZINCADO|ALTURA: 38MM|LARGURA:38MM)</v>
          </cell>
          <cell r="E20532" t="str">
            <v>un</v>
          </cell>
          <cell r="G20532">
            <v>2.1800000000000002</v>
          </cell>
        </row>
        <row r="20533">
          <cell r="A20533" t="str">
            <v>SEINFRA-I MATED-11886</v>
          </cell>
          <cell r="D20533" t="str">
            <v>SUPORTE OU GANCHO PARA LUMINÁRIA EM PERFILADO (TIPO: CURTO|MATERIAL: CHAPA DE AÇO|TRATAMENTO: PRÉ-ZINCADO|COMPRIMENTO: 100MM)</v>
          </cell>
          <cell r="E20533" t="str">
            <v>un</v>
          </cell>
          <cell r="G20533">
            <v>2.04</v>
          </cell>
        </row>
        <row r="20534">
          <cell r="A20534" t="str">
            <v>SEINFRA-I MATED-11887</v>
          </cell>
          <cell r="D20534" t="str">
            <v>SUPORTE OU GANCHO PARA LUMINÁRIA EM PERFILADO (TIPO: LONGO|MATERIAL: CHAPA DE AÇO|TRATAMENTO: PRÉ-ZINCADO|COMPRIMENTO: 165MM)</v>
          </cell>
          <cell r="E20534" t="str">
            <v>un</v>
          </cell>
          <cell r="G20534">
            <v>4.3</v>
          </cell>
        </row>
        <row r="20535">
          <cell r="A20535" t="str">
            <v>SEINFRA-I MATED-19587</v>
          </cell>
          <cell r="D20535" t="str">
            <v>TALA RETA (TRATAMENTO: PRÉ-ZINCADO|QUANTIDADE DE FUROS: 4|CHAPA: N°18|MEDIDA: 38MM|APLICAÇÃO: EMENDA PARA PERFILADO)</v>
          </cell>
          <cell r="E20535" t="str">
            <v>un</v>
          </cell>
          <cell r="G20535">
            <v>2.2400000000000002</v>
          </cell>
        </row>
        <row r="20536">
          <cell r="A20536" t="str">
            <v>SEINFRA-I MATED-11879</v>
          </cell>
          <cell r="D20536" t="str">
            <v>PERFILADO (TIPO: LISO|MATERIAL: CHAPA DE AÇO|TRATAMENTO: PRÉ-ZINCADO|CHAPA: N°18|LARGURA: 38MM|ALTURA: 19MM|TAMPA: NÃO INCLUSA)</v>
          </cell>
          <cell r="E20536" t="str">
            <v>m</v>
          </cell>
          <cell r="G20536">
            <v>13.3</v>
          </cell>
        </row>
        <row r="20537">
          <cell r="A20537" t="str">
            <v>SEINFRA-I MATED-11880</v>
          </cell>
          <cell r="D20537" t="str">
            <v>PERFILADO (TIPO: LISO|MATERIAL: CHAPA DE AÇO|TRATAMENTO: PRÉ-ZINCADO|CHAPA: N°18|LARGURA: 38MM|ALTURA: 38MM|TAMPA: NÃO INCLUSA)</v>
          </cell>
          <cell r="E20537" t="str">
            <v>m</v>
          </cell>
          <cell r="G20537">
            <v>17.73</v>
          </cell>
        </row>
        <row r="20538">
          <cell r="A20538" t="str">
            <v>SEINFRA-I MATED-11881</v>
          </cell>
          <cell r="D20538" t="str">
            <v>PERFILADO (TIPO: PERFURADO|MATERIAL: CHAPA DE AÇO|TRATAMENTO: PRÉ-ZINCADO|CHAPA: N°18|LARGURA: 38MM|ALTURA: 38MM|TAMPA: NÃO INCLUSA)</v>
          </cell>
          <cell r="E20538" t="str">
            <v>m</v>
          </cell>
          <cell r="G20538">
            <v>19.79</v>
          </cell>
        </row>
        <row r="20539">
          <cell r="A20539" t="str">
            <v>SEINFRA-I MATED-19585</v>
          </cell>
          <cell r="D20539" t="str">
            <v>TAMPA PARA PERFILADO (TIPO: ENCAIXE|TRATAMENTO: PRÉ-ZINCADO|CHAPA: N°24|MEDIDA: 38MM)</v>
          </cell>
          <cell r="E20539" t="str">
            <v>m</v>
          </cell>
          <cell r="G20539">
            <v>5</v>
          </cell>
        </row>
        <row r="20540">
          <cell r="A20540" t="str">
            <v>SEINFRA-I MATED-12872</v>
          </cell>
          <cell r="D20540" t="str">
            <v>PISO INTERTRAVADO (MODELO: ECOLÓGICO|DIMENSÕES*: (27X14)CM|ESPESSURA: 6CM|RESISTÊNCIA MÍNIMA (FCK): 35MPA|MATERIAL: CONCRETO|PESO DO BLOCO*: 4,14KG|PESO POR ÁREA*: 116KG/M2)*VALORES REFERENCIAIS APROXIMADOS</v>
          </cell>
          <cell r="E20540" t="str">
            <v>m2</v>
          </cell>
          <cell r="G20540">
            <v>62</v>
          </cell>
        </row>
        <row r="20541">
          <cell r="A20541" t="str">
            <v>SEINFRA-I MATED-13090</v>
          </cell>
          <cell r="D20541" t="str">
            <v>PISO INTERTRAVADO (MODELO: RETANGULAR|DIMENSÕES: (20X10)CM|ESPESSURA: 10CM|RESISTÊNCIA MÍNIMA (FCK): 35MPA|MATERIAL: CONCRETO|PESO DO BLOCO*: 4,5KG|PESO POR ÁREA*: 225KG/M2)*VALORES REFERENCIAIS APROXIMADOS</v>
          </cell>
          <cell r="E20541" t="str">
            <v>m2</v>
          </cell>
          <cell r="G20541">
            <v>99.27</v>
          </cell>
        </row>
        <row r="20542">
          <cell r="A20542" t="str">
            <v>SEINFRA-I MATED-12869</v>
          </cell>
          <cell r="D20542" t="str">
            <v>PISO INTERTRAVADO (MODELO: RETANGULAR|DIMENSÕES: (20X10)CM|ESPESSURA: 10CM|RESISTÊNCIA MÍNIMA (FCK): 40MPA|MATERIAL: CONCRETO|PESO DO BLOCO*: 4,5KG|PESO POR ÁREA*: 225KG/M2)*VALORES REFERENCIAIS APROXIMADOS</v>
          </cell>
          <cell r="E20542" t="str">
            <v>m2</v>
          </cell>
          <cell r="G20542">
            <v>106.87</v>
          </cell>
        </row>
        <row r="20543">
          <cell r="A20543" t="str">
            <v>SEINFRA-I MATED-12867</v>
          </cell>
          <cell r="D20543" t="str">
            <v>PISO INTERTRAVADO (MODELO: RETANGULAR|DIMENSÕES: (20X10)CM|ESPESSURA: 6CM|RESISTÊNCIA MÍNIMA (FCK): 35MPA|MATERIAL: CONCRETO|PESO DO BLOCO*: 2,8KG|PESO POR ÁREA*: 140KG/M2)*VALORES REFERENCIAIS APROXIMADOS</v>
          </cell>
          <cell r="E20543" t="str">
            <v>m2</v>
          </cell>
          <cell r="G20543">
            <v>62.5</v>
          </cell>
        </row>
        <row r="20544">
          <cell r="A20544" t="str">
            <v>SEINFRA-I MATED-12868</v>
          </cell>
          <cell r="D20544" t="str">
            <v>PISO INTERTRAVADO (MODELO: RETANGULAR|DIMENSÕES: (20X10)CM|ESPESSURA: 8CM|RESISTÊNCIA MÍNIMA (FCK): 35MPA|MATERIAL: CONCRETO|PESO DO BLOCO*: 3,6KG|PESO POR ÁREA*: 180KG/M2)*VALORES REFERENCIAIS APROXIMADOS</v>
          </cell>
          <cell r="E20544" t="str">
            <v>m2</v>
          </cell>
          <cell r="G20544">
            <v>80.180000000000007</v>
          </cell>
        </row>
        <row r="20545">
          <cell r="A20545" t="str">
            <v>SEINFRA-I MATED-11976</v>
          </cell>
          <cell r="D20545" t="str">
            <v>PISO INTERTRAVADO (MODELO: SEXTAVADO|DIMENSÕES: (25X25)CM|ESPESSURA: 6CM|RESISTÊNCIA MÍNIMA (FCK): 35MPA|MATERIAL: CONCRETO|PESO DO BLOCO*: 7,6KG|PESO POR ÁREA*: 140KG/M2)*VALORES REFERENCIAIS APROXIMADOS</v>
          </cell>
          <cell r="E20545" t="str">
            <v>m2</v>
          </cell>
          <cell r="G20545">
            <v>62.13</v>
          </cell>
        </row>
        <row r="20546">
          <cell r="A20546" t="str">
            <v>SEINFRA-I MATED-11977</v>
          </cell>
          <cell r="D20546" t="str">
            <v>PISO INTERTRAVADO (MODELO: SEXTAVADO|DIMENSÕES: (25X25)CM|ESPESSURA: 8CM|RESISTÊNCIA MÍNIMA (FCK): 35MPA|MATERIAL: CONCRETO|PESO DO BLOCO*: 9,7KG|PESO POR ÁREA*: 180KG/M2)*VALORES REFERENCIAIS APROXIMADOS</v>
          </cell>
          <cell r="E20546" t="str">
            <v>m2</v>
          </cell>
          <cell r="G20546">
            <v>72</v>
          </cell>
        </row>
        <row r="20547">
          <cell r="A20547" t="str">
            <v>SEINFRA-I MATED-12010</v>
          </cell>
          <cell r="D20547" t="str">
            <v>LITOCERÂMICA (TIPO: TIJOLINHO|MEDIDAS REFERENCIAIS: 22,5X6CM)</v>
          </cell>
          <cell r="E20547" t="str">
            <v>m2</v>
          </cell>
          <cell r="G20547">
            <v>73.900000000000006</v>
          </cell>
        </row>
        <row r="20548">
          <cell r="A20548" t="str">
            <v>SEINFRA-I MATED-12468</v>
          </cell>
          <cell r="D20548" t="str">
            <v>REVESTIMENTO CERÂMICO (PADRÃO: COMERCIAL|ACABAMENTO: ESMALTADO|APLICAÇÃO: PAREDE|AMBIENTE: INTERNO|DIMENSÃO: 10X20CM)</v>
          </cell>
          <cell r="E20548" t="str">
            <v>m2</v>
          </cell>
          <cell r="G20548">
            <v>50.437800000000003</v>
          </cell>
        </row>
        <row r="20549">
          <cell r="A20549" t="str">
            <v>SEINFRA-I MATED-9082</v>
          </cell>
          <cell r="D20549" t="str">
            <v>REVESTIMENTO CERÂMICO (PADRÃO: EXTRA|ACABAMENTO: ESMALTADO|APLICAÇÃO: PAREDE|PEI: III|AMBIENTE: INTERNO OU EXTERNO|DIMENSÃO: ÁREA ATÉ 2025CM2)</v>
          </cell>
          <cell r="E20549" t="str">
            <v>m2</v>
          </cell>
          <cell r="G20549">
            <v>35</v>
          </cell>
        </row>
        <row r="20550">
          <cell r="A20550" t="str">
            <v>SEINFRA-I MATED-12467</v>
          </cell>
          <cell r="D20550" t="str">
            <v>REVESTIMENTO CERÂMICO (PADRÃO: COMERCIAL|ACABAMENTO: ESMALTADO|APLICAÇÃO: PISO OU PAREDE|PEI: IV|AMBIENTE: INTERNO|DIMENSÃO: 10X10CM)</v>
          </cell>
          <cell r="E20550" t="str">
            <v>m2</v>
          </cell>
          <cell r="G20550">
            <v>50.655999999999999</v>
          </cell>
        </row>
        <row r="20551">
          <cell r="A20551" t="str">
            <v>SEINFRA-I MATED-12642</v>
          </cell>
          <cell r="D20551" t="str">
            <v xml:space="preserve">REVESTIMENTO CERÂMICO (PADRÃO: EXTRA|ACABAMENTO: ESMALTADO|APLICAÇÃO: PISO|PEI: IV|AMBIENTE: EXTERNO ANTIDERRAPANTE|DIMENSÃO: ÁREA ATÉ 2025CM2) </v>
          </cell>
          <cell r="E20551" t="str">
            <v>m2</v>
          </cell>
          <cell r="G20551">
            <v>47.092500000000001</v>
          </cell>
        </row>
        <row r="20552">
          <cell r="A20552" t="str">
            <v>SEINFRA-I MATED-9031</v>
          </cell>
          <cell r="D20552" t="str">
            <v xml:space="preserve">REVESTIMENTO CERÂMICO (PADRÃO: EXTRA|ACABAMENTO: ESMALTADO|APLICAÇÃO: PISO|PEI: IV|AMBIENTE: INTERNO|DIMENSÃO: ÁREA ATÉ 2025CM2) </v>
          </cell>
          <cell r="E20552" t="str">
            <v>m2</v>
          </cell>
          <cell r="G20552">
            <v>45.9</v>
          </cell>
        </row>
        <row r="20553">
          <cell r="A20553" t="str">
            <v>SEINFRA-I MATED-12641</v>
          </cell>
          <cell r="D20553" t="str">
            <v>REVESTIMENTO CERÂMICO (PADRÃO: EXTRA|ACABAMENTO: ESMALTADO|APLICAÇÃO: PISO|PEI: V|AMBIENTE: EXTERNO ANTIDERRAPANTE|DIMENSÃO: ÁREA ATÉ 2025CM2)</v>
          </cell>
          <cell r="E20553" t="str">
            <v>m2</v>
          </cell>
          <cell r="G20553">
            <v>47.9</v>
          </cell>
        </row>
        <row r="20554">
          <cell r="A20554" t="str">
            <v>SEINFRA-I MATED-12770</v>
          </cell>
          <cell r="D20554" t="str">
            <v>REVESTIMENTO CERÂMICO (PADRÃO: EXTRA|ACABAMENTO: ESMALTADO|APLICAÇÃO: PISO|PEI: V|AMBIENTE: INTERNO|DIMENSÃO: ÁREA ATÉ 2025CM2)</v>
          </cell>
          <cell r="E20554" t="str">
            <v>m2</v>
          </cell>
          <cell r="G20554">
            <v>40.81</v>
          </cell>
        </row>
        <row r="20555">
          <cell r="A20555" t="str">
            <v>SEINFRA-I MATED-9094</v>
          </cell>
          <cell r="D20555" t="str">
            <v>REVESTIMENTO PORCELANATO (PADRÃO: EXTRA|ACABAMENTO: ESMALTADO ACETINADO|APLICAÇÃO: PISO|PEI: V|AMBIENTE: INTERNO OU EXTERNO|BORDA: RETIFICADA|DIMENSÃO: ÁREA ATÉ 2025CM2)</v>
          </cell>
          <cell r="E20555" t="str">
            <v>m2</v>
          </cell>
          <cell r="G20555">
            <v>61.05</v>
          </cell>
        </row>
        <row r="20556">
          <cell r="A20556" t="str">
            <v>SEINFRA-I MATED-9095</v>
          </cell>
          <cell r="D20556" t="str">
            <v>REVESTIMENTO PORCELANATO (PADRÃO: EXTRA|ACABAMENTO: POLIDO|APLICAÇÃO: PISO|PEI: V|AMBIENTE: INTERNO OU EXTERNO|BORDA: RETIFICADA|DIMENSÃO: ÁREA ACIMA DE 2025CM2 ATÉ 3600CM2)</v>
          </cell>
          <cell r="E20556" t="str">
            <v>m2</v>
          </cell>
          <cell r="G20556">
            <v>61.05</v>
          </cell>
        </row>
        <row r="20557">
          <cell r="A20557" t="str">
            <v>SEINFRA-I MATED-8056</v>
          </cell>
          <cell r="D20557" t="str">
            <v>ASSOALHO (MADEIRA DE LEI: IPÊ|QUALIDADE: EXTRA|LARGURA DA RÉGUA: 10CM|ESPESSURA DA RÉGUA: 2CM)</v>
          </cell>
          <cell r="E20557" t="str">
            <v>m2</v>
          </cell>
          <cell r="G20557">
            <v>359.88</v>
          </cell>
        </row>
        <row r="20558">
          <cell r="A20558" t="str">
            <v>SEINFRA-I MATED-12755</v>
          </cell>
          <cell r="D20558" t="str">
            <v>PISO DE TACÃO (MADEIRA: IPÊ|QUALIDADE: EXTRA|DIMENSÕES: 10X40CM)</v>
          </cell>
          <cell r="E20558" t="str">
            <v>m2</v>
          </cell>
          <cell r="G20558">
            <v>180</v>
          </cell>
        </row>
        <row r="20559">
          <cell r="A20559" t="str">
            <v>SEINFRA-I MATED-12752</v>
          </cell>
          <cell r="D20559" t="str">
            <v>PISO DE TACO (MADEIRA: IPÊ|QUALIDADE: EXTRA|DIMENSÕES: 7X21CM)</v>
          </cell>
          <cell r="E20559" t="str">
            <v>m2</v>
          </cell>
          <cell r="G20559">
            <v>155.94999999999999</v>
          </cell>
        </row>
        <row r="20560">
          <cell r="A20560" t="str">
            <v>SEINFRA-I MATED-11422</v>
          </cell>
          <cell r="D20560" t="str">
            <v>PISO TÁTIL/PODOTÁTIL (MATERIAL: BORRACHA|COR: UMA (1) COR|TIPO: ALERTA/DIRECIONAL|COMPRIMENTO: 25CM|LARGURA: 25CM|ESPESSURA BASE: 12MM|ASSENTAMENTO: ARGAMASSA)</v>
          </cell>
          <cell r="E20560" t="str">
            <v>m2</v>
          </cell>
          <cell r="G20560">
            <v>347.61</v>
          </cell>
        </row>
        <row r="20561">
          <cell r="A20561" t="str">
            <v>SEINFRA-I MATED-11427</v>
          </cell>
          <cell r="D20561" t="str">
            <v>PISO TÁTIL/PODOTÁTIL (MATERIAL: BORRACHA|COR: UMA (1) COR|TIPO: ALERTA/DIRECIONAL|COMPRIMENTO: 25CM|LARGURA: 25CM|ESPESSURA: 5MM|ASSENTAMENTO: COLA)</v>
          </cell>
          <cell r="E20561" t="str">
            <v>m2</v>
          </cell>
          <cell r="G20561">
            <v>176</v>
          </cell>
        </row>
        <row r="20562">
          <cell r="A20562" t="str">
            <v>SEINFRA-I MATED-11128</v>
          </cell>
          <cell r="D20562" t="str">
            <v>PLACA DE BORRACHA PASTILHADA/MOEDA (MATERIAL: BORRACHA|COR: PRETO|COMPRIMENTO: 50CM|LARGURA: 50CM|ESPESSURA: 3,5MM*|ASSENTAMENTO: COLA) *MEDIDAS REFERENCIAIS APROXIMADAS</v>
          </cell>
          <cell r="E20562" t="str">
            <v>m2</v>
          </cell>
          <cell r="G20562">
            <v>61.99</v>
          </cell>
        </row>
        <row r="20563">
          <cell r="A20563" t="str">
            <v>SEINFRA-I MATED-15228</v>
          </cell>
          <cell r="D20563" t="str">
            <v>PISO TÁTIL/PODOTÁTIL (MATERIAL: CONCRETO|COR: VERMELHO|TIPO: ALERTA/DIRECIONAL|COMPRIMENTO: 20CM|LARGURA: 20CM|ESPESSURA: 2CM*)*VALORES REFERENCIAIS APROXIMADOS</v>
          </cell>
          <cell r="E20563" t="str">
            <v>m2</v>
          </cell>
          <cell r="G20563">
            <v>65</v>
          </cell>
        </row>
        <row r="20564">
          <cell r="A20564" t="str">
            <v>SEINFRA-I MATED-12771</v>
          </cell>
          <cell r="D20564" t="str">
            <v>PISO TÁTIL/PODOTÁTIL (MATERIAL: CONCRETO|COR: VERMELHO|TIPO: ALERTA/DIRECIONAL|COMPRIMENTO: 40CM|LARGURA: 40CM|ESPESSURA: 3CM*)*VALORES REFERENCIAIS APROXIMADOS</v>
          </cell>
          <cell r="E20564" t="str">
            <v>m2</v>
          </cell>
          <cell r="G20564">
            <v>82.54</v>
          </cell>
        </row>
        <row r="20565">
          <cell r="A20565" t="str">
            <v>SEINFRA-I MATED-12786</v>
          </cell>
          <cell r="D20565" t="str">
            <v>PLACA (MATERIAL: ALUMÍNIO ANODIZADO|DIMENSÃO: (15X15)CM|APLICAÇÃO: PICTOGRAMA EM PELÍCULA ADESIVA)</v>
          </cell>
          <cell r="E20565" t="str">
            <v>un</v>
          </cell>
          <cell r="G20565">
            <v>24.52</v>
          </cell>
        </row>
        <row r="20566">
          <cell r="A20566" t="str">
            <v>SEINFRA-I MATED-12782</v>
          </cell>
          <cell r="D20566" t="str">
            <v>PLACA (MATERIAL: ALUMÍNIO ANODIZADO|DIMENSÃO: (25X25)CM|ESPESSURA*: 1,5MM|APLICAÇÃO: IDENTIFICAÇÃO)*VALORES REFERENCIAIS APROXIMADOS</v>
          </cell>
          <cell r="E20566" t="str">
            <v>un</v>
          </cell>
          <cell r="G20566">
            <v>37.18</v>
          </cell>
        </row>
        <row r="20567">
          <cell r="A20567" t="str">
            <v>SEINFRA-I MATED-12785</v>
          </cell>
          <cell r="D20567" t="str">
            <v>PLACA (MATERIAL: ALUMÍNIO ANODIZADO|DIMENSÃO: (70X60)CM|ESPESSURA*: 1MM|APLICAÇÃO: INAUGURAÇÃO)*VALORES REFERENCIAIS APROXIMADOS</v>
          </cell>
          <cell r="E20567" t="str">
            <v>un</v>
          </cell>
          <cell r="G20567">
            <v>314.33</v>
          </cell>
        </row>
        <row r="20568">
          <cell r="A20568" t="str">
            <v>SEINFRA-I MATED-12777</v>
          </cell>
          <cell r="D20568" t="str">
            <v>PLACA (MATERIAL: ALUMÍNIO FUNDIDO|DIMENSÃO: (20X5)CM|ESPESSURA*: 1MM|APLICAÇÃO: DENOMINAÇÃO DE CÔMODOS)*VALORES REFERENCIAIS APROXIMADOS</v>
          </cell>
          <cell r="E20568" t="str">
            <v>un</v>
          </cell>
          <cell r="G20568">
            <v>10.84</v>
          </cell>
        </row>
        <row r="20569">
          <cell r="A20569" t="str">
            <v>SEINFRA-I MATED-12778</v>
          </cell>
          <cell r="D20569" t="str">
            <v>PLACA (MATERIAL: ALUMÍNIO FUNDIDO|DIMENSÃO: (21X4)CM|ESPESSURA*: 1MM|APLICAÇÃO: DENOMINAÇÃO DE CÔMODOS)*VALORES REFERENCIAIS APROXIMADOS</v>
          </cell>
          <cell r="E20569" t="str">
            <v>un</v>
          </cell>
          <cell r="G20569">
            <v>10.6</v>
          </cell>
        </row>
        <row r="20570">
          <cell r="A20570" t="str">
            <v>SEINFRA-I MATED-12780</v>
          </cell>
          <cell r="D20570" t="str">
            <v>PLACA (MATERIAL: ALUMÍNIO FUNDIDO|DIMENSÃO: (3X3)CM|ESPESSURA*: 0,6MM|APLICAÇÃO: NUMERAÇÃO DE PORTA)*VALORES REFERENCIAIS APROXIMADOS</v>
          </cell>
          <cell r="E20570" t="str">
            <v>un</v>
          </cell>
          <cell r="G20570">
            <v>0.84</v>
          </cell>
        </row>
        <row r="20571">
          <cell r="A20571" t="str">
            <v>SEINFRA-I MATED-12781</v>
          </cell>
          <cell r="D20571" t="str">
            <v>PLACA (MATERIAL: ALUMÍNIO FUNDIDO|DIMENSÃO: (5X5)CM|ESPESSURA*: 0,6MM|APLICAÇÃO: NUMERAÇÃO DE PORTA)*VALORES REFERENCIAIS APROXIMADOS</v>
          </cell>
          <cell r="E20571" t="str">
            <v>un</v>
          </cell>
          <cell r="G20571">
            <v>1.6</v>
          </cell>
        </row>
        <row r="20572">
          <cell r="A20572" t="str">
            <v>SEINFRA-I MATED-12821</v>
          </cell>
          <cell r="D20572" t="str">
            <v>PLACA (MATERIAL: ALUMÍNIO FUNDIDO|DIMENSÃO: (60X40)CM|ESPESSURA*: 1,5MM|APLICAÇÃO: INAUGURAÇÃO)*VALORES REFERENCIAIS APROXIMADOS</v>
          </cell>
          <cell r="E20572" t="str">
            <v>un</v>
          </cell>
          <cell r="G20572">
            <v>1186</v>
          </cell>
        </row>
        <row r="20573">
          <cell r="A20573" t="str">
            <v>SEINFRA-I MATED-12822</v>
          </cell>
          <cell r="D20573" t="str">
            <v>PLACA (MATERIAL: ALUMÍNIO FUNDIDO|DIMENSÃO: (85X50)CM|ESPESSURA*: 1,5MM|APLICAÇÃO: INAUGURAÇÃO)*VALORES REFERENCIAIS APROXIMADOS</v>
          </cell>
          <cell r="E20573" t="str">
            <v>un</v>
          </cell>
          <cell r="G20573">
            <v>2406.19</v>
          </cell>
        </row>
        <row r="20574">
          <cell r="A20574" t="str">
            <v>SEINFRA-I MATED-12787</v>
          </cell>
          <cell r="D20574" t="str">
            <v>PLACA (MATERIAL: CHAPA DE AÇO ESCOVADO|DIMENSÃO: (25X12)CM|ESPESSURA*: 1MM|APLICAÇÃO: COMUNICAÇÃO VISUAL)*VALORES REFERENCIAIS APROXIMADOS</v>
          </cell>
          <cell r="E20574" t="str">
            <v>un</v>
          </cell>
          <cell r="G20574">
            <v>33.25</v>
          </cell>
        </row>
        <row r="20575">
          <cell r="A20575" t="str">
            <v>SEINFRA-I MATED-31381</v>
          </cell>
          <cell r="D20575" t="str">
            <v>PLACA DE SINALIZAÇÃO DE EMERGÊNCIA (TIPO: ALERTA["A"]|FORMATO: TRIANGULAR|MATERIAL: PVC|ESPESSURA: 1MM)*VALORES REFERENCIAIS APROXIMADOS</v>
          </cell>
          <cell r="E20575" t="str">
            <v>m2</v>
          </cell>
          <cell r="G20575">
            <v>384.56</v>
          </cell>
        </row>
        <row r="20576">
          <cell r="A20576" t="str">
            <v>SEINFRA-I MATED-31383</v>
          </cell>
          <cell r="D20576" t="str">
            <v>PLACA DE SINALIZAÇÃO DE EMERGÊNCIA (TIPO: EQUIPAMENTOS DE COMBATE A INCÊNDIO E ALARME["E"]|FORMATO: QUADRADO|MATERIAL: PVC|ESPESSURA: 1MM)*VALORES REFERENCIAIS APROXIMADOS</v>
          </cell>
          <cell r="E20576" t="str">
            <v>m2</v>
          </cell>
          <cell r="G20576">
            <v>120.98</v>
          </cell>
        </row>
        <row r="20577">
          <cell r="A20577" t="str">
            <v>SEINFRA-I MATED-31382</v>
          </cell>
          <cell r="D20577" t="str">
            <v>PLACA DE SINALIZAÇÃO DE EMERGÊNCIA (TIPO: ORIENTAÇÃO E SALVAMENTO["S"]|FORMATO: RETANGULAR|MATERIAL: PVC|ESPESSURA: 1MM)*VALORES REFERENCIAIS APROXIMADOS</v>
          </cell>
          <cell r="E20577" t="str">
            <v>m2</v>
          </cell>
          <cell r="G20577">
            <v>415</v>
          </cell>
        </row>
        <row r="20578">
          <cell r="A20578" t="str">
            <v>SEINFRA-I MATED-31380</v>
          </cell>
          <cell r="D20578" t="str">
            <v>PLACA DE SINALIZAÇÃO DE EMERGÊNCIA (TIPO: PROIBIÇÃO["P"]|FORMATO: CIRCULAR|MATERIAL: PVC|ESPESSURA: 1MM)*VALORES REFERENCIAIS APROXIMADOS</v>
          </cell>
          <cell r="E20578" t="str">
            <v>m2</v>
          </cell>
          <cell r="G20578">
            <v>264.49</v>
          </cell>
        </row>
        <row r="20579">
          <cell r="A20579" t="str">
            <v>SEINFRA-I MATED-32244</v>
          </cell>
          <cell r="D20579" t="str">
            <v>PLACA DE SINALIZAÇÃO DE EMERGÊNCIA (TIPO:MENSAGEM ESCRITA["M"]|FORMATO: RETANGULAR|MATERIAL: PVC|ESPESSURA: 1MM)*VALORES REFERENCIAIS APROXIMADOS</v>
          </cell>
          <cell r="E20579" t="str">
            <v>m2</v>
          </cell>
          <cell r="G20579">
            <v>500.76</v>
          </cell>
        </row>
        <row r="20580">
          <cell r="A20580" t="str">
            <v>SEINFRA-I MATED-31384</v>
          </cell>
          <cell r="D20580" t="str">
            <v>PLACA/ADESIVO DE SINALIZAÇÃO DE EMERGÊNCIA (TIPO: EQUIPAMENTOS DE COMBATE A INCÊNDIO E ALARME|CÓDIGO: E12|FORMATO: QUADRADO|MATERIAL: ADESIVO|DIMENSÃO: 100X100CM)</v>
          </cell>
          <cell r="E20580" t="str">
            <v>m2</v>
          </cell>
          <cell r="G20580">
            <v>74.900000000000006</v>
          </cell>
        </row>
        <row r="20581">
          <cell r="A20581" t="str">
            <v>SEINFRA-I MATED-34529</v>
          </cell>
          <cell r="D20581" t="str">
            <v>PORTA DE MADEIRA DE LEI (TIPO: LISA|LARGURA MENOR OU IGUAL*: 100CM|ALTURA MENOR OU IGUAL*: 180CM|FAIXA DE ESPESSURA*: 35 A 40MM|TIPO DE FOLHA: MÉDIA|NÚCLEO: SEMISSÓLIDO [PRANCHETA/SARRAFEADA]|ACABAMENTO: NATURAL|MADEIRA: ANGELIM OU EQUIVALENTE REGIONAL|MARCO: NÃO INCLUSO|ALIZAR: NÃO INCLUSO)*VALORES REFERENCIAIS APROXIMADOS</v>
          </cell>
          <cell r="E20581" t="str">
            <v>m2</v>
          </cell>
          <cell r="G20581">
            <v>131.76</v>
          </cell>
        </row>
        <row r="20582">
          <cell r="A20582" t="str">
            <v>SEINFRA-I MATED-12695</v>
          </cell>
          <cell r="D20582" t="str">
            <v>PORTA DE MADEIRA DE LEI (TIPO: LISA|LARGURA*: 60CM|ALTURA*: 210CM|FAIXA DE ESPESSURA*: 35 A 40MM|TIPO DE FOLHA: MÉDIA|NÚCLEO: SEMISSÓLIDO [PRANCHETA/SARRAFEADA]|ACABAMENTO: NATURAL|MADEIRA: ANGELIM OU EQUIVALENTE REGIONAL|MARCO: NÃO INCLUSO|ALIZAR: NÃO INCLUSO)*VALORES REFERENCIAIS APROXIMADOS</v>
          </cell>
          <cell r="E20582" t="str">
            <v>un</v>
          </cell>
          <cell r="G20582">
            <v>190</v>
          </cell>
        </row>
        <row r="20583">
          <cell r="A20583" t="str">
            <v>SEINFRA-I MATED-12696</v>
          </cell>
          <cell r="D20583" t="str">
            <v>PORTA DE MADEIRA DE LEI (TIPO: LISA|LARGURA*: 70CM|ALTURA*: 210CM|FAIXA DE ESPESSURA*: 35 A 40MM|TIPO DE FOLHA: MÉDIA|NÚCLEO: SEMISSÓLIDO [PRANCHETA/SARRAFEADA]|ACABAMENTO: NATURAL|MADEIRA: ANGELIM OU EQUIVALENTE REGIONAL|MARCO: NÃO INCLUSO|ALIZAR: NÃO INCLUSO)*VALORES REFERENCIAIS APROXIMADOS</v>
          </cell>
          <cell r="E20583" t="str">
            <v>un</v>
          </cell>
          <cell r="G20583">
            <v>199.35</v>
          </cell>
        </row>
        <row r="20584">
          <cell r="A20584" t="str">
            <v>SEINFRA-I MATED-12697</v>
          </cell>
          <cell r="D20584" t="str">
            <v>PORTA DE MADEIRA DE LEI (TIPO: LISA|LARGURA*: 80CM|ALTURA*: 210CM|FAIXA DE ESPESSURA*: 35 A 40MM|TIPO DE FOLHA: MÉDIA|NÚCLEO: SEMISSÓLIDO [PRANCHETA/SARRAFEADA]|ACABAMENTO: NATURAL|MADEIRA: ANGELIM OU EQUIVALENTE REGIONAL|MARCO: NÃO INCLUSO|ALIZAR: NÃO INCLUSO)*VALORES REFERENCIAIS APROXIMADOS</v>
          </cell>
          <cell r="E20584" t="str">
            <v>un</v>
          </cell>
          <cell r="G20584">
            <v>233.11</v>
          </cell>
        </row>
        <row r="20585">
          <cell r="A20585" t="str">
            <v>SEINFRA-I MATED-12698</v>
          </cell>
          <cell r="D20585" t="str">
            <v>PORTA DE MADEIRA DE LEI (TIPO: LISA|LARGURA*: 90CM|ALTURA*: 210CM|FAIXA DE ESPESSURA*: 35 A 40MM|TIPO DE FOLHA: MÉDIA|NÚCLEO: SEMISSÓLIDO [PRANCHETA/SARRAFEADA]|ACABAMENTO: NATURAL|MADEIRA: ANGELIM OU EQUIVALENTE REGIONAL|MARCO: NÃO INCLUSO|ALIZAR: NÃO INCLUSO)*VALORES REFERENCIAIS APROXIMADOS</v>
          </cell>
          <cell r="E20585" t="str">
            <v>un</v>
          </cell>
          <cell r="G20585">
            <v>266.88</v>
          </cell>
        </row>
        <row r="20586">
          <cell r="A20586" t="str">
            <v>SEINFRA-I MATED-12650</v>
          </cell>
          <cell r="D20586" t="str">
            <v>PORTA MADEIRA DE LEI, PRANCHETA COM MARCO E ALIZAR 60 X 210 CM</v>
          </cell>
          <cell r="E20586" t="str">
            <v>un</v>
          </cell>
          <cell r="G20586">
            <v>386.15</v>
          </cell>
        </row>
        <row r="20587">
          <cell r="A20587" t="str">
            <v>SEINFRA-I MATED-12653</v>
          </cell>
          <cell r="D20587" t="str">
            <v>PORTA MADEIRA DE LEI, PRANCHETA COM MARCO E ALIZAR 70 X 210 CM</v>
          </cell>
          <cell r="E20587" t="str">
            <v>un</v>
          </cell>
          <cell r="G20587">
            <v>394.86</v>
          </cell>
        </row>
        <row r="20588">
          <cell r="A20588" t="str">
            <v>SEINFRA-I MATED-12654</v>
          </cell>
          <cell r="D20588" t="str">
            <v>PORTA MADEIRA DE LEI, PRANCHETA COM MARCO E ALIZAR 80 X 210 CM</v>
          </cell>
          <cell r="E20588" t="str">
            <v>un</v>
          </cell>
          <cell r="G20588">
            <v>403.5</v>
          </cell>
        </row>
        <row r="20589">
          <cell r="A20589" t="str">
            <v>SEINFRA-I MATED-12655</v>
          </cell>
          <cell r="D20589" t="str">
            <v>PORTA MADEIRA DE LEI, PRANCHETA COM MARCO E ALIZAR 90 X 210 CM</v>
          </cell>
          <cell r="E20589" t="str">
            <v>un</v>
          </cell>
          <cell r="G20589">
            <v>472.19</v>
          </cell>
        </row>
        <row r="20590">
          <cell r="A20590" t="str">
            <v>SEINFRA-I MATED-11135</v>
          </cell>
          <cell r="D20590" t="str">
            <v>P8 (83 CM X 60 CM) PORTINHOLA EM COMPENSADO PINTADO COM TRINCO, CONFORME DETALHE 33-D AGOSTO 2001 PROJETO PADRÃO - FORNECIMENTO E INSTALAÇÃO - IPRM</v>
          </cell>
          <cell r="E20590" t="str">
            <v>un</v>
          </cell>
          <cell r="G20590">
            <v>151.49590000000001</v>
          </cell>
        </row>
        <row r="20591">
          <cell r="A20591" t="str">
            <v>SEINFRA-I MATED-12991</v>
          </cell>
          <cell r="D20591" t="str">
            <v>CINTA CIRCULAR (DIÂMETRO: 150MM|MATERIAL: AÇO GALVANIZADO)</v>
          </cell>
          <cell r="E20591" t="str">
            <v>un</v>
          </cell>
          <cell r="G20591">
            <v>28.14</v>
          </cell>
        </row>
        <row r="20592">
          <cell r="A20592" t="str">
            <v>SEINFRA-I MATED-22455</v>
          </cell>
          <cell r="D20592" t="str">
            <v>CINTA CIRCULAR (DIÂMETRO: 180MM|MATERIAL: AÇO GALVANIZADO)</v>
          </cell>
          <cell r="E20592" t="str">
            <v>un</v>
          </cell>
          <cell r="G20592">
            <v>41.54</v>
          </cell>
        </row>
        <row r="20593">
          <cell r="A20593" t="str">
            <v>SEINFRA-I MATED-20696</v>
          </cell>
          <cell r="D20593" t="str">
            <v>POSTE DE CONCRETO ARMADO (MODELO: DUPLO T|COMPRIMENTO: 7M|ENGASTE: 1,35M|RESISTÊNCIA À FLEXÃO: 300DAN)</v>
          </cell>
          <cell r="E20593" t="str">
            <v>un</v>
          </cell>
          <cell r="G20593">
            <v>1150</v>
          </cell>
        </row>
        <row r="20594">
          <cell r="A20594" t="str">
            <v>SEINFRA-I MATED-11953</v>
          </cell>
          <cell r="D20594" t="str">
            <v>POSTE DE CONCRETO CÔNICO (COMPRIMENTO: 11,00 M|DIÂMETRO DA BASE: 390,00MM|RESISTÊNCIA: 400,00 KG)</v>
          </cell>
          <cell r="E20594" t="str">
            <v>un</v>
          </cell>
          <cell r="G20594">
            <v>1425.09</v>
          </cell>
        </row>
        <row r="20595">
          <cell r="A20595" t="str">
            <v>SEINFRA-I MATED-12938</v>
          </cell>
          <cell r="D20595" t="str">
            <v>POSTE DE AÇO GALVANIZADO COM TAMPÃO (MODELO: PA2|COMPRIMENTO: 4,5M|ENGASTE: 1M|DIÂMETRO: 102MM|ESPESSURA PAREDE: 2,0MM*)*VALORES REFERENCIAIS APROXIMADOS</v>
          </cell>
          <cell r="E20595" t="str">
            <v>un</v>
          </cell>
          <cell r="G20595">
            <v>400.53</v>
          </cell>
        </row>
        <row r="20596">
          <cell r="A20596" t="str">
            <v>SEINFRA-I MATED-20645</v>
          </cell>
          <cell r="D20596" t="str">
            <v>POSTE DE AÇO GALVANIZADO COM TAMPÃO (MODELO: PA4|COMPRIMENTO: 7M|ENGASTE: 1M|DIÂMETRO: 102MM|ESPESSURA PAREDE: 2,0MM*)*VALORES REFERENCIAIS APROXIMADOS</v>
          </cell>
          <cell r="E20596" t="str">
            <v>un</v>
          </cell>
          <cell r="G20596">
            <v>597</v>
          </cell>
        </row>
        <row r="20597">
          <cell r="A20597" t="str">
            <v>SEINFRA-I MATED-20653</v>
          </cell>
          <cell r="D20597" t="str">
            <v>POSTE DE AÇO GALVANIZADO COM TAMPÃO (MODELO: PA5|COMPRIMENTO: 7M|ENGASTE: 1M|DIÂMETRO: 102MM|ESPESSURA PAREDE: 4,5MM*)*VALORES REFERENCIAIS APROXIMADOS</v>
          </cell>
          <cell r="E20597" t="str">
            <v>un</v>
          </cell>
          <cell r="G20597">
            <v>1269.48</v>
          </cell>
        </row>
        <row r="20598">
          <cell r="A20598" t="str">
            <v>SEINFRA-I MATED-20654</v>
          </cell>
          <cell r="D20598" t="str">
            <v>POSTE DE AÇO GALVANIZADO COM TAMPÃO (MODELO: PA6|COMPRIMENTO: 7M|ENGASTE: 1M|DIÂMETRO: 127MM|ESPESSURA PAREDE: 4,5MM*)*VALORES REFERENCIAIS APROXIMADOS</v>
          </cell>
          <cell r="E20598" t="str">
            <v>un</v>
          </cell>
          <cell r="G20598">
            <v>1865.96</v>
          </cell>
        </row>
        <row r="20599">
          <cell r="A20599" t="str">
            <v>SEINFRA-I MATED-13026</v>
          </cell>
          <cell r="D20599" t="str">
            <v>POSTE TELECÔNICO RETO (ALTURA: 9M|MATERIAL: AÇO GALVANIZADO)</v>
          </cell>
          <cell r="E20599" t="str">
            <v>un</v>
          </cell>
          <cell r="G20599">
            <v>1298</v>
          </cell>
        </row>
        <row r="20600">
          <cell r="A20600" t="str">
            <v>SEINFRA-I MATED-21613</v>
          </cell>
          <cell r="D20600" t="str">
            <v>ARRUELA LISA REDONDA (DIÂMETRO 10,3MM [3/8"]|ACABAMENTO: ZINCADO|PESO*: 185UN/KG)*VALORES REFERENCIAIS APROXIMADOS</v>
          </cell>
          <cell r="E20600" t="str">
            <v>un</v>
          </cell>
          <cell r="G20600">
            <v>0.38</v>
          </cell>
        </row>
        <row r="20601">
          <cell r="A20601" t="str">
            <v>SEINFRA-I MATED-18136</v>
          </cell>
          <cell r="D20601" t="str">
            <v>ARRUELA LISA REDONDA (DIÂMETRO 13,8MM [1/2"]|ACABAMENTO: ZINCADO|PESO: 80UN/KG)*VALORES REFERENCIAIS APROXIMADOS</v>
          </cell>
          <cell r="E20601" t="str">
            <v>un</v>
          </cell>
          <cell r="G20601">
            <v>0.33</v>
          </cell>
        </row>
        <row r="20602">
          <cell r="A20602" t="str">
            <v>SEINFRA-I MATED-18137</v>
          </cell>
          <cell r="D20602" t="str">
            <v>ARRUELA LISA REDONDA (DIÂMETRO 16,8MM [5/8"]|ACABAMENTO: ZINCADO|PESO: 65UN/KG)*VALORES REFERENCIAIS APROXIMADOS</v>
          </cell>
          <cell r="E20602" t="str">
            <v>un</v>
          </cell>
          <cell r="G20602">
            <v>0.55000000000000004</v>
          </cell>
        </row>
        <row r="20603">
          <cell r="A20603" t="str">
            <v>SEINFRA-I MATED-18138</v>
          </cell>
          <cell r="D20603" t="str">
            <v>ARRUELA LISA REDONDA (DIÂMETRO 26,7MM [1"]|ACABAMENTO: ZINCADO|PESO: 28UN/KG)*VALORES REFERENCIAIS APROXIMADOS</v>
          </cell>
          <cell r="E20603" t="str">
            <v>un</v>
          </cell>
          <cell r="G20603">
            <v>1.3</v>
          </cell>
        </row>
        <row r="20604">
          <cell r="A20604" t="str">
            <v>SEINFRA-I MATED-18325</v>
          </cell>
          <cell r="D20604" t="str">
            <v>ARRUELA LISA REDONDA (DIÂMETRO 6,8MM [1/4"]|ACABAMENTO: ZINCADO|PESO: 560UN/KG)*VALORES REFERENCIAIS APROXIMADOS</v>
          </cell>
          <cell r="E20604" t="str">
            <v>un</v>
          </cell>
          <cell r="G20604">
            <v>0.1</v>
          </cell>
        </row>
        <row r="20605">
          <cell r="A20605" t="str">
            <v>SEINFRA-I MATED-21614</v>
          </cell>
          <cell r="D20605" t="str">
            <v>ARRUELA LISA REDONDA (DIÂMETRO 8,8MM [5/16"]|ACABAMENTO: ZINCADO|PESO: 315UN/KG)*VALORES REFERENCIAIS APROXIMADOS</v>
          </cell>
          <cell r="E20605" t="str">
            <v>un</v>
          </cell>
          <cell r="G20605">
            <v>0.12</v>
          </cell>
        </row>
        <row r="20606">
          <cell r="A20606" t="str">
            <v>SEINFRA-I MATED-34311</v>
          </cell>
          <cell r="D20606" t="str">
            <v>BUCHA DE NYLON (DIÂMETRO NOMINAL: 10MM|COMPRIMENTO DA BUCHA: 50MM|DIÂMETRO DO PARAFUSO: 6-8MM)</v>
          </cell>
          <cell r="E20606" t="str">
            <v>un</v>
          </cell>
          <cell r="G20606">
            <v>0.25</v>
          </cell>
        </row>
        <row r="20607">
          <cell r="A20607" t="str">
            <v>SEINFRA-I MATED-34308</v>
          </cell>
          <cell r="D20607" t="str">
            <v>BUCHA DE NYLON (DIÂMETRO NOMINAL: 5MM|COMPRIMENTO DA BUCHA: 25MM|DIÂMETRO DO PARAFUSO: 2,8-3,8MM)</v>
          </cell>
          <cell r="E20607" t="str">
            <v>un</v>
          </cell>
          <cell r="G20607">
            <v>0.09</v>
          </cell>
        </row>
        <row r="20608">
          <cell r="A20608" t="str">
            <v>SEINFRA-I MATED-34309</v>
          </cell>
          <cell r="D20608" t="str">
            <v>BUCHA DE NYLON (DIÂMETRO NOMINAL: 6MM|COMPRIMENTO DA BUCHA: 30MM|DIÂMETRO DO PARAFUSO: 3,5-4,8MM)</v>
          </cell>
          <cell r="E20608" t="str">
            <v>un</v>
          </cell>
          <cell r="G20608">
            <v>0.13</v>
          </cell>
        </row>
        <row r="20609">
          <cell r="A20609" t="str">
            <v>SEINFRA-I MATED-34310</v>
          </cell>
          <cell r="D20609" t="str">
            <v>BUCHA DE NYLON (DIÂMETRO NOMINAL: 8MM|COMPRIMENTO DA BUCHA: 55MM|DIÂMETRO DO PARAFUSO: 4,5-6MM)</v>
          </cell>
          <cell r="E20609" t="str">
            <v>un</v>
          </cell>
          <cell r="G20609">
            <v>0.14000000000000001</v>
          </cell>
        </row>
        <row r="20610">
          <cell r="A20610" t="str">
            <v>SEINFRA-I MATED-4374</v>
          </cell>
          <cell r="D20610" t="str">
            <v>PARAFUSO (ROSCA: SOBERBA|CABEÇA SEXTAVADA|MATERAL: AÇO|COMPRIMENTO: 50MM|DIÂMETRO: 4,8MM [3/16"])</v>
          </cell>
          <cell r="E20610" t="str">
            <v>un</v>
          </cell>
          <cell r="G20610">
            <v>0.23</v>
          </cell>
        </row>
        <row r="20611">
          <cell r="A20611" t="str">
            <v>SEINFRA-I MATED-33259</v>
          </cell>
          <cell r="D20611" t="str">
            <v>CHUMBADOR EXPANSÍVEL (TIPO: CBA COM PRISIONEIRO|MATERIAL: AÇO CARBONO|COMPRIMENTO: 95MM|DIÂMETRO DA ROSCA: 1/2"|DIÂMETRO DO FURO: 3/4"[19MM])</v>
          </cell>
          <cell r="E20611" t="str">
            <v>un</v>
          </cell>
          <cell r="G20611">
            <v>6.86</v>
          </cell>
        </row>
        <row r="20612">
          <cell r="A20612" t="str">
            <v>SEINFRA-I MATED-28545</v>
          </cell>
          <cell r="D20612" t="str">
            <v>CHUMBADOR EXPANSÍVEL (TIPO: CBA PITÃO|MATERIAL: AÇO CARBONO|DIÂMETRO DA ROSCA: 1/4"|DIÂMETRO DO FURO: 3/8"[10MM])</v>
          </cell>
          <cell r="E20612" t="str">
            <v>un</v>
          </cell>
          <cell r="G20612">
            <v>2.5499999999999998</v>
          </cell>
        </row>
        <row r="20613">
          <cell r="A20613" t="str">
            <v>SEINFRA-I MATED-11245</v>
          </cell>
          <cell r="D20613" t="str">
            <v>CHUMBADOR EXPANSÍVEL (TIPO: CBA SEXTAVADO|MATERIAL: AÇO CARBONO|COMPRIMENTO: 2.1/2"|DIÂMETRO DA ROSCA: 3/8"|DIÂMETRO DO FURO: 9/16"[14MM])</v>
          </cell>
          <cell r="E20613" t="str">
            <v>un</v>
          </cell>
          <cell r="G20613">
            <v>2.52</v>
          </cell>
        </row>
        <row r="20614">
          <cell r="A20614" t="str">
            <v>SEINFRA-I MATED-21701</v>
          </cell>
          <cell r="D20614" t="str">
            <v>CHUMBADOR EXPANSÍVEL (TIPO: CBA SEXTAVADO|MATERIAL: AÇO CARBONO|COMPRIMENTO: 3.1/2"|DIÂMETRO DA ROSCA: 3/8"|DIÂMETRO DO FURO: 9/16"[14MM])</v>
          </cell>
          <cell r="E20614" t="str">
            <v>un</v>
          </cell>
          <cell r="G20614">
            <v>2.6</v>
          </cell>
        </row>
        <row r="20615">
          <cell r="A20615" t="str">
            <v>SEINFRA-I MATED-18154</v>
          </cell>
          <cell r="D20615" t="str">
            <v>CHUMBADOR EXPANSÍVEL (TIPO: CBA SEXTAVADO|MATERIAL: AÇO CARBONO|COMPRIMENTO: 5"|DIÂMETRO DA ROSCA: 5/8"|DIÂMETRO DO FURO: 7/8"[22MM])</v>
          </cell>
          <cell r="E20615" t="str">
            <v>un</v>
          </cell>
          <cell r="G20615">
            <v>19.100000000000001</v>
          </cell>
        </row>
        <row r="20616">
          <cell r="A20616" t="str">
            <v>SEINFRA-I MATED-26565</v>
          </cell>
          <cell r="D20616" t="str">
            <v>CHUMBADOR EXPANSÍVEL (TIPO: PBA SEXTAVADO|MATERIAL: AÇO CARBONO|COMPRIMENTO: 3.1/4"|DIÂMETRO DA ROSCA: 1/4")</v>
          </cell>
          <cell r="E20616" t="str">
            <v>un</v>
          </cell>
          <cell r="G20616">
            <v>0.83</v>
          </cell>
        </row>
        <row r="20617">
          <cell r="A20617" t="str">
            <v>SEINFRA-I MATED-12631</v>
          </cell>
          <cell r="D20617" t="str">
            <v>BOTÃO FINESSON (APLICAÇÃO: FIXAÇÃO DE ESPELHOS|MATERIAL: LATÃO OU ZAMAC|ACABAMENTO: CROMADO|PARAFUSO: INCLUSO|BUCHA DE FIXAÇÃO: INCLUSO)</v>
          </cell>
          <cell r="E20617" t="str">
            <v>un</v>
          </cell>
          <cell r="G20617">
            <v>4.04</v>
          </cell>
        </row>
        <row r="20618">
          <cell r="A20618" t="str">
            <v>SEINFRA-I MATED-33223</v>
          </cell>
          <cell r="D20618" t="str">
            <v>OLHAL DE ANCORAGEM FÊMEA (ACABAMENTO: GALVANIZADO|DIÂMETRO: 12,7MM[1/2"])</v>
          </cell>
          <cell r="E20618" t="str">
            <v>un</v>
          </cell>
          <cell r="G20618">
            <v>16.2</v>
          </cell>
        </row>
        <row r="20619">
          <cell r="A20619" t="str">
            <v>SEINFRA-I MATED-16802</v>
          </cell>
          <cell r="D20619" t="str">
            <v>PARAFUSO OLHAL DE SUSPENSÃO (TIPO: M6|DIÂMETRO EXTERNO: 36MM|DIÂMETRO INTERNO*: 20MM|MATERIAL: AÇOGALVANIZADO|CARGA DE CARGA*: 70KG|PESO: 0,05KG)*VALORES REFERENCIAIS APROXIMADOS</v>
          </cell>
          <cell r="E20619" t="str">
            <v>un</v>
          </cell>
          <cell r="G20619">
            <v>5.9</v>
          </cell>
        </row>
        <row r="20620">
          <cell r="A20620" t="str">
            <v>SEINFRA-I MATED-29270</v>
          </cell>
          <cell r="D20620" t="str">
            <v>PARAFUSO (ROSCA: AUTOATARRAXANTE COM PONTA GUIA|MATERIAL: AÇO|ACABAMENTO: ZINCADO|COMPRIMENTO: 50MM|DIÂMETRO: 4,8MM[3/16"])</v>
          </cell>
          <cell r="E20620" t="str">
            <v>un</v>
          </cell>
          <cell r="G20620">
            <v>0.32</v>
          </cell>
        </row>
        <row r="20621">
          <cell r="A20621" t="str">
            <v>SEINFRA-I MATED-13778</v>
          </cell>
          <cell r="D20621" t="str">
            <v>PARAFUSO (ROSCA: AUTOATARRAXANTE|APLICAÇÃO: MADEIRA|CABEÇA: CHATA PHILIPS|MATERIAL: AÇO|ACABAMENTO: ZINCADO|COMPRIMENTO: 32MM|DIÂMETRO: 3,9MM)</v>
          </cell>
          <cell r="E20621" t="str">
            <v>un</v>
          </cell>
          <cell r="G20621">
            <v>0.11</v>
          </cell>
        </row>
        <row r="20622">
          <cell r="A20622" t="str">
            <v>SEINFRA-I MATED-16368</v>
          </cell>
          <cell r="D20622" t="str">
            <v>PARAFUSO (ROSCA: AUTOATARRAXANTE|APLICAÇÃO: MADEIRA|CABEÇA: FENDA|MATERIAL: AÇO|ACABAMENTO: ZINCADO|COMPRIMENTO: 16MM|DIÂMETRO: 2,9MM)</v>
          </cell>
          <cell r="E20622" t="str">
            <v>un</v>
          </cell>
          <cell r="G20622">
            <v>0.04</v>
          </cell>
        </row>
        <row r="20623">
          <cell r="A20623" t="str">
            <v>SEINFRA-I MATED-14455</v>
          </cell>
          <cell r="D20623" t="str">
            <v>PARAFUSO (ROSCA: AUTOATARRAXANTE|APLICAÇÃO: MADEIRA|CABEÇA: FENDA|MATERIAL: AÇO|ACABAMENTO: ZINCADO|COMPRIMENTO: 75MM|DIÂMETRO: 6,1MM)</v>
          </cell>
          <cell r="E20623" t="str">
            <v>un</v>
          </cell>
          <cell r="G20623">
            <v>0.73</v>
          </cell>
        </row>
        <row r="20624">
          <cell r="A20624" t="str">
            <v>SEINFRA-I MATED-4389</v>
          </cell>
          <cell r="D20624" t="str">
            <v>PARAFUSO (ROSCA: AUTOATARRAXANTE|CABEÇA: CHATA PHILIPS|COMPRIMENTO: 9,5MM|DIÂMETRO: 3,5MM)</v>
          </cell>
          <cell r="E20624" t="str">
            <v>un</v>
          </cell>
          <cell r="G20624">
            <v>0.08</v>
          </cell>
        </row>
        <row r="20625">
          <cell r="A20625" t="str">
            <v>SEINFRA-I MATED-25549</v>
          </cell>
          <cell r="D20625" t="str">
            <v>PARAFUSO (ROSCA: AUTOATARRAXANTE|CABEÇA: CHATA PHILIPS|TIPO: CHIPBOARD|COMPRIMENTO:16MM|DIÂMETRO:4MM)</v>
          </cell>
          <cell r="E20625" t="str">
            <v>un</v>
          </cell>
          <cell r="G20625">
            <v>4.5999999999999999E-2</v>
          </cell>
        </row>
        <row r="20626">
          <cell r="A20626" t="str">
            <v>SEINFRA-I MATED-25551</v>
          </cell>
          <cell r="D20626" t="str">
            <v>PARAFUSO (ROSCA: AUTOATARRAXANTE|CABEÇA: CHATA PHILIPS|TIPO: CHIPBOARD|COMPRIMENTO:25MM|DIÂMETRO:4MM)</v>
          </cell>
          <cell r="E20626" t="str">
            <v>un</v>
          </cell>
          <cell r="G20626">
            <v>0.125</v>
          </cell>
        </row>
        <row r="20627">
          <cell r="A20627" t="str">
            <v>SEINFRA-I MATED-4383</v>
          </cell>
          <cell r="D20627" t="str">
            <v>PARAFUSO (ROSCA: AUTOATARRAXANTE|CABEÇA: PANELA FENDA|COMPRIMENTO: 38MM|DIÂMETRO: 4,2MM)</v>
          </cell>
          <cell r="E20627" t="str">
            <v>un</v>
          </cell>
          <cell r="G20627">
            <v>0.28000000000000003</v>
          </cell>
        </row>
        <row r="20628">
          <cell r="A20628" t="str">
            <v>SEINFRA-I MATED-4377</v>
          </cell>
          <cell r="D20628" t="str">
            <v>PARAFUSO (ROSCA: AUTOATARRAXANTE|CABEÇA: PANELA FENDA|COMPRIMENTO: 50MM|DIÂMETRO: 4,8MM)</v>
          </cell>
          <cell r="E20628" t="str">
            <v>un</v>
          </cell>
          <cell r="G20628">
            <v>0.41</v>
          </cell>
        </row>
        <row r="20629">
          <cell r="A20629" t="str">
            <v>SEINFRA-I MATED-4376</v>
          </cell>
          <cell r="D20629" t="str">
            <v>PARAFUSO (ROSCA: AUTOATARRAXANTE|CABEÇA: PANELA PHILIPS|COMPRIMENTO: 60MM|DIÂMETRO: 4,8MM)</v>
          </cell>
          <cell r="E20629" t="str">
            <v>un</v>
          </cell>
          <cell r="G20629">
            <v>0.96</v>
          </cell>
        </row>
        <row r="20630">
          <cell r="A20630" t="str">
            <v>SEINFRA-I MATED-7402</v>
          </cell>
          <cell r="D20630" t="str">
            <v>PARAFUSO (ROSCA: AUTOBROCANTE|MATERIAL: AÇO|ACABAMENTO: ZINCADO|COMPRIMENTO: 13MM|DIÂMETRO: 4,2MM)</v>
          </cell>
          <cell r="E20630" t="str">
            <v>un</v>
          </cell>
          <cell r="G20630">
            <v>0.1</v>
          </cell>
        </row>
        <row r="20631">
          <cell r="A20631" t="str">
            <v>SEINFRA-I MATED-12590</v>
          </cell>
          <cell r="D20631" t="str">
            <v>PARAFUSO (ROSCA: AUTOBROCANTE|MATERIAL: AÇO|ACABAMENTO: ZINCADO|COMPRIMENTO: 50MM|DIÂMETRO: 4,8-5,5MM|DIÂMETRO DO FURO: 8MM[5/16"])</v>
          </cell>
          <cell r="E20631" t="str">
            <v>un</v>
          </cell>
          <cell r="G20631">
            <v>0.72</v>
          </cell>
        </row>
        <row r="20632">
          <cell r="A20632" t="str">
            <v>SEINFRA-I MATED-19506</v>
          </cell>
          <cell r="D20632" t="str">
            <v>PARAFUSO (ROSCA: INTEIRA|APLICAÇÃO: ELETROCALHA E PERFILADO|CABEÇA: LENTILHA|MATERIAL: INOX|ACABAMENTO: CROMADO|BITOLA: 1/4"[6,35MM]X1/2"[12,7MM]|PESO/100PÇ: 0,541KG)</v>
          </cell>
          <cell r="E20632" t="str">
            <v>un</v>
          </cell>
          <cell r="G20632">
            <v>0.27</v>
          </cell>
        </row>
        <row r="20633">
          <cell r="A20633" t="str">
            <v>SEINFRA-I MATED-26546</v>
          </cell>
          <cell r="D20633" t="str">
            <v>PARAFUSO (ROSCA: MÁQUINA|CABEÇA: SEXTAVADA|MATERIAL: AÇO|ACABAMENTO: ZINCADO|COMPRIMENTO: 25MM [1"]|DIÂMETRO: 6,35MM [1/4"])</v>
          </cell>
          <cell r="E20633" t="str">
            <v>un</v>
          </cell>
          <cell r="G20633">
            <v>0.19</v>
          </cell>
        </row>
        <row r="20634">
          <cell r="A20634" t="str">
            <v>SEINFRA-I MATED-18155</v>
          </cell>
          <cell r="D20634" t="str">
            <v>PARAFUSO (ROSCA: MÁQUINA|CABEÇA: SEXTAVADA|MATERIAL: AÇO|ACABAMENTO: ZINCADO|COMPRIMENTO: 31,5MM [1.1/4"]|DIÂMETRO: 12,5MM [1/2"])</v>
          </cell>
          <cell r="E20634" t="str">
            <v>un</v>
          </cell>
          <cell r="G20634">
            <v>0.32</v>
          </cell>
        </row>
        <row r="20635">
          <cell r="A20635" t="str">
            <v>SEINFRA-I MATED-18156</v>
          </cell>
          <cell r="D20635" t="str">
            <v>PARAFUSO (ROSCA: MÁQUINA|CABEÇA: SEXTAVADA|MATERIAL: AÇO|ACABAMENTO: ZINCADO|COMPRIMENTO: 38,1MM [1.1/2"]|DIÂMETRO: 12,5MM [1/2"])</v>
          </cell>
          <cell r="E20635" t="str">
            <v>un</v>
          </cell>
          <cell r="G20635">
            <v>1.52</v>
          </cell>
        </row>
        <row r="20636">
          <cell r="A20636" t="str">
            <v>SEINFRA-I MATED-18157</v>
          </cell>
          <cell r="D20636" t="str">
            <v>PARAFUSO (ROSCA: MÁQUINA|CABEÇA: SEXTAVADA|MATERIAL: AÇO|ACABAMENTO: ZINCADO|COMPRIMENTO: 38,1MM [1.1/2"]|DIÂMETRO: 16MM [5/8"])</v>
          </cell>
          <cell r="E20636" t="str">
            <v>un</v>
          </cell>
          <cell r="G20636">
            <v>3.82</v>
          </cell>
        </row>
        <row r="20637">
          <cell r="A20637" t="str">
            <v>SEINFRA-I MATED-12881</v>
          </cell>
          <cell r="D20637" t="str">
            <v>PARAFUSO (ROSCA: MÁQUINA|CABEÇA: SEXTAVADA|MATERIAL: AÇO|ACABAMENTO: ZINCADO|COMPRIMENTO: 50MM [2"]|DIÂMETRO: 12,7MM [1/2"])</v>
          </cell>
          <cell r="E20637" t="str">
            <v>un</v>
          </cell>
          <cell r="G20637">
            <v>2.78</v>
          </cell>
        </row>
        <row r="20638">
          <cell r="A20638" t="str">
            <v>SEINFRA-I MATED-18158</v>
          </cell>
          <cell r="D20638" t="str">
            <v>PARAFUSO (ROSCA: MÁQUINA|CABEÇA: SEXTAVADA|MATERIAL: AÇO|ACABAMENTO: ZINCADO|COMPRIMENTO: 50MM [2"]|DIÂMETRO: 16MM [5/8"])</v>
          </cell>
          <cell r="E20638" t="str">
            <v>un</v>
          </cell>
          <cell r="G20638">
            <v>4.3099999999999996</v>
          </cell>
        </row>
        <row r="20639">
          <cell r="A20639" t="str">
            <v>SEINFRA-I MATED-34623</v>
          </cell>
          <cell r="D20639" t="str">
            <v>PARAFUSO (ROSCA: MÁQUINA|CABEÇA: SEXTAVADA|MATERIAL: AÇO|ACABAMENTO: ZINCADO|COMPRIMENTO: 50MM [2"]|DIÂMETRO: 6,35MM [1/4"])</v>
          </cell>
          <cell r="E20639" t="str">
            <v>un</v>
          </cell>
          <cell r="G20639">
            <v>0.54</v>
          </cell>
        </row>
        <row r="20640">
          <cell r="A20640" t="str">
            <v>SEINFRA-I MATED-11336</v>
          </cell>
          <cell r="D20640" t="str">
            <v>PARAFUSO (ROSCA: SOBERBA|CABEÇA: SEXTAVADA|APLICAÇÃO: TELHADO|MATERIAL: AÇO|ACABAMENTO: ZINCADO|COMPRIMENTO: 180MM|DIÂMETRO: 8MM)</v>
          </cell>
          <cell r="E20640" t="str">
            <v>un</v>
          </cell>
          <cell r="G20640">
            <v>3.04</v>
          </cell>
        </row>
        <row r="20641">
          <cell r="A20641" t="str">
            <v>SEINFRA-I MATED-11335</v>
          </cell>
          <cell r="D20641" t="str">
            <v>PARAFUSO (ROSCA: SOBERBA|CABEÇA: SEXTAVADA|APLICAÇÃO: TELHADO|MATERIAL: AÇO|ACABAMENTO: ZINCADO|COMPRIMENTO: 250MM|DIÂMETRO: 8MM)</v>
          </cell>
          <cell r="E20641" t="str">
            <v>un</v>
          </cell>
          <cell r="G20641">
            <v>3.15</v>
          </cell>
        </row>
        <row r="20642">
          <cell r="A20642" t="str">
            <v>SEINFRA-I MATED-11334</v>
          </cell>
          <cell r="D20642" t="str">
            <v>PARAFUSO (ROSCA: SOBERBA|CABEÇA: SEXTAVADA|MATERIAL: AÇO|ACABAMENTO: ZINCADO|COMPRIMENTO: 110MM|DIÂMETRO: 8MM)</v>
          </cell>
          <cell r="E20642" t="str">
            <v>un</v>
          </cell>
          <cell r="G20642">
            <v>0.82</v>
          </cell>
        </row>
        <row r="20643">
          <cell r="A20643" t="str">
            <v>SEINFRA-I MATED-11968</v>
          </cell>
          <cell r="D20643" t="str">
            <v>PARAFUSO (ROSCA: UNC|APLICAÇÃO: PEDRAS|MATERIAL: LATÃO|CABEÇA DA PORCA: CALOTA PARA BUCHA|PORCA: INCLUSO|REFERÊCIA: 860CR OU EQUIVALENTE)</v>
          </cell>
          <cell r="E20643" t="str">
            <v>un</v>
          </cell>
          <cell r="G20643">
            <v>10.94</v>
          </cell>
        </row>
        <row r="20644">
          <cell r="A20644" t="str">
            <v>SEINFRA-I MATED-27557</v>
          </cell>
          <cell r="D20644" t="str">
            <v>PARAFUSO (TIPO: ALLEN|ROSCA: MÁQUINA|CABEÇA: SEXTAVADA|MATERIAL: AÇO|ACABAMENTO: ENEGRECIDO DE TÊMPERA|COMPRIMENTO: 25MM |DIÂMETRO: 6MM|CABEÇA: CHATA|PESO/100PÇ: 0,480KG)</v>
          </cell>
          <cell r="E20644" t="str">
            <v>un</v>
          </cell>
          <cell r="G20644">
            <v>0.6</v>
          </cell>
        </row>
        <row r="20645">
          <cell r="A20645" t="str">
            <v>SEINFRA-I MATED-12601</v>
          </cell>
          <cell r="D20645" t="str">
            <v>PARAFUSO (TIPO: CASTELO|MATERIAL: LATÃO|NÚMERO: 10|ARRUELA: INCLUSA|BUCHA: INCLUSA)</v>
          </cell>
          <cell r="E20645" t="str">
            <v>un</v>
          </cell>
          <cell r="G20645">
            <v>2.95</v>
          </cell>
        </row>
        <row r="20646">
          <cell r="A20646" t="str">
            <v>SEINFRA-I MATED-11970</v>
          </cell>
          <cell r="D20646" t="str">
            <v>PARAFUSO (TIPO: CASTELO|MATERIAL: LATÃO|NÚMERO: 8|ARRUELA: INCLUSA|BUCHA: INCLUSA)</v>
          </cell>
          <cell r="E20646" t="str">
            <v>un</v>
          </cell>
          <cell r="G20646">
            <v>3.5</v>
          </cell>
        </row>
        <row r="20647">
          <cell r="A20647" t="str">
            <v>SEINFRA-I MATED-17987</v>
          </cell>
          <cell r="D20647" t="str">
            <v>PINO LISO (MEDIDAS: 1/4"X28MM|MATERIAL: AÇO|ARRUELA: CÔNICA)</v>
          </cell>
          <cell r="E20647" t="str">
            <v>un</v>
          </cell>
          <cell r="G20647">
            <v>0.7</v>
          </cell>
        </row>
        <row r="20648">
          <cell r="A20648" t="str">
            <v>SEINFRA-I MATED-21615</v>
          </cell>
          <cell r="D20648" t="str">
            <v>PORCA SEXTAVADA (MATERIAL: AÇO|DIÂMETRO: 10MM [3/8"]|PESO/100PÇ: 0,68 KG)</v>
          </cell>
          <cell r="E20648" t="str">
            <v>un</v>
          </cell>
          <cell r="G20648">
            <v>0.48</v>
          </cell>
        </row>
        <row r="20649">
          <cell r="A20649" t="str">
            <v>SEINFRA-I MATED-18178</v>
          </cell>
          <cell r="D20649" t="str">
            <v>PORCA SEXTAVADA (MATERIAL: AÇO|DIÂMETRO: 12,5MM [1/2"]|PESO/100PÇ: 1,59 KG)</v>
          </cell>
          <cell r="E20649" t="str">
            <v>un</v>
          </cell>
          <cell r="G20649">
            <v>0.76</v>
          </cell>
        </row>
        <row r="20650">
          <cell r="A20650" t="str">
            <v>SEINFRA-I MATED-18179</v>
          </cell>
          <cell r="D20650" t="str">
            <v>PORCA SEXTAVADA (MATERIAL: AÇO|DIÂMETRO: 16MM [5/8"]|PESO/100PÇ: 3,25 KG)</v>
          </cell>
          <cell r="E20650" t="str">
            <v>un</v>
          </cell>
          <cell r="G20650">
            <v>1.1599999999999999</v>
          </cell>
        </row>
        <row r="20651">
          <cell r="A20651" t="str">
            <v>SEINFRA-I MATED-9816</v>
          </cell>
          <cell r="D20651" t="str">
            <v>PORCA SEXTAVADA (MATERIAL: AÇO|DIÂMETRO: 19MM [3/4"]|PESO/100PÇ: 5,00 KG)</v>
          </cell>
          <cell r="E20651" t="str">
            <v>un</v>
          </cell>
          <cell r="G20651">
            <v>1.58</v>
          </cell>
        </row>
        <row r="20652">
          <cell r="A20652" t="str">
            <v>SEINFRA-I MATED-18180</v>
          </cell>
          <cell r="D20652" t="str">
            <v>PORCA SEXTAVADA (MATERIAL: AÇO|DIÂMETRO: 25,4MM [1"]|PESO/100PÇ: 12,68 KG)</v>
          </cell>
          <cell r="E20652" t="str">
            <v>un</v>
          </cell>
          <cell r="G20652">
            <v>5.56</v>
          </cell>
        </row>
        <row r="20653">
          <cell r="A20653" t="str">
            <v>SEINFRA-I MATED-18324</v>
          </cell>
          <cell r="D20653" t="str">
            <v>PORCA SEXTAVADA (MATERIAL: AÇO|DIÂMETRO: 6,35MM [1/4"]|PESO/100PÇ: 0,320 KG)</v>
          </cell>
          <cell r="E20653" t="str">
            <v>un</v>
          </cell>
          <cell r="G20653">
            <v>0.17</v>
          </cell>
        </row>
        <row r="20654">
          <cell r="A20654" t="str">
            <v>SEINFRA-I MATED-14456</v>
          </cell>
          <cell r="D20654" t="str">
            <v>PORCA SEXTAVADA (MATERIAL: AÇO|DIÂMETRO: 8MM [5/16"]|PESO/100PÇ: 0,47 KG)</v>
          </cell>
          <cell r="E20654" t="str">
            <v>un</v>
          </cell>
          <cell r="G20654">
            <v>0.22</v>
          </cell>
        </row>
        <row r="20655">
          <cell r="A20655" t="str">
            <v>SEINFRA-I MATED-11328</v>
          </cell>
          <cell r="D20655" t="str">
            <v>PREGO 12X12 SEM CABEÇA (COMPRIMENTO: 28,0MM|DIÂMETRO: 1,8MM|QUANTIDADE POR QUILO: 1681)</v>
          </cell>
          <cell r="E20655" t="str">
            <v>Kg</v>
          </cell>
          <cell r="G20655">
            <v>28.14</v>
          </cell>
        </row>
        <row r="20656">
          <cell r="A20656" t="str">
            <v>SEINFRA-I MATED-11330</v>
          </cell>
          <cell r="D20656" t="str">
            <v>PREGO 15X15 COM CABEÇA (COMPRIMENTO: 34,5MM|DIÂMETRO: 2,4MM|QUANTIDADE POR QUILO: 777)</v>
          </cell>
          <cell r="E20656" t="str">
            <v>Kg</v>
          </cell>
          <cell r="G20656">
            <v>21.73</v>
          </cell>
        </row>
        <row r="20657">
          <cell r="A20657" t="str">
            <v>SEINFRA-I MATED-11329</v>
          </cell>
          <cell r="D20657" t="str">
            <v>PREGO 16X24 COM CABEÇA (COMPRIMENTO: 55,0MM|DIÂMETRO: 2,70MM|QUANTIDADE POR QUILO: 386)</v>
          </cell>
          <cell r="E20657" t="str">
            <v>Kg</v>
          </cell>
          <cell r="G20657">
            <v>27.52</v>
          </cell>
        </row>
        <row r="20658">
          <cell r="A20658" t="str">
            <v>SEINFRA-I MATED-11327</v>
          </cell>
          <cell r="D20658" t="str">
            <v>PREGO 17X21 COM CABEÇA (COMPRIMENTO: 48,3MM|DIÂMETRO: 3,0MM|QUANTIDADE POR QUILO: 334)</v>
          </cell>
          <cell r="E20658" t="str">
            <v>Kg</v>
          </cell>
          <cell r="G20658">
            <v>18.600000000000001</v>
          </cell>
        </row>
        <row r="20659">
          <cell r="A20659" t="str">
            <v>SEINFRA-I MATED-12372</v>
          </cell>
          <cell r="D20659" t="str">
            <v>PREGO 17X21 SEM CABEÇA (COMPRIMENTO: 48,3MM|DIÂMETRO: 3,0MM|QUANTIDADE POR QUILO: 334)</v>
          </cell>
          <cell r="E20659" t="str">
            <v>Kg</v>
          </cell>
          <cell r="G20659">
            <v>23.5</v>
          </cell>
        </row>
        <row r="20660">
          <cell r="A20660" t="str">
            <v>SEINFRA-I MATED-11331</v>
          </cell>
          <cell r="D20660" t="str">
            <v>PREGO 17X27 COM CABEÇA (COMPRIMENTO: 62,1MM|DIÂMETRO: 3,0MM|QUANTIDADE POR QUILO: 290)</v>
          </cell>
          <cell r="E20660" t="str">
            <v>Kg</v>
          </cell>
          <cell r="G20660">
            <v>27.23</v>
          </cell>
        </row>
        <row r="20661">
          <cell r="A20661" t="str">
            <v>SEINFRA-I MATED-11332</v>
          </cell>
          <cell r="D20661" t="str">
            <v>PREGO 18X30 COM CABEÇA (COMPRIMENTO: 69,0MM|DIÂMETRO: 3,4MM|QUANTIDADE POR QUILO: 203)</v>
          </cell>
          <cell r="E20661" t="str">
            <v>Kg</v>
          </cell>
          <cell r="G20661">
            <v>17.829999999999998</v>
          </cell>
        </row>
        <row r="20662">
          <cell r="A20662" t="str">
            <v>SEINFRA-I MATED-17667</v>
          </cell>
          <cell r="D20662" t="str">
            <v>REBITE DE REPUXO (DIÂMETRO: 3,2MM|COMPRIMENTO: 10MM|MATERIAL: ALUMÍNIO|ACABAMENTO: NATURAL)</v>
          </cell>
          <cell r="E20662" t="str">
            <v>un</v>
          </cell>
          <cell r="G20662">
            <v>0.11</v>
          </cell>
        </row>
        <row r="20663">
          <cell r="A20663" t="str">
            <v>SEINFRA-I MATED-16674</v>
          </cell>
          <cell r="D20663" t="str">
            <v>REBITE DE REPUXO (DIÂMETRO: 4,8MM|COMPRIMENTO: 40MM|MATERIAL: ALUMÍNIO|ACABAMENTO: NATURAL)</v>
          </cell>
          <cell r="E20663" t="str">
            <v>un</v>
          </cell>
          <cell r="G20663">
            <v>0.44</v>
          </cell>
        </row>
        <row r="20664">
          <cell r="A20664" t="str">
            <v>SEINFRA-I MATED-12783</v>
          </cell>
          <cell r="D20664" t="str">
            <v>QUADRO DE AVISOS (MEDIDAS: 50X80X8CM*|FECHAMENTO: ACRÍLICO|FECHO: INCLUSO) *MEDIDAS REFERENCIAIS</v>
          </cell>
          <cell r="E20664" t="str">
            <v>un</v>
          </cell>
          <cell r="G20664">
            <v>251</v>
          </cell>
        </row>
        <row r="20665">
          <cell r="A20665" t="str">
            <v>SEINFRA-I MATED-12808</v>
          </cell>
          <cell r="D20665" t="str">
            <v>QUADRO DE AVISOS (MEDIDAS: 50X80X8CM*|FECHAMENTO: VIDRO|FECHO: INCLUSO) *MEDIDAS REFERENCIAIS - IPRM</v>
          </cell>
          <cell r="E20665" t="str">
            <v>un</v>
          </cell>
          <cell r="G20665">
            <v>716</v>
          </cell>
        </row>
        <row r="20666">
          <cell r="A20666" t="str">
            <v>SEINFRA-I MATED-12809</v>
          </cell>
          <cell r="D20666" t="str">
            <v>QUADRO DE AVISOS 80 X 40 CM, COMPLETO, COLOCADO - IPRM</v>
          </cell>
          <cell r="E20666" t="str">
            <v>un</v>
          </cell>
          <cell r="G20666">
            <v>588.87</v>
          </cell>
        </row>
        <row r="20667">
          <cell r="A20667" t="str">
            <v>SEINFRA-I MATED-12784</v>
          </cell>
          <cell r="D20667" t="str">
            <v>QUADRO DE CHAVES/CLAVICULÁRIO (MEDIDAS: 40X60CM*|MATERIAL: MADEIRA|CAPACIDADE: 70 CHAVES|FECHAMENTO: ACRÍLICO|FECHADURA: INCLUSA) * MEDIDAS REFERENCIAIS</v>
          </cell>
          <cell r="E20667" t="str">
            <v>un</v>
          </cell>
          <cell r="G20667">
            <v>135</v>
          </cell>
        </row>
        <row r="20668">
          <cell r="A20668" t="str">
            <v>SEINFRA-I MATED-12810</v>
          </cell>
          <cell r="D20668" t="str">
            <v>QUADRO DE CHAVES/CLAVICULÁRIO (MEDIDAS: 40X60CM*|MATERIAL: MADEIRA|CAPACIDADE: 70 CHAVES|FECHAMENTO: VIDRO|FECHADURA: INCLUSA) * MEDIDAS REFERENCIAIS - IPRM</v>
          </cell>
          <cell r="E20668" t="str">
            <v>un</v>
          </cell>
          <cell r="G20668">
            <v>603.54</v>
          </cell>
        </row>
        <row r="20669">
          <cell r="A20669" t="str">
            <v>SEINFRA-I MATED-12811</v>
          </cell>
          <cell r="D20669" t="str">
            <v>QUADRO DE CHAVES/CLAVICULÁRIO (MEDIDAS: 46X50CM*|MATERIAL: MADEIRA|CAPACIDADE: 72 CHAVES|FECHAMENTO: ACRÍLICO|FECHADURA: INCLUSA) * MEDIDAS REFERENCIAIS - IPRM</v>
          </cell>
          <cell r="E20669" t="str">
            <v>un</v>
          </cell>
          <cell r="G20669">
            <v>597.57000000000005</v>
          </cell>
        </row>
        <row r="20670">
          <cell r="A20670" t="str">
            <v>SEINFRA-I MATED-12805</v>
          </cell>
          <cell r="D20670" t="str">
            <v>QUADRO DE GIZ E CARTAZES - MOLDURA DE ALUMÍNIO - IPRM</v>
          </cell>
          <cell r="E20670" t="str">
            <v>un</v>
          </cell>
          <cell r="G20670">
            <v>1772.74</v>
          </cell>
        </row>
        <row r="20671">
          <cell r="A20671" t="str">
            <v>SEINFRA-I MATED-12806</v>
          </cell>
          <cell r="D20671" t="str">
            <v>QUADRO DE GIZ E CARTAZES, 557 X 126 CM - MOLDURA DE MADEIRA - IPRM</v>
          </cell>
          <cell r="E20671" t="str">
            <v>un</v>
          </cell>
          <cell r="G20671">
            <v>1967.1</v>
          </cell>
        </row>
        <row r="20672">
          <cell r="A20672" t="str">
            <v>SEINFRA-I MATED-12804</v>
          </cell>
          <cell r="D20672" t="str">
            <v>QUADRO PARA GIZ DE LAMINADO MELAMÍNICO COLOCADO 308 X 125 CM COM PORTA GIZ E MOLDURA, COM DOIS QUADROS PARA CARTAZES DE 127 X 125 CM - IPRM</v>
          </cell>
          <cell r="E20672" t="str">
            <v>un</v>
          </cell>
          <cell r="G20672">
            <v>2448.59</v>
          </cell>
        </row>
        <row r="20673">
          <cell r="A20673" t="str">
            <v>SEINFRA-I MATED-13003</v>
          </cell>
          <cell r="D20673" t="str">
            <v>QUADRO PARA GIZ E CARTAZES, 310 X 131 CM - MOLDURA EM MADEIRA - IPRM</v>
          </cell>
          <cell r="E20673" t="str">
            <v>un</v>
          </cell>
          <cell r="G20673">
            <v>1262.21</v>
          </cell>
        </row>
        <row r="20674">
          <cell r="A20674" t="str">
            <v>SEINFRA-I MATED-12807</v>
          </cell>
          <cell r="D20674" t="str">
            <v>QUADRO PARA PINCEL ATÔMICO (MEDIDAS: 310X131CM*|MATERIAL: LOUSA BRANCA) *MEDIDAS REFERENCIAIS</v>
          </cell>
          <cell r="E20674" t="str">
            <v>un</v>
          </cell>
          <cell r="G20674">
            <v>908.05</v>
          </cell>
        </row>
        <row r="20675">
          <cell r="A20675" t="str">
            <v>SEINFRA-I MATED-12109</v>
          </cell>
          <cell r="D20675" t="str">
            <v>GAVETA DE VENTILAÇÃO (NÚMERO DE VENTILADOR: 4|UNIDADE DE RACK: 1U|LARGURA: 19"[482,60MM]|ALTURA: 1,75"[44,45MM OU 1U]|APLICAÇÃO: BASTIDOR/RACK DE REDE)</v>
          </cell>
          <cell r="E20675" t="str">
            <v>un</v>
          </cell>
          <cell r="G20675">
            <v>371.65</v>
          </cell>
        </row>
        <row r="20676">
          <cell r="A20676" t="str">
            <v>SEINFRA-I MATED-12110</v>
          </cell>
          <cell r="D20676" t="str">
            <v>ORGANIZADOR DE CABOS (UNIDADE DE RACK: 1U|LARGURA: 19"[482,60MM]|ALTURA: 1,75"[44,45MM OU 1U]|APLICAÇÃO: BASTIDORE/RACK DE REDE)</v>
          </cell>
          <cell r="E20676" t="str">
            <v>un</v>
          </cell>
          <cell r="G20676">
            <v>29.7</v>
          </cell>
        </row>
        <row r="20677">
          <cell r="A20677" t="str">
            <v>SEINFRA-I MATED-32152</v>
          </cell>
          <cell r="D20677" t="str">
            <v>PATCH CORD RJ45/RJ45 (CONEXÃO: RJ45|CABO: UTP-4P METÁLICO|CATEGORIA: 6|PINAGEM: T568A|COMPRIMENTO: 2M)</v>
          </cell>
          <cell r="E20677" t="str">
            <v>un</v>
          </cell>
          <cell r="G20677">
            <v>16.8</v>
          </cell>
        </row>
        <row r="20678">
          <cell r="A20678" t="str">
            <v>SEINFRA-I MATED-12101</v>
          </cell>
          <cell r="D20678" t="str">
            <v>PATCH CORD RJ45/RJ45 (CONEXÃO: RJ45|CABO: UTP-4P METÁLICO|CATEGORIA: 6|PINAGEM: T568A|COMPRIMENTO: 3M)</v>
          </cell>
          <cell r="E20678" t="str">
            <v>un</v>
          </cell>
          <cell r="G20678">
            <v>33.380000000000003</v>
          </cell>
        </row>
        <row r="20679">
          <cell r="A20679" t="str">
            <v>SEINFRA-I MATED-12111</v>
          </cell>
          <cell r="D20679" t="str">
            <v>TAMPA CEGA (UNIDADE DE RACK: 1U|LARGURA: 19"[482,60MM]|ALTURA: 1,75"[44,45MM OU 1U]|APLICAÇÃO: BASTIDORE/RACK DE REDE)</v>
          </cell>
          <cell r="E20679" t="str">
            <v>un</v>
          </cell>
          <cell r="G20679">
            <v>14.5</v>
          </cell>
        </row>
        <row r="20680">
          <cell r="A20680" t="str">
            <v>SEINFRA-I MATED-12105</v>
          </cell>
          <cell r="D20680" t="str">
            <v>PATCH PANEL (POSIÇÕES: 24|CATEGORIA: 6|GUIA TRASEIRO: INCLUSA|UNIDADE DE RACK: 1U|LARGURA: 19"[482,60MM]|ALTURA: 1,75"[44,45MM OU 1U]|APLICAÇÃO: BASTIDORE/RACK DE REDE)</v>
          </cell>
          <cell r="E20680" t="str">
            <v>un</v>
          </cell>
          <cell r="G20680">
            <v>702.05</v>
          </cell>
        </row>
        <row r="20681">
          <cell r="A20681" t="str">
            <v>SEINFRA-I MATED-12106</v>
          </cell>
          <cell r="D20681" t="str">
            <v>PATCH PANEL (POSIÇÕES: 48|CATEGORIA: 6|GUIA TRASEIRO: INCLUSA|UNIDADE DE RACK: 2U|LARGURA: 19"[482,60MM]|ALTURA: 3,50"[88,90MM OU 2U]|APLICAÇÃO: BASTIDORE/RACK DE REDE)</v>
          </cell>
          <cell r="E20681" t="str">
            <v>un</v>
          </cell>
          <cell r="G20681">
            <v>1404.1</v>
          </cell>
        </row>
        <row r="20682">
          <cell r="A20682" t="str">
            <v>SEINFRA-I MATED-12107</v>
          </cell>
          <cell r="D20682" t="str">
            <v>RÉGUA COM TOMADAS 2P+T (QUANTIDADE: 8| CORRENTE: 10A|TENSÃO: 110/220V|APLICAÇÃO: RACK DE 19" [1U])</v>
          </cell>
          <cell r="E20682" t="str">
            <v>un</v>
          </cell>
          <cell r="G20682">
            <v>98.04</v>
          </cell>
        </row>
        <row r="20683">
          <cell r="A20683" t="str">
            <v>SEINFRA-I MATED-12148</v>
          </cell>
          <cell r="D20683" t="str">
            <v>CAIXA SIFONADA CEGA DE PVC PARA ESGOTO SANITÁRIO (ALTURA: 172MM|DIÂMETRO DE ENTRADA: 40MM|DIÂMETRO DE SAÍDA: 50MM|DIÂMETRO DA CAIXA: 250MM|NÚMERO DE ENTRADAS: 3)</v>
          </cell>
          <cell r="E20683" t="str">
            <v>un</v>
          </cell>
          <cell r="G20683">
            <v>76.900000000000006</v>
          </cell>
        </row>
        <row r="20684">
          <cell r="A20684" t="str">
            <v>SEINFRA-I MATED-12512</v>
          </cell>
          <cell r="D20684" t="str">
            <v>CAIXA SIFONADA CEGA DE PVC PARA ESGOTO SANITÁRIO (ALTURA: 230MM|DIÂMETRO DE ENTRADA: 40MM|DIÂMETRO DE SAÍDA: 75MM|DIÂMETRO DA CAIXA: 250MM|NÚMERO DE ENTRADAS: 3)</v>
          </cell>
          <cell r="E20684" t="str">
            <v>un</v>
          </cell>
          <cell r="G20684">
            <v>90.68</v>
          </cell>
        </row>
        <row r="20685">
          <cell r="A20685" t="str">
            <v>SEINFRA-I MATED-11712</v>
          </cell>
          <cell r="D20685" t="str">
            <v>CAIXA SIFONADA DE PVC PARA ESGOTO SANITÁRIO (ALTURA: 100MM|DIÂMETRO DE ENTRADA: 40MM|DIÂMETRO DE SAÍDA: 40MM|DIÂMETRO DA CAIXA: 100MM|FORMATO DA GRELHA: REDONDO|NÚMERO DE ENTRADAS: 3|GRELHA: INCLUSA)</v>
          </cell>
          <cell r="E20685" t="str">
            <v>un</v>
          </cell>
          <cell r="G20685">
            <v>15.02</v>
          </cell>
        </row>
        <row r="20686">
          <cell r="A20686" t="str">
            <v>SEINFRA-I MATED-11711</v>
          </cell>
          <cell r="D20686" t="str">
            <v>CAIXA SIFONADA DE PVC PARA ESGOTO SANITÁRIO (ALTURA: 100MM|DIÂMETRO DE ENTRADA: 40MM|DIÂMETRO DE SAÍDA: 50MM|DIÂMETRO DA CAIXA: 100MM|FORMATO DA GRELHA: REDONDO|NÚMERO DE ENTRADAS: 3|GRELHA: INCLUSA)</v>
          </cell>
          <cell r="E20686" t="str">
            <v>un</v>
          </cell>
          <cell r="G20686">
            <v>19.5</v>
          </cell>
        </row>
        <row r="20687">
          <cell r="A20687" t="str">
            <v>SEINFRA-I MATED-11714</v>
          </cell>
          <cell r="D20687" t="str">
            <v>CAIXA SIFONADA DE PVC PARA ESGOTO SANITÁRIO (ALTURA: 150MM|DIÂMETRO DE ENTRADA: 40MM|DIÂMETRO DE SAÍDA: 50MM|DIÂMETRO DA CAIXA: 150MM|FORMATO DA GRELHA: QUADRADA|NÚMERO DE ENTRADAS: 7|GRELHA: INCLUSA)</v>
          </cell>
          <cell r="E20687" t="str">
            <v>un</v>
          </cell>
          <cell r="G20687">
            <v>38.159999999999997</v>
          </cell>
        </row>
        <row r="20688">
          <cell r="A20688" t="str">
            <v>SEINFRA-I MATED-11713</v>
          </cell>
          <cell r="D20688" t="str">
            <v>CAIXA SIFONADA DE PVC PARA ESGOTO SANITÁRIO (ALTURA: 150MM|DIÂMETRO DE ENTRADA: 40MM|DIÂMETRO DE SAÍDA: 50MM|DIÂMETRO DA CAIXA: 150MM|FORMATO DA GRELHA: REDONDO|NÚMERO DE ENTRADAS: 7|GRELHA: INCLUSA)</v>
          </cell>
          <cell r="E20688" t="str">
            <v>un</v>
          </cell>
          <cell r="G20688">
            <v>43.22</v>
          </cell>
        </row>
        <row r="20689">
          <cell r="A20689" t="str">
            <v>SEINFRA-I MATED-11715</v>
          </cell>
          <cell r="D20689" t="str">
            <v>CAIXA SIFONADA DE PVC PARA ESGOTO SANITÁRIO (ALTURA: 170MM|DIÂMETRO DE ENTRADA: 40MM|DIÂMETRO DE SAÍDA: 75MM|DIÂMETRO DA CAIXA: 150MM|FORMATO DA GRELHA: REDONDO|NÚMERO DE ENTRADAS: 5|GRELHA: INCLUSA)</v>
          </cell>
          <cell r="E20689" t="str">
            <v>un</v>
          </cell>
          <cell r="G20689">
            <v>73.97</v>
          </cell>
        </row>
        <row r="20690">
          <cell r="A20690" t="str">
            <v>SEINFRA-I MATED-12513</v>
          </cell>
          <cell r="D20690" t="str">
            <v>CORPO CAIXA SIFONADA DE PVC PARA ESGOTO SANITÁRIO (ALTURA: 150MM|DIÂMETRO DE ENTRADA: 40MM|DIÂMETRO DE SAÍDA: 50MM|DIÂMETRO DA CAIXA: 150MM|NÚMERO DE ENTRADAS: 3|GRELHA: NÃO INCLUSA)</v>
          </cell>
          <cell r="E20690" t="str">
            <v>un</v>
          </cell>
          <cell r="G20690">
            <v>31.42</v>
          </cell>
        </row>
        <row r="20691">
          <cell r="A20691" t="str">
            <v>SEINFRA-I MATED-12514</v>
          </cell>
          <cell r="D20691" t="str">
            <v>CORPO CAIXA SIFONADA DE PVC PARA ESGOTO SANITÁRIO (ALTURA: 185MM|DIÂMETRO DE ENTRADA: 40MM|DIÂMETRO DE SAÍDA: 75MM|DIÂMETRO DA CAIXA: 150MM|NÚMERO DE ENTRADAS: 3|GRELHA: NÃO INCLUSA)</v>
          </cell>
          <cell r="E20691" t="str">
            <v>un</v>
          </cell>
          <cell r="G20691">
            <v>38.93</v>
          </cell>
        </row>
        <row r="20692">
          <cell r="A20692" t="str">
            <v>SEINFRA-I MATED-11707</v>
          </cell>
          <cell r="D20692" t="str">
            <v>CORPO DE CAIXA SECA DE PVC (ALTURA: 100MM|DIÂMETRO DA CAIXA: 100MM|DIÂMETRO DE SAÍDA: 40MM)</v>
          </cell>
          <cell r="E20692" t="str">
            <v>un</v>
          </cell>
          <cell r="G20692">
            <v>14.26</v>
          </cell>
        </row>
        <row r="20693">
          <cell r="A20693" t="str">
            <v>SEINFRA-I MATED-11706</v>
          </cell>
          <cell r="D20693" t="str">
            <v>PORTA-GRELHA EM PVC (FORMATO: QUADRADO/REDONDO|DIÂMETRO DA SEÇÃO: 100MM)</v>
          </cell>
          <cell r="E20693" t="str">
            <v>un</v>
          </cell>
          <cell r="G20693">
            <v>11.64</v>
          </cell>
        </row>
        <row r="20694">
          <cell r="A20694" t="str">
            <v>SEINFRA-I MATED-12518</v>
          </cell>
          <cell r="D20694" t="str">
            <v>RALO (MATERIAL: FERRO FUNDIDO|TIPO: SEMI-HEMISFÉRICO OU ABACAXI|DIÂMETRO: 100MM)</v>
          </cell>
          <cell r="E20694" t="str">
            <v>un</v>
          </cell>
          <cell r="G20694">
            <v>24.95</v>
          </cell>
        </row>
        <row r="20695">
          <cell r="A20695" t="str">
            <v>SEINFRA-I MATED-12515</v>
          </cell>
          <cell r="D20695" t="str">
            <v>RALO (MATERIAL: FERRO FUNDIDO|TIPO: SEMI-HEMISFÉRICO OU ABACAXI|DIÂMETRO: 50MM)</v>
          </cell>
          <cell r="E20695" t="str">
            <v>un</v>
          </cell>
          <cell r="G20695">
            <v>20.81</v>
          </cell>
        </row>
        <row r="20696">
          <cell r="A20696" t="str">
            <v>SEINFRA-I MATED-12516</v>
          </cell>
          <cell r="D20696" t="str">
            <v>RALO (MATERIAL: FERRO FUNDIDO|TIPO: SEMI-HEMISFÉRICO OU ABACAXI|DIÂMETRO: 75MM)</v>
          </cell>
          <cell r="E20696" t="str">
            <v>un</v>
          </cell>
          <cell r="G20696">
            <v>20.95</v>
          </cell>
        </row>
        <row r="20697">
          <cell r="A20697" t="str">
            <v>SEINFRA-I MATED-11724</v>
          </cell>
          <cell r="D20697" t="str">
            <v>RALO SECO QUADRADO (MATERIAL: PVC|COMPRIMENTO: 100MM|LARGURA: 100MM|ALTURA: 53MM|DIÂMETRO DE SAÍDA: 40MM|GRELHA PVC: INCLUSO|FORMATO DA GRELHA: QUADRADO)</v>
          </cell>
          <cell r="E20697" t="str">
            <v>un</v>
          </cell>
          <cell r="G20697">
            <v>15.08</v>
          </cell>
        </row>
        <row r="20698">
          <cell r="A20698" t="str">
            <v>SEINFRA-I MATED-11718</v>
          </cell>
          <cell r="D20698" t="str">
            <v>RALO SECO REDONDO (MATERIAL: PVC|ALTURA: 50MM|DIÂMETRO DE SAÍDA: 40MM|DIÂMETRO: 100MM|GRELHA PVC: INCLUSO|FORMATO DA GRELHA: REDONDO)</v>
          </cell>
          <cell r="E20698" t="str">
            <v>un</v>
          </cell>
          <cell r="G20698">
            <v>17.45</v>
          </cell>
        </row>
        <row r="20699">
          <cell r="A20699" t="str">
            <v>SEINFRA-I MATED-5611</v>
          </cell>
          <cell r="D20699" t="str">
            <v>CORPO DE RALO SIFONADO CÔNICO (TIPO: ARTICULADO|MATERIAL: PVC|DIÂMETRO DE SAÍDA: 40MM|DIÂMETRO: 100MM)</v>
          </cell>
          <cell r="E20699" t="str">
            <v>un</v>
          </cell>
          <cell r="G20699">
            <v>11.92</v>
          </cell>
        </row>
        <row r="20700">
          <cell r="A20700" t="str">
            <v>SEINFRA-I MATED-11723</v>
          </cell>
          <cell r="D20700" t="str">
            <v>RALO SIFONADO CÔNICO (MATERIAL: PVC|ALTURA: 38MM|DIÂMETRO DO RALO: 100MM|DIÂMETRO DE SAÍDA: 40MM|GRELHA PVC: INCLUSO|FORMATO DA GRELHA: REDONDO)</v>
          </cell>
          <cell r="E20700" t="str">
            <v>un</v>
          </cell>
          <cell r="G20700">
            <v>14.43</v>
          </cell>
        </row>
        <row r="20701">
          <cell r="A20701" t="str">
            <v>SEINFRA-I MATED-11719</v>
          </cell>
          <cell r="D20701" t="str">
            <v>RALO SIFONADO CÔNICO (MATERIAL: PVC|ALTURA: 70MM|DIÂMETRO DO RALO: 100MM|DIÂMETRO DE SAÍDA: 40MM|GRELHA METÁLICA: INCLUSO|FORMATO DA GRELHA: REDONDO)</v>
          </cell>
          <cell r="E20701" t="str">
            <v>un</v>
          </cell>
          <cell r="G20701">
            <v>54.1</v>
          </cell>
        </row>
        <row r="20702">
          <cell r="A20702" t="str">
            <v>SEINFRA-I MATED-11722</v>
          </cell>
          <cell r="D20702" t="str">
            <v>RALO SIFONADO CÔNICO (MATERIAL: PVC|ALTURA: 70MM|DIÂMETRO DO RALO: 100MM|DIÂMETRO DE SAÍDA: 40MM|GRELHA PVC: INCLUSO|FORMATO DA GRELHA: QUADRADO)</v>
          </cell>
          <cell r="E20702" t="str">
            <v>un</v>
          </cell>
          <cell r="G20702">
            <v>18.399999999999999</v>
          </cell>
        </row>
        <row r="20703">
          <cell r="A20703" t="str">
            <v>SEINFRA-I MATED-11721</v>
          </cell>
          <cell r="D20703" t="str">
            <v>RALO SIFONADO CÔNICO (MATERIAL: PVC|ALTURA: 70MM|DIÂMETRO DO RALO: 100MM|DIÂMETRO DE SAÍDA: 40MM|GRELHA PVC: INCLUSO|FORMATO DA GRELHA: REDONDO)</v>
          </cell>
          <cell r="E20703" t="str">
            <v>un</v>
          </cell>
          <cell r="G20703">
            <v>14.43</v>
          </cell>
        </row>
        <row r="20704">
          <cell r="A20704" t="str">
            <v>SEINFRA-I MATED-11720</v>
          </cell>
          <cell r="D20704" t="str">
            <v>RALO SIFONADO QUADRADO (MATERIAL: PVC|COMPRIMENTO: 100MM|LARGURA: 100MM|ALTURA: 53MM|DIÂMETRO DE SAÍDA: 40MM|GRELHA PVC: INCLUSO|FORMATO DA GRELHA: QUADRADO)</v>
          </cell>
          <cell r="E20704" t="str">
            <v>un</v>
          </cell>
          <cell r="G20704">
            <v>18.559999999999999</v>
          </cell>
        </row>
        <row r="20705">
          <cell r="A20705" t="str">
            <v>SEINFRA-I MATED-11695</v>
          </cell>
          <cell r="D20705" t="str">
            <v>SIFÃO (TIPO: COPO|MATERIAL: PVC|COR: BRANCA|DIÂMETRO DE ENTRADA: 1.1/4"|DIÂMETRO DE SAÍDA: 1.1/2"|APLICAÇÃO RECOMENDADA: TANQUE)</v>
          </cell>
          <cell r="E20705" t="str">
            <v>un</v>
          </cell>
          <cell r="G20705">
            <v>11.92</v>
          </cell>
        </row>
        <row r="20706">
          <cell r="A20706" t="str">
            <v>SEINFRA-I MATED-11697</v>
          </cell>
          <cell r="D20706" t="str">
            <v>SIFÃO METÁLICO PARA LAVATÓRIO (TIPO: COPO|MATERIAL: METAL|ACABAMENTO: CROMADO|DIÂMETRO DE ENTRADA: 1"|DIÂMETRO DE SAÍDA: 1.1/2")</v>
          </cell>
          <cell r="E20706" t="str">
            <v>un</v>
          </cell>
          <cell r="G20706">
            <v>205.42500000000001</v>
          </cell>
        </row>
        <row r="20707">
          <cell r="A20707" t="str">
            <v>SEINFRA-I MATED-11699</v>
          </cell>
          <cell r="D20707" t="str">
            <v>SIFÃO METÁLICO PARA MICTÓRIO (TIPO: COPO|MATERIAL: METAL|ACABAMENTO: CROMADO|DIÂMETRO DE ENTRADA: 1"|DIÂMETRO DE SAÍDA: 1.1/2")</v>
          </cell>
          <cell r="E20707" t="str">
            <v>un</v>
          </cell>
          <cell r="G20707">
            <v>264</v>
          </cell>
        </row>
        <row r="20708">
          <cell r="A20708" t="str">
            <v>SEINFRA-I MATED-11698</v>
          </cell>
          <cell r="D20708" t="str">
            <v>SIFÃO METÁLICO PARA PIA AMERICANA (TIPO: COPO|MATERIAL: METAL|ACABAMENTO: CROMADO|DIÂMETRO DE ENTRADA: 1.1/2"|DIÂMETRO DE SAÍDA: 1.1/2" OU 2")</v>
          </cell>
          <cell r="E20708" t="str">
            <v>un</v>
          </cell>
          <cell r="G20708">
            <v>222.4</v>
          </cell>
        </row>
        <row r="20709">
          <cell r="A20709" t="str">
            <v>SEINFRA-I MATED-11696</v>
          </cell>
          <cell r="D20709" t="str">
            <v>SIFÃO METÁLICO PARA TANQUE (TIPO: COPO/MATERIAL: METAL|ACABAMENTO: CROMADO|DIÂMETRO DE ENTRADA: 1.1/4"|DIÂMETRO DE SAÍDA: 1.1/2")</v>
          </cell>
          <cell r="E20709" t="str">
            <v>un</v>
          </cell>
          <cell r="G20709">
            <v>309.89999999999998</v>
          </cell>
        </row>
        <row r="20710">
          <cell r="A20710" t="str">
            <v>SEINFRA-I MATED-12603</v>
          </cell>
          <cell r="D20710" t="str">
            <v>VÁLVULA DE ESCOAMENTO METÁLICA PARA LAVATÓRIO COM LADRÃO (MATERIAL: METAL|ACABAMENTO: CROMADO|DIÂMETRO DE ENTRADA: 2.3/8"X1")</v>
          </cell>
          <cell r="E20710" t="str">
            <v>un</v>
          </cell>
          <cell r="G20710">
            <v>64.900000000000006</v>
          </cell>
        </row>
        <row r="20711">
          <cell r="A20711" t="str">
            <v>SEINFRA-I MATED-11702</v>
          </cell>
          <cell r="D20711" t="str">
            <v>VÁLVULA DE ESCOAMENTO METÁLICA PARA LAVATÓRIO/BIDÊ (MATERIAL: METAL|ACABAMENTO: CROMADO|DIÂMETRO DE ENTRADA: 7/8" OU 1")</v>
          </cell>
          <cell r="E20711" t="str">
            <v>un</v>
          </cell>
          <cell r="G20711">
            <v>34.74</v>
          </cell>
        </row>
        <row r="20712">
          <cell r="A20712" t="str">
            <v>SEINFRA-I MATED-11701</v>
          </cell>
          <cell r="D20712" t="str">
            <v>VÁLVULA DE ESCOAMENTO METÁLICA PARA PIA DE COZINHA AMERICANA (MATERIAL: METAL|ACABAMENTO: CROMADO|DIÂMETRO DE ENTRADA: 3.1/2")</v>
          </cell>
          <cell r="E20712" t="str">
            <v>un</v>
          </cell>
          <cell r="G20712">
            <v>50.63</v>
          </cell>
        </row>
        <row r="20713">
          <cell r="A20713" t="str">
            <v>SEINFRA-I MATED-12198</v>
          </cell>
          <cell r="D20713" t="str">
            <v>VÁLVULA DE ESCOAMENTO METÁLICA PARA PIA DE COZINHA AMERICANA (MATERIAL: METAL|ACABAMENTO: CROMADO|DIÂMETRO DE ENTRADA: 4.1/2")</v>
          </cell>
          <cell r="E20713" t="str">
            <v>un</v>
          </cell>
          <cell r="G20713">
            <v>51.78</v>
          </cell>
        </row>
        <row r="20714">
          <cell r="A20714" t="str">
            <v>SEINFRA-I MATED-11703</v>
          </cell>
          <cell r="D20714" t="str">
            <v>VÁLVULA DE ESCOAMENTO METÁLICA PARA TANQUE/MICTÓRIO (MATERIAL: METAL|ACABAMENTO: CROMADO|DIÂMETRO DE ENTRADA: 1.1/4")</v>
          </cell>
          <cell r="E20714" t="str">
            <v>un</v>
          </cell>
          <cell r="G20714">
            <v>23.44</v>
          </cell>
        </row>
        <row r="20715">
          <cell r="A20715" t="str">
            <v>SEINFRA-I MATED-26306</v>
          </cell>
          <cell r="D20715" t="str">
            <v>CANOPLA E VOLANTE PARA REGISTRO (ACABAMENTO: MÉDIO|MATERIAL: METAL CROMADO|TIPO: REDONDO|TAMANHO: 1.1/4" ATÉ 1.1/2"|REFERÊNCIA: C40/C50 OU EQUIVALENTE)</v>
          </cell>
          <cell r="E20715" t="str">
            <v>un</v>
          </cell>
          <cell r="G20715">
            <v>27.61</v>
          </cell>
        </row>
        <row r="20716">
          <cell r="A20716" t="str">
            <v>SEINFRA-I MATED-26305</v>
          </cell>
          <cell r="D20716" t="str">
            <v>CANOPLA E VOLANTE PARA REGISTRO (ACABAMENTO: MÉDIO|MATERIAL: METAL CROMADO|TIPO: REDONDO|TAMANHO: 1/2" ATÉ 1"|REFERÊNCIA: C40/C50 OU EQUIVALENTE)</v>
          </cell>
          <cell r="E20716" t="str">
            <v>un</v>
          </cell>
          <cell r="G20716">
            <v>24.7</v>
          </cell>
        </row>
        <row r="20717">
          <cell r="A20717" t="str">
            <v>SEINFRA-I MATED-26304</v>
          </cell>
          <cell r="D20717" t="str">
            <v>CANOPLA E VOLANTE PARA REGISTRO (ACABAMENTO: POPULAR|MATERIAL: METAL CROMADO|TIPO: CRUZETA|TAMANHO: 1.1/4" ATÉ 1.1/2"|REFERÊNCIA: C23/C33 OU EQUIVALENTE)</v>
          </cell>
          <cell r="E20717" t="str">
            <v>un</v>
          </cell>
          <cell r="G20717">
            <v>22.79</v>
          </cell>
        </row>
        <row r="20718">
          <cell r="A20718" t="str">
            <v>SEINFRA-I MATED-26303</v>
          </cell>
          <cell r="D20718" t="str">
            <v>CANOPLA E VOLANTE PARA REGISTRO (ACABAMENTO: POPULAR|MATERIAL: METAL CROMADO|TIPO: CRUZETA|TAMANHO: 1/2" ATÉ 1"|REFERÊNCIA: C23/C33 OU EQUIVALENTE)</v>
          </cell>
          <cell r="E20718" t="str">
            <v>un</v>
          </cell>
          <cell r="G20718">
            <v>20.23</v>
          </cell>
        </row>
        <row r="20719">
          <cell r="A20719" t="str">
            <v>SEINFRA-I MATED-11547</v>
          </cell>
          <cell r="D20719" t="str">
            <v>REGISTRO DE ESFERA (MATERIAL: PVC|DIÂMETRO DA SEÇÃO: 20MM)</v>
          </cell>
          <cell r="E20719" t="str">
            <v>un</v>
          </cell>
          <cell r="G20719">
            <v>11.52</v>
          </cell>
        </row>
        <row r="20720">
          <cell r="A20720" t="str">
            <v>SEINFRA-I MATED-11548</v>
          </cell>
          <cell r="D20720" t="str">
            <v>REGISTRO DE ESFERA (MATERIAL: PVC|DIÂMETRO DA SEÇÃO: 25MM)</v>
          </cell>
          <cell r="E20720" t="str">
            <v>un</v>
          </cell>
          <cell r="G20720">
            <v>13.37</v>
          </cell>
        </row>
        <row r="20721">
          <cell r="A20721" t="str">
            <v>SEINFRA-I MATED-11549</v>
          </cell>
          <cell r="D20721" t="str">
            <v>REGISTRO DE ESFERA (MATERIAL: PVC|DIÂMETRO DA SEÇÃO: 32MM)</v>
          </cell>
          <cell r="E20721" t="str">
            <v>un</v>
          </cell>
          <cell r="G20721">
            <v>20.84</v>
          </cell>
        </row>
        <row r="20722">
          <cell r="A20722" t="str">
            <v>SEINFRA-I MATED-11550</v>
          </cell>
          <cell r="D20722" t="str">
            <v>REGISTRO DE ESFERA (MATERIAL: PVC|DIÂMETRO DA SEÇÃO: 40MM)</v>
          </cell>
          <cell r="E20722" t="str">
            <v>un</v>
          </cell>
          <cell r="G20722">
            <v>25.05</v>
          </cell>
        </row>
        <row r="20723">
          <cell r="A20723" t="str">
            <v>SEINFRA-I MATED-11551</v>
          </cell>
          <cell r="D20723" t="str">
            <v>REGISTRO DE ESFERA (MATERIAL: PVC|DIÂMETRO DA SEÇÃO: 50MM)</v>
          </cell>
          <cell r="E20723" t="str">
            <v>un</v>
          </cell>
          <cell r="G20723">
            <v>25.99</v>
          </cell>
        </row>
        <row r="20724">
          <cell r="A20724" t="str">
            <v>SEINFRA-I MATED-11552</v>
          </cell>
          <cell r="D20724" t="str">
            <v>REGISTRO DE ESFERA (MATERIAL: PVC|DIÂMETRO DA SEÇÃO: 60MM)</v>
          </cell>
          <cell r="E20724" t="str">
            <v>un</v>
          </cell>
          <cell r="G20724">
            <v>46.33</v>
          </cell>
        </row>
        <row r="20725">
          <cell r="A20725" t="str">
            <v>SEINFRA-I MATED-11497</v>
          </cell>
          <cell r="D20725" t="str">
            <v>REGISTRO DE GAVETA BASE (DIÂMETRO DA SEÇÃO: 1"|DIÂMETRO ADAPTADOR OU LUVA SOLDÁVEL: 32MM|ACABAMENTO: NÃO INCLUSO)</v>
          </cell>
          <cell r="E20725" t="str">
            <v>un</v>
          </cell>
          <cell r="G20725">
            <v>72.459999999999994</v>
          </cell>
        </row>
        <row r="20726">
          <cell r="A20726" t="str">
            <v>SEINFRA-I MATED-11499</v>
          </cell>
          <cell r="D20726" t="str">
            <v>REGISTRO DE GAVETA BASE (DIÂMETRO DA SEÇÃO: 1.1/2"|DIÂMETRO ADAPTADOR OU LUVA SOLDÁVEL: 50MM|ACABAMENTO: NÃO INCLUSO)</v>
          </cell>
          <cell r="E20726" t="str">
            <v>un</v>
          </cell>
          <cell r="G20726">
            <v>112.86</v>
          </cell>
        </row>
        <row r="20727">
          <cell r="A20727" t="str">
            <v>SEINFRA-I MATED-11498</v>
          </cell>
          <cell r="D20727" t="str">
            <v>REGISTRO DE GAVETA BASE (DIÂMETRO DA SEÇÃO: 1.1/4"|DIÂMETRO ADAPTADOR OU LUVA SOLDÁVEL: 40MM|ACABAMENTO: NÃO INCLUSO)</v>
          </cell>
          <cell r="E20727" t="str">
            <v>un</v>
          </cell>
          <cell r="G20727">
            <v>94.36</v>
          </cell>
        </row>
        <row r="20728">
          <cell r="A20728" t="str">
            <v>SEINFRA-I MATED-11495</v>
          </cell>
          <cell r="D20728" t="str">
            <v>REGISTRO DE GAVETA BASE (DIÂMETRO DA SEÇÃO: 1/2"|DIÂMETRO ADAPTADOR OU LUVA SOLDÁVEL: 20MM|ACABAMENTO: NÃO INCLUSO)</v>
          </cell>
          <cell r="E20728" t="str">
            <v>un</v>
          </cell>
          <cell r="G20728">
            <v>46.61</v>
          </cell>
        </row>
        <row r="20729">
          <cell r="A20729" t="str">
            <v>SEINFRA-I MATED-11496</v>
          </cell>
          <cell r="D20729" t="str">
            <v>REGISTRO DE GAVETA BASE (DIÂMETRO DA SEÇÃO: 3/4"|DIÂMETRO ADAPTADOR OU LUVA SOLDÁVEL: 25MM|ACABAMENTO: NÃO INCLUSO)</v>
          </cell>
          <cell r="E20729" t="str">
            <v>un</v>
          </cell>
          <cell r="G20729">
            <v>51.41</v>
          </cell>
        </row>
        <row r="20730">
          <cell r="A20730" t="str">
            <v>SEINFRA-I MATED-11516</v>
          </cell>
          <cell r="D20730" t="str">
            <v>REGISTRO DE GAVETA COM VOLANTE (DIÂMETRO DA SEÇÃO: 1"|DIÂMETRO ADAPTADOR OU LUVA SOLDÁVEL: 32MM|ACABAMENTO: BRUTO)</v>
          </cell>
          <cell r="E20730" t="str">
            <v>un</v>
          </cell>
          <cell r="G20730">
            <v>68.31</v>
          </cell>
        </row>
        <row r="20731">
          <cell r="A20731" t="str">
            <v>SEINFRA-I MATED-11518</v>
          </cell>
          <cell r="D20731" t="str">
            <v>REGISTRO DE GAVETA COM VOLANTE (DIÂMETRO DA SEÇÃO: 1.1/2"|DIÂMETRO ADAPTADOR OU LUVA SOLDÁVEL: 50MM|ACABAMENTO: BRUTO)</v>
          </cell>
          <cell r="E20731" t="str">
            <v>un</v>
          </cell>
          <cell r="G20731">
            <v>101.55</v>
          </cell>
        </row>
        <row r="20732">
          <cell r="A20732" t="str">
            <v>SEINFRA-I MATED-11517</v>
          </cell>
          <cell r="D20732" t="str">
            <v>REGISTRO DE GAVETA COM VOLANTE (DIÂMETRO DA SEÇÃO: 1.1/4"|DIÂMETRO ADAPTADOR OU LUVA SOLDÁVEL: 40MM|ACABAMENTO: BRUTO)</v>
          </cell>
          <cell r="E20732" t="str">
            <v>un</v>
          </cell>
          <cell r="G20732">
            <v>94.34</v>
          </cell>
        </row>
        <row r="20733">
          <cell r="A20733" t="str">
            <v>SEINFRA-I MATED-11494</v>
          </cell>
          <cell r="D20733" t="str">
            <v>REGISTRO DE GAVETA COM VOLANTE (DIÂMETRO DA SEÇÃO: 1/2"|DIÂMETRO ADAPTADOR OU LUVA SOLDÁVEL: 20MM|ACABAMENTO: BRUTO)</v>
          </cell>
          <cell r="E20733" t="str">
            <v>un</v>
          </cell>
          <cell r="G20733">
            <v>38.5</v>
          </cell>
        </row>
        <row r="20734">
          <cell r="A20734" t="str">
            <v>SEINFRA-I MATED-11519</v>
          </cell>
          <cell r="D20734" t="str">
            <v>REGISTRO DE GAVETA COM VOLANTE (DIÂMETRO DA SEÇÃO: 2"|DIÂMETRO ADAPTADOR OU LUVA SOLDÁVEL: 60MM|ACABAMENTO: BRUTO)</v>
          </cell>
          <cell r="E20734" t="str">
            <v>un</v>
          </cell>
          <cell r="G20734">
            <v>195.98</v>
          </cell>
        </row>
        <row r="20735">
          <cell r="A20735" t="str">
            <v>SEINFRA-I MATED-11520</v>
          </cell>
          <cell r="D20735" t="str">
            <v>REGISTRO DE GAVETA COM VOLANTE (DIÂMETRO DA SEÇÃO: 2.1/2"|DIÂMETRO ADAPTADOR OU LUVA SOLDÁVEL: 75MM|ACABAMENTO: BRUTO)</v>
          </cell>
          <cell r="E20735" t="str">
            <v>un</v>
          </cell>
          <cell r="G20735">
            <v>411.82</v>
          </cell>
        </row>
        <row r="20736">
          <cell r="A20736" t="str">
            <v>SEINFRA-I MATED-11521</v>
          </cell>
          <cell r="D20736" t="str">
            <v>REGISTRO DE GAVETA COM VOLANTE (DIÂMETRO DA SEÇÃO: 3"|DIÂMETRO ADAPTADOR OU LUVA SOLDÁVEL: 85MM|ACABAMENTO: BRUTO)</v>
          </cell>
          <cell r="E20736" t="str">
            <v>un</v>
          </cell>
          <cell r="G20736">
            <v>633.86</v>
          </cell>
        </row>
        <row r="20737">
          <cell r="A20737" t="str">
            <v>SEINFRA-I MATED-11505</v>
          </cell>
          <cell r="D20737" t="str">
            <v>REGISTRO DE GAVETA COM VOLANTE (DIÂMETRO DA SEÇÃO: 3/4"|DIÂMETRO ADAPTADOR OU LUVA SOLDÁVEL: 25MM|ACABAMENTO: BRUTO)</v>
          </cell>
          <cell r="E20737" t="str">
            <v>un</v>
          </cell>
          <cell r="G20737">
            <v>42.51</v>
          </cell>
        </row>
        <row r="20738">
          <cell r="A20738" t="str">
            <v>SEINFRA-I MATED-11522</v>
          </cell>
          <cell r="D20738" t="str">
            <v>REGISTRO DE GAVETA COM VOLANTE (DIÂMETRO DA SEÇÃO: 4"|DIÂMETRO ADAPTADOR OU LUVA SOLDÁVEL: 110MM|ACABAMENTO: BRUTO)</v>
          </cell>
          <cell r="E20738" t="str">
            <v>un</v>
          </cell>
          <cell r="G20738">
            <v>1170.3800000000001</v>
          </cell>
        </row>
        <row r="20739">
          <cell r="A20739" t="str">
            <v>SEINFRA-I MATED-11485</v>
          </cell>
          <cell r="D20739" t="str">
            <v>REGISTRO TIPO GLOBO ANGULAR (APLICAÇÃO: HIDRANTES|DIÂMETRO: 2.1/2" [63 MM]|ÂNGULO: 45°|MATERIAL: BRONZE|ACABAMENTO: EM LATÃO COM VOLANTE|EXTREMIDADE: ROSCADA)</v>
          </cell>
          <cell r="E20739" t="str">
            <v>un</v>
          </cell>
          <cell r="G20739">
            <v>289.17</v>
          </cell>
        </row>
        <row r="20740">
          <cell r="A20740" t="str">
            <v>SEINFRA-I MATED-12546</v>
          </cell>
          <cell r="D20740" t="str">
            <v>REGISTRO TIPO GLOBO (DIÂMETRO: 1" [25 MM]|CLASSE DE PRESSÃO: PN16|MATERIAL: BRONZE|ACABAMENTO: EM LATÃO COM VOLANTE|EXTREMIDADES: ROSCADAS)</v>
          </cell>
          <cell r="E20740" t="str">
            <v>un</v>
          </cell>
          <cell r="G20740">
            <v>212.88</v>
          </cell>
        </row>
        <row r="20741">
          <cell r="A20741" t="str">
            <v>SEINFRA-I MATED-12545</v>
          </cell>
          <cell r="D20741" t="str">
            <v>REGISTRO TIPO GLOBO (DIÂMETRO: 1.1/2" [15 MM]|CLASSE DE PRESSÃO: PN16|MATERIAL: BRONZE|ACABAMENTO: EM LATÃO COM VOLANTE|EXTREMIDADES: ROSCADAS)</v>
          </cell>
          <cell r="E20741" t="str">
            <v>un</v>
          </cell>
          <cell r="G20741">
            <v>399.14</v>
          </cell>
        </row>
        <row r="20742">
          <cell r="A20742" t="str">
            <v>SEINFRA-I MATED-13092</v>
          </cell>
          <cell r="D20742" t="str">
            <v>REGISTRO TIPO GLOBO (DIÂMETRO: 2.1/2" [63 MM]|CLASSE DE PRESSÃO: PN16|MATERIAL: BRONZE|ACABAMENTO: EM LATÃO COM VOLANTE|EXTREMIDADES: ROSCADAS)</v>
          </cell>
          <cell r="E20742" t="str">
            <v>un</v>
          </cell>
          <cell r="G20742">
            <v>1478.52</v>
          </cell>
        </row>
        <row r="20743">
          <cell r="A20743" t="str">
            <v>SEINFRA-I MATED-11523</v>
          </cell>
          <cell r="D20743" t="str">
            <v>REGISTRO DE PRESSÃO BASE (DIÂMETRO DA SEÇÃO: 1/2"|DIÂMETRO ADAPTADOR OU LUVA SOLDÁVEL: 20MM|ACABAMENTO: NÃO INCLUSO)</v>
          </cell>
          <cell r="E20743" t="str">
            <v>un</v>
          </cell>
          <cell r="G20743">
            <v>52.11</v>
          </cell>
        </row>
        <row r="20744">
          <cell r="A20744" t="str">
            <v>SEINFRA-I MATED-11524</v>
          </cell>
          <cell r="D20744" t="str">
            <v>REGISTRO DE PRESSÃO BASE (DIÂMETRO DA SEÇÃO: 3/4"|DIÂMETRO ADAPTADOR OU LUVA SOLDÁVEL: 25MM|ACABAMENTO: NÃO INCLUSO)</v>
          </cell>
          <cell r="E20744" t="str">
            <v>un</v>
          </cell>
          <cell r="G20744">
            <v>51.38</v>
          </cell>
        </row>
        <row r="20745">
          <cell r="A20745" t="str">
            <v>SEINFRA-I MATED-12331</v>
          </cell>
          <cell r="D20745" t="str">
            <v>VÁLVULA REGISTRO GÁS COM TÊ REVERSÍVEL (QUANTIDADE: 2 BOTIJÕES|PADRÃO: P45)</v>
          </cell>
          <cell r="E20745" t="str">
            <v>un</v>
          </cell>
          <cell r="G20745">
            <v>473</v>
          </cell>
        </row>
        <row r="20746">
          <cell r="A20746" t="str">
            <v>SEINFRA-I MATED-32198</v>
          </cell>
          <cell r="D20746" t="str">
            <v>ACABAMENTO (APLICAÇÃO: CAIXA DE DESCARGA DE EMBUTIR|ACIONAMENTO: DUPLO|COR: BRANCA|MATERIAL: PLÁSTICO|ACESSÓRIOS: INCLUSO)</v>
          </cell>
          <cell r="E20746" t="str">
            <v>un</v>
          </cell>
          <cell r="G20746">
            <v>151.88</v>
          </cell>
        </row>
        <row r="20747">
          <cell r="A20747" t="str">
            <v>SEINFRA-I MATED-32199</v>
          </cell>
          <cell r="D20747" t="str">
            <v>ACABAMENTO (APLICAÇÃO: CAIXA DE DESCARGA DE EMBUTIR|ACIONAMENTO: DUPLO|TIPO: ANTIVANDALISMO|MATERIAL: AÇO INOX|ACESSÓRIOS: INCLUSO)</v>
          </cell>
          <cell r="E20747" t="str">
            <v>un</v>
          </cell>
          <cell r="G20747">
            <v>682.41</v>
          </cell>
        </row>
        <row r="20748">
          <cell r="A20748" t="str">
            <v>SEINFRA-I MATED-32193</v>
          </cell>
          <cell r="D20748" t="str">
            <v>CAIXA DE DESCARGA (TIPO: EMBUTIR|MATERIAL: POLIPROPILENO|VOLUME TOTAL*: 9L|ACABAMENTO: NÃO INCLUSO|ACESSÓRIOS DA BASE DA CAIXA: INCLUSO)*VALORES REFERENCIAIS APROXIMADOS</v>
          </cell>
          <cell r="E20748" t="str">
            <v>un</v>
          </cell>
          <cell r="G20748">
            <v>947.21</v>
          </cell>
        </row>
        <row r="20749">
          <cell r="A20749" t="str">
            <v>SEINFRA-I MATED-9132</v>
          </cell>
          <cell r="D20749" t="str">
            <v>VÁLVULA DE DESCARGA METÁLICA COM REGISTRO INTERNO COM ACABAMENTO (ACIONAMENTO: DUPLO|DIÂMETRO DA SEÇÃO: 1.1/2"|ACABAMENTO: INCLUSO|ACESSÓRIOS: INCLUSO)</v>
          </cell>
          <cell r="E20749" t="str">
            <v>un</v>
          </cell>
          <cell r="G20749">
            <v>434.51</v>
          </cell>
        </row>
        <row r="20750">
          <cell r="A20750" t="str">
            <v>SEINFRA-I MATED-11528</v>
          </cell>
          <cell r="D20750" t="str">
            <v>VÁLVULA DE DESCARGA METÁLICA COM REGISTRO INTERNO COM ACABAMENTO (ACIONAMENTO: SIMPLES|DIÂMETRO DA SEÇÃO: 1.1/2"|ACABAMENTO: INCLUSO|ACESSÓRIOS: INCLUSO)</v>
          </cell>
          <cell r="E20750" t="str">
            <v>un</v>
          </cell>
          <cell r="G20750">
            <v>338.9</v>
          </cell>
        </row>
        <row r="20751">
          <cell r="A20751" t="str">
            <v>SEINFRA-I MATED-8141</v>
          </cell>
          <cell r="D20751" t="str">
            <v>VÁLVULA DE DESCARGA PARA MICTÓRIO COM FECHAMENTO AUTOMÁTICO (DIÂMETRO DE ENTRADA: 1/2 ")</v>
          </cell>
          <cell r="E20751" t="str">
            <v>un</v>
          </cell>
          <cell r="G20751">
            <v>264.89</v>
          </cell>
        </row>
        <row r="20752">
          <cell r="A20752" t="str">
            <v>SEINFRA-I MATED-12962</v>
          </cell>
          <cell r="D20752" t="str">
            <v>VÁLVULA TIPO ESFERA (MATERIAL: LATÃO|TIPO: MONOBLOCO|ROSCA: NPT [CÔNICA]|DIÂMETRO: 1"|CLASSE: PN40|HASTE DE ACIONAMENTO: INCLUSO)</v>
          </cell>
          <cell r="E20752" t="str">
            <v>un</v>
          </cell>
          <cell r="G20752">
            <v>73.98</v>
          </cell>
        </row>
        <row r="20753">
          <cell r="A20753" t="str">
            <v>SEINFRA-I MATED-12960</v>
          </cell>
          <cell r="D20753" t="str">
            <v>VÁLVULA TIPO ESFERA (MATERIAL: LATÃO|TIPO: MONOBLOCO|ROSCA: NPT [CÔNICA]|DIÂMETRO: 1.1/2"|CLASSE: PN40|HASTE DE ACIONAMENTO: INCLUSO)</v>
          </cell>
          <cell r="E20753" t="str">
            <v>un</v>
          </cell>
          <cell r="G20753">
            <v>189.71</v>
          </cell>
        </row>
        <row r="20754">
          <cell r="A20754" t="str">
            <v>SEINFRA-I MATED-12961</v>
          </cell>
          <cell r="D20754" t="str">
            <v>VÁLVULA TIPO ESFERA (MATERIAL: LATÃO|TIPO: MONOBLOCO|ROSCA: NPT [CÔNICA]|DIÂMETRO: 1.1/4"|CLASSE: PN40|HASTE DE ACIONAMENTO: INCLUSO)</v>
          </cell>
          <cell r="E20754" t="str">
            <v>un</v>
          </cell>
          <cell r="G20754">
            <v>109.8</v>
          </cell>
        </row>
        <row r="20755">
          <cell r="A20755" t="str">
            <v>SEINFRA-I MATED-12964</v>
          </cell>
          <cell r="D20755" t="str">
            <v>VÁLVULA TIPO ESFERA (MATERIAL: LATÃO|TIPO: MONOBLOCO|ROSCA: NPT [CÔNICA]|DIÂMETRO: 1/2"|CLASSE: PN40|HASTE DE ACIONAMENTO: INCLUSO)</v>
          </cell>
          <cell r="E20755" t="str">
            <v>un</v>
          </cell>
          <cell r="G20755">
            <v>39.75</v>
          </cell>
        </row>
        <row r="20756">
          <cell r="A20756" t="str">
            <v>SEINFRA-I MATED-12959</v>
          </cell>
          <cell r="D20756" t="str">
            <v>VÁLVULA TIPO ESFERA (MATERIAL: LATÃO|TIPO: MONOBLOCO|ROSCA: NPT [CÔNICA]|DIÂMETRO: 2"|CLASSE: PN40|HASTE DE ACIONAMENTO: INCLUSO)</v>
          </cell>
          <cell r="E20756" t="str">
            <v>un</v>
          </cell>
          <cell r="G20756">
            <v>324</v>
          </cell>
        </row>
        <row r="20757">
          <cell r="A20757" t="str">
            <v>SEINFRA-I MATED-12958</v>
          </cell>
          <cell r="D20757" t="str">
            <v>VÁLVULA TIPO ESFERA (MATERIAL: LATÃO|TIPO: MONOBLOCO|ROSCA: NPT [CÔNICA]|DIÂMETRO: 2.1/2"|CLASSE: PN40|HASTE DE ACIONAMENTO: INCLUSO)</v>
          </cell>
          <cell r="E20757" t="str">
            <v>un</v>
          </cell>
          <cell r="G20757">
            <v>536.48</v>
          </cell>
        </row>
        <row r="20758">
          <cell r="A20758" t="str">
            <v>SEINFRA-I MATED-12963</v>
          </cell>
          <cell r="D20758" t="str">
            <v>VÁLVULA TIPO ESFERA (MATERIAL: LATÃO|TIPO: MONOBLOCO|ROSCA: NPT [CÔNICA]|DIÂMETRO: 3/4"|CLASSE: PN40|HASTE DE ACIONAMENTO: INCLUSO)</v>
          </cell>
          <cell r="E20758" t="str">
            <v>un</v>
          </cell>
          <cell r="G20758">
            <v>53.03</v>
          </cell>
        </row>
        <row r="20759">
          <cell r="A20759" t="str">
            <v>SEINFRA-I MATED-12319</v>
          </cell>
          <cell r="D20759" t="str">
            <v>VÁLVULA TIPO ESFERA (MATERIAL: AÇO CARBONO CLASSE WCB|TIPO: TRIPARTIDA|ROSCA: NPT [CÔNICA]|DIÂMETRO: 1/2"|CLASSE: 300LBS|HASTE DE ACIONAMENTO: INCLUSO)</v>
          </cell>
          <cell r="E20759" t="str">
            <v>un</v>
          </cell>
          <cell r="G20759">
            <v>89.99</v>
          </cell>
        </row>
        <row r="20760">
          <cell r="A20760" t="str">
            <v>SEINFRA-I MATED-13040</v>
          </cell>
          <cell r="D20760" t="str">
            <v>VÁLVULA TIPO ESFERA (MATERIAL: AÇO CARBONO CLASSE WCB|TIPO: TRIPARTIDA|ROSCA: NPT [CÔNICA]|DIÂMETRO: 3/4"|CLASSE: 300LBS|HASTE DE ACIONAMENTO: INCLUSO)</v>
          </cell>
          <cell r="E20760" t="str">
            <v>un</v>
          </cell>
          <cell r="G20760">
            <v>104.54</v>
          </cell>
        </row>
        <row r="20761">
          <cell r="A20761" t="str">
            <v>SEINFRA-I MATED-11540</v>
          </cell>
          <cell r="D20761" t="str">
            <v>VÁLVULA DE RETENÇÃO DE BRONZE HORIZONTAL COM PORTINHOLA (DIÂMETRO DA SEÇÃO: 1")</v>
          </cell>
          <cell r="E20761" t="str">
            <v>un</v>
          </cell>
          <cell r="G20761">
            <v>143.66999999999999</v>
          </cell>
        </row>
        <row r="20762">
          <cell r="A20762" t="str">
            <v>SEINFRA-I MATED-11542</v>
          </cell>
          <cell r="D20762" t="str">
            <v>VÁLVULA DE RETENÇÃO DE BRONZE HORIZONTAL COM PORTINHOLA (DIÂMETRO DA SEÇÃO: 1.1/2")</v>
          </cell>
          <cell r="E20762" t="str">
            <v>un</v>
          </cell>
          <cell r="G20762">
            <v>244.35</v>
          </cell>
        </row>
        <row r="20763">
          <cell r="A20763" t="str">
            <v>SEINFRA-I MATED-11541</v>
          </cell>
          <cell r="D20763" t="str">
            <v>VÁLVULA DE RETENÇÃO DE BRONZE HORIZONTAL COM PORTINHOLA (DIÂMETRO DA SEÇÃO: 1.1/4")</v>
          </cell>
          <cell r="E20763" t="str">
            <v>un</v>
          </cell>
          <cell r="G20763">
            <v>222.21</v>
          </cell>
        </row>
        <row r="20764">
          <cell r="A20764" t="str">
            <v>SEINFRA-I MATED-11529</v>
          </cell>
          <cell r="D20764" t="str">
            <v>VÁLVULA DE RETENÇÃO DE BRONZE HORIZONTAL COM PORTINHOLA (DIÂMETRO DA SEÇÃO: 1/2")</v>
          </cell>
          <cell r="E20764" t="str">
            <v>un</v>
          </cell>
          <cell r="G20764">
            <v>105.22</v>
          </cell>
        </row>
        <row r="20765">
          <cell r="A20765" t="str">
            <v>SEINFRA-I MATED-11543</v>
          </cell>
          <cell r="D20765" t="str">
            <v>VÁLVULA DE RETENÇÃO DE BRONZE HORIZONTAL COM PORTINHOLA (DIÂMETRO DA SEÇÃO: 2")</v>
          </cell>
          <cell r="E20765" t="str">
            <v>un</v>
          </cell>
          <cell r="G20765">
            <v>368.49</v>
          </cell>
        </row>
        <row r="20766">
          <cell r="A20766" t="str">
            <v>SEINFRA-I MATED-11544</v>
          </cell>
          <cell r="D20766" t="str">
            <v>VÁLVULA DE RETENÇÃO DE BRONZE HORIZONTAL COM PORTINHOLA (DIÂMETRO DA SEÇÃO: 2.1/2")</v>
          </cell>
          <cell r="E20766" t="str">
            <v>un</v>
          </cell>
          <cell r="G20766">
            <v>607.62</v>
          </cell>
        </row>
        <row r="20767">
          <cell r="A20767" t="str">
            <v>SEINFRA-I MATED-11545</v>
          </cell>
          <cell r="D20767" t="str">
            <v>VÁLVULA DE RETENÇÃO DE BRONZE HORIZONTAL COM PORTINHOLA (DIÂMETRO DA SEÇÃO: 3")</v>
          </cell>
          <cell r="E20767" t="str">
            <v>un</v>
          </cell>
          <cell r="G20767">
            <v>737.09</v>
          </cell>
        </row>
        <row r="20768">
          <cell r="A20768" t="str">
            <v>SEINFRA-I MATED-11539</v>
          </cell>
          <cell r="D20768" t="str">
            <v>VÁLVULA DE RETENÇÃO DE BRONZE HORIZONTAL COM PORTINHOLA (DIÂMETRO DA SEÇÃO: 3/4")</v>
          </cell>
          <cell r="E20768" t="str">
            <v>un</v>
          </cell>
          <cell r="G20768">
            <v>111.22</v>
          </cell>
        </row>
        <row r="20769">
          <cell r="A20769" t="str">
            <v>SEINFRA-I MATED-11546</v>
          </cell>
          <cell r="D20769" t="str">
            <v>VÁLVULA DE RETENÇÃO DE BRONZE HORIZONTAL COM PORTINHOLA (DIÂMETRO DA SEÇÃO: 4")</v>
          </cell>
          <cell r="E20769" t="str">
            <v>un</v>
          </cell>
          <cell r="G20769">
            <v>1303.8900000000001</v>
          </cell>
        </row>
        <row r="20770">
          <cell r="A20770" t="str">
            <v>SEINFRA-I MATED-11532</v>
          </cell>
          <cell r="D20770" t="str">
            <v>VÁLVULA DE RETENÇÃO DE BRONZE PÉ COM CRIVO (DIÂMETRO DA SEÇÃO: 1")</v>
          </cell>
          <cell r="E20770" t="str">
            <v>un</v>
          </cell>
          <cell r="G20770">
            <v>99.62</v>
          </cell>
        </row>
        <row r="20771">
          <cell r="A20771" t="str">
            <v>SEINFRA-I MATED-11534</v>
          </cell>
          <cell r="D20771" t="str">
            <v>VÁLVULA DE RETENÇÃO DE BRONZE PÉ COM CRIVO (DIÂMETRO DA SEÇÃO: 1.1/2")</v>
          </cell>
          <cell r="E20771" t="str">
            <v>un</v>
          </cell>
          <cell r="G20771">
            <v>181.12</v>
          </cell>
        </row>
        <row r="20772">
          <cell r="A20772" t="str">
            <v>SEINFRA-I MATED-11533</v>
          </cell>
          <cell r="D20772" t="str">
            <v>VÁLVULA DE RETENÇÃO DE BRONZE PÉ COM CRIVO (DIÂMETRO DA SEÇÃO: 1.1/4")</v>
          </cell>
          <cell r="E20772" t="str">
            <v>un</v>
          </cell>
          <cell r="G20772">
            <v>149.27000000000001</v>
          </cell>
        </row>
        <row r="20773">
          <cell r="A20773" t="str">
            <v>SEINFRA-I MATED-11530</v>
          </cell>
          <cell r="D20773" t="str">
            <v>VÁLVULA DE RETENÇÃO DE BRONZE PÉ COM CRIVO (DIÂMETRO DA SEÇÃO: 1/2")</v>
          </cell>
          <cell r="E20773" t="str">
            <v>un</v>
          </cell>
          <cell r="G20773">
            <v>88.88</v>
          </cell>
        </row>
        <row r="20774">
          <cell r="A20774" t="str">
            <v>SEINFRA-I MATED-11536</v>
          </cell>
          <cell r="D20774" t="str">
            <v>VÁLVULA DE RETENÇÃO DE BRONZE PÉ COM CRIVO (DIÂMETRO DA SEÇÃO: 2.1/2")</v>
          </cell>
          <cell r="E20774" t="str">
            <v>un</v>
          </cell>
          <cell r="G20774">
            <v>430.16</v>
          </cell>
        </row>
        <row r="20775">
          <cell r="A20775" t="str">
            <v>SEINFRA-I MATED-11531</v>
          </cell>
          <cell r="D20775" t="str">
            <v>VÁLVULA DE RETENÇÃO DE BRONZE PÉ COM CRIVO (DIÂMETRO DA SEÇÃO: 3/4")</v>
          </cell>
          <cell r="E20775" t="str">
            <v>un</v>
          </cell>
          <cell r="G20775">
            <v>85</v>
          </cell>
        </row>
        <row r="20776">
          <cell r="A20776" t="str">
            <v>SEINFRA-I MATED-11538</v>
          </cell>
          <cell r="D20776" t="str">
            <v>VÁLVULA DE RETENÇÃO DE BRONZE PÉ COM CRIVO (DIÂMETRO DA SEÇÃO: 4")</v>
          </cell>
          <cell r="E20776" t="str">
            <v>un</v>
          </cell>
          <cell r="G20776">
            <v>1045.25</v>
          </cell>
        </row>
        <row r="20777">
          <cell r="A20777" t="str">
            <v>SEINFRA-I MATED-11535</v>
          </cell>
          <cell r="D20777" t="str">
            <v>VÁLVULA DE RETENÇÃO DE BRONZE PÉ COM CRIVO ROSCÁVEL (DIÂMETRO DA SEÇÃO: 2"|TIPO DE ROSCA: NPT)</v>
          </cell>
          <cell r="E20777" t="str">
            <v>un</v>
          </cell>
          <cell r="G20777">
            <v>236.91</v>
          </cell>
        </row>
        <row r="20778">
          <cell r="A20778" t="str">
            <v>SEINFRA-I MATED-11537</v>
          </cell>
          <cell r="D20778" t="str">
            <v>VÁLVULA DE RETENÇÃO DE BRONZE PÉ COM CRIVO ROSCÁVEL (DIÂMETRO DA SEÇÃO: 3"|TIPO DE ROSCA: NPT)</v>
          </cell>
          <cell r="E20778" t="str">
            <v>un</v>
          </cell>
          <cell r="G20778">
            <v>650.29</v>
          </cell>
        </row>
        <row r="20779">
          <cell r="A20779" t="str">
            <v>SEINFRA-I MATED-12955</v>
          </cell>
          <cell r="D20779" t="str">
            <v>VÁLVULA TIPO RETENÇÃO (MATERIAL: LATÃO|ROSCA: BSP [PARALELA]|DIÂMETRO: 1"|CLASSE: PN16)</v>
          </cell>
          <cell r="E20779" t="str">
            <v>un</v>
          </cell>
          <cell r="G20779">
            <v>101.62</v>
          </cell>
        </row>
        <row r="20780">
          <cell r="A20780" t="str">
            <v>SEINFRA-I MATED-12953</v>
          </cell>
          <cell r="D20780" t="str">
            <v>VÁLVULA TIPO RETENÇÃO (MATERIAL: LATÃO|ROSCA: BSP [PARALELA]|DIÂMETRO: 1.1/2"|CLASSE: PN16)</v>
          </cell>
          <cell r="E20780" t="str">
            <v>un</v>
          </cell>
          <cell r="G20780">
            <v>186.28</v>
          </cell>
        </row>
        <row r="20781">
          <cell r="A20781" t="str">
            <v>SEINFRA-I MATED-12954</v>
          </cell>
          <cell r="D20781" t="str">
            <v>VÁLVULA TIPO RETENÇÃO (MATERIAL: LATÃO|ROSCA: BSP [PARALELA]|DIÂMETRO: 1.1/4"|CLASSE: PN16)</v>
          </cell>
          <cell r="E20781" t="str">
            <v>un</v>
          </cell>
          <cell r="G20781">
            <v>158.91</v>
          </cell>
        </row>
        <row r="20782">
          <cell r="A20782" t="str">
            <v>SEINFRA-I MATED-12957</v>
          </cell>
          <cell r="D20782" t="str">
            <v>VÁLVULA TIPO RETENÇÃO (MATERIAL: LATÃO|ROSCA: BSP [PARALELA]|DIÂMETRO: 1/2"|CLASSE: PN16)</v>
          </cell>
          <cell r="E20782" t="str">
            <v>un</v>
          </cell>
          <cell r="G20782">
            <v>80.87</v>
          </cell>
        </row>
        <row r="20783">
          <cell r="A20783" t="str">
            <v>SEINFRA-I MATED-12952</v>
          </cell>
          <cell r="D20783" t="str">
            <v>VÁLVULA TIPO RETENÇÃO (MATERIAL: LATÃO|ROSCA: BSP [PARALELA]|DIÂMETRO: 2"|CLASSE: PN16)</v>
          </cell>
          <cell r="E20783" t="str">
            <v>un</v>
          </cell>
          <cell r="G20783">
            <v>278.83</v>
          </cell>
        </row>
        <row r="20784">
          <cell r="A20784" t="str">
            <v>SEINFRA-I MATED-12951</v>
          </cell>
          <cell r="D20784" t="str">
            <v>VÁLVULA TIPO RETENÇÃO (MATERIAL: LATÃO|ROSCA: BSP [PARALELA]|DIÂMETRO: 2.1/2"|CLASSE: PN16)</v>
          </cell>
          <cell r="E20784" t="str">
            <v>un</v>
          </cell>
          <cell r="G20784">
            <v>470.07</v>
          </cell>
        </row>
        <row r="20785">
          <cell r="A20785" t="str">
            <v>SEINFRA-I MATED-12956</v>
          </cell>
          <cell r="D20785" t="str">
            <v>VÁLVULA TIPO RETENÇÃO (MATERIAL: LATÃO|ROSCA: BSP [PARALELA]|DIÂMETRO: 3/4"|CLASSE: PN16)</v>
          </cell>
          <cell r="E20785" t="str">
            <v>un</v>
          </cell>
          <cell r="G20785">
            <v>83</v>
          </cell>
        </row>
        <row r="20786">
          <cell r="A20786" t="str">
            <v>SEINFRA-I MATED-11749</v>
          </cell>
          <cell r="D20786" t="str">
            <v>RESERVATÓRIO D'ÁGUA (MATERIAL: POLIETILENO|CAPACIDADE: 1.000L|FORMA: CILÍNDRICA|PESO APROXIMADO: 17KG)</v>
          </cell>
          <cell r="E20786" t="str">
            <v>un</v>
          </cell>
          <cell r="G20786">
            <v>455.61</v>
          </cell>
        </row>
        <row r="20787">
          <cell r="A20787" t="str">
            <v>SEINFRA-I MATED-12595</v>
          </cell>
          <cell r="D20787" t="str">
            <v>RESERVATÓRIO D'ÁGUA (MATERIAL: POLIETILENO|CAPACIDADE: 1.500L|FORMA: CILÍNDRICA|PESO: 24KG*)*VALORES REFERENCIAIS APROXIMADOS</v>
          </cell>
          <cell r="E20787" t="str">
            <v>un</v>
          </cell>
          <cell r="G20787">
            <v>1140.25</v>
          </cell>
        </row>
        <row r="20788">
          <cell r="A20788" t="str">
            <v>SEINFRA-I MATED-12135</v>
          </cell>
          <cell r="D20788" t="str">
            <v>RESERVATÓRIO D'ÁGUA (MATERIAL: POLIETILENO|CAPACIDADE: 250L|FORMA: CILÍNDRICA|PESO APROXIMADO: 7KG)</v>
          </cell>
          <cell r="E20788" t="str">
            <v>un</v>
          </cell>
          <cell r="G20788">
            <v>244.86</v>
          </cell>
        </row>
        <row r="20789">
          <cell r="A20789" t="str">
            <v>SEINFRA-I MATED-29748</v>
          </cell>
          <cell r="D20789" t="str">
            <v>RESERVATÓRIO D'ÁGUA (MATERIAL: POLIETILENO|CAPACIDADE: 3.000L|FORMA: CILÍNDRICA|PESO: 55KG*)*VALORES REFERENCIAIS APROXIMADOS</v>
          </cell>
          <cell r="E20789" t="str">
            <v>un</v>
          </cell>
          <cell r="G20789">
            <v>1899.9</v>
          </cell>
        </row>
        <row r="20790">
          <cell r="A20790" t="str">
            <v>SEINFRA-I MATED-29750</v>
          </cell>
          <cell r="D20790" t="str">
            <v>RESERVATÓRIO D'ÁGUA (MATERIAL: POLIETILENO|CAPACIDADE: 310L|FORMA: CILÍNDRICA|PESO: 7,5KG*)*VALORES REFERENCIAIS APROXIMADOS</v>
          </cell>
          <cell r="E20790" t="str">
            <v>un</v>
          </cell>
          <cell r="G20790">
            <v>254.9</v>
          </cell>
        </row>
        <row r="20791">
          <cell r="A20791" t="str">
            <v>SEINFRA-I MATED-11748</v>
          </cell>
          <cell r="D20791" t="str">
            <v>RESERVATÓRIO D'ÁGUA (MATERIAL: POLIETILENO|CAPACIDADE: 500L|FORMA: CILÍNDRICA|PESO: 10KG*)*VALORES REFERENCIAIS APROXIMADOS</v>
          </cell>
          <cell r="E20791" t="str">
            <v>un</v>
          </cell>
          <cell r="G20791">
            <v>293</v>
          </cell>
        </row>
        <row r="20792">
          <cell r="A20792" t="str">
            <v>SEINFRA-I MATED-29749</v>
          </cell>
          <cell r="D20792" t="str">
            <v>RESERVATÓRIO D'ÁGUA (MATERIAL: POLIETILENO|CAPACIDADE: 5.000L|FORMA: CILÍNDRICA|PESO: 95KG*)*VALORES REFERENCIAIS APROXIMADOS</v>
          </cell>
          <cell r="E20792" t="str">
            <v>un</v>
          </cell>
          <cell r="G20792">
            <v>2630.01</v>
          </cell>
        </row>
        <row r="20793">
          <cell r="A20793" t="str">
            <v>SEINFRA-I MATED-11442</v>
          </cell>
          <cell r="D20793" t="str">
            <v>FUNDO ANTICORROSIVO PARA METAIS FERROSOS (ZARCÃO)</v>
          </cell>
          <cell r="E20793" t="str">
            <v>l</v>
          </cell>
          <cell r="G20793">
            <v>43.88</v>
          </cell>
        </row>
        <row r="20794">
          <cell r="A20794" t="str">
            <v>SEINFRA-I MATED-11435</v>
          </cell>
          <cell r="D20794" t="str">
            <v>FUNDO NIVELADOR PARA MADEIRA (ACABAMENTO: FOSCO|COR: BRANCO)</v>
          </cell>
          <cell r="E20794" t="str">
            <v>l</v>
          </cell>
          <cell r="G20794">
            <v>52.5</v>
          </cell>
        </row>
        <row r="20795">
          <cell r="A20795" t="str">
            <v>SEINFRA-I MATED-12750</v>
          </cell>
          <cell r="D20795" t="str">
            <v>FUNDO PARA SUPERFÍCIE GALVANIZADA (ACABAMENTO: FOSCO)</v>
          </cell>
          <cell r="E20795" t="str">
            <v>l</v>
          </cell>
          <cell r="G20795">
            <v>48.34</v>
          </cell>
        </row>
        <row r="20796">
          <cell r="A20796" t="str">
            <v>SEINFRA-I MATED-9938</v>
          </cell>
          <cell r="D20796" t="str">
            <v>FUNDO/PRIMER EPÓXI (APLICAÇÃO: MADEIRA, ALVENARIA, CERÂMICA E PISO)</v>
          </cell>
          <cell r="E20796" t="str">
            <v>l</v>
          </cell>
          <cell r="G20796">
            <v>100.83</v>
          </cell>
        </row>
        <row r="20797">
          <cell r="A20797" t="str">
            <v>SEINFRA-I MATED-29648</v>
          </cell>
          <cell r="D20797" t="str">
            <v>PRIMER ANTIOXIDANTE (COMPOSIÇÃO: CROMATO DE ZINCO|COR: VERMELHA|DENSIDADE*: 1,39G/CM3)*VALORES REFERENCIAIS APROXIMADOS</v>
          </cell>
          <cell r="E20797" t="str">
            <v>l</v>
          </cell>
          <cell r="G20797">
            <v>45.85</v>
          </cell>
        </row>
        <row r="20798">
          <cell r="A20798" t="str">
            <v>SEINFRA-I MATED-11440</v>
          </cell>
          <cell r="D20798" t="str">
            <v>SELADOR ACRÍLICO (APLICAÇÃO: BLOCOS, CONCRETO OU REBOCO|COR: BRANCO)</v>
          </cell>
          <cell r="E20798" t="str">
            <v>l</v>
          </cell>
          <cell r="G20798">
            <v>11.33</v>
          </cell>
        </row>
        <row r="20799">
          <cell r="A20799" t="str">
            <v>SEINFRA-I MATED-8951</v>
          </cell>
          <cell r="D20799" t="str">
            <v>SELADOR (APLICAÇÃO: MADEIRA|COR: INCOLOR)</v>
          </cell>
          <cell r="E20799" t="str">
            <v>l</v>
          </cell>
          <cell r="G20799">
            <v>42.78</v>
          </cell>
        </row>
        <row r="20800">
          <cell r="A20800" t="str">
            <v>SEINFRA-I MATED-11988</v>
          </cell>
          <cell r="D20800" t="str">
            <v>SINALIZADOR/LUZ DE OBSTÁCULOS AÉREOS DE TOPO (TIPO: DUPLO|ACABAMENTO: ALUMÍNIO FUNDIDO|COR: VERMELHO|GLOBO: POLICARBONATO PRISMÁTICO|POTÊNCIA: 60W|SOQUETE: BASE E-27|SUPORTE: INCLUSO|RELÉ FOTOELÉTRICO: INCLUSO|LÂMPADAS: NÃO INCLUSO|REFERÊNCIA: TEL-600 OU EQUIVALENTE)</v>
          </cell>
          <cell r="E20800" t="str">
            <v>un</v>
          </cell>
          <cell r="G20800">
            <v>232.77</v>
          </cell>
        </row>
        <row r="20801">
          <cell r="A20801" t="str">
            <v>SEINFRA-I MATED-11465</v>
          </cell>
          <cell r="D20801" t="str">
            <v>SINALIZADOR/LUZ DE OBSTÁCULOS AÉREOS DE TOPO (TIPO: SIMPLES|ACABAMENTO: ALUMÍNIO FUNDIDO|COR: VERMELHO|GLOBO: POLICARBONATO PRISMÁTICO|POTÊNCIA: 60W|SOQUETE: BASE E-27|SUPORTE: INCLUSO|RELÉ FOTOELÉTRICO: INCLUSO|LÂMPADA: NÃO INCLUSO)</v>
          </cell>
          <cell r="E20801" t="str">
            <v>un</v>
          </cell>
          <cell r="G20801">
            <v>101.65</v>
          </cell>
        </row>
        <row r="20802">
          <cell r="A20802" t="str">
            <v>SEINFRA-I MATED-4473</v>
          </cell>
          <cell r="D20802" t="str">
            <v>ALARME AUDIOVISUAL SEM FIO PARA PCD (BOTOEIRA: INCLUSA|FONTE: INCLUSO|TENSÃO: 110-220V)</v>
          </cell>
          <cell r="E20802" t="str">
            <v>un</v>
          </cell>
          <cell r="G20802">
            <v>212</v>
          </cell>
        </row>
        <row r="20803">
          <cell r="A20803" t="str">
            <v>SEINFRA-I MATED-4456</v>
          </cell>
          <cell r="D20803" t="str">
            <v>SINALIZADOR AUDIOVISUAL ENDEREÇÁVEL (APLICAÇÃO: PCI|PRESSÃO SONORA MÍNIMA: 90 DB)</v>
          </cell>
          <cell r="E20803" t="str">
            <v>un</v>
          </cell>
          <cell r="G20803">
            <v>143.76</v>
          </cell>
        </row>
        <row r="20804">
          <cell r="A20804" t="str">
            <v>SEINFRA-I MATED-12977</v>
          </cell>
          <cell r="D20804" t="str">
            <v>SIRENE DE ALTA POTÊNCIA, TIMBRE Ø 150MM, 100DCB - IPRM</v>
          </cell>
          <cell r="E20804" t="str">
            <v>un</v>
          </cell>
          <cell r="G20804">
            <v>353.90390000000002</v>
          </cell>
        </row>
        <row r="20805">
          <cell r="A20805" t="str">
            <v>SEINFRA-I MATED-12389</v>
          </cell>
          <cell r="D20805" t="str">
            <v>SIRENE ELETROMECÂNICA (ALCANCE MÁXIMO: 500M|PRESSÃO SONORA MÍNIMA: 110 DB)</v>
          </cell>
          <cell r="E20805" t="str">
            <v>un</v>
          </cell>
          <cell r="G20805">
            <v>1037.04</v>
          </cell>
        </row>
        <row r="20806">
          <cell r="A20806" t="str">
            <v>SEINFRA-I MATED-12975</v>
          </cell>
          <cell r="D20806" t="str">
            <v>SIRENE PARA ALARME DE BOMBA EM FUNCIONAMENTO, 220V - IPRM</v>
          </cell>
          <cell r="E20806" t="str">
            <v>un</v>
          </cell>
          <cell r="G20806">
            <v>36.415399999999998</v>
          </cell>
        </row>
        <row r="20807">
          <cell r="A20807" t="str">
            <v>SEINFRA-I MATED-11464</v>
          </cell>
          <cell r="D20807" t="str">
            <v>ÁCIDO MURIÁTICO</v>
          </cell>
          <cell r="E20807" t="str">
            <v>l</v>
          </cell>
          <cell r="G20807">
            <v>9.59</v>
          </cell>
        </row>
        <row r="20808">
          <cell r="A20808" t="str">
            <v>SEINFRA-I MATED-27714</v>
          </cell>
          <cell r="D20808" t="str">
            <v>DESINFETANTE (USO: GERAL)</v>
          </cell>
          <cell r="E20808" t="str">
            <v>l</v>
          </cell>
          <cell r="G20808">
            <v>2.8</v>
          </cell>
        </row>
        <row r="20809">
          <cell r="A20809" t="str">
            <v>SEINFRA-I MATED-11260</v>
          </cell>
          <cell r="D20809" t="str">
            <v>DETERGENTE AMONÍACO</v>
          </cell>
          <cell r="E20809" t="str">
            <v>l</v>
          </cell>
          <cell r="G20809">
            <v>11.24</v>
          </cell>
        </row>
        <row r="20810">
          <cell r="A20810" t="str">
            <v>SEINFRA-I MATED-27713</v>
          </cell>
          <cell r="D20810" t="str">
            <v>DETERGENTE NEUTRO CONCENTRADO (USO: GERAL)</v>
          </cell>
          <cell r="E20810" t="str">
            <v>l</v>
          </cell>
          <cell r="G20810">
            <v>8.16</v>
          </cell>
        </row>
        <row r="20811">
          <cell r="A20811" t="str">
            <v>SEINFRA-I MATED-14692</v>
          </cell>
          <cell r="D20811" t="str">
            <v>GEL REMOVEDOR PASTOSO (APLICAÇÃO: TINTAS ESMALTE, ACRÍLICA OU VERNIZ)</v>
          </cell>
          <cell r="E20811" t="str">
            <v>l</v>
          </cell>
          <cell r="G20811">
            <v>49.99</v>
          </cell>
        </row>
        <row r="20812">
          <cell r="A20812" t="str">
            <v>SEINFRA-I MATED-11432</v>
          </cell>
          <cell r="D20812" t="str">
            <v>SOLVENTE DILUENTE (BASE: AGUARRÁS)</v>
          </cell>
          <cell r="E20812" t="str">
            <v>l</v>
          </cell>
          <cell r="G20812">
            <v>28.89</v>
          </cell>
        </row>
        <row r="20813">
          <cell r="A20813" t="str">
            <v>SEINFRA-I MATED-12059</v>
          </cell>
          <cell r="D20813" t="str">
            <v>TAXA DE BOMBEAMENTO DE CONCRETO</v>
          </cell>
          <cell r="E20813" t="str">
            <v>m3</v>
          </cell>
          <cell r="G20813">
            <v>56.133000000000003</v>
          </cell>
        </row>
        <row r="20814">
          <cell r="A20814" t="str">
            <v>SEINFRA-I MATED-11232</v>
          </cell>
          <cell r="D20814" t="str">
            <v>GRAMPO (ACABAMENTO: GALVANIZADO|APLICAÇÃO: CERCA|TAMANHO: GRANDE[9X1"]|DIÂMETRO: 9 BWG [3,75MM]|COMPRIMENTO: 1" [25,4MM]|QUANTIDADE POR QUILO: 215)</v>
          </cell>
          <cell r="E20814" t="str">
            <v>Kg</v>
          </cell>
          <cell r="G20814">
            <v>20.05</v>
          </cell>
        </row>
        <row r="20815">
          <cell r="A20815" t="str">
            <v>SEINFRA-I MATED-13074</v>
          </cell>
          <cell r="D20815" t="str">
            <v>CONCERTINA CLIPADA (MODELO: ESPIRAL HELICOIDAL DUPLA|DIÂMETRO: 45CM)</v>
          </cell>
          <cell r="E20815" t="str">
            <v>m</v>
          </cell>
          <cell r="G20815">
            <v>18.63</v>
          </cell>
        </row>
        <row r="20816">
          <cell r="A20816" t="str">
            <v>SEINFRA-I MATED-13073</v>
          </cell>
          <cell r="D20816" t="str">
            <v>CONCERTINA CLIPADA (MODELO: ESPIRAL HELICOIDAL DUPLA|DIÂMETRO: 61CM)</v>
          </cell>
          <cell r="E20816" t="str">
            <v>m</v>
          </cell>
          <cell r="G20816">
            <v>22.61</v>
          </cell>
        </row>
        <row r="20817">
          <cell r="A20817" t="str">
            <v>SEINFRA-I MATED-13075</v>
          </cell>
          <cell r="D20817" t="str">
            <v>CONCERTINA CLIPADA (MODELO: ESPIRAL HELICOIDAL DUPLA|DIÂMETRO: 73CM)</v>
          </cell>
          <cell r="E20817" t="str">
            <v>m</v>
          </cell>
          <cell r="G20817">
            <v>25.95</v>
          </cell>
        </row>
        <row r="20818">
          <cell r="A20818" t="str">
            <v>SEINFRA-I MATED-29277</v>
          </cell>
          <cell r="D20818" t="str">
            <v>TELA QUADRICULADA ONDULADA (TRAMA: 1" [25,40MM]|BITOLA FIO: 6[4,19MM]|PESO: 11,20KG/M2)</v>
          </cell>
          <cell r="E20818" t="str">
            <v>m2</v>
          </cell>
          <cell r="G20818">
            <v>264.93</v>
          </cell>
        </row>
        <row r="20819">
          <cell r="A20819" t="str">
            <v>SEINFRA-I MATED-21926</v>
          </cell>
          <cell r="D20819" t="str">
            <v>TELA QUADRICULADA ONDULADA (TRAMA: 1.1/4" [31,75MM]|BITOLA FIO: 10[3,40MM]|PESO: 4,25KG/M2)</v>
          </cell>
          <cell r="E20819" t="str">
            <v>m2</v>
          </cell>
          <cell r="G20819">
            <v>89.2</v>
          </cell>
        </row>
        <row r="20820">
          <cell r="A20820" t="str">
            <v>SEINFRA-I MATED-21941</v>
          </cell>
          <cell r="D20820" t="str">
            <v>TELA QUADRICULADA ONDULADA (TRAMA: 1/2" [12,70MM]|BITOLA FIO: 12[2,77MM]|PESO: 6,40KG/M2)</v>
          </cell>
          <cell r="E20820" t="str">
            <v>m2</v>
          </cell>
          <cell r="G20820">
            <v>146.72</v>
          </cell>
        </row>
        <row r="20821">
          <cell r="A20821" t="str">
            <v>SEINFRA-I MATED-18291</v>
          </cell>
          <cell r="D20821" t="str">
            <v>TELA QUADRICULADA ONDULADA (TRAMA: 1"[25,4MM]|BITOLA FIO: 10[3,40MM]|PESO: 5,18KG/M2)</v>
          </cell>
          <cell r="E20821" t="str">
            <v>m2</v>
          </cell>
          <cell r="G20821">
            <v>102.06</v>
          </cell>
        </row>
        <row r="20822">
          <cell r="A20822" t="str">
            <v>SEINFRA-I MATED-29248</v>
          </cell>
          <cell r="D20822" t="str">
            <v>TELA QUADRICULADA ONDULADA (TRAMA: 3/8" [9,52MM]|BITOLA FIO: 14[2,11MM]|PESO: 4,94KG/M2)</v>
          </cell>
          <cell r="E20822" t="str">
            <v>m2</v>
          </cell>
          <cell r="G20822">
            <v>127.35</v>
          </cell>
        </row>
        <row r="20823">
          <cell r="A20823" t="str">
            <v>SEINFRA-I MATED-21925</v>
          </cell>
          <cell r="D20823" t="str">
            <v>TELA QUADRICULADA ONDULADA (TRAMA: 5/8" [15,88MM]|BITOLA FIO: 12[2,77MM]|PESO: 5,31KG/M2)</v>
          </cell>
          <cell r="E20823" t="str">
            <v>m2</v>
          </cell>
          <cell r="G20823">
            <v>113.31</v>
          </cell>
        </row>
        <row r="20824">
          <cell r="A20824" t="str">
            <v>SEINFRA-I MATED-11267</v>
          </cell>
          <cell r="D20824" t="str">
            <v>TELA DE ARAME GALVANIZADO PARA ALAMBRADO (DIMENSÕES DA TRAMA: 2X2" [50,8MM]|TIPO DA MALHA: LOSANGULAR|BITOLA DO FIO: BWG 12 [2,76MM]|PESO: 2,85KG/M2)</v>
          </cell>
          <cell r="E20824" t="str">
            <v>m2</v>
          </cell>
          <cell r="G20824">
            <v>38.479999999999997</v>
          </cell>
        </row>
        <row r="20825">
          <cell r="A20825" t="str">
            <v>SEINFRA-I MATED-11266</v>
          </cell>
          <cell r="D20825" t="str">
            <v>TELA DE ARAME GALVANIZADO PARA ALAMBRADO (DIMENSÕES DA TRAMA: 2X2" [50,8MM]|TIPO DA MALHA: LOSANGULAR|BITOLA DO FIO: BWG 14 [2,10MM]|PESO: 1,15KG/M2)</v>
          </cell>
          <cell r="E20825" t="str">
            <v>m2</v>
          </cell>
          <cell r="G20825">
            <v>24.2</v>
          </cell>
        </row>
        <row r="20826">
          <cell r="A20826" t="str">
            <v>SEINFRA-I MATED-11372</v>
          </cell>
          <cell r="D20826" t="str">
            <v>TELHA CERÂMICA DE CUMEEIRA (TIPO: COLONIAL|MEDIDAS REFERENCIAIS: 41X21CM)</v>
          </cell>
          <cell r="E20826" t="str">
            <v>un</v>
          </cell>
          <cell r="G20826">
            <v>5.88</v>
          </cell>
        </row>
        <row r="20827">
          <cell r="A20827" t="str">
            <v>SEINFRA-I MATED-11376</v>
          </cell>
          <cell r="D20827" t="str">
            <v>TELHA CERÂMICA (TIPO: COLONIAL|MEDIDAS REFERENCIAIS: 46X18X14CM)</v>
          </cell>
          <cell r="E20827" t="str">
            <v>un</v>
          </cell>
          <cell r="G20827">
            <v>2.8</v>
          </cell>
        </row>
        <row r="20828">
          <cell r="A20828" t="str">
            <v>SEINFRA-I MATED-11374</v>
          </cell>
          <cell r="D20828" t="str">
            <v>TELHA CERÂMICA (TIPO: FRANCESA|MEDIDAS REFERENCIAIS: 40X24CM)</v>
          </cell>
          <cell r="E20828" t="str">
            <v>un</v>
          </cell>
          <cell r="G20828">
            <v>3.95</v>
          </cell>
        </row>
        <row r="20829">
          <cell r="A20829" t="str">
            <v>SEINFRA-I MATED-11375</v>
          </cell>
          <cell r="D20829" t="str">
            <v>TELHA CERÂMICA (TIPO: PLANA|MEDIDAS REFERENCIAIS: 46X16X12CM)</v>
          </cell>
          <cell r="E20829" t="str">
            <v>un</v>
          </cell>
          <cell r="G20829">
            <v>2</v>
          </cell>
        </row>
        <row r="20830">
          <cell r="A20830" t="str">
            <v>SEINFRA-I MATED-11377</v>
          </cell>
          <cell r="D20830" t="str">
            <v>CONJUNTO VEDAÇÃO ELÁSTICA (APLICAÇÃO: TELHADO|DIÂMETRO DO FURO: 8MM)</v>
          </cell>
          <cell r="E20830" t="str">
            <v>un</v>
          </cell>
          <cell r="G20830">
            <v>1.06</v>
          </cell>
        </row>
        <row r="20831">
          <cell r="A20831" t="str">
            <v>SEINFRA-I MATED-11378</v>
          </cell>
          <cell r="D20831" t="str">
            <v>FIXADOR DE ABA AUTOTRAVANTE PARA CALHA ESTRUTURAL (MATERIAL: AÇO GALVANIZADO|LARGURA DA TELHA: 90CM[CANALETE 90 OU KALHETÃO])</v>
          </cell>
          <cell r="E20831" t="str">
            <v>un</v>
          </cell>
          <cell r="G20831">
            <v>3.59</v>
          </cell>
        </row>
        <row r="20832">
          <cell r="A20832" t="str">
            <v>SEINFRA-I MATED-12443</v>
          </cell>
          <cell r="D20832" t="str">
            <v>FIXADOR DE ABA SIMPLES PARA CALHA ESTRUTURAL (MATERIAL: AÇO GALVANIZADO|LARGURA DA TELHA: 49CM[CANALETE 49 OU KALHETA])</v>
          </cell>
          <cell r="E20832" t="str">
            <v>un</v>
          </cell>
          <cell r="G20832">
            <v>7</v>
          </cell>
        </row>
        <row r="20833">
          <cell r="A20833" t="str">
            <v>SEINFRA-I MATED-11379</v>
          </cell>
          <cell r="D20833" t="str">
            <v>GANCHO CHATO PARA FIXAÇÃO DE TELHAS (COMPRIMENTO: 140MM)</v>
          </cell>
          <cell r="E20833" t="str">
            <v>un</v>
          </cell>
          <cell r="G20833">
            <v>6.63</v>
          </cell>
        </row>
        <row r="20834">
          <cell r="A20834" t="str">
            <v>SEINFRA-I MATED-12589</v>
          </cell>
          <cell r="D20834" t="str">
            <v>VEDA ONDA/PASSARINHEIRA (MATERIAL: POLIPROPILENO|COR: OCRE OU CINZA|ALTURA*: 6CM|COMPRIMENTO: 9,5CM|APLICAÇÃO: TELHA ONDULADA)*VALORES REFERENCIAIS APROXIMADOS</v>
          </cell>
          <cell r="E20834" t="str">
            <v>un</v>
          </cell>
          <cell r="G20834">
            <v>0.4</v>
          </cell>
        </row>
        <row r="20835">
          <cell r="A20835" t="str">
            <v>SEINFRA-I MATED-11369</v>
          </cell>
          <cell r="D20835" t="str">
            <v>CUMEEIRA NORMAL (UTILIZAÇÃO: TELHA ESTRUTURAL DE FIBROCIMENTO|LARGURA: 512MM*|COMPRIMENTO: 616MM*|REFERÊNCIA: CANALETE 49 E KALHETAO 49) *MEDIDAS REFERENCIAIS APROXIMADAS</v>
          </cell>
          <cell r="E20835" t="str">
            <v>m</v>
          </cell>
          <cell r="G20835">
            <v>90.39</v>
          </cell>
        </row>
        <row r="20836">
          <cell r="A20836" t="str">
            <v>SEINFRA-I MATED-11370</v>
          </cell>
          <cell r="D20836" t="str">
            <v>CUMEEIRA NORMAL (UTILIZAÇÃO: TELHA ESTRUTURAL DE FIBROCIMENTO|LARGURA: 935MM*|COMPRIMENTO: 1050MM*|REFERÊNCIA: CANALETE 90 E KALHETÃO 90) *MEDIDAS REFERENCIAIS APROXIMADAS</v>
          </cell>
          <cell r="E20836" t="str">
            <v>m</v>
          </cell>
          <cell r="G20836">
            <v>153.87</v>
          </cell>
        </row>
        <row r="20837">
          <cell r="A20837" t="str">
            <v>SEINFRA-I MATED-11971</v>
          </cell>
          <cell r="D20837" t="str">
            <v>ESPIGÃO DE FIBROCIMENTO (UTILIZAÇÃO: TELHA ONDULADA|COMPRIMENTO DA PEÇA: 180CM*) *MEDIDAS REFERENCIAIS APROXIMADAS</v>
          </cell>
          <cell r="E20837" t="str">
            <v>m</v>
          </cell>
          <cell r="G20837">
            <v>34.85</v>
          </cell>
        </row>
        <row r="20838">
          <cell r="A20838" t="str">
            <v>SEINFRA-I MATED-11373</v>
          </cell>
          <cell r="D20838" t="str">
            <v>RUFO DE FIBROCIMENTO (UTILIZAÇÃO: TELHA ONDULADA|INCLINAÇÃO: 30°|ESPESSURA: 4MM)</v>
          </cell>
          <cell r="E20838" t="str">
            <v>m</v>
          </cell>
          <cell r="G20838">
            <v>49.56</v>
          </cell>
        </row>
        <row r="20839">
          <cell r="A20839" t="str">
            <v>SEINFRA-I MATED-12561</v>
          </cell>
          <cell r="D20839" t="str">
            <v>CUMEEIRA GALVANIZADA (UTILIZAÇÃO: TELHA TRAPEZOIDAL|COMPRIMENTO DA PEÇA: 100CM*) *MEDIDAS REFERENCIAIS APROXIMADAS</v>
          </cell>
          <cell r="E20839" t="str">
            <v>m</v>
          </cell>
          <cell r="G20839">
            <v>45.79</v>
          </cell>
        </row>
        <row r="20840">
          <cell r="A20840" t="str">
            <v>SEINFRA-I MATED-12587</v>
          </cell>
          <cell r="D20840" t="str">
            <v>CUMEEIRA ONDULADA (UTILIZAÇÃO: TELHA DE FIBRA VEGETAL TRADICIONAL|COMPRIMENTO DA PEÇA: 100CM*) *MEDIDAS REFERENCIAIS APROXIMADAS</v>
          </cell>
          <cell r="E20840" t="str">
            <v>m</v>
          </cell>
          <cell r="G20840">
            <v>29.45</v>
          </cell>
        </row>
        <row r="20841">
          <cell r="A20841" t="str">
            <v>SEINFRA-I MATED-12588</v>
          </cell>
          <cell r="D20841" t="str">
            <v>RUFO DE POLIETILENO (UTILIZAÇÃO: TELHA DE FIBRA VEGETAL TRADICIONAL|COMPRIMENTO DA PEÇA: 100CM*) *MEDIDAS REFERENCIAIS APROXIMADAS</v>
          </cell>
          <cell r="E20841" t="str">
            <v>m</v>
          </cell>
          <cell r="G20841">
            <v>55.5</v>
          </cell>
        </row>
        <row r="20842">
          <cell r="A20842" t="str">
            <v>SEINFRA-I MATED-11371</v>
          </cell>
          <cell r="D20842" t="str">
            <v>TELHA DE FIBROCIMENTO DE CUMEEIRA (TIPO: ARTICULADA|COMPRIMENTO: 110CM|CONJUNTO: INFERIOR E SUPERIOR|ESPESSURA: 6MM)</v>
          </cell>
          <cell r="E20842" t="str">
            <v>un</v>
          </cell>
          <cell r="G20842">
            <v>68.569999999999993</v>
          </cell>
        </row>
        <row r="20843">
          <cell r="A20843" t="str">
            <v>SEINFRA-I MATED-11365</v>
          </cell>
          <cell r="D20843" t="str">
            <v>TELHA DE FIBROCIMENTO (TIPO: CALHA ESTRUTURAL|ESPESSURA: 8MM|LARGURA ÚTIL: 490MM|LARGURA NOMINAL: 521MM|VÃO LIVRE: 5,50M|PESO MÉDIO APROXIMADO: 22,20KG/M2)</v>
          </cell>
          <cell r="E20843" t="str">
            <v>m2</v>
          </cell>
          <cell r="G20843">
            <v>149.32</v>
          </cell>
        </row>
        <row r="20844">
          <cell r="A20844" t="str">
            <v>SEINFRA-I MATED-11366</v>
          </cell>
          <cell r="D20844" t="str">
            <v>TELHA DE FIBROCIMENTO (TIPO: CALHA ESTRUTURAL|ESPESSURA: 8MM|LARGURA ÚTIL: 900MM|LARGURA NOMINAL: 1008MM|VÃO LIVRE: 6,50M|PESO MÉDIO APROXIMADO: 18,16KG/M2)</v>
          </cell>
          <cell r="E20844" t="str">
            <v>m2</v>
          </cell>
          <cell r="G20844">
            <v>144.09</v>
          </cell>
        </row>
        <row r="20845">
          <cell r="A20845" t="str">
            <v>SEINFRA-I MATED-11367</v>
          </cell>
          <cell r="D20845" t="str">
            <v>TELHA DE FIBROCIMENTO (TIPO: ESTRUTURAL|ESPESSURA: 8MM|LARGURA ÚTIL: 1020MM*|LARGURA NOMINAL: 1064MM*|VÃO LIVRE: 4,46M)*VALORES REFERENCIAIS APROXIMADOS</v>
          </cell>
          <cell r="E20845" t="str">
            <v>m2</v>
          </cell>
          <cell r="G20845">
            <v>50.73</v>
          </cell>
        </row>
        <row r="20846">
          <cell r="A20846" t="str">
            <v>SEINFRA-I MATED-12552</v>
          </cell>
          <cell r="D20846" t="str">
            <v>TELHA DE FIBROCIMENTO (TIPO: ONDULADA|ESPESSURA: 5MM|LARGURA NOMINAL: 1100MM|LARGURA ÚTIL: 1050MM|VÃO LIVRE: 1,69M)</v>
          </cell>
          <cell r="E20846" t="str">
            <v>m2</v>
          </cell>
          <cell r="G20846">
            <v>29.64</v>
          </cell>
        </row>
        <row r="20847">
          <cell r="A20847" t="str">
            <v>SEINFRA-I MATED-11368</v>
          </cell>
          <cell r="D20847" t="str">
            <v>TELHA DE FIBROCIMENTO (TIPO: ONDULADA|ESPESSURA: 6MM|LARGURA NOMINAL: 1100MM|LARGURA ÚTIL: 1050M|VÃO LIVRE: 1,69M)</v>
          </cell>
          <cell r="E20847" t="str">
            <v>m2</v>
          </cell>
          <cell r="G20847">
            <v>32.92</v>
          </cell>
        </row>
        <row r="20848">
          <cell r="A20848" t="str">
            <v>SEINFRA-I MATED-13847</v>
          </cell>
          <cell r="D20848" t="str">
            <v>TELHA GALVANIZADA (MODELO: ONDULADA|ACABAMENTO: NATURAL SEM PINTURA|ESPESSURA TELHA: 0,50MM|ALTURA: 17MM|TIPO: SIMPLES SEM ISOLAMENTO TERMOACÚSTICO|MATERIAL: GALVALUME)</v>
          </cell>
          <cell r="E20848" t="str">
            <v>m2</v>
          </cell>
          <cell r="G20848">
            <v>37.5</v>
          </cell>
        </row>
        <row r="20849">
          <cell r="A20849" t="str">
            <v>SEINFRA-I MATED-12553</v>
          </cell>
          <cell r="D20849" t="str">
            <v>TELHA GALVANIZADA (MODELO: TRAPEZOIDAL|ACABAMENTO: NATURAL SEM PINTURA|ESPESSURA TELHA: 0,43MM|ESPESSURA EPS: 30MM|ALTURA: 40MM|TIPO: DUPLA TERMOACÚSTICA COM DUAS FACES TRAPEZOIDAIS|PREENCHIMENTO: POLIESTIRENO EXPANDIDO-ISOPOR|MATERIAL: GALVALUME)</v>
          </cell>
          <cell r="E20849" t="str">
            <v>m2</v>
          </cell>
          <cell r="G20849">
            <v>88</v>
          </cell>
        </row>
        <row r="20850">
          <cell r="A20850" t="str">
            <v>SEINFRA-I MATED-12176</v>
          </cell>
          <cell r="D20850" t="str">
            <v>TELHA GALVANIZADA (MODELO: TRAPEZOIDAL|ACABAMENTO: NATURAL SEM PINTURA|ESPESSURA TELHA: 0,50MM|ALTURA: 40MM|TIPO: SIMPLES SEM ISOLAMENTO TERMOACÚSTICO|MATERIAL: GALVALUME)</v>
          </cell>
          <cell r="E20850" t="str">
            <v>m2</v>
          </cell>
          <cell r="G20850">
            <v>39.950000000000003</v>
          </cell>
        </row>
        <row r="20851">
          <cell r="A20851" t="str">
            <v>SEINFRA-I MATED-12586</v>
          </cell>
          <cell r="D20851" t="str">
            <v>TELHA DE FIBRA VEGETAL (MODELO: TRADICIONAL OU CLÁSSFICA|IMPERMEABLIZAÇÃO: BETUME|COMPRIMENTO*: 200CM|LARGURA*: 95CM|ESPESSURA: 3MM|PESO: 6,5KG)*VALORES REFERENCIAIS APROXIMADOS</v>
          </cell>
          <cell r="E20851" t="str">
            <v>m2</v>
          </cell>
          <cell r="G20851">
            <v>57.89</v>
          </cell>
        </row>
        <row r="20852">
          <cell r="A20852" t="str">
            <v>SEINFRA-I MATED-12758</v>
          </cell>
          <cell r="D20852" t="str">
            <v>TEXTURA ACRÍLICA (TIPO: PREMIUM|ACABAMENTO: LISO OU SUAVE|APLICAÇÃO: USO INTERNO E EXTERNO)</v>
          </cell>
          <cell r="E20852" t="str">
            <v>Kg</v>
          </cell>
          <cell r="G20852">
            <v>4.9000000000000004</v>
          </cell>
        </row>
        <row r="20853">
          <cell r="A20853" t="str">
            <v>SEINFRA-I MATED-12769</v>
          </cell>
          <cell r="D20853" t="str">
            <v>TEXTURA ACRÍLICA (TIPO: PREMIUM|ACABAMENTO: RÚSTICO|APLICAÇÃO: USO INTERNO E EXTERNO)</v>
          </cell>
          <cell r="E20853" t="str">
            <v>Kg</v>
          </cell>
          <cell r="G20853">
            <v>8.73</v>
          </cell>
        </row>
        <row r="20854">
          <cell r="A20854" t="str">
            <v>SEINFRA-I MATED-11361</v>
          </cell>
          <cell r="D20854" t="str">
            <v>TINTA (TIPO: ASFÁLTICA IMPERMEABILIZANTE EMULSIONADA EM ÁGUA|APLICAÇÃO: ALVENARIA, CONCRETO, MADEIRA E METAIS)</v>
          </cell>
          <cell r="E20854" t="str">
            <v>l</v>
          </cell>
          <cell r="G20854">
            <v>20.399999999999999</v>
          </cell>
        </row>
        <row r="20855">
          <cell r="A20855" t="str">
            <v>SEINFRA-I MATED-11431</v>
          </cell>
          <cell r="D20855" t="str">
            <v>PIGMENTO PARA TINTAS (TIPO: LÍQUIDO|CORES: DIVERSAS)</v>
          </cell>
          <cell r="E20855" t="str">
            <v>l</v>
          </cell>
          <cell r="G20855">
            <v>146</v>
          </cell>
        </row>
        <row r="20856">
          <cell r="A20856" t="str">
            <v>SEINFRA-I MATED-12340</v>
          </cell>
          <cell r="D20856" t="str">
            <v>PIGMENTO PARA TINTAS (TIPO: PÓ|CORES: DIVERSAS)</v>
          </cell>
          <cell r="E20856" t="str">
            <v>Kg</v>
          </cell>
          <cell r="G20856">
            <v>53.4</v>
          </cell>
        </row>
        <row r="20857">
          <cell r="A20857" t="str">
            <v>SEINFRA-I MATED-11980</v>
          </cell>
          <cell r="D20857" t="str">
            <v>TINTA (TIPO: ACRÍLICA EMULSIONADA EM ÁGUA|APLICAÇÃO: SINALIZAÇÃO HORIZONTAL VIÁRIA|ACABAMENTO: FOSCO)</v>
          </cell>
          <cell r="E20857" t="str">
            <v>l</v>
          </cell>
          <cell r="G20857">
            <v>31.32</v>
          </cell>
        </row>
        <row r="20858">
          <cell r="A20858" t="str">
            <v>SEINFRA-I MATED-11448</v>
          </cell>
          <cell r="D20858" t="str">
            <v>TINTA (TIPO: ACRÍLICA PREMIUM|APLICAÇÃO: ALVENARIA, CONCRETO, GESSO E REBOCO|ACABAMENTO: FOSCO)</v>
          </cell>
          <cell r="E20858" t="str">
            <v>l</v>
          </cell>
          <cell r="G20858">
            <v>20.88</v>
          </cell>
        </row>
        <row r="20859">
          <cell r="A20859" t="str">
            <v>SEINFRA-I MATED-11447</v>
          </cell>
          <cell r="D20859" t="str">
            <v>TINTA (TIPO: ACRÍLICA PREMIUM|APLICAÇÃO: PISO|ACABAMENTO: FOSCO)</v>
          </cell>
          <cell r="E20859" t="str">
            <v>l</v>
          </cell>
          <cell r="G20859">
            <v>19.84</v>
          </cell>
        </row>
        <row r="20860">
          <cell r="A20860" t="str">
            <v>SEINFRA-I MATED-11446</v>
          </cell>
          <cell r="D20860" t="str">
            <v>TINTA (TIPO: BORRACHA CLORADA|ACABAMENTO: SEMIBRILHO|APLICAÇÃO: CONCRETO, PISO, PAREDES DE RESERVATÓRIOS, BANHEIROS, REFEITORIOS ETC.)</v>
          </cell>
          <cell r="E20860" t="str">
            <v>l</v>
          </cell>
          <cell r="G20860">
            <v>81.19</v>
          </cell>
        </row>
        <row r="20861">
          <cell r="A20861" t="str">
            <v>SEINFRA-I MATED-11457</v>
          </cell>
          <cell r="D20861" t="str">
            <v>TINTA (TIPO: EPÓXI PREMIUM|APLICAÇÃO: ALVENARIA, CERÂMICA, MADEIRA, METAIS E PISO|ACABAMENTO: BRILHANTE)</v>
          </cell>
          <cell r="E20861" t="str">
            <v>l</v>
          </cell>
          <cell r="G20861">
            <v>70.08</v>
          </cell>
        </row>
        <row r="20862">
          <cell r="A20862" t="str">
            <v>SEINFRA-I MATED-11444</v>
          </cell>
          <cell r="D20862" t="str">
            <v>TINTA (TIPO: ESMALTE SINTÉTICO PREMIUM|APLICAÇÃO: MADEIRA, METAIS E PVC|ACABAMENTO: ACETINADO)</v>
          </cell>
          <cell r="E20862" t="str">
            <v>l</v>
          </cell>
          <cell r="G20862">
            <v>43.83</v>
          </cell>
        </row>
        <row r="20863">
          <cell r="A20863" t="str">
            <v>SEINFRA-I MATED-11450</v>
          </cell>
          <cell r="D20863" t="str">
            <v>TINTA (TIPO: ESMALTE SINTÉTICO PREMIUM|APLICAÇÃO: MADEIRA, METAIS E PVC|ACABAMENTO: FOSCO)</v>
          </cell>
          <cell r="E20863" t="str">
            <v>l</v>
          </cell>
          <cell r="G20863">
            <v>50.82</v>
          </cell>
        </row>
        <row r="20864">
          <cell r="A20864" t="str">
            <v>SEINFRA-I MATED-14797</v>
          </cell>
          <cell r="D20864" t="str">
            <v>TINTA (TIPO: ESMALTE SINTÉTICO PREMIUM|BASE: ÁGUA|APLICAÇÃO: MADEIRA, METAIS E PVC|ACABAMENTO: ACETINADO)</v>
          </cell>
          <cell r="E20864" t="str">
            <v>l</v>
          </cell>
          <cell r="G20864">
            <v>45.68</v>
          </cell>
        </row>
        <row r="20865">
          <cell r="A20865" t="str">
            <v>SEINFRA-I MATED-11449</v>
          </cell>
          <cell r="D20865" t="str">
            <v>TINTA (TIPO: LÁTEX PVA PREMIUM|APLICAÇÃO: ALVENARIA, CONCRETO, GESSO E REBOCO|ACABAMENTO: FOSCO)</v>
          </cell>
          <cell r="E20865" t="str">
            <v>l</v>
          </cell>
          <cell r="G20865">
            <v>17.920000000000002</v>
          </cell>
        </row>
        <row r="20866">
          <cell r="A20866" t="str">
            <v>SEINFRA-I MATED-14736</v>
          </cell>
          <cell r="D20866" t="str">
            <v>FUNDO PREPARADOR MINERAL (APLICAÇÃO: ALVENARIA, CONCRETO, PEDRAS E REBOCO)</v>
          </cell>
          <cell r="E20866" t="str">
            <v>l</v>
          </cell>
          <cell r="G20866">
            <v>13.83</v>
          </cell>
        </row>
        <row r="20867">
          <cell r="A20867" t="str">
            <v>SEINFRA-I MATED-14734</v>
          </cell>
          <cell r="D20867" t="str">
            <v>TINTA (TIPO: MINERAL PREMIUM|APLICAÇÃO: ALVENARIA, CONCRETO, PEDRAS E REBOCO|ACABAMENTO: FOSCO)</v>
          </cell>
          <cell r="E20867" t="str">
            <v>l</v>
          </cell>
          <cell r="G20867">
            <v>29.39</v>
          </cell>
        </row>
        <row r="20868">
          <cell r="A20868" t="str">
            <v>SEINFRA-I MATED-13077</v>
          </cell>
          <cell r="D20868" t="str">
            <v>CAMPAINHA (SOM: CIGARRA|TIPO: EMBUTIR|DIMENSÃO: 2"X4"|TENSÃO: 127V OU 220V|PLACA: INCLUSO|SUPORTE: INCLUSO|ACESSÓRIOS: INCLUSO)</v>
          </cell>
          <cell r="E20868" t="str">
            <v>un</v>
          </cell>
          <cell r="G20868">
            <v>48.09</v>
          </cell>
        </row>
        <row r="20869">
          <cell r="A20869" t="str">
            <v>SEINFRA-I MATED-12985</v>
          </cell>
          <cell r="D20869" t="str">
            <v>CAMPAINHA (SOM: CIGARRA|TIPO: SOBREPOR|LARGURA OU DIÂMETRO*: 4CM|TENSÃO: 127V OU 220V|ACESSÓRIOS: INCLUSO)*VALORES REFERENCIAIS APROXIMADOS</v>
          </cell>
          <cell r="E20869" t="str">
            <v>un</v>
          </cell>
          <cell r="G20869">
            <v>22.92</v>
          </cell>
        </row>
        <row r="20870">
          <cell r="A20870" t="str">
            <v>SEINFRA-I MATED-15608</v>
          </cell>
          <cell r="D20870" t="str">
            <v>MÓDULO CEGO (PLACA E SUPORTE: NÃO INCLUSO)</v>
          </cell>
          <cell r="E20870" t="str">
            <v>un</v>
          </cell>
          <cell r="G20870">
            <v>2.06</v>
          </cell>
        </row>
        <row r="20871">
          <cell r="A20871" t="str">
            <v>SEINFRA-I MATED-15609</v>
          </cell>
          <cell r="D20871" t="str">
            <v>MÓDULO COM FURO PARA SAÍDA (DIÂMETRO FURO: 10MM|APLICAÇÃO: SAÍDA DE FIOS|PLACA E SUPORTE: NÃO INCLUSO)</v>
          </cell>
          <cell r="E20871" t="str">
            <v>un</v>
          </cell>
          <cell r="G20871">
            <v>1.9</v>
          </cell>
        </row>
        <row r="20872">
          <cell r="A20872" t="str">
            <v>SEINFRA-I MATED-15607</v>
          </cell>
          <cell r="D20872" t="str">
            <v>MÓDULO PARA ANTENA (CONECTOR: COAXIAL 75 OHMS|MATERIAL: PLÁSTICO|PLACA E SUPORTE: NÃO INCLUSO)</v>
          </cell>
          <cell r="E20872" t="str">
            <v>un</v>
          </cell>
          <cell r="G20872">
            <v>8.01</v>
          </cell>
        </row>
        <row r="20873">
          <cell r="A20873" t="str">
            <v>SEINFRA-I MATED-15604</v>
          </cell>
          <cell r="D20873" t="str">
            <v>MÓDULO PARA DADOS/TELEFONIA (CONECTOR: RJ11|QUANTIDADE DE VIAS: 2|MATERIAL: PLÁSTICO|PLACA E SUPORTE: NÃO INCLUSO)</v>
          </cell>
          <cell r="E20873" t="str">
            <v>un</v>
          </cell>
          <cell r="G20873">
            <v>12.86</v>
          </cell>
        </row>
        <row r="20874">
          <cell r="A20874" t="str">
            <v>SEINFRA-I MATED-15605</v>
          </cell>
          <cell r="D20874" t="str">
            <v>MÓDULO PARA DADOS/TELEFONIA (CONECTOR: RJ45 CAT.5|QUANTIDADE DE VIAS: 8|MATERIAL: PLÁSTICO|PLACA E SUPORTE: NÃO INCLUSO)</v>
          </cell>
          <cell r="E20874" t="str">
            <v>un</v>
          </cell>
          <cell r="G20874">
            <v>21.58</v>
          </cell>
        </row>
        <row r="20875">
          <cell r="A20875" t="str">
            <v>SEINFRA-I MATED-15606</v>
          </cell>
          <cell r="D20875" t="str">
            <v>MÓDULO PARA DADOS/TELEFONIA (CONECTOR: RJ45 CAT.6|QUANTIDADE DE VIAS: 8|MATERIAL: PLÁSTICO|PLACA E SUPORTE: NÃO INCLUSO)</v>
          </cell>
          <cell r="E20875" t="str">
            <v>un</v>
          </cell>
          <cell r="G20875">
            <v>61.33</v>
          </cell>
        </row>
        <row r="20876">
          <cell r="A20876" t="str">
            <v>SEINFRA-I MATED-12097</v>
          </cell>
          <cell r="D20876" t="str">
            <v>TOMADA DE REDE (TIPO: LÓGICA|CONECTOR: RJ45|APLICAÇÃO: CANALETA SISTEMA "X" OU EQUIVALENTE|LINHA: SOBREPOR|CAIXA: NÃO INCLUSO|PLACA: INCLUSO|SUPORTES E ACESSÓRIOS: INCLUSO)</v>
          </cell>
          <cell r="E20876" t="str">
            <v>un</v>
          </cell>
          <cell r="G20876">
            <v>26.38</v>
          </cell>
        </row>
        <row r="20877">
          <cell r="A20877" t="str">
            <v>SEINFRA-I MATED-17901</v>
          </cell>
          <cell r="D20877" t="str">
            <v>MÓDULO INTERRUPTOR COM SUPORTE (TIPO: PARALELO|CORRENTE: 10A|TENSÃO: 250V|MATERIAL: TERMOPLÁSTICO|REFERÊNCIA: 1001 SILENTOQUE, BLANC FAME OU EQUIVALENTE)</v>
          </cell>
          <cell r="E20877" t="str">
            <v>un</v>
          </cell>
          <cell r="G20877">
            <v>11.96</v>
          </cell>
        </row>
        <row r="20878">
          <cell r="A20878" t="str">
            <v>SEINFRA-I MATED-17900</v>
          </cell>
          <cell r="D20878" t="str">
            <v>MÓDULO INTERRUPTOR COM SUPORTE (TIPO: SIMPLES|CORRENTE: 10A|TENSÃO: 250V|MATERIAL: TERMOPLÁSTICO|REFERÊNCIA: 1000 SILENTOQUE, BLANC FAME OU EQUIVALENTE)</v>
          </cell>
          <cell r="E20878" t="str">
            <v>un</v>
          </cell>
          <cell r="G20878">
            <v>7.95</v>
          </cell>
        </row>
        <row r="20879">
          <cell r="A20879" t="str">
            <v>SEINFRA-I MATED-15724</v>
          </cell>
          <cell r="D20879" t="str">
            <v>MÓDULO INTERRUPTOR (TIPO: BIPOLAR SIMPLES|CORRENTE: 10A|TENSÃO: 250V|MATERIAL: TERMOPLÁSTICO|PLACA E SUPORTE: NÃO INCLUSO)</v>
          </cell>
          <cell r="E20879" t="str">
            <v>un</v>
          </cell>
          <cell r="G20879">
            <v>18.98</v>
          </cell>
        </row>
        <row r="20880">
          <cell r="A20880" t="str">
            <v>SEINFRA-I MATED-15711</v>
          </cell>
          <cell r="D20880" t="str">
            <v>MÓDULO INTERRUPTOR (TIPO: INTERMEDIÁRIO|CORRENTE: 10A|TENSÃO: 250V|MATERIAL: TERMOPLÁSTICO|PLACA E SUPORTE: NÃO INCLUSO)</v>
          </cell>
          <cell r="E20880" t="str">
            <v>un</v>
          </cell>
          <cell r="G20880">
            <v>20.49</v>
          </cell>
        </row>
        <row r="20881">
          <cell r="A20881" t="str">
            <v>SEINFRA-I MATED-15599</v>
          </cell>
          <cell r="D20881" t="str">
            <v>MÓDULO INTERRUPTOR (TIPO: PARALELO|CORRENTE: 10A|TENSÃO: 250V|MATERIAL: TERMOPLÁSTICO|PLACA E SUPORTE: NÃO INCLUSO)</v>
          </cell>
          <cell r="E20881" t="str">
            <v>un</v>
          </cell>
          <cell r="G20881">
            <v>13.14</v>
          </cell>
        </row>
        <row r="20882">
          <cell r="A20882" t="str">
            <v>SEINFRA-I MATED-15598</v>
          </cell>
          <cell r="D20882" t="str">
            <v>MÓDULO INTERRUPTOR (TIPO: SIMPLES|CORRENTE: 10A|TENSÃO: 250V|MATERIAL: TERMOPLÁSTICO|PLACA E SUPORTE: NÃO INCLUSO)</v>
          </cell>
          <cell r="E20882" t="str">
            <v>un</v>
          </cell>
          <cell r="G20882">
            <v>5.72</v>
          </cell>
        </row>
        <row r="20883">
          <cell r="A20883" t="str">
            <v>SEINFRA-I MATED-15600</v>
          </cell>
          <cell r="D20883" t="str">
            <v>MÓDULO PULSADOR CAMPAINHA (CORRENTE: 10A|TENSÃO: 250V|MATERIAL: TERMOPLÁSTICO|PLACA E SUPORTE: NÃO INCLUSO)</v>
          </cell>
          <cell r="E20883" t="str">
            <v>un</v>
          </cell>
          <cell r="G20883">
            <v>12.64</v>
          </cell>
        </row>
        <row r="20884">
          <cell r="A20884" t="str">
            <v>SEINFRA-I MATED-17898</v>
          </cell>
          <cell r="D20884" t="str">
            <v>MÓDULO TOMADA COM SUPORTE (PÓLOS: 2P+T|CORRENTE: 10A|TENSÃO: 250V|MATERIAL: TERMOPLÁSTICO|REFERÊNCIA: 054328 SILENTOQUE, BLANC FAME OU EQUIVALENTE)</v>
          </cell>
          <cell r="E20884" t="str">
            <v>un</v>
          </cell>
          <cell r="G20884">
            <v>8.15</v>
          </cell>
        </row>
        <row r="20885">
          <cell r="A20885" t="str">
            <v>SEINFRA-I MATED-17899</v>
          </cell>
          <cell r="D20885" t="str">
            <v>MÓDULO TOMADA COM SUPORTE (PÓLOS: 2P+T|CORRENTE: 20A|TENSÃO: 250V|MATERIAL: TERMOPLÁSTICO|REFERÊNCIA: 054333 SILENTOQUE, BLANC FAME OU EQUIVALENTE)</v>
          </cell>
          <cell r="E20885" t="str">
            <v>un</v>
          </cell>
          <cell r="G20885">
            <v>8</v>
          </cell>
        </row>
        <row r="20886">
          <cell r="A20886" t="str">
            <v>SEINFRA-I MATED-15725</v>
          </cell>
          <cell r="D20886" t="str">
            <v>MÓDULO TOMADA (COR:VERMELHA|PÓLOS: 2P+T|CORRENTE: 20A|TENSÃO: 250V|MATERIAL: TERMOPLÁSTICO|PLACA E SUPORTE: NÃO INCLUSO)</v>
          </cell>
          <cell r="E20886" t="str">
            <v>un</v>
          </cell>
          <cell r="G20886">
            <v>11.88</v>
          </cell>
        </row>
        <row r="20887">
          <cell r="A20887" t="str">
            <v>SEINFRA-I MATED-15601</v>
          </cell>
          <cell r="D20887" t="str">
            <v>MÓDULO TOMADA (PÓLOS: 2P+T|CORRENTE: 10A|TENSÃO: 250V|MATERIAL: TERMOPLÁSTICO|PLACA E SUPORTE: NÃO INCLUSO)</v>
          </cell>
          <cell r="E20887" t="str">
            <v>un</v>
          </cell>
          <cell r="G20887">
            <v>7.9</v>
          </cell>
        </row>
        <row r="20888">
          <cell r="A20888" t="str">
            <v>SEINFRA-I MATED-15602</v>
          </cell>
          <cell r="D20888" t="str">
            <v>MÓDULO TOMADA (PÓLOS: 2P+T|CORRENTE: 20A|TENSÃO: 250V|MATERIAL: TERMOPLÁSTICO|PLACA E SUPORTE: NÃO INCLUSO)</v>
          </cell>
          <cell r="E20888" t="str">
            <v>un</v>
          </cell>
          <cell r="G20888">
            <v>11.76</v>
          </cell>
        </row>
        <row r="20889">
          <cell r="A20889" t="str">
            <v>SEINFRA-I MATED-15603</v>
          </cell>
          <cell r="D20889" t="str">
            <v>MÓDULO TOMADA USB (CORRENTE SAÍDA USB: 1A|QUANTIDADE DE SAÍDA USB: 1|TENSÃO: BIVOLT|MATERIAL: TERMOPLÁSTICO|PLACA E SUPORTE: NÃO INCLUSO)</v>
          </cell>
          <cell r="E20889" t="str">
            <v>un</v>
          </cell>
          <cell r="G20889">
            <v>63.89</v>
          </cell>
        </row>
        <row r="20890">
          <cell r="A20890" t="str">
            <v>SEINFRA-I MATED-15610</v>
          </cell>
          <cell r="D20890" t="str">
            <v>PLACA PARA SUPORTE (TIPO DA PLACA: 4"X2"|QUANTIDADE DE MÓDULOS: CEGA|MATERIAL: PLÁSTICO|SUPORTE: NÃO INCLUSO)</v>
          </cell>
          <cell r="E20890" t="str">
            <v>un</v>
          </cell>
          <cell r="G20890">
            <v>5.03</v>
          </cell>
        </row>
        <row r="20891">
          <cell r="A20891" t="str">
            <v>SEINFRA-I MATED-15612</v>
          </cell>
          <cell r="D20891" t="str">
            <v>PLACA PARA SUPORTE (TIPO DA PLACA: 4"X2"|QUANTIDADE DE MÓDULOS: 1 MÓDULO|MATERIAL: PLÁSTICO|SUPORTE: NÃO INCLUSO)</v>
          </cell>
          <cell r="E20891" t="str">
            <v>un</v>
          </cell>
          <cell r="G20891">
            <v>5.99</v>
          </cell>
        </row>
        <row r="20892">
          <cell r="A20892" t="str">
            <v>SEINFRA-I MATED-15617</v>
          </cell>
          <cell r="D20892" t="str">
            <v>PLACA PARA SUPORTE (TIPO DA PLACA: 4"X2"|QUANTIDADE DE MÓDULOS: 2 MÓDULOS|MATERIAL: PLÁSTICO|SUPORTE: NÃO INCLUSO)</v>
          </cell>
          <cell r="E20892" t="str">
            <v>un</v>
          </cell>
          <cell r="G20892">
            <v>4.4400000000000004</v>
          </cell>
        </row>
        <row r="20893">
          <cell r="A20893" t="str">
            <v>SEINFRA-I MATED-15613</v>
          </cell>
          <cell r="D20893" t="str">
            <v>PLACA PARA SUPORTE (TIPO DA PLACA: 4"X2"|QUANTIDADE DE MÓDULOS: 3 MÓDULOS|MATERIAL: PLÁSTICO|SUPORTE: NÃO INCLUSO)</v>
          </cell>
          <cell r="E20893" t="str">
            <v>un</v>
          </cell>
          <cell r="G20893">
            <v>6.9</v>
          </cell>
        </row>
        <row r="20894">
          <cell r="A20894" t="str">
            <v>SEINFRA-I MATED-15611</v>
          </cell>
          <cell r="D20894" t="str">
            <v>PLACA PARA SUPORTE (TIPO DA PLACA: 4"X4"|QUANTIDADE DE MÓDULOS: CEGA|MATERIAL: PLÁSTICO|SUPORTE: NÃO INCLUSO)</v>
          </cell>
          <cell r="E20894" t="str">
            <v>un</v>
          </cell>
          <cell r="G20894">
            <v>10.9</v>
          </cell>
        </row>
        <row r="20895">
          <cell r="A20895" t="str">
            <v>SEINFRA-I MATED-15614</v>
          </cell>
          <cell r="D20895" t="str">
            <v>PLACA PARA SUPORTE (TIPO DA PLACA: 4"X4"|QUANTIDADE DE MÓDULOS: 2 MÓDULOS|MATERIAL: PLÁSTICO|SUPORTE: NÃO INCLUSO)</v>
          </cell>
          <cell r="E20895" t="str">
            <v>un</v>
          </cell>
          <cell r="G20895">
            <v>9.56</v>
          </cell>
        </row>
        <row r="20896">
          <cell r="A20896" t="str">
            <v>SEINFRA-I MATED-15615</v>
          </cell>
          <cell r="D20896" t="str">
            <v>PLACA PARA SUPORTE (TIPO DA PLACA: 4"X4"|QUANTIDADE DE MÓDULOS: 4 MÓDULOS|MATERIAL: PLÁSTICO|SUPORTE: NÃO INCLUSO)</v>
          </cell>
          <cell r="E20896" t="str">
            <v>un</v>
          </cell>
          <cell r="G20896">
            <v>9.56</v>
          </cell>
        </row>
        <row r="20897">
          <cell r="A20897" t="str">
            <v>SEINFRA-I MATED-15616</v>
          </cell>
          <cell r="D20897" t="str">
            <v>PLACA PARA SUPORTE (TIPO DA PLACA: 4"X4"|QUANTIDADE DE MÓDULOS: 6 MÓDULOS|MATERIAL: PLÁSTICO|SUPORTE: NÃO INCLUSO)</v>
          </cell>
          <cell r="E20897" t="str">
            <v>un</v>
          </cell>
          <cell r="G20897">
            <v>11.19</v>
          </cell>
        </row>
        <row r="20898">
          <cell r="A20898" t="str">
            <v>SEINFRA-I MATED-11927</v>
          </cell>
          <cell r="D20898" t="str">
            <v>PLACA (TIPO DA PLACA: 3"X3"|QUANTIDADE DE MÓDULOS: CEGA|MATERIAL: PLÁSTICO|SUPORTE: INCLUSO|FORMATO: REDONDO|ACESSÓRIOS: INCLUSO)</v>
          </cell>
          <cell r="E20898" t="str">
            <v>un</v>
          </cell>
          <cell r="G20898">
            <v>4.29</v>
          </cell>
        </row>
        <row r="20899">
          <cell r="A20899" t="str">
            <v>SEINFRA-I MATED-15597</v>
          </cell>
          <cell r="D20899" t="str">
            <v>SUPORTE PARA PLACA (TIPO DA PLACA: 4"X2"|QUANTIDADE DE MÓDULOS: 3 MÓDULOS|MATERIAL: PLÁSTICO|POSIÇÃO: VERTICAL OU HORIZONTAL|PARAFUSOS: INCLUÍDOS)</v>
          </cell>
          <cell r="E20899" t="str">
            <v>un</v>
          </cell>
          <cell r="G20899">
            <v>4.74</v>
          </cell>
        </row>
        <row r="20900">
          <cell r="A20900" t="str">
            <v>SEINFRA-I MATED-15596</v>
          </cell>
          <cell r="D20900" t="str">
            <v>SUPORTE PARA PLACA (TIPO DA PLACA: 4"X4"|QUANTIDADE DE MÓDULOS: 6 MÓDULOS|MATERIAL: PLÁSTICO|POSIÇÃO: VERTICAL OU HORIZONTAL|PARAFUSOS: INCLUÍDOS)</v>
          </cell>
          <cell r="E20900" t="str">
            <v>un</v>
          </cell>
          <cell r="G20900">
            <v>6.35</v>
          </cell>
        </row>
        <row r="20901">
          <cell r="A20901" t="str">
            <v>SEINFRA-I MATED-14478</v>
          </cell>
          <cell r="D20901" t="str">
            <v>BOIA PLÁSTICA PARA CAIXA DÁGUA (DIÂMETRO DA SEÇÃO: 1/2")</v>
          </cell>
          <cell r="E20901" t="str">
            <v>un</v>
          </cell>
          <cell r="G20901">
            <v>16.579999999999998</v>
          </cell>
        </row>
        <row r="20902">
          <cell r="A20902" t="str">
            <v>SEINFRA-I MATED-11736</v>
          </cell>
          <cell r="D20902" t="str">
            <v>BOIA PLÁSTICA PARA CAIXA DÁGUA (DIÂMETRO DA SEÇÃO: 3/4")</v>
          </cell>
          <cell r="E20902" t="str">
            <v>un</v>
          </cell>
          <cell r="G20902">
            <v>18.739999999999998</v>
          </cell>
        </row>
        <row r="20903">
          <cell r="A20903" t="str">
            <v>SEINFRA-I MATED-11731</v>
          </cell>
          <cell r="D20903" t="str">
            <v>AUTOMÁTICO DE CHAVE DE BOIA (APLICAÇÃO: REGULADOR DE NÍVEL|CAPACIDADE ELÉTRICA: 2CV EM 220V OU 1CV EM 110V|CORRENTE: 25A|COMPRIMENTO DO CABO: 1,5M)</v>
          </cell>
          <cell r="E20903" t="str">
            <v>un</v>
          </cell>
          <cell r="G20903">
            <v>39.58</v>
          </cell>
        </row>
        <row r="20904">
          <cell r="A20904" t="str">
            <v>SEINFRA-I MATED-11725</v>
          </cell>
          <cell r="D20904" t="str">
            <v>ENGATE FLEXÍVEL (MATERIAL: PVC|APLICAÇÃO: ENTRADA DE ÁGUA|COMPRIMENTO: 30CM|DIÂMETRO DA SEÇÃO: 1/2"[20MM])</v>
          </cell>
          <cell r="E20904" t="str">
            <v>un</v>
          </cell>
          <cell r="G20904">
            <v>6.55</v>
          </cell>
        </row>
        <row r="20905">
          <cell r="A20905" t="str">
            <v>SEINFRA-I MATED-11746</v>
          </cell>
          <cell r="D20905" t="str">
            <v>ENGATE FLEXÍVEL METÁLICO (APLICAÇÃO: ENTRADA DE ÁGUA|COMPRIMENTO: 30CM|DIÂMETRO DA SEÇÃO: 1/2"[20MM])</v>
          </cell>
          <cell r="E20905" t="str">
            <v>un</v>
          </cell>
          <cell r="G20905">
            <v>24.99</v>
          </cell>
        </row>
        <row r="20906">
          <cell r="A20906" t="str">
            <v>SEINFRA-I MATED-12565</v>
          </cell>
          <cell r="D20906" t="str">
            <v>ENGATE FLEXÍVEL METÁLICO (APLICAÇÃO: ENTRADA DE ÁGUA|COMPRIMENTO: 40CM|DIÂMETRO DA SEÇÃO: 1/2"[20MM])</v>
          </cell>
          <cell r="E20906" t="str">
            <v>un</v>
          </cell>
          <cell r="G20906">
            <v>40.67</v>
          </cell>
        </row>
        <row r="20907">
          <cell r="A20907" t="str">
            <v>SEINFRA-I MATED-11738</v>
          </cell>
          <cell r="D20907" t="str">
            <v>TORNEIRA DE BOIA EM LATÃO E BOIA PLÁSTICA PARA CAIXA D ÁGUA (DIÂMETRO DA SEÇÃO: 1")</v>
          </cell>
          <cell r="E20907" t="str">
            <v>un</v>
          </cell>
          <cell r="G20907">
            <v>138.47999999999999</v>
          </cell>
        </row>
        <row r="20908">
          <cell r="A20908" t="str">
            <v>SEINFRA-I MATED-11740</v>
          </cell>
          <cell r="D20908" t="str">
            <v>TORNEIRA DE BOIA EM LATÃO E BOIA PLÁSTICA PARA CAIXA D ÁGUA (DIÂMETRO DA SEÇÃO: 1.1/2")</v>
          </cell>
          <cell r="E20908" t="str">
            <v>un</v>
          </cell>
          <cell r="G20908">
            <v>314.36</v>
          </cell>
        </row>
        <row r="20909">
          <cell r="A20909" t="str">
            <v>SEINFRA-I MATED-11739</v>
          </cell>
          <cell r="D20909" t="str">
            <v>TORNEIRA DE BOIA EM LATÃO E BOIA PLÁSTICA PARA CAIXA D ÁGUA (DIÂMETRO DA SEÇÃO: 1.1/4")</v>
          </cell>
          <cell r="E20909" t="str">
            <v>un</v>
          </cell>
          <cell r="G20909">
            <v>296.20999999999998</v>
          </cell>
        </row>
        <row r="20910">
          <cell r="A20910" t="str">
            <v>SEINFRA-I MATED-12569</v>
          </cell>
          <cell r="D20910" t="str">
            <v>TORNEIRA DE BOIA EM LATÃO E BOIA PLÁSTICA PARA CAIXA D ÁGUA (DIÂMETRO DA SEÇÃO: 1/2")</v>
          </cell>
          <cell r="E20910" t="str">
            <v>un</v>
          </cell>
          <cell r="G20910">
            <v>102.48</v>
          </cell>
        </row>
        <row r="20911">
          <cell r="A20911" t="str">
            <v>SEINFRA-I MATED-11741</v>
          </cell>
          <cell r="D20911" t="str">
            <v>TORNEIRA DE BOIA EM LATÃO E BOIA PLÁSTICA PARA CAIXA D ÁGUA (DIÂMETRO DA SEÇÃO: 2")</v>
          </cell>
          <cell r="E20911" t="str">
            <v>un</v>
          </cell>
          <cell r="G20911">
            <v>329.66</v>
          </cell>
        </row>
        <row r="20912">
          <cell r="A20912" t="str">
            <v>SEINFRA-I MATED-11737</v>
          </cell>
          <cell r="D20912" t="str">
            <v>TORNEIRA DE BOIA EM LATÃO E BOIA PLÁSTICA PARA CAIXA D ÁGUA (DIÂMETRO DA SEÇÃO: 3/4")</v>
          </cell>
          <cell r="E20912" t="str">
            <v>un</v>
          </cell>
          <cell r="G20912">
            <v>101.85</v>
          </cell>
        </row>
        <row r="20913">
          <cell r="A20913" t="str">
            <v>SEINFRA-I MATED-29151</v>
          </cell>
          <cell r="D20913" t="str">
            <v>TORNEIRA METÁLICA ANTIVANDALISMO (APLICAÇÃO: LAVATÓRIO|BICO: LISO|ABERTURA: PRESSÃO|ACABAMENTO: CROMADO|BITOLA: 3/4"|INSTALAÇÃO: PAREDE|ACESSÓRIOS: INCLUSO|REFERÊNCIA: 1176.C)</v>
          </cell>
          <cell r="E20913" t="str">
            <v>un</v>
          </cell>
          <cell r="G20913">
            <v>735.68</v>
          </cell>
        </row>
        <row r="20914">
          <cell r="A20914" t="str">
            <v>SEINFRA-I MATED-29991</v>
          </cell>
          <cell r="D20914" t="str">
            <v>TORNEIRA METÁLICA (APLICAÇÃO: BEBEDOURO INDUSTRIAL OU LINHA ESCOLAR|BICO: LISO|ABERTURA: PRESSÃO|ACABAMENTO: CROMADO|BITOLA: 1/2"|INSTALAÇÃO: PAREDE|REFERÊNCIA: BEBEDOURO)</v>
          </cell>
          <cell r="E20914" t="str">
            <v>un</v>
          </cell>
          <cell r="G20914">
            <v>70.03</v>
          </cell>
        </row>
        <row r="20915">
          <cell r="A20915" t="str">
            <v>SEINFRA-I MATED-12191</v>
          </cell>
          <cell r="D20915" t="str">
            <v>TORNEIRA METÁLICA (APLICAÇÃO: JARDIM|BICO: ROSCA|ABERTURA: 1/2 VOLTA|ACABAMENTO: CROMADO|BITOLA: 1/2"|INSTALAÇÃO: PAREDE|REFERÊNCIA: 1130)</v>
          </cell>
          <cell r="E20915" t="str">
            <v>un</v>
          </cell>
          <cell r="G20915">
            <v>44.34</v>
          </cell>
        </row>
        <row r="20916">
          <cell r="A20916" t="str">
            <v>SEINFRA-I MATED-22768</v>
          </cell>
          <cell r="D20916" t="str">
            <v>TORNEIRA METÁLICA (APLICAÇÃO: LAVATÓRIO|BICO: AREJADOR|ABERTURA: ALAVANCA COTOVELO 1/4 DE VOLTA|ACABAMENTO: CROMADO|BITOLA: 1/2"|INSTALAÇÃO: MESA|REFERÊNCIA: CLÍNICA HOSPITALAR)</v>
          </cell>
          <cell r="E20916" t="str">
            <v>un</v>
          </cell>
          <cell r="G20916">
            <v>281.06</v>
          </cell>
        </row>
        <row r="20917">
          <cell r="A20917" t="str">
            <v>SEINFRA-I MATED-22767</v>
          </cell>
          <cell r="D20917" t="str">
            <v>TORNEIRA METÁLICA (APLICAÇÃO: LAVATÓRIO|BICO: AREJADOR|ABERTURA: ALAVANCA COTOVELO 1/4 DE VOLTA|ACABAMENTO: CROMADO|BITOLA: 1/2"|INSTALAÇÃO: PAREDE|REFERÊNCIA: CLÍNICA HOSPITALAR)</v>
          </cell>
          <cell r="E20917" t="str">
            <v>un</v>
          </cell>
          <cell r="G20917">
            <v>443.13</v>
          </cell>
        </row>
        <row r="20918">
          <cell r="A20918" t="str">
            <v>SEINFRA-I MATED-12196</v>
          </cell>
          <cell r="D20918" t="str">
            <v>TORNEIRA METÁLICA (APLICAÇÃO: TANQUE|BICO: ROSCA|ABERTURA: 1/2 VOLTA|ACABAMENTO: CROMADO|BITOLA: 1/2" OU 3/4"|INSTALAÇÃO: PAREDE|REFERÊNCIA: 1153)</v>
          </cell>
          <cell r="E20918" t="str">
            <v>un</v>
          </cell>
          <cell r="G20918">
            <v>75.760000000000005</v>
          </cell>
        </row>
        <row r="20919">
          <cell r="A20919" t="str">
            <v>SEINFRA-I MATED-12193</v>
          </cell>
          <cell r="D20919" t="str">
            <v>TORNEIRA METÁLICA (APLICAÇÃO: USO GERAL |BICO: AREJADOR|ABERTURA: 1/2 VOLTA|ACABAMENTO: CROMADO|BITOLA: 1/2"|INSTALAÇÃO: PAREDE|REFERÊNCIA: 1154)</v>
          </cell>
          <cell r="E20919" t="str">
            <v>un</v>
          </cell>
          <cell r="G20919">
            <v>221.8</v>
          </cell>
        </row>
        <row r="20920">
          <cell r="A20920" t="str">
            <v>SEINFRA-I MATED-22772</v>
          </cell>
          <cell r="D20920" t="str">
            <v>TORNEIRA METÁLICA CURTA (APLICAÇÃO: BEBEDOURO/TANQUE|BICO: LISO|ABERTURA: 1/2 VOLTA|ACABAMENTO: CROMADO|BITOLA: 1/2" OU 3/4"|INSTALAÇÃO: PAREDE|REFERÊNCIA: 1152)</v>
          </cell>
          <cell r="E20920" t="str">
            <v>un</v>
          </cell>
          <cell r="G20920">
            <v>121.85</v>
          </cell>
        </row>
        <row r="20921">
          <cell r="A20921" t="str">
            <v>SEINFRA-I MATED-12192</v>
          </cell>
          <cell r="D20921" t="str">
            <v>TORNEIRA METÁLICA DE BICA ALTA MÓVEL (APLICAÇÃO: PIA|BICO: AREJADOR|ABERTURA: 1/4 DE VOLTA|ACABAMENTO: CROMADO|BITOLA: 1/2"|INSTALAÇÃO: MESA|REFERÊNCIA: 1167)</v>
          </cell>
          <cell r="E20921" t="str">
            <v>un</v>
          </cell>
          <cell r="G20921">
            <v>108.25</v>
          </cell>
        </row>
        <row r="20922">
          <cell r="A20922" t="str">
            <v>SEINFRA-I MATED-12547</v>
          </cell>
          <cell r="D20922" t="str">
            <v>TORNEIRA METÁLICA DE BICA ALTA MÓVEL (APLICAÇÃO: PIA|BICO: AREJADOR|ABERTURA: 1/4 DE VOLTA|ACABAMENTO: CROMADO|BITOLA: 1/2"|INSTALAÇÃO: PAREDE|REFERÊNCIA: 1168)</v>
          </cell>
          <cell r="E20922" t="str">
            <v>un</v>
          </cell>
          <cell r="G20922">
            <v>108.25</v>
          </cell>
        </row>
        <row r="20923">
          <cell r="A20923" t="str">
            <v>SEINFRA-I MATED-12195</v>
          </cell>
          <cell r="D20923" t="str">
            <v>TORNEIRA METÁLICA DE BICA BAIXA (APLICAÇÃO: LAVATÓRIO|BICO: AREJADOR|ABERTURA: 1/4 DE VOLTA|ACABAMENTO: CROMADO|BITOLA: 1/2"|INSTALAÇÃO: MESA|REFERÊNCIA: 1194)</v>
          </cell>
          <cell r="E20923" t="str">
            <v>un</v>
          </cell>
          <cell r="G20923">
            <v>85.9</v>
          </cell>
        </row>
        <row r="20924">
          <cell r="A20924" t="str">
            <v>SEINFRA-I MATED-11742</v>
          </cell>
          <cell r="D20924" t="str">
            <v>TORNEIRA METÁLICA DE BICA BAIXA PADRÃO POPULAR (APLICAÇÃO: LAVATÓRIO|BICO: AREJADOR|ABERTURA: 1/2 DE VOLTA|ACABAMENTO: CROMADO|BITOLA: 1/2" OU 3/4"|INSTALAÇÃO: MESA|REFERÊNCIA: 1193)</v>
          </cell>
          <cell r="E20924" t="str">
            <v>un</v>
          </cell>
          <cell r="G20924">
            <v>67.87</v>
          </cell>
        </row>
        <row r="20925">
          <cell r="A20925" t="str">
            <v>SEINFRA-I MATED-12194</v>
          </cell>
          <cell r="D20925" t="str">
            <v>TORNEIRA METÁLICA DE FECHAMENTO AUTOMÁTICO (APLICAÇÃO: LAVATÓRIO|BICO: AREJADOR|ABERTURA: PRESSÃO|ACABAMENTO: CROMADO|BITOLA: 1/2"|INSTALAÇÃO: MESA|REFERÊNCIA: 1170/1173)</v>
          </cell>
          <cell r="E20925" t="str">
            <v>un</v>
          </cell>
          <cell r="G20925">
            <v>221.44</v>
          </cell>
        </row>
        <row r="20926">
          <cell r="A20926" t="str">
            <v>SEINFRA-I MATED-12548</v>
          </cell>
          <cell r="D20926" t="str">
            <v>TORNEIRA METÁLICA LONGA (APLICAÇÃO: PIA|BICO: AREJADOR|ABERTURA: 1/4 DE VOLTA|ACABAMENTO: CROMADO|BITOLA: 1/2"|INSTALAÇÃO: PAREDE|REFERÊNCIA: 1159)</v>
          </cell>
          <cell r="E20926" t="str">
            <v>un</v>
          </cell>
          <cell r="G20926">
            <v>94</v>
          </cell>
        </row>
        <row r="20927">
          <cell r="A20927" t="str">
            <v>SEINFRA-I MATED-12549</v>
          </cell>
          <cell r="D20927" t="str">
            <v>TORNEIRA METÁLICA LONGA (APLICAÇÃO: PIA|BICO: LISO|ABERTURA: 1/4 DE VOLTA|ACABAMENTO: CROMADO|BITOLA: 1/2"|INSTALAÇÃO: PAREDE|REFERÊNCIA: 1158)</v>
          </cell>
          <cell r="E20927" t="str">
            <v>un</v>
          </cell>
          <cell r="G20927">
            <v>79.900000000000006</v>
          </cell>
        </row>
        <row r="20928">
          <cell r="A20928" t="str">
            <v>SEINFRA-I MATED-32663</v>
          </cell>
          <cell r="D20928" t="str">
            <v>TORNEIRA PLÁSTICA CURTA (APLICAÇÃO: TANQUE/JARDIM|BICO: ROSCA|ABERTURA: 1/2 VOLTA|ACABAMENTO: PLÁSTICO|BITOLA: 1/2" OU 3/4"|INSTALAÇÃO: PAREDE|REFERÊNCIA: 1128)</v>
          </cell>
          <cell r="E20928" t="str">
            <v>un</v>
          </cell>
          <cell r="G20928">
            <v>7</v>
          </cell>
        </row>
        <row r="20929">
          <cell r="A20929" t="str">
            <v>SEINFRA-I MATED-14453</v>
          </cell>
          <cell r="D20929" t="str">
            <v>TORNEIRA PLÁSTICA LONGA PARA TANQUE/PIA DE COZINHA SEM AREJADOR (ACABAMENTO: PLÁSTICO|DIÂMETRO: 1/2"|APLICAÇÃO: PAREDE|TAMANHO: 15CM|REFERÊNCIA: 1158)</v>
          </cell>
          <cell r="E20929" t="str">
            <v>un</v>
          </cell>
          <cell r="G20929">
            <v>9.9</v>
          </cell>
        </row>
        <row r="20930">
          <cell r="A20930" t="str">
            <v>SEINFRA-I MATED-11690</v>
          </cell>
          <cell r="D20930" t="str">
            <v>TUBO CERÂMICO (TIPO: LISO|APLICAÇÃO: ESGOTO|DIÂMETRO DA SEÇÃO: 100MM)</v>
          </cell>
          <cell r="E20930" t="str">
            <v>m</v>
          </cell>
          <cell r="G20930">
            <v>33.43</v>
          </cell>
        </row>
        <row r="20931">
          <cell r="A20931" t="str">
            <v>SEINFRA-I MATED-11691</v>
          </cell>
          <cell r="D20931" t="str">
            <v>TUBO CERÂMICO (TIPO: LISO|APLICAÇÃO: ESGOTO|DIÂMETRO DA SEÇÃO: 150MM)</v>
          </cell>
          <cell r="E20931" t="str">
            <v>m</v>
          </cell>
          <cell r="G20931">
            <v>43.83</v>
          </cell>
        </row>
        <row r="20932">
          <cell r="A20932" t="str">
            <v>SEINFRA-I MATED-11692</v>
          </cell>
          <cell r="D20932" t="str">
            <v>TUBO CERÂMICO (TIPO: LISO|APLICAÇÃO: ESGOTO|DIÂMETRO DA SEÇÃO: 200MM)</v>
          </cell>
          <cell r="E20932" t="str">
            <v>m</v>
          </cell>
          <cell r="G20932">
            <v>57.94</v>
          </cell>
        </row>
        <row r="20933">
          <cell r="A20933" t="str">
            <v>SEINFRA-I MATED-11693</v>
          </cell>
          <cell r="D20933" t="str">
            <v>TUBO CERÂMICO (TIPO: LISO|APLICAÇÃO: ESGOTO|DIÂMETRO DA SEÇÃO: 250MM)</v>
          </cell>
          <cell r="E20933" t="str">
            <v>m</v>
          </cell>
          <cell r="G20933">
            <v>96.57</v>
          </cell>
        </row>
        <row r="20934">
          <cell r="A20934" t="str">
            <v>SEINFRA-I MATED-11694</v>
          </cell>
          <cell r="D20934" t="str">
            <v>TUBO CERÂMICO (TIPO: LISO|APLICAÇÃO: ESGOTO|DIÂMETRO DA SEÇÃO: 300MM)</v>
          </cell>
          <cell r="E20934" t="str">
            <v>m</v>
          </cell>
          <cell r="G20934">
            <v>122.57</v>
          </cell>
        </row>
        <row r="20935">
          <cell r="A20935" t="str">
            <v>SEINFRA-I MATED-11667</v>
          </cell>
          <cell r="D20935" t="str">
            <v>TUBO DE CPVC SOLDÁVEL (APLICAÇÃO: ÁGUA QUENTE|DIÂMETRO: 114MM)</v>
          </cell>
          <cell r="E20935" t="str">
            <v>m</v>
          </cell>
          <cell r="G20935">
            <v>333.91</v>
          </cell>
        </row>
        <row r="20936">
          <cell r="A20936" t="str">
            <v>SEINFRA-I MATED-11659</v>
          </cell>
          <cell r="D20936" t="str">
            <v>TUBO DE CPVC SOLDÁVEL (APLICAÇÃO: ÁGUA QUENTE|DIÂMETRO: 15MM)</v>
          </cell>
          <cell r="E20936" t="str">
            <v>m</v>
          </cell>
          <cell r="G20936">
            <v>9.83</v>
          </cell>
        </row>
        <row r="20937">
          <cell r="A20937" t="str">
            <v>SEINFRA-I MATED-11660</v>
          </cell>
          <cell r="D20937" t="str">
            <v>TUBO DE CPVC SOLDÁVEL (APLICAÇÃO: ÁGUA QUENTE|DIÂMETRO: 22MM)</v>
          </cell>
          <cell r="E20937" t="str">
            <v>m</v>
          </cell>
          <cell r="G20937">
            <v>15.66</v>
          </cell>
        </row>
        <row r="20938">
          <cell r="A20938" t="str">
            <v>SEINFRA-I MATED-11661</v>
          </cell>
          <cell r="D20938" t="str">
            <v>TUBO DE CPVC SOLDÁVEL (APLICAÇÃO: ÁGUA QUENTE|DIÂMETRO: 28MM)</v>
          </cell>
          <cell r="E20938" t="str">
            <v>m</v>
          </cell>
          <cell r="G20938">
            <v>26.74</v>
          </cell>
        </row>
        <row r="20939">
          <cell r="A20939" t="str">
            <v>SEINFRA-I MATED-11662</v>
          </cell>
          <cell r="D20939" t="str">
            <v>TUBO DE CPVC SOLDÁVEL (APLICAÇÃO: ÁGUA QUENTE|DIÂMETRO: 35MM)</v>
          </cell>
          <cell r="E20939" t="str">
            <v>m</v>
          </cell>
          <cell r="G20939">
            <v>34.01</v>
          </cell>
        </row>
        <row r="20940">
          <cell r="A20940" t="str">
            <v>SEINFRA-I MATED-11663</v>
          </cell>
          <cell r="D20940" t="str">
            <v>TUBO DE CPVC SOLDÁVEL (APLICAÇÃO: ÁGUA QUENTE|DIÂMETRO: 42MM)</v>
          </cell>
          <cell r="E20940" t="str">
            <v>m</v>
          </cell>
          <cell r="G20940">
            <v>46.48</v>
          </cell>
        </row>
        <row r="20941">
          <cell r="A20941" t="str">
            <v>SEINFRA-I MATED-11664</v>
          </cell>
          <cell r="D20941" t="str">
            <v>TUBO DE CPVC SOLDÁVEL (APLICAÇÃO: ÁGUA QUENTE|DIÂMETRO: 54MM)</v>
          </cell>
          <cell r="E20941" t="str">
            <v>m</v>
          </cell>
          <cell r="G20941">
            <v>68.959999999999994</v>
          </cell>
        </row>
        <row r="20942">
          <cell r="A20942" t="str">
            <v>SEINFRA-I MATED-11665</v>
          </cell>
          <cell r="D20942" t="str">
            <v>TUBO DE CPVC SOLDÁVEL (APLICAÇÃO: ÁGUA QUENTE|DIÂMETRO: 73MM)</v>
          </cell>
          <cell r="E20942" t="str">
            <v>m</v>
          </cell>
          <cell r="G20942">
            <v>117.54</v>
          </cell>
        </row>
        <row r="20943">
          <cell r="A20943" t="str">
            <v>SEINFRA-I MATED-11666</v>
          </cell>
          <cell r="D20943" t="str">
            <v>TUBO DE CPVC SOLDÁVEL (APLICAÇÃO: ÁGUA QUENTE|DIÂMETRO: 89MM)</v>
          </cell>
          <cell r="E20943" t="str">
            <v>m</v>
          </cell>
          <cell r="G20943">
            <v>186.98</v>
          </cell>
        </row>
        <row r="20944">
          <cell r="A20944" t="str">
            <v>SEINFRA-I MATED-12970</v>
          </cell>
          <cell r="D20944" t="str">
            <v>FILTRO TIPO "Y" (MATERIAL: BRONZE|ROSCA: NPT [CÔNICA]|DIÂMETRO: 1"|CLASSE: PN20)</v>
          </cell>
          <cell r="E20944" t="str">
            <v>un</v>
          </cell>
          <cell r="G20944">
            <v>66.540000000000006</v>
          </cell>
        </row>
        <row r="20945">
          <cell r="A20945" t="str">
            <v>SEINFRA-I MATED-12968</v>
          </cell>
          <cell r="D20945" t="str">
            <v>FILTRO TIPO "Y" (MATERIAL: BRONZE|ROSCA: NPT [CÔNICA]|DIÂMETRO: 1.1/2"|CLASSE: PN20)</v>
          </cell>
          <cell r="E20945" t="str">
            <v>un</v>
          </cell>
          <cell r="G20945">
            <v>131.77000000000001</v>
          </cell>
        </row>
        <row r="20946">
          <cell r="A20946" t="str">
            <v>SEINFRA-I MATED-12969</v>
          </cell>
          <cell r="D20946" t="str">
            <v>FILTRO TIPO "Y" (MATERIAL: BRONZE|ROSCA: NPT [CÔNICA]|DIÂMETRO: 1.1/4"|CLASSE: PN20)</v>
          </cell>
          <cell r="E20946" t="str">
            <v>un</v>
          </cell>
          <cell r="G20946">
            <v>96.68</v>
          </cell>
        </row>
        <row r="20947">
          <cell r="A20947" t="str">
            <v>SEINFRA-I MATED-12972</v>
          </cell>
          <cell r="D20947" t="str">
            <v>FILTRO TIPO "Y" (MATERIAL: BRONZE|ROSCA: NPT [CÔNICA]|DIÂMETRO: 1/2"|CLASSE: PN20)</v>
          </cell>
          <cell r="E20947" t="str">
            <v>un</v>
          </cell>
          <cell r="G20947">
            <v>46.21</v>
          </cell>
        </row>
        <row r="20948">
          <cell r="A20948" t="str">
            <v>SEINFRA-I MATED-12967</v>
          </cell>
          <cell r="D20948" t="str">
            <v>FILTRO TIPO "Y" (MATERIAL: BRONZE|ROSCA: NPT [CÔNICA]|DIÂMETRO: 2"|CLASSE: PN20)</v>
          </cell>
          <cell r="E20948" t="str">
            <v>un</v>
          </cell>
          <cell r="G20948">
            <v>197.04</v>
          </cell>
        </row>
        <row r="20949">
          <cell r="A20949" t="str">
            <v>SEINFRA-I MATED-12971</v>
          </cell>
          <cell r="D20949" t="str">
            <v>FILTRO TIPO "Y" (MATERIAL: BRONZE|ROSCA: NPT [CÔNICA]|DIÂMETRO: 3/4"|CLASSE: PN20)</v>
          </cell>
          <cell r="E20949" t="str">
            <v>un</v>
          </cell>
          <cell r="G20949">
            <v>57.4</v>
          </cell>
        </row>
        <row r="20950">
          <cell r="A20950" t="str">
            <v>SEINFRA-I MATED-11632</v>
          </cell>
          <cell r="D20950" t="str">
            <v>TUBO DE COBRE (CLASSE: A|COSTURA: SEM|TIPO: RÍGIDO|DIÂMETRO : 1.1/2"[42MM]/APLICAÇÃO: GÁS E ÁGUA QUENTE OU FRIA)</v>
          </cell>
          <cell r="E20950" t="str">
            <v>m</v>
          </cell>
          <cell r="G20950">
            <v>192.45</v>
          </cell>
        </row>
        <row r="20951">
          <cell r="A20951" t="str">
            <v>SEINFRA-I MATED-11631</v>
          </cell>
          <cell r="D20951" t="str">
            <v>TUBO DE COBRE (CLASSE: A|COSTURA: SEM|TIPO: RÍGIDO|DIÂMETRO : 1.1/4"[35MM]/APLICAÇÃO: GÁS E ÁGUA QUENTE OU FRIA)</v>
          </cell>
          <cell r="E20951" t="str">
            <v>m</v>
          </cell>
          <cell r="G20951">
            <v>168.91</v>
          </cell>
        </row>
        <row r="20952">
          <cell r="A20952" t="str">
            <v>SEINFRA-I MATED-11628</v>
          </cell>
          <cell r="D20952" t="str">
            <v>TUBO DE COBRE (CLASSE: A|COSTURA: SEM|TIPO: RÍGIDO|DIÂMETRO : 1/2"[15MM]/APLICAÇÃO: GÁS E ÁGUA QUENTE OU FRIA)</v>
          </cell>
          <cell r="E20952" t="str">
            <v>m</v>
          </cell>
          <cell r="G20952">
            <v>49.73</v>
          </cell>
        </row>
        <row r="20953">
          <cell r="A20953" t="str">
            <v>SEINFRA-I MATED-11630</v>
          </cell>
          <cell r="D20953" t="str">
            <v>TUBO DE COBRE (CLASSE: A|COSTURA: SEM|TIPO: RÍGIDO|DIÂMETRO : 1"[28MM]/APLICAÇÃO: GÁS E ÁGUA QUENTE OU FRIA)</v>
          </cell>
          <cell r="E20953" t="str">
            <v>m</v>
          </cell>
          <cell r="G20953">
            <v>108.82</v>
          </cell>
        </row>
        <row r="20954">
          <cell r="A20954" t="str">
            <v>SEINFRA-I MATED-11634</v>
          </cell>
          <cell r="D20954" t="str">
            <v>TUBO DE COBRE (CLASSE: A|COSTURA: SEM|TIPO: RÍGIDO|DIÂMETRO : 2.1/2"[66MM]/APLICAÇÃO: GÁS E ÁGUA QUENTE OU FRIA)</v>
          </cell>
          <cell r="E20954" t="str">
            <v>m</v>
          </cell>
          <cell r="G20954">
            <v>378.01</v>
          </cell>
        </row>
        <row r="20955">
          <cell r="A20955" t="str">
            <v>SEINFRA-I MATED-11633</v>
          </cell>
          <cell r="D20955" t="str">
            <v>TUBO DE COBRE (CLASSE: A|COSTURA: SEM|TIPO: RÍGIDO|DIÂMETRO : 2"[54MM]/APLICAÇÃO: GÁS E ÁGUA QUENTE OU FRIA)</v>
          </cell>
          <cell r="E20955" t="str">
            <v>m</v>
          </cell>
          <cell r="G20955">
            <v>274.66000000000003</v>
          </cell>
        </row>
        <row r="20956">
          <cell r="A20956" t="str">
            <v>SEINFRA-I MATED-11629</v>
          </cell>
          <cell r="D20956" t="str">
            <v>TUBO DE COBRE (CLASSE: A|COSTURA: SEM|TIPO: RÍGIDO|DIÂMETRO : 3/4"[22MM]/APLICAÇÃO: GÁS E ÁGUA QUENTE OU FRIA)</v>
          </cell>
          <cell r="E20956" t="str">
            <v>m</v>
          </cell>
          <cell r="G20956">
            <v>79.510000000000005</v>
          </cell>
        </row>
        <row r="20957">
          <cell r="A20957" t="str">
            <v>SEINFRA-I MATED-11639</v>
          </cell>
          <cell r="D20957" t="str">
            <v>TUBO DE COBRE (CLASSE: E|COSTURA: SEM|TIPO: RÍGIDO|DIÂMETRO : 1.1/2"[42MM]/APLICAÇÃO: ÁGUA QUENTE OU FRIA)</v>
          </cell>
          <cell r="E20957" t="str">
            <v>m</v>
          </cell>
          <cell r="G20957">
            <v>164.62</v>
          </cell>
        </row>
        <row r="20958">
          <cell r="A20958" t="str">
            <v>SEINFRA-I MATED-11638</v>
          </cell>
          <cell r="D20958" t="str">
            <v>TUBO DE COBRE (CLASSE: E|COSTURA: SEM|TIPO: RÍGIDO|DIÂMETRO : 1.1/4"[35MM]/APLICAÇÃO: ÁGUA QUENTE OU FRIA)</v>
          </cell>
          <cell r="E20958" t="str">
            <v>m</v>
          </cell>
          <cell r="G20958">
            <v>105.88</v>
          </cell>
        </row>
        <row r="20959">
          <cell r="A20959" t="str">
            <v>SEINFRA-I MATED-11635</v>
          </cell>
          <cell r="D20959" t="str">
            <v>TUBO DE COBRE (CLASSE: E|COSTURA: SEM|TIPO: RÍGIDO|DIÂMETRO : 1/2"[15MM]/APLICAÇÃO: ÁGUA QUENTE OU FRIA)</v>
          </cell>
          <cell r="E20959" t="str">
            <v>m</v>
          </cell>
          <cell r="G20959">
            <v>35.24</v>
          </cell>
        </row>
        <row r="20960">
          <cell r="A20960" t="str">
            <v>SEINFRA-I MATED-11637</v>
          </cell>
          <cell r="D20960" t="str">
            <v>TUBO DE COBRE (CLASSE: E|COSTURA: SEM|TIPO: RÍGIDO|DIÂMETRO : 1"[28MM]/APLICAÇÃO: ÁGUA QUENTE OU FRIA)</v>
          </cell>
          <cell r="E20960" t="str">
            <v>m</v>
          </cell>
          <cell r="G20960">
            <v>78.64</v>
          </cell>
        </row>
        <row r="20961">
          <cell r="A20961" t="str">
            <v>SEINFRA-I MATED-11641</v>
          </cell>
          <cell r="D20961" t="str">
            <v>TUBO DE COBRE (CLASSE: E|COSTURA: SEM|TIPO: RÍGIDO|DIÂMETRO : 2.1/2"[66MM]/APLICAÇÃO: ÁGUA QUENTE OU FRIA)</v>
          </cell>
          <cell r="E20961" t="str">
            <v>m</v>
          </cell>
          <cell r="G20961">
            <v>315.88</v>
          </cell>
        </row>
        <row r="20962">
          <cell r="A20962" t="str">
            <v>SEINFRA-I MATED-11640</v>
          </cell>
          <cell r="D20962" t="str">
            <v>TUBO DE COBRE (CLASSE: E|COSTURA: SEM|TIPO: RÍGIDO|DIÂMETRO : 2"[54MM]/APLICAÇÃO: ÁGUA QUENTE OU FRIA)</v>
          </cell>
          <cell r="E20962" t="str">
            <v>m</v>
          </cell>
          <cell r="G20962">
            <v>206.5</v>
          </cell>
        </row>
        <row r="20963">
          <cell r="A20963" t="str">
            <v>SEINFRA-I MATED-11636</v>
          </cell>
          <cell r="D20963" t="str">
            <v>TUBO DE COBRE (CLASSE: E|COSTURA: SEM|TIPO: RÍGIDO|DIÂMETRO : 3/4"[22MM]/APLICAÇÃO: ÁGUA QUENTE OU FRIA)</v>
          </cell>
          <cell r="E20963" t="str">
            <v>m</v>
          </cell>
          <cell r="G20963">
            <v>56.8</v>
          </cell>
        </row>
        <row r="20964">
          <cell r="A20964" t="str">
            <v>SEINFRA-I MATED-11642</v>
          </cell>
          <cell r="D20964" t="str">
            <v>TUBO DE COBRE (CLASSE: E|COSTURA: SEM|TIPO: RÍGIDO|DIÂMETRO : 3"[79MM]/APLICAÇÃO: ÁGUA QUENTE OU FRIA)</v>
          </cell>
          <cell r="E20964" t="str">
            <v>m</v>
          </cell>
          <cell r="G20964">
            <v>411.54</v>
          </cell>
        </row>
        <row r="20965">
          <cell r="A20965" t="str">
            <v>SEINFRA-I MATED-11643</v>
          </cell>
          <cell r="D20965" t="str">
            <v>TUBO DE COBRE (CLASSE: E|COSTURA: SEM|TIPO: RÍGIDO|DIÂMETRO : 4"[104MM]/APLICAÇÃO: ÁGUA QUENTE OU FRIA)</v>
          </cell>
          <cell r="E20965" t="str">
            <v>m</v>
          </cell>
          <cell r="G20965">
            <v>465.4</v>
          </cell>
        </row>
        <row r="20966">
          <cell r="A20966" t="str">
            <v>SEINFRA-I MATED-11955</v>
          </cell>
          <cell r="D20966" t="str">
            <v>DUTO CORRUGADO HELICOIDAL (TIPO: FLEXÍVEL|MATERIAL: POLIETILENO DE ALTA DENSIDADE [PEAD]|COR: PRETA|DIÂMETRO NOMINAL: 1.1/2"|DIÂMETRO INTERNO*: 43MM) *VALORES REFERENCIAIS APROXIMADOS</v>
          </cell>
          <cell r="E20966" t="str">
            <v>m</v>
          </cell>
          <cell r="G20966">
            <v>4.08</v>
          </cell>
        </row>
        <row r="20967">
          <cell r="A20967" t="str">
            <v>SEINFRA-I MATED-4159</v>
          </cell>
          <cell r="D20967" t="str">
            <v>DUTO CORRUGADO HELICOIDAL (TIPO: FLEXÍVEL|MATERIAL: POLIETILENO DE ALTA DENSIDADE [PEAD]|COR: PRETA|DIÂMETRO NOMINAL: 1.1/4"|DIÂMETRO INTERNO*: 31,5MM) *VALORES REFERENCIAIS APROXIMADOS</v>
          </cell>
          <cell r="E20967" t="str">
            <v>m</v>
          </cell>
          <cell r="G20967">
            <v>2.95</v>
          </cell>
        </row>
        <row r="20968">
          <cell r="A20968" t="str">
            <v>SEINFRA-I MATED-11956</v>
          </cell>
          <cell r="D20968" t="str">
            <v>DUTO CORRUGADO HELICOIDAL (TIPO: FLEXÍVEL|MATERIAL: POLIETILENO DE ALTA DENSIDADE [PEAD]|COR: PRETA|DIÂMETRO NOMINAL: 2"|DIÂMETRO INTERNO*: 50,8MM) *VALORES REFERENCIAIS APROXIMADOS</v>
          </cell>
          <cell r="E20968" t="str">
            <v>m</v>
          </cell>
          <cell r="G20968">
            <v>5.25</v>
          </cell>
        </row>
        <row r="20969">
          <cell r="A20969" t="str">
            <v>SEINFRA-I MATED-11957</v>
          </cell>
          <cell r="D20969" t="str">
            <v>DUTO CORRUGADO HELICOIDAL (TIPO: FLEXÍVEL|MATERIAL: POLIETILENO DE ALTA DENSIDADE [PEAD]|COR: PRETA|DIÂMETRO NOMINAL: 3"|DIÂMETRO INTERNO*: 75MM) *VALORES REFERENCIAIS APROXIMADOS</v>
          </cell>
          <cell r="E20969" t="str">
            <v>m</v>
          </cell>
          <cell r="G20969">
            <v>7.93</v>
          </cell>
        </row>
        <row r="20970">
          <cell r="A20970" t="str">
            <v>SEINFRA-I MATED-11958</v>
          </cell>
          <cell r="D20970" t="str">
            <v>DUTO CORRUGADO HELICOIDAL (TIPO: FLEXÍVEL|MATERIAL: POLIETILENO DE ALTA DENSIDADE [PEAD]|COR: PRETA|DIÂMETRO NOMINAL: 4"|DIÂMETRO INTERNO*: 103MM) *VALORES REFERENCIAIS APROXIMADOS</v>
          </cell>
          <cell r="E20970" t="str">
            <v>m</v>
          </cell>
          <cell r="G20970">
            <v>10.06</v>
          </cell>
        </row>
        <row r="20971">
          <cell r="A20971" t="str">
            <v>SEINFRA-I MATED-11959</v>
          </cell>
          <cell r="D20971" t="str">
            <v>DUTO CORRUGADO HELICOIDAL (TIPO: FLEXÍVEL|MATERIAL: POLIETILENO DE ALTA DENSIDADE [PEAD]|COR: PRETA|DIÂMETRO NOMINAL: 5"|DIÂMETRO INTERNO*: 128MM) *VALORES REFERENCIAIS APROXIMADOS</v>
          </cell>
          <cell r="E20971" t="str">
            <v>m</v>
          </cell>
          <cell r="G20971">
            <v>14.69</v>
          </cell>
        </row>
        <row r="20972">
          <cell r="A20972" t="str">
            <v>SEINFRA-I MATED-11960</v>
          </cell>
          <cell r="D20972" t="str">
            <v>DUTO CORRUGADO HELICOIDAL (TIPO: FLEXÍVEL|MATERIAL: POLIETILENO DE ALTA DENSIDADE [PEAD]|COR: PRETA|DIÂMETRO NOMINAL: 6"|DIÂMETRO INTERNO*: 155MM) *VALORES REFERENCIAIS APROXIMADOS</v>
          </cell>
          <cell r="E20972" t="str">
            <v>m</v>
          </cell>
          <cell r="G20972">
            <v>19.989999999999998</v>
          </cell>
        </row>
        <row r="20973">
          <cell r="A20973" t="str">
            <v>SEINFRA-I MATED-12217</v>
          </cell>
          <cell r="D20973" t="str">
            <v>ELETRODUTO FLEXÍVEL (MATERIAL: PVC|DIÂMETRO DA SEÇÃO: 20MM)</v>
          </cell>
          <cell r="E20973" t="str">
            <v>m</v>
          </cell>
          <cell r="G20973">
            <v>1.36</v>
          </cell>
        </row>
        <row r="20974">
          <cell r="A20974" t="str">
            <v>SEINFRA-I MATED-12225</v>
          </cell>
          <cell r="D20974" t="str">
            <v>ELETRODUTO FLEXÍVEL (MATERIAL: PVC|DIÂMETRO DA SEÇÃO: 25MM)</v>
          </cell>
          <cell r="E20974" t="str">
            <v>m</v>
          </cell>
          <cell r="G20974">
            <v>1.53</v>
          </cell>
        </row>
        <row r="20975">
          <cell r="A20975" t="str">
            <v>SEINFRA-I MATED-12215</v>
          </cell>
          <cell r="D20975" t="str">
            <v>ELETRODUTO FLEXÍVEL (MATERIAL: PVC|DIÂMETRO DA SEÇÃO: 32MM)</v>
          </cell>
          <cell r="E20975" t="str">
            <v>m</v>
          </cell>
          <cell r="G20975">
            <v>2.71</v>
          </cell>
        </row>
        <row r="20976">
          <cell r="A20976" t="str">
            <v>SEINFRA-I MATED-9794</v>
          </cell>
          <cell r="D20976" t="str">
            <v>CAP (MATERIAL: AÇO SCH-40 SEM COSTURA A234 WPB|BITOLA: 2.1/2")</v>
          </cell>
          <cell r="E20976" t="str">
            <v>un</v>
          </cell>
          <cell r="G20976">
            <v>13.85</v>
          </cell>
        </row>
        <row r="20977">
          <cell r="A20977" t="str">
            <v>SEINFRA-I MATED-12996</v>
          </cell>
          <cell r="D20977" t="str">
            <v>CAPS FORJADO DE SOLDA (MATERIAL: AÇO SCH-40 SEM COSTURA A234 WPB|BITOLA: 3/4")</v>
          </cell>
          <cell r="E20977" t="str">
            <v>un</v>
          </cell>
          <cell r="G20977">
            <v>5.25</v>
          </cell>
        </row>
        <row r="20978">
          <cell r="A20978" t="str">
            <v>SEINFRA-I MATED-13002</v>
          </cell>
          <cell r="D20978" t="str">
            <v>TAMPÃO (MATERIAL: FERRO FUNDIDO MALEÁVEL|ACABAMENTO: GALVANIZADO|DIÂMETRO: 1/2"[15MM]|ROSCA: NPT [CÔNICA]|CLASSE DE PRESSÃO: 300 LIBRAS|APLICAÇÃO USUAL: INSTALAÇÃO DE LÍQUIDOS, GASES E VAPORES)</v>
          </cell>
          <cell r="E20978" t="str">
            <v>un</v>
          </cell>
          <cell r="G20978">
            <v>6.8</v>
          </cell>
        </row>
        <row r="20979">
          <cell r="A20979" t="str">
            <v>SEINFRA-I MATED-27957</v>
          </cell>
          <cell r="D20979" t="str">
            <v>TUBO DE AÇO (TIPO: CONDUÇÃO COM COSTURA|MATERIAL: AÇO GALVANIZADO|NORMA: NBR-5580)</v>
          </cell>
          <cell r="E20979" t="str">
            <v>Kg</v>
          </cell>
          <cell r="G20979">
            <v>10.119999999999999</v>
          </cell>
        </row>
        <row r="20980">
          <cell r="A20980" t="str">
            <v>SEINFRA-I MATED-27956</v>
          </cell>
          <cell r="D20980" t="str">
            <v>TUBO DE AÇO (TIPO: CONDUÇÃO COM COSTURA|MATERIAL: AÇO PRETO|NORMA: NBR-5580)</v>
          </cell>
          <cell r="E20980" t="str">
            <v>Kg</v>
          </cell>
          <cell r="G20980">
            <v>12.536099999999999</v>
          </cell>
        </row>
        <row r="20981">
          <cell r="A20981" t="str">
            <v>SEINFRA-I MATED-27958</v>
          </cell>
          <cell r="D20981" t="str">
            <v>TUBO DE AÇO (TIPO: CONDUÇÃO SEM COSTURA|MATERIAL: AÇO PRETO|NORMA: NBR-5590)</v>
          </cell>
          <cell r="E20981" t="str">
            <v>Kg</v>
          </cell>
          <cell r="G20981">
            <v>14.48</v>
          </cell>
        </row>
        <row r="20982">
          <cell r="A20982" t="str">
            <v>SEINFRA-I MATED-7727</v>
          </cell>
          <cell r="D20982" t="str">
            <v>ELETRODUTO FLEXÍVEL (MATERIAL: AÇO GALVANIZADO REVESTIDO EM PVC PRETO|DIÂMETRO DA SEÇÃO: 1")</v>
          </cell>
          <cell r="E20982" t="str">
            <v>m</v>
          </cell>
          <cell r="G20982">
            <v>13.88</v>
          </cell>
        </row>
        <row r="20983">
          <cell r="A20983" t="str">
            <v>SEINFRA-I MATED-7740</v>
          </cell>
          <cell r="D20983" t="str">
            <v>ELETRODUTO FLEXÍVEL (MATERIAL: AÇO GALVANIZADO REVESTIDO EM PVC PRETO|DIÂMETRO DA SEÇÃO: 1.1/2")</v>
          </cell>
          <cell r="E20983" t="str">
            <v>m</v>
          </cell>
          <cell r="G20983">
            <v>24.52</v>
          </cell>
        </row>
        <row r="20984">
          <cell r="A20984" t="str">
            <v>SEINFRA-I MATED-7741</v>
          </cell>
          <cell r="D20984" t="str">
            <v>ELETRODUTO FLEXÍVEL (MATERIAL: AÇO GALVANIZADO REVESTIDO EM PVC PRETO|DIÂMETRO DA SEÇÃO: 1.1/4")</v>
          </cell>
          <cell r="E20984" t="str">
            <v>m</v>
          </cell>
          <cell r="G20984">
            <v>17.34</v>
          </cell>
        </row>
        <row r="20985">
          <cell r="A20985" t="str">
            <v>SEINFRA-I MATED-7742</v>
          </cell>
          <cell r="D20985" t="str">
            <v>ELETRODUTO FLEXÍVEL (MATERIAL: AÇO GALVANIZADO REVESTIDO EM PVC PRETO|DIÂMETRO DA SEÇÃO: 2")</v>
          </cell>
          <cell r="E20985" t="str">
            <v>m</v>
          </cell>
          <cell r="G20985">
            <v>32.83</v>
          </cell>
        </row>
        <row r="20986">
          <cell r="A20986" t="str">
            <v>SEINFRA-I MATED-7743</v>
          </cell>
          <cell r="D20986" t="str">
            <v>ELETRODUTO FLEXÍVEL (MATERIAL: AÇO GALVANIZADO REVESTIDO EM PVC PRETO|DIÂMETRO DA SEÇÃO: 2.1/2")</v>
          </cell>
          <cell r="E20986" t="str">
            <v>m</v>
          </cell>
          <cell r="G20986">
            <v>53.07</v>
          </cell>
        </row>
        <row r="20987">
          <cell r="A20987" t="str">
            <v>SEINFRA-I MATED-7745</v>
          </cell>
          <cell r="D20987" t="str">
            <v>ELETRODUTO FLEXÍVEL (MATERIAL: AÇO GALVANIZADO REVESTIDO EM PVC PRETO|DIÂMETRO DA SEÇÃO: 3/4")</v>
          </cell>
          <cell r="E20987" t="str">
            <v>m</v>
          </cell>
          <cell r="G20987">
            <v>10.44</v>
          </cell>
        </row>
        <row r="20988">
          <cell r="A20988" t="str">
            <v>SEINFRA-I MATED-12247</v>
          </cell>
          <cell r="D20988" t="str">
            <v>ELETRODUTO RÍGIDO (MATERIAL: AÇO|TRATAMENTO: GALVANIZADO ELETROLÍTICO|SÉRIE: LEVE|DIÂMETRO: 1/2"[15MM]|ESPESSURA*: 0,5-0,6MM|MASSA LINEAR*: 0,3KG/M)*VALORES REFERENCIAIS APROXIMADOS</v>
          </cell>
          <cell r="E20988" t="str">
            <v>m</v>
          </cell>
          <cell r="G20988">
            <v>3.76</v>
          </cell>
        </row>
        <row r="20989">
          <cell r="A20989" t="str">
            <v>SEINFRA-I MATED-12288</v>
          </cell>
          <cell r="D20989" t="str">
            <v>ELETRODUTO RÍGIDO (MATERIAL: AÇO|TRATAMENTO: GALVANIZADO ELETROLÍTICO|SÉRIE: LEVE|DIÂMETRO: 1"[25MM]|ESPESSURA*: 0,5-0,6MM|MASSA LINEAR*: 0,48KG/M)*VALORES REFERENCIAIS APROXIMADOS</v>
          </cell>
          <cell r="E20989" t="str">
            <v>m</v>
          </cell>
          <cell r="G20989">
            <v>6.16</v>
          </cell>
        </row>
        <row r="20990">
          <cell r="A20990" t="str">
            <v>SEINFRA-I MATED-12286</v>
          </cell>
          <cell r="D20990" t="str">
            <v>ELETRODUTO RÍGIDO (MATERIAL: AÇO|TRATAMENTO: GALVANIZADO ELETROLÍTICO|SÉRIE: LEVE|DIÂMETRO: 3/4"[20MM]|ESPESSURA*: 0,5-0,6MM|MASSA LINEAR*: 0,38KG/M)*VALORES REFERENCIAIS APROXIMADOS</v>
          </cell>
          <cell r="E20990" t="str">
            <v>m</v>
          </cell>
          <cell r="G20990">
            <v>4.49</v>
          </cell>
        </row>
        <row r="20991">
          <cell r="A20991" t="str">
            <v>SEINFRA-I MATED-12199</v>
          </cell>
          <cell r="D20991" t="str">
            <v>ELETRODUTO RÍGIDO (MATERIAL: AÇO|TRATAMENTO: GALVANIZADO ELETROLÍTICO|SÉRIE: MÉDIO|DIÂMETRO: 1.1/2"[40MM]|ESPESSURA*: 0,8-0,9MM|MASSA LINEAR*: 1,06KG/M)*VALORES REFERENCIAIS APROXIMADOS</v>
          </cell>
          <cell r="E20991" t="str">
            <v>m</v>
          </cell>
          <cell r="G20991">
            <v>15.14</v>
          </cell>
        </row>
        <row r="20992">
          <cell r="A20992" t="str">
            <v>SEINFRA-I MATED-12567</v>
          </cell>
          <cell r="D20992" t="str">
            <v>ELETRODUTO RÍGIDO (MATERIAL: AÇO|TRATAMENTO: GALVANIZADO ELETROLÍTICO|SÉRIE: MÉDIO|DIÂMETRO: 1.1/4"[32MM]|ESPESSURA*: 0,8-0,9MM|MASSA LINEAR*: 0,92KG/M)*VALORES REFERENCIAIS APROXIMADOS</v>
          </cell>
          <cell r="E20992" t="str">
            <v>m</v>
          </cell>
          <cell r="G20992">
            <v>17.22</v>
          </cell>
        </row>
        <row r="20993">
          <cell r="A20993" t="str">
            <v>SEINFRA-I MATED-12202</v>
          </cell>
          <cell r="D20993" t="str">
            <v>ELETRODUTO RÍGIDO (MATERIAL: AÇO|TRATAMENTO: GALVANIZADO ELETROLÍTICO|SÉRIE: MÉDIO|DIÂMETRO: 2.1/2"[65MM]|ESPESSURA*: 0,8-0,9MM|MASSA LINEAR*: 2,29KG/M)*VALORES REFERENCIAIS APROXIMADOS</v>
          </cell>
          <cell r="E20993" t="str">
            <v>m</v>
          </cell>
          <cell r="G20993">
            <v>36.82</v>
          </cell>
        </row>
        <row r="20994">
          <cell r="A20994" t="str">
            <v>SEINFRA-I MATED-12201</v>
          </cell>
          <cell r="D20994" t="str">
            <v>ELETRODUTO RÍGIDO (MATERIAL: AÇO|TRATAMENTO: GALVANIZADO ELETROLÍTICO|SÉRIE: MÉDIO|DIÂMETRO: 2"[50MM]|ESPESSURA*: 0,8-0,9MM|MASSA LINEAR*: 1,32KG/M)*VALORES REFERENCIAIS APROXIMADOS</v>
          </cell>
          <cell r="E20994" t="str">
            <v>m</v>
          </cell>
          <cell r="G20994">
            <v>15.1</v>
          </cell>
        </row>
        <row r="20995">
          <cell r="A20995" t="str">
            <v>SEINFRA-I MATED-12203</v>
          </cell>
          <cell r="D20995" t="str">
            <v>ELETRODUTO RÍGIDO (MATERIAL: AÇO|TRATAMENTO: GALVANIZADO ELETROLÍTICO|SÉRIE: MÉDIO|DIÂMETRO: 3"[80MM]|ESPESSURA*: 1,2-1,25MM|MASSA LINEAR*: 2,7KG/M)*VALORES REFERENCIAIS APROXIMADOS</v>
          </cell>
          <cell r="E20995" t="str">
            <v>m</v>
          </cell>
          <cell r="G20995">
            <v>50.43</v>
          </cell>
        </row>
        <row r="20996">
          <cell r="A20996" t="str">
            <v>SEINFRA-I MATED-12204</v>
          </cell>
          <cell r="D20996" t="str">
            <v>ELETRODUTO RÍGIDO (MATERIAL: AÇO|TRATAMENTO: GALVANIZADO ELETROLÍTICO|SÉRIE: MÉDIO|DIÂMETRO: 4"[100MM]|ESPESSURA*: 1,2-1,25MM|MASSA LINEAR*: 4,26KG/M)*VALORES REFERENCIAIS APROXIMADOS</v>
          </cell>
          <cell r="E20996" t="str">
            <v>m</v>
          </cell>
          <cell r="G20996">
            <v>56.7</v>
          </cell>
        </row>
        <row r="20997">
          <cell r="A20997" t="str">
            <v>SEINFRA-I MATED-12208</v>
          </cell>
          <cell r="D20997" t="str">
            <v>ELETRODUTO RÍGIDO (MATERIAL: AÇO|TRATAMENTO: GALVANIZADO ELETROLÍTICO|SÉRIE: PESADO|DIÂMETRO: 1.1/2"[40MM]|ESPESSURA*: 1,95-2,25MM|MASSA LINEAR*: 2,51KG/M)*VALORES REFERENCIAIS APROXIMADOS</v>
          </cell>
          <cell r="E20997" t="str">
            <v>m</v>
          </cell>
          <cell r="G20997">
            <v>32.51</v>
          </cell>
        </row>
        <row r="20998">
          <cell r="A20998" t="str">
            <v>SEINFRA-I MATED-26834</v>
          </cell>
          <cell r="D20998" t="str">
            <v>ELETRODUTO RÍGIDO (MATERIAL: AÇO|TRATAMENTO: GALVANIZADO ELETROLÍTICO|SÉRIE: PESADO|DIÂMETRO: 1.1/4"[32MM]|ESPESSURA*: 1,95-2,0MM|MASSA LINEAR*: 2,02KG/M)*VALORES REFERENCIAIS APROXIMADOS</v>
          </cell>
          <cell r="E20998" t="str">
            <v>m</v>
          </cell>
          <cell r="G20998">
            <v>36.07</v>
          </cell>
        </row>
        <row r="20999">
          <cell r="A20999" t="str">
            <v>SEINFRA-I MATED-12205</v>
          </cell>
          <cell r="D20999" t="str">
            <v>ELETRODUTO RÍGIDO (MATERIAL: AÇO|TRATAMENTO: GALVANIZADO ELETROLÍTICO|SÉRIE: PESADO|DIÂMETRO: 1/2"[15MM]|ESPESSURA*: 1,5-1,55MM|MASSA LINEAR*: 0,72KG/M)*VALORES REFERENCIAIS APROXIMADOS</v>
          </cell>
          <cell r="E20999" t="str">
            <v>m</v>
          </cell>
          <cell r="G20999">
            <v>10.67</v>
          </cell>
        </row>
        <row r="21000">
          <cell r="A21000" t="str">
            <v>SEINFRA-I MATED-12207</v>
          </cell>
          <cell r="D21000" t="str">
            <v>ELETRODUTO RÍGIDO (MATERIAL: AÇO|TRATAMENTO: GALVANIZADO ELETROLÍTICO|SÉRIE: PESADO|DIÂMETRO: 1"[25MM]|ESPESSURA*: 1,5-1,55MM|MASSA LINEAR*: 1,17KG/M)*VALORES REFERENCIAIS APROXIMADOS</v>
          </cell>
          <cell r="E21000" t="str">
            <v>m</v>
          </cell>
          <cell r="G21000">
            <v>18.04</v>
          </cell>
        </row>
        <row r="21001">
          <cell r="A21001" t="str">
            <v>SEINFRA-I MATED-12211</v>
          </cell>
          <cell r="D21001" t="str">
            <v>ELETRODUTO RÍGIDO (MATERIAL: AÇO|TRATAMENTO: GALVANIZADO ELETROLÍTICO|SÉRIE: PESADO|DIÂMETRO: 2.1/2"[65MM]|ESPESSURA*: 2,3-2,65MM|MASSA LINEAR*: 4,78KG/M)*VALORES REFERENCIAIS APROXIMADOS</v>
          </cell>
          <cell r="E21001" t="str">
            <v>m</v>
          </cell>
          <cell r="G21001">
            <v>62.11</v>
          </cell>
        </row>
        <row r="21002">
          <cell r="A21002" t="str">
            <v>SEINFRA-I MATED-12209</v>
          </cell>
          <cell r="D21002" t="str">
            <v>ELETRODUTO RÍGIDO (MATERIAL: AÇO|TRATAMENTO: GALVANIZADO ELETROLÍTICO|SÉRIE: PESADO|DIÂMETRO: 2"[50MM]|ESPESSURA*: 1,95-2,25MM|MASSA LINEAR*: 3,23KG/M)*VALORES REFERENCIAIS APROXIMADOS</v>
          </cell>
          <cell r="E21002" t="str">
            <v>m</v>
          </cell>
          <cell r="G21002">
            <v>44.28</v>
          </cell>
        </row>
        <row r="21003">
          <cell r="A21003" t="str">
            <v>SEINFRA-I MATED-12206</v>
          </cell>
          <cell r="D21003" t="str">
            <v>ELETRODUTO RÍGIDO (MATERIAL: AÇO|TRATAMENTO: GALVANIZADO ELETROLÍTICO|SÉRIE: PESADO|DIÂMETRO: 3/4"[20MM]|ESPESSURA*: 1,5-1,55MM|MASSA LINEAR*: 0,92KG/M)*VALORES REFERENCIAIS APROXIMADOS</v>
          </cell>
          <cell r="E21003" t="str">
            <v>m</v>
          </cell>
          <cell r="G21003">
            <v>13.23</v>
          </cell>
        </row>
        <row r="21004">
          <cell r="A21004" t="str">
            <v>SEINFRA-I MATED-12234</v>
          </cell>
          <cell r="D21004" t="str">
            <v>ELETRODUTO RÍGIDO (MATERIAL: AÇO|TRATAMENTO: GALVANIZADO ELETROLÍTICO|SÉRIE: PESADO|DIÂMETRO: 3"[80MM]|ESPESSURA*: 2,3-2,65MM|MASSA LINEAR*: 5,6KG/M)*VALORES REFERENCIAIS APROXIMADOS</v>
          </cell>
          <cell r="E21004" t="str">
            <v>m</v>
          </cell>
          <cell r="G21004">
            <v>72.73</v>
          </cell>
        </row>
        <row r="21005">
          <cell r="A21005" t="str">
            <v>SEINFRA-I MATED-12277</v>
          </cell>
          <cell r="D21005" t="str">
            <v>ELETRODUTO RÍGIDO (MATERIAL: AÇO|TRATAMENTO: GALVANIZADO ELETROLÍTICO|SÉRIE: PESADO|DIÂMETRO: 4"[100MM]|ESPESSURA*: 2,3-2,65MM|MASSA LINEAR*: 7,35KG/M)*VALORES REFERENCIAIS APROXIMADOS</v>
          </cell>
          <cell r="E21005" t="str">
            <v>m</v>
          </cell>
          <cell r="G21005">
            <v>76.13</v>
          </cell>
        </row>
        <row r="21006">
          <cell r="A21006" t="str">
            <v>SEINFRA-I MATED-11869</v>
          </cell>
          <cell r="D21006" t="str">
            <v>DERIVAÇÃO PARA ELETRODUTO (TIPO: DUPLA|SAÍDA: LATERAL|APLICAÇÃO: PERFILADO|TRATAMENTO: PRÉ-ZINCADO|DIÂMETRO DA SEÇÃO: 3/4"|COMPRIMENTO: 120MM)</v>
          </cell>
          <cell r="E21006" t="str">
            <v>un</v>
          </cell>
          <cell r="G21006">
            <v>1.91</v>
          </cell>
        </row>
        <row r="21007">
          <cell r="A21007" t="str">
            <v>SEINFRA-I MATED-11871</v>
          </cell>
          <cell r="D21007" t="str">
            <v>DERIVAÇÃO PARA ELETRODUTO (TIPO: SIMPLES|SAÍDA: FINAL|APLICAÇÃO: PERFILADO|TRATAMENTO: PRÉ-ZINCADO|DIÂMETRO DA SEÇÃO: 3/4"|COMPRIMENTO: 38MM|ALTURA: 38MM)</v>
          </cell>
          <cell r="E21007" t="str">
            <v>un</v>
          </cell>
          <cell r="G21007">
            <v>0.88</v>
          </cell>
        </row>
        <row r="21008">
          <cell r="A21008" t="str">
            <v>SEINFRA-I MATED-11870</v>
          </cell>
          <cell r="D21008" t="str">
            <v>DERIVAÇÃO PARA ELETRODUTO (TIPO: SIMPLES|SAÍDA: LATERAL|APLICAÇÃO: PERFILADO|TRATAMENTO: PRÉ-ZINCADO|DIÂMETRO DA SEÇÃO: 3/4"|COMPRIMENTO: 120MM)</v>
          </cell>
          <cell r="E21008" t="str">
            <v>un</v>
          </cell>
          <cell r="G21008">
            <v>1.89</v>
          </cell>
        </row>
        <row r="21009">
          <cell r="A21009" t="str">
            <v>SEINFRA-I MATED-11838</v>
          </cell>
          <cell r="D21009" t="str">
            <v>ELETRODUTO RÍGIDO (MATERIAL: PVC|TIPO: ROSCÁVEL|DIÂMETRO: 1")</v>
          </cell>
          <cell r="E21009" t="str">
            <v>m</v>
          </cell>
          <cell r="G21009">
            <v>6.02</v>
          </cell>
        </row>
        <row r="21010">
          <cell r="A21010" t="str">
            <v>SEINFRA-I MATED-11840</v>
          </cell>
          <cell r="D21010" t="str">
            <v>ELETRODUTO RÍGIDO (MATERIAL: PVC|TIPO: ROSCÁVEL|DIÂMETRO: 1.1/2")</v>
          </cell>
          <cell r="E21010" t="str">
            <v>m</v>
          </cell>
          <cell r="G21010">
            <v>10.25</v>
          </cell>
        </row>
        <row r="21011">
          <cell r="A21011" t="str">
            <v>SEINFRA-I MATED-11839</v>
          </cell>
          <cell r="D21011" t="str">
            <v>ELETRODUTO RÍGIDO (MATERIAL: PVC|TIPO: ROSCÁVEL|DIÂMETRO: 1.1/4")</v>
          </cell>
          <cell r="E21011" t="str">
            <v>m</v>
          </cell>
          <cell r="G21011">
            <v>8.75</v>
          </cell>
        </row>
        <row r="21012">
          <cell r="A21012" t="str">
            <v>SEINFRA-I MATED-11832</v>
          </cell>
          <cell r="D21012" t="str">
            <v>ELETRODUTO RÍGIDO (MATERIAL: PVC|TIPO: ROSCÁVEL|DIÂMETRO: 1/2")</v>
          </cell>
          <cell r="E21012" t="str">
            <v>m</v>
          </cell>
          <cell r="G21012">
            <v>3.26</v>
          </cell>
        </row>
        <row r="21013">
          <cell r="A21013" t="str">
            <v>SEINFRA-I MATED-11841</v>
          </cell>
          <cell r="D21013" t="str">
            <v>ELETRODUTO RÍGIDO (MATERIAL: PVC|TIPO: ROSCÁVEL|DIÂMETRO: 2")</v>
          </cell>
          <cell r="E21013" t="str">
            <v>m</v>
          </cell>
          <cell r="G21013">
            <v>14.5</v>
          </cell>
        </row>
        <row r="21014">
          <cell r="A21014" t="str">
            <v>SEINFRA-I MATED-11842</v>
          </cell>
          <cell r="D21014" t="str">
            <v>ELETRODUTO RÍGIDO (MATERIAL: PVC|TIPO: ROSCÁVEL|DIÂMETRO: 2.1/2")</v>
          </cell>
          <cell r="E21014" t="str">
            <v>m</v>
          </cell>
          <cell r="G21014">
            <v>24.56</v>
          </cell>
        </row>
        <row r="21015">
          <cell r="A21015" t="str">
            <v>SEINFRA-I MATED-11843</v>
          </cell>
          <cell r="D21015" t="str">
            <v>ELETRODUTO RÍGIDO (MATERIAL: PVC|TIPO: ROSCÁVEL|DIÂMETRO: 3")</v>
          </cell>
          <cell r="E21015" t="str">
            <v>m</v>
          </cell>
          <cell r="G21015">
            <v>30.81</v>
          </cell>
        </row>
        <row r="21016">
          <cell r="A21016" t="str">
            <v>SEINFRA-I MATED-11837</v>
          </cell>
          <cell r="D21016" t="str">
            <v>ELETRODUTO RÍGIDO (MATERIAL: PVC|TIPO: ROSCÁVEL|DIÂMETRO: 3/4")</v>
          </cell>
          <cell r="E21016" t="str">
            <v>m</v>
          </cell>
          <cell r="G21016">
            <v>4.37</v>
          </cell>
        </row>
        <row r="21017">
          <cell r="A21017" t="str">
            <v>SEINFRA-I MATED-11844</v>
          </cell>
          <cell r="D21017" t="str">
            <v>ELETRODUTO RÍGIDO (MATERIAL: PVC|TIPO: ROSCÁVEL|DIÂMETRO: 4")</v>
          </cell>
          <cell r="E21017" t="str">
            <v>m</v>
          </cell>
          <cell r="G21017">
            <v>53</v>
          </cell>
        </row>
        <row r="21018">
          <cell r="A21018" t="str">
            <v>SEINFRA-I MATED-11561</v>
          </cell>
          <cell r="D21018" t="str">
            <v>TUBO DE POLIPROPILENO VERDE (DIÂMETRO DA SEÇÃO: 110MM|PRESSÃO NOMINAL: 1,2MPA)</v>
          </cell>
          <cell r="E21018" t="str">
            <v>m</v>
          </cell>
          <cell r="G21018">
            <v>144.01</v>
          </cell>
        </row>
        <row r="21019">
          <cell r="A21019" t="str">
            <v>SEINFRA-I MATED-11560</v>
          </cell>
          <cell r="D21019" t="str">
            <v>TUBO DE POLIPROPILENO VERDE (DIÂMETRO DA SEÇÃO: 110MM|PRESSÃO NOMINAL: 2,0MPA)</v>
          </cell>
          <cell r="E21019" t="str">
            <v>m</v>
          </cell>
          <cell r="G21019">
            <v>205.56</v>
          </cell>
        </row>
        <row r="21020">
          <cell r="A21020" t="str">
            <v>SEINFRA-I MATED-11570</v>
          </cell>
          <cell r="D21020" t="str">
            <v>TUBO DE POLIPROPILENO VERDE (DIÂMETRO DA SEÇÃO: 110MM|PRESSÃO NOMINAL: 2,5MPA)</v>
          </cell>
          <cell r="E21020" t="str">
            <v>m</v>
          </cell>
          <cell r="G21020">
            <v>236.64</v>
          </cell>
        </row>
        <row r="21021">
          <cell r="A21021" t="str">
            <v>SEINFRA-I MATED-11553</v>
          </cell>
          <cell r="D21021" t="str">
            <v>TUBO DE POLIPROPILENO VERDE (DIÂMETRO DA SEÇÃO: 25MM|PRESSÃO NOMINAL: 2,0MPA)</v>
          </cell>
          <cell r="E21021" t="str">
            <v>m</v>
          </cell>
          <cell r="G21021">
            <v>11.31</v>
          </cell>
        </row>
        <row r="21022">
          <cell r="A21022" t="str">
            <v>SEINFRA-I MATED-11562</v>
          </cell>
          <cell r="D21022" t="str">
            <v>TUBO DE POLIPROPILENO VERDE (DIÂMETRO DA SEÇÃO: 25MM|PRESSÃO NOMINAL: 2,5MPA)</v>
          </cell>
          <cell r="E21022" t="str">
            <v>m</v>
          </cell>
          <cell r="G21022">
            <v>13.29</v>
          </cell>
        </row>
        <row r="21023">
          <cell r="A21023" t="str">
            <v>SEINFRA-I MATED-11575</v>
          </cell>
          <cell r="D21023" t="str">
            <v>TUBO DE POLIPROPILENO VERDE (DIÂMETRO DA SEÇÃO: 32MM|PRESSÃO NOMINAL: 1,2MPA)</v>
          </cell>
          <cell r="E21023" t="str">
            <v>m</v>
          </cell>
          <cell r="G21023">
            <v>12.99</v>
          </cell>
        </row>
        <row r="21024">
          <cell r="A21024" t="str">
            <v>SEINFRA-I MATED-11559</v>
          </cell>
          <cell r="D21024" t="str">
            <v>TUBO DE POLIPROPILENO VERDE (DIÂMETRO DA SEÇÃO: 32MM|PRESSÃO NOMINAL: 2,0MPA)</v>
          </cell>
          <cell r="E21024" t="str">
            <v>m</v>
          </cell>
          <cell r="G21024">
            <v>20.94</v>
          </cell>
        </row>
        <row r="21025">
          <cell r="A21025" t="str">
            <v>SEINFRA-I MATED-11563</v>
          </cell>
          <cell r="D21025" t="str">
            <v>TUBO DE POLIPROPILENO VERDE (DIÂMETRO DA SEÇÃO: 32MM|PRESSÃO NOMINAL: 2,5MPA)</v>
          </cell>
          <cell r="E21025" t="str">
            <v>m</v>
          </cell>
          <cell r="G21025">
            <v>19.97</v>
          </cell>
        </row>
        <row r="21026">
          <cell r="A21026" t="str">
            <v>SEINFRA-I MATED-11576</v>
          </cell>
          <cell r="D21026" t="str">
            <v>TUBO DE POLIPROPILENO VERDE (DIÂMETRO DA SEÇÃO: 40MM|PRESSÃO NOMINAL: 1,2MPA)</v>
          </cell>
          <cell r="E21026" t="str">
            <v>m</v>
          </cell>
          <cell r="G21026">
            <v>16.29</v>
          </cell>
        </row>
        <row r="21027">
          <cell r="A21027" t="str">
            <v>SEINFRA-I MATED-11564</v>
          </cell>
          <cell r="D21027" t="str">
            <v>TUBO DE POLIPROPILENO VERDE (DIÂMETRO DA SEÇÃO: 40MM|PRESSÃO NOMINAL: 2,0MPA)</v>
          </cell>
          <cell r="E21027" t="str">
            <v>m</v>
          </cell>
          <cell r="G21027">
            <v>25.95</v>
          </cell>
        </row>
        <row r="21028">
          <cell r="A21028" t="str">
            <v>SEINFRA-I MATED-11565</v>
          </cell>
          <cell r="D21028" t="str">
            <v>TUBO DE POLIPROPILENO VERDE (DIÂMETRO DA SEÇÃO: 40MM|PRESSÃO NOMINAL: 2,5MPA)</v>
          </cell>
          <cell r="E21028" t="str">
            <v>m</v>
          </cell>
          <cell r="G21028">
            <v>36.18</v>
          </cell>
        </row>
        <row r="21029">
          <cell r="A21029" t="str">
            <v>SEINFRA-I MATED-11577</v>
          </cell>
          <cell r="D21029" t="str">
            <v>TUBO DE POLIPROPILENO VERDE (DIÂMETRO DA SEÇÃO: 50MM|PRESSÃO NOMINAL: 1,2MPA)</v>
          </cell>
          <cell r="E21029" t="str">
            <v>m</v>
          </cell>
          <cell r="G21029">
            <v>28.71</v>
          </cell>
        </row>
        <row r="21030">
          <cell r="A21030" t="str">
            <v>SEINFRA-I MATED-11571</v>
          </cell>
          <cell r="D21030" t="str">
            <v>TUBO DE POLIPROPILENO VERDE (DIÂMETRO DA SEÇÃO: 50MM|PRESSÃO NOMINAL: 2,0MPA)</v>
          </cell>
          <cell r="E21030" t="str">
            <v>m</v>
          </cell>
          <cell r="G21030">
            <v>35.76</v>
          </cell>
        </row>
        <row r="21031">
          <cell r="A21031" t="str">
            <v>SEINFRA-I MATED-11566</v>
          </cell>
          <cell r="D21031" t="str">
            <v>TUBO DE POLIPROPILENO VERDE (DIÂMETRO DA SEÇÃO: 50MM|PRESSÃO NOMINAL: 2,5MPA)</v>
          </cell>
          <cell r="E21031" t="str">
            <v>m</v>
          </cell>
          <cell r="G21031">
            <v>50.59</v>
          </cell>
        </row>
        <row r="21032">
          <cell r="A21032" t="str">
            <v>SEINFRA-I MATED-11554</v>
          </cell>
          <cell r="D21032" t="str">
            <v>TUBO DE POLIPROPILENO VERDE (DIÂMETRO DA SEÇÃO: 63MM|PRESSÃO NOMINAL: 1,2MPA)</v>
          </cell>
          <cell r="E21032" t="str">
            <v>m</v>
          </cell>
          <cell r="G21032">
            <v>43.84</v>
          </cell>
        </row>
        <row r="21033">
          <cell r="A21033" t="str">
            <v>SEINFRA-I MATED-11572</v>
          </cell>
          <cell r="D21033" t="str">
            <v>TUBO DE POLIPROPILENO VERDE (DIÂMETRO DA SEÇÃO: 63MM|PRESSÃO NOMINAL: 2,0MPA)</v>
          </cell>
          <cell r="E21033" t="str">
            <v>m</v>
          </cell>
          <cell r="G21033">
            <v>56.75</v>
          </cell>
        </row>
        <row r="21034">
          <cell r="A21034" t="str">
            <v>SEINFRA-I MATED-11567</v>
          </cell>
          <cell r="D21034" t="str">
            <v>TUBO DE POLIPROPILENO VERDE (DIÂMETRO DA SEÇÃO: 63MM|PRESSÃO NOMINAL: 2,5MPA)</v>
          </cell>
          <cell r="E21034" t="str">
            <v>m</v>
          </cell>
          <cell r="G21034">
            <v>74.84</v>
          </cell>
        </row>
        <row r="21035">
          <cell r="A21035" t="str">
            <v>SEINFRA-I MATED-11555</v>
          </cell>
          <cell r="D21035" t="str">
            <v>TUBO DE POLIPROPILENO VERDE (DIÂMETRO DA SEÇÃO: 75MM|PRESSÃO NOMINAL: 1,2MPA)</v>
          </cell>
          <cell r="E21035" t="str">
            <v>m</v>
          </cell>
          <cell r="G21035">
            <v>61.11</v>
          </cell>
        </row>
        <row r="21036">
          <cell r="A21036" t="str">
            <v>SEINFRA-I MATED-11573</v>
          </cell>
          <cell r="D21036" t="str">
            <v>TUBO DE POLIPROPILENO VERDE (DIÂMETRO DA SEÇÃO: 75MM|PRESSÃO NOMINAL: 2,0MPA)</v>
          </cell>
          <cell r="E21036" t="str">
            <v>m</v>
          </cell>
          <cell r="G21036">
            <v>91.11</v>
          </cell>
        </row>
        <row r="21037">
          <cell r="A21037" t="str">
            <v>SEINFRA-I MATED-11568</v>
          </cell>
          <cell r="D21037" t="str">
            <v>TUBO DE POLIPROPILENO VERDE (DIÂMETRO DA SEÇÃO: 75MM|PRESSÃO NOMINAL: 2,5MPA)</v>
          </cell>
          <cell r="E21037" t="str">
            <v>m</v>
          </cell>
          <cell r="G21037">
            <v>100.39</v>
          </cell>
        </row>
        <row r="21038">
          <cell r="A21038" t="str">
            <v>SEINFRA-I MATED-11556</v>
          </cell>
          <cell r="D21038" t="str">
            <v>TUBO DE POLIPROPILENO VERDE (DIÂMETRO DA SEÇÃO: 90MM|PRESSÃO NOMINAL: 1,2MPA)</v>
          </cell>
          <cell r="E21038" t="str">
            <v>m</v>
          </cell>
          <cell r="G21038">
            <v>89.41</v>
          </cell>
        </row>
        <row r="21039">
          <cell r="A21039" t="str">
            <v>SEINFRA-I MATED-11574</v>
          </cell>
          <cell r="D21039" t="str">
            <v>TUBO DE POLIPROPILENO VERDE (DIÂMETRO DA SEÇÃO: 90MM|PRESSÃO NOMINAL: 2,0MPA)</v>
          </cell>
          <cell r="E21039" t="str">
            <v>m</v>
          </cell>
          <cell r="G21039">
            <v>138.93</v>
          </cell>
        </row>
        <row r="21040">
          <cell r="A21040" t="str">
            <v>SEINFRA-I MATED-11569</v>
          </cell>
          <cell r="D21040" t="str">
            <v>TUBO DE POLIPROPILENO VERDE (DIÂMETRO DA SEÇÃO: 90MM|PRESSÃO NOMINAL: 2,5MPA)</v>
          </cell>
          <cell r="E21040" t="str">
            <v>m</v>
          </cell>
          <cell r="G21040">
            <v>192.54</v>
          </cell>
        </row>
        <row r="21041">
          <cell r="A21041" t="str">
            <v>SEINFRA-I MATED-11668</v>
          </cell>
          <cell r="D21041" t="str">
            <v>TUBO DE POLIETILENO RETICULADO FLEXÍVEL (PEX), (DIÂMETRO: 16MM|NORMA: NBR 15939)</v>
          </cell>
          <cell r="E21041" t="str">
            <v>m</v>
          </cell>
          <cell r="G21041">
            <v>4.7699999999999996</v>
          </cell>
        </row>
        <row r="21042">
          <cell r="A21042" t="str">
            <v>SEINFRA-I MATED-11669</v>
          </cell>
          <cell r="D21042" t="str">
            <v>TUBO DE POLIETILENO RETICULADO FLEXÍVEL (PEX), (DIÂMETRO: 20MM|NORMA: NBR 15939)</v>
          </cell>
          <cell r="E21042" t="str">
            <v>m</v>
          </cell>
          <cell r="G21042">
            <v>5.96</v>
          </cell>
        </row>
        <row r="21043">
          <cell r="A21043" t="str">
            <v>SEINFRA-I MATED-11670</v>
          </cell>
          <cell r="D21043" t="str">
            <v>TUBO DE POLIETILENO RETICULADO FLEXÍVEL (PEX), (DIÂMETRO: 25MM|NORMA: NBR 15939)</v>
          </cell>
          <cell r="E21043" t="str">
            <v>m</v>
          </cell>
          <cell r="G21043">
            <v>8.83</v>
          </cell>
        </row>
        <row r="21044">
          <cell r="A21044" t="str">
            <v>SEINFRA-I MATED-11671</v>
          </cell>
          <cell r="D21044" t="str">
            <v>TUBO DE POLIETILENO RETICULADO FLEXÍVEL (PEX), (DIÂMETRO: 32MM|NORMA: NBR 15939)</v>
          </cell>
          <cell r="E21044" t="str">
            <v>m</v>
          </cell>
          <cell r="G21044">
            <v>14.63</v>
          </cell>
        </row>
        <row r="21045">
          <cell r="A21045" t="str">
            <v>SEINFRA-I MATED-11705</v>
          </cell>
          <cell r="D21045" t="str">
            <v>ANEL DE VEDAÇÃO PARA SAÍDA DE VASO SANITÁRIO COM GUIA (DIÂMETRO DA SEÇÃO: 100MM)</v>
          </cell>
          <cell r="E21045" t="str">
            <v>un</v>
          </cell>
          <cell r="G21045">
            <v>7.43</v>
          </cell>
        </row>
        <row r="21046">
          <cell r="A21046" t="str">
            <v>SEINFRA-I MATED-11710</v>
          </cell>
          <cell r="D21046" t="str">
            <v>BOLSA DE LIGAÇÃO DE BORRACHA PARA VASO SANTÁRIO (DIÂMETRO DA SEÇÃO: 1.1/2")</v>
          </cell>
          <cell r="E21046" t="str">
            <v>un</v>
          </cell>
          <cell r="G21046">
            <v>8.89</v>
          </cell>
        </row>
        <row r="21047">
          <cell r="A21047" t="str">
            <v>SEINFRA-I MATED-14469</v>
          </cell>
          <cell r="D21047" t="str">
            <v>BUCHA DE REDUÇÃO LONGA PBV DE PVC BRANCO PARA ESGOTO SÉRIE NORMAL (DIÂMETRO DE ENTRADA: 50MM|DIÂMETRO DE SAÍDA: 40MM)</v>
          </cell>
          <cell r="E21047" t="str">
            <v>un</v>
          </cell>
          <cell r="G21047">
            <v>3.24</v>
          </cell>
        </row>
        <row r="21048">
          <cell r="A21048" t="str">
            <v>SEINFRA-I MATED-12183</v>
          </cell>
          <cell r="D21048" t="str">
            <v>COBERTURA/COBRE BOLSA (MATERIAL: METAL|ACABAMENTO: CROMADO|APLICAÇÃO: BACIA SANITÁRIA)</v>
          </cell>
          <cell r="E21048" t="str">
            <v>un</v>
          </cell>
          <cell r="G21048">
            <v>26.37</v>
          </cell>
        </row>
        <row r="21049">
          <cell r="A21049" t="str">
            <v>SEINFRA-I MATED-14471</v>
          </cell>
          <cell r="D21049" t="str">
            <v>JOELHO 45º PBV DE PVC BRANCO PARA ESGOTO SÉRIE NORMAL (DIÂMETRO: 100MM)</v>
          </cell>
          <cell r="E21049" t="str">
            <v>un</v>
          </cell>
          <cell r="G21049">
            <v>8.65</v>
          </cell>
        </row>
        <row r="21050">
          <cell r="A21050" t="str">
            <v>SEINFRA-I MATED-14466</v>
          </cell>
          <cell r="D21050" t="str">
            <v>JOELHO 45º PBV DE PVC BRANCO PARA ESGOTO SÉRIE NORMAL (DIÂMETRO: 40MM)</v>
          </cell>
          <cell r="E21050" t="str">
            <v>un</v>
          </cell>
          <cell r="G21050">
            <v>2.31</v>
          </cell>
        </row>
        <row r="21051">
          <cell r="A21051" t="str">
            <v>SEINFRA-I MATED-11678</v>
          </cell>
          <cell r="D21051" t="str">
            <v>JOELHO 90° PB SOLDÁVEL DE PVC BRANCO PARA ESGOTO SÉRIE NORMAL (DIÂMETRO DA SEÇÃO: 40MM)</v>
          </cell>
          <cell r="E21051" t="str">
            <v>un</v>
          </cell>
          <cell r="G21051">
            <v>2.2000000000000002</v>
          </cell>
        </row>
        <row r="21052">
          <cell r="A21052" t="str">
            <v>SEINFRA-I MATED-11679</v>
          </cell>
          <cell r="D21052" t="str">
            <v>JOELHO 90º PBV DE PVC BRANCO PARA ESGOTO SÉRIE NORMAL (DIÂMETRO: 100MM)</v>
          </cell>
          <cell r="E21052" t="str">
            <v>un</v>
          </cell>
          <cell r="G21052">
            <v>8.24</v>
          </cell>
        </row>
        <row r="21053">
          <cell r="A21053" t="str">
            <v>SEINFRA-I MATED-14472</v>
          </cell>
          <cell r="D21053" t="str">
            <v>JUNÇÃO SIMPLES PBV DE PVC BRANCO PARA ESGOTO SÉRIE NORMAL (DIÂMETRO DE ENTRADA: 100MM|DIÂMETRO DE SAÍDA: 100MM)</v>
          </cell>
          <cell r="E21053" t="str">
            <v>un</v>
          </cell>
          <cell r="G21053">
            <v>23.6</v>
          </cell>
        </row>
        <row r="21054">
          <cell r="A21054" t="str">
            <v>SEINFRA-I MATED-14470</v>
          </cell>
          <cell r="D21054" t="str">
            <v>JUNÇÃO SIMPLES PBV DE PVC BRANCO PARA ESGOTO SÉRIE NORMAL (DIÂMETRO DE ENTRADA: 100MM|DIÂMETRO DE SAÍDA: 50MM)</v>
          </cell>
          <cell r="E21054" t="str">
            <v>un</v>
          </cell>
          <cell r="G21054">
            <v>16.670000000000002</v>
          </cell>
        </row>
        <row r="21055">
          <cell r="A21055" t="str">
            <v>SEINFRA-I MATED-14468</v>
          </cell>
          <cell r="D21055" t="str">
            <v>JUNÇÃO SIMPLES PBV DE PVC BRANCO PARA ESGOTO SÉRIE NORMAL (DIÂMETRO DE ENTRADA: 50MM|DIÂMETRO DE SAÍDA: 50MM)</v>
          </cell>
          <cell r="E21055" t="str">
            <v>un</v>
          </cell>
          <cell r="G21055">
            <v>8.77</v>
          </cell>
        </row>
        <row r="21056">
          <cell r="A21056" t="str">
            <v>SEINFRA-I MATED-13014</v>
          </cell>
          <cell r="D21056" t="str">
            <v>MITRA DE PVC/TERMINAL DE VENTILAÇÃO (BITOLA: 75 MM)</v>
          </cell>
          <cell r="E21056" t="str">
            <v>un</v>
          </cell>
          <cell r="G21056">
            <v>22.6</v>
          </cell>
        </row>
        <row r="21057">
          <cell r="A21057" t="str">
            <v>SEINFRA-I MATED-11681</v>
          </cell>
          <cell r="D21057" t="str">
            <v>REDUÇÃO EXCÊNTRICA PBV DE PVC BRANCO PARA ESGOTO SÉRIE NORMAL (DIÂMETRO DE ENTRADA: 100MM|DIÂMETRO DE SAÍDA: 50MM)</v>
          </cell>
          <cell r="E21057" t="str">
            <v>un</v>
          </cell>
          <cell r="G21057">
            <v>9.0399999999999991</v>
          </cell>
        </row>
        <row r="21058">
          <cell r="A21058" t="str">
            <v>SEINFRA-I MATED-14467</v>
          </cell>
          <cell r="D21058" t="str">
            <v>TÊ PBV DE PVC BRANCO PARA ESGOTO SÉRIE NORMAL (DIÂMETRO DE ENTRADA: 50MM|DIÂMETRO DE SAÍDA: 50MM)</v>
          </cell>
          <cell r="E21058" t="str">
            <v>un</v>
          </cell>
          <cell r="G21058">
            <v>7.57</v>
          </cell>
        </row>
        <row r="21059">
          <cell r="A21059" t="str">
            <v>SEINFRA-I MATED-14544</v>
          </cell>
          <cell r="D21059" t="str">
            <v>TÊ 90º DE PBV DE PVC BRANCO PARA ESGOTO SÉRIE NORMAL (DIÂMETRO DE ENTRADA: 100MM|DIÂMETRO DE SAÍDA: 100MM)</v>
          </cell>
          <cell r="E21059" t="str">
            <v>un</v>
          </cell>
          <cell r="G21059">
            <v>16.46</v>
          </cell>
        </row>
        <row r="21060">
          <cell r="A21060" t="str">
            <v>SEINFRA-I MATED-11682</v>
          </cell>
          <cell r="D21060" t="str">
            <v>TÊ 90º DE REDUÇÃO PBV DE PVC BRANCO PARA ESGOTO SÉRIE NORMAL (DIÂMETRO DE ENTRADA: 100MM|DIÂMETRO DE SAÍDA: 50MM)</v>
          </cell>
          <cell r="E21060" t="str">
            <v>un</v>
          </cell>
          <cell r="G21060">
            <v>14.81</v>
          </cell>
        </row>
        <row r="21061">
          <cell r="A21061" t="str">
            <v>SEINFRA-I MATED-16754</v>
          </cell>
          <cell r="D21061" t="str">
            <v>BOLSA ESPUDE (MATERIAL: PLÁSTICO|COR: BRANCA|DIÂMETRO: 1.1/2"|APLICAÇÃO: TUBO DE LIGAÇÃO)</v>
          </cell>
          <cell r="E21061" t="str">
            <v>un</v>
          </cell>
          <cell r="G21061">
            <v>5.3</v>
          </cell>
        </row>
        <row r="21062">
          <cell r="A21062" t="str">
            <v>SEINFRA-I MATED-11493</v>
          </cell>
          <cell r="D21062" t="str">
            <v>TUBO DE LIGAÇÃO PARA BACIA SANITÁRIA (MATERIAL: LATÃO|ACABAMENTO: CROMADO|COMPRIMENTO: 200MM|DIÂMETRO DA SEÇÃO: 1.1/2"|CANOPLA: INCLUSO|BOLSA ESPUDE: INCLUSO)</v>
          </cell>
          <cell r="E21062" t="str">
            <v>un</v>
          </cell>
          <cell r="G21062">
            <v>123.5</v>
          </cell>
        </row>
        <row r="21063">
          <cell r="A21063" t="str">
            <v>SEINFRA-I MATED-11492</v>
          </cell>
          <cell r="D21063" t="str">
            <v>TUBO DE LIGAÇÃO PARA BACIA SANITÁRIA (MATERIAL: LATÃO|ACABAMENTO: CROMADO|COMPRIMENTO: 250MM|DIÂMETRO DA SEÇÃO: 1.1/2"|CANOPLA: INCLUSO|BOLSA ESPUDE: INCLUSO)</v>
          </cell>
          <cell r="E21063" t="str">
            <v>un</v>
          </cell>
          <cell r="G21063">
            <v>149.28</v>
          </cell>
        </row>
        <row r="21064">
          <cell r="A21064" t="str">
            <v>SEINFRA-I MATED-27712</v>
          </cell>
          <cell r="D21064" t="str">
            <v>TUBO DE LIGAÇÃO PARA BACIA SANITÁRIA (MATERIAL: PVC|ACABAMENTO: CROMADO|COMPRIMENTO: 250MM|DIÂMETRO DA SEÇÃO: 1.1/2"|CANOPLA: INCLUSO|BOLSA ESPUDE: INCLUSO)</v>
          </cell>
          <cell r="E21064" t="str">
            <v>un</v>
          </cell>
          <cell r="G21064">
            <v>29</v>
          </cell>
        </row>
        <row r="21065">
          <cell r="A21065" t="str">
            <v>SEINFRA-I MATED-12197</v>
          </cell>
          <cell r="D21065" t="str">
            <v>TUBO LONGO DE DESCIDA PARA CAIXA DE DESCARGA SOBREPOR (DIÂMETRO DA SEÇÃO: 40MM 1.1/2"/COMPRIMENTO 160CM|ACESSÓRIOS: INCLUSO)</v>
          </cell>
          <cell r="E21065" t="str">
            <v>un</v>
          </cell>
          <cell r="G21065">
            <v>21.4</v>
          </cell>
        </row>
        <row r="21066">
          <cell r="A21066" t="str">
            <v>SEINFRA-I MATED-11700</v>
          </cell>
          <cell r="D21066" t="str">
            <v>TUBO PARA DESCARGA COM JOELHO AZUL (MATERIAL: PVC|DIÂMETRO DA SEÇÃO: 1.1/2"|COMPRIMENTO*: 83CM|ANEL DE VEDAÇÃO: INCLUSO)*VALORES REFERENCIAIS APROXIMADOS</v>
          </cell>
          <cell r="E21066" t="str">
            <v>un</v>
          </cell>
          <cell r="G21066">
            <v>12.63</v>
          </cell>
        </row>
        <row r="21067">
          <cell r="A21067" t="str">
            <v>SEINFRA-I MATED-27281</v>
          </cell>
          <cell r="D21067" t="str">
            <v>LUVA DE CORRER PVC OCRE COM JUNTA ELÁSTICA, PARA ESGOTO PREDIAL (DIÂMETRO DA SEÇÃO: 100MM)</v>
          </cell>
          <cell r="E21067" t="str">
            <v>un</v>
          </cell>
          <cell r="G21067">
            <v>12.83</v>
          </cell>
        </row>
        <row r="21068">
          <cell r="A21068" t="str">
            <v>SEINFRA-I MATED-11644</v>
          </cell>
          <cell r="D21068" t="str">
            <v>TUBO COLETOR LISO PBV DE PVC OCRE PARA ESGOTO COM SISTEMA JUNTA ELÁSTICA INTEGRADA (JEI) (DIÂMETRO DA SEÇÃO: 100MM)</v>
          </cell>
          <cell r="E21068" t="str">
            <v>m</v>
          </cell>
          <cell r="G21068">
            <v>32.76</v>
          </cell>
        </row>
        <row r="21069">
          <cell r="A21069" t="str">
            <v>SEINFRA-I MATED-11645</v>
          </cell>
          <cell r="D21069" t="str">
            <v>TUBO COLETOR LISO PBV DE PVC OCRE PARA ESGOTO COM SISTEMA JUNTA ELÁSTICA INTEGRADA (JEI) (DIÂMETRO DA SEÇÃO: 150MM)</v>
          </cell>
          <cell r="E21069" t="str">
            <v>m</v>
          </cell>
          <cell r="G21069">
            <v>65.459999999999994</v>
          </cell>
        </row>
        <row r="21070">
          <cell r="A21070" t="str">
            <v>SEINFRA-I MATED-11646</v>
          </cell>
          <cell r="D21070" t="str">
            <v>TUBO COLETOR LISO PBV DE PVC OCRE PARA ESGOTO COM SISTEMA JUNTA ELÁSTICA INTEGRADA (JEI) (DIÂMETRO DA SEÇÃO: 200MM)</v>
          </cell>
          <cell r="E21070" t="str">
            <v>m</v>
          </cell>
          <cell r="G21070">
            <v>104.59</v>
          </cell>
        </row>
        <row r="21071">
          <cell r="A21071" t="str">
            <v>SEINFRA-I MATED-11647</v>
          </cell>
          <cell r="D21071" t="str">
            <v>TUBO COLETOR LISO PBV DE PVC OCRE PARA ESGOTO COM SISTEMA JUNTA ELÁSTICA INTEGRADA (JEI) (DIÂMETRO DA SEÇÃO: 250MM)</v>
          </cell>
          <cell r="E21071" t="str">
            <v>m</v>
          </cell>
          <cell r="G21071">
            <v>203.39</v>
          </cell>
        </row>
        <row r="21072">
          <cell r="A21072" t="str">
            <v>SEINFRA-I MATED-11648</v>
          </cell>
          <cell r="D21072" t="str">
            <v>TUBO COLETOR LISO PBV DE PVC OCRE PARA ESGOTO COM SISTEMA JUNTA ELÁSTICA INTEGRADA (JEI) (DIÂMETRO DA SEÇÃO: 300MM)</v>
          </cell>
          <cell r="E21072" t="str">
            <v>m</v>
          </cell>
          <cell r="G21072">
            <v>298.32</v>
          </cell>
        </row>
        <row r="21073">
          <cell r="A21073" t="str">
            <v>SEINFRA-I MATED-11649</v>
          </cell>
          <cell r="D21073" t="str">
            <v>TUBO COLETOR LISO PBV DE PVC OCRE PARA ESGOTO COM SISTEMA JUNTA ELÁSTICA INTEGRADA (JEI) (DIÂMETRO DA SEÇÃO: 350MM)</v>
          </cell>
          <cell r="E21073" t="str">
            <v>m</v>
          </cell>
          <cell r="G21073">
            <v>346.08</v>
          </cell>
        </row>
        <row r="21074">
          <cell r="A21074" t="str">
            <v>SEINFRA-I MATED-11650</v>
          </cell>
          <cell r="D21074" t="str">
            <v>TUBO COLETOR LISO PBV DE PVC OCRE PARA ESGOTO COM SISTEMA JUNTA ELÁSTICA INTEGRADA (JEI) (DIÂMETRO DA SEÇÃO: 400MM)</v>
          </cell>
          <cell r="E21074" t="str">
            <v>m</v>
          </cell>
          <cell r="G21074">
            <v>547.08000000000004</v>
          </cell>
        </row>
        <row r="21075">
          <cell r="A21075" t="str">
            <v>SEINFRA-I MATED-11683</v>
          </cell>
          <cell r="D21075" t="str">
            <v>TUBO PB DE PVC BRANCO PARA ESGOTO SERIE NORMAL (DIÂMETRO DA SEÇÃO: 40MM)</v>
          </cell>
          <cell r="E21075" t="str">
            <v>m</v>
          </cell>
          <cell r="G21075">
            <v>8.07</v>
          </cell>
        </row>
        <row r="21076">
          <cell r="A21076" t="str">
            <v>SEINFRA-I MATED-11685</v>
          </cell>
          <cell r="D21076" t="str">
            <v>TUBO PBV DE PVC BRANCO PARA ESGOTO SERIE NORMAL (DIÂMETRO DA SEÇÃO: 100MM)</v>
          </cell>
          <cell r="E21076" t="str">
            <v>m</v>
          </cell>
          <cell r="G21076">
            <v>16.72</v>
          </cell>
        </row>
        <row r="21077">
          <cell r="A21077" t="str">
            <v>SEINFRA-I MATED-11687</v>
          </cell>
          <cell r="D21077" t="str">
            <v>TUBO PBV DE PVC BRANCO PARA ESGOTO SERIE NORMAL (DIÂMETRO DA SEÇÃO: 150MM)</v>
          </cell>
          <cell r="E21077" t="str">
            <v>m</v>
          </cell>
          <cell r="G21077">
            <v>45.37</v>
          </cell>
        </row>
        <row r="21078">
          <cell r="A21078" t="str">
            <v>SEINFRA-I MATED-12473</v>
          </cell>
          <cell r="D21078" t="str">
            <v>TUBO PBV DE PVC BRANCO PARA ESGOTO SERIE NORMAL (DIÂMETRO DA SEÇÃO: 200MM)</v>
          </cell>
          <cell r="E21078" t="str">
            <v>m</v>
          </cell>
          <cell r="G21078">
            <v>115.82</v>
          </cell>
        </row>
        <row r="21079">
          <cell r="A21079" t="str">
            <v>SEINFRA-I MATED-11684</v>
          </cell>
          <cell r="D21079" t="str">
            <v>TUBO PBV DE PVC BRANCO PARA ESGOTO SERIE NORMAL (DIÂMETRO DA SEÇÃO: 50MM)</v>
          </cell>
          <cell r="E21079" t="str">
            <v>m</v>
          </cell>
          <cell r="G21079">
            <v>11.95</v>
          </cell>
        </row>
        <row r="21080">
          <cell r="A21080" t="str">
            <v>SEINFRA-I MATED-11686</v>
          </cell>
          <cell r="D21080" t="str">
            <v>TUBO PBV DE PVC BRANCO PARA ESGOTO SERIE NORMAL (DIÂMETRO DA SEÇÃO: 75MM)</v>
          </cell>
          <cell r="E21080" t="str">
            <v>m</v>
          </cell>
          <cell r="G21080">
            <v>19.420000000000002</v>
          </cell>
        </row>
        <row r="21081">
          <cell r="A21081" t="str">
            <v>SEINFRA-I MATED-11688</v>
          </cell>
          <cell r="D21081" t="str">
            <v>TUBO PB DE PVC BRANCO PARA ESGOTO SERIE REFORÇADA (DIÂMETRO DA SEÇÃO: 40MM)</v>
          </cell>
          <cell r="E21081" t="str">
            <v>m</v>
          </cell>
          <cell r="G21081">
            <v>7.6</v>
          </cell>
        </row>
        <row r="21082">
          <cell r="A21082" t="str">
            <v>SEINFRA-I MATED-12488</v>
          </cell>
          <cell r="D21082" t="str">
            <v>TUBO PBV DE PVC BRANCO PARA ESGOTO SERIE REFORÇADA (DIÂMETRO DA SEÇÃO: 100MM)</v>
          </cell>
          <cell r="E21082" t="str">
            <v>m</v>
          </cell>
          <cell r="G21082">
            <v>26.15</v>
          </cell>
        </row>
        <row r="21083">
          <cell r="A21083" t="str">
            <v>SEINFRA-I MATED-12498</v>
          </cell>
          <cell r="D21083" t="str">
            <v>TUBO PBV DE PVC BRANCO PARA ESGOTO SERIE REFORÇADA (DIÂMETRO DA SEÇÃO: 150MM)</v>
          </cell>
          <cell r="E21083" t="str">
            <v>m</v>
          </cell>
          <cell r="G21083">
            <v>54.13</v>
          </cell>
        </row>
        <row r="21084">
          <cell r="A21084" t="str">
            <v>SEINFRA-I MATED-11689</v>
          </cell>
          <cell r="D21084" t="str">
            <v>TUBO PBV DE PVC BRANCO PARA ESGOTO SERIE REFORÇADA (DIÂMETRO DA SEÇÃO: 50MM)</v>
          </cell>
          <cell r="E21084" t="str">
            <v>m</v>
          </cell>
          <cell r="G21084">
            <v>9.86</v>
          </cell>
        </row>
        <row r="21085">
          <cell r="A21085" t="str">
            <v>SEINFRA-I MATED-12479</v>
          </cell>
          <cell r="D21085" t="str">
            <v>TUBO PBV DE PVC BRANCO PARA ESGOTO SERIE REFORÇADA (DIÂMETRO DA SEÇÃO: 75MM)</v>
          </cell>
          <cell r="E21085" t="str">
            <v>m</v>
          </cell>
          <cell r="G21085">
            <v>17.29</v>
          </cell>
        </row>
        <row r="21086">
          <cell r="A21086" t="str">
            <v>SEINFRA-I MATED-5365</v>
          </cell>
          <cell r="D21086" t="str">
            <v>TUBO CORRUGADO FLEXÍVEL PERFURADO PARA DRENAGEM (MATERIAL: PEAD| DIÂMETRO: 100MM[4"]*) *VALORES REFERECIAIS APROXIMADOS</v>
          </cell>
          <cell r="E21086" t="str">
            <v>m</v>
          </cell>
          <cell r="G21086">
            <v>9.36</v>
          </cell>
        </row>
        <row r="21087">
          <cell r="A21087" t="str">
            <v>SEINFRA-I MATED-5366</v>
          </cell>
          <cell r="D21087" t="str">
            <v>TUBO CORRUGADO FLEXÍVEL PERFURADO PARA DRENAGEM (MATERIAL: PEAD| DIÂMETRO: 160MM[6"]*) *VALORES REFERECIAIS APROXIMADOS</v>
          </cell>
          <cell r="E21087" t="str">
            <v>m</v>
          </cell>
          <cell r="G21087">
            <v>18.03</v>
          </cell>
        </row>
        <row r="21088">
          <cell r="A21088" t="str">
            <v>SEINFRA-I MATED-5367</v>
          </cell>
          <cell r="D21088" t="str">
            <v>TUBO CORRUGADO FLEXÍVEL PERFURADO PARA DRENAGEM (MATERIAL: PEAD| DIÂMETRO: 200MM[8"]*) *VALORES REFERECIAIS APROXIMADOS</v>
          </cell>
          <cell r="E21088" t="str">
            <v>m</v>
          </cell>
          <cell r="G21088">
            <v>37.369999999999997</v>
          </cell>
        </row>
        <row r="21089">
          <cell r="A21089" t="str">
            <v>SEINFRA-I MATED-5369</v>
          </cell>
          <cell r="D21089" t="str">
            <v>TUBO CORRUGADO FLEXÍVEL PERFURADO PARA DRENAGEM (MATERIAL: PEAD| DIÂMETRO: 65MM[2.1/2"]*) *VALORES REFERECIAIS APROXIMADOS</v>
          </cell>
          <cell r="E21089" t="str">
            <v>m</v>
          </cell>
          <cell r="G21089">
            <v>5.62</v>
          </cell>
        </row>
        <row r="21090">
          <cell r="A21090" t="str">
            <v>SEINFRA-I MATED-11624</v>
          </cell>
          <cell r="D21090" t="str">
            <v>FITA VEDA ROSCA (LARGURA: 12MM|APLICAÇÃO: VEDAÇÃO PARA TUBOS E CONEXÕES ROSCÁVEIS)</v>
          </cell>
          <cell r="E21090" t="str">
            <v>m</v>
          </cell>
          <cell r="G21090">
            <v>0.12</v>
          </cell>
        </row>
        <row r="21091">
          <cell r="A21091" t="str">
            <v>SEINFRA-I MATED-11617</v>
          </cell>
          <cell r="D21091" t="str">
            <v>TUBO DE PVC BRANCO ROSCÁVEL (DIÂMETRO DA SEÇÃO: 1")</v>
          </cell>
          <cell r="E21091" t="str">
            <v>m</v>
          </cell>
          <cell r="G21091">
            <v>29.64</v>
          </cell>
        </row>
        <row r="21092">
          <cell r="A21092" t="str">
            <v>SEINFRA-I MATED-11619</v>
          </cell>
          <cell r="D21092" t="str">
            <v>TUBO DE PVC BRANCO ROSCÁVEL (DIÂMETRO DA SEÇÃO: 1.1/2")</v>
          </cell>
          <cell r="E21092" t="str">
            <v>m</v>
          </cell>
          <cell r="G21092">
            <v>42.49</v>
          </cell>
        </row>
        <row r="21093">
          <cell r="A21093" t="str">
            <v>SEINFRA-I MATED-11618</v>
          </cell>
          <cell r="D21093" t="str">
            <v>TUBO DE PVC BRANCO ROSCÁVEL (DIÂMETRO DA SEÇÃO: 1.1/4")</v>
          </cell>
          <cell r="E21093" t="str">
            <v>m</v>
          </cell>
          <cell r="G21093">
            <v>34.96</v>
          </cell>
        </row>
        <row r="21094">
          <cell r="A21094" t="str">
            <v>SEINFRA-I MATED-11615</v>
          </cell>
          <cell r="D21094" t="str">
            <v>TUBO DE PVC BRANCO ROSCÁVEL (DIÂMETRO DA SEÇÃO: 1/2")</v>
          </cell>
          <cell r="E21094" t="str">
            <v>m</v>
          </cell>
          <cell r="G21094">
            <v>11.45</v>
          </cell>
        </row>
        <row r="21095">
          <cell r="A21095" t="str">
            <v>SEINFRA-I MATED-11620</v>
          </cell>
          <cell r="D21095" t="str">
            <v>TUBO DE PVC BRANCO ROSCÁVEL (DIÂMETRO DA SEÇÃO: 2")</v>
          </cell>
          <cell r="E21095" t="str">
            <v>m</v>
          </cell>
          <cell r="G21095">
            <v>74.16</v>
          </cell>
        </row>
        <row r="21096">
          <cell r="A21096" t="str">
            <v>SEINFRA-I MATED-11621</v>
          </cell>
          <cell r="D21096" t="str">
            <v>TUBO DE PVC BRANCO ROSCÁVEL (DIÂMETRO DA SEÇÃO: 2.1/2")</v>
          </cell>
          <cell r="E21096" t="str">
            <v>m</v>
          </cell>
          <cell r="G21096">
            <v>109.13</v>
          </cell>
        </row>
        <row r="21097">
          <cell r="A21097" t="str">
            <v>SEINFRA-I MATED-11622</v>
          </cell>
          <cell r="D21097" t="str">
            <v>TUBO DE PVC BRANCO ROSCÁVEL (DIÂMETRO DA SEÇÃO: 3")</v>
          </cell>
          <cell r="E21097" t="str">
            <v>m</v>
          </cell>
          <cell r="G21097">
            <v>121.14</v>
          </cell>
        </row>
        <row r="21098">
          <cell r="A21098" t="str">
            <v>SEINFRA-I MATED-11616</v>
          </cell>
          <cell r="D21098" t="str">
            <v>TUBO DE PVC BRANCO ROSCÁVEL (DIÂMETRO DA SEÇÃO: 3/4")</v>
          </cell>
          <cell r="E21098" t="str">
            <v>m</v>
          </cell>
          <cell r="G21098">
            <v>15.11</v>
          </cell>
        </row>
        <row r="21099">
          <cell r="A21099" t="str">
            <v>SEINFRA-I MATED-11623</v>
          </cell>
          <cell r="D21099" t="str">
            <v>TUBO DE PVC BRANCO ROSCÁVEL (DIÂMETRO DA SEÇÃO: 4")</v>
          </cell>
          <cell r="E21099" t="str">
            <v>m</v>
          </cell>
          <cell r="G21099">
            <v>173.51</v>
          </cell>
        </row>
        <row r="21100">
          <cell r="A21100" t="str">
            <v>SEINFRA-I MATED-11592</v>
          </cell>
          <cell r="D21100" t="str">
            <v>ADAPTADOR SOLDÁVEL DE PVC MARROM COM FLANGES E ANEL PARA CAIXA DÁGUA (DIÂMETRO ROSCA: 1"|DIÂMETRO SOLDA: 32MM)</v>
          </cell>
          <cell r="E21100" t="str">
            <v>un</v>
          </cell>
          <cell r="G21100">
            <v>29.51</v>
          </cell>
        </row>
        <row r="21101">
          <cell r="A21101" t="str">
            <v>SEINFRA-I MATED-11594</v>
          </cell>
          <cell r="D21101" t="str">
            <v>ADAPTADOR SOLDÁVEL DE PVC MARROM COM FLANGES E ANEL PARA CAIXA DÁGUA (DIÂMETRO ROSCA: 1.1/2"|DIÂMETRO SOLDA: 50MM)</v>
          </cell>
          <cell r="E21101" t="str">
            <v>un</v>
          </cell>
          <cell r="G21101">
            <v>51.45</v>
          </cell>
        </row>
        <row r="21102">
          <cell r="A21102" t="str">
            <v>SEINFRA-I MATED-11593</v>
          </cell>
          <cell r="D21102" t="str">
            <v>ADAPTADOR SOLDÁVEL DE PVC MARROM COM FLANGES E ANEL PARA CAIXA DÁGUA (DIÂMETRO ROSCA: 1.1/4"|DIÂMETRO SOLDA: 40MM)</v>
          </cell>
          <cell r="E21102" t="str">
            <v>un</v>
          </cell>
          <cell r="G21102">
            <v>44.45</v>
          </cell>
        </row>
        <row r="21103">
          <cell r="A21103" t="str">
            <v>SEINFRA-I MATED-11590</v>
          </cell>
          <cell r="D21103" t="str">
            <v>ADAPTADOR SOLDÁVEL DE PVC MARROM COM FLANGES E ANEL PARA CAIXA DÁGUA (DIÂMETRO ROSCA: 1/2"|DIÂMETRO SOLDA: 20MM)</v>
          </cell>
          <cell r="E21103" t="str">
            <v>un</v>
          </cell>
          <cell r="G21103">
            <v>15.85</v>
          </cell>
        </row>
        <row r="21104">
          <cell r="A21104" t="str">
            <v>SEINFRA-I MATED-11595</v>
          </cell>
          <cell r="D21104" t="str">
            <v>ADAPTADOR SOLDÁVEL DE PVC MARROM COM FLANGES E ANEL PARA CAIXA DÁGUA (DIÂMETRO ROSCA: 2"|DIÂMETRO SOLDA: 60MM)</v>
          </cell>
          <cell r="E21104" t="str">
            <v>un</v>
          </cell>
          <cell r="G21104">
            <v>71.510000000000005</v>
          </cell>
        </row>
        <row r="21105">
          <cell r="A21105" t="str">
            <v>SEINFRA-I MATED-11591</v>
          </cell>
          <cell r="D21105" t="str">
            <v>ADAPTADOR SOLDÁVEL DE PVC MARROM COM FLANGES E ANEL PARA CAIXA DÁGUA (DIÂMETRO ROSCA: 3/4"|DIÂMETRO SOLDA: 25MM)</v>
          </cell>
          <cell r="E21105" t="str">
            <v>un</v>
          </cell>
          <cell r="G21105">
            <v>19.510000000000002</v>
          </cell>
        </row>
        <row r="21106">
          <cell r="A21106" t="str">
            <v>SEINFRA-I MATED-14463</v>
          </cell>
          <cell r="D21106" t="str">
            <v>BUCHA DE REDUÇÃO SOLDÁVEL CURTA (MATERIAL: PVC|DIÂMETRO: 25X20MM)</v>
          </cell>
          <cell r="E21106" t="str">
            <v>un</v>
          </cell>
          <cell r="G21106">
            <v>0.8</v>
          </cell>
        </row>
        <row r="21107">
          <cell r="A21107" t="str">
            <v>SEINFRA-I MATED-14458</v>
          </cell>
          <cell r="D21107" t="str">
            <v>JOELHO 90º SOLDÁVEL COM BUCHA DE LATÃO (MATERIAL: PVC|DIÂMETRO: 20MMX1/2")</v>
          </cell>
          <cell r="E21107" t="str">
            <v>un</v>
          </cell>
          <cell r="G21107">
            <v>7.29</v>
          </cell>
        </row>
        <row r="21108">
          <cell r="A21108" t="str">
            <v>SEINFRA-I MATED-14479</v>
          </cell>
          <cell r="D21108" t="str">
            <v>JOELHO 90º SOLDÁVEL (MATERIAL: PVC|DIÂMETRO: 20MM)</v>
          </cell>
          <cell r="E21108" t="str">
            <v>un</v>
          </cell>
          <cell r="G21108">
            <v>0.79</v>
          </cell>
        </row>
        <row r="21109">
          <cell r="A21109" t="str">
            <v>SEINFRA-I MATED-14480</v>
          </cell>
          <cell r="D21109" t="str">
            <v>JOELHO 90º SOLDÁVEL (MATERIAL: PVC|DIÂMETRO: 25MM)</v>
          </cell>
          <cell r="E21109" t="str">
            <v>un</v>
          </cell>
          <cell r="G21109">
            <v>1.0900000000000001</v>
          </cell>
        </row>
        <row r="21110">
          <cell r="A21110" t="str">
            <v>SEINFRA-I MATED-14464</v>
          </cell>
          <cell r="D21110" t="str">
            <v>TÊ DE REDUÇÃO SOLDÁVEL (MATERIAL: PVC|DIÂMETRO: 25X20MM)</v>
          </cell>
          <cell r="E21110" t="str">
            <v>un</v>
          </cell>
          <cell r="G21110">
            <v>4.1900000000000004</v>
          </cell>
        </row>
        <row r="21111">
          <cell r="A21111" t="str">
            <v>SEINFRA-I MATED-14462</v>
          </cell>
          <cell r="D21111" t="str">
            <v>TÊ SOLDÁVEL (MATERIAL: PVC|DIÂMETRO: 20MM)</v>
          </cell>
          <cell r="E21111" t="str">
            <v>un</v>
          </cell>
          <cell r="G21111">
            <v>1.6</v>
          </cell>
        </row>
        <row r="21112">
          <cell r="A21112" t="str">
            <v>SEINFRA-I MATED-14465</v>
          </cell>
          <cell r="D21112" t="str">
            <v>TÊ SOLDÁVEL (MATERIAL: PVC|DIÂMETRO: 25MM)</v>
          </cell>
          <cell r="E21112" t="str">
            <v>un</v>
          </cell>
          <cell r="G21112">
            <v>1.88</v>
          </cell>
        </row>
        <row r="21113">
          <cell r="A21113" t="str">
            <v>SEINFRA-I MATED-11604</v>
          </cell>
          <cell r="D21113" t="str">
            <v>TUBO SOLDÁVEL DE PVC MARROM PARA ÁGUA FRIA (DIÂMETRO DA SEÇÃO: 110 MM)</v>
          </cell>
          <cell r="E21113" t="str">
            <v>m</v>
          </cell>
          <cell r="G21113">
            <v>90.03</v>
          </cell>
        </row>
        <row r="21114">
          <cell r="A21114" t="str">
            <v>SEINFRA-I MATED-11596</v>
          </cell>
          <cell r="D21114" t="str">
            <v>TUBO SOLDÁVEL DE PVC MARROM PARA ÁGUA FRIA (DIÂMETRO DA SEÇÃO: 20 MM)</v>
          </cell>
          <cell r="E21114" t="str">
            <v>m</v>
          </cell>
          <cell r="G21114">
            <v>3.77</v>
          </cell>
        </row>
        <row r="21115">
          <cell r="A21115" t="str">
            <v>SEINFRA-I MATED-11597</v>
          </cell>
          <cell r="D21115" t="str">
            <v>TUBO SOLDÁVEL DE PVC MARROM PARA ÁGUA FRIA (DIÂMETRO DA SEÇÃO: 25 MM)</v>
          </cell>
          <cell r="E21115" t="str">
            <v>m</v>
          </cell>
          <cell r="G21115">
            <v>3.75</v>
          </cell>
        </row>
        <row r="21116">
          <cell r="A21116" t="str">
            <v>SEINFRA-I MATED-11598</v>
          </cell>
          <cell r="D21116" t="str">
            <v>TUBO SOLDÁVEL DE PVC MARROM PARA ÁGUA FRIA (DIÂMETRO DA SEÇÃO: 32 MM)</v>
          </cell>
          <cell r="E21116" t="str">
            <v>m</v>
          </cell>
          <cell r="G21116">
            <v>9.42</v>
          </cell>
        </row>
        <row r="21117">
          <cell r="A21117" t="str">
            <v>SEINFRA-I MATED-11599</v>
          </cell>
          <cell r="D21117" t="str">
            <v>TUBO SOLDÁVEL DE PVC MARROM PARA ÁGUA FRIA (DIÂMETRO DA SEÇÃO: 40 MM)</v>
          </cell>
          <cell r="E21117" t="str">
            <v>m</v>
          </cell>
          <cell r="G21117">
            <v>15.21</v>
          </cell>
        </row>
        <row r="21118">
          <cell r="A21118" t="str">
            <v>SEINFRA-I MATED-11600</v>
          </cell>
          <cell r="D21118" t="str">
            <v>TUBO SOLDÁVEL DE PVC MARROM PARA ÁGUA FRIA (DIÂMETRO DA SEÇÃO: 50 MM)</v>
          </cell>
          <cell r="E21118" t="str">
            <v>m</v>
          </cell>
          <cell r="G21118">
            <v>13.4</v>
          </cell>
        </row>
        <row r="21119">
          <cell r="A21119" t="str">
            <v>SEINFRA-I MATED-11601</v>
          </cell>
          <cell r="D21119" t="str">
            <v>TUBO SOLDÁVEL DE PVC MARROM PARA ÁGUA FRIA (DIÂMETRO DA SEÇÃO: 60 MM)</v>
          </cell>
          <cell r="E21119" t="str">
            <v>m</v>
          </cell>
          <cell r="G21119">
            <v>30.94</v>
          </cell>
        </row>
        <row r="21120">
          <cell r="A21120" t="str">
            <v>SEINFRA-I MATED-11602</v>
          </cell>
          <cell r="D21120" t="str">
            <v>TUBO SOLDÁVEL DE PVC MARROM PARA ÁGUA FRIA (DIÂMETRO DA SEÇÃO: 75 MM)</v>
          </cell>
          <cell r="E21120" t="str">
            <v>m</v>
          </cell>
          <cell r="G21120">
            <v>50.27</v>
          </cell>
        </row>
        <row r="21121">
          <cell r="A21121" t="str">
            <v>SEINFRA-I MATED-11603</v>
          </cell>
          <cell r="D21121" t="str">
            <v>TUBO SOLDÁVEL DE PVC MARROM PARA ÁGUA FRIA (DIÂMETRO DA SEÇÃO: 85 MM)</v>
          </cell>
          <cell r="E21121" t="str">
            <v>m</v>
          </cell>
          <cell r="G21121">
            <v>65.16</v>
          </cell>
        </row>
        <row r="21122">
          <cell r="A21122" t="str">
            <v>SEINFRA-I MATED-12825</v>
          </cell>
          <cell r="D21122" t="str">
            <v>ANEL DE CONCRETO C-2 (DIÂMETRO: 60CM| COMPRIMENTO: 30CM)</v>
          </cell>
          <cell r="E21122" t="str">
            <v>un</v>
          </cell>
          <cell r="G21122">
            <v>141.41999999999999</v>
          </cell>
        </row>
        <row r="21123">
          <cell r="A21123" t="str">
            <v>SEINFRA-I MATED-12863</v>
          </cell>
          <cell r="D21123" t="str">
            <v>TUBO DE CONCRETO ARMADO (CLASSE: PA1|APLICAÇÃO: DRENAGEM|ENCAIXE: PONTA E BOLSA|PESO APROXIMADO: 1430KG|DIÂMETRO: 1000MM)</v>
          </cell>
          <cell r="E21123" t="str">
            <v>m</v>
          </cell>
          <cell r="G21123">
            <v>590</v>
          </cell>
        </row>
        <row r="21124">
          <cell r="A21124" t="str">
            <v>SEINFRA-I MATED-12864</v>
          </cell>
          <cell r="D21124" t="str">
            <v>TUBO DE CONCRETO ARMADO (CLASSE: PA1|APLICAÇÃO: DRENAGEM|ENCAIXE: PONTA E BOLSA|PESO APROXIMADO: 1640KG|DIÂMETRO: 1200MM)</v>
          </cell>
          <cell r="E21124" t="str">
            <v>m</v>
          </cell>
          <cell r="G21124">
            <v>618.44000000000005</v>
          </cell>
        </row>
        <row r="21125">
          <cell r="A21125" t="str">
            <v>SEINFRA-I MATED-12866</v>
          </cell>
          <cell r="D21125" t="str">
            <v>TUBO DE CONCRETO ARMADO (CLASSE: PA1|APLICAÇÃO: DRENAGEM|ENCAIXE: PONTA E BOLSA|PESO APROXIMADO: 2600KG|DIÂMETRO: 1500MM)</v>
          </cell>
          <cell r="E21125" t="str">
            <v>m</v>
          </cell>
          <cell r="G21125">
            <v>905.36</v>
          </cell>
        </row>
        <row r="21126">
          <cell r="A21126" t="str">
            <v>SEINFRA-I MATED-12859</v>
          </cell>
          <cell r="D21126" t="str">
            <v>TUBO DE CONCRETO ARMADO (CLASSE: PA1|APLICAÇÃO: DRENAGEM|ENCAIXE: PONTA E BOLSA|PESO APROXIMADO: 265KG|DIÂMETRO: 400MM)</v>
          </cell>
          <cell r="E21126" t="str">
            <v>m</v>
          </cell>
          <cell r="G21126">
            <v>164.26</v>
          </cell>
        </row>
        <row r="21127">
          <cell r="A21127" t="str">
            <v>SEINFRA-I MATED-12860</v>
          </cell>
          <cell r="D21127" t="str">
            <v>TUBO DE CONCRETO ARMADO (CLASSE: PA1|APLICAÇÃO: DRENAGEM|ENCAIXE: PONTA E BOLSA|PESO APROXIMADO: 330KG|DIÂMETRO: 500MM)</v>
          </cell>
          <cell r="E21127" t="str">
            <v>m</v>
          </cell>
          <cell r="G21127">
            <v>220.72</v>
          </cell>
        </row>
        <row r="21128">
          <cell r="A21128" t="str">
            <v>SEINFRA-I MATED-12861</v>
          </cell>
          <cell r="D21128" t="str">
            <v>TUBO DE CONCRETO ARMADO (CLASSE: PA1|APLICAÇÃO: DRENAGEM|ENCAIXE: PONTA E BOLSA|PESO APROXIMADO: 480KG|DIÂMETRO: 600MM)</v>
          </cell>
          <cell r="E21128" t="str">
            <v>m</v>
          </cell>
          <cell r="G21128">
            <v>267.20999999999998</v>
          </cell>
        </row>
        <row r="21129">
          <cell r="A21129" t="str">
            <v>SEINFRA-I MATED-12892</v>
          </cell>
          <cell r="D21129" t="str">
            <v>TUBO DE CONCRETO ARMADO (CLASSE: PA1|APLICAÇÃO: DRENAGEM|ENCAIXE: PONTA E BOLSA|PESO APROXIMADO: 540KG|DIÂMETRO: 700MM)</v>
          </cell>
          <cell r="E21129" t="str">
            <v>m</v>
          </cell>
          <cell r="G21129">
            <v>306.64999999999998</v>
          </cell>
        </row>
        <row r="21130">
          <cell r="A21130" t="str">
            <v>SEINFRA-I MATED-12902</v>
          </cell>
          <cell r="D21130" t="str">
            <v>TUBO DE CONCRETO ARMADO (CLASSE: PA1|APLICAÇÃO: DRENAGEM|ENCAIXE: PONTA E BOLSA|PESO APROXIMADO: 860KG|DIÂMETRO: 900MM)</v>
          </cell>
          <cell r="E21130" t="str">
            <v>m</v>
          </cell>
          <cell r="G21130">
            <v>468.05</v>
          </cell>
        </row>
        <row r="21131">
          <cell r="A21131" t="str">
            <v>SEINFRA-I MATED-12862</v>
          </cell>
          <cell r="D21131" t="str">
            <v>TUBO DE CONCRETO ARMADO (CLASSE: PA1|APLICAÇÃO: DRENAGEM|ENCAIXE: PONTA E BOLSA|PESO APROXIMADO: 880KG|DIÂMETRO: 800MM)</v>
          </cell>
          <cell r="E21131" t="str">
            <v>m</v>
          </cell>
          <cell r="G21131">
            <v>346.09</v>
          </cell>
        </row>
        <row r="21132">
          <cell r="A21132" t="str">
            <v>SEINFRA-I MATED-11265</v>
          </cell>
          <cell r="D21132" t="str">
            <v>EM PROCESSO DE DESATIVAÇÃO - TUBO DE CONCRETO PERFURADO (APLICAÇÃO DRENAGEM|ENCAIXE: MACHO E FÊMEA|DIÂMETRO: 150MM) - IPRM</v>
          </cell>
          <cell r="E21132" t="str">
            <v>m</v>
          </cell>
          <cell r="G21132">
            <v>42.5</v>
          </cell>
        </row>
        <row r="21133">
          <cell r="A21133" t="str">
            <v>SEINFRA-I MATED-15977</v>
          </cell>
          <cell r="D21133" t="str">
            <v>TUBO DE CONCRETO (APLICAÇÃO: CISTERNA/POÇO|DIÂMETRO: 900MM)</v>
          </cell>
          <cell r="E21133" t="str">
            <v>m</v>
          </cell>
          <cell r="G21133">
            <v>208.98</v>
          </cell>
        </row>
        <row r="21134">
          <cell r="A21134" t="str">
            <v>SEINFRA-I MATED-12855</v>
          </cell>
          <cell r="D21134" t="str">
            <v>TUBO DE CONCRETO SIMPLES (CLASSE: PS1|APLICAÇÃO: DRENAGEM|ENCAIXE: PONTA E BOLSA|PESO APROXIMADO: 158KG|DIÂMETRO: 400MM)</v>
          </cell>
          <cell r="E21134" t="str">
            <v>m</v>
          </cell>
          <cell r="G21134">
            <v>113.96</v>
          </cell>
        </row>
        <row r="21135">
          <cell r="A21135" t="str">
            <v>SEINFRA-I MATED-12856</v>
          </cell>
          <cell r="D21135" t="str">
            <v>TUBO DE CONCRETO SIMPLES (CLASSE: PS1|APLICAÇÃO: DRENAGEM|ENCAIXE: PONTA E BOLSA|PESO APROXIMADO: 220KG|DIÂMETRO: 500MM)</v>
          </cell>
          <cell r="E21135" t="str">
            <v>m</v>
          </cell>
          <cell r="G21135">
            <v>160.35</v>
          </cell>
        </row>
        <row r="21136">
          <cell r="A21136" t="str">
            <v>SEINFRA-I MATED-12857</v>
          </cell>
          <cell r="D21136" t="str">
            <v>TUBO DE CONCRETO SIMPLES (CLASSE: PS1|APLICAÇÃO: DRENAGEM|ENCAIXE: PONTA E BOLSA|PESO APROXIMADO: 300KG|DIÂMETRO: 600MM)</v>
          </cell>
          <cell r="E21136" t="str">
            <v>m</v>
          </cell>
          <cell r="G21136">
            <v>198.9</v>
          </cell>
        </row>
        <row r="21137">
          <cell r="A21137" t="str">
            <v>SEINFRA-I MATED-12879</v>
          </cell>
          <cell r="D21137" t="str">
            <v>TUBO DE CONCRETO SIMPLES (CLASSE: PS1|APLICAÇÃO: DRENAGEM|ENCAIXE: PONTA E BOLSA|PESO APROXIMADO: 98KG|DIÂMETRO: 300MM)</v>
          </cell>
          <cell r="E21137" t="str">
            <v>m</v>
          </cell>
          <cell r="G21137">
            <v>104.83</v>
          </cell>
        </row>
        <row r="21138">
          <cell r="A21138" t="str">
            <v>SEINFRA-I MATED-19818</v>
          </cell>
          <cell r="D21138" t="str">
            <v>ARMAÇÃO TRELIÇADA DE AÇO CA-60 (ALTURA: 120MM|FERRAGEM SUPERIOR: Ø6MM|FERRAGEM DIAGONAL: Ø4,2MM|FERRAGEM INFERIOR: Ø5,0MM|PESO: 0,886KG/M)</v>
          </cell>
          <cell r="E21138" t="str">
            <v>m</v>
          </cell>
          <cell r="G21138">
            <v>10.44</v>
          </cell>
        </row>
        <row r="21139">
          <cell r="A21139" t="str">
            <v>SEINFRA-I MATED-19816</v>
          </cell>
          <cell r="D21139" t="str">
            <v>ARMAÇÃO TRELIÇADA DE AÇO CA-60 (ALTURA: 80MM|FERRAGEM SUPERIOR: Ø6MM|FERRAGEM DIAGONAL: Ø4,2MM|FERRAGEM INFERIOR: Ø5MM|PESO: 0,825KG/M)</v>
          </cell>
          <cell r="E21139" t="str">
            <v>m</v>
          </cell>
          <cell r="G21139">
            <v>7.74</v>
          </cell>
        </row>
        <row r="21140">
          <cell r="A21140" t="str">
            <v>SEINFRA-I MATED-8358</v>
          </cell>
          <cell r="D21140" t="str">
            <v>BARRA AÇO (TIPO: CA-50 |BITOLA: 12,5MM[1/2"]|MASSA LINEAR: 0,963KG/M)</v>
          </cell>
          <cell r="E21140" t="str">
            <v>Kg</v>
          </cell>
          <cell r="G21140">
            <v>7.58</v>
          </cell>
        </row>
        <row r="21141">
          <cell r="A21141" t="str">
            <v>SEINFRA-I MATED-11282</v>
          </cell>
          <cell r="D21141" t="str">
            <v>BARRA AÇO (TIPO: CA-50|BITOLA: 10MM[3/8"]|MASSA LINEAR: 0,617KG/M)</v>
          </cell>
          <cell r="E21141" t="str">
            <v>Kg</v>
          </cell>
          <cell r="G21141">
            <v>8.06</v>
          </cell>
        </row>
        <row r="21142">
          <cell r="A21142" t="str">
            <v>SEINFRA-I MATED-11281</v>
          </cell>
          <cell r="D21142" t="str">
            <v>BARRA AÇO (TIPO: CA-50|BITOLA: 16MM[5/8"]|MASSA LINEAR: 1,578KG/M)</v>
          </cell>
          <cell r="E21142" t="str">
            <v>Kg</v>
          </cell>
          <cell r="G21142">
            <v>7.68</v>
          </cell>
        </row>
        <row r="21143">
          <cell r="A21143" t="str">
            <v>SEINFRA-I MATED-8359</v>
          </cell>
          <cell r="D21143" t="str">
            <v>BARRA AÇO (TIPO: CA-50|BITOLA: 20MM[3/4"]|MASSA LINEAR: 2,466KG/M)</v>
          </cell>
          <cell r="E21143" t="str">
            <v>Kg</v>
          </cell>
          <cell r="G21143">
            <v>9.1999999999999993</v>
          </cell>
        </row>
        <row r="21144">
          <cell r="A21144" t="str">
            <v>SEINFRA-I MATED-8356</v>
          </cell>
          <cell r="D21144" t="str">
            <v>BARRA AÇO (TIPO: CA-50|BITOLA: 6,3MM[1/4"]|MASSA LINEAR: 0,245KG/M)</v>
          </cell>
          <cell r="E21144" t="str">
            <v>Kg</v>
          </cell>
          <cell r="G21144">
            <v>8.1199999999999992</v>
          </cell>
        </row>
        <row r="21145">
          <cell r="A21145" t="str">
            <v>SEINFRA-I MATED-8357</v>
          </cell>
          <cell r="D21145" t="str">
            <v>BARRA AÇO (TIPO: CA-50|BITOLA: 8MM[5/16"]|MASSA LINEAR: 0,395KG/M)</v>
          </cell>
          <cell r="E21145" t="str">
            <v>Kg</v>
          </cell>
          <cell r="G21145">
            <v>8.44</v>
          </cell>
        </row>
        <row r="21146">
          <cell r="A21146" t="str">
            <v>SEINFRA-I MATED-11284</v>
          </cell>
          <cell r="D21146" t="str">
            <v>BARRA AÇO (TIPO: CA-60|BITOLA: 4,2MM|MASSA LINEAR: 0,109KG/M)</v>
          </cell>
          <cell r="E21146" t="str">
            <v>Kg</v>
          </cell>
          <cell r="G21146">
            <v>8.69</v>
          </cell>
        </row>
        <row r="21147">
          <cell r="A21147" t="str">
            <v>SEINFRA-I MATED-11285</v>
          </cell>
          <cell r="D21147" t="str">
            <v>BARRA AÇO (TIPO: CA-60|BITOLA: 5MM|MASSA LINEAR: 0,154KG/M)</v>
          </cell>
          <cell r="E21147" t="str">
            <v>Kg</v>
          </cell>
          <cell r="G21147">
            <v>8.75</v>
          </cell>
        </row>
        <row r="21148">
          <cell r="A21148" t="str">
            <v>SEINFRA-I MATED-8360</v>
          </cell>
          <cell r="D21148" t="str">
            <v>BARRA AÇO (TIPO:CA-50|BITOLA: 25MM[1"]|MASSA LINEAR: 3,853KG/M)</v>
          </cell>
          <cell r="E21148" t="str">
            <v>Kg</v>
          </cell>
          <cell r="G21148">
            <v>10.43</v>
          </cell>
        </row>
        <row r="21149">
          <cell r="A21149" t="str">
            <v>SEINFRA-I MATED-12000</v>
          </cell>
          <cell r="D21149" t="str">
            <v>REBAR (BITOLA: 10MM|COMPRIMENTO: 3M|QUANTIDADE DE CLIPS: 3|BITOLA EMENDA: 8-10MM)</v>
          </cell>
          <cell r="E21149" t="str">
            <v>un</v>
          </cell>
          <cell r="G21149">
            <v>55.68</v>
          </cell>
        </row>
        <row r="21150">
          <cell r="A21150" t="str">
            <v>SEINFRA-I MATED-11999</v>
          </cell>
          <cell r="D21150" t="str">
            <v>REBAR (BITOLA: 3/8"|COMPRIMENTO: 3,4M|QUANTIDADE DE CLIPS: 3|BITOLA EMENDA: 8-10MM)</v>
          </cell>
          <cell r="E21150" t="str">
            <v>un</v>
          </cell>
          <cell r="G21150">
            <v>36.07</v>
          </cell>
        </row>
        <row r="21151">
          <cell r="A21151" t="str">
            <v>SEINFRA-I MATED-11998</v>
          </cell>
          <cell r="D21151" t="str">
            <v>REBAR (BITOLA: 8MM|COMPRIMENTO: 4M|QUANTIDADE DE CLIPS: 3|BITOLA EMENDA: 8-10MM)</v>
          </cell>
          <cell r="E21151" t="str">
            <v>un</v>
          </cell>
          <cell r="G21151">
            <v>43.27</v>
          </cell>
        </row>
        <row r="21152">
          <cell r="A21152" t="str">
            <v>SEINFRA-I MATED-12088</v>
          </cell>
          <cell r="D21152" t="str">
            <v>FIBRA DE AÇO (FATOR DE FORMA: 65|COMPRIMENTO: 60MM|DOSAGEM MÍNIMA: 15KG/M3)</v>
          </cell>
          <cell r="E21152" t="str">
            <v>Kg</v>
          </cell>
          <cell r="G21152">
            <v>11.72</v>
          </cell>
        </row>
        <row r="21153">
          <cell r="A21153" t="str">
            <v>SEINFRA-I MATED-17988</v>
          </cell>
          <cell r="D21153" t="str">
            <v>TELA SOLDADA PARA LIGAÇÃO DE ALVENARIA/ESTRUTURA (DIÂMETRO DO FIO: 1,24MM|DIMENSÕES DA TRAMA: 25X25MM)</v>
          </cell>
          <cell r="E21153" t="str">
            <v>m2</v>
          </cell>
          <cell r="G21153">
            <v>22.18</v>
          </cell>
        </row>
        <row r="21154">
          <cell r="A21154" t="str">
            <v>SEINFRA-I MATED-29524</v>
          </cell>
          <cell r="D21154" t="str">
            <v>TELA DE AÇO CA-60 SOLDADA TIPO Q-138 (DIÂMETRO DO FIO: 4,20 MM|TRAMA: 100X100MM|TIPO DA MALHA: QUADRANGULAR|PESO: 2,20KG/M2)</v>
          </cell>
          <cell r="E21154" t="str">
            <v>m2</v>
          </cell>
          <cell r="G21154">
            <v>19.989999999999998</v>
          </cell>
        </row>
        <row r="21155">
          <cell r="A21155" t="str">
            <v>SEINFRA-I MATED-12230</v>
          </cell>
          <cell r="D21155" t="str">
            <v>TELA DE AÇO CA-60 SOLDADA TIPO Q-61 (DIÂMETRO DO FIO: 3,40MM|TRAMA: 150X150MM|TIPO DA MALHA: QUADRANGULAR|PESO: 0,97KG/M2)</v>
          </cell>
          <cell r="E21155" t="str">
            <v>m2</v>
          </cell>
          <cell r="G21155">
            <v>9.35</v>
          </cell>
        </row>
        <row r="21156">
          <cell r="A21156" t="str">
            <v>SEINFRA-I MATED-29528</v>
          </cell>
          <cell r="D21156" t="str">
            <v>TELA DE AÇO CA-60 SOLDADA TIPO Q-75 (DIÂMETRO DO FIO: 3,80MM|TRAMA: 150X150MM|TIPO DA MALHA: QUADRANGULAR|PESO: 1,21KG/M2)</v>
          </cell>
          <cell r="E21156" t="str">
            <v>m2</v>
          </cell>
          <cell r="G21156">
            <v>11.32</v>
          </cell>
        </row>
        <row r="21157">
          <cell r="A21157" t="str">
            <v>SEINFRA-I MATED-29525</v>
          </cell>
          <cell r="D21157" t="str">
            <v>TELA DE AÇO CA-60 SOLDADA TIPO Q-92 (DIÂMETRO DO FIO: 4,20MM|TRAMA: 150X150MM|TIPO DA MALHA: QUADRANGULAR|PESO: 1,48KG/M2)</v>
          </cell>
          <cell r="E21157" t="str">
            <v>m2</v>
          </cell>
          <cell r="G21157">
            <v>12.36</v>
          </cell>
        </row>
        <row r="21158">
          <cell r="A21158" t="str">
            <v>SEINFRA-I MATED-21606</v>
          </cell>
          <cell r="D21158" t="str">
            <v>BARRA ROSCADA DE AÇO (DIÂMETRO DA SEÇÃO: 1/2"[12,5MM])</v>
          </cell>
          <cell r="E21158" t="str">
            <v>m</v>
          </cell>
          <cell r="G21158">
            <v>11.33</v>
          </cell>
        </row>
        <row r="21159">
          <cell r="A21159" t="str">
            <v>SEINFRA-I MATED-11888</v>
          </cell>
          <cell r="D21159" t="str">
            <v>BARRA ROSCADA DE AÇO (DIÂMETRO DA SEÇÃO: 1/4"[6MM])</v>
          </cell>
          <cell r="E21159" t="str">
            <v>m</v>
          </cell>
          <cell r="G21159">
            <v>3.97</v>
          </cell>
        </row>
        <row r="21160">
          <cell r="A21160" t="str">
            <v>SEINFRA-I MATED-9817</v>
          </cell>
          <cell r="D21160" t="str">
            <v>BARRA ROSCADA DE AÇO (DIÂMETRO DA SEÇÃO: 3/4"[19MM])</v>
          </cell>
          <cell r="E21160" t="str">
            <v>m</v>
          </cell>
          <cell r="G21160">
            <v>24.17</v>
          </cell>
        </row>
        <row r="21161">
          <cell r="A21161" t="str">
            <v>SEINFRA-I MATED-15972</v>
          </cell>
          <cell r="D21161" t="str">
            <v>BARRA ROSCADA DE AÇO (DIÂMETRO DA SEÇÃO: 3/8"[10MM])</v>
          </cell>
          <cell r="E21161" t="str">
            <v>m</v>
          </cell>
          <cell r="G21161">
            <v>8.34</v>
          </cell>
        </row>
        <row r="21162">
          <cell r="A21162" t="str">
            <v>SEINFRA-I MATED-15971</v>
          </cell>
          <cell r="D21162" t="str">
            <v>BARRA ROSCADA DE AÇO (DIÂMETRO DA SEÇÃO: 5/16"[8MM])</v>
          </cell>
          <cell r="E21162" t="str">
            <v>m</v>
          </cell>
          <cell r="G21162">
            <v>4.8499999999999996</v>
          </cell>
        </row>
        <row r="21163">
          <cell r="A21163" t="str">
            <v>SEINFRA-I MATED-21609</v>
          </cell>
          <cell r="D21163" t="str">
            <v>BARRA ROSCADA DE AÇO (DIÂMETRO DA SEÇÃO: 5/8"[16MM])</v>
          </cell>
          <cell r="E21163" t="str">
            <v>m</v>
          </cell>
          <cell r="G21163">
            <v>16.11</v>
          </cell>
        </row>
        <row r="21164">
          <cell r="A21164" t="str">
            <v>SEINFRA-I MATED-12640</v>
          </cell>
          <cell r="D21164" t="str">
            <v>IMUNIZANTE PARA MADEIRA CONTRA CUPIM (CUPINICIDA)</v>
          </cell>
          <cell r="E21164" t="str">
            <v>l</v>
          </cell>
          <cell r="G21164">
            <v>29.99</v>
          </cell>
        </row>
        <row r="21165">
          <cell r="A21165" t="str">
            <v>SEINFRA-I MATED-11456</v>
          </cell>
          <cell r="D21165" t="str">
            <v>RESINA (COMPOSIÇÃO: POLIÉSTER| APLICAÇÃO: ANCORAGEM E CHUMBAMENTOS|DENSIDADE RELATIVA*: 1,7KG/DM3)*VALORES REFERENCIAIS APROXIMADOS</v>
          </cell>
          <cell r="E21165" t="str">
            <v>Kg</v>
          </cell>
          <cell r="G21165">
            <v>195.88</v>
          </cell>
        </row>
        <row r="21166">
          <cell r="A21166" t="str">
            <v>SEINFRA-I MATED-31391</v>
          </cell>
          <cell r="D21166" t="str">
            <v>RESINA DE SILICONE HIDROFUGANTE (BASE QUÍMICA: SILANOS E SILOXANOS À BASE DE ÁGUA|COR: INCOLOR)</v>
          </cell>
          <cell r="E21166" t="str">
            <v>l</v>
          </cell>
          <cell r="G21166">
            <v>30.7</v>
          </cell>
        </row>
        <row r="21167">
          <cell r="A21167" t="str">
            <v>SEINFRA-I MATED-12767</v>
          </cell>
          <cell r="D21167" t="str">
            <v>RESINA (TIPO: ACRÍLICA|BASE: ÁGUA|APLICAÇÃO: PEDRAS, CONCRETO, CERÂMICAS|ACABAMENTO: BRILHANTE)</v>
          </cell>
          <cell r="E21167" t="str">
            <v>l</v>
          </cell>
          <cell r="G21167">
            <v>31.08</v>
          </cell>
        </row>
        <row r="21168">
          <cell r="A21168" t="str">
            <v>SEINFRA-I MATED-11458</v>
          </cell>
          <cell r="D21168" t="str">
            <v>VERNIZ (TIPO: ACRÍLICO|BASE: ÁGUA|APLICAÇÃO: PEDRAS, CONCRETO, CERÂMICAS|ACABAMENTO: BRILHANTE)</v>
          </cell>
          <cell r="E21168" t="str">
            <v>l</v>
          </cell>
          <cell r="G21168">
            <v>40.159999999999997</v>
          </cell>
        </row>
        <row r="21169">
          <cell r="A21169" t="str">
            <v>SEINFRA-I MATED-34634</v>
          </cell>
          <cell r="D21169" t="str">
            <v>VERNIZ (TIPO: IMPREGNANTE|APLICAÇÃO: ESQUADRIAS E DECK DE MADEIRA|ACABAMENTO: ACETINADO)</v>
          </cell>
          <cell r="E21169" t="str">
            <v>l</v>
          </cell>
          <cell r="G21169">
            <v>103.9</v>
          </cell>
        </row>
        <row r="21170">
          <cell r="A21170" t="str">
            <v>SEINFRA-I MATED-12763</v>
          </cell>
          <cell r="D21170" t="str">
            <v>VERNIZ (TIPO: MARÍTIMO|BASE: SOLVENTE|APLICAÇÃO: MADEIRA|ACABAMENTO: ACETINADO)</v>
          </cell>
          <cell r="E21170" t="str">
            <v>l</v>
          </cell>
          <cell r="G21170">
            <v>38.86</v>
          </cell>
        </row>
        <row r="21171">
          <cell r="A21171" t="str">
            <v>SEINFRA-I MATED-12762</v>
          </cell>
          <cell r="D21171" t="str">
            <v>VERNIZ (TIPO: MARÍTIMO|BASE: SOLVENTE|APLICAÇÃO: MADEIRA|ACABAMENTO: BRILHANTE)</v>
          </cell>
          <cell r="E21171" t="str">
            <v>l</v>
          </cell>
          <cell r="G21171">
            <v>40.01</v>
          </cell>
        </row>
        <row r="21172">
          <cell r="A21172" t="str">
            <v>SEINFRA-I MATED-12764</v>
          </cell>
          <cell r="D21172" t="str">
            <v>VERNIZ (TIPO: MARÍTIMO|BASE: SOLVENTE|APLICAÇÃO: MADEIRA|ACABAMENTO: FOSCO)</v>
          </cell>
          <cell r="E21172" t="str">
            <v>l</v>
          </cell>
          <cell r="G21172">
            <v>43</v>
          </cell>
        </row>
        <row r="21173">
          <cell r="A21173" t="str">
            <v>SEINFRA-I MATED-17866</v>
          </cell>
          <cell r="D21173" t="str">
            <v>VERNIZ (TIPO: POLIURETANO|BASE: SOLVENTE|APLICAÇÃO: PISO DE MADEIRA OU ASSOALHO|ACABAMENTO: BRILHANTE)</v>
          </cell>
          <cell r="E21173" t="str">
            <v>l</v>
          </cell>
          <cell r="G21173">
            <v>62.5</v>
          </cell>
        </row>
        <row r="21174">
          <cell r="A21174" t="str">
            <v>SEINFRA-I MATED-9073</v>
          </cell>
          <cell r="D21174" t="str">
            <v>ANDAIME METÁLICO (PERÍODO DE LOCAÇÃO: MENSAL|TIPO: FACHADEIRO|LARGURA: 120CM|ALTURA: 200CM|PISO METÁLICO: INCLUSO|SAPATA: INCLUSO|ACESSÓRIOS DE MONTAGEM: INCLUSO|MONTAGEM: NÃO INCLUSO)</v>
          </cell>
          <cell r="E21174" t="str">
            <v>m2xmês</v>
          </cell>
          <cell r="G21174">
            <v>12.5</v>
          </cell>
        </row>
        <row r="21175">
          <cell r="A21175" t="str">
            <v>SEINFRA-I MATED-9078</v>
          </cell>
          <cell r="D21175" t="str">
            <v>ANDAIME METÁLICO (PERÍODO DE LOCAÇÃO: MENSAL|TIPO: TUBULAR|LARGURA*: 100-150CM|ALTURA: 100CM|PISO METÁLICO: INCLUSO|SAPATA OU RODÍZIO: INCLUSO|ACESSÓRIOS DE MONTAGEM: INCLUSO|MONTAGEM: NÃO INCLUSO)*VALORES REFERENCIAIS APROXIMADOS</v>
          </cell>
          <cell r="E21175" t="str">
            <v>mxmês</v>
          </cell>
          <cell r="G21175">
            <v>21.125</v>
          </cell>
        </row>
        <row r="21176">
          <cell r="A21176" t="str">
            <v>SEINFRA-I MATED-11195</v>
          </cell>
          <cell r="D21176" t="str">
            <v>BANHEIRO QUÍMICO (PERÍODO DE LOCAÇÃO: MENSAL|LINHA: PADRÃO [STANDARD]|PIA: INCLUSO|LARGURA EXTERNA: 110CM|PROFUNDIDADE EXTERNA: 120CM|ALTURA EXTERNA: 230CM|PESO*: 85KG|CAPACIDADE DEJETOS*: 227L|MANUTENÇÃO: INCLUSO|MOBILIZAÇÃO/DESMOBILIZAÇÃO: INCLUSO) *VALORES REFERENCIAIS APROXIMADOS</v>
          </cell>
          <cell r="E21176" t="str">
            <v>mês</v>
          </cell>
          <cell r="G21176">
            <v>1050</v>
          </cell>
        </row>
        <row r="21177">
          <cell r="A21177" t="str">
            <v>SEINFRA-I MATED-11214</v>
          </cell>
          <cell r="D21177" t="str">
            <v>DUTO DE ENTULHO (MATERIAL: POLIETILENO|COMPRIMENTO: 100CM|DIÂMETRO INTERNO*: 38-60CM|PESO*: 5,6KG|ACESSÓRIOS E SUPORTES: INCLUSO|MONTAGEM: NÃO INCLUSO)*VALORES REFERENCIAIS APROXIMADOS</v>
          </cell>
          <cell r="E21177" t="str">
            <v>mxmês</v>
          </cell>
          <cell r="G21177">
            <v>45</v>
          </cell>
        </row>
        <row r="21178">
          <cell r="A21178" t="str">
            <v>SEINFRA-I MATED-11178</v>
          </cell>
          <cell r="D21178" t="str">
            <v>LOCAÇÃO CAÇAMBA ESTACIONÁRIA - MUNICÍPIO DE BELO HORIZONTE (MATERIAL: AÇO CARBONO|CAPACIDADE EM VOLUME: 5M3|CAPACIDADE EM TONELADAS: 7,5TON*|APLICAÇÃO: REMOÇÃO DE ENTULHO E/OU TERRA)*VALORES REFERENCIAIS APROXIMADOS</v>
          </cell>
          <cell r="E21178" t="str">
            <v>un</v>
          </cell>
          <cell r="G21178">
            <v>300</v>
          </cell>
        </row>
        <row r="21179">
          <cell r="A21179" t="str">
            <v>SEINFRA-I MATED-11177</v>
          </cell>
          <cell r="D21179" t="str">
            <v>LOCAÇÃO CAÇAMBA ESTACIONÁRIA (MATERIAL: AÇO CARBONO|CAPACIDADE EM VOLUME: 5M3|CAPACIDADE EM TONELADAS: 7,5TON*|APLICAÇÃO: REMOÇÃO DE ENTULHO E/OU TERRA)*VALORES REFERENCIAIS APROXIMADOS</v>
          </cell>
          <cell r="E21179" t="str">
            <v>un</v>
          </cell>
          <cell r="G21179">
            <v>300</v>
          </cell>
        </row>
        <row r="21180">
          <cell r="A21180" t="str">
            <v>SEINFRA-I MATED-11210</v>
          </cell>
          <cell r="D21180" t="str">
            <v>LOCAÇÃO DE AR CONDICIONADO PARA CONTAINER (TIPO: JANELA|TENSÃO: 220V|BTUS: 12.000-18.000)</v>
          </cell>
          <cell r="E21180" t="str">
            <v>mês</v>
          </cell>
          <cell r="G21180">
            <v>650</v>
          </cell>
        </row>
        <row r="21181">
          <cell r="A21181" t="str">
            <v>SEINFRA-I MATED-11194</v>
          </cell>
          <cell r="D21181" t="str">
            <v>LOCAÇÃO DE CONTAINER COM ISOLAMENTO TÉRMICO (APLICAÇÃO: DEPÓSITO/FERRAMENTARIA|ESQUADRIAS: 2|SUPORTE AR CONDICIONADO: 1|AR CONDICIONADO: NÃO INCLUSO|LÂMPADAS: NÃO INCLUSO|INSTALAÇÃO ELÉTRICA INTERNA: INCLUSA|MOBILIZAÇÃO: NÃO INCLUSO|COMPRIMENTO*: 600CM|LARGURA*: 230CM|ALTURA EXTERNA*: 285CM|ALTURA ÚTIL INTERNA*: 250CM)*VALORES REFERENCIAIS APROXIMADOS</v>
          </cell>
          <cell r="E21181" t="str">
            <v>mês</v>
          </cell>
          <cell r="G21181">
            <v>750</v>
          </cell>
        </row>
        <row r="21182">
          <cell r="A21182" t="str">
            <v>SEINFRA-I MATED-11186</v>
          </cell>
          <cell r="D21182" t="str">
            <v>LOCAÇÃO DE CONTAINER COM ISOLAMENTO TÉRMICO (APLICAÇÃO: ESCRITÓRIO|ESQUADRIAS: 2|SUPORTE AR CONDICIONADO: 1|AR CONDICIONADO: NÃO INCLUSO|LÂMPADAS: NÃO INCLUSO|INSTALAÇÃO ELÉTRICA INTERNA: INCLUSA|MOBILIZAÇÃO: NÃO INCLUSO|COMPRIMENTO*: 600CM|LARGURA*: 230CM|ALTURA EXTERNA*: 285CM|ALTURA ÚTIL INTERNA*: 250CM)*VALORES REFERENCIAIS APROXIMADOS</v>
          </cell>
          <cell r="E21182" t="str">
            <v>mês</v>
          </cell>
          <cell r="G21182">
            <v>850</v>
          </cell>
        </row>
        <row r="21183">
          <cell r="A21183" t="str">
            <v>SEINFRA-I MATED-11188</v>
          </cell>
          <cell r="D21183" t="str">
            <v>LOCAÇÃO DE CONTAINER COM ISOLAMENTO TÉRMICO (APLICAÇÃO: ESCRITÓRIO|ESQUADRIAS: 2|SUPORTE AR CONDICIONADO: 1|AR CONDICIONADO: NÃO INCLUSO|LÂMPADAS: NÃO INCLUSO|LAVATÓRIOS:1|VASOS SANITÁRIOS: 1|INSTALAÇÃO ELÉTRICA INTERNA: INCLUSA|MOBILIZAÇÃO: NÃO INCLUSO|COMPRIMENTO*: 600CM|LARGURA*: 230CM|ALTURA EXTERNA*: 285CM|ALTURA ÚTIL INTERNA*: 250CM)*VALORES REFERENCIAIS APROXIMADOS</v>
          </cell>
          <cell r="E21183" t="str">
            <v>mês</v>
          </cell>
          <cell r="G21183">
            <v>935.18</v>
          </cell>
        </row>
        <row r="21184">
          <cell r="A21184" t="str">
            <v>SEINFRA-I MATED-11193</v>
          </cell>
          <cell r="D21184" t="str">
            <v>LOCAÇÃO DE CONTAINER COM ISOLAMENTO TÉRMICO (APLICAÇÃO: REFEITÓRIO|ESQUADRIAS: 2|SUPORTE AR CONDICIONADO: 1|AR CONDIONADO: NÃO INCLUSO|LÂMPADAS: NÃO INCLUSO|INSTALAÇÃO ELÉTRICA INTERNA: INCLUSA|MOBILIZAÇÃO: NÃO INCLUSO|COMPRIMENTO*: 600CM|LARGURA*: 230CM|ALTURA EXTERNA*: 285CM|ALTURA ÚTIL INTERNA*: 250CM)*VALORES REFERENCIAIS APROXIMADOS</v>
          </cell>
          <cell r="E21184" t="str">
            <v>mês</v>
          </cell>
          <cell r="G21184">
            <v>850</v>
          </cell>
        </row>
        <row r="21185">
          <cell r="A21185" t="str">
            <v>SEINFRA-I MATED-11192</v>
          </cell>
          <cell r="D21185" t="str">
            <v>LOCAÇÃO DE CONTAINER COM ISOLAMENTO TÉRMICO (APLICAÇÃO: VESTIÁRIO|ESQUADRIAS: 2|LÂMPADAS: NÃO INCLUSO|INSTALAÇÃO ELÉTRICA INTERNA: INCLUSA|MOBILIZAÇÃO: NÃO INCLUSO|COMPRIMENTO*: 600CM|LARGURA*: 230CM|ALTURA EXTERNA*: 285CM|ALTURA ÚTIL INTERNA*: 250CM)*VALORES REFERENCIAIS APROXIMADOS</v>
          </cell>
          <cell r="E21185" t="str">
            <v>mês</v>
          </cell>
          <cell r="G21185">
            <v>934.47</v>
          </cell>
        </row>
        <row r="21186">
          <cell r="A21186" t="str">
            <v>SEINFRA-I MATED-11191</v>
          </cell>
          <cell r="D21186" t="str">
            <v>LOCAÇÃO DE CONTAINER COM ISOLAMENTO TÉRMICO (APLICAÇÃO: VESTIÁRIO|ESQUADRIAS: 2|LÂMPADAS: NÃO INCLUSO|LAVATÓRIOS: 1|CHUVEIROS: 4|VASOS SANITÁRIOS: 3|MICTÓRIOS: 1|INSTALAÇÃO ELÉTRICA INTERNA: INCLUSA|MOBILIZAÇÃO: NÃO INCLUSO|COMPRIMENTO*: 600CM|LARGURA*: 230CM|ALTURA EXTERNA*: 285CM|ALTURA ÚTIL INTERNA*: 250CM)*VALORES REFERENCIAIS APROXIMADOS</v>
          </cell>
          <cell r="E21186" t="str">
            <v>mês</v>
          </cell>
          <cell r="G21186">
            <v>2200</v>
          </cell>
        </row>
        <row r="21187">
          <cell r="A21187" t="str">
            <v>SEINFRA-I MATED-16367</v>
          </cell>
          <cell r="D21187" t="str">
            <v>LOCAÇÃO DE CONTAINER COM ISOLAMENTO TÉRMICO (APLICAÇÃO: VESTIÁRIO|ESQUADRIAS: 2|LÂMPADAS: NÃO INCLUSO|LAVATÓRIOS: 1|VASOS SANITÁRIOS: 7|MICTÓRIOS: 1|INSTALAÇÃO ELÉTRICA INTERNA: INCLUSA|MOBILIZAÇÃO: NÃO INCLUSO|COMPRIMENTO*: 600CM|LARGURA*: 230CM|ALTURA EXTERNA*: 285CM|ALTURA ÚTIL INTERNA*: 250CM)*VALORES REFERENCIAIS APROXIMADOS</v>
          </cell>
          <cell r="E21187" t="str">
            <v>mês</v>
          </cell>
          <cell r="G21187">
            <v>2209.79</v>
          </cell>
        </row>
        <row r="21188">
          <cell r="A21188" t="str">
            <v>SEINFRA-I MATED-11189</v>
          </cell>
          <cell r="D21188" t="str">
            <v>LOCAÇÃO DE CONTAINER COM ISOLAMENTO TÉRMICO (APLICAÇÃO: VESTIÁRIO|ESQUADRIAS: 2|LÂMPADAS: NÃO INCLUSO|LAVATÓRIOS:2| CHUVEIROS: 7|INSTALAÇÃO ELÉTRICA INTERNA: INCLUSA|MOBILIZAÇÃO: NÃO INCLUSO|COMPRIMENTO*: 600CM|LARGURA*: 230CM|ALTURA EXTERNA*: 285CM|ALTURA ÚTIL INTERNA*: 250CM)*VALORES REFERENCIAIS APROXIMADOS</v>
          </cell>
          <cell r="E21188" t="str">
            <v>mês</v>
          </cell>
          <cell r="G21188">
            <v>1855.82</v>
          </cell>
        </row>
        <row r="21189">
          <cell r="A21189" t="str">
            <v>SEINFRA-I MATED-11208</v>
          </cell>
          <cell r="D21189" t="str">
            <v>ESCORAMENTO METÁLICO (ABERTURA: 200-310CM|TIPO: A|ACESSÓRIO: INCLUSOS|LOCAÇÃO: MENSAL)</v>
          </cell>
          <cell r="E21189" t="str">
            <v>unxmês</v>
          </cell>
          <cell r="G21189">
            <v>15.5</v>
          </cell>
        </row>
        <row r="21190">
          <cell r="A21190" t="str">
            <v>SEINFRA-I MATED-11209</v>
          </cell>
          <cell r="D21190" t="str">
            <v>ESCORAMENTO METÁLICO (ABERTURA: 300-450CM|TIPO: B|ACESSÓRIO: INCLUSOS|LOCAÇÃO: MENSAL)</v>
          </cell>
          <cell r="E21190" t="str">
            <v>unxmês</v>
          </cell>
          <cell r="G21190">
            <v>19.47</v>
          </cell>
        </row>
        <row r="21191">
          <cell r="A21191" t="str">
            <v>SEINFRA-I MATED-11196</v>
          </cell>
          <cell r="D21191" t="str">
            <v>EM PROCESSO DE DESATIVAÇÃO - MAQUINA ELÉTRICA (APLICAÇÃO: POLIMENTO DE PISO) - IPRM</v>
          </cell>
          <cell r="E21191" t="str">
            <v>un</v>
          </cell>
          <cell r="G21191">
            <v>2.0762</v>
          </cell>
        </row>
        <row r="21192">
          <cell r="A21192" t="str">
            <v>SEINFRA-I MATED-11136</v>
          </cell>
          <cell r="D21192" t="str">
            <v>ARMÁRIO MULTIUSO PARA VASSOURAS (MEDIDAS*: 160x60x30CM|MATERIAL: MDP|PORTAS: 2) *MEDIDAS REFERENCIAIS APROXIMADAS</v>
          </cell>
          <cell r="E21192" t="str">
            <v>un</v>
          </cell>
          <cell r="G21192">
            <v>376.13</v>
          </cell>
        </row>
        <row r="21193">
          <cell r="A21193" t="str">
            <v>SEINFRA-I MATED-11109</v>
          </cell>
          <cell r="D21193" t="str">
            <v>A1- ARMÁRIO COM PORTAS DE MADEIRA SOB BANCA, UM MÓDULO - FORNECIMENTO E INSTALAÇÃO  IPRM</v>
          </cell>
          <cell r="E21193" t="str">
            <v>un</v>
          </cell>
          <cell r="G21193">
            <v>517.09299999999996</v>
          </cell>
        </row>
        <row r="21194">
          <cell r="A21194" t="str">
            <v>SEINFRA-I MATED-11134</v>
          </cell>
          <cell r="D21194" t="str">
            <v>COMPENSADO PINTADO PARA FECHAMENTO BALCÃO SECRETARIA, INCLUSO CANTONEIRAS PARA FIXAÇÃO NA ALVENARIA E TAMPO. CONFORME DETALHE 33-D AGOSTO 2001 PROJETO PADRÃO - FORNECIMENTO E INSTALAÇÃO  IPRM</v>
          </cell>
          <cell r="E21194" t="str">
            <v>m2</v>
          </cell>
          <cell r="G21194">
            <v>107.9259</v>
          </cell>
        </row>
        <row r="21195">
          <cell r="A21195" t="str">
            <v>SEINFRA-I MATED-11137</v>
          </cell>
          <cell r="D21195" t="str">
            <v>ESCANINHO (MATERIAL: MDF|COR: BRANCA|ESPESSURA: 15MM|COMPRIMENTO: 120CM|ALTURA: 45CM|PROFUNDIDADE: 45CM|NÚMERO DE DIVISÕES: 12|FIXAÇÃO: PAREDE)  IPRM</v>
          </cell>
          <cell r="E21195" t="str">
            <v>un</v>
          </cell>
          <cell r="G21195">
            <v>242.3596</v>
          </cell>
        </row>
        <row r="21196">
          <cell r="A21196" t="str">
            <v>SEINFRA-I MATED-11028</v>
          </cell>
          <cell r="D21196" t="str">
            <v>CERTIFICAÇÃO DE GARANTIA DE TRANSMISSÃO DE CABOS LÓGICOS - CATEGORIA 6E  IPRM</v>
          </cell>
          <cell r="E21196" t="str">
            <v>un</v>
          </cell>
          <cell r="G21196">
            <v>15.7232</v>
          </cell>
        </row>
        <row r="21197">
          <cell r="A21197" t="str">
            <v>SEINFRA-I MATED-13096</v>
          </cell>
          <cell r="D21197" t="str">
            <v>CESTA BÁSICA/ALIMENTAÇÃO - HORISTA (ENCARGOS COMPLEMENTARES)</v>
          </cell>
          <cell r="E21197" t="str">
            <v>hora</v>
          </cell>
          <cell r="G21197">
            <v>2.41</v>
          </cell>
        </row>
        <row r="21198">
          <cell r="A21198" t="str">
            <v>SEINFRA-I MATED-29745</v>
          </cell>
          <cell r="D21198" t="str">
            <v>CESTA BÁSICA/ALIMENTAÇÃO - MENSALISTA (ENCARGOS COMPLEMENTARES)</v>
          </cell>
          <cell r="E21198" t="str">
            <v>mês</v>
          </cell>
          <cell r="G21198">
            <v>402.54</v>
          </cell>
        </row>
        <row r="21199">
          <cell r="A21199" t="str">
            <v>SEINFRA-I MATED-21749</v>
          </cell>
          <cell r="D21199" t="str">
            <v>EPI PARA FAMÍLIA ALMOXARIFE - MENSALISTA (ENCARGOS COMPLEMENTARES)</v>
          </cell>
          <cell r="E21199" t="str">
            <v>mês</v>
          </cell>
          <cell r="G21199">
            <v>121.64</v>
          </cell>
        </row>
        <row r="21200">
          <cell r="A21200" t="str">
            <v>SEINFRA-I MATED-14631</v>
          </cell>
          <cell r="D21200" t="str">
            <v>EPI PARA FAMÍLIA CARPINTEIRO DE FORMAS - HORISTA (ENCARGOS COMPLEMENTARES)</v>
          </cell>
          <cell r="E21200" t="str">
            <v>hora</v>
          </cell>
          <cell r="G21200">
            <v>1.41</v>
          </cell>
        </row>
        <row r="21201">
          <cell r="A21201" t="str">
            <v>SEINFRA-I MATED-14632</v>
          </cell>
          <cell r="D21201" t="str">
            <v>EPI PARA FAMÍLIA ELETRICISTA - HORISTA (ENCARGOS COMPLEMENTARES)</v>
          </cell>
          <cell r="E21201" t="str">
            <v>hora</v>
          </cell>
          <cell r="G21201">
            <v>1.34</v>
          </cell>
        </row>
        <row r="21202">
          <cell r="A21202" t="str">
            <v>SEINFRA-I MATED-14633</v>
          </cell>
          <cell r="D21202" t="str">
            <v>EPI PARA FAMÍLIA ENCANADOR - HORISTA (ENCARGOS COMPLEMENTARES)</v>
          </cell>
          <cell r="E21202" t="str">
            <v>hora</v>
          </cell>
          <cell r="G21202">
            <v>1.2</v>
          </cell>
        </row>
        <row r="21203">
          <cell r="A21203" t="str">
            <v>SEINFRA-I MATED-21751</v>
          </cell>
          <cell r="D21203" t="str">
            <v>EPI PARA FAMÍLIA ENCARREGADO GERAL - MENSALISTA (ENCARGOS COMPLEMENTARES)</v>
          </cell>
          <cell r="E21203" t="str">
            <v>mês</v>
          </cell>
          <cell r="G21203">
            <v>207.5</v>
          </cell>
        </row>
        <row r="21204">
          <cell r="A21204" t="str">
            <v>SEINFRA-I MATED-21746</v>
          </cell>
          <cell r="D21204" t="str">
            <v>EPI PARA FAMÍLIA ENGENHEIRO CIVIL - MENSALISTA (ENCARGOS COMPLEMENTARES)</v>
          </cell>
          <cell r="E21204" t="str">
            <v>mês</v>
          </cell>
          <cell r="G21204">
            <v>149.43</v>
          </cell>
        </row>
        <row r="21205">
          <cell r="A21205" t="str">
            <v>SEINFRA-I MATED-14636</v>
          </cell>
          <cell r="D21205" t="str">
            <v>EPI PARA FAMÍLIA OPERADOR ESCAVADEIRA - HORISTA (ENCARGOS COMPLEMENTARES)</v>
          </cell>
          <cell r="E21205" t="str">
            <v>hora</v>
          </cell>
          <cell r="G21205">
            <v>0.9</v>
          </cell>
        </row>
        <row r="21206">
          <cell r="A21206" t="str">
            <v>SEINFRA-I MATED-28571</v>
          </cell>
          <cell r="D21206" t="str">
            <v>EPI PARA FAMÍLIA PARA TOPÓGRAFO - HORISTA (ENCARGOS COMPLEMENTARES)</v>
          </cell>
          <cell r="E21206" t="str">
            <v>hora</v>
          </cell>
          <cell r="G21206">
            <v>0.72</v>
          </cell>
        </row>
        <row r="21207">
          <cell r="A21207" t="str">
            <v>SEINFRA-I MATED-14637</v>
          </cell>
          <cell r="D21207" t="str">
            <v>EPI PARA FAMÍLIA PEDREIRO - HORISTA (ENCARGOS COMPLEMENTARES)</v>
          </cell>
          <cell r="E21207" t="str">
            <v>hora</v>
          </cell>
          <cell r="G21207">
            <v>1.43</v>
          </cell>
        </row>
        <row r="21208">
          <cell r="A21208" t="str">
            <v>SEINFRA-I MATED-14638</v>
          </cell>
          <cell r="D21208" t="str">
            <v>EPI PARA FAMÍLIA PINTOR - HORISTA (ENCARGOS COMPLEMENTARES)</v>
          </cell>
          <cell r="E21208" t="str">
            <v>hora</v>
          </cell>
          <cell r="G21208">
            <v>1.82</v>
          </cell>
        </row>
        <row r="21209">
          <cell r="A21209" t="str">
            <v>SEINFRA-I MATED-14639</v>
          </cell>
          <cell r="D21209" t="str">
            <v>EPI PARA FAMÍLIA SERVENTE - HORISTA (ENCARGOS COMPLEMENTARES)</v>
          </cell>
          <cell r="E21209" t="str">
            <v>hora</v>
          </cell>
          <cell r="G21209">
            <v>1.5</v>
          </cell>
        </row>
        <row r="21210">
          <cell r="A21210" t="str">
            <v>SEINFRA-I MATED-29744</v>
          </cell>
          <cell r="D21210" t="str">
            <v>EPI PARA FAMÍLIA SERVENTE - MENSALISTA (ENCARGOS COMPLEMENTARES)</v>
          </cell>
          <cell r="E21210" t="str">
            <v>mês</v>
          </cell>
          <cell r="G21210">
            <v>250.45</v>
          </cell>
        </row>
        <row r="21211">
          <cell r="A21211" t="str">
            <v>SEINFRA-I MATED-13099</v>
          </cell>
          <cell r="D21211" t="str">
            <v>EXAMES - HORISTA (ENCARGOS COMPLEMENTARES)</v>
          </cell>
          <cell r="E21211" t="str">
            <v>hora</v>
          </cell>
          <cell r="G21211">
            <v>1.57</v>
          </cell>
        </row>
        <row r="21212">
          <cell r="A21212" t="str">
            <v>SEINFRA-I MATED-14623</v>
          </cell>
          <cell r="D21212" t="str">
            <v>EXAMES - MENSALISTA (ENCARGOS COMPLEMENTARES)</v>
          </cell>
          <cell r="E21212" t="str">
            <v>mês</v>
          </cell>
          <cell r="G21212">
            <v>262.29000000000002</v>
          </cell>
        </row>
        <row r="21213">
          <cell r="A21213" t="str">
            <v>SEINFRA-I MATED-21750</v>
          </cell>
          <cell r="D21213" t="str">
            <v>FERRAMENTAS PARA FAMÍLIA ALMOXARIFE - MENSALISTA (ENCARGOS COMPLEMENTARES)</v>
          </cell>
          <cell r="E21213" t="str">
            <v>mês</v>
          </cell>
          <cell r="G21213">
            <v>11.25</v>
          </cell>
        </row>
        <row r="21214">
          <cell r="A21214" t="str">
            <v>SEINFRA-I MATED-14619</v>
          </cell>
          <cell r="D21214" t="str">
            <v>FERRAMENTAS PARA FAMÍLIA CARPINTEIRO DE FORMAS - HORISTA (ENCARGOS COMPLEMENTARES)</v>
          </cell>
          <cell r="E21214" t="str">
            <v>hora</v>
          </cell>
          <cell r="G21214">
            <v>0.34</v>
          </cell>
        </row>
        <row r="21215">
          <cell r="A21215" t="str">
            <v>SEINFRA-I MATED-14620</v>
          </cell>
          <cell r="D21215" t="str">
            <v>FERRAMENTAS PARA FAMÍLIA ELETRICISTA - HORISTA (ENCARGOS COMPLEMENTARES)</v>
          </cell>
          <cell r="E21215" t="str">
            <v>hora</v>
          </cell>
          <cell r="G21215">
            <v>0.96</v>
          </cell>
        </row>
        <row r="21216">
          <cell r="A21216" t="str">
            <v>SEINFRA-I MATED-14621</v>
          </cell>
          <cell r="D21216" t="str">
            <v>FERRAMENTAS PARA FAMÍLIA ENCANADOR/BOMBEIRO - HORISTA (ENCARGOS COMPLEMENTARES)</v>
          </cell>
          <cell r="E21216" t="str">
            <v>hora</v>
          </cell>
          <cell r="G21216">
            <v>0.48</v>
          </cell>
        </row>
        <row r="21217">
          <cell r="A21217" t="str">
            <v>SEINFRA-I MATED-21752</v>
          </cell>
          <cell r="D21217" t="str">
            <v>FERRAMENTAS PARA FAMÍLIA ENCARREGADO GERAL - MENSALISTA (ENCARGOS COMPLEMENTARES)</v>
          </cell>
          <cell r="E21217" t="str">
            <v>mês</v>
          </cell>
          <cell r="G21217">
            <v>23.9</v>
          </cell>
        </row>
        <row r="21218">
          <cell r="A21218" t="str">
            <v>SEINFRA-I MATED-21747</v>
          </cell>
          <cell r="D21218" t="str">
            <v>FERRAMENTAS PARA FAMÍLIA ENGENHEIRO CIVIL - MENSALISTA (ENCARGOS COMPLEMENTARES)</v>
          </cell>
          <cell r="E21218" t="str">
            <v>mês</v>
          </cell>
          <cell r="G21218">
            <v>5.1100000000000003</v>
          </cell>
        </row>
        <row r="21219">
          <cell r="A21219" t="str">
            <v>SEINFRA-I MATED-14624</v>
          </cell>
          <cell r="D21219" t="str">
            <v>FERRAMENTAS PARA FAMÍLIA OPERADOR ESCAVADEIRA - HORISTA (ENCARGOS COMPLEMENTARES)</v>
          </cell>
          <cell r="E21219" t="str">
            <v>hora</v>
          </cell>
          <cell r="G21219">
            <v>0.03</v>
          </cell>
        </row>
        <row r="21220">
          <cell r="A21220" t="str">
            <v>SEINFRA-I MATED-28572</v>
          </cell>
          <cell r="D21220" t="str">
            <v>FERRAMENTAS PARA FAMÍLIA PARA TOPÓGRAFO - HORISTA (ENCARGOS COMPLEMENTARES)</v>
          </cell>
          <cell r="E21220" t="str">
            <v>hora</v>
          </cell>
          <cell r="G21220">
            <v>0.09</v>
          </cell>
        </row>
        <row r="21221">
          <cell r="A21221" t="str">
            <v>SEINFRA-I MATED-14625</v>
          </cell>
          <cell r="D21221" t="str">
            <v>FERRAMENTAS PARA FAMÍLIA PEDREIRO - HORISTA (ENCARGOS COMPLEMENTARES)</v>
          </cell>
          <cell r="E21221" t="str">
            <v>hora</v>
          </cell>
          <cell r="G21221">
            <v>0.8</v>
          </cell>
        </row>
        <row r="21222">
          <cell r="A21222" t="str">
            <v>SEINFRA-I MATED-14626</v>
          </cell>
          <cell r="D21222" t="str">
            <v>FERRAMENTAS PARA FAMÍLIA PINTOR - HORISTA (ENCARGOS COMPLEMENTARES)</v>
          </cell>
          <cell r="E21222" t="str">
            <v>hora</v>
          </cell>
          <cell r="G21222">
            <v>2.31</v>
          </cell>
        </row>
        <row r="21223">
          <cell r="A21223" t="str">
            <v>SEINFRA-I MATED-14627</v>
          </cell>
          <cell r="D21223" t="str">
            <v>FERRAMENTAS PARA FAMÍLIA SERVENTE - HORISTA (ENCARGOS COMPLEMENTARES)</v>
          </cell>
          <cell r="E21223" t="str">
            <v>hora</v>
          </cell>
          <cell r="G21223">
            <v>0.67</v>
          </cell>
        </row>
        <row r="21224">
          <cell r="A21224" t="str">
            <v>SEINFRA-I MATED-29743</v>
          </cell>
          <cell r="D21224" t="str">
            <v>FERRAMENTAS PARA FAMÍLIA SERVENTE - MENSALISTA (ENCARGOS COMPLEMENTARES)</v>
          </cell>
          <cell r="E21224" t="str">
            <v>mês</v>
          </cell>
          <cell r="G21224">
            <v>111.76</v>
          </cell>
        </row>
        <row r="21225">
          <cell r="A21225" t="str">
            <v>SEINFRA-I MATED-14628</v>
          </cell>
          <cell r="D21225" t="str">
            <v>FERRAMENTAS PARA FAMÍLIA SOLDADOR - HORISTA (ENCARGOS COMPLEMENTARES)</v>
          </cell>
          <cell r="E21225" t="str">
            <v>hora</v>
          </cell>
          <cell r="G21225">
            <v>1.38</v>
          </cell>
        </row>
        <row r="21226">
          <cell r="A21226" t="str">
            <v>SEINFRA-I MATED-13098</v>
          </cell>
          <cell r="D21226" t="str">
            <v>SEGURO - HORISTA (ENCARGOS COMPLEMENTARES)</v>
          </cell>
          <cell r="E21226" t="str">
            <v>hora</v>
          </cell>
          <cell r="G21226">
            <v>0.11</v>
          </cell>
        </row>
        <row r="21227">
          <cell r="A21227" t="str">
            <v>SEINFRA-I MATED-21748</v>
          </cell>
          <cell r="D21227" t="str">
            <v>SEGURO - MENSALISTA (ENCARGOS COMPLEMENTARES)</v>
          </cell>
          <cell r="E21227" t="str">
            <v>mês</v>
          </cell>
          <cell r="G21227">
            <v>18.28</v>
          </cell>
        </row>
        <row r="21228">
          <cell r="A21228" t="str">
            <v>SEINFRA-I MATED-13097</v>
          </cell>
          <cell r="D21228" t="str">
            <v>TRANSPORTE - HORISTA (ENCARGOS COMPLEMENTARES)</v>
          </cell>
          <cell r="E21228" t="str">
            <v>hora</v>
          </cell>
          <cell r="G21228">
            <v>0.9</v>
          </cell>
        </row>
        <row r="21229">
          <cell r="A21229" t="str">
            <v>SEINFRA-I MATED-29746</v>
          </cell>
          <cell r="D21229" t="str">
            <v>TRANSPORTE - MENSALISTA (ENCARGOS COMPLEMENTARES)</v>
          </cell>
          <cell r="E21229" t="str">
            <v>mês</v>
          </cell>
          <cell r="G21229">
            <v>149.26</v>
          </cell>
        </row>
        <row r="21230">
          <cell r="A21230" t="str">
            <v>SEINFRA-I MATED-8139</v>
          </cell>
          <cell r="D21230" t="str">
            <v>CHAPA DE GESSO ACARTONADO (TIPO: RESISTÊNCIA A UMIDADE [RU]|COR: VERDE|ESPESSURA: 12,5 MM|LARGURA: 120CM|ALTURA*: 180CM|PESO: 12[KG/M2])*VALOR REFERENCIAL</v>
          </cell>
          <cell r="E21230" t="str">
            <v>m2</v>
          </cell>
          <cell r="G21230">
            <v>20.14</v>
          </cell>
        </row>
        <row r="21231">
          <cell r="A21231" t="str">
            <v>SEINFRA-I MATED-8130</v>
          </cell>
          <cell r="D21231" t="str">
            <v>CHAPA DE GESSO ACARTONADO (TIPO: STANDARD [ST]|COR: BRANCA|ESPESSURA: 12,5 MM|LARGURA: 120CM|ALTURA*: 180CM|PESO: 8[KG/M2])*VALOR REFERENCIAL</v>
          </cell>
          <cell r="E21231" t="str">
            <v>m2</v>
          </cell>
          <cell r="G21231">
            <v>13.27</v>
          </cell>
        </row>
        <row r="21232">
          <cell r="A21232" t="str">
            <v>SEINFRA-I MATED-8133</v>
          </cell>
          <cell r="D21232" t="str">
            <v>FITA MICROPERFURADA (LARGURA: 5CM|APLICAÇÃO: TRATAMENTO DE JUNTA EM CHAPA DE GESSO PARA ACARTONADO)</v>
          </cell>
          <cell r="E21232" t="str">
            <v>m</v>
          </cell>
          <cell r="G21232">
            <v>0.32</v>
          </cell>
        </row>
        <row r="21233">
          <cell r="A21233" t="str">
            <v>SEINFRA-I MATED-8138</v>
          </cell>
          <cell r="D21233" t="str">
            <v>GESSO COLA (APLICAÇÃO: CHAPAS DE GESSO ACARTONADO)</v>
          </cell>
          <cell r="E21233" t="str">
            <v>Kg</v>
          </cell>
          <cell r="G21233">
            <v>3.8</v>
          </cell>
        </row>
        <row r="21234">
          <cell r="A21234" t="str">
            <v>SEINFRA-I MATED-8134</v>
          </cell>
          <cell r="D21234" t="str">
            <v>MASSA DE REJUNTE (APLICAÇÃO: CHAPA DE GESSO ACARTONADO)</v>
          </cell>
          <cell r="E21234" t="str">
            <v>Kg</v>
          </cell>
          <cell r="G21234">
            <v>4.1500000000000004</v>
          </cell>
        </row>
        <row r="21235">
          <cell r="A21235" t="str">
            <v>SEINFRA-I MATED-8137</v>
          </cell>
          <cell r="D21235" t="str">
            <v>PARAFUSO (ROSCA: AUTOATARRAXANTE|CABEÇA: LENTILHA|MATERIAL: AÇO|ACABAMENTO: ZINCADO|COMPRIMENTO: 9,5MM|DIAMETRO: 4,2MM|APLICAÇÃO: CHAPA DE GESSO ACARTONADO)</v>
          </cell>
          <cell r="E21235" t="str">
            <v>un</v>
          </cell>
          <cell r="G21235">
            <v>0.28999999999999998</v>
          </cell>
        </row>
        <row r="21236">
          <cell r="A21236" t="str">
            <v>SEINFRA-I MATED-8135</v>
          </cell>
          <cell r="D21236" t="str">
            <v>PARAFUSO (ROSCA: AUTOATARRAXANTE|CABEÇA: TROMBETA|MATERIAL: AÇO|ACABAMENTO: FOSFATIZADO|COMPRIMENTO: 25MM|DIÂMETRO: 3,5MM|APLICAÇÃO: CHAPA DE GESSO ACARTONADO)</v>
          </cell>
          <cell r="E21236" t="str">
            <v>un</v>
          </cell>
          <cell r="G21236">
            <v>0.06</v>
          </cell>
        </row>
        <row r="21237">
          <cell r="A21237" t="str">
            <v>SEINFRA-I MATED-8136</v>
          </cell>
          <cell r="D21237" t="str">
            <v>PARAFUSO (ROSCA: AUTOATARRAXANTE|CABEÇA: TROMBETA|MATERIAL: AÇO|ACABAMENTO: FOSFATIZADO|COMPRIMENTO: 35MM|DIÂMETRO: 3,5MM|APLICAÇÃO: CHAPA DE GESSO ACARTONADO)</v>
          </cell>
          <cell r="E21237" t="str">
            <v>un</v>
          </cell>
          <cell r="G21237">
            <v>0.1</v>
          </cell>
        </row>
        <row r="21238">
          <cell r="A21238" t="str">
            <v>SEINFRA-I MATED-28722</v>
          </cell>
          <cell r="D21238" t="str">
            <v>PARAFUSO (ROSCA: AUTOBROCANTE|MATERIAL: AÇO|ACABAMENTO: ZINCADO|COMPRIMENTO: 19MM|DIÂMETRO: 4,8MM[3/16"])</v>
          </cell>
          <cell r="E21238" t="str">
            <v>un</v>
          </cell>
          <cell r="G21238">
            <v>0.2</v>
          </cell>
        </row>
        <row r="21239">
          <cell r="A21239" t="str">
            <v>SEINFRA-I MATED-28763</v>
          </cell>
          <cell r="D21239" t="str">
            <v>JUNÇÃO PARA FORRO (TIPO: H|LARGURA: 35MM|COMPRIMENTO: 50MM|ESPESSURA: 0,5MM|MATERIAL: AÇO GALVANIZADO|APLICAÇÃO: CHAPA DE GESSO ACARTONADO)</v>
          </cell>
          <cell r="E21239" t="str">
            <v>un</v>
          </cell>
          <cell r="G21239">
            <v>0.43</v>
          </cell>
        </row>
        <row r="21240">
          <cell r="A21240" t="str">
            <v>SEINFRA-I MATED-8131</v>
          </cell>
          <cell r="D21240" t="str">
            <v>PERFIL (TIPO: GUIA|MATERIAL: AÇO GALVANIZADO|ESPESSURA: 0,5MM|LARGURA: 70MM|COMPRIMENTO: 3000MM|APLICAÇÃO: PAREDE EM CHAPA DE GESSO ACARTONADO)</v>
          </cell>
          <cell r="E21240" t="str">
            <v>m</v>
          </cell>
          <cell r="G21240">
            <v>7.05</v>
          </cell>
        </row>
        <row r="21241">
          <cell r="A21241" t="str">
            <v>SEINFRA-I MATED-31714</v>
          </cell>
          <cell r="D21241" t="str">
            <v>PERFIL (TIPO: GUIA|MATERIAL: AÇO GALVANIZADO|ESPESSURA: 0,5MM|LARGURA: 90MM|COMPRIMENTO: 3000MM|APLICAÇÃO: PAREDE EM CHAPA DE GESSO ACARTONADO)</v>
          </cell>
          <cell r="E21241" t="str">
            <v>m</v>
          </cell>
          <cell r="G21241">
            <v>7.78</v>
          </cell>
        </row>
        <row r="21242">
          <cell r="A21242" t="str">
            <v>SEINFRA-I MATED-8132</v>
          </cell>
          <cell r="D21242" t="str">
            <v>PERFIL (TIPO: MONTANTE|MATERIAL: AÇO GALVANIZADO|ESPESSURA: 0,5MM|LARGURA: 70MM|COMPRIMENTO: 3000MM|APLICAÇÃO: PAREDE EM CHAPA DE GESSO ACARTONADO)</v>
          </cell>
          <cell r="E21242" t="str">
            <v>m</v>
          </cell>
          <cell r="G21242">
            <v>8.34</v>
          </cell>
        </row>
        <row r="21243">
          <cell r="A21243" t="str">
            <v>SEINFRA-I MATED-31715</v>
          </cell>
          <cell r="D21243" t="str">
            <v>PERFIL (TIPO: MONTANTE|MATERIAL: AÇO GALVANIZADO|ESPESSURA: 0,5MM|LARGURA: 90MM|COMPRIMENTO: 3000MM|APLICAÇÃO: PAREDE EM CHAPA DE GESSO ACARTONADO)</v>
          </cell>
          <cell r="E21243" t="str">
            <v>m</v>
          </cell>
          <cell r="G21243">
            <v>10.57</v>
          </cell>
        </row>
        <row r="21244">
          <cell r="A21244" t="str">
            <v>SEINFRA-I MATED-19934</v>
          </cell>
          <cell r="D21244" t="str">
            <v>MOLDURA DE GESSO (LARGURA: 10CM)</v>
          </cell>
          <cell r="E21244" t="str">
            <v>m</v>
          </cell>
          <cell r="G21244">
            <v>3.35</v>
          </cell>
        </row>
        <row r="21245">
          <cell r="A21245" t="str">
            <v>SEINFRA-I MATED-28456</v>
          </cell>
          <cell r="D21245" t="str">
            <v>PERFIL TABICA (MATERIAL: AÇO GALVANIZADO|TIPO: LISA|ACABAMENTO: PINTURA|COR: BRANCA|LARGURA*: 4,8CM|ALTURA*: 4,0CM|COMPRIMENTO: 300CM)*VALORES REFERENCIAIS APROXIMADOS</v>
          </cell>
          <cell r="E21245" t="str">
            <v>m</v>
          </cell>
          <cell r="G21245">
            <v>6.45</v>
          </cell>
        </row>
        <row r="21246">
          <cell r="A21246" t="str">
            <v>SEINFRA-I MATED-28769</v>
          </cell>
          <cell r="D21246" t="str">
            <v>PLACA DE GESSO (DIMENSÕES: 60X60CM|ESPESSURA*: 2CM|COR: BRANCA|ACABAMENTO: LISO|APLICAÇÃO: FORRO|PESO:* 5,5KG) *VALORES REFERENCIAIS APROXIMADOS</v>
          </cell>
          <cell r="E21246" t="str">
            <v>m2</v>
          </cell>
          <cell r="G21246">
            <v>17.5</v>
          </cell>
        </row>
        <row r="21247">
          <cell r="A21247" t="str">
            <v>SEINFRA-I MATED-28821</v>
          </cell>
          <cell r="D21247" t="str">
            <v>PLACA DE GESSO (DIMENSÕES: 60X60CM|ESPESSURA*: 2CM|COR: BRANCA|APLICAÇÃO: FORRO|PESO*: 15,25[KG/M2]) *VALORES REFERENCIAIS APROXIMADOS</v>
          </cell>
          <cell r="E21247" t="str">
            <v>m2</v>
          </cell>
          <cell r="G21247">
            <v>33.340000000000003</v>
          </cell>
        </row>
        <row r="21248">
          <cell r="A21248" t="str">
            <v>SEINFRA-I MATED-28771</v>
          </cell>
          <cell r="D21248" t="str">
            <v>PRESILHA REGULADORA PARA PERFIL (MATERIAL: AÇO GALVANIZADO|LARGURA: 43MM|ESPESSURA: 0,95MM|COMPRIMENTO*: 114MM)*VALORES REFERENCIAIS APROXIMADOS</v>
          </cell>
          <cell r="E21248" t="str">
            <v>un</v>
          </cell>
          <cell r="G21248">
            <v>1.72</v>
          </cell>
        </row>
        <row r="21249">
          <cell r="A21249" t="str">
            <v>SEINFRA-I MATED-28781</v>
          </cell>
          <cell r="D21249" t="str">
            <v>TIRANTE (MATERIAL: AÇO GALVANIZADO|NÚMERO: 10|DIÂMETRO*: 4,19MM|COMPRIMENTO: 50CM)*VALORES REFERENCIAIS APROXIMADOS</v>
          </cell>
          <cell r="E21249" t="str">
            <v>un</v>
          </cell>
          <cell r="G21249">
            <v>1.99</v>
          </cell>
        </row>
        <row r="21250">
          <cell r="A21250" t="str">
            <v>SEINFRA-I MATED-28782</v>
          </cell>
          <cell r="D21250" t="str">
            <v>UNIÃO (MATERIAL: AÇO GALVANIZADO|LARGURA: 40MM|COMPRIMENTO: 90MM|ESPESSURA: 0,5MM|APLICAÇÃO: PERFIL CANALETA "C")</v>
          </cell>
          <cell r="E21250" t="str">
            <v>un</v>
          </cell>
          <cell r="G21250">
            <v>1.45</v>
          </cell>
        </row>
        <row r="21251">
          <cell r="A21251" t="str">
            <v>SEINFRA-I MATED-11095</v>
          </cell>
          <cell r="D21251" t="str">
            <v>EMENDA DE ESTACA PRÉ MOLDADA ATÉ 65T  IPRM</v>
          </cell>
          <cell r="E21251" t="str">
            <v>un</v>
          </cell>
          <cell r="G21251">
            <v>72.296599999999998</v>
          </cell>
        </row>
        <row r="21252">
          <cell r="A21252" t="str">
            <v>SEINFRA-I MATED-11084</v>
          </cell>
          <cell r="D21252" t="str">
            <v>CRAVAÇÃO DE ESTACA (TIPO: PRÉ-MOLDADA|MATERIAL: CONCRETO PROTENDIDO|SEÇÃO: QUADRADA|DIMENSÃO: 15X15CM|CAPACIDADE DE CARGA: 25T)  IPRM</v>
          </cell>
          <cell r="E21252" t="str">
            <v>m</v>
          </cell>
          <cell r="G21252">
            <v>82.446200000000005</v>
          </cell>
        </row>
        <row r="21253">
          <cell r="A21253" t="str">
            <v>SEINFRA-I MATED-11090</v>
          </cell>
          <cell r="D21253" t="str">
            <v>CRAVAÇÃO DE ESTACA (TIPO: PRÉ-MOLDADA|MATERIAL: CONCRETO PROTENDIDO|SEÇÃO: QUADRADA|DIMENSÃO: 17X17CM|CAPACIDADE DE CARGA: 35T)  IPRM</v>
          </cell>
          <cell r="E21253" t="str">
            <v>m</v>
          </cell>
          <cell r="G21253">
            <v>88.644800000000004</v>
          </cell>
        </row>
        <row r="21254">
          <cell r="A21254" t="str">
            <v>SEINFRA-I MATED-11085</v>
          </cell>
          <cell r="D21254" t="str">
            <v>CRAVAÇÃO DE ESTACA (TIPO: PRÉ-MOLDADA|MATERIAL: CONCRETO PROTENDIDO|SEÇÃO: QUADRADA|DIMENSÃO: 20X20CM|CAPACIDADE DE CARGA: 50T)  IPRM</v>
          </cell>
          <cell r="E21254" t="str">
            <v>m</v>
          </cell>
          <cell r="G21254">
            <v>94.58</v>
          </cell>
        </row>
        <row r="21255">
          <cell r="A21255" t="str">
            <v>SEINFRA-I MATED-11086</v>
          </cell>
          <cell r="D21255" t="str">
            <v>CRAVAÇÃO DE ESTACA (TIPO: PRÉ-MOLDADA|MATERIAL: CONCRETO PROTENDIDO|SEÇÃO: QUADRADA|DIMENSÃO: 21,5X21,5CM|CAPACIDADE DE CARGA: 60T)  IPRM</v>
          </cell>
          <cell r="E21255" t="str">
            <v>m</v>
          </cell>
          <cell r="G21255">
            <v>101.7</v>
          </cell>
        </row>
        <row r="21256">
          <cell r="A21256" t="str">
            <v>SEINFRA-I MATED-11091</v>
          </cell>
          <cell r="D21256" t="str">
            <v>CRAVAÇÃO DE ESTACA (TIPO: PRÉ-MOLDADA|MATERIAL: CONCRETO PROTENDIDO|SEÇÃO: QUADRADA|DIMENSÃO: 23X23CM|CAPACIDADE DE CARGA: 70T)  IPRM</v>
          </cell>
          <cell r="E21256" t="str">
            <v>m</v>
          </cell>
          <cell r="G21256">
            <v>109.36</v>
          </cell>
        </row>
        <row r="21257">
          <cell r="A21257" t="str">
            <v>SEINFRA-I MATED-11092</v>
          </cell>
          <cell r="D21257" t="str">
            <v>CRAVAÇÃO DE ESTACA (TIPO: PRÉ-MOLDADA|MATERIAL: CONCRETO PROTENDIDO|SEÇÃO: QUADRADA|DIMENSÃO: 25,5X25,5CM|CAPACIDADE DE CARGA: 85T)  IPRM</v>
          </cell>
          <cell r="E21257" t="str">
            <v>m</v>
          </cell>
          <cell r="G21257">
            <v>117.59</v>
          </cell>
        </row>
        <row r="21258">
          <cell r="A21258" t="str">
            <v>SEINFRA-I MATED-31387</v>
          </cell>
          <cell r="D21258" t="str">
            <v>MARCO TOPOGRÁFICO (COMPRIMENTO: 40CM|PLACA DE IDENTIFICAÇÃO: INCLUSA)</v>
          </cell>
          <cell r="E21258" t="str">
            <v>un</v>
          </cell>
          <cell r="G21258">
            <v>32.200000000000003</v>
          </cell>
        </row>
        <row r="21259">
          <cell r="A21259" t="str">
            <v>SEINFRA-I MATED-11106</v>
          </cell>
          <cell r="D21259" t="str">
            <v>DIVISÓRIA EM PAINEL REMOVÍVEL, NÚCLEO COMPENSADO NAVAL-P.AÇO TIPO C - FORNECIMENTO E INSTALAÇÃO  IPRM</v>
          </cell>
          <cell r="E21259" t="str">
            <v>m2</v>
          </cell>
          <cell r="G21259">
            <v>101.7273</v>
          </cell>
        </row>
        <row r="21260">
          <cell r="A21260" t="str">
            <v>SEINFRA-I MATED-11107</v>
          </cell>
          <cell r="D21260" t="str">
            <v>DIVISÓRIA EM PAINEL REMOVÍVEL, NÚCLEO COMP.NAVAL-P.ALUMÍNIO TIPO C - FORNECIMENTO E INSTALAÇÃO  IPRM</v>
          </cell>
          <cell r="E21260" t="str">
            <v>m2</v>
          </cell>
          <cell r="G21260">
            <v>101.2334</v>
          </cell>
        </row>
        <row r="21261">
          <cell r="A21261" t="str">
            <v>SEINFRA-I MATED-11339</v>
          </cell>
          <cell r="D21261" t="str">
            <v>ELETRODO REVESTIDO PARA SOLDA (DIÂMETRO NOMINAL: 3,25MM|FAIXA DE CORRENTE ELÉTRICA: 110-150A|COMPRIMENTO: 350MM|CLASSIFICAÇÃO: E6013|APLICAÇÃO: COMUM DE USO GERAL)</v>
          </cell>
          <cell r="E21261" t="str">
            <v>Kg</v>
          </cell>
          <cell r="G21261">
            <v>16.600000000000001</v>
          </cell>
        </row>
        <row r="21262">
          <cell r="A21262" t="str">
            <v>SEINFRA-I MATED-2089</v>
          </cell>
          <cell r="D21262" t="str">
            <v>ELETRODO REVESTIDO PARA SOLDA (DIÂMETRO NOMINAL: 4,0MM|FAIXA DE CORRENTE ELÉTRICA: 110-150A|COMPRIMENTO: 450MM|CLASSIFICAÇÃO: E7018|APLICAÇÃO: ESTRUTURAS METÁLICAS)</v>
          </cell>
          <cell r="E21262" t="str">
            <v>Kg</v>
          </cell>
          <cell r="G21262">
            <v>18.03</v>
          </cell>
        </row>
        <row r="21263">
          <cell r="A21263" t="str">
            <v>SEINFRA-I MATED-26580</v>
          </cell>
          <cell r="D21263" t="str">
            <v>ELETRODO REVESTIDO PARA SOLDA (FAIXA DE CORRENTE ELÉTRICA: 90-120A|COMPRIMENTO: 350MM|CLASSIFICAÇÃO: E309L-17|APLICAÇÃO: AÇO INOX AISI 304)</v>
          </cell>
          <cell r="E21263" t="str">
            <v>Kg</v>
          </cell>
          <cell r="G21263">
            <v>138.19</v>
          </cell>
        </row>
        <row r="21264">
          <cell r="A21264" t="str">
            <v>SEINFRA-I MATED-18294</v>
          </cell>
          <cell r="D21264" t="str">
            <v>GEL DECAPANTE (APLICAÇÃO: LIMPEZA EM SOLDA INOX|CONTEÚDO EMBALAGEM: QUILO|RENDIMENTO*: 15M2)*VALORES REFERENCIAIS APROXIMADOS</v>
          </cell>
          <cell r="E21264" t="str">
            <v>Kg</v>
          </cell>
          <cell r="G21264">
            <v>40.93</v>
          </cell>
        </row>
        <row r="21265">
          <cell r="A21265" t="str">
            <v>SEINFRA-I MATED-10583</v>
          </cell>
          <cell r="D21265" t="str">
            <v>SOLDA TOPO EM PERFIL METÁLICO TIPO TRILHO DUPLO - FORNECIMENTO E INSTALAÇÃO  IPRM</v>
          </cell>
          <cell r="E21265" t="str">
            <v>un</v>
          </cell>
          <cell r="G21265">
            <v>243</v>
          </cell>
        </row>
        <row r="21266">
          <cell r="A21266" t="str">
            <v>SEINFRA-I MATED-10586</v>
          </cell>
          <cell r="D21266" t="str">
            <v>SOLDA TOPO EM PERFIL METÁLICO TIPO TRILHO SIMPLES - FORNECIMENTO E INSTALAÇÃO  IPRM</v>
          </cell>
          <cell r="E21266" t="str">
            <v>un</v>
          </cell>
          <cell r="G21266">
            <v>177.43</v>
          </cell>
        </row>
        <row r="21267">
          <cell r="A21267" t="str">
            <v>SEINFRA-I MATED-22623</v>
          </cell>
          <cell r="D21267" t="str">
            <v>ESPELHO (TIPO: CRISTAL|COR: PRATA|ACABAMENTO: LAPIDADO|ESPESSURA: 4MM)</v>
          </cell>
          <cell r="E21267" t="str">
            <v>m2</v>
          </cell>
          <cell r="G21267">
            <v>315</v>
          </cell>
        </row>
        <row r="21268">
          <cell r="A21268" t="str">
            <v>SEINFRA-I MATED-20138</v>
          </cell>
          <cell r="D21268" t="str">
            <v>AÇO (APLICAÇÃO: PERFIS ESTRUTURAIS|NORMAS: ASTM A-36/A-572)</v>
          </cell>
          <cell r="E21268" t="str">
            <v>Kg</v>
          </cell>
          <cell r="G21268">
            <v>12.2339</v>
          </cell>
        </row>
        <row r="21269">
          <cell r="A21269" t="str">
            <v>SEINFRA-I MATED-20139</v>
          </cell>
          <cell r="D21269" t="str">
            <v>AÇO (APLICAÇÃO: USO GERAL|NORMAS: ASTM A-36/A-572)</v>
          </cell>
          <cell r="E21269" t="str">
            <v>Kg</v>
          </cell>
          <cell r="G21269">
            <v>12.071999999999999</v>
          </cell>
        </row>
        <row r="21270">
          <cell r="A21270" t="str">
            <v>SEINFRA-I MATED-28442</v>
          </cell>
          <cell r="D21270" t="str">
            <v>AÇO CARBONO (APLICAÇÃO: TRILHOS|MATERIAL: USADO)</v>
          </cell>
          <cell r="E21270" t="str">
            <v>Kg</v>
          </cell>
          <cell r="G21270">
            <v>4.1500000000000004</v>
          </cell>
        </row>
        <row r="21271">
          <cell r="A21271" t="str">
            <v>SEINFRA-I MATED-34306</v>
          </cell>
          <cell r="D21271" t="str">
            <v>FORRO EM RÉGUA (MATERIAL: ANGELIM OU EQUIVALENTE|LARGURA: 10CM|ESPESSURA*: 10MM|SISTEMA: MACHO E FÊMEA|ACABAMENTO: FRISADO|COR: NATURAL)*VALORES REFERENCIAIS APROXIMADOS</v>
          </cell>
          <cell r="E21271" t="str">
            <v>m2</v>
          </cell>
          <cell r="G21271">
            <v>115</v>
          </cell>
        </row>
        <row r="21272">
          <cell r="A21272" t="str">
            <v>SEINFRA-I MATED-34305</v>
          </cell>
          <cell r="D21272" t="str">
            <v>FORRO EM RÉGUA (MATERIAL: PINUS OU EQUIVALENTE|LARGURA: 10CM|ESPESSURA*: 10MM|SISTEMA: MACHO E FÊMEA|ACABAMENTO: FRISADO|COR: NATURAL)*VALORES REFERENCIAIS APROXIMADOS</v>
          </cell>
          <cell r="E21272" t="str">
            <v>m2</v>
          </cell>
          <cell r="G21272">
            <v>42.3</v>
          </cell>
        </row>
        <row r="21273">
          <cell r="A21273" t="str">
            <v>SEINFRA-I MATED-28731</v>
          </cell>
          <cell r="D21273" t="str">
            <v>ACABAMENTO PARA FORRO (MODELO: PERFIL U|MATERIAL: PVC|ALTURA*: 22MM|LARGURA*: 40MM|APLICAÇÃO: FORRO EM RÉGUA DE PVC|COR: BRANCA)*VALORES REFERENCIAIS APROXIMADOS</v>
          </cell>
          <cell r="E21273" t="str">
            <v>m</v>
          </cell>
          <cell r="G21273">
            <v>6.32</v>
          </cell>
        </row>
        <row r="21274">
          <cell r="A21274" t="str">
            <v>SEINFRA-I MATED-28723</v>
          </cell>
          <cell r="D21274" t="str">
            <v>EMENDA PARA FORRO EM RÉGUA (MATERIAL: PVC|LARGURA: 20CM|ESPESSURA*: 10MM|SISTEMA: MACHO E FÊMEA|COR: BRANCA)*VALORES REFERENCIAIS APROXIMADOS</v>
          </cell>
          <cell r="E21274" t="str">
            <v>m</v>
          </cell>
          <cell r="G21274">
            <v>8.2899999999999991</v>
          </cell>
        </row>
        <row r="21275">
          <cell r="A21275" t="str">
            <v>SEINFRA-I MATED-28725</v>
          </cell>
          <cell r="D21275" t="str">
            <v>FORRO EM RÉGUA (MATERIAL: PVC|LARGURA: 20CM|ESPESSURA*: 10MM|SISTEMA: MACHO E FÊMEA|ACABAMENTO: FRISADO|COR: BRANCA)*VALORES REFERENCIAIS APROXIMADOS</v>
          </cell>
          <cell r="E21275" t="str">
            <v>m2</v>
          </cell>
          <cell r="G21275">
            <v>28.58</v>
          </cell>
        </row>
        <row r="21276">
          <cell r="A21276" t="str">
            <v>SEINFRA-I MATED-12466</v>
          </cell>
          <cell r="D21276" t="str">
            <v>CANTONEIRA (MATERIAL: PVC|ABAS IGUAIS*: 25MM[1"]|ESPESSURA*: 1MM|APLICAÇÃO: USO GERAL EM ACABAMENTOS E PROTEÇÃO DE PAREDES)*VALORES REFERENCIAIS APROXIMADOS</v>
          </cell>
          <cell r="E21276" t="str">
            <v>m</v>
          </cell>
          <cell r="G21276">
            <v>12.75</v>
          </cell>
        </row>
        <row r="21277">
          <cell r="A21277" t="str">
            <v>SEINFRA-I MATED-11103</v>
          </cell>
          <cell r="D21277" t="str">
            <v>IMPERMEABILIZAÇÃO POR INFILTRAÇÃO E CRISTALIZAÇÃO - FORNECIMENTO E INSTALAÇÃO  IPRM</v>
          </cell>
          <cell r="E21277" t="str">
            <v>m2</v>
          </cell>
          <cell r="G21277">
            <v>27.03</v>
          </cell>
        </row>
        <row r="21278">
          <cell r="A21278" t="str">
            <v>SEINFRA-I MATED-11104</v>
          </cell>
          <cell r="D21278" t="str">
            <v>IMPERMEABILIZAÇÃO COM MANTA ASFÁLTICA E = 4 MM - ANTI-RAIZ - FORNECIMENTO E INSTALAÇÃO  IPRM</v>
          </cell>
          <cell r="E21278" t="str">
            <v>m2</v>
          </cell>
          <cell r="G21278">
            <v>74.39</v>
          </cell>
        </row>
        <row r="21279">
          <cell r="A21279" t="str">
            <v>SEINFRA-I MATED-11113</v>
          </cell>
          <cell r="D21279" t="str">
            <v>IMPERMEABILIZAÇÃO COM MANTA ASFÁLTICA E = 4 MM - FORNECIMENTO E INSTALAÇÃO  IPRM</v>
          </cell>
          <cell r="E21279" t="str">
            <v>m2</v>
          </cell>
          <cell r="G21279">
            <v>73.31</v>
          </cell>
        </row>
        <row r="21280">
          <cell r="A21280" t="str">
            <v>SEINFRA-I MATED-12452</v>
          </cell>
          <cell r="D21280" t="str">
            <v>DIVISÓRIA EM MARMORITE E = 3 CM  IPRM</v>
          </cell>
          <cell r="E21280" t="str">
            <v>m2</v>
          </cell>
          <cell r="G21280">
            <v>494.6</v>
          </cell>
        </row>
        <row r="21281">
          <cell r="A21281" t="str">
            <v>SEINFRA-I MATED-11129</v>
          </cell>
          <cell r="D21281" t="str">
            <v>PISO EM GRANILITE, MARMORITE OU GRANITINA, AGREGADO COR PRETO, CINZA, PALHA OU BRANCO, ESP. 8MM, INCLUSIVE APLICAÇÃO NO LOCAL, SELANTE E POLIMENTO  IPRM</v>
          </cell>
          <cell r="E21281" t="str">
            <v>m2</v>
          </cell>
          <cell r="G21281">
            <v>97.22</v>
          </cell>
        </row>
        <row r="21282">
          <cell r="A21282" t="str">
            <v>SEINFRA-I MATED-11130</v>
          </cell>
          <cell r="D21282" t="str">
            <v>PISO EM MARMORITE ACABAMENTO FULGER, COR VERMELHA, NATURAL COM GRÂNULOS BRANCOS - FORNECIMENTO E INSTALAÇÃO  IPRM</v>
          </cell>
          <cell r="E21282" t="str">
            <v>m2</v>
          </cell>
          <cell r="G21282">
            <v>76.97</v>
          </cell>
        </row>
        <row r="21283">
          <cell r="A21283" t="str">
            <v>SEINFRA-I MATED-31646</v>
          </cell>
          <cell r="D21283" t="str">
            <v>MASSA DE VIDRACEIRO (DENSIDADE MÉDIA: 2,1KG/DM3)</v>
          </cell>
          <cell r="E21283" t="str">
            <v>Kg</v>
          </cell>
          <cell r="G21283">
            <v>14.84</v>
          </cell>
        </row>
        <row r="21284">
          <cell r="A21284" t="str">
            <v>SEINFRA-I MATED-9206</v>
          </cell>
          <cell r="D21284" t="str">
            <v>PERFIL DE BORRACHA (MEDIDAS: 3MMX15MM*|APLICAÇÃO: ESQUADRIAS) *VALORES REFERENCIAIS APROXIMADOS</v>
          </cell>
          <cell r="E21284" t="str">
            <v>m</v>
          </cell>
          <cell r="G21284">
            <v>4.2300000000000004</v>
          </cell>
        </row>
        <row r="21285">
          <cell r="A21285" t="str">
            <v>SEINFRA-I MATED-29735</v>
          </cell>
          <cell r="D21285" t="str">
            <v>VIDRO ARAMADO TRANSLÚCIDO (COR: INCOLOR|ESPESSURA: 6MM|TEXTURA: IMPRESSO)</v>
          </cell>
          <cell r="E21285" t="str">
            <v>m2</v>
          </cell>
          <cell r="G21285">
            <v>500</v>
          </cell>
        </row>
        <row r="21286">
          <cell r="A21286" t="str">
            <v>SEINFRA-I MATED-9224</v>
          </cell>
          <cell r="D21286" t="str">
            <v>VIDRO COMUM (COR: INCOLOR|ESPESSURA: 3MM|TEXTURA: LISA)</v>
          </cell>
          <cell r="E21286" t="str">
            <v>m2</v>
          </cell>
          <cell r="G21286">
            <v>155</v>
          </cell>
        </row>
        <row r="21287">
          <cell r="A21287" t="str">
            <v>SEINFRA-I MATED-9225</v>
          </cell>
          <cell r="D21287" t="str">
            <v>VIDRO COMUM (COR: INCOLOR|ESPESSURA: 4MM|TEXTURA: LISA)</v>
          </cell>
          <cell r="E21287" t="str">
            <v>m2</v>
          </cell>
          <cell r="G21287">
            <v>175</v>
          </cell>
        </row>
        <row r="21288">
          <cell r="A21288" t="str">
            <v>SEINFRA-I MATED-9226</v>
          </cell>
          <cell r="D21288" t="str">
            <v>VIDRO COMUM (COR: INCOLOR|ESPESSURA: 6MM|TEXTURA: LISA)</v>
          </cell>
          <cell r="E21288" t="str">
            <v>m2</v>
          </cell>
          <cell r="G21288">
            <v>285.36</v>
          </cell>
        </row>
        <row r="21289">
          <cell r="A21289" t="str">
            <v>SEINFRA-I MATED-9246</v>
          </cell>
          <cell r="D21289" t="str">
            <v>VIDRO FANTASIA (COR: INCOLOR|ESPESSURA: 3MM|TEXTURA: MINI-BOREAL, MARTELADO OU CANELADO)</v>
          </cell>
          <cell r="E21289" t="str">
            <v>m2</v>
          </cell>
          <cell r="G21289">
            <v>203.06</v>
          </cell>
        </row>
        <row r="21290">
          <cell r="A21290" t="str">
            <v>SEINFRA-I MATED-9227</v>
          </cell>
          <cell r="D21290" t="str">
            <v>VIDRO FANTASIA (COR: INCOLOR|ESPESSURA: 4MM|TEXTURA: MINI-BOREAL, MARTELADO OU CANELADO)</v>
          </cell>
          <cell r="E21290" t="str">
            <v>m2</v>
          </cell>
          <cell r="G21290">
            <v>265.36</v>
          </cell>
        </row>
        <row r="21291">
          <cell r="A21291" t="str">
            <v>SEINFRA-I MATED-11159</v>
          </cell>
          <cell r="D21291" t="str">
            <v>VIDRO PLUMBÍFERO (MEDIDAS: 40X30CM|PROTEÇÃO: 2.1MMPB|APLICAÇÃO: PROTEÇÃO RADIOLÓGICA)</v>
          </cell>
          <cell r="E21291" t="str">
            <v>un</v>
          </cell>
          <cell r="G21291">
            <v>1795</v>
          </cell>
        </row>
        <row r="21292">
          <cell r="A21292" t="str">
            <v>SEINFRA-I MATED-9205</v>
          </cell>
          <cell r="D21292" t="str">
            <v>VIDRO TEMPERADO (COR: INCOLOR|ESPESSURA: 10MM|TEXTURA: LISA)</v>
          </cell>
          <cell r="E21292" t="str">
            <v>m2</v>
          </cell>
          <cell r="G21292">
            <v>300</v>
          </cell>
        </row>
        <row r="21293">
          <cell r="A21293" t="str">
            <v>SEINFRA-I MATED-9209</v>
          </cell>
          <cell r="D21293" t="str">
            <v>VIDRO TEMPERADO (COR: INCOLOR|ESPESSURA: 6MM|TEXTURA: LISA)</v>
          </cell>
          <cell r="E21293" t="str">
            <v>m2</v>
          </cell>
          <cell r="G21293">
            <v>175.46</v>
          </cell>
        </row>
        <row r="21294">
          <cell r="A21294" t="str">
            <v>SEINFRA-I MATED-9208</v>
          </cell>
          <cell r="D21294" t="str">
            <v>VIDRO TEMPERADO (COR: INCOLOR|ESPESSURA: 8MM|TEXTURA: LISA)</v>
          </cell>
          <cell r="E21294" t="str">
            <v>m2</v>
          </cell>
          <cell r="G21294">
            <v>212.22</v>
          </cell>
        </row>
        <row r="21295">
          <cell r="A21295" t="str">
            <v>SEINFRA-I MATED-28208</v>
          </cell>
          <cell r="D21295" t="str">
            <v>CUSTO DE COMBUSTÍVEL - VEÍCULO (TIPO: HATCH|CAPACIDADE DE LUGARES: 5|POTÊNCIA MÍNIMA: 100CV[73,55KW]|DIREÇÃO ASSISTIDA: INCLUSO|AR CONDICIONADO: INCLUSO|DESEMBAÇADOR DE VIDROS: INCLUSO|RÁDIO AM/FM: INCLUSO|EMPLACAMENTO: INCLUSO|SEGURO TOTAL: INCLUSO |MOTORISTA: NÃO INCLUSO)</v>
          </cell>
          <cell r="E21295" t="str">
            <v>km</v>
          </cell>
          <cell r="G21295">
            <v>33.696899999999999</v>
          </cell>
        </row>
        <row r="21296">
          <cell r="A21296" t="str">
            <v>SEINFRA-I MATED-28219</v>
          </cell>
          <cell r="D21296" t="str">
            <v>CUSTO DE COMBUSTÍVEL - VEÍCULO (TIPO: SEDA|CAPACIDADE DE LUGARES: 5|POTÊNCIA MÍNIMA: 100CV[73,55KW]|DIREÇÃO ASSISTIDA: INCLUSO|AR CONDICIONADO: INCLUSO|DESEMBAÇADOR DE VIDROS: INCLUSO|RÁDIO AM/FM: INCLUSO|EMPLACAMENTO: INCLUSO|SEGURO TOTAL: INCLUSO |MOTORISTA: NÃO INCLUSO)</v>
          </cell>
          <cell r="E21296" t="str">
            <v>km</v>
          </cell>
          <cell r="G21296">
            <v>33.696899999999999</v>
          </cell>
        </row>
        <row r="21297">
          <cell r="A21297" t="str">
            <v>SEINFRA-I MATED-28209</v>
          </cell>
          <cell r="D21297" t="str">
            <v>CUSTO DE MANUTENÇÃO - VEÍCULO (TIPO: HATCH|CAPACIDADE DE LUGARES: 5|POTÊNCIA MÍNIMA: 100CV[73,55KW]|DIREÇÃO ASSISTIDA: INCLUSO|AR CONDICIONADO: INCLUSO|DESEMBAÇADOR DE VIDROS: INCLUSO|RÁDIO AM/FM: INCLUSO|EMPLACAMENTO: INCLUSO|SEGURO TOTAL: INCLUSO |MOTORISTA: NÃO INCLUSO)</v>
          </cell>
          <cell r="E21297" t="str">
            <v>km</v>
          </cell>
          <cell r="G21297">
            <v>6.3834</v>
          </cell>
        </row>
        <row r="21298">
          <cell r="A21298" t="str">
            <v>SEINFRA-I MATED-28220</v>
          </cell>
          <cell r="D21298" t="str">
            <v>CUSTO DE MANUTENÇÃO - VEÍCULO (TIPO: SEDAN|CAPACIDADE DE LUGARES: 5|POTÊNCIA MÍNIMA: 100CV[73,55KW]|DIREÇÃO ASSISTIDA: INCLUSO|AR CONDICIONADO: INCLUSO|DESEMBAÇADOR DE VIDROS: INCLUSO|RÁDIO AM/FM: INCLUSO|EMPLACAMENTO: INCLUSO|SEGURO TOTAL: INCLUSO |MOTORISTA: NÃO INCLUSO)</v>
          </cell>
          <cell r="E21298" t="str">
            <v>km</v>
          </cell>
          <cell r="G21298">
            <v>6.8339999999999996</v>
          </cell>
        </row>
        <row r="21299">
          <cell r="A21299" t="str">
            <v>SEINFRA-I MATED-9299</v>
          </cell>
          <cell r="D21299" t="str">
            <v>ESPAÇADOR/DISTANCIADOR (MATERIAL: PLÁSTICO|COBRIMENTO: 30MM|TIPO: CIRCULAR ENTRADA LATERAL|BITOLA AÇO: MENOR OU IGUAL 12,5MM)</v>
          </cell>
          <cell r="E21299" t="str">
            <v>un</v>
          </cell>
          <cell r="G21299">
            <v>0.37</v>
          </cell>
        </row>
        <row r="21300">
          <cell r="A21300" t="str">
            <v>SEINFRA-I MATED-9297</v>
          </cell>
          <cell r="D21300" t="str">
            <v>ESPAÇADOR/DISTANCIADOR (MATERIAL: PLÁSTICO|COBRIMENTO: 30MM|TIPO: TORRE/CADEIRINHA/PINO|BITOLA AÇO: MENOR OU IGUAL 12,5MM)</v>
          </cell>
          <cell r="E21300" t="str">
            <v>un</v>
          </cell>
          <cell r="G21300">
            <v>0.41</v>
          </cell>
        </row>
        <row r="21301">
          <cell r="A21301" t="str">
            <v>SEINFRA-I MATED-9300</v>
          </cell>
          <cell r="D21301" t="str">
            <v>ESPAÇADOR/DISTANCIADOR (MATERIAL: PLÁSTICO|COBRIMENTO: 50MM|TIPO: CIRCULAR ENTRADA LATERAL|BITOLA AÇO: MAIOR 12,5MM)</v>
          </cell>
          <cell r="E21301" t="str">
            <v>un</v>
          </cell>
          <cell r="G21301">
            <v>1.99</v>
          </cell>
        </row>
        <row r="21302">
          <cell r="A21302" t="str">
            <v>SEINFRA-I MATED-33217</v>
          </cell>
          <cell r="D21302" t="str">
            <v>PROTETOR PARA PONTA DE FERRAGEM (BITOLAS: 8-25MM)</v>
          </cell>
          <cell r="E21302" t="str">
            <v>un</v>
          </cell>
          <cell r="G21302">
            <v>1.19</v>
          </cell>
        </row>
        <row r="21303">
          <cell r="A21303" t="str">
            <v>SEINFRA-I MATED-22627</v>
          </cell>
          <cell r="D21303" t="str">
            <v>ALUMÍNIO ANODIZADO (APLICAÇÃO: PERFIS)</v>
          </cell>
          <cell r="E21303" t="str">
            <v>Kg</v>
          </cell>
          <cell r="G21303">
            <v>54.5</v>
          </cell>
        </row>
        <row r="21304">
          <cell r="A21304" t="str">
            <v>SEINFRA-I MATED-26518</v>
          </cell>
          <cell r="D21304" t="str">
            <v>CALÇO PLÁSTICO ESPAÇADOR PARA FACHADA AERADA (ESPESSURA: 5MM)</v>
          </cell>
          <cell r="E21304" t="str">
            <v>un</v>
          </cell>
          <cell r="G21304">
            <v>0.59</v>
          </cell>
        </row>
        <row r="21305">
          <cell r="A21305" t="str">
            <v>SEINFRA-I MATED-26513</v>
          </cell>
          <cell r="D21305" t="str">
            <v>CANTONEIRA GALVANIZADA PARA FACHADA AERADA (MATERIAL: AÇO INOX)</v>
          </cell>
          <cell r="E21305" t="str">
            <v>un</v>
          </cell>
          <cell r="G21305">
            <v>2.46</v>
          </cell>
        </row>
        <row r="21306">
          <cell r="A21306" t="str">
            <v>SEINFRA-I MATED-26515</v>
          </cell>
          <cell r="D21306" t="str">
            <v>SUPORTE DUPLO PARA FACHADA AERADA (MATERIAL: AÇO INOX)</v>
          </cell>
          <cell r="E21306" t="str">
            <v>un</v>
          </cell>
          <cell r="G21306">
            <v>2.88</v>
          </cell>
        </row>
        <row r="21307">
          <cell r="A21307" t="str">
            <v>SEINFRA-I MATED-26519</v>
          </cell>
          <cell r="D21307" t="str">
            <v>SUPORTE PARA TRAVAMENTO INFERIOR PARA FACHADA AERADA (MATERIAL: AÇO INOX)</v>
          </cell>
          <cell r="E21307" t="str">
            <v>un</v>
          </cell>
          <cell r="G21307">
            <v>3.28</v>
          </cell>
        </row>
        <row r="21308">
          <cell r="A21308" t="str">
            <v>SEINFRA-I MATED-26517</v>
          </cell>
          <cell r="D21308" t="str">
            <v>SUPORTE PARA TRAVAMENTO SUPERIOR PARA FACHADA AERADA (MATERIAL: AÇO INOX)</v>
          </cell>
          <cell r="E21308" t="str">
            <v>un</v>
          </cell>
          <cell r="G21308">
            <v>3.28</v>
          </cell>
        </row>
        <row r="21309">
          <cell r="A21309" t="str">
            <v>SEINFRA-I MATED-26514</v>
          </cell>
          <cell r="D21309" t="str">
            <v>SUPORTE SIMPLES PARA FACHADA AERADA PARA FACHADA AERADA (MATERIAL: AÇO INOX)</v>
          </cell>
          <cell r="E21309" t="str">
            <v>un</v>
          </cell>
          <cell r="G21309">
            <v>1.83</v>
          </cell>
        </row>
        <row r="21310">
          <cell r="A21310" t="str">
            <v>SICRO 0307731</v>
          </cell>
          <cell r="D21310" t="str">
            <v>Aparelho de apoio de neoprene fretado para estruturas moldadas no local - fornecimento e instalação</v>
          </cell>
          <cell r="E21310" t="str">
            <v>dm³</v>
          </cell>
          <cell r="G21310">
            <v>151.47</v>
          </cell>
        </row>
        <row r="21311">
          <cell r="A21311" t="str">
            <v>SICRO 0307732</v>
          </cell>
          <cell r="D21311" t="str">
            <v>Aparelho de apoio de neoprene fretado para estruturas pré-moldadas - fornecimento e instalação</v>
          </cell>
          <cell r="E21311" t="str">
            <v>dm³</v>
          </cell>
          <cell r="G21311">
            <v>125.45</v>
          </cell>
        </row>
        <row r="21312">
          <cell r="A21312" t="str">
            <v>SICRO 0308308</v>
          </cell>
          <cell r="D21312" t="str">
            <v>Aparelho de apoio metálico elastomérico fixo com capacidade de 1.500 kN - fornecimento e instalação</v>
          </cell>
          <cell r="E21312" t="str">
            <v>un</v>
          </cell>
          <cell r="G21312">
            <v>4795.0200000000004</v>
          </cell>
        </row>
        <row r="21313">
          <cell r="A21313" t="str">
            <v>SICRO 0308313</v>
          </cell>
          <cell r="D21313" t="str">
            <v>Aparelho de apoio metálico elastomérico fixo com capacidade de 10.000 kN - fornecimento e instalação</v>
          </cell>
          <cell r="E21313" t="str">
            <v>un</v>
          </cell>
          <cell r="G21313">
            <v>29076.7</v>
          </cell>
        </row>
        <row r="21314">
          <cell r="A21314" t="str">
            <v>SICRO 0308309</v>
          </cell>
          <cell r="D21314" t="str">
            <v>Aparelho de apoio metálico elastomérico fixo com capacidade de 2.500 kN - fornecimento e instalação</v>
          </cell>
          <cell r="E21314" t="str">
            <v>un</v>
          </cell>
          <cell r="G21314">
            <v>8047.84</v>
          </cell>
        </row>
        <row r="21315">
          <cell r="A21315" t="str">
            <v>SICRO 0308310</v>
          </cell>
          <cell r="D21315" t="str">
            <v>Aparelho de apoio metálico elastomérico fixo com capacidade de 4.000 kN - fornecimento e instalação</v>
          </cell>
          <cell r="E21315" t="str">
            <v>un</v>
          </cell>
          <cell r="G21315">
            <v>10073.09</v>
          </cell>
        </row>
        <row r="21316">
          <cell r="A21316" t="str">
            <v>SICRO 0308311</v>
          </cell>
          <cell r="D21316" t="str">
            <v>Aparelho de apoio metálico elastomérico fixo com capacidade de 5.500 kN - fornecimento e instalação</v>
          </cell>
          <cell r="E21316" t="str">
            <v>un</v>
          </cell>
          <cell r="G21316">
            <v>14577.63</v>
          </cell>
        </row>
        <row r="21317">
          <cell r="A21317" t="str">
            <v>SICRO 0308312</v>
          </cell>
          <cell r="D21317" t="str">
            <v>Aparelho de apoio metálico elastomérico fixo com capacidade de 7.500 kN - fornecimento e instalação</v>
          </cell>
          <cell r="E21317" t="str">
            <v>un</v>
          </cell>
          <cell r="G21317">
            <v>20477.04</v>
          </cell>
        </row>
        <row r="21318">
          <cell r="A21318" t="str">
            <v>SICRO 0308307</v>
          </cell>
          <cell r="D21318" t="str">
            <v>Aparelho de apoio metálico elastomérico fixo com capacidade de 700 kN - fornecimento e instalação</v>
          </cell>
          <cell r="E21318" t="str">
            <v>un</v>
          </cell>
          <cell r="G21318">
            <v>2672.63</v>
          </cell>
        </row>
        <row r="21319">
          <cell r="A21319" t="str">
            <v>SICRO 0308322</v>
          </cell>
          <cell r="D21319" t="str">
            <v>Aparelho de apoio metálico elastomérico multidirecional com capacidade de 1.500 kN - fornecimento e instalação</v>
          </cell>
          <cell r="E21319" t="str">
            <v>un</v>
          </cell>
          <cell r="G21319">
            <v>5045.5600000000004</v>
          </cell>
        </row>
        <row r="21320">
          <cell r="A21320" t="str">
            <v>SICRO 0308327</v>
          </cell>
          <cell r="D21320" t="str">
            <v>Aparelho de apoio metálico elastomérico multidirecional com capacidade de 10.000 kN - fornecimento e instalação</v>
          </cell>
          <cell r="E21320" t="str">
            <v>un</v>
          </cell>
          <cell r="G21320">
            <v>30436.95</v>
          </cell>
        </row>
        <row r="21321">
          <cell r="A21321" t="str">
            <v>SICRO 0308323</v>
          </cell>
          <cell r="D21321" t="str">
            <v>Aparelho de apoio metálico elastomérico multidirecional com capacidade de 2.500 kN - fornecimento e instalação</v>
          </cell>
          <cell r="E21321" t="str">
            <v>un</v>
          </cell>
          <cell r="G21321">
            <v>7943.57</v>
          </cell>
        </row>
        <row r="21322">
          <cell r="A21322" t="str">
            <v>SICRO 0308324</v>
          </cell>
          <cell r="D21322" t="str">
            <v>Aparelho de apoio metálico elastomérico multidirecional com capacidade de 4.000 kN - fornecimento e instalação</v>
          </cell>
          <cell r="E21322" t="str">
            <v>un</v>
          </cell>
          <cell r="G21322">
            <v>11623.19</v>
          </cell>
        </row>
        <row r="21323">
          <cell r="A21323" t="str">
            <v>SICRO 0308325</v>
          </cell>
          <cell r="D21323" t="str">
            <v>Aparelho de apoio metálico elastomérico multidirecional com capacidade de 5.500 kN - fornecimento e instalação</v>
          </cell>
          <cell r="E21323" t="str">
            <v>un</v>
          </cell>
          <cell r="G21323">
            <v>16373.25</v>
          </cell>
        </row>
        <row r="21324">
          <cell r="A21324" t="str">
            <v>SICRO 0308326</v>
          </cell>
          <cell r="D21324" t="str">
            <v>Aparelho de apoio metálico elastomérico multidirecional com capacidade de 7.500 kN - fornecimento e instalação</v>
          </cell>
          <cell r="E21324" t="str">
            <v>un</v>
          </cell>
          <cell r="G21324">
            <v>22653.29</v>
          </cell>
        </row>
        <row r="21325">
          <cell r="A21325" t="str">
            <v>SICRO 0308321</v>
          </cell>
          <cell r="D21325" t="str">
            <v>Aparelho de apoio metálico elastomérico multidirecional com capacidade de 700 kN - fornecimento e instalação</v>
          </cell>
          <cell r="E21325" t="str">
            <v>un</v>
          </cell>
          <cell r="G21325">
            <v>5013.24</v>
          </cell>
        </row>
        <row r="21326">
          <cell r="A21326" t="str">
            <v>SICRO 0308315</v>
          </cell>
          <cell r="D21326" t="str">
            <v>Aparelho de apoio metálico elastomérico unidirecional com capacidade de 1.500 kN - fornecimento e instalação</v>
          </cell>
          <cell r="E21326" t="str">
            <v>un</v>
          </cell>
          <cell r="G21326">
            <v>6585.27</v>
          </cell>
        </row>
        <row r="21327">
          <cell r="A21327" t="str">
            <v>SICRO 0308320</v>
          </cell>
          <cell r="D21327" t="str">
            <v>Aparelho de apoio metálico elastomérico unidirecional com capacidade de 10.000 kN - fornecimento e instalação</v>
          </cell>
          <cell r="E21327" t="str">
            <v>un</v>
          </cell>
          <cell r="G21327">
            <v>48329.4</v>
          </cell>
        </row>
        <row r="21328">
          <cell r="A21328" t="str">
            <v>SICRO 0308316</v>
          </cell>
          <cell r="D21328" t="str">
            <v>Aparelho de apoio metálico elastomérico unidirecional com capacidade de 2.500 kN - fornecimento e instalação</v>
          </cell>
          <cell r="E21328" t="str">
            <v>un</v>
          </cell>
          <cell r="G21328">
            <v>9472.06</v>
          </cell>
        </row>
        <row r="21329">
          <cell r="A21329" t="str">
            <v>SICRO 0308317</v>
          </cell>
          <cell r="D21329" t="str">
            <v>Aparelho de apoio metálico elastomérico unidirecional com capacidade de 4.000 kN - fornecimento e instalação</v>
          </cell>
          <cell r="E21329" t="str">
            <v>un</v>
          </cell>
          <cell r="G21329">
            <v>18278.75</v>
          </cell>
        </row>
        <row r="21330">
          <cell r="A21330" t="str">
            <v>SICRO 0308318</v>
          </cell>
          <cell r="D21330" t="str">
            <v>Aparelho de apoio metálico elastomérico unidirecional com capacidade de 5.500 kN - fornecimento e instalação</v>
          </cell>
          <cell r="E21330" t="str">
            <v>un</v>
          </cell>
          <cell r="G21330">
            <v>24834.33</v>
          </cell>
        </row>
        <row r="21331">
          <cell r="A21331" t="str">
            <v>SICRO 0308319</v>
          </cell>
          <cell r="D21331" t="str">
            <v>Aparelho de apoio metálico elastomérico unidirecional com capacidade de 7.500 kN - fornecimento e instalação</v>
          </cell>
          <cell r="E21331" t="str">
            <v>un</v>
          </cell>
          <cell r="G21331">
            <v>26385.07</v>
          </cell>
        </row>
        <row r="21332">
          <cell r="A21332" t="str">
            <v>SICRO 0308314</v>
          </cell>
          <cell r="D21332" t="str">
            <v>Aparelho de apoio metálico elastomérico unidirecional com capacidade de 700 kN - fornecimento e instalação</v>
          </cell>
          <cell r="E21332" t="str">
            <v>un</v>
          </cell>
          <cell r="G21332">
            <v>4969.38</v>
          </cell>
        </row>
        <row r="21333">
          <cell r="A21333" t="str">
            <v>SICRO 0308250</v>
          </cell>
          <cell r="D21333" t="str">
            <v>Aparelho de apoio metálico esférico fixo com capacidade de 1.000 kN - fornecimento e instalação</v>
          </cell>
          <cell r="E21333" t="str">
            <v>un</v>
          </cell>
          <cell r="G21333">
            <v>8266.41</v>
          </cell>
        </row>
        <row r="21334">
          <cell r="A21334" t="str">
            <v>SICRO 0308251</v>
          </cell>
          <cell r="D21334" t="str">
            <v>Aparelho de apoio metálico esférico fixo com capacidade de 1.500 kN - fornecimento e instalação</v>
          </cell>
          <cell r="E21334" t="str">
            <v>un</v>
          </cell>
          <cell r="G21334">
            <v>12961.09</v>
          </cell>
        </row>
        <row r="21335">
          <cell r="A21335" t="str">
            <v>SICRO 0308268</v>
          </cell>
          <cell r="D21335" t="str">
            <v>Aparelho de apoio metálico esférico fixo com capacidade de 10.000 kN - fornecimento e instalação</v>
          </cell>
          <cell r="E21335" t="str">
            <v>un</v>
          </cell>
          <cell r="G21335">
            <v>80276.7</v>
          </cell>
        </row>
        <row r="21336">
          <cell r="A21336" t="str">
            <v>SICRO 0308252</v>
          </cell>
          <cell r="D21336" t="str">
            <v>Aparelho de apoio metálico esférico fixo com capacidade de 2.000 kN - fornecimento e instalação</v>
          </cell>
          <cell r="E21336" t="str">
            <v>un</v>
          </cell>
          <cell r="G21336">
            <v>14868.71</v>
          </cell>
        </row>
        <row r="21337">
          <cell r="A21337" t="str">
            <v>SICRO 0308253</v>
          </cell>
          <cell r="D21337" t="str">
            <v>Aparelho de apoio metálico esférico fixo com capacidade de 2.500 kN - fornecimento e instalação</v>
          </cell>
          <cell r="E21337" t="str">
            <v>un</v>
          </cell>
          <cell r="G21337">
            <v>17922.09</v>
          </cell>
        </row>
        <row r="21338">
          <cell r="A21338" t="str">
            <v>SICRO 0308254</v>
          </cell>
          <cell r="D21338" t="str">
            <v>Aparelho de apoio metálico esférico fixo com capacidade de 3.000 kN - fornecimento e instalação</v>
          </cell>
          <cell r="E21338" t="str">
            <v>un</v>
          </cell>
          <cell r="G21338">
            <v>20953.57</v>
          </cell>
        </row>
        <row r="21339">
          <cell r="A21339" t="str">
            <v>SICRO 0308255</v>
          </cell>
          <cell r="D21339" t="str">
            <v>Aparelho de apoio metálico esférico fixo com capacidade de 3.500 kN - fornecimento e instalação</v>
          </cell>
          <cell r="E21339" t="str">
            <v>un</v>
          </cell>
          <cell r="G21339">
            <v>24716.66</v>
          </cell>
        </row>
        <row r="21340">
          <cell r="A21340" t="str">
            <v>SICRO 0308256</v>
          </cell>
          <cell r="D21340" t="str">
            <v>Aparelho de apoio metálico esférico fixo com capacidade de 4.000 kN - fornecimento e instalação</v>
          </cell>
          <cell r="E21340" t="str">
            <v>un</v>
          </cell>
          <cell r="G21340">
            <v>33670.46</v>
          </cell>
        </row>
        <row r="21341">
          <cell r="A21341" t="str">
            <v>SICRO 0308257</v>
          </cell>
          <cell r="D21341" t="str">
            <v>Aparelho de apoio metálico esférico fixo com capacidade de 4.500 kN - fornecimento e instalação</v>
          </cell>
          <cell r="E21341" t="str">
            <v>un</v>
          </cell>
          <cell r="G21341">
            <v>36236.089999999997</v>
          </cell>
        </row>
        <row r="21342">
          <cell r="A21342" t="str">
            <v>SICRO 0308258</v>
          </cell>
          <cell r="D21342" t="str">
            <v>Aparelho de apoio metálico esférico fixo com capacidade de 5.000 kN - fornecimento e instalação</v>
          </cell>
          <cell r="E21342" t="str">
            <v>un</v>
          </cell>
          <cell r="G21342">
            <v>39580.28</v>
          </cell>
        </row>
        <row r="21343">
          <cell r="A21343" t="str">
            <v>SICRO 0308259</v>
          </cell>
          <cell r="D21343" t="str">
            <v>Aparelho de apoio metálico esférico fixo com capacidade de 5.500 kN - fornecimento e instalação</v>
          </cell>
          <cell r="E21343" t="str">
            <v>un</v>
          </cell>
          <cell r="G21343">
            <v>40552.19</v>
          </cell>
        </row>
        <row r="21344">
          <cell r="A21344" t="str">
            <v>SICRO 0308260</v>
          </cell>
          <cell r="D21344" t="str">
            <v>Aparelho de apoio metálico esférico fixo com capacidade de 6.000 kN - fornecimento e instalação</v>
          </cell>
          <cell r="E21344" t="str">
            <v>un</v>
          </cell>
          <cell r="G21344">
            <v>45677.599999999999</v>
          </cell>
        </row>
        <row r="21345">
          <cell r="A21345" t="str">
            <v>SICRO 0308261</v>
          </cell>
          <cell r="D21345" t="str">
            <v>Aparelho de apoio metálico esférico fixo com capacidade de 6.500 kN - fornecimento e instalação</v>
          </cell>
          <cell r="E21345" t="str">
            <v>un</v>
          </cell>
          <cell r="G21345">
            <v>49325.120000000003</v>
          </cell>
        </row>
        <row r="21346">
          <cell r="A21346" t="str">
            <v>SICRO 0308262</v>
          </cell>
          <cell r="D21346" t="str">
            <v>Aparelho de apoio metálico esférico fixo com capacidade de 7.000 kN - fornecimento e instalação</v>
          </cell>
          <cell r="E21346" t="str">
            <v>un</v>
          </cell>
          <cell r="G21346">
            <v>58499.95</v>
          </cell>
        </row>
        <row r="21347">
          <cell r="A21347" t="str">
            <v>SICRO 0308263</v>
          </cell>
          <cell r="D21347" t="str">
            <v>Aparelho de apoio metálico esférico fixo com capacidade de 7.500 kN - fornecimento e instalação</v>
          </cell>
          <cell r="E21347" t="str">
            <v>un</v>
          </cell>
          <cell r="G21347">
            <v>60533.55</v>
          </cell>
        </row>
        <row r="21348">
          <cell r="A21348" t="str">
            <v>SICRO 0308264</v>
          </cell>
          <cell r="D21348" t="str">
            <v>Aparelho de apoio metálico esférico fixo com capacidade de 8.000 kN - fornecimento e instalação</v>
          </cell>
          <cell r="E21348" t="str">
            <v>un</v>
          </cell>
          <cell r="G21348">
            <v>61212.36</v>
          </cell>
        </row>
        <row r="21349">
          <cell r="A21349" t="str">
            <v>SICRO 0308265</v>
          </cell>
          <cell r="D21349" t="str">
            <v>Aparelho de apoio metálico esférico fixo com capacidade de 8.500 kN - fornecimento e instalação</v>
          </cell>
          <cell r="E21349" t="str">
            <v>un</v>
          </cell>
          <cell r="G21349">
            <v>61236.92</v>
          </cell>
        </row>
        <row r="21350">
          <cell r="A21350" t="str">
            <v>SICRO 0308266</v>
          </cell>
          <cell r="D21350" t="str">
            <v>Aparelho de apoio metálico esférico fixo com capacidade de 9.000 kN - fornecimento e instalação</v>
          </cell>
          <cell r="E21350" t="str">
            <v>un</v>
          </cell>
          <cell r="G21350">
            <v>72053.2</v>
          </cell>
        </row>
        <row r="21351">
          <cell r="A21351" t="str">
            <v>SICRO 0308267</v>
          </cell>
          <cell r="D21351" t="str">
            <v>Aparelho de apoio metálico esférico fixo com capacidade de 9.500 kN - fornecimento e instalação</v>
          </cell>
          <cell r="E21351" t="str">
            <v>un</v>
          </cell>
          <cell r="G21351">
            <v>76444.53</v>
          </cell>
        </row>
        <row r="21352">
          <cell r="A21352" t="str">
            <v>SICRO 0308288</v>
          </cell>
          <cell r="D21352" t="str">
            <v>Aparelho de apoio metálico esférico multidirecional com capacidade de 1.000 kN - fornecimento e instalação</v>
          </cell>
          <cell r="E21352" t="str">
            <v>un</v>
          </cell>
          <cell r="G21352">
            <v>8820.5400000000009</v>
          </cell>
        </row>
        <row r="21353">
          <cell r="A21353" t="str">
            <v>SICRO 0308289</v>
          </cell>
          <cell r="D21353" t="str">
            <v>Aparelho de apoio metálico esférico multidirecional com capacidade de 1.500 kN - fornecimento e instalação</v>
          </cell>
          <cell r="E21353" t="str">
            <v>un</v>
          </cell>
          <cell r="G21353">
            <v>12243.27</v>
          </cell>
        </row>
        <row r="21354">
          <cell r="A21354" t="str">
            <v>SICRO 0308306</v>
          </cell>
          <cell r="D21354" t="str">
            <v>Aparelho de apoio metálico esférico multidirecional com capacidade de 10.000 kN - fornecimento e instalação</v>
          </cell>
          <cell r="E21354" t="str">
            <v>un</v>
          </cell>
          <cell r="G21354">
            <v>76451.13</v>
          </cell>
        </row>
        <row r="21355">
          <cell r="A21355" t="str">
            <v>SICRO 0308290</v>
          </cell>
          <cell r="D21355" t="str">
            <v>Aparelho de apoio metálico esférico multidirecional com capacidade de 2.000 kN - fornecimento e instalação</v>
          </cell>
          <cell r="E21355" t="str">
            <v>un</v>
          </cell>
          <cell r="G21355">
            <v>16056.42</v>
          </cell>
        </row>
        <row r="21356">
          <cell r="A21356" t="str">
            <v>SICRO 0308291</v>
          </cell>
          <cell r="D21356" t="str">
            <v>Aparelho de apoio metálico esférico multidirecional com capacidade de 2.500 kN - fornecimento e instalação</v>
          </cell>
          <cell r="E21356" t="str">
            <v>un</v>
          </cell>
          <cell r="G21356">
            <v>19196.11</v>
          </cell>
        </row>
        <row r="21357">
          <cell r="A21357" t="str">
            <v>SICRO 0308292</v>
          </cell>
          <cell r="D21357" t="str">
            <v>Aparelho de apoio metálico esférico multidirecional com capacidade de 3.000 kN - fornecimento e instalação</v>
          </cell>
          <cell r="E21357" t="str">
            <v>un</v>
          </cell>
          <cell r="G21357">
            <v>22162.7</v>
          </cell>
        </row>
        <row r="21358">
          <cell r="A21358" t="str">
            <v>SICRO 0308293</v>
          </cell>
          <cell r="D21358" t="str">
            <v>Aparelho de apoio metálico esférico multidirecional com capacidade de 3.500 kN - fornecimento e instalação</v>
          </cell>
          <cell r="E21358" t="str">
            <v>un</v>
          </cell>
          <cell r="G21358">
            <v>25058.23</v>
          </cell>
        </row>
        <row r="21359">
          <cell r="A21359" t="str">
            <v>SICRO 0308294</v>
          </cell>
          <cell r="D21359" t="str">
            <v>Aparelho de apoio metálico esférico multidirecional com capacidade de 4.000 kN - fornecimento e instalação</v>
          </cell>
          <cell r="E21359" t="str">
            <v>un</v>
          </cell>
          <cell r="G21359">
            <v>28412.03</v>
          </cell>
        </row>
        <row r="21360">
          <cell r="A21360" t="str">
            <v>SICRO 0308295</v>
          </cell>
          <cell r="D21360" t="str">
            <v>Aparelho de apoio metálico esférico multidirecional com capacidade de 4.500 kN - fornecimento e instalação</v>
          </cell>
          <cell r="E21360" t="str">
            <v>un</v>
          </cell>
          <cell r="G21360">
            <v>32791.949999999997</v>
          </cell>
        </row>
        <row r="21361">
          <cell r="A21361" t="str">
            <v>SICRO 0308296</v>
          </cell>
          <cell r="D21361" t="str">
            <v>Aparelho de apoio metálico esférico multidirecional com capacidade de 5.000 kN - fornecimento e instalação</v>
          </cell>
          <cell r="E21361" t="str">
            <v>un</v>
          </cell>
          <cell r="G21361">
            <v>36497.43</v>
          </cell>
        </row>
        <row r="21362">
          <cell r="A21362" t="str">
            <v>SICRO 0308297</v>
          </cell>
          <cell r="D21362" t="str">
            <v>Aparelho de apoio metálico esférico multidirecional com capacidade de 5.500 kN - fornecimento e instalação</v>
          </cell>
          <cell r="E21362" t="str">
            <v>un</v>
          </cell>
          <cell r="G21362">
            <v>39460.89</v>
          </cell>
        </row>
        <row r="21363">
          <cell r="A21363" t="str">
            <v>SICRO 0308298</v>
          </cell>
          <cell r="D21363" t="str">
            <v>Aparelho de apoio metálico esférico multidirecional com capacidade de 6.000 kN - fornecimento e instalação</v>
          </cell>
          <cell r="E21363" t="str">
            <v>un</v>
          </cell>
          <cell r="G21363">
            <v>44708.6</v>
          </cell>
        </row>
        <row r="21364">
          <cell r="A21364" t="str">
            <v>SICRO 0308299</v>
          </cell>
          <cell r="D21364" t="str">
            <v>Aparelho de apoio metálico esférico multidirecional com capacidade de 6.500 kN - fornecimento e instalação</v>
          </cell>
          <cell r="E21364" t="str">
            <v>un</v>
          </cell>
          <cell r="G21364">
            <v>48310.41</v>
          </cell>
        </row>
        <row r="21365">
          <cell r="A21365" t="str">
            <v>SICRO 0308300</v>
          </cell>
          <cell r="D21365" t="str">
            <v>Aparelho de apoio metálico esférico multidirecional com capacidade de 7.000 kN - fornecimento e instalação</v>
          </cell>
          <cell r="E21365" t="str">
            <v>un</v>
          </cell>
          <cell r="G21365">
            <v>52005.64</v>
          </cell>
        </row>
        <row r="21366">
          <cell r="A21366" t="str">
            <v>SICRO 0308301</v>
          </cell>
          <cell r="D21366" t="str">
            <v>Aparelho de apoio metálico esférico multidirecional com capacidade de 7.500 kN - fornecimento e instalação</v>
          </cell>
          <cell r="E21366" t="str">
            <v>un</v>
          </cell>
          <cell r="G21366">
            <v>56080.46</v>
          </cell>
        </row>
        <row r="21367">
          <cell r="A21367" t="str">
            <v>SICRO 0308302</v>
          </cell>
          <cell r="D21367" t="str">
            <v>Aparelho de apoio metálico esférico multidirecional com capacidade de 8.000 kN - fornecimento e instalação</v>
          </cell>
          <cell r="E21367" t="str">
            <v>un</v>
          </cell>
          <cell r="G21367">
            <v>59649.98</v>
          </cell>
        </row>
        <row r="21368">
          <cell r="A21368" t="str">
            <v>SICRO 0308303</v>
          </cell>
          <cell r="D21368" t="str">
            <v>Aparelho de apoio metálico esférico multidirecional com capacidade de 8.500 kN - fornecimento e instalação</v>
          </cell>
          <cell r="E21368" t="str">
            <v>un</v>
          </cell>
          <cell r="G21368">
            <v>64955.73</v>
          </cell>
        </row>
        <row r="21369">
          <cell r="A21369" t="str">
            <v>SICRO 0308304</v>
          </cell>
          <cell r="D21369" t="str">
            <v>Aparelho de apoio metálico esférico multidirecional com capacidade de 9.000 kN - fornecimento e instalação</v>
          </cell>
          <cell r="E21369" t="str">
            <v>un</v>
          </cell>
          <cell r="G21369">
            <v>68655.98</v>
          </cell>
        </row>
        <row r="21370">
          <cell r="A21370" t="str">
            <v>SICRO 0308305</v>
          </cell>
          <cell r="D21370" t="str">
            <v>Aparelho de apoio metálico esférico multidirecional com capacidade de 9.500 kN - fornecimento e instalação</v>
          </cell>
          <cell r="E21370" t="str">
            <v>un</v>
          </cell>
          <cell r="G21370">
            <v>72825.27</v>
          </cell>
        </row>
        <row r="21371">
          <cell r="A21371" t="str">
            <v>SICRO 0308269</v>
          </cell>
          <cell r="D21371" t="str">
            <v>Aparelho de apoio metálico esférico unidirecional com capacidade de 1.000 kN - fornecimento e instalação</v>
          </cell>
          <cell r="E21371" t="str">
            <v>un</v>
          </cell>
          <cell r="G21371">
            <v>11730.99</v>
          </cell>
        </row>
        <row r="21372">
          <cell r="A21372" t="str">
            <v>SICRO 0308270</v>
          </cell>
          <cell r="D21372" t="str">
            <v>Aparelho de apoio metálico esférico unidirecional com capacidade de 1.500 kN - fornecimento e instalação</v>
          </cell>
          <cell r="E21372" t="str">
            <v>un</v>
          </cell>
          <cell r="G21372">
            <v>15951.33</v>
          </cell>
        </row>
        <row r="21373">
          <cell r="A21373" t="str">
            <v>SICRO 0308287</v>
          </cell>
          <cell r="D21373" t="str">
            <v>Aparelho de apoio metálico esférico unidirecional com capacidade de 10.000 kN - fornecimento e instalação</v>
          </cell>
          <cell r="E21373" t="str">
            <v>un</v>
          </cell>
          <cell r="G21373">
            <v>87330.52</v>
          </cell>
        </row>
        <row r="21374">
          <cell r="A21374" t="str">
            <v>SICRO 0308271</v>
          </cell>
          <cell r="D21374" t="str">
            <v>Aparelho de apoio metálico esférico unidirecional com capacidade de 2.000 kN - fornecimento e instalação</v>
          </cell>
          <cell r="E21374" t="str">
            <v>un</v>
          </cell>
          <cell r="G21374">
            <v>19422.05</v>
          </cell>
        </row>
        <row r="21375">
          <cell r="A21375" t="str">
            <v>SICRO 0308272</v>
          </cell>
          <cell r="D21375" t="str">
            <v>Aparelho de apoio metálico esférico unidirecional com capacidade de 2.500 kN - fornecimento e instalação</v>
          </cell>
          <cell r="E21375" t="str">
            <v>un</v>
          </cell>
          <cell r="G21375">
            <v>23043.599999999999</v>
          </cell>
        </row>
        <row r="21376">
          <cell r="A21376" t="str">
            <v>SICRO 0308273</v>
          </cell>
          <cell r="D21376" t="str">
            <v>Aparelho de apoio metálico esférico unidirecional com capacidade de 3.000 kN - fornecimento e instalação</v>
          </cell>
          <cell r="E21376" t="str">
            <v>un</v>
          </cell>
          <cell r="G21376">
            <v>26353.13</v>
          </cell>
        </row>
        <row r="21377">
          <cell r="A21377" t="str">
            <v>SICRO 0308274</v>
          </cell>
          <cell r="D21377" t="str">
            <v>Aparelho de apoio metálico esférico unidirecional com capacidade de 3.500 kN - fornecimento e instalação</v>
          </cell>
          <cell r="E21377" t="str">
            <v>un</v>
          </cell>
          <cell r="G21377">
            <v>30543.11</v>
          </cell>
        </row>
        <row r="21378">
          <cell r="A21378" t="str">
            <v>SICRO 0308275</v>
          </cell>
          <cell r="D21378" t="str">
            <v>Aparelho de apoio metálico esférico unidirecional com capacidade de 4.000 kN - fornecimento e instalação</v>
          </cell>
          <cell r="E21378" t="str">
            <v>un</v>
          </cell>
          <cell r="G21378">
            <v>34192.559999999998</v>
          </cell>
        </row>
        <row r="21379">
          <cell r="A21379" t="str">
            <v>SICRO 0308276</v>
          </cell>
          <cell r="D21379" t="str">
            <v>Aparelho de apoio metálico esférico unidirecional com capacidade de 4.500 kN - fornecimento e instalação</v>
          </cell>
          <cell r="E21379" t="str">
            <v>un</v>
          </cell>
          <cell r="G21379">
            <v>39163.129999999997</v>
          </cell>
        </row>
        <row r="21380">
          <cell r="A21380" t="str">
            <v>SICRO 0308277</v>
          </cell>
          <cell r="D21380" t="str">
            <v>Aparelho de apoio metálico esférico unidirecional com capacidade de 5.000 kN - fornecimento e instalação</v>
          </cell>
          <cell r="E21380" t="str">
            <v>un</v>
          </cell>
          <cell r="G21380">
            <v>45249.57</v>
          </cell>
        </row>
        <row r="21381">
          <cell r="A21381" t="str">
            <v>SICRO 0308278</v>
          </cell>
          <cell r="D21381" t="str">
            <v>Aparelho de apoio metálico esférico unidirecional com capacidade de 5.500 kN - fornecimento e instalação</v>
          </cell>
          <cell r="E21381" t="str">
            <v>un</v>
          </cell>
          <cell r="G21381">
            <v>46902.95</v>
          </cell>
        </row>
        <row r="21382">
          <cell r="A21382" t="str">
            <v>SICRO 0308279</v>
          </cell>
          <cell r="D21382" t="str">
            <v>Aparelho de apoio metálico esférico unidirecional com capacidade de 6.000 kN - fornecimento e instalação</v>
          </cell>
          <cell r="E21382" t="str">
            <v>un</v>
          </cell>
          <cell r="G21382">
            <v>52512.41</v>
          </cell>
        </row>
        <row r="21383">
          <cell r="A21383" t="str">
            <v>SICRO 0308280</v>
          </cell>
          <cell r="D21383" t="str">
            <v>Aparelho de apoio metálico esférico unidirecional com capacidade de 6.500 kN - fornecimento e instalação</v>
          </cell>
          <cell r="E21383" t="str">
            <v>un</v>
          </cell>
          <cell r="G21383">
            <v>56168.54</v>
          </cell>
        </row>
        <row r="21384">
          <cell r="A21384" t="str">
            <v>SICRO 0308281</v>
          </cell>
          <cell r="D21384" t="str">
            <v>Aparelho de apoio metálico esférico unidirecional com capacidade de 7.000 kN - fornecimento e instalação</v>
          </cell>
          <cell r="E21384" t="str">
            <v>un</v>
          </cell>
          <cell r="G21384">
            <v>60311.06</v>
          </cell>
        </row>
        <row r="21385">
          <cell r="A21385" t="str">
            <v>SICRO 0308282</v>
          </cell>
          <cell r="D21385" t="str">
            <v>Aparelho de apoio metálico esférico unidirecional com capacidade de 7.500 kN - fornecimento e instalação</v>
          </cell>
          <cell r="E21385" t="str">
            <v>un</v>
          </cell>
          <cell r="G21385">
            <v>64734.720000000001</v>
          </cell>
        </row>
        <row r="21386">
          <cell r="A21386" t="str">
            <v>SICRO 0308283</v>
          </cell>
          <cell r="D21386" t="str">
            <v>Aparelho de apoio metálico esférico unidirecional com capacidade de 8.000 kN - fornecimento e instalação</v>
          </cell>
          <cell r="E21386" t="str">
            <v>un</v>
          </cell>
          <cell r="G21386">
            <v>68761.22</v>
          </cell>
        </row>
        <row r="21387">
          <cell r="A21387" t="str">
            <v>SICRO 0308284</v>
          </cell>
          <cell r="D21387" t="str">
            <v>Aparelho de apoio metálico esférico unidirecional com capacidade de 8.500 kN - fornecimento e instalação</v>
          </cell>
          <cell r="E21387" t="str">
            <v>un</v>
          </cell>
          <cell r="G21387">
            <v>74100.91</v>
          </cell>
        </row>
        <row r="21388">
          <cell r="A21388" t="str">
            <v>SICRO 0308285</v>
          </cell>
          <cell r="D21388" t="str">
            <v>Aparelho de apoio metálico esférico unidirecional com capacidade de 9.000 kN - fornecimento e instalação</v>
          </cell>
          <cell r="E21388" t="str">
            <v>un</v>
          </cell>
          <cell r="G21388">
            <v>78434.210000000006</v>
          </cell>
        </row>
        <row r="21389">
          <cell r="A21389" t="str">
            <v>SICRO 0308286</v>
          </cell>
          <cell r="D21389" t="str">
            <v>Aparelho de apoio metálico esférico unidirecional com capacidade de 9.500 kN - fornecimento e instalação</v>
          </cell>
          <cell r="E21389" t="str">
            <v>un</v>
          </cell>
          <cell r="G21389">
            <v>82932.149999999994</v>
          </cell>
        </row>
        <row r="21390">
          <cell r="A21390" t="str">
            <v>SICRO 0307733</v>
          </cell>
          <cell r="D21390" t="str">
            <v>Junta de dilatação em elastômero e perfil VV - L = 20 mm e H = 40 mm - fornecimento e instalação</v>
          </cell>
          <cell r="E21390" t="str">
            <v>m</v>
          </cell>
          <cell r="G21390">
            <v>290.86</v>
          </cell>
        </row>
        <row r="21391">
          <cell r="A21391" t="str">
            <v>SICRO 0307734</v>
          </cell>
          <cell r="D21391" t="str">
            <v>Junta de dilatação em elastômero e perfil VV - L = 25 mm e H = 50 mm - fornecimento e instalação</v>
          </cell>
          <cell r="E21391" t="str">
            <v>m</v>
          </cell>
          <cell r="G21391">
            <v>334.34</v>
          </cell>
        </row>
        <row r="21392">
          <cell r="A21392" t="str">
            <v>SICRO 0307735</v>
          </cell>
          <cell r="D21392" t="str">
            <v>Junta de dilatação em elastômero e perfil VV - L = 35 mm e H = 60 mm - fornecimento e instalação</v>
          </cell>
          <cell r="E21392" t="str">
            <v>m</v>
          </cell>
          <cell r="G21392">
            <v>453.64</v>
          </cell>
        </row>
        <row r="21393">
          <cell r="A21393" t="str">
            <v>SICRO 0307736</v>
          </cell>
          <cell r="D21393" t="str">
            <v>Junta de dilatação em elastômero e perfil VV - L = 40 mm e H = 70 mm - fornecimento e instalação</v>
          </cell>
          <cell r="E21393" t="str">
            <v>m</v>
          </cell>
          <cell r="G21393">
            <v>585.1</v>
          </cell>
        </row>
        <row r="21394">
          <cell r="A21394" t="str">
            <v>SICRO 0307737</v>
          </cell>
          <cell r="D21394" t="str">
            <v>Junta de dilatação em elastômero e perfil VV - L = 50 mm e H = 80 mm - fornecimento e instalação</v>
          </cell>
          <cell r="E21394" t="str">
            <v>m</v>
          </cell>
          <cell r="G21394">
            <v>616.66</v>
          </cell>
        </row>
        <row r="21395">
          <cell r="A21395" t="str">
            <v>SICRO 0307730</v>
          </cell>
          <cell r="D21395" t="str">
            <v>Junta de dilatação em perfil extrudado de borracha vulcanizada</v>
          </cell>
          <cell r="E21395" t="str">
            <v>m</v>
          </cell>
          <cell r="G21395">
            <v>0</v>
          </cell>
        </row>
        <row r="21396">
          <cell r="A21396" t="str">
            <v>SICRO 0307084</v>
          </cell>
          <cell r="D21396" t="str">
            <v>Lábios poliméricos em junta de pavimento de concreto - L = 20 mm e H = 30 mm - confecção e assentamento</v>
          </cell>
          <cell r="E21396" t="str">
            <v>m</v>
          </cell>
          <cell r="G21396">
            <v>32.1</v>
          </cell>
        </row>
        <row r="21397">
          <cell r="A21397" t="str">
            <v>SICRO 0407818</v>
          </cell>
          <cell r="D21397" t="str">
            <v>Armação em aço CA-25 - fornecimento, preparo e colocação</v>
          </cell>
          <cell r="E21397" t="str">
            <v>kg</v>
          </cell>
          <cell r="G21397">
            <v>12.14</v>
          </cell>
        </row>
        <row r="21398">
          <cell r="A21398" t="str">
            <v>SICRO 0407819</v>
          </cell>
          <cell r="D21398" t="str">
            <v>Armação em aço CA-50 - fornecimento, preparo e colocação</v>
          </cell>
          <cell r="E21398" t="str">
            <v>kg</v>
          </cell>
          <cell r="G21398">
            <v>12.35</v>
          </cell>
        </row>
        <row r="21399">
          <cell r="A21399" t="str">
            <v>SICRO 0407820</v>
          </cell>
          <cell r="D21399" t="str">
            <v>Armação em aço CA-60 - fornecimento, preparo e colocação</v>
          </cell>
          <cell r="E21399" t="str">
            <v>kg</v>
          </cell>
          <cell r="G21399">
            <v>14.23</v>
          </cell>
        </row>
        <row r="21400">
          <cell r="A21400" t="str">
            <v>SICRO 0407740</v>
          </cell>
          <cell r="D21400" t="str">
            <v>Chumbador tipo espera em aço CA-25 para fixação de estrutura metálica em concreto - fornecimento e instalação</v>
          </cell>
          <cell r="E21400" t="str">
            <v>kg</v>
          </cell>
          <cell r="G21400">
            <v>15.93</v>
          </cell>
        </row>
        <row r="21401">
          <cell r="A21401" t="str">
            <v>SICRO 0408037</v>
          </cell>
          <cell r="D21401" t="str">
            <v>Luva de emenda com rosca cônica para aço CA-50 - D = 12,5 mm - fornecimento e instalação</v>
          </cell>
          <cell r="E21401" t="str">
            <v>un</v>
          </cell>
          <cell r="G21401">
            <v>17.579999999999998</v>
          </cell>
        </row>
        <row r="21402">
          <cell r="A21402" t="str">
            <v>SICRO 0408038</v>
          </cell>
          <cell r="D21402" t="str">
            <v>Luva de emenda com rosca cônica para aço CA-50 - D = 16 mm - fornecimento e instalação</v>
          </cell>
          <cell r="E21402" t="str">
            <v>un</v>
          </cell>
          <cell r="G21402">
            <v>24.02</v>
          </cell>
        </row>
        <row r="21403">
          <cell r="A21403" t="str">
            <v>SICRO 0408039</v>
          </cell>
          <cell r="D21403" t="str">
            <v>Luva de emenda com rosca cônica para aço CA-50 - D = 20 mm - fornecimento e instalação</v>
          </cell>
          <cell r="E21403" t="str">
            <v>un</v>
          </cell>
          <cell r="G21403">
            <v>33.549999999999997</v>
          </cell>
        </row>
        <row r="21404">
          <cell r="A21404" t="str">
            <v>SICRO 0408041</v>
          </cell>
          <cell r="D21404" t="str">
            <v>Luva de emenda com rosca cônica para aço CA-50 - D = 25 mm - fornecimento e instalação</v>
          </cell>
          <cell r="E21404" t="str">
            <v>un</v>
          </cell>
          <cell r="G21404">
            <v>44.65</v>
          </cell>
        </row>
        <row r="21405">
          <cell r="A21405" t="str">
            <v>SICRO 0408042</v>
          </cell>
          <cell r="D21405" t="str">
            <v>Luva de emenda com rosca cônica para aço CA-50 - D = 32 mm - fornecimento e instalação</v>
          </cell>
          <cell r="E21405" t="str">
            <v>un</v>
          </cell>
          <cell r="G21405">
            <v>73.319999999999993</v>
          </cell>
        </row>
        <row r="21406">
          <cell r="A21406" t="str">
            <v>SICRO 0408031</v>
          </cell>
          <cell r="D21406" t="str">
            <v>Luva de emenda prensada para aço CA-50 - D = 12,5 mm - fornecimento e instalação</v>
          </cell>
          <cell r="E21406" t="str">
            <v>un</v>
          </cell>
          <cell r="G21406">
            <v>20.81</v>
          </cell>
        </row>
        <row r="21407">
          <cell r="A21407" t="str">
            <v>SICRO 0408032</v>
          </cell>
          <cell r="D21407" t="str">
            <v>Luva de emenda prensada para aço CA-50 - D = 16 mm - fornecimento e instalação</v>
          </cell>
          <cell r="E21407" t="str">
            <v>un</v>
          </cell>
          <cell r="G21407">
            <v>28.47</v>
          </cell>
        </row>
        <row r="21408">
          <cell r="A21408" t="str">
            <v>SICRO 0408033</v>
          </cell>
          <cell r="D21408" t="str">
            <v>Luva de emenda prensada para aço CA-50 - D = 20 mm - fornecimento e instalação</v>
          </cell>
          <cell r="E21408" t="str">
            <v>un</v>
          </cell>
          <cell r="G21408">
            <v>38.99</v>
          </cell>
        </row>
        <row r="21409">
          <cell r="A21409" t="str">
            <v>SICRO 0408035</v>
          </cell>
          <cell r="D21409" t="str">
            <v>Luva de emenda prensada para aço CA-50 - D = 25 mm - fornecimento e instalação</v>
          </cell>
          <cell r="E21409" t="str">
            <v>un</v>
          </cell>
          <cell r="G21409">
            <v>65.41</v>
          </cell>
        </row>
        <row r="21410">
          <cell r="A21410" t="str">
            <v>SICRO 0408036</v>
          </cell>
          <cell r="D21410" t="str">
            <v>Luva de emenda prensada para aço CA-50 - D = 32 mm - fornecimento e instalação</v>
          </cell>
          <cell r="E21410" t="str">
            <v>un</v>
          </cell>
          <cell r="G21410">
            <v>144.22</v>
          </cell>
        </row>
        <row r="21411">
          <cell r="A21411" t="str">
            <v>SICRO 0408067</v>
          </cell>
          <cell r="D21411" t="str">
            <v>Tela de aço eletrossoldada - fornecimento, preparo e colocação</v>
          </cell>
          <cell r="E21411" t="str">
            <v>kg</v>
          </cell>
          <cell r="G21411">
            <v>10.9</v>
          </cell>
        </row>
        <row r="21412">
          <cell r="A21412" t="str">
            <v>SICRO 0407743</v>
          </cell>
          <cell r="D21412" t="str">
            <v>Treliça nervurada três barras longitudinais interligadas por duas diagonais sinusoidal - fornecimento e instalação</v>
          </cell>
          <cell r="E21412" t="str">
            <v>kg</v>
          </cell>
          <cell r="G21412">
            <v>10.87</v>
          </cell>
        </row>
        <row r="21413">
          <cell r="A21413" t="str">
            <v>SICRO 0607137</v>
          </cell>
          <cell r="D21413" t="str">
            <v>Arco metálico galvanizado tipo MP 152S - arco alto - vão = 10,08 m e altura = 6,12 m - aterro rodoviário mínimo = 0,90 m e máximo = 5,00 m - areia e brita comerciais</v>
          </cell>
          <cell r="E21413" t="str">
            <v>m</v>
          </cell>
          <cell r="G21413">
            <v>55081.89</v>
          </cell>
        </row>
        <row r="21414">
          <cell r="A21414" t="str">
            <v>SICRO 0606785</v>
          </cell>
          <cell r="D21414" t="str">
            <v>Arco metálico galvanizado tipo MP 152S - arco alto - vão = 10,08 m e altura = 6,12 m - aterro rodoviário mínimo = 0,90 m e máximo = 5,00 m - areia extraída e brita produzida</v>
          </cell>
          <cell r="E21414" t="str">
            <v>m</v>
          </cell>
          <cell r="G21414">
            <v>54254.43</v>
          </cell>
        </row>
        <row r="21415">
          <cell r="A21415" t="str">
            <v>SICRO 0607139</v>
          </cell>
          <cell r="D21415" t="str">
            <v>Arco metálico galvanizado tipo MP 152S - arco alto - vão = 10,31 m e altura = 6,17 m - aterro rodoviário mínimo = 0,90 m e máximo = 4,90 m - areia e brita comerciais</v>
          </cell>
          <cell r="E21415" t="str">
            <v>m</v>
          </cell>
          <cell r="G21415">
            <v>55841.16</v>
          </cell>
        </row>
        <row r="21416">
          <cell r="A21416" t="str">
            <v>SICRO 0606787</v>
          </cell>
          <cell r="D21416" t="str">
            <v>Arco metálico galvanizado tipo MP 152S - arco alto - vão = 10,31 m e altura = 6,17 m - aterro rodoviário mínimo = 0,90 m e máximo = 4,90 m - areia extraída e brita produzida</v>
          </cell>
          <cell r="E21416" t="str">
            <v>m</v>
          </cell>
          <cell r="G21416">
            <v>54682.57</v>
          </cell>
        </row>
        <row r="21417">
          <cell r="A21417" t="str">
            <v>SICRO 0607140</v>
          </cell>
          <cell r="D21417" t="str">
            <v>Arco metálico galvanizado tipo MP 152S - arco alto - vão = 10,36 m e altura = 5,38 m - aterro rodoviário mínimo = 1,20 m e máximo = 3,60 m - areia e brita comerciais</v>
          </cell>
          <cell r="E21417" t="str">
            <v>m</v>
          </cell>
          <cell r="G21417">
            <v>50851.88</v>
          </cell>
        </row>
        <row r="21418">
          <cell r="A21418" t="str">
            <v>SICRO 0606788</v>
          </cell>
          <cell r="D21418" t="str">
            <v>Arco metálico galvanizado tipo MP 152S - arco alto - vão = 10,36 m e altura = 5,38 m - aterro rodoviário mínimo = 1,20 m e máximo = 3,60 m - areia extraída e brita produzida</v>
          </cell>
          <cell r="E21418" t="str">
            <v>m</v>
          </cell>
          <cell r="G21418">
            <v>50428.97</v>
          </cell>
        </row>
        <row r="21419">
          <cell r="A21419" t="str">
            <v>SICRO 0607141</v>
          </cell>
          <cell r="D21419" t="str">
            <v>Arco metálico galvanizado tipo MP 152S - arco alto - vão = 10,54 m e altura = 6,05 m - aterro rodoviário mínimo = 1,20 m e máximo = 4,20 m - areia e brita comerciais</v>
          </cell>
          <cell r="E21419" t="str">
            <v>m</v>
          </cell>
          <cell r="G21419">
            <v>56952.01</v>
          </cell>
        </row>
        <row r="21420">
          <cell r="A21420" t="str">
            <v>SICRO 0606789</v>
          </cell>
          <cell r="D21420" t="str">
            <v>Arco metálico galvanizado tipo MP 152S - arco alto - vão = 10,54 m e altura = 6,05 m - aterro rodoviário mínimo = 1,20 m e máximo = 4,20 m - areia extraída e brita produzida</v>
          </cell>
          <cell r="E21420" t="str">
            <v>m</v>
          </cell>
          <cell r="G21420">
            <v>56092.05</v>
          </cell>
        </row>
        <row r="21421">
          <cell r="A21421" t="str">
            <v>SICRO 0607144</v>
          </cell>
          <cell r="D21421" t="str">
            <v>Arco metálico galvanizado tipo MP 152S - arco alto - vão = 10,57 m e altura = 5,41 m - aterro rodoviário mínimo = 1,20 m e máximo = 4,10 m - areia e brita comerciais</v>
          </cell>
          <cell r="E21421" t="str">
            <v>m</v>
          </cell>
          <cell r="G21421">
            <v>65680.38</v>
          </cell>
        </row>
        <row r="21422">
          <cell r="A21422" t="str">
            <v>SICRO 0606792</v>
          </cell>
          <cell r="D21422" t="str">
            <v>Arco metálico galvanizado tipo MP 152S - arco alto - vão = 10,57 m e altura = 5,41 m - aterro rodoviário mínimo = 1,20 m e máximo = 4,10 m - areia extraída e brita produzida</v>
          </cell>
          <cell r="E21422" t="str">
            <v>m</v>
          </cell>
          <cell r="G21422">
            <v>64894.91</v>
          </cell>
        </row>
        <row r="21423">
          <cell r="A21423" t="str">
            <v>SICRO 0607142</v>
          </cell>
          <cell r="D21423" t="str">
            <v>Arco metálico galvanizado tipo MP 152S - arco alto - vão = 10,74 m e altura = 6,48 m - aterro rodoviário mínimo = 1,20 m e máximo = 4,70 m - areia e brita comerciais</v>
          </cell>
          <cell r="E21423" t="str">
            <v>m</v>
          </cell>
          <cell r="G21423">
            <v>59804.28</v>
          </cell>
        </row>
        <row r="21424">
          <cell r="A21424" t="str">
            <v>SICRO 0606790</v>
          </cell>
          <cell r="D21424" t="str">
            <v>Arco metálico galvanizado tipo MP 152S - arco alto - vão = 10,74 m e altura = 6,48 m - aterro rodoviário mínimo = 1,20 m e máximo = 4,70 m - areia extraída e brita produzida</v>
          </cell>
          <cell r="E21424" t="str">
            <v>m</v>
          </cell>
          <cell r="G21424">
            <v>58879.31</v>
          </cell>
        </row>
        <row r="21425">
          <cell r="A21425" t="str">
            <v>SICRO 0607145</v>
          </cell>
          <cell r="D21425" t="str">
            <v>Arco metálico galvanizado tipo MP 152S - arco alto - vão = 10,77 m e altura = 6,10 m - aterro rodoviário mínimo = 1,20 m e máximo = 4,70 m - areia e brita comerciais</v>
          </cell>
          <cell r="E21425" t="str">
            <v>m</v>
          </cell>
          <cell r="G21425">
            <v>72802.399999999994</v>
          </cell>
        </row>
        <row r="21426">
          <cell r="A21426" t="str">
            <v>SICRO 0606793</v>
          </cell>
          <cell r="D21426" t="str">
            <v>Arco metálico galvanizado tipo MP 152S - arco alto - vão = 10,77 m e altura = 6,10 m - aterro rodoviário mínimo = 1,20 m e máximo = 4,70 m - areia extraída e brita produzida</v>
          </cell>
          <cell r="E21426" t="str">
            <v>m</v>
          </cell>
          <cell r="G21426">
            <v>71923.92</v>
          </cell>
        </row>
        <row r="21427">
          <cell r="A21427" t="str">
            <v>SICRO 0607146</v>
          </cell>
          <cell r="D21427" t="str">
            <v>Arco metálico galvanizado tipo MP 152S - arco alto - vão = 10,97 m e altura = 6,53 m - aterro rodoviário mínimo = 1,20 m e máximo = 4,70 m - areia e brita comerciais</v>
          </cell>
          <cell r="E21427" t="str">
            <v>m</v>
          </cell>
          <cell r="G21427">
            <v>75917.78</v>
          </cell>
        </row>
        <row r="21428">
          <cell r="A21428" t="str">
            <v>SICRO 0606794</v>
          </cell>
          <cell r="D21428" t="str">
            <v>Arco metálico galvanizado tipo MP 152S - arco alto - vão = 10,97 m e altura = 6,53 m - aterro rodoviário mínimo = 1,20 m e máximo = 4,70 m - areia extraída e brita produzida</v>
          </cell>
          <cell r="E21428" t="str">
            <v>m</v>
          </cell>
          <cell r="G21428">
            <v>74964.31</v>
          </cell>
        </row>
        <row r="21429">
          <cell r="A21429" t="str">
            <v>SICRO 0607143</v>
          </cell>
          <cell r="D21429" t="str">
            <v>Arco metálico galvanizado tipo MP 152S - arco alto - vão = 11,35 m e altura = 7,12 m - aterro rodoviário mínimo = 1,20 m e máximo = 4,70 m - areia e brita comerciais</v>
          </cell>
          <cell r="E21429" t="str">
            <v>m</v>
          </cell>
          <cell r="G21429">
            <v>64630.7</v>
          </cell>
        </row>
        <row r="21430">
          <cell r="A21430" t="str">
            <v>SICRO 0606791</v>
          </cell>
          <cell r="D21430" t="str">
            <v>Arco metálico galvanizado tipo MP 152S - arco alto - vão = 11,35 m e altura = 7,12 m - aterro rodoviário mínimo = 1,20 m e máximo = 4,70 m - areia extraída e brita produzida</v>
          </cell>
          <cell r="E21430" t="str">
            <v>m</v>
          </cell>
          <cell r="G21430">
            <v>63565.8</v>
          </cell>
        </row>
        <row r="21431">
          <cell r="A21431" t="str">
            <v>SICRO 0607147</v>
          </cell>
          <cell r="D21431" t="str">
            <v>Arco metálico galvanizado tipo MP 152S - arco alto - vão = 11,58 m e altura = 7,16 m - aterro rodoviário mínimo = 1,20 m e máximo = 6,40 m - areia e brita comerciais</v>
          </cell>
          <cell r="E21431" t="str">
            <v>m</v>
          </cell>
          <cell r="G21431">
            <v>81929.06</v>
          </cell>
        </row>
        <row r="21432">
          <cell r="A21432" t="str">
            <v>SICRO 0606795</v>
          </cell>
          <cell r="D21432" t="str">
            <v>Arco metálico galvanizado tipo MP 152S - arco alto - vão = 11,58 m e altura = 7,16 m - aterro rodoviário mínimo = 1,20 m e máximo = 6,40 m - areia extraída e brita produzida</v>
          </cell>
          <cell r="E21432" t="str">
            <v>m</v>
          </cell>
          <cell r="G21432">
            <v>80830.37</v>
          </cell>
        </row>
        <row r="21433">
          <cell r="A21433" t="str">
            <v>SICRO 0607112</v>
          </cell>
          <cell r="D21433" t="str">
            <v>Arco metálico galvanizado tipo MP 152S - arco alto - vão = 6,12 m e altura = 2,77 m - aterro rodoviário mínimo = 0,75 m e máximo = 5,40 m - areia e brita comerciais</v>
          </cell>
          <cell r="E21433" t="str">
            <v>m</v>
          </cell>
          <cell r="G21433">
            <v>26681.41</v>
          </cell>
        </row>
        <row r="21434">
          <cell r="A21434" t="str">
            <v>SICRO 0606760</v>
          </cell>
          <cell r="D21434" t="str">
            <v>Arco metálico galvanizado tipo MP 152S - arco alto - vão = 6,12 m e altura = 2,77 m - aterro rodoviário mínimo = 0,75 m e máximo = 5,40 m - areia extraída e brita produzida</v>
          </cell>
          <cell r="E21434" t="str">
            <v>m</v>
          </cell>
          <cell r="G21434">
            <v>26393.41</v>
          </cell>
        </row>
        <row r="21435">
          <cell r="A21435" t="str">
            <v>SICRO 0607113</v>
          </cell>
          <cell r="D21435" t="str">
            <v>Arco metálico galvanizado tipo MP 152S - arco alto - vão = 6,30 m e altura = 3,68 m - aterro rodoviário mínimo = 0,75 m e máximo = 7,50 m - areia e brita comerciais</v>
          </cell>
          <cell r="E21435" t="str">
            <v>m</v>
          </cell>
          <cell r="G21435">
            <v>31429.02</v>
          </cell>
        </row>
        <row r="21436">
          <cell r="A21436" t="str">
            <v>SICRO 0606761</v>
          </cell>
          <cell r="D21436" t="str">
            <v>Arco metálico galvanizado tipo MP 152S - arco alto - vão = 6,30 m e altura = 3,68 m - aterro rodoviário mínimo = 0,75 m e máximo = 7,50 m - areia extraída e brita produzida</v>
          </cell>
          <cell r="E21436" t="str">
            <v>m</v>
          </cell>
          <cell r="G21436">
            <v>31097.97</v>
          </cell>
        </row>
        <row r="21437">
          <cell r="A21437" t="str">
            <v>SICRO 0606762</v>
          </cell>
          <cell r="D21437" t="str">
            <v>Arco metálico galvanizado tipo MP 152S - arco alto - vão = 6,55 m e altura = 3,56 m - aterro rodoviário mínimo = 0,75 m e máximo = 4,9 m - areia extraída e brita produzida</v>
          </cell>
          <cell r="E21437" t="str">
            <v>m</v>
          </cell>
          <cell r="G21437">
            <v>31379.200000000001</v>
          </cell>
        </row>
        <row r="21438">
          <cell r="A21438" t="str">
            <v>SICRO 0607114</v>
          </cell>
          <cell r="D21438" t="str">
            <v>Arco metálico galvanizado tipo MP 152S - arco alto - vão = 6,55 m e altura = 3,56 m - aterro rodoviário mínimo = 0,75 m e máximo = 4,90 m - areia e brita comerciais</v>
          </cell>
          <cell r="E21438" t="str">
            <v>m</v>
          </cell>
          <cell r="G21438">
            <v>31716.51</v>
          </cell>
        </row>
        <row r="21439">
          <cell r="A21439" t="str">
            <v>SICRO 0607116</v>
          </cell>
          <cell r="D21439" t="str">
            <v>Arco metálico galvanizado tipo MP 152S - arco alto - vão = 6,78 m e altura = 3,61 m - aterro rodoviário mínimo = 0,75 m e máximo = 4,80 m - areia e brita comerciais</v>
          </cell>
          <cell r="E21439" t="str">
            <v>m</v>
          </cell>
          <cell r="G21439">
            <v>32879.230000000003</v>
          </cell>
        </row>
        <row r="21440">
          <cell r="A21440" t="str">
            <v>SICRO 0606764</v>
          </cell>
          <cell r="D21440" t="str">
            <v>Arco metálico galvanizado tipo MP 152S - arco alto - vão = 6,78 m e altura = 3,61 m - aterro rodoviário mínimo = 0,75 m e máximo = 4,80 m - areia extraída e brita produzida</v>
          </cell>
          <cell r="E21440" t="str">
            <v>m</v>
          </cell>
          <cell r="G21440">
            <v>32527.72</v>
          </cell>
        </row>
        <row r="21441">
          <cell r="A21441" t="str">
            <v>SICRO 0607115</v>
          </cell>
          <cell r="D21441" t="str">
            <v>Arco metálico galvanizado tipo MP 152S - arco alto - vão = 6,96 m e altura = 4,42 m - aterro rodoviário mínimo = 0,75 m e máximo = 8,10 m - areia e brita comerciais</v>
          </cell>
          <cell r="E21441" t="str">
            <v>m</v>
          </cell>
          <cell r="G21441">
            <v>37359.25</v>
          </cell>
        </row>
        <row r="21442">
          <cell r="A21442" t="str">
            <v>SICRO 0606763</v>
          </cell>
          <cell r="D21442" t="str">
            <v>Arco metálico galvanizado tipo MP 152S - arco alto - vão = 6,96 m e altura = 4,42 m - aterro rodoviário mínimo = 0,75 m e máximo = 8,10 m - areia extraída e brita produzida</v>
          </cell>
          <cell r="E21442" t="str">
            <v>m</v>
          </cell>
          <cell r="G21442">
            <v>36936.36</v>
          </cell>
        </row>
        <row r="21443">
          <cell r="A21443" t="str">
            <v>SICRO 0607117</v>
          </cell>
          <cell r="D21443" t="str">
            <v>Arco metálico galvanizado tipo MP 152S - arco alto - vão = 6,99 m e altura = 4,27 m - aterro rodoviário mínimo = 0,75 m e máximo = 5,70 m - areia e brita comerciais</v>
          </cell>
          <cell r="E21443" t="str">
            <v>m</v>
          </cell>
          <cell r="G21443">
            <v>37382.400000000001</v>
          </cell>
        </row>
        <row r="21444">
          <cell r="A21444" t="str">
            <v>SICRO 0606765</v>
          </cell>
          <cell r="D21444" t="str">
            <v>Arco metálico galvanizado tipo MP 152S - arco alto - vão = 6,99 m e altura = 4,27 m - aterro rodoviário mínimo = 0,75 m e máximo = 5,70 m - areia extraída e brita produzida</v>
          </cell>
          <cell r="E21444" t="str">
            <v>m</v>
          </cell>
          <cell r="G21444">
            <v>36971.120000000003</v>
          </cell>
        </row>
        <row r="21445">
          <cell r="A21445" t="str">
            <v>SICRO 0607118</v>
          </cell>
          <cell r="D21445" t="str">
            <v>Arco metálico galvanizado tipo MP 152S - arco alto - vão = 7,01 m e altura = 3,63 m - aterro rodoviário mínimo = 0,75 m e máximo = 4,60 m - areia e brita comerciais</v>
          </cell>
          <cell r="E21445" t="str">
            <v>m</v>
          </cell>
          <cell r="G21445">
            <v>33459.9</v>
          </cell>
        </row>
        <row r="21446">
          <cell r="A21446" t="str">
            <v>SICRO 0606766</v>
          </cell>
          <cell r="D21446" t="str">
            <v>Arco metálico galvanizado tipo MP 152S - arco alto - vão = 7,01 m e altura = 3,63 m - aterro rodoviário mínimo = 0,75 m e máximo = 4,60 m - areia extraída e brita produzida</v>
          </cell>
          <cell r="E21446" t="str">
            <v>m</v>
          </cell>
          <cell r="G21446">
            <v>33097.019999999997</v>
          </cell>
        </row>
        <row r="21447">
          <cell r="A21447" t="str">
            <v>SICRO 0607120</v>
          </cell>
          <cell r="D21447" t="str">
            <v>Arco metálico galvanizado tipo MP 152S - arco alto - vão = 7,24 m e altura = 3,68 m - aterro rodoviário mínimo = 0,90 m e máximo = 4,4 m - areia e brita comerciais</v>
          </cell>
          <cell r="E21447" t="str">
            <v>m</v>
          </cell>
          <cell r="G21447">
            <v>34081.29</v>
          </cell>
        </row>
        <row r="21448">
          <cell r="A21448" t="str">
            <v>SICRO 0606768</v>
          </cell>
          <cell r="D21448" t="str">
            <v>Arco metálico galvanizado tipo MP 152S - arco alto - vão = 7,24 m e altura = 3,68 m - aterro rodoviário mínimo = 0,90 m e máximo = 4,40 m - areia extraída e brita produzida</v>
          </cell>
          <cell r="E21448" t="str">
            <v>m</v>
          </cell>
          <cell r="G21448">
            <v>33699.15</v>
          </cell>
        </row>
        <row r="21449">
          <cell r="A21449" t="str">
            <v>SICRO 0607119</v>
          </cell>
          <cell r="D21449" t="str">
            <v>Arco metálico galvanizado tipo MP 152S - arco alto - vão = 7,42 m e altura = 4,52 m - aterro rodoviário mínimo = 0,90 m e máximo = 6,40 m - areia e brita comerciais</v>
          </cell>
          <cell r="E21449" t="str">
            <v>m</v>
          </cell>
          <cell r="G21449">
            <v>39232.269999999997</v>
          </cell>
        </row>
        <row r="21450">
          <cell r="A21450" t="str">
            <v>SICRO 0606767</v>
          </cell>
          <cell r="D21450" t="str">
            <v>Arco metálico galvanizado tipo MP 152S - arco alto - vão = 7,42 m e altura = 4,52 m - aterro rodoviário mínimo = 0,90 m e máximo = 6,40 m - areia extraída e brita produzida</v>
          </cell>
          <cell r="E21450" t="str">
            <v>m</v>
          </cell>
          <cell r="G21450">
            <v>38766.25</v>
          </cell>
        </row>
        <row r="21451">
          <cell r="A21451" t="str">
            <v>SICRO 0607121</v>
          </cell>
          <cell r="D21451" t="str">
            <v>Arco metálico galvanizado tipo MP 152S - arco alto - vão = 7,47 m e altura = 4,19 m - aterro rodoviário mínimo = 0,90 m e máximo = 4,30 m - areia e brita comerciais</v>
          </cell>
          <cell r="E21451" t="str">
            <v>m</v>
          </cell>
          <cell r="G21451">
            <v>36902.36</v>
          </cell>
        </row>
        <row r="21452">
          <cell r="A21452" t="str">
            <v>SICRO 0606769</v>
          </cell>
          <cell r="D21452" t="str">
            <v>Arco metálico galvanizado tipo MP 152S - arco alto - vão = 7,47 m e altura = 4,19 m - aterro rodoviário mínimo = 0,90 m e máximo = 4,30 m - areia extraída e brita produzida</v>
          </cell>
          <cell r="E21452" t="str">
            <v>m</v>
          </cell>
          <cell r="G21452">
            <v>36466.68</v>
          </cell>
        </row>
        <row r="21453">
          <cell r="A21453" t="str">
            <v>SICRO 0607123</v>
          </cell>
          <cell r="D21453" t="str">
            <v>Arco metálico galvanizado tipo MP 152S - arco alto - vão = 7,67 m e altura = 3,99 m - aterro rodoviário mínimo = 0,90 m e máximo = 4,10 m - areia e brita comerciais</v>
          </cell>
          <cell r="E21453" t="str">
            <v>m</v>
          </cell>
          <cell r="G21453">
            <v>36422.14</v>
          </cell>
        </row>
        <row r="21454">
          <cell r="A21454" t="str">
            <v>SICRO 0606771</v>
          </cell>
          <cell r="D21454" t="str">
            <v>Arco metálico galvanizado tipo MP 152S - arco alto - vão = 7,67 m e altura = 3,99 m - aterro rodoviário mínimo = 0,90 m e máximo = 4,10 m - areia extraída e brita produzida</v>
          </cell>
          <cell r="E21454" t="str">
            <v>m</v>
          </cell>
          <cell r="G21454">
            <v>35988.089999999997</v>
          </cell>
        </row>
        <row r="21455">
          <cell r="A21455" t="str">
            <v>SICRO 0607122</v>
          </cell>
          <cell r="D21455" t="str">
            <v>Arco metálico galvanizado tipo MP 152S - arco alto - vão = 7,85 m e altura = 4,60 m - aterro rodoviário mínimo = 0,90 m e máximo = 6,00 m - areia e brita comerciais</v>
          </cell>
          <cell r="E21455" t="str">
            <v>m</v>
          </cell>
          <cell r="G21455">
            <v>40466.76</v>
          </cell>
        </row>
        <row r="21456">
          <cell r="A21456" t="str">
            <v>SICRO 0606770</v>
          </cell>
          <cell r="D21456" t="str">
            <v>Arco metálico galvanizado tipo MP 152S - arco alto - vão = 7,85 m e altura = 4,60 m - aterro rodoviário mínimo = 0,90 m e máximo = 6,00 m - areia extraída e brita produzida</v>
          </cell>
          <cell r="E21456" t="str">
            <v>m</v>
          </cell>
          <cell r="G21456">
            <v>39966.17</v>
          </cell>
        </row>
        <row r="21457">
          <cell r="A21457" t="str">
            <v>SICRO 0607125</v>
          </cell>
          <cell r="D21457" t="str">
            <v>Arco metálico galvanizado tipo MP 152S - arco alto - vão = 7,90 m e altura = 4,04 m - aterro rodoviário mínimo = 0,90 m e máximo = 4,00 m - areia e brita comerciais</v>
          </cell>
          <cell r="E21457" t="str">
            <v>m</v>
          </cell>
          <cell r="G21457">
            <v>37706.42</v>
          </cell>
        </row>
        <row r="21458">
          <cell r="A21458" t="str">
            <v>SICRO 0606773</v>
          </cell>
          <cell r="D21458" t="str">
            <v>Arco metálico galvanizado tipo MP 152S - arco alto - vão = 7,90 m e altura = 4,04 m - aterro rodoviário mínimo = 0,90 m e máximo = 4,00 m - areia extraída e brita produzida</v>
          </cell>
          <cell r="E21458" t="str">
            <v>m</v>
          </cell>
          <cell r="G21458">
            <v>37249.730000000003</v>
          </cell>
        </row>
        <row r="21459">
          <cell r="A21459" t="str">
            <v>SICRO 0607124</v>
          </cell>
          <cell r="D21459" t="str">
            <v>Arco metálico galvanizado tipo MP 152S - arco alto - vão = 8,08 m e altura = 4,65 m - aterro rodoviário mínimo = 0,90 m e máximo = 5,80 m - areia e brita comerciais</v>
          </cell>
          <cell r="E21459" t="str">
            <v>m</v>
          </cell>
          <cell r="G21459">
            <v>41080.6</v>
          </cell>
        </row>
        <row r="21460">
          <cell r="A21460" t="str">
            <v>SICRO 0606772</v>
          </cell>
          <cell r="D21460" t="str">
            <v>Arco metálico galvanizado tipo MP 152S - arco alto - vão = 8,08 m e altura = 4,65 m - aterro rodoviário mínimo = 0,90 m e máximo = 5,80 m - areia extraída e brita produzida</v>
          </cell>
          <cell r="E21460" t="str">
            <v>m</v>
          </cell>
          <cell r="G21460">
            <v>40563.99</v>
          </cell>
        </row>
        <row r="21461">
          <cell r="A21461" t="str">
            <v>SICRO 0607126</v>
          </cell>
          <cell r="D21461" t="str">
            <v>Arco metálico galvanizado tipo MP 152S - arco alto - vão = 8,31 m e altura = 4,70 m - aterro rodoviário mínimo = 0,90 m e máximo = 5,60 m - areia e brita comerciais</v>
          </cell>
          <cell r="E21461" t="str">
            <v>m</v>
          </cell>
          <cell r="G21461">
            <v>42248.99</v>
          </cell>
        </row>
        <row r="21462">
          <cell r="A21462" t="str">
            <v>SICRO 0606774</v>
          </cell>
          <cell r="D21462" t="str">
            <v>Arco metálico galvanizado tipo MP 152S - arco alto - vão = 8,31 m e altura = 4,70 m - aterro rodoviário mínimo = 0,90 m e máximo = 5,60 m - areia extraída e brita produzida</v>
          </cell>
          <cell r="E21462" t="str">
            <v>m</v>
          </cell>
          <cell r="G21462">
            <v>41707.5</v>
          </cell>
        </row>
        <row r="21463">
          <cell r="A21463" t="str">
            <v>SICRO 0607127</v>
          </cell>
          <cell r="D21463" t="str">
            <v>Arco metálico galvanizado tipo MP 152S - arco alto - vão = 8,36 m e altura = 4,11 m - aterro rodoviário mínimo = 0,90 m e máximo = 3,70 m - areia e brita comerciais</v>
          </cell>
          <cell r="E21463" t="str">
            <v>m</v>
          </cell>
          <cell r="G21463">
            <v>38873.97</v>
          </cell>
        </row>
        <row r="21464">
          <cell r="A21464" t="str">
            <v>SICRO 0606775</v>
          </cell>
          <cell r="D21464" t="str">
            <v>Arco metálico galvanizado tipo MP 152S - arco alto - vão = 8,36 m e altura = 4,11 m - aterro rodoviário mínimo = 0,90 m e máximo = 3,70 m - areia extraída e brita produzida</v>
          </cell>
          <cell r="E21464" t="str">
            <v>m</v>
          </cell>
          <cell r="G21464">
            <v>38389.83</v>
          </cell>
        </row>
        <row r="21465">
          <cell r="A21465" t="str">
            <v>SICRO 0607129</v>
          </cell>
          <cell r="D21465" t="str">
            <v>Arco metálico galvanizado tipo MP 152S - arco alto - vão = 8,59 m e altura = 4,39 m - aterro rodoviário mínimo = 0,90 m e máximo = 3,60 m - areia e brita comerciais</v>
          </cell>
          <cell r="E21465" t="str">
            <v>m</v>
          </cell>
          <cell r="G21465">
            <v>40696.85</v>
          </cell>
        </row>
        <row r="21466">
          <cell r="A21466" t="str">
            <v>SICRO 0606777</v>
          </cell>
          <cell r="D21466" t="str">
            <v>Arco metálico galvanizado tipo MP 152S - arco alto - vão = 8,59 m e altura = 4,39 m - aterro rodoviário mínimo = 0,90 m e máximo = 3,60 m - areia extraída e brita produzida</v>
          </cell>
          <cell r="E21466" t="str">
            <v>m</v>
          </cell>
          <cell r="G21466">
            <v>40166.629999999997</v>
          </cell>
        </row>
        <row r="21467">
          <cell r="A21467" t="str">
            <v>SICRO 0607128</v>
          </cell>
          <cell r="D21467" t="str">
            <v>Arco metálico galvanizado tipo MP 152S - arco alto - vão = 8,97 m e altura = 5,00 m - aterro rodoviário mínimo = 0,90 m e máximo = 5,80 m - areia e brita comerciais</v>
          </cell>
          <cell r="E21467" t="str">
            <v>m</v>
          </cell>
          <cell r="G21467">
            <v>44814.03</v>
          </cell>
        </row>
        <row r="21468">
          <cell r="A21468" t="str">
            <v>SICRO 0606776</v>
          </cell>
          <cell r="D21468" t="str">
            <v>Arco metálico galvanizado tipo MP 152S - arco alto - vão = 8,97 m e altura = 5,00 m - aterro rodoviário mínimo = 0,90 m e máximo = 5,80 m - areia extraída e brita produzida</v>
          </cell>
          <cell r="E21468" t="str">
            <v>m</v>
          </cell>
          <cell r="G21468">
            <v>44194.52</v>
          </cell>
        </row>
        <row r="21469">
          <cell r="A21469" t="str">
            <v>SICRO 0607130</v>
          </cell>
          <cell r="D21469" t="str">
            <v>Arco metálico galvanizado tipo MP 152S - arco alto - vão = 9,17 m e altura = 5,49 m - aterro rodoviário mínimo = 0,90 m e máximo = 5,60 m - areia e brita comerciais</v>
          </cell>
          <cell r="E21469" t="str">
            <v>m</v>
          </cell>
          <cell r="G21469">
            <v>47769.3</v>
          </cell>
        </row>
        <row r="21470">
          <cell r="A21470" t="str">
            <v>SICRO 0606778</v>
          </cell>
          <cell r="D21470" t="str">
            <v>Arco metálico galvanizado tipo MP 152S - arco alto - vão = 9,17 m e altura = 5,49 m - aterro rodoviário mínimo = 0,90 m e máximo = 5,60 m - areia extraída e brita produzida</v>
          </cell>
          <cell r="E21470" t="str">
            <v>m</v>
          </cell>
          <cell r="G21470">
            <v>47088.36</v>
          </cell>
        </row>
        <row r="21471">
          <cell r="A21471" t="str">
            <v>SICRO 0607131</v>
          </cell>
          <cell r="D21471" t="str">
            <v>Arco metálico galvanizado tipo MP 152S - arco alto - vão = 9,22 m e altura = 4,70 m - aterro rodoviário mínimo = 0,90 m e máximo = 4,10 m - areia e brita comerciais</v>
          </cell>
          <cell r="E21471" t="str">
            <v>m</v>
          </cell>
          <cell r="G21471">
            <v>44860.93</v>
          </cell>
        </row>
        <row r="21472">
          <cell r="A21472" t="str">
            <v>SICRO 0606779</v>
          </cell>
          <cell r="D21472" t="str">
            <v>Arco metálico galvanizado tipo MP 152S - arco alto - vão = 9,22 m e altura = 4,70 m - aterro rodoviário mínimo = 0,90 m e máximo = 4,10 m - areia extraída e brita produzida</v>
          </cell>
          <cell r="E21472" t="str">
            <v>m</v>
          </cell>
          <cell r="G21472">
            <v>44258.52</v>
          </cell>
        </row>
        <row r="21473">
          <cell r="A21473" t="str">
            <v>SICRO 0607133</v>
          </cell>
          <cell r="D21473" t="str">
            <v>Arco metálico galvanizado tipo MP 152S - arco alto - vão = 9,45 m e altura = 4,75 m - aterro rodoviário mínimo = 0,90 m e máximo = 4,00 m - areia e brita comerciais</v>
          </cell>
          <cell r="E21473" t="str">
            <v>m</v>
          </cell>
          <cell r="G21473">
            <v>45564.480000000003</v>
          </cell>
        </row>
        <row r="21474">
          <cell r="A21474" t="str">
            <v>SICRO 0606781</v>
          </cell>
          <cell r="D21474" t="str">
            <v>Arco metálico galvanizado tipo MP 152S - arco alto - vão = 9,45 m e altura = 4,75 m - aterro rodoviário mínimo = 0,90 m e máximo = 4,00 m - areia extraída e brita produzida</v>
          </cell>
          <cell r="E21474" t="str">
            <v>m</v>
          </cell>
          <cell r="G21474">
            <v>44943.96</v>
          </cell>
        </row>
        <row r="21475">
          <cell r="A21475" t="str">
            <v>SICRO 0607132</v>
          </cell>
          <cell r="D21475" t="str">
            <v>Arco metálico galvanizado tipo MP 152S - arco alto - vão = 9,63 m e altura = 5,59 m - aterro rodoviário mínimo = 0,90 m e máximo = 5,30 m - areia e brita comerciais</v>
          </cell>
          <cell r="E21475" t="str">
            <v>m</v>
          </cell>
          <cell r="G21475">
            <v>49670.96</v>
          </cell>
        </row>
        <row r="21476">
          <cell r="A21476" t="str">
            <v>SICRO 0606780</v>
          </cell>
          <cell r="D21476" t="str">
            <v>Arco metálico galvanizado tipo MP 152S - arco alto - vão = 9,63 m e altura = 5,59 m - aterro rodoviário mínimo = 0,90 m e máximo = 5,30 m - areia extraída e brita produzida</v>
          </cell>
          <cell r="E21476" t="str">
            <v>m</v>
          </cell>
          <cell r="G21476">
            <v>48942.28</v>
          </cell>
        </row>
        <row r="21477">
          <cell r="A21477" t="str">
            <v>SICRO 0607134</v>
          </cell>
          <cell r="D21477" t="str">
            <v>Arco metálico galvanizado tipo MP 152S - arco alto - vão = 9,65 m e altura = 5,41 m - aterro rodoviário mínimo = 0,90 m e máximo = 4,70 m - areia e brita comerciais</v>
          </cell>
          <cell r="E21477" t="str">
            <v>m</v>
          </cell>
          <cell r="G21477">
            <v>49199.48</v>
          </cell>
        </row>
        <row r="21478">
          <cell r="A21478" t="str">
            <v>SICRO 0606782</v>
          </cell>
          <cell r="D21478" t="str">
            <v>Arco metálico galvanizado tipo MP 152S - arco alto - vão = 9,65 m e altura = 5,41 m - aterro rodoviário mínimo = 0,90 m e máximo = 4,70 m - areia extraída e brita produzida</v>
          </cell>
          <cell r="E21478" t="str">
            <v>m</v>
          </cell>
          <cell r="G21478">
            <v>48487.46</v>
          </cell>
        </row>
        <row r="21479">
          <cell r="A21479" t="str">
            <v>SICRO 0607136</v>
          </cell>
          <cell r="D21479" t="str">
            <v>Arco metálico galvanizado tipo MP 152S - arco alto - vão = 9,68 m e altura = 5,23 m - aterro rodoviário mínimo = 0,90 m e máximo = 3,90 m - areia e brita comerciais</v>
          </cell>
          <cell r="E21479" t="str">
            <v>m</v>
          </cell>
          <cell r="G21479">
            <v>48541.37</v>
          </cell>
        </row>
        <row r="21480">
          <cell r="A21480" t="str">
            <v>SICRO 0606784</v>
          </cell>
          <cell r="D21480" t="str">
            <v>Arco metálico galvanizado tipo MP 152S - arco alto - vão = 9,68 m e altura = 5,23 m - aterro rodoviário mínimo = 0,90 m e máximo = 3,90 m - areia extraída e brita produzida</v>
          </cell>
          <cell r="E21480" t="str">
            <v>m</v>
          </cell>
          <cell r="G21480">
            <v>47852.09</v>
          </cell>
        </row>
        <row r="21481">
          <cell r="A21481" t="str">
            <v>SICRO 0607135</v>
          </cell>
          <cell r="D21481" t="str">
            <v>Arco metálico galvanizado tipo MP 152S - arco alto - vão = 9,86 m e altura = 6,07 m - aterro rodoviário mínimo = 0,90 m e máximo = 5,20 m - areia e brita comerciais</v>
          </cell>
          <cell r="E21481" t="str">
            <v>m</v>
          </cell>
          <cell r="G21481">
            <v>54261.21</v>
          </cell>
        </row>
        <row r="21482">
          <cell r="A21482" t="str">
            <v>SICRO 0606783</v>
          </cell>
          <cell r="D21482" t="str">
            <v>Arco metálico galvanizado tipo MP 152S - arco alto - vão = 9,86 m e altura = 6,07 m - aterro rodoviário mínimo = 0,90 m e máximo = 5,20 m - areia extraída e brita produzida</v>
          </cell>
          <cell r="E21482" t="str">
            <v>m</v>
          </cell>
          <cell r="G21482">
            <v>53462.16</v>
          </cell>
        </row>
        <row r="21483">
          <cell r="A21483" t="str">
            <v>SICRO 0607138</v>
          </cell>
          <cell r="D21483" t="str">
            <v>Arco metálico galvanizado tipo MP 152S - arco alto - vão = 9,91 m e altura = 5,28 m - aterro rodoviário mínimo = 0,90 m e máximo = 3,80 m - areia e brita comerciais</v>
          </cell>
          <cell r="E21483" t="str">
            <v>m</v>
          </cell>
          <cell r="G21483">
            <v>49400.83</v>
          </cell>
        </row>
        <row r="21484">
          <cell r="A21484" t="str">
            <v>SICRO 0606786</v>
          </cell>
          <cell r="D21484" t="str">
            <v>Arco metálico galvanizado tipo MP 152S - arco alto - vão = 9,91 m e altura = 5,28 m - aterro rodoviário mínimo = 0,90 m e máximo = 3,80 m - areia extraída e brita produzida</v>
          </cell>
          <cell r="E21484" t="str">
            <v>m</v>
          </cell>
          <cell r="G21484">
            <v>48666.55</v>
          </cell>
        </row>
        <row r="21485">
          <cell r="A21485" t="str">
            <v>SICRO 0606842</v>
          </cell>
          <cell r="D21485" t="str">
            <v>Arco metálico galvanizado tipo MP 152S - ovoide - vão = 7,21 m e altura = 7,82 m - aterro rodoviário mínimo = 0,75 m e máximo = 6,70 m - areia e brita comerciais</v>
          </cell>
          <cell r="E21485" t="str">
            <v>m</v>
          </cell>
          <cell r="G21485">
            <v>61126.92</v>
          </cell>
        </row>
        <row r="21486">
          <cell r="A21486" t="str">
            <v>SICRO 0606832</v>
          </cell>
          <cell r="D21486" t="str">
            <v>Arco metálico galvanizado tipo MP 152S - ovoide - vão = 7,21 m e altura = 7,82 m - aterro rodoviário mínimo = 0,75 m e máximo = 6,70 m - areia extraída e brita produzida</v>
          </cell>
          <cell r="E21486" t="str">
            <v>m</v>
          </cell>
          <cell r="G21486">
            <v>60675.72</v>
          </cell>
        </row>
        <row r="21487">
          <cell r="A21487" t="str">
            <v>SICRO 0606843</v>
          </cell>
          <cell r="D21487" t="str">
            <v>Arco metálico galvanizado tipo MP 152S - ovoide - vão = 7,31 m e altura = 7,87 m - aterro rodoviário mínimo = 0,90 m e máximo = 6,80 m - areia e brita comerciais</v>
          </cell>
          <cell r="E21487" t="str">
            <v>m</v>
          </cell>
          <cell r="G21487">
            <v>63536.74</v>
          </cell>
        </row>
        <row r="21488">
          <cell r="A21488" t="str">
            <v>SICRO 0606833</v>
          </cell>
          <cell r="D21488" t="str">
            <v>Arco metálico galvanizado tipo MP 152S - ovoide - vão = 7,31 m e altura = 7,87 m - aterro rodoviário mínimo = 0,90 m e máximo = 6,80 m - areia extraída e brita produzida</v>
          </cell>
          <cell r="E21488" t="str">
            <v>m</v>
          </cell>
          <cell r="G21488">
            <v>63064.04</v>
          </cell>
        </row>
        <row r="21489">
          <cell r="A21489" t="str">
            <v>SICRO 0606845</v>
          </cell>
          <cell r="D21489" t="str">
            <v>Arco metálico galvanizado tipo MP 152S - ovoide - vão = 7,57 m e altura = 8,44 m - aterro rodoviário mínimo = 0,90 m e máximo = 5,60 m - areia e brita comerciais</v>
          </cell>
          <cell r="E21489" t="str">
            <v>m</v>
          </cell>
          <cell r="G21489">
            <v>65896.69</v>
          </cell>
        </row>
        <row r="21490">
          <cell r="A21490" t="str">
            <v>SICRO 0606835</v>
          </cell>
          <cell r="D21490" t="str">
            <v>Arco metálico galvanizado tipo MP 152S - ovoide - vão = 7,57 m e altura = 8,44 m - aterro rodoviário mínimo = 0,90 m e máximo = 5,60 m - areia extraída e brita produzida</v>
          </cell>
          <cell r="E21490" t="str">
            <v>m</v>
          </cell>
          <cell r="G21490">
            <v>65424.37</v>
          </cell>
        </row>
        <row r="21491">
          <cell r="A21491" t="str">
            <v>SICRO 0606844</v>
          </cell>
          <cell r="D21491" t="str">
            <v>Arco metálico galvanizado tipo MP 152S - ovoide - vão = 7,77 m e altura = 7,90 m - aterro rodoviário mínimo = 0,90 m e máximo = 6,80 m - areia e brita comerciais</v>
          </cell>
          <cell r="E21491" t="str">
            <v>m</v>
          </cell>
          <cell r="G21491">
            <v>64521.04</v>
          </cell>
        </row>
        <row r="21492">
          <cell r="A21492" t="str">
            <v>SICRO 0606834</v>
          </cell>
          <cell r="D21492" t="str">
            <v>Arco metálico galvanizado tipo MP 152S - ovoide - vão = 7,77 m e altura = 7,90 m - aterro rodoviário mínimo = 0,90 m e máximo = 6,80 m - areia extraída e brita produzida</v>
          </cell>
          <cell r="E21492" t="str">
            <v>m</v>
          </cell>
          <cell r="G21492">
            <v>64035.13</v>
          </cell>
        </row>
        <row r="21493">
          <cell r="A21493" t="str">
            <v>SICRO 0606847</v>
          </cell>
          <cell r="D21493" t="str">
            <v>Arco metálico galvanizado tipo MP 152S - ovoide - vão = 8,13 m e altura = 8,01 m - aterro rodoviário mínimo = 0,90 m e máximo = 3,50 m - areia e brita comerciais</v>
          </cell>
          <cell r="E21493" t="str">
            <v>m</v>
          </cell>
          <cell r="G21493">
            <v>68897.17</v>
          </cell>
        </row>
        <row r="21494">
          <cell r="A21494" t="str">
            <v>SICRO 0606837</v>
          </cell>
          <cell r="D21494" t="str">
            <v>Arco metálico galvanizado tipo MP 152S - ovoide - vão = 8,13 m e altura = 8,01 m - aterro rodoviário mínimo = 0,90 m e máximo = 3,50 m - areia extraída e brita produzida</v>
          </cell>
          <cell r="E21494" t="str">
            <v>m</v>
          </cell>
          <cell r="G21494">
            <v>68368.09</v>
          </cell>
        </row>
        <row r="21495">
          <cell r="A21495" t="str">
            <v>SICRO 0606846</v>
          </cell>
          <cell r="D21495" t="str">
            <v>Arco metálico galvanizado tipo MP 152S - ovoide - vão = 8,36 m e altura = 8,23 m - aterro rodoviário mínimo = 0,90 m e máximo = 4,30 m - areia e brita comerciais</v>
          </cell>
          <cell r="E21495" t="str">
            <v>m</v>
          </cell>
          <cell r="G21495">
            <v>70649.08</v>
          </cell>
        </row>
        <row r="21496">
          <cell r="A21496" t="str">
            <v>SICRO 0606836</v>
          </cell>
          <cell r="D21496" t="str">
            <v>Arco metálico galvanizado tipo MP 152S - ovoide - vão = 8,36 m e altura = 8,23 m - aterro rodoviário mínimo = 0,90 m e máximo = 4,30 m - areia extraída e brita produzida</v>
          </cell>
          <cell r="E21496" t="str">
            <v>m</v>
          </cell>
          <cell r="G21496">
            <v>70113.69</v>
          </cell>
        </row>
        <row r="21497">
          <cell r="A21497" t="str">
            <v>SICRO 0606848</v>
          </cell>
          <cell r="D21497" t="str">
            <v>Arco metálico galvanizado tipo MP 152S - ovoide - vão = 8,56 m e altura = 8,48 m - aterro rodoviário mínimo = 0,90 m e máximo = 5,30 m - areia e brita comerciais</v>
          </cell>
          <cell r="E21497" t="str">
            <v>m</v>
          </cell>
          <cell r="G21497">
            <v>71033.09</v>
          </cell>
        </row>
        <row r="21498">
          <cell r="A21498" t="str">
            <v>SICRO 0606838</v>
          </cell>
          <cell r="D21498" t="str">
            <v>Arco metálico galvanizado tipo MP 152S - ovoide - vão = 8,56 m e altura = 8,48 m - aterro rodoviário mínimo = 0,90 m e máximo = 5,30 m - areia extraída e brita produzida</v>
          </cell>
          <cell r="E21498" t="str">
            <v>m</v>
          </cell>
          <cell r="G21498">
            <v>70477.03</v>
          </cell>
        </row>
        <row r="21499">
          <cell r="A21499" t="str">
            <v>SICRO 0606849</v>
          </cell>
          <cell r="D21499" t="str">
            <v>Arco metálico galvanizado tipo MP 152S - ovoide - vão = 8,71 m e altura = 9,32 m - aterro rodoviário mínimo = 0,90 m e máximo = 6,00 m - areia e brita comerciais</v>
          </cell>
          <cell r="E21499" t="str">
            <v>m</v>
          </cell>
          <cell r="G21499">
            <v>75354.92</v>
          </cell>
        </row>
        <row r="21500">
          <cell r="A21500" t="str">
            <v>SICRO 0606839</v>
          </cell>
          <cell r="D21500" t="str">
            <v>Arco metálico galvanizado tipo MP 152S - ovoide - vão = 8,71 m e altura = 9,32 m - aterro rodoviário mínimo = 0,90 m e máximo = 6,00 m - areia extraída e brita produzida</v>
          </cell>
          <cell r="E21500" t="str">
            <v>m</v>
          </cell>
          <cell r="G21500">
            <v>74810.92</v>
          </cell>
        </row>
        <row r="21501">
          <cell r="A21501" t="str">
            <v>SICRO 0606850</v>
          </cell>
          <cell r="D21501" t="str">
            <v>Arco metálico galvanizado tipo MP 152S - ovoide - vão = 9,15 m e altura = 9,04 m - aterro rodoviário mínimo = 0,90 m e máximo = 4,70 m - areia e brita comerciais</v>
          </cell>
          <cell r="E21501" t="str">
            <v>m</v>
          </cell>
          <cell r="G21501">
            <v>75999.429999999993</v>
          </cell>
        </row>
        <row r="21502">
          <cell r="A21502" t="str">
            <v>SICRO 0606840</v>
          </cell>
          <cell r="D21502" t="str">
            <v>Arco metálico galvanizado tipo MP 152S - ovoide - vão = 9,15 m e altura = 9,04 m - aterro rodoviário mínimo = 0,90 m e máximo = 4,70 m - areia extraída e brita produzida</v>
          </cell>
          <cell r="E21502" t="str">
            <v>m</v>
          </cell>
          <cell r="G21502">
            <v>75406.649999999994</v>
          </cell>
        </row>
        <row r="21503">
          <cell r="A21503" t="str">
            <v>SICRO 0606851</v>
          </cell>
          <cell r="D21503" t="str">
            <v>Arco metálico galvanizado tipo MP 152S - ovoide - vão = 9,15 m e altura = 9,50 m - aterro rodoviário mínimo = 0,90 m e máximo = 5,70 m - areia e brita comerciais</v>
          </cell>
          <cell r="E21503" t="str">
            <v>m</v>
          </cell>
          <cell r="G21503">
            <v>78236.09</v>
          </cell>
        </row>
        <row r="21504">
          <cell r="A21504" t="str">
            <v>SICRO 0606841</v>
          </cell>
          <cell r="D21504" t="str">
            <v>Arco metálico galvanizado tipo MP 152S - ovoide - vão = 9,15 m e altura = 9,50 m - aterro rodoviário mínimo = 0,90 m e máximo = 5,70 m - areia extraída e brita produzida</v>
          </cell>
          <cell r="E21504" t="str">
            <v>m</v>
          </cell>
          <cell r="G21504">
            <v>77666.740000000005</v>
          </cell>
        </row>
        <row r="21505">
          <cell r="A21505" t="str">
            <v>SICRO 0605604</v>
          </cell>
          <cell r="D21505" t="str">
            <v>Argamassa de solo-cimento com 10% de cimento e material de jazida - preparo e injeção em tunnel liner</v>
          </cell>
          <cell r="E21505" t="str">
            <v>m³</v>
          </cell>
          <cell r="G21505">
            <v>296.98</v>
          </cell>
        </row>
        <row r="21506">
          <cell r="A21506" t="str">
            <v>SICRO 0605695</v>
          </cell>
          <cell r="D21506" t="str">
            <v>Bueiro metálico com chapas múltiplas MP 100 com revestimento em epóxi - D = 0,60 m - brita comercial</v>
          </cell>
          <cell r="E21506" t="str">
            <v>m</v>
          </cell>
          <cell r="G21506">
            <v>1461.48</v>
          </cell>
        </row>
        <row r="21507">
          <cell r="A21507" t="str">
            <v>SICRO 0605607</v>
          </cell>
          <cell r="D21507" t="str">
            <v>Bueiro metálico com chapas múltiplas MP 100 com revestimento em epóxi - D = 0,60 m - brita produzida</v>
          </cell>
          <cell r="E21507" t="str">
            <v>m</v>
          </cell>
          <cell r="G21507">
            <v>1424.17</v>
          </cell>
        </row>
        <row r="21508">
          <cell r="A21508" t="str">
            <v>SICRO 0605696</v>
          </cell>
          <cell r="D21508" t="str">
            <v>Bueiro metálico com chapas múltiplas MP 100 com revestimento em epóxi - D = 0,70 m - brita comercial</v>
          </cell>
          <cell r="E21508" t="str">
            <v>m</v>
          </cell>
          <cell r="G21508">
            <v>1680.04</v>
          </cell>
        </row>
        <row r="21509">
          <cell r="A21509" t="str">
            <v>SICRO 0605608</v>
          </cell>
          <cell r="D21509" t="str">
            <v>Bueiro metálico com chapas múltiplas MP 100 com revestimento em epóxi - D = 0,70 m - brita produzida</v>
          </cell>
          <cell r="E21509" t="str">
            <v>m</v>
          </cell>
          <cell r="G21509">
            <v>1640.41</v>
          </cell>
        </row>
        <row r="21510">
          <cell r="A21510" t="str">
            <v>SICRO 0605697</v>
          </cell>
          <cell r="D21510" t="str">
            <v>Bueiro metálico com chapas múltiplas MP 100 com revestimento em epóxi - D = 0,80 m - brita comercial</v>
          </cell>
          <cell r="E21510" t="str">
            <v>m</v>
          </cell>
          <cell r="G21510">
            <v>1898.65</v>
          </cell>
        </row>
        <row r="21511">
          <cell r="A21511" t="str">
            <v>SICRO 0605609</v>
          </cell>
          <cell r="D21511" t="str">
            <v>Bueiro metálico com chapas múltiplas MP 100 com revestimento em epóxi - D = 0,80 m - brita produzida</v>
          </cell>
          <cell r="E21511" t="str">
            <v>m</v>
          </cell>
          <cell r="G21511">
            <v>1856.68</v>
          </cell>
        </row>
        <row r="21512">
          <cell r="A21512" t="str">
            <v>SICRO 0605698</v>
          </cell>
          <cell r="D21512" t="str">
            <v>Bueiro metálico com chapas múltiplas MP 100 com revestimento em epóxi - D = 0,90 m - brita comercial</v>
          </cell>
          <cell r="E21512" t="str">
            <v>m</v>
          </cell>
          <cell r="G21512">
            <v>2074.9499999999998</v>
          </cell>
        </row>
        <row r="21513">
          <cell r="A21513" t="str">
            <v>SICRO 0605610</v>
          </cell>
          <cell r="D21513" t="str">
            <v>Bueiro metálico com chapas múltiplas MP 100 com revestimento em epóxi - D = 0,90 m - brita produzida</v>
          </cell>
          <cell r="E21513" t="str">
            <v>m</v>
          </cell>
          <cell r="G21513">
            <v>2030.65</v>
          </cell>
        </row>
        <row r="21514">
          <cell r="A21514" t="str">
            <v>SICRO 0605699</v>
          </cell>
          <cell r="D21514" t="str">
            <v>Bueiro metálico com chapas múltiplas MP 100 com revestimento em epóxi - D = 1,00 m - brita comercial</v>
          </cell>
          <cell r="E21514" t="str">
            <v>m</v>
          </cell>
          <cell r="G21514">
            <v>2293.4699999999998</v>
          </cell>
        </row>
        <row r="21515">
          <cell r="A21515" t="str">
            <v>SICRO 0605611</v>
          </cell>
          <cell r="D21515" t="str">
            <v>Bueiro metálico com chapas múltiplas MP 100 com revestimento em epóxi - D = 1,00 m - brita produzida</v>
          </cell>
          <cell r="E21515" t="str">
            <v>m</v>
          </cell>
          <cell r="G21515">
            <v>2246.83</v>
          </cell>
        </row>
        <row r="21516">
          <cell r="A21516" t="str">
            <v>SICRO 0605700</v>
          </cell>
          <cell r="D21516" t="str">
            <v>Bueiro metálico com chapas múltiplas MP 100 com revestimento em epóxi - D = 1,10 m - brita comercial</v>
          </cell>
          <cell r="E21516" t="str">
            <v>m</v>
          </cell>
          <cell r="G21516">
            <v>2596.7600000000002</v>
          </cell>
        </row>
        <row r="21517">
          <cell r="A21517" t="str">
            <v>SICRO 0605612</v>
          </cell>
          <cell r="D21517" t="str">
            <v>Bueiro metálico com chapas múltiplas MP 100 com revestimento em epóxi - D = 1,10 m - brita produzida</v>
          </cell>
          <cell r="E21517" t="str">
            <v>m</v>
          </cell>
          <cell r="G21517">
            <v>2547.8000000000002</v>
          </cell>
        </row>
        <row r="21518">
          <cell r="A21518" t="str">
            <v>SICRO 0605701</v>
          </cell>
          <cell r="D21518" t="str">
            <v>Bueiro metálico com chapas múltiplas MP 100 com revestimento em epóxi - D = 1,20 m - brita comercial</v>
          </cell>
          <cell r="E21518" t="str">
            <v>m</v>
          </cell>
          <cell r="G21518">
            <v>2773.01</v>
          </cell>
        </row>
        <row r="21519">
          <cell r="A21519" t="str">
            <v>SICRO 0605613</v>
          </cell>
          <cell r="D21519" t="str">
            <v>Bueiro metálico com chapas múltiplas MP 100 com revestimento em epóxi - D = 1,20 m - brita produzida</v>
          </cell>
          <cell r="E21519" t="str">
            <v>m</v>
          </cell>
          <cell r="G21519">
            <v>2721.72</v>
          </cell>
        </row>
        <row r="21520">
          <cell r="A21520" t="str">
            <v>SICRO 0605702</v>
          </cell>
          <cell r="D21520" t="str">
            <v>Bueiro metálico com chapas múltiplas MP 100 com revestimento em epóxi - D = 1,30 m - brita comercial</v>
          </cell>
          <cell r="E21520" t="str">
            <v>m</v>
          </cell>
          <cell r="G21520">
            <v>3039.73</v>
          </cell>
        </row>
        <row r="21521">
          <cell r="A21521" t="str">
            <v>SICRO 0605614</v>
          </cell>
          <cell r="D21521" t="str">
            <v>Bueiro metálico com chapas múltiplas MP 100 com revestimento em epóxi - D = 1,30 m - brita produzida</v>
          </cell>
          <cell r="E21521" t="str">
            <v>m</v>
          </cell>
          <cell r="G21521">
            <v>2959.29</v>
          </cell>
        </row>
        <row r="21522">
          <cell r="A21522" t="str">
            <v>SICRO 0605703</v>
          </cell>
          <cell r="D21522" t="str">
            <v>Bueiro metálico com chapas múltiplas MP 100 com revestimento em epóxi - D = 1,40 m - brita comercial</v>
          </cell>
          <cell r="E21522" t="str">
            <v>m</v>
          </cell>
          <cell r="G21522">
            <v>3221.07</v>
          </cell>
        </row>
        <row r="21523">
          <cell r="A21523" t="str">
            <v>SICRO 0605615</v>
          </cell>
          <cell r="D21523" t="str">
            <v>Bueiro metálico com chapas múltiplas MP 100 com revestimento em epóxi - D = 1,40 m - brita produzida</v>
          </cell>
          <cell r="E21523" t="str">
            <v>m</v>
          </cell>
          <cell r="G21523">
            <v>3137.13</v>
          </cell>
        </row>
        <row r="21524">
          <cell r="A21524" t="str">
            <v>SICRO 0605704</v>
          </cell>
          <cell r="D21524" t="str">
            <v>Bueiro metálico com chapas múltiplas MP 100 com revestimento em epóxi - D = 1,50 m - brita comercial</v>
          </cell>
          <cell r="E21524" t="str">
            <v>m</v>
          </cell>
          <cell r="G21524">
            <v>3445.49</v>
          </cell>
        </row>
        <row r="21525">
          <cell r="A21525" t="str">
            <v>SICRO 0605616</v>
          </cell>
          <cell r="D21525" t="str">
            <v>Bueiro metálico com chapas múltiplas MP 100 com revestimento em epóxi - D = 1,50 m - brita produzida</v>
          </cell>
          <cell r="E21525" t="str">
            <v>m</v>
          </cell>
          <cell r="G21525">
            <v>3358.06</v>
          </cell>
        </row>
        <row r="21526">
          <cell r="A21526" t="str">
            <v>SICRO 0605705</v>
          </cell>
          <cell r="D21526" t="str">
            <v>Bueiro metálico com chapas múltiplas MP 100 com revestimento em epóxi - D = 1,60 m - brita comercial</v>
          </cell>
          <cell r="E21526" t="str">
            <v>m</v>
          </cell>
          <cell r="G21526">
            <v>3674.18</v>
          </cell>
        </row>
        <row r="21527">
          <cell r="A21527" t="str">
            <v>SICRO 0605617</v>
          </cell>
          <cell r="D21527" t="str">
            <v>Bueiro metálico com chapas múltiplas MP 100 com revestimento em epóxi - D = 1,60 m - brita produzida</v>
          </cell>
          <cell r="E21527" t="str">
            <v>m</v>
          </cell>
          <cell r="G21527">
            <v>3583.25</v>
          </cell>
        </row>
        <row r="21528">
          <cell r="A21528" t="str">
            <v>SICRO 0605706</v>
          </cell>
          <cell r="D21528" t="str">
            <v>Bueiro metálico com chapas múltiplas MP 100 com revestimento em epóxi - D = 1,70 m - brita comercial</v>
          </cell>
          <cell r="E21528" t="str">
            <v>m</v>
          </cell>
          <cell r="G21528">
            <v>3862.11</v>
          </cell>
        </row>
        <row r="21529">
          <cell r="A21529" t="str">
            <v>SICRO 0605618</v>
          </cell>
          <cell r="D21529" t="str">
            <v>Bueiro metálico com chapas múltiplas MP 100 com revestimento em epóxi - D = 1,70 m - brita produzida</v>
          </cell>
          <cell r="E21529" t="str">
            <v>m</v>
          </cell>
          <cell r="G21529">
            <v>3767.68</v>
          </cell>
        </row>
        <row r="21530">
          <cell r="A21530" t="str">
            <v>SICRO 0605707</v>
          </cell>
          <cell r="D21530" t="str">
            <v>Bueiro metálico com chapas múltiplas MP 100 com revestimento em epóxi - D = 1,80 m - brita comercial</v>
          </cell>
          <cell r="E21530" t="str">
            <v>m</v>
          </cell>
          <cell r="G21530">
            <v>4312.0600000000004</v>
          </cell>
        </row>
        <row r="21531">
          <cell r="A21531" t="str">
            <v>SICRO 0605619</v>
          </cell>
          <cell r="D21531" t="str">
            <v>Bueiro metálico com chapas múltiplas MP 100 com revestimento em epóxi - D = 1,80 m - brita produzida</v>
          </cell>
          <cell r="E21531" t="str">
            <v>m</v>
          </cell>
          <cell r="G21531">
            <v>4214.1400000000003</v>
          </cell>
        </row>
        <row r="21532">
          <cell r="A21532" t="str">
            <v>SICRO 0605708</v>
          </cell>
          <cell r="D21532" t="str">
            <v>Bueiro metálico com chapas múltiplas MP 100 com revestimento em epóxi - D = 1,90 m - brita comercial</v>
          </cell>
          <cell r="E21532" t="str">
            <v>m</v>
          </cell>
          <cell r="G21532">
            <v>5040.7299999999996</v>
          </cell>
        </row>
        <row r="21533">
          <cell r="A21533" t="str">
            <v>SICRO 0605620</v>
          </cell>
          <cell r="D21533" t="str">
            <v>Bueiro metálico com chapas múltiplas MP 100 com revestimento em epóxi - D = 1,90 m - brita produzida</v>
          </cell>
          <cell r="E21533" t="str">
            <v>m</v>
          </cell>
          <cell r="G21533">
            <v>4939.3100000000004</v>
          </cell>
        </row>
        <row r="21534">
          <cell r="A21534" t="str">
            <v>SICRO 0605709</v>
          </cell>
          <cell r="D21534" t="str">
            <v>Bueiro metálico com chapas múltiplas MP 100 com revestimento em epóxi - D = 2,00 m - brita comercial</v>
          </cell>
          <cell r="E21534" t="str">
            <v>m</v>
          </cell>
          <cell r="G21534">
            <v>5275.22</v>
          </cell>
        </row>
        <row r="21535">
          <cell r="A21535" t="str">
            <v>SICRO 0605621</v>
          </cell>
          <cell r="D21535" t="str">
            <v>Bueiro metálico com chapas múltiplas MP 100 com revestimento em epóxi - D = 2,00 m - brita produzida</v>
          </cell>
          <cell r="E21535" t="str">
            <v>m</v>
          </cell>
          <cell r="G21535">
            <v>5170.29</v>
          </cell>
        </row>
        <row r="21536">
          <cell r="A21536" t="str">
            <v>SICRO 0605710</v>
          </cell>
          <cell r="D21536" t="str">
            <v>Bueiro metálico com chapas múltiplas MP 100 com revestimento em epóxi - D = 2,10 m - brita comercial</v>
          </cell>
          <cell r="E21536" t="str">
            <v>m</v>
          </cell>
          <cell r="G21536">
            <v>5669.68</v>
          </cell>
        </row>
        <row r="21537">
          <cell r="A21537" t="str">
            <v>SICRO 0605622</v>
          </cell>
          <cell r="D21537" t="str">
            <v>Bueiro metálico com chapas múltiplas MP 100 com revestimento em epóxi - D = 2,10 m - brita produzida</v>
          </cell>
          <cell r="E21537" t="str">
            <v>m</v>
          </cell>
          <cell r="G21537">
            <v>5561.26</v>
          </cell>
        </row>
        <row r="21538">
          <cell r="A21538" t="str">
            <v>SICRO 0605711</v>
          </cell>
          <cell r="D21538" t="str">
            <v>Bueiro metálico com chapas múltiplas MP 100 com revestimento em epóxi - D = 2,20 m - brita comercial</v>
          </cell>
          <cell r="E21538" t="str">
            <v>m</v>
          </cell>
          <cell r="G21538">
            <v>5869.66</v>
          </cell>
        </row>
        <row r="21539">
          <cell r="A21539" t="str">
            <v>SICRO 0605623</v>
          </cell>
          <cell r="D21539" t="str">
            <v>Bueiro metálico com chapas múltiplas MP 100 com revestimento em epóxi - D = 2,20 m - brita produzida</v>
          </cell>
          <cell r="E21539" t="str">
            <v>m</v>
          </cell>
          <cell r="G21539">
            <v>5757.74</v>
          </cell>
        </row>
        <row r="21540">
          <cell r="A21540" t="str">
            <v>SICRO 0605712</v>
          </cell>
          <cell r="D21540" t="str">
            <v>Bueiro metálico com chapas múltiplas MP 100 com revestimento em epóxi - D = 2,30 m - brita comercial</v>
          </cell>
          <cell r="E21540" t="str">
            <v>m</v>
          </cell>
          <cell r="G21540">
            <v>6192.96</v>
          </cell>
        </row>
        <row r="21541">
          <cell r="A21541" t="str">
            <v>SICRO 0605624</v>
          </cell>
          <cell r="D21541" t="str">
            <v>Bueiro metálico com chapas múltiplas MP 100 com revestimento em epóxi - D = 2,30 m - brita produzida</v>
          </cell>
          <cell r="E21541" t="str">
            <v>m</v>
          </cell>
          <cell r="G21541">
            <v>6077.55</v>
          </cell>
        </row>
        <row r="21542">
          <cell r="A21542" t="str">
            <v>SICRO 0605713</v>
          </cell>
          <cell r="D21542" t="str">
            <v>Bueiro metálico com chapas múltiplas MP 100 com revestimento em epóxi - D = 2,40 m - brita comercial</v>
          </cell>
          <cell r="E21542" t="str">
            <v>m</v>
          </cell>
          <cell r="G21542">
            <v>8177.21</v>
          </cell>
        </row>
        <row r="21543">
          <cell r="A21543" t="str">
            <v>SICRO 0605625</v>
          </cell>
          <cell r="D21543" t="str">
            <v>Bueiro metálico com chapas múltiplas MP 100 com revestimento em epóxi - D = 2,40 m - brita produzida</v>
          </cell>
          <cell r="E21543" t="str">
            <v>m</v>
          </cell>
          <cell r="G21543">
            <v>8058.3</v>
          </cell>
        </row>
        <row r="21544">
          <cell r="A21544" t="str">
            <v>SICRO 0605714</v>
          </cell>
          <cell r="D21544" t="str">
            <v>Bueiro metálico com chapas múltiplas MP 100 com revestimento em epóxi - D = 2,50 m - brita comercial</v>
          </cell>
          <cell r="E21544" t="str">
            <v>m</v>
          </cell>
          <cell r="G21544">
            <v>10375.540000000001</v>
          </cell>
        </row>
        <row r="21545">
          <cell r="A21545" t="str">
            <v>SICRO 0605626</v>
          </cell>
          <cell r="D21545" t="str">
            <v>Bueiro metálico com chapas múltiplas MP 100 com revestimento em epóxi - D = 2,50 m - brita produzida</v>
          </cell>
          <cell r="E21545" t="str">
            <v>m</v>
          </cell>
          <cell r="G21545">
            <v>10253.129999999999</v>
          </cell>
        </row>
        <row r="21546">
          <cell r="A21546" t="str">
            <v>SICRO 0605715</v>
          </cell>
          <cell r="D21546" t="str">
            <v>Bueiro metálico com chapas múltiplas MP 100 com revestimento em epóxi - D = 2,60 m - brita comercial</v>
          </cell>
          <cell r="E21546" t="str">
            <v>m</v>
          </cell>
          <cell r="G21546">
            <v>11096.97</v>
          </cell>
        </row>
        <row r="21547">
          <cell r="A21547" t="str">
            <v>SICRO 0605627</v>
          </cell>
          <cell r="D21547" t="str">
            <v>Bueiro metálico com chapas múltiplas MP 100 com revestimento em epóxi - D = 2,60 m - brita produzida</v>
          </cell>
          <cell r="E21547" t="str">
            <v>m</v>
          </cell>
          <cell r="G21547">
            <v>10971.06</v>
          </cell>
        </row>
        <row r="21548">
          <cell r="A21548" t="str">
            <v>SICRO 0605716</v>
          </cell>
          <cell r="D21548" t="str">
            <v>Bueiro metálico com chapas múltiplas MP 100 com revestimento em epóxi - D = 2,70 m - brita comercial</v>
          </cell>
          <cell r="E21548" t="str">
            <v>m</v>
          </cell>
          <cell r="G21548">
            <v>11543.61</v>
          </cell>
        </row>
        <row r="21549">
          <cell r="A21549" t="str">
            <v>SICRO 0605628</v>
          </cell>
          <cell r="D21549" t="str">
            <v>Bueiro metálico com chapas múltiplas MP 100 com revestimento em epóxi - D = 2,70 m - brita produzida</v>
          </cell>
          <cell r="E21549" t="str">
            <v>m</v>
          </cell>
          <cell r="G21549">
            <v>11414.2</v>
          </cell>
        </row>
        <row r="21550">
          <cell r="A21550" t="str">
            <v>SICRO 0605717</v>
          </cell>
          <cell r="D21550" t="str">
            <v>Bueiro metálico com chapas múltiplas MP 100 com revestimento em epóxi - D = 2,80 m - brita comercial</v>
          </cell>
          <cell r="E21550" t="str">
            <v>m</v>
          </cell>
          <cell r="G21550">
            <v>12329.91</v>
          </cell>
        </row>
        <row r="21551">
          <cell r="A21551" t="str">
            <v>SICRO 0605629</v>
          </cell>
          <cell r="D21551" t="str">
            <v>Bueiro metálico com chapas múltiplas MP 100 com revestimento em epóxi - D = 2,80 m - brita produzida</v>
          </cell>
          <cell r="E21551" t="str">
            <v>m</v>
          </cell>
          <cell r="G21551">
            <v>12197.01</v>
          </cell>
        </row>
        <row r="21552">
          <cell r="A21552" t="str">
            <v>SICRO 0605651</v>
          </cell>
          <cell r="D21552" t="str">
            <v>Bueiro metálico com chapas múltiplas MP 100 galvanizadas - D = 0,60 m - brita comercial</v>
          </cell>
          <cell r="E21552" t="str">
            <v>m</v>
          </cell>
          <cell r="G21552">
            <v>1396.12</v>
          </cell>
        </row>
        <row r="21553">
          <cell r="A21553" t="str">
            <v>SICRO 0605460</v>
          </cell>
          <cell r="D21553" t="str">
            <v>Bueiro metálico com chapas múltiplas MP 100 galvanizadas - D = 0,60 m - brita produzida</v>
          </cell>
          <cell r="E21553" t="str">
            <v>m</v>
          </cell>
          <cell r="G21553">
            <v>1358.82</v>
          </cell>
        </row>
        <row r="21554">
          <cell r="A21554" t="str">
            <v>SICRO 0605652</v>
          </cell>
          <cell r="D21554" t="str">
            <v>Bueiro metálico com chapas múltiplas MP 100 galvanizadas - D = 0,70 m - brita comercial</v>
          </cell>
          <cell r="E21554" t="str">
            <v>m</v>
          </cell>
          <cell r="G21554">
            <v>1604.48</v>
          </cell>
        </row>
        <row r="21555">
          <cell r="A21555" t="str">
            <v>SICRO 0605461</v>
          </cell>
          <cell r="D21555" t="str">
            <v>Bueiro metálico com chapas múltiplas MP 100 galvanizadas - D = 0,70 m - brita produzida</v>
          </cell>
          <cell r="E21555" t="str">
            <v>m</v>
          </cell>
          <cell r="G21555">
            <v>1564.84</v>
          </cell>
        </row>
        <row r="21556">
          <cell r="A21556" t="str">
            <v>SICRO 0605653</v>
          </cell>
          <cell r="D21556" t="str">
            <v>Bueiro metálico com chapas múltiplas MP 100 galvanizadas - D = 0,80 m - brita comercial</v>
          </cell>
          <cell r="E21556" t="str">
            <v>m</v>
          </cell>
          <cell r="G21556">
            <v>1812.86</v>
          </cell>
        </row>
        <row r="21557">
          <cell r="A21557" t="str">
            <v>SICRO 0605462</v>
          </cell>
          <cell r="D21557" t="str">
            <v>Bueiro metálico com chapas múltiplas MP 100 galvanizadas - D = 0,80 m - brita produzida</v>
          </cell>
          <cell r="E21557" t="str">
            <v>m</v>
          </cell>
          <cell r="G21557">
            <v>1770.89</v>
          </cell>
        </row>
        <row r="21558">
          <cell r="A21558" t="str">
            <v>SICRO 0605654</v>
          </cell>
          <cell r="D21558" t="str">
            <v>Bueiro metálico com chapas múltiplas MP 100 galvanizadas - D = 0,90 m - brita comercial</v>
          </cell>
          <cell r="E21558" t="str">
            <v>m</v>
          </cell>
          <cell r="G21558">
            <v>1980.99</v>
          </cell>
        </row>
        <row r="21559">
          <cell r="A21559" t="str">
            <v>SICRO 0605463</v>
          </cell>
          <cell r="D21559" t="str">
            <v>Bueiro metálico com chapas múltiplas MP 100 galvanizadas - D = 0,90 m - brita produzida</v>
          </cell>
          <cell r="E21559" t="str">
            <v>m</v>
          </cell>
          <cell r="G21559">
            <v>1936.69</v>
          </cell>
        </row>
        <row r="21560">
          <cell r="A21560" t="str">
            <v>SICRO 0605655</v>
          </cell>
          <cell r="D21560" t="str">
            <v>Bueiro metálico com chapas múltiplas MP 100 galvanizadas - D = 1,00 m - brita comercial</v>
          </cell>
          <cell r="E21560" t="str">
            <v>m</v>
          </cell>
          <cell r="G21560">
            <v>2189.3000000000002</v>
          </cell>
        </row>
        <row r="21561">
          <cell r="A21561" t="str">
            <v>SICRO 0605464</v>
          </cell>
          <cell r="D21561" t="str">
            <v>Bueiro metálico com chapas múltiplas MP 100 galvanizadas - D = 1,00 m - brita produzida</v>
          </cell>
          <cell r="E21561" t="str">
            <v>m</v>
          </cell>
          <cell r="G21561">
            <v>2142.67</v>
          </cell>
        </row>
        <row r="21562">
          <cell r="A21562" t="str">
            <v>SICRO 0605656</v>
          </cell>
          <cell r="D21562" t="str">
            <v>Bueiro metálico com chapas múltiplas MP 100 galvanizadas - D = 1,10 m - brita comercial</v>
          </cell>
          <cell r="E21562" t="str">
            <v>m</v>
          </cell>
          <cell r="G21562">
            <v>2478.31</v>
          </cell>
        </row>
        <row r="21563">
          <cell r="A21563" t="str">
            <v>SICRO 0605465</v>
          </cell>
          <cell r="D21563" t="str">
            <v>Bueiro metálico com chapas múltiplas MP 100 galvanizadas - D = 1,10 m - brita produzida</v>
          </cell>
          <cell r="E21563" t="str">
            <v>m</v>
          </cell>
          <cell r="G21563">
            <v>2429.34</v>
          </cell>
        </row>
        <row r="21564">
          <cell r="A21564" t="str">
            <v>SICRO 0605657</v>
          </cell>
          <cell r="D21564" t="str">
            <v>Bueiro metálico com chapas múltiplas MP 100 galvanizadas - D = 1,20 m - brita comercial</v>
          </cell>
          <cell r="E21564" t="str">
            <v>m</v>
          </cell>
          <cell r="G21564">
            <v>2646.38</v>
          </cell>
        </row>
        <row r="21565">
          <cell r="A21565" t="str">
            <v>SICRO 0605466</v>
          </cell>
          <cell r="D21565" t="str">
            <v>Bueiro metálico com chapas múltiplas MP 100 galvanizadas - D = 1,20 m - brita produzida</v>
          </cell>
          <cell r="E21565" t="str">
            <v>m</v>
          </cell>
          <cell r="G21565">
            <v>2595.09</v>
          </cell>
        </row>
        <row r="21566">
          <cell r="A21566" t="str">
            <v>SICRO 0605658</v>
          </cell>
          <cell r="D21566" t="str">
            <v>Bueiro metálico com chapas múltiplas MP 100 galvanizadas - D = 1,30 m - brita comercial</v>
          </cell>
          <cell r="E21566" t="str">
            <v>m</v>
          </cell>
          <cell r="G21566">
            <v>2902.89</v>
          </cell>
        </row>
        <row r="21567">
          <cell r="A21567" t="str">
            <v>SICRO 0605467</v>
          </cell>
          <cell r="D21567" t="str">
            <v>Bueiro metálico com chapas múltiplas MP 100 galvanizadas - D = 1,30 m - brita produzida</v>
          </cell>
          <cell r="E21567" t="str">
            <v>m</v>
          </cell>
          <cell r="G21567">
            <v>2822.45</v>
          </cell>
        </row>
        <row r="21568">
          <cell r="A21568" t="str">
            <v>SICRO 0605659</v>
          </cell>
          <cell r="D21568" t="str">
            <v>Bueiro metálico com chapas múltiplas MP 100 galvanizadas - D = 1,40 m - brita comercial</v>
          </cell>
          <cell r="E21568" t="str">
            <v>m</v>
          </cell>
          <cell r="G21568">
            <v>3076.05</v>
          </cell>
        </row>
        <row r="21569">
          <cell r="A21569" t="str">
            <v>SICRO 0605468</v>
          </cell>
          <cell r="D21569" t="str">
            <v>Bueiro metálico com chapas múltiplas MP 100 galvanizadas - D = 1,40 m - brita produzida</v>
          </cell>
          <cell r="E21569" t="str">
            <v>m</v>
          </cell>
          <cell r="G21569">
            <v>2992.11</v>
          </cell>
        </row>
        <row r="21570">
          <cell r="A21570" t="str">
            <v>SICRO 0605660</v>
          </cell>
          <cell r="D21570" t="str">
            <v>Bueiro metálico com chapas múltiplas MP 100 galvanizadas - D = 1,50 m - brita comercial</v>
          </cell>
          <cell r="E21570" t="str">
            <v>m</v>
          </cell>
          <cell r="G21570">
            <v>3290.27</v>
          </cell>
        </row>
        <row r="21571">
          <cell r="A21571" t="str">
            <v>SICRO 0605469</v>
          </cell>
          <cell r="D21571" t="str">
            <v>Bueiro metálico com chapas múltiplas MP 100 galvanizadas - D = 1,50 m - brita produzida</v>
          </cell>
          <cell r="E21571" t="str">
            <v>m</v>
          </cell>
          <cell r="G21571">
            <v>3202.83</v>
          </cell>
        </row>
        <row r="21572">
          <cell r="A21572" t="str">
            <v>SICRO 0605661</v>
          </cell>
          <cell r="D21572" t="str">
            <v>Bueiro metálico com chapas múltiplas MP 100 galvanizadas - D = 1,60 m - brita comercial</v>
          </cell>
          <cell r="E21572" t="str">
            <v>m</v>
          </cell>
          <cell r="G21572">
            <v>3508.74</v>
          </cell>
        </row>
        <row r="21573">
          <cell r="A21573" t="str">
            <v>SICRO 0605470</v>
          </cell>
          <cell r="D21573" t="str">
            <v>Bueiro metálico com chapas múltiplas MP 100 galvanizadas - D = 1,60 m - brita produzida</v>
          </cell>
          <cell r="E21573" t="str">
            <v>m</v>
          </cell>
          <cell r="G21573">
            <v>3417.81</v>
          </cell>
        </row>
        <row r="21574">
          <cell r="A21574" t="str">
            <v>SICRO 0605662</v>
          </cell>
          <cell r="D21574" t="str">
            <v>Bueiro metálico com chapas múltiplas MP 100 galvanizadas - D = 1,70 m - brita comercial</v>
          </cell>
          <cell r="E21574" t="str">
            <v>m</v>
          </cell>
          <cell r="G21574">
            <v>3688.51</v>
          </cell>
        </row>
        <row r="21575">
          <cell r="A21575" t="str">
            <v>SICRO 0605471</v>
          </cell>
          <cell r="D21575" t="str">
            <v>Bueiro metálico com chapas múltiplas MP 100 galvanizadas - D = 1,70 m - brita produzida</v>
          </cell>
          <cell r="E21575" t="str">
            <v>m</v>
          </cell>
          <cell r="G21575">
            <v>3594.08</v>
          </cell>
        </row>
        <row r="21576">
          <cell r="A21576" t="str">
            <v>SICRO 0605663</v>
          </cell>
          <cell r="D21576" t="str">
            <v>Bueiro metálico com chapas múltiplas MP 100 galvanizadas - D = 1,80 m - brita comercial</v>
          </cell>
          <cell r="E21576" t="str">
            <v>m</v>
          </cell>
          <cell r="G21576">
            <v>4128.21</v>
          </cell>
        </row>
        <row r="21577">
          <cell r="A21577" t="str">
            <v>SICRO 0605472</v>
          </cell>
          <cell r="D21577" t="str">
            <v>Bueiro metálico com chapas múltiplas MP 100 galvanizadas - D = 1,80 m - brita produzida</v>
          </cell>
          <cell r="E21577" t="str">
            <v>m</v>
          </cell>
          <cell r="G21577">
            <v>4030.29</v>
          </cell>
        </row>
        <row r="21578">
          <cell r="A21578" t="str">
            <v>SICRO 0605664</v>
          </cell>
          <cell r="D21578" t="str">
            <v>Bueiro metálico com chapas múltiplas MP 100 galvanizadas - D = 1,90 m - brita comercial</v>
          </cell>
          <cell r="E21578" t="str">
            <v>m</v>
          </cell>
          <cell r="G21578">
            <v>4800.3</v>
          </cell>
        </row>
        <row r="21579">
          <cell r="A21579" t="str">
            <v>SICRO 0605473</v>
          </cell>
          <cell r="D21579" t="str">
            <v>Bueiro metálico com chapas múltiplas MP 100 galvanizadas - D = 1,90 m - brita produzida</v>
          </cell>
          <cell r="E21579" t="str">
            <v>m</v>
          </cell>
          <cell r="G21579">
            <v>4698.87</v>
          </cell>
        </row>
        <row r="21580">
          <cell r="A21580" t="str">
            <v>SICRO 0605665</v>
          </cell>
          <cell r="D21580" t="str">
            <v>Bueiro metálico com chapas múltiplas MP 100 galvanizadas - D = 2,00 m - brita comercial</v>
          </cell>
          <cell r="E21580" t="str">
            <v>m</v>
          </cell>
          <cell r="G21580">
            <v>5021.78</v>
          </cell>
        </row>
        <row r="21581">
          <cell r="A21581" t="str">
            <v>SICRO 0605474</v>
          </cell>
          <cell r="D21581" t="str">
            <v>Bueiro metálico com chapas múltiplas MP 100 galvanizadas - D = 2,00 m - brita produzida</v>
          </cell>
          <cell r="E21581" t="str">
            <v>m</v>
          </cell>
          <cell r="G21581">
            <v>4916.8599999999997</v>
          </cell>
        </row>
        <row r="21582">
          <cell r="A21582" t="str">
            <v>SICRO 0605666</v>
          </cell>
          <cell r="D21582" t="str">
            <v>Bueiro metálico com chapas múltiplas MP 100 galvanizadas - D = 2,10 m - brita comercial</v>
          </cell>
          <cell r="E21582" t="str">
            <v>m</v>
          </cell>
          <cell r="G21582">
            <v>5398.91</v>
          </cell>
        </row>
        <row r="21583">
          <cell r="A21583" t="str">
            <v>SICRO 0605475</v>
          </cell>
          <cell r="D21583" t="str">
            <v>Bueiro metálico com chapas múltiplas MP 100 galvanizadas - D = 2,10 m - brita produzida</v>
          </cell>
          <cell r="E21583" t="str">
            <v>m</v>
          </cell>
          <cell r="G21583">
            <v>5290.49</v>
          </cell>
        </row>
        <row r="21584">
          <cell r="A21584" t="str">
            <v>SICRO 0605667</v>
          </cell>
          <cell r="D21584" t="str">
            <v>Bueiro metálico com chapas múltiplas MP 100 galvanizadas - D = 2,20 m - brita comercial</v>
          </cell>
          <cell r="E21584" t="str">
            <v>m</v>
          </cell>
          <cell r="G21584">
            <v>5592.4</v>
          </cell>
        </row>
        <row r="21585">
          <cell r="A21585" t="str">
            <v>SICRO 0605476</v>
          </cell>
          <cell r="D21585" t="str">
            <v>Bueiro metálico com chapas múltiplas MP 100 galvanizadas - D = 2,20 m - brita produzida</v>
          </cell>
          <cell r="E21585" t="str">
            <v>m</v>
          </cell>
          <cell r="G21585">
            <v>5480.48</v>
          </cell>
        </row>
        <row r="21586">
          <cell r="A21586" t="str">
            <v>SICRO 0605668</v>
          </cell>
          <cell r="D21586" t="str">
            <v>Bueiro metálico com chapas múltiplas MP 100 galvanizadas - D = 2,30 m - brita comercial</v>
          </cell>
          <cell r="E21586" t="str">
            <v>m</v>
          </cell>
          <cell r="G21586">
            <v>5904.86</v>
          </cell>
        </row>
        <row r="21587">
          <cell r="A21587" t="str">
            <v>SICRO 0605477</v>
          </cell>
          <cell r="D21587" t="str">
            <v>Bueiro metálico com chapas múltiplas MP 100 galvanizadas - D = 2,30 m - brita produzida</v>
          </cell>
          <cell r="E21587" t="str">
            <v>m</v>
          </cell>
          <cell r="G21587">
            <v>5789.44</v>
          </cell>
        </row>
        <row r="21588">
          <cell r="A21588" t="str">
            <v>SICRO 0605669</v>
          </cell>
          <cell r="D21588" t="str">
            <v>Bueiro metálico com chapas múltiplas MP 100 galvanizadas - D = 2,40 m - brita comercial</v>
          </cell>
          <cell r="E21588" t="str">
            <v>m</v>
          </cell>
          <cell r="G21588">
            <v>7695.24</v>
          </cell>
        </row>
        <row r="21589">
          <cell r="A21589" t="str">
            <v>SICRO 0605478</v>
          </cell>
          <cell r="D21589" t="str">
            <v>Bueiro metálico com chapas múltiplas MP 100 galvanizadas - D = 2,40 m - brita produzida</v>
          </cell>
          <cell r="E21589" t="str">
            <v>m</v>
          </cell>
          <cell r="G21589">
            <v>7576.32</v>
          </cell>
        </row>
        <row r="21590">
          <cell r="A21590" t="str">
            <v>SICRO 0605670</v>
          </cell>
          <cell r="D21590" t="str">
            <v>Bueiro metálico com chapas múltiplas MP 100 galvanizadas - D = 2,50 m - brita comercial</v>
          </cell>
          <cell r="E21590" t="str">
            <v>m</v>
          </cell>
          <cell r="G21590">
            <v>9690.92</v>
          </cell>
        </row>
        <row r="21591">
          <cell r="A21591" t="str">
            <v>SICRO 0605479</v>
          </cell>
          <cell r="D21591" t="str">
            <v>Bueiro metálico com chapas múltiplas MP 100 galvanizadas - D = 2,50 m - brita produzida</v>
          </cell>
          <cell r="E21591" t="str">
            <v>m</v>
          </cell>
          <cell r="G21591">
            <v>9568.51</v>
          </cell>
        </row>
        <row r="21592">
          <cell r="A21592" t="str">
            <v>SICRO 0605671</v>
          </cell>
          <cell r="D21592" t="str">
            <v>Bueiro metálico com chapas múltiplas MP 100 galvanizadas - D = 2,60 m - brita comercial</v>
          </cell>
          <cell r="E21592" t="str">
            <v>m</v>
          </cell>
          <cell r="G21592">
            <v>10373.4</v>
          </cell>
        </row>
        <row r="21593">
          <cell r="A21593" t="str">
            <v>SICRO 0605480</v>
          </cell>
          <cell r="D21593" t="str">
            <v>Bueiro metálico com chapas múltiplas MP 100 galvanizadas - D = 2,60 m - brita produzida</v>
          </cell>
          <cell r="E21593" t="str">
            <v>m</v>
          </cell>
          <cell r="G21593">
            <v>10247.5</v>
          </cell>
        </row>
        <row r="21594">
          <cell r="A21594" t="str">
            <v>SICRO 0605672</v>
          </cell>
          <cell r="D21594" t="str">
            <v>Bueiro metálico com chapas múltiplas MP 100 galvanizadas - D = 2,70 m - brita comercial</v>
          </cell>
          <cell r="E21594" t="str">
            <v>m</v>
          </cell>
          <cell r="G21594">
            <v>10806.12</v>
          </cell>
        </row>
        <row r="21595">
          <cell r="A21595" t="str">
            <v>SICRO 0605481</v>
          </cell>
          <cell r="D21595" t="str">
            <v>Bueiro metálico com chapas múltiplas MP 100 galvanizadas - D = 2,70 m - brita produzida</v>
          </cell>
          <cell r="E21595" t="str">
            <v>m</v>
          </cell>
          <cell r="G21595">
            <v>10676.71</v>
          </cell>
        </row>
        <row r="21596">
          <cell r="A21596" t="str">
            <v>SICRO 0605673</v>
          </cell>
          <cell r="D21596" t="str">
            <v>Bueiro metálico com chapas múltiplas MP 100 galvanizadas - D = 2,80 m - brita comercial</v>
          </cell>
          <cell r="E21596" t="str">
            <v>m</v>
          </cell>
          <cell r="G21596">
            <v>11556.25</v>
          </cell>
        </row>
        <row r="21597">
          <cell r="A21597" t="str">
            <v>SICRO 0605482</v>
          </cell>
          <cell r="D21597" t="str">
            <v>Bueiro metálico com chapas múltiplas MP 100 galvanizadas - D = 2,80 m - brita produzida</v>
          </cell>
          <cell r="E21597" t="str">
            <v>m</v>
          </cell>
          <cell r="G21597">
            <v>11423.35</v>
          </cell>
        </row>
        <row r="21598">
          <cell r="A21598" t="str">
            <v>SICRO 0605718</v>
          </cell>
          <cell r="D21598" t="str">
            <v>Bueiro metálico com chapas múltiplas MP 152 com revestimento em epóxi - D = 1,50 m - brita comercial</v>
          </cell>
          <cell r="E21598" t="str">
            <v>m</v>
          </cell>
          <cell r="G21598">
            <v>6845.68</v>
          </cell>
        </row>
        <row r="21599">
          <cell r="A21599" t="str">
            <v>SICRO 0605630</v>
          </cell>
          <cell r="D21599" t="str">
            <v>Bueiro metálico com chapas múltiplas MP 152 com revestimento em epóxi - D = 1,50 m - brita produzida</v>
          </cell>
          <cell r="E21599" t="str">
            <v>m</v>
          </cell>
          <cell r="G21599">
            <v>6758.24</v>
          </cell>
        </row>
        <row r="21600">
          <cell r="A21600" t="str">
            <v>SICRO 0605719</v>
          </cell>
          <cell r="D21600" t="str">
            <v>Bueiro metálico com chapas múltiplas MP 152 com revestimento em epóxi - D = 1,80 m - brita comercial</v>
          </cell>
          <cell r="E21600" t="str">
            <v>m</v>
          </cell>
          <cell r="G21600">
            <v>8505.9500000000007</v>
          </cell>
        </row>
        <row r="21601">
          <cell r="A21601" t="str">
            <v>SICRO 0605631</v>
          </cell>
          <cell r="D21601" t="str">
            <v>Bueiro metálico com chapas múltiplas MP 152 com revestimento em epóxi - D = 1,80 m - brita produzida</v>
          </cell>
          <cell r="E21601" t="str">
            <v>m</v>
          </cell>
          <cell r="G21601">
            <v>8408.02</v>
          </cell>
        </row>
        <row r="21602">
          <cell r="A21602" t="str">
            <v>SICRO 0605720</v>
          </cell>
          <cell r="D21602" t="str">
            <v>Bueiro metálico com chapas múltiplas MP 152 com revestimento em epóxi - D = 1,90 m - brita comercial</v>
          </cell>
          <cell r="E21602" t="str">
            <v>m</v>
          </cell>
          <cell r="G21602">
            <v>8776.82</v>
          </cell>
        </row>
        <row r="21603">
          <cell r="A21603" t="str">
            <v>SICRO 0605632</v>
          </cell>
          <cell r="D21603" t="str">
            <v>Bueiro metálico com chapas múltiplas MP 152 com revestimento em epóxi - D = 1,90 m - brita produzida</v>
          </cell>
          <cell r="E21603" t="str">
            <v>m</v>
          </cell>
          <cell r="G21603">
            <v>8675.4</v>
          </cell>
        </row>
        <row r="21604">
          <cell r="A21604" t="str">
            <v>SICRO 0605721</v>
          </cell>
          <cell r="D21604" t="str">
            <v>Bueiro metálico com chapas múltiplas MP 152 com revestimento em epóxi - D = 2,15 m - brita comercial</v>
          </cell>
          <cell r="E21604" t="str">
            <v>m</v>
          </cell>
          <cell r="G21604">
            <v>9938.83</v>
          </cell>
        </row>
        <row r="21605">
          <cell r="A21605" t="str">
            <v>SICRO 0605633</v>
          </cell>
          <cell r="D21605" t="str">
            <v>Bueiro metálico com chapas múltiplas MP 152 com revestimento em epóxi - D = 2,15 m - brita produzida</v>
          </cell>
          <cell r="E21605" t="str">
            <v>m</v>
          </cell>
          <cell r="G21605">
            <v>9828.66</v>
          </cell>
        </row>
        <row r="21606">
          <cell r="A21606" t="str">
            <v>SICRO 0605722</v>
          </cell>
          <cell r="D21606" t="str">
            <v>Bueiro metálico com chapas múltiplas MP 152 com revestimento em epóxi - D = 2,30 m - brita comercial</v>
          </cell>
          <cell r="E21606" t="str">
            <v>m</v>
          </cell>
          <cell r="G21606">
            <v>10536.71</v>
          </cell>
        </row>
        <row r="21607">
          <cell r="A21607" t="str">
            <v>SICRO 0605634</v>
          </cell>
          <cell r="D21607" t="str">
            <v>Bueiro metálico com chapas múltiplas MP 152 com revestimento em epóxi - D = 2,30 m - brita produzida</v>
          </cell>
          <cell r="E21607" t="str">
            <v>m</v>
          </cell>
          <cell r="G21607">
            <v>10421.299999999999</v>
          </cell>
        </row>
        <row r="21608">
          <cell r="A21608" t="str">
            <v>SICRO 0605723</v>
          </cell>
          <cell r="D21608" t="str">
            <v>Bueiro metálico com chapas múltiplas MP 152 com revestimento em epóxi - D = 2,65 m - brita comercial</v>
          </cell>
          <cell r="E21608" t="str">
            <v>m</v>
          </cell>
          <cell r="G21608">
            <v>12328.46</v>
          </cell>
        </row>
        <row r="21609">
          <cell r="A21609" t="str">
            <v>SICRO 0605635</v>
          </cell>
          <cell r="D21609" t="str">
            <v>Bueiro metálico com chapas múltiplas MP 152 com revestimento em epóxi - D = 2,65 m - brita produzida</v>
          </cell>
          <cell r="E21609" t="str">
            <v>m</v>
          </cell>
          <cell r="G21609">
            <v>12200.81</v>
          </cell>
        </row>
        <row r="21610">
          <cell r="A21610" t="str">
            <v>SICRO 0605724</v>
          </cell>
          <cell r="D21610" t="str">
            <v>Bueiro metálico com chapas múltiplas MP 152 com revestimento em epóxi - D = 3,05 m - brita comercial</v>
          </cell>
          <cell r="E21610" t="str">
            <v>m</v>
          </cell>
          <cell r="G21610">
            <v>14084.34</v>
          </cell>
        </row>
        <row r="21611">
          <cell r="A21611" t="str">
            <v>SICRO 0605636</v>
          </cell>
          <cell r="D21611" t="str">
            <v>Bueiro metálico com chapas múltiplas MP 152 com revestimento em epóxi - D = 3,05 m - brita produzida</v>
          </cell>
          <cell r="E21611" t="str">
            <v>m</v>
          </cell>
          <cell r="G21611">
            <v>13907.72</v>
          </cell>
        </row>
        <row r="21612">
          <cell r="A21612" t="str">
            <v>SICRO 0605725</v>
          </cell>
          <cell r="D21612" t="str">
            <v>Bueiro metálico com chapas múltiplas MP 152 com revestimento em epóxi - D = 3,20 m - brita comercial</v>
          </cell>
          <cell r="E21612" t="str">
            <v>m</v>
          </cell>
          <cell r="G21612">
            <v>14948.93</v>
          </cell>
        </row>
        <row r="21613">
          <cell r="A21613" t="str">
            <v>SICRO 0605637</v>
          </cell>
          <cell r="D21613" t="str">
            <v>Bueiro metálico com chapas múltiplas MP 152 com revestimento em epóxi - D = 3,20 m - brita produzida</v>
          </cell>
          <cell r="E21613" t="str">
            <v>m</v>
          </cell>
          <cell r="G21613">
            <v>14767.07</v>
          </cell>
        </row>
        <row r="21614">
          <cell r="A21614" t="str">
            <v>SICRO 0605726</v>
          </cell>
          <cell r="D21614" t="str">
            <v>Bueiro metálico com chapas múltiplas MP 152 com revestimento em epóxi - D = 3,40 m - brita comercial</v>
          </cell>
          <cell r="E21614" t="str">
            <v>m</v>
          </cell>
          <cell r="G21614">
            <v>15820.92</v>
          </cell>
        </row>
        <row r="21615">
          <cell r="A21615" t="str">
            <v>SICRO 0605638</v>
          </cell>
          <cell r="D21615" t="str">
            <v>Bueiro metálico com chapas múltiplas MP 152 com revestimento em epóxi - D = 3,40 m - brita produzida</v>
          </cell>
          <cell r="E21615" t="str">
            <v>m</v>
          </cell>
          <cell r="G21615">
            <v>15632.06</v>
          </cell>
        </row>
        <row r="21616">
          <cell r="A21616" t="str">
            <v>SICRO 0605727</v>
          </cell>
          <cell r="D21616" t="str">
            <v>Bueiro metálico com chapas múltiplas MP 152 com revestimento em epóxi - D = 3,65 m - brita comercial</v>
          </cell>
          <cell r="E21616" t="str">
            <v>m</v>
          </cell>
          <cell r="G21616">
            <v>16953.12</v>
          </cell>
        </row>
        <row r="21617">
          <cell r="A21617" t="str">
            <v>SICRO 0605639</v>
          </cell>
          <cell r="D21617" t="str">
            <v>Bueiro metálico com chapas múltiplas MP 152 com revestimento em epóxi - D = 3,65 m - brita produzida</v>
          </cell>
          <cell r="E21617" t="str">
            <v>m</v>
          </cell>
          <cell r="G21617">
            <v>16755.52</v>
          </cell>
        </row>
        <row r="21618">
          <cell r="A21618" t="str">
            <v>SICRO 0605728</v>
          </cell>
          <cell r="D21618" t="str">
            <v>Bueiro metálico com chapas múltiplas MP 152 com revestimento em epóxi - D = 3,80 m - brita comercial</v>
          </cell>
          <cell r="E21618" t="str">
            <v>m</v>
          </cell>
          <cell r="G21618">
            <v>17592.7</v>
          </cell>
        </row>
        <row r="21619">
          <cell r="A21619" t="str">
            <v>SICRO 0605640</v>
          </cell>
          <cell r="D21619" t="str">
            <v>Bueiro metálico com chapas múltiplas MP 152 com revestimento em epóxi - D = 3,80 m - brita produzida</v>
          </cell>
          <cell r="E21619" t="str">
            <v>m</v>
          </cell>
          <cell r="G21619">
            <v>17389.849999999999</v>
          </cell>
        </row>
        <row r="21620">
          <cell r="A21620" t="str">
            <v>SICRO 0605729</v>
          </cell>
          <cell r="D21620" t="str">
            <v>Bueiro metálico com chapas múltiplas MP 152 com revestimento em epóxi - D = 4,20 m - brita comercial</v>
          </cell>
          <cell r="E21620" t="str">
            <v>m</v>
          </cell>
          <cell r="G21620">
            <v>19310.54</v>
          </cell>
        </row>
        <row r="21621">
          <cell r="A21621" t="str">
            <v>SICRO 0605641</v>
          </cell>
          <cell r="D21621" t="str">
            <v>Bueiro metálico com chapas múltiplas MP 152 com revestimento em epóxi - D = 4,20 m - brita produzida</v>
          </cell>
          <cell r="E21621" t="str">
            <v>m</v>
          </cell>
          <cell r="G21621">
            <v>19093.7</v>
          </cell>
        </row>
        <row r="21622">
          <cell r="A21622" t="str">
            <v>SICRO 0605730</v>
          </cell>
          <cell r="D21622" t="str">
            <v>Bueiro metálico com chapas múltiplas MP 152 com revestimento em epóxi - D = 4,60 m - brita comercial</v>
          </cell>
          <cell r="E21622" t="str">
            <v>m</v>
          </cell>
          <cell r="G21622">
            <v>21099.18</v>
          </cell>
        </row>
        <row r="21623">
          <cell r="A21623" t="str">
            <v>SICRO 0605642</v>
          </cell>
          <cell r="D21623" t="str">
            <v>Bueiro metálico com chapas múltiplas MP 152 com revestimento em epóxi - D = 4,60 m - brita produzida</v>
          </cell>
          <cell r="E21623" t="str">
            <v>m</v>
          </cell>
          <cell r="G21623">
            <v>20868.349999999999</v>
          </cell>
        </row>
        <row r="21624">
          <cell r="A21624" t="str">
            <v>SICRO 0605731</v>
          </cell>
          <cell r="D21624" t="str">
            <v>Bueiro metálico com chapas múltiplas MP 152 com revestimento em epóxi - D = 4,80 m - brita comercial</v>
          </cell>
          <cell r="E21624" t="str">
            <v>m</v>
          </cell>
          <cell r="G21624">
            <v>26881.75</v>
          </cell>
        </row>
        <row r="21625">
          <cell r="A21625" t="str">
            <v>SICRO 0605643</v>
          </cell>
          <cell r="D21625" t="str">
            <v>Bueiro metálico com chapas múltiplas MP 152 com revestimento em epóxi - D = 4,80 m - brita produzida</v>
          </cell>
          <cell r="E21625" t="str">
            <v>m</v>
          </cell>
          <cell r="G21625">
            <v>26643.919999999998</v>
          </cell>
        </row>
        <row r="21626">
          <cell r="A21626" t="str">
            <v>SICRO 0605732</v>
          </cell>
          <cell r="D21626" t="str">
            <v>Bueiro metálico com chapas múltiplas MP 152 com revestimento em epóxi - D = 5,00 m - brita comercial</v>
          </cell>
          <cell r="E21626" t="str">
            <v>m</v>
          </cell>
          <cell r="G21626">
            <v>27834.55</v>
          </cell>
        </row>
        <row r="21627">
          <cell r="A21627" t="str">
            <v>SICRO 0605644</v>
          </cell>
          <cell r="D21627" t="str">
            <v>Bueiro metálico com chapas múltiplas MP 152 com revestimento em epóxi - D = 5,00 m - brita produzida</v>
          </cell>
          <cell r="E21627" t="str">
            <v>m</v>
          </cell>
          <cell r="G21627">
            <v>27548.93</v>
          </cell>
        </row>
        <row r="21628">
          <cell r="A21628" t="str">
            <v>SICRO 0605733</v>
          </cell>
          <cell r="D21628" t="str">
            <v>Bueiro metálico com chapas múltiplas MP 152 com revestimento em epóxi - D = 5,35 m - brita comercial</v>
          </cell>
          <cell r="E21628" t="str">
            <v>m</v>
          </cell>
          <cell r="G21628">
            <v>33510.660000000003</v>
          </cell>
        </row>
        <row r="21629">
          <cell r="A21629" t="str">
            <v>SICRO 0605645</v>
          </cell>
          <cell r="D21629" t="str">
            <v>Bueiro metálico com chapas múltiplas MP 152 com revestimento em epóxi - D = 5,35 m - brita produzida</v>
          </cell>
          <cell r="E21629" t="str">
            <v>m</v>
          </cell>
          <cell r="G21629">
            <v>33210.76</v>
          </cell>
        </row>
        <row r="21630">
          <cell r="A21630" t="str">
            <v>SICRO 0605734</v>
          </cell>
          <cell r="D21630" t="str">
            <v>Bueiro metálico com chapas múltiplas MP 152 com revestimento em epóxi - D = 5,70 m - brita comercial</v>
          </cell>
          <cell r="E21630" t="str">
            <v>m</v>
          </cell>
          <cell r="G21630">
            <v>36016.980000000003</v>
          </cell>
        </row>
        <row r="21631">
          <cell r="A21631" t="str">
            <v>SICRO 0605646</v>
          </cell>
          <cell r="D21631" t="str">
            <v>Bueiro metálico com chapas múltiplas MP 152 com revestimento em epóxi - D = 5,70 m - brita produzida</v>
          </cell>
          <cell r="E21631" t="str">
            <v>m</v>
          </cell>
          <cell r="G21631">
            <v>35702.800000000003</v>
          </cell>
        </row>
        <row r="21632">
          <cell r="A21632" t="str">
            <v>SICRO 0605735</v>
          </cell>
          <cell r="D21632" t="str">
            <v>Bueiro metálico com chapas múltiplas MP 152 com revestimento em epóxi - D = 6,10 m - brita comercial</v>
          </cell>
          <cell r="E21632" t="str">
            <v>m</v>
          </cell>
          <cell r="G21632">
            <v>43910.11</v>
          </cell>
        </row>
        <row r="21633">
          <cell r="A21633" t="str">
            <v>SICRO 0605647</v>
          </cell>
          <cell r="D21633" t="str">
            <v>Bueiro metálico com chapas múltiplas MP 152 com revestimento em epóxi - D = 6,10 m - brita produzida</v>
          </cell>
          <cell r="E21633" t="str">
            <v>m</v>
          </cell>
          <cell r="G21633">
            <v>43579.61</v>
          </cell>
        </row>
        <row r="21634">
          <cell r="A21634" t="str">
            <v>SICRO 0605736</v>
          </cell>
          <cell r="D21634" t="str">
            <v>Bueiro metálico com chapas múltiplas MP 152 com revestimento em epóxi - D = 6,50 m - brita comercial</v>
          </cell>
          <cell r="E21634" t="str">
            <v>m</v>
          </cell>
          <cell r="G21634">
            <v>56044.98</v>
          </cell>
        </row>
        <row r="21635">
          <cell r="A21635" t="str">
            <v>SICRO 0605648</v>
          </cell>
          <cell r="D21635" t="str">
            <v>Bueiro metálico com chapas múltiplas MP 152 com revestimento em epóxi - D = 6,50 m - brita produzida</v>
          </cell>
          <cell r="E21635" t="str">
            <v>m</v>
          </cell>
          <cell r="G21635">
            <v>55698.16</v>
          </cell>
        </row>
        <row r="21636">
          <cell r="A21636" t="str">
            <v>SICRO 0605737</v>
          </cell>
          <cell r="D21636" t="str">
            <v>Bueiro metálico com chapas múltiplas MP 152 com revestimento em epóxi - D = 6,85 m - brita comercial</v>
          </cell>
          <cell r="E21636" t="str">
            <v>m</v>
          </cell>
          <cell r="G21636">
            <v>57126.65</v>
          </cell>
        </row>
        <row r="21637">
          <cell r="A21637" t="str">
            <v>SICRO 0605649</v>
          </cell>
          <cell r="D21637" t="str">
            <v>Bueiro metálico com chapas múltiplas MP 152 com revestimento em epóxi - D = 6,85 m - brita produzida</v>
          </cell>
          <cell r="E21637" t="str">
            <v>m</v>
          </cell>
          <cell r="G21637">
            <v>56765.54</v>
          </cell>
        </row>
        <row r="21638">
          <cell r="A21638" t="str">
            <v>SICRO 0605738</v>
          </cell>
          <cell r="D21638" t="str">
            <v>Bueiro metálico com chapas múltiplas MP 152 com revestimento em epóxi - D = 7,25 m - brita comercial</v>
          </cell>
          <cell r="E21638" t="str">
            <v>m</v>
          </cell>
          <cell r="G21638">
            <v>63300.53</v>
          </cell>
        </row>
        <row r="21639">
          <cell r="A21639" t="str">
            <v>SICRO 0605650</v>
          </cell>
          <cell r="D21639" t="str">
            <v>Bueiro metálico com chapas múltiplas MP 152 com revestimento em epóxi - D = 7,25 m - brita produzida</v>
          </cell>
          <cell r="E21639" t="str">
            <v>m</v>
          </cell>
          <cell r="G21639">
            <v>62923.1</v>
          </cell>
        </row>
        <row r="21640">
          <cell r="A21640" t="str">
            <v>SICRO 0605674</v>
          </cell>
          <cell r="D21640" t="str">
            <v>Bueiro metálico com chapas múltiplas MP 152 galvanizadas - D = 1,50 m - brita comercial</v>
          </cell>
          <cell r="E21640" t="str">
            <v>m</v>
          </cell>
          <cell r="G21640">
            <v>6631.75</v>
          </cell>
        </row>
        <row r="21641">
          <cell r="A21641" t="str">
            <v>SICRO 0605483</v>
          </cell>
          <cell r="D21641" t="str">
            <v>Bueiro metálico com chapas múltiplas MP 152 galvanizadas - D = 1,50 m - brita produzida</v>
          </cell>
          <cell r="E21641" t="str">
            <v>m</v>
          </cell>
          <cell r="G21641">
            <v>6544.31</v>
          </cell>
        </row>
        <row r="21642">
          <cell r="A21642" t="str">
            <v>SICRO 0605675</v>
          </cell>
          <cell r="D21642" t="str">
            <v>Bueiro metálico com chapas múltiplas MP 152 galvanizadas - D = 1,80 m - brita comercial</v>
          </cell>
          <cell r="E21642" t="str">
            <v>m</v>
          </cell>
          <cell r="G21642">
            <v>8247.2900000000009</v>
          </cell>
        </row>
        <row r="21643">
          <cell r="A21643" t="str">
            <v>SICRO 0605484</v>
          </cell>
          <cell r="D21643" t="str">
            <v>Bueiro metálico com chapas múltiplas MP 152 galvanizadas - D = 1,80 m - brita produzida</v>
          </cell>
          <cell r="E21643" t="str">
            <v>m</v>
          </cell>
          <cell r="G21643">
            <v>8149.36</v>
          </cell>
        </row>
        <row r="21644">
          <cell r="A21644" t="str">
            <v>SICRO 0605676</v>
          </cell>
          <cell r="D21644" t="str">
            <v>Bueiro metálico com chapas múltiplas MP 152 galvanizadas - D = 1,90 m - brita comercial</v>
          </cell>
          <cell r="E21644" t="str">
            <v>m</v>
          </cell>
          <cell r="G21644">
            <v>8509.77</v>
          </cell>
        </row>
        <row r="21645">
          <cell r="A21645" t="str">
            <v>SICRO 0605485</v>
          </cell>
          <cell r="D21645" t="str">
            <v>Bueiro metálico com chapas múltiplas MP 152 galvanizadas - D = 1,90 m - brita produzida</v>
          </cell>
          <cell r="E21645" t="str">
            <v>m</v>
          </cell>
          <cell r="G21645">
            <v>8408.35</v>
          </cell>
        </row>
        <row r="21646">
          <cell r="A21646" t="str">
            <v>SICRO 0605677</v>
          </cell>
          <cell r="D21646" t="str">
            <v>Bueiro metálico com chapas múltiplas MP 152 galvanizadas - D = 2,15 m - brita comercial</v>
          </cell>
          <cell r="E21646" t="str">
            <v>m</v>
          </cell>
          <cell r="G21646">
            <v>9635.43</v>
          </cell>
        </row>
        <row r="21647">
          <cell r="A21647" t="str">
            <v>SICRO 0605486</v>
          </cell>
          <cell r="D21647" t="str">
            <v>Bueiro metálico com chapas múltiplas MP 152 galvanizadas - D = 2,15 m - brita produzida</v>
          </cell>
          <cell r="E21647" t="str">
            <v>m</v>
          </cell>
          <cell r="G21647">
            <v>9525.26</v>
          </cell>
        </row>
        <row r="21648">
          <cell r="A21648" t="str">
            <v>SICRO 0605678</v>
          </cell>
          <cell r="D21648" t="str">
            <v>Bueiro metálico com chapas múltiplas MP 152 galvanizadas - D = 2,30 m - brita comercial</v>
          </cell>
          <cell r="E21648" t="str">
            <v>m</v>
          </cell>
          <cell r="G21648">
            <v>10216.540000000001</v>
          </cell>
        </row>
        <row r="21649">
          <cell r="A21649" t="str">
            <v>SICRO 0605487</v>
          </cell>
          <cell r="D21649" t="str">
            <v>Bueiro metálico com chapas múltiplas MP 152 galvanizadas - D = 2,30 m - brita produzida</v>
          </cell>
          <cell r="E21649" t="str">
            <v>m</v>
          </cell>
          <cell r="G21649">
            <v>10101.120000000001</v>
          </cell>
        </row>
        <row r="21650">
          <cell r="A21650" t="str">
            <v>SICRO 0605679</v>
          </cell>
          <cell r="D21650" t="str">
            <v>Bueiro metálico com chapas múltiplas MP 152 galvanizadas - D = 2,65 m - brita comercial</v>
          </cell>
          <cell r="E21650" t="str">
            <v>m</v>
          </cell>
          <cell r="G21650">
            <v>11953.74</v>
          </cell>
        </row>
        <row r="21651">
          <cell r="A21651" t="str">
            <v>SICRO 0605488</v>
          </cell>
          <cell r="D21651" t="str">
            <v>Bueiro metálico com chapas múltiplas MP 152 galvanizadas - D = 2,65 m - brita produzida</v>
          </cell>
          <cell r="E21651" t="str">
            <v>m</v>
          </cell>
          <cell r="G21651">
            <v>11826.09</v>
          </cell>
        </row>
        <row r="21652">
          <cell r="A21652" t="str">
            <v>SICRO 0605680</v>
          </cell>
          <cell r="D21652" t="str">
            <v>Bueiro metálico com chapas múltiplas MP 152 galvanizadas - D = 3,05 m - brita comercial</v>
          </cell>
          <cell r="E21652" t="str">
            <v>m</v>
          </cell>
          <cell r="G21652">
            <v>13656.5</v>
          </cell>
        </row>
        <row r="21653">
          <cell r="A21653" t="str">
            <v>SICRO 0605489</v>
          </cell>
          <cell r="D21653" t="str">
            <v>Bueiro metálico com chapas múltiplas MP 152 galvanizadas - D = 3,05 m - brita produzida</v>
          </cell>
          <cell r="E21653" t="str">
            <v>m</v>
          </cell>
          <cell r="G21653">
            <v>13479.88</v>
          </cell>
        </row>
        <row r="21654">
          <cell r="A21654" t="str">
            <v>SICRO 0605681</v>
          </cell>
          <cell r="D21654" t="str">
            <v>Bueiro metálico com chapas múltiplas MP 152 galvanizadas - D = 3,20 m - brita comercial</v>
          </cell>
          <cell r="E21654" t="str">
            <v>m</v>
          </cell>
          <cell r="G21654">
            <v>14494.52</v>
          </cell>
        </row>
        <row r="21655">
          <cell r="A21655" t="str">
            <v>SICRO 0605490</v>
          </cell>
          <cell r="D21655" t="str">
            <v>Bueiro metálico com chapas múltiplas MP 152 galvanizadas - D = 3,20 m - brita produzida</v>
          </cell>
          <cell r="E21655" t="str">
            <v>m</v>
          </cell>
          <cell r="G21655">
            <v>14312.66</v>
          </cell>
        </row>
        <row r="21656">
          <cell r="A21656" t="str">
            <v>SICRO 0605682</v>
          </cell>
          <cell r="D21656" t="str">
            <v>Bueiro metálico com chapas múltiplas MP 152 galvanizadas - D = 3,40 m - brita comercial</v>
          </cell>
          <cell r="E21656" t="str">
            <v>m</v>
          </cell>
          <cell r="G21656">
            <v>15339.96</v>
          </cell>
        </row>
        <row r="21657">
          <cell r="A21657" t="str">
            <v>SICRO 0605491</v>
          </cell>
          <cell r="D21657" t="str">
            <v>Bueiro metálico com chapas múltiplas MP 152 galvanizadas - D = 3,40 m - brita produzida</v>
          </cell>
          <cell r="E21657" t="str">
            <v>m</v>
          </cell>
          <cell r="G21657">
            <v>15151.1</v>
          </cell>
        </row>
        <row r="21658">
          <cell r="A21658" t="str">
            <v>SICRO 0605683</v>
          </cell>
          <cell r="D21658" t="str">
            <v>Bueiro metálico com chapas múltiplas MP 152 galvanizadas - D = 3,65 m - brita comercial</v>
          </cell>
          <cell r="E21658" t="str">
            <v>m</v>
          </cell>
          <cell r="G21658">
            <v>16437.2</v>
          </cell>
        </row>
        <row r="21659">
          <cell r="A21659" t="str">
            <v>SICRO 0605492</v>
          </cell>
          <cell r="D21659" t="str">
            <v>Bueiro metálico com chapas múltiplas MP 152 galvanizadas - D = 3,65 m - brita produzida</v>
          </cell>
          <cell r="E21659" t="str">
            <v>m</v>
          </cell>
          <cell r="G21659">
            <v>16239.6</v>
          </cell>
        </row>
        <row r="21660">
          <cell r="A21660" t="str">
            <v>SICRO 0605684</v>
          </cell>
          <cell r="D21660" t="str">
            <v>Bueiro metálico com chapas múltiplas MP 152 galvanizadas - D = 3,80 m - brita comercial</v>
          </cell>
          <cell r="E21660" t="str">
            <v>m</v>
          </cell>
          <cell r="G21660">
            <v>17058.59</v>
          </cell>
        </row>
        <row r="21661">
          <cell r="A21661" t="str">
            <v>SICRO 0605493</v>
          </cell>
          <cell r="D21661" t="str">
            <v>Bueiro metálico com chapas múltiplas MP 152 galvanizadas - D = 3,80 m - brita produzida</v>
          </cell>
          <cell r="E21661" t="str">
            <v>m</v>
          </cell>
          <cell r="G21661">
            <v>16855.740000000002</v>
          </cell>
        </row>
        <row r="21662">
          <cell r="A21662" t="str">
            <v>SICRO 0605685</v>
          </cell>
          <cell r="D21662" t="str">
            <v>Bueiro metálico com chapas múltiplas MP 152 galvanizadas - D = 4,20 m - brita comercial</v>
          </cell>
          <cell r="E21662" t="str">
            <v>m</v>
          </cell>
          <cell r="G21662">
            <v>18721.900000000001</v>
          </cell>
        </row>
        <row r="21663">
          <cell r="A21663" t="str">
            <v>SICRO 0605494</v>
          </cell>
          <cell r="D21663" t="str">
            <v>Bueiro metálico com chapas múltiplas MP 152 galvanizadas - D = 4,20 m - brita produzida</v>
          </cell>
          <cell r="E21663" t="str">
            <v>m</v>
          </cell>
          <cell r="G21663">
            <v>18505.07</v>
          </cell>
        </row>
        <row r="21664">
          <cell r="A21664" t="str">
            <v>SICRO 0605686</v>
          </cell>
          <cell r="D21664" t="str">
            <v>Bueiro metálico com chapas múltiplas MP 152 galvanizadas - D = 4,60 m - brita comercial</v>
          </cell>
          <cell r="E21664" t="str">
            <v>m</v>
          </cell>
          <cell r="G21664">
            <v>20457.41</v>
          </cell>
        </row>
        <row r="21665">
          <cell r="A21665" t="str">
            <v>SICRO 0605495</v>
          </cell>
          <cell r="D21665" t="str">
            <v>Bueiro metálico com chapas múltiplas MP 152 galvanizadas - D = 4,60 m - brita produzida</v>
          </cell>
          <cell r="E21665" t="str">
            <v>m</v>
          </cell>
          <cell r="G21665">
            <v>20226.580000000002</v>
          </cell>
        </row>
        <row r="21666">
          <cell r="A21666" t="str">
            <v>SICRO 0605687</v>
          </cell>
          <cell r="D21666" t="str">
            <v>Bueiro metálico com chapas múltiplas MP 152 galvanizadas - D = 4,80 m - brita comercial</v>
          </cell>
          <cell r="E21666" t="str">
            <v>m</v>
          </cell>
          <cell r="G21666">
            <v>23180.720000000001</v>
          </cell>
        </row>
        <row r="21667">
          <cell r="A21667" t="str">
            <v>SICRO 0605496</v>
          </cell>
          <cell r="D21667" t="str">
            <v>Bueiro metálico com chapas múltiplas MP 152 galvanizadas - D = 4,80 m - brita produzida</v>
          </cell>
          <cell r="E21667" t="str">
            <v>m</v>
          </cell>
          <cell r="G21667">
            <v>22942.89</v>
          </cell>
        </row>
        <row r="21668">
          <cell r="A21668" t="str">
            <v>SICRO 0605688</v>
          </cell>
          <cell r="D21668" t="str">
            <v>Bueiro metálico com chapas múltiplas MP 152 galvanizadas - D = 5,00 m - brita comercial</v>
          </cell>
          <cell r="E21668" t="str">
            <v>m</v>
          </cell>
          <cell r="G21668">
            <v>24029</v>
          </cell>
        </row>
        <row r="21669">
          <cell r="A21669" t="str">
            <v>SICRO 0605497</v>
          </cell>
          <cell r="D21669" t="str">
            <v>Bueiro metálico com chapas múltiplas MP 152 galvanizadas - D = 5,00 m - brita produzida</v>
          </cell>
          <cell r="E21669" t="str">
            <v>m</v>
          </cell>
          <cell r="G21669">
            <v>23743.38</v>
          </cell>
        </row>
        <row r="21670">
          <cell r="A21670" t="str">
            <v>SICRO 0605689</v>
          </cell>
          <cell r="D21670" t="str">
            <v>Bueiro metálico com chapas múltiplas MP 152 galvanizadas - D = 5,35 m - brita comercial</v>
          </cell>
          <cell r="E21670" t="str">
            <v>m</v>
          </cell>
          <cell r="G21670">
            <v>29901.89</v>
          </cell>
        </row>
        <row r="21671">
          <cell r="A21671" t="str">
            <v>SICRO 0605498</v>
          </cell>
          <cell r="D21671" t="str">
            <v>Bueiro metálico com chapas múltiplas MP 152 galvanizadas - D = 5,35 m - brita produzida</v>
          </cell>
          <cell r="E21671" t="str">
            <v>m</v>
          </cell>
          <cell r="G21671">
            <v>29601.98</v>
          </cell>
        </row>
        <row r="21672">
          <cell r="A21672" t="str">
            <v>SICRO 0605690</v>
          </cell>
          <cell r="D21672" t="str">
            <v>Bueiro metálico com chapas múltiplas MP 152 galvanizadas - D = 5,70 m - brita comercial</v>
          </cell>
          <cell r="E21672" t="str">
            <v>m</v>
          </cell>
          <cell r="G21672">
            <v>32150.1</v>
          </cell>
        </row>
        <row r="21673">
          <cell r="A21673" t="str">
            <v>SICRO 0605499</v>
          </cell>
          <cell r="D21673" t="str">
            <v>Bueiro metálico com chapas múltiplas MP 152 galvanizadas - D = 5,70 m - brita produzida</v>
          </cell>
          <cell r="E21673" t="str">
            <v>m</v>
          </cell>
          <cell r="G21673">
            <v>31835.919999999998</v>
          </cell>
        </row>
        <row r="21674">
          <cell r="A21674" t="str">
            <v>SICRO 0605691</v>
          </cell>
          <cell r="D21674" t="str">
            <v>Bueiro metálico com chapas múltiplas MP 152 galvanizadas - D = 6,10 m - brita comercial</v>
          </cell>
          <cell r="E21674" t="str">
            <v>m</v>
          </cell>
          <cell r="G21674">
            <v>39557.050000000003</v>
          </cell>
        </row>
        <row r="21675">
          <cell r="A21675" t="str">
            <v>SICRO 0605500</v>
          </cell>
          <cell r="D21675" t="str">
            <v>Bueiro metálico com chapas múltiplas MP 152 galvanizadas - D = 6,10 m - brita produzida</v>
          </cell>
          <cell r="E21675" t="str">
            <v>m</v>
          </cell>
          <cell r="G21675">
            <v>39226.550000000003</v>
          </cell>
        </row>
        <row r="21676">
          <cell r="A21676" t="str">
            <v>SICRO 0605692</v>
          </cell>
          <cell r="D21676" t="str">
            <v>Bueiro metálico com chapas múltiplas MP 152 galvanizadas - D = 6,50 m - brita comercial</v>
          </cell>
          <cell r="E21676" t="str">
            <v>m</v>
          </cell>
          <cell r="G21676">
            <v>46885.41</v>
          </cell>
        </row>
        <row r="21677">
          <cell r="A21677" t="str">
            <v>SICRO 0605501</v>
          </cell>
          <cell r="D21677" t="str">
            <v>Bueiro metálico com chapas múltiplas MP 152 galvanizadas - D = 6,50 m - brita produzida</v>
          </cell>
          <cell r="E21677" t="str">
            <v>m</v>
          </cell>
          <cell r="G21677">
            <v>46538.58</v>
          </cell>
        </row>
        <row r="21678">
          <cell r="A21678" t="str">
            <v>SICRO 0605693</v>
          </cell>
          <cell r="D21678" t="str">
            <v>Bueiro metálico com chapas múltiplas MP 152 galvanizadas - D = 6,85 m - brita comercial</v>
          </cell>
          <cell r="E21678" t="str">
            <v>m</v>
          </cell>
          <cell r="G21678">
            <v>49769.1</v>
          </cell>
        </row>
        <row r="21679">
          <cell r="A21679" t="str">
            <v>SICRO 0605502</v>
          </cell>
          <cell r="D21679" t="str">
            <v>Bueiro metálico com chapas múltiplas MP 152 galvanizadas - D = 6,85 m - brita produzida</v>
          </cell>
          <cell r="E21679" t="str">
            <v>m</v>
          </cell>
          <cell r="G21679">
            <v>49407.99</v>
          </cell>
        </row>
        <row r="21680">
          <cell r="A21680" t="str">
            <v>SICRO 0605694</v>
          </cell>
          <cell r="D21680" t="str">
            <v>Bueiro metálico com chapas múltiplas MP 152 galvanizadas - D = 7,25 m - brita comercial</v>
          </cell>
          <cell r="E21680" t="str">
            <v>m</v>
          </cell>
          <cell r="G21680">
            <v>53067.61</v>
          </cell>
        </row>
        <row r="21681">
          <cell r="A21681" t="str">
            <v>SICRO 0605503</v>
          </cell>
          <cell r="D21681" t="str">
            <v>Bueiro metálico com chapas múltiplas MP 152 galvanizadas - D = 7,25 m - brita produzida</v>
          </cell>
          <cell r="E21681" t="str">
            <v>m</v>
          </cell>
          <cell r="G21681">
            <v>52690.18</v>
          </cell>
        </row>
        <row r="21682">
          <cell r="A21682" t="str">
            <v>SICRO 0606433</v>
          </cell>
          <cell r="D21682" t="str">
            <v>Bueiro metálico com chapas múltiplas MP 152 galvanizadas - lenticular - vão = 1,95 m e altura = 1,40 m - aterro rodoviário mínimo = 0,60 m e máximo = 8,40 m - brita comercial</v>
          </cell>
          <cell r="E21682" t="str">
            <v>m</v>
          </cell>
          <cell r="G21682">
            <v>7999.55</v>
          </cell>
        </row>
        <row r="21683">
          <cell r="A21683" t="str">
            <v>SICRO 0606343</v>
          </cell>
          <cell r="D21683" t="str">
            <v>Bueiro metálico com chapas múltiplas MP 152 galvanizadas - lenticular - vão = 1,95 m e altura = 1,40 m - aterro rodoviário mínimo = 0,60 m e máximo = 8,40 m - brita produzida</v>
          </cell>
          <cell r="E21683" t="str">
            <v>m</v>
          </cell>
          <cell r="G21683">
            <v>7896.38</v>
          </cell>
        </row>
        <row r="21684">
          <cell r="A21684" t="str">
            <v>SICRO 0606434</v>
          </cell>
          <cell r="D21684" t="str">
            <v>Bueiro metálico com chapas múltiplas MP 152 galvanizadas - lenticular - vão = 2,15 m e altura = 1,50 m - aterro rodoviário mínimo = 0,60 m e máximo = 7,50 m - brita comercial</v>
          </cell>
          <cell r="E21684" t="str">
            <v>m</v>
          </cell>
          <cell r="G21684">
            <v>8845.82</v>
          </cell>
        </row>
        <row r="21685">
          <cell r="A21685" t="str">
            <v>SICRO 0606344</v>
          </cell>
          <cell r="D21685" t="str">
            <v>Bueiro metálico com chapas múltiplas MP 152 galvanizadas - lenticular - vão = 2,15 m e altura = 1,50 m - aterro rodoviário mínimo = 0,60 m e máximo = 7,50 m - brita produzida</v>
          </cell>
          <cell r="E21685" t="str">
            <v>m</v>
          </cell>
          <cell r="G21685">
            <v>8735.66</v>
          </cell>
        </row>
        <row r="21686">
          <cell r="A21686" t="str">
            <v>SICRO 0606435</v>
          </cell>
          <cell r="D21686" t="str">
            <v>Bueiro metálico com chapas múltiplas MP 152 galvanizadas - lenticular - vão = 2,30 m e altura = 1,60 m - aterro rodoviário mínimo = 0,60 m e máximo = 7,20 m - brita comercial</v>
          </cell>
          <cell r="E21686" t="str">
            <v>m</v>
          </cell>
          <cell r="G21686">
            <v>9700.24</v>
          </cell>
        </row>
        <row r="21687">
          <cell r="A21687" t="str">
            <v>SICRO 0606345</v>
          </cell>
          <cell r="D21687" t="str">
            <v>Bueiro metálico com chapas múltiplas MP 152 galvanizadas - lenticular - vão = 2,30 m e altura = 1,60 m - aterro rodoviário mínimo = 0,60 m e máximo = 7,20 m - brita produzida</v>
          </cell>
          <cell r="E21687" t="str">
            <v>m</v>
          </cell>
          <cell r="G21687">
            <v>9584.83</v>
          </cell>
        </row>
        <row r="21688">
          <cell r="A21688" t="str">
            <v>SICRO 0606436</v>
          </cell>
          <cell r="D21688" t="str">
            <v>Bueiro metálico com chapas múltiplas MP 152 galvanizadas - lenticular - vão = 2,55 m e altura = 1,65 m - aterro rodoviário mínimo = 0,60 m e máximo = 6,50 m - brita comercial</v>
          </cell>
          <cell r="E21688" t="str">
            <v>m</v>
          </cell>
          <cell r="G21688">
            <v>10317.32</v>
          </cell>
        </row>
        <row r="21689">
          <cell r="A21689" t="str">
            <v>SICRO 0606346</v>
          </cell>
          <cell r="D21689" t="str">
            <v>Bueiro metálico com chapas múltiplas MP 152 galvanizadas - lenticular - vão = 2,55 m e altura = 1,65 m - aterro rodoviário mínimo = 0,60 m e máximo = 6,50 m - brita produzida</v>
          </cell>
          <cell r="E21689" t="str">
            <v>m</v>
          </cell>
          <cell r="G21689">
            <v>10193.16</v>
          </cell>
        </row>
        <row r="21690">
          <cell r="A21690" t="str">
            <v>SICRO 0606437</v>
          </cell>
          <cell r="D21690" t="str">
            <v>Bueiro metálico com chapas múltiplas MP 152 galvanizadas - lenticular - vão = 2,70 m e altura = 1,85 m - aterro rodoviário mínimo = 0,60 m e máximo = 6,60 m - brita comercial</v>
          </cell>
          <cell r="E21690" t="str">
            <v>m</v>
          </cell>
          <cell r="G21690">
            <v>11162.5</v>
          </cell>
        </row>
        <row r="21691">
          <cell r="A21691" t="str">
            <v>SICRO 0606347</v>
          </cell>
          <cell r="D21691" t="str">
            <v>Bueiro metálico com chapas múltiplas MP 152 galvanizadas - lenticular - vão = 2,70 m e altura = 1,85 m - aterro rodoviário mínimo = 0,60 m e máximo = 6,60 m - brita produzida</v>
          </cell>
          <cell r="E21691" t="str">
            <v>m</v>
          </cell>
          <cell r="G21691">
            <v>11033.09</v>
          </cell>
        </row>
        <row r="21692">
          <cell r="A21692" t="str">
            <v>SICRO 0606438</v>
          </cell>
          <cell r="D21692" t="str">
            <v>Bueiro metálico com chapas múltiplas MP 152 galvanizadas - lenticular - vão = 2,75 m e altura = 1,90 m - aterro rodoviário mínimo = 0,60 m e máximo = 6,50 m - brita comercial</v>
          </cell>
          <cell r="E21692" t="str">
            <v>m</v>
          </cell>
          <cell r="G21692">
            <v>11459.03</v>
          </cell>
        </row>
        <row r="21693">
          <cell r="A21693" t="str">
            <v>SICRO 0606348</v>
          </cell>
          <cell r="D21693" t="str">
            <v>Bueiro metálico com chapas múltiplas MP 152 galvanizadas - lenticular - vão = 2,75 m e altura = 1,90 m - aterro rodoviário mínimo = 0,60 m e máximo = 6,50 m - brita produzida</v>
          </cell>
          <cell r="E21693" t="str">
            <v>m</v>
          </cell>
          <cell r="G21693">
            <v>11327.88</v>
          </cell>
        </row>
        <row r="21694">
          <cell r="A21694" t="str">
            <v>SICRO 0606439</v>
          </cell>
          <cell r="D21694" t="str">
            <v>Bueiro metálico com chapas múltiplas MP 152 galvanizadas - lenticular - vão = 3,00 m e altura = 2,00 m - aterro rodoviário mínimo = 0,60 m e máximo = 6,00 m - brita comercial</v>
          </cell>
          <cell r="E21694" t="str">
            <v>m</v>
          </cell>
          <cell r="G21694">
            <v>12094.09</v>
          </cell>
        </row>
        <row r="21695">
          <cell r="A21695" t="str">
            <v>SICRO 0606349</v>
          </cell>
          <cell r="D21695" t="str">
            <v>Bueiro metálico com chapas múltiplas MP 152 galvanizadas - lenticular - vão = 3,00 m e altura = 2,00 m - aterro rodoviário mínimo = 0,60 m e máximo = 6,00 m - brita produzida</v>
          </cell>
          <cell r="E21695" t="str">
            <v>m</v>
          </cell>
          <cell r="G21695">
            <v>11919.22</v>
          </cell>
        </row>
        <row r="21696">
          <cell r="A21696" t="str">
            <v>SICRO 0606440</v>
          </cell>
          <cell r="D21696" t="str">
            <v>Bueiro metálico com chapas múltiplas MP 152 galvanizadas - lenticular - vão = 3,20 m e altura = 2,10 m - aterro rodoviário mínimo = 0,60 m e máximo = 5,60 m - brita comercial</v>
          </cell>
          <cell r="E21696" t="str">
            <v>m</v>
          </cell>
          <cell r="G21696">
            <v>12640.86</v>
          </cell>
        </row>
        <row r="21697">
          <cell r="A21697" t="str">
            <v>SICRO 0606350</v>
          </cell>
          <cell r="D21697" t="str">
            <v>Bueiro metálico com chapas múltiplas MP 152 galvanizadas - lenticular - vão = 3,20 m e altura = 2,10 m - aterro rodoviário mínimo = 0,60 m e máximo = 5,60 m - brita produzida</v>
          </cell>
          <cell r="E21697" t="str">
            <v>m</v>
          </cell>
          <cell r="G21697">
            <v>12459</v>
          </cell>
        </row>
        <row r="21698">
          <cell r="A21698" t="str">
            <v>SICRO 0606441</v>
          </cell>
          <cell r="D21698" t="str">
            <v>Bueiro metálico com chapas múltiplas MP 152 galvanizadas - lenticular - vão = 3,35 m e altura = 2,15 m - aterro rodoviário mínimo = 0,60 m e máximo = 5,30 m - brita comercial</v>
          </cell>
          <cell r="E21698" t="str">
            <v>m</v>
          </cell>
          <cell r="G21698">
            <v>13243.74</v>
          </cell>
        </row>
        <row r="21699">
          <cell r="A21699" t="str">
            <v>SICRO 0606351</v>
          </cell>
          <cell r="D21699" t="str">
            <v>Bueiro metálico com chapas múltiplas MP 152 galvanizadas - lenticular - vão = 3,35 m e altura = 2,15 m - aterro rodoviário mínimo = 0,60 m e máximo = 5,30 m - brita produzida</v>
          </cell>
          <cell r="E21699" t="str">
            <v>m</v>
          </cell>
          <cell r="G21699">
            <v>13056.63</v>
          </cell>
        </row>
        <row r="21700">
          <cell r="A21700" t="str">
            <v>SICRO 0606442</v>
          </cell>
          <cell r="D21700" t="str">
            <v>Bueiro metálico com chapas múltiplas MP 152 galvanizadas - lenticular - vão = 3,55 m e altura = 2,25 m - aterro rodoviário mínimo = 0,60 m e máximo = 5,00 m - brita comercial</v>
          </cell>
          <cell r="E21700" t="str">
            <v>m</v>
          </cell>
          <cell r="G21700">
            <v>13818.63</v>
          </cell>
        </row>
        <row r="21701">
          <cell r="A21701" t="str">
            <v>SICRO 0606352</v>
          </cell>
          <cell r="D21701" t="str">
            <v>Bueiro metálico com chapas múltiplas MP 152 galvanizadas - lenticular - vão = 3,55 m e altura = 2,25 m - aterro rodoviário mínimo = 0,60 m e máximo = 5,00 m - brita produzida</v>
          </cell>
          <cell r="E21701" t="str">
            <v>m</v>
          </cell>
          <cell r="G21701">
            <v>13624.52</v>
          </cell>
        </row>
        <row r="21702">
          <cell r="A21702" t="str">
            <v>SICRO 0606443</v>
          </cell>
          <cell r="D21702" t="str">
            <v>Bueiro metálico com chapas múltiplas MP 152 galvanizadas - lenticular - vão = 3,70 m e altura = 2,35 m - aterro rodoviário mínimo = 0,60 m e máximo = 4,90 m - brita comercial</v>
          </cell>
          <cell r="E21702" t="str">
            <v>m</v>
          </cell>
          <cell r="G21702">
            <v>14645.61</v>
          </cell>
        </row>
        <row r="21703">
          <cell r="A21703" t="str">
            <v>SICRO 0606353</v>
          </cell>
          <cell r="D21703" t="str">
            <v>Bueiro metálico com chapas múltiplas MP 152 galvanizadas - lenticular - vão = 3,70 m e altura = 2,35 m - aterro rodoviário mínimo = 0,60 m e máximo = 4,90 m - brita produzida</v>
          </cell>
          <cell r="E21703" t="str">
            <v>m</v>
          </cell>
          <cell r="G21703">
            <v>14446.26</v>
          </cell>
        </row>
        <row r="21704">
          <cell r="A21704" t="str">
            <v>SICRO 0606444</v>
          </cell>
          <cell r="D21704" t="str">
            <v>Bueiro metálico com chapas múltiplas MP 152 galvanizadas - lenticular - vão = 3,90 m e altura = 2,45 m - aterro rodoviário mínimo = 0,60 m e máximo = 4,60 m - brita comercial</v>
          </cell>
          <cell r="E21704" t="str">
            <v>m</v>
          </cell>
          <cell r="G21704">
            <v>15288.5</v>
          </cell>
        </row>
        <row r="21705">
          <cell r="A21705" t="str">
            <v>SICRO 0606354</v>
          </cell>
          <cell r="D21705" t="str">
            <v>Bueiro metálico com chapas múltiplas MP 152 galvanizadas - lenticular - vão = 3,90 m e altura = 2,45 m - aterro rodoviário mínimo = 0,60 m e máximo = 4,60 m - brita produzida</v>
          </cell>
          <cell r="E21705" t="str">
            <v>m</v>
          </cell>
          <cell r="G21705">
            <v>15082.16</v>
          </cell>
        </row>
        <row r="21706">
          <cell r="A21706" t="str">
            <v>SICRO 0606445</v>
          </cell>
          <cell r="D21706" t="str">
            <v>Bueiro metálico com chapas múltiplas MP 152 galvanizadas - lenticular - vão = 4,00 m e altura = 2,55 m - aterro rodoviário mínimo = 0,60 m e máximo = 4,50 m - brita comercial</v>
          </cell>
          <cell r="E21706" t="str">
            <v>m</v>
          </cell>
          <cell r="G21706">
            <v>15885.01</v>
          </cell>
        </row>
        <row r="21707">
          <cell r="A21707" t="str">
            <v>SICRO 0606355</v>
          </cell>
          <cell r="D21707" t="str">
            <v>Bueiro metálico com chapas múltiplas MP 152 galvanizadas - lenticular - vão = 4,00 m e altura = 2,55 m - aterro rodoviário mínimo = 0,60 m e máximo = 4,50 m - brita produzida</v>
          </cell>
          <cell r="E21707" t="str">
            <v>m</v>
          </cell>
          <cell r="G21707">
            <v>15675.17</v>
          </cell>
        </row>
        <row r="21708">
          <cell r="A21708" t="str">
            <v>SICRO 0606446</v>
          </cell>
          <cell r="D21708" t="str">
            <v>Bueiro metálico com chapas múltiplas MP 152 galvanizadas - lenticular - vão = 4,15 m e altura = 2,80 m - aterro rodoviário mínimo = 0,60 m e máximo = 6,80 m - brita comercial</v>
          </cell>
          <cell r="E21708" t="str">
            <v>m</v>
          </cell>
          <cell r="G21708">
            <v>16461.990000000002</v>
          </cell>
        </row>
        <row r="21709">
          <cell r="A21709" t="str">
            <v>SICRO 0606356</v>
          </cell>
          <cell r="D21709" t="str">
            <v>Bueiro metálico com chapas múltiplas MP 152 galvanizadas - lenticular - vão = 4,15 m e altura = 2,80 m - aterro rodoviário mínimo = 0,60 m e máximo = 6,80 m - brita produzida</v>
          </cell>
          <cell r="E21709" t="str">
            <v>m</v>
          </cell>
          <cell r="G21709">
            <v>16246.9</v>
          </cell>
        </row>
        <row r="21710">
          <cell r="A21710" t="str">
            <v>SICRO 0606447</v>
          </cell>
          <cell r="D21710" t="str">
            <v>Bueiro metálico com chapas múltiplas MP 152 galvanizadas - lenticular - vão = 4,40 m e altura = 2,90 m - aterro rodoviário mínimo = 0,60 m e máximo = 6,40 m - brita comercial</v>
          </cell>
          <cell r="E21710" t="str">
            <v>m</v>
          </cell>
          <cell r="G21710">
            <v>17116.96</v>
          </cell>
        </row>
        <row r="21711">
          <cell r="A21711" t="str">
            <v>SICRO 0606357</v>
          </cell>
          <cell r="D21711" t="str">
            <v>Bueiro metálico com chapas múltiplas MP 152 galvanizadas - lenticular - vão = 4,40 m e altura = 2,90 m - aterro rodoviário mínimo = 0,60 m e máximo = 6,40 m - brita produzida</v>
          </cell>
          <cell r="E21711" t="str">
            <v>m</v>
          </cell>
          <cell r="G21711">
            <v>16855.82</v>
          </cell>
        </row>
        <row r="21712">
          <cell r="A21712" t="str">
            <v>SICRO 0606448</v>
          </cell>
          <cell r="D21712" t="str">
            <v>Bueiro metálico com chapas múltiplas MP 152 galvanizadas - lenticular - vão = 4,60 m e altura = 3,00 m - aterro rodoviário mínimo = 0,60 m e máximo = 6,10 m - brita comercial</v>
          </cell>
          <cell r="E21712" t="str">
            <v>m</v>
          </cell>
          <cell r="G21712">
            <v>18011.810000000001</v>
          </cell>
        </row>
        <row r="21713">
          <cell r="A21713" t="str">
            <v>SICRO 0606358</v>
          </cell>
          <cell r="D21713" t="str">
            <v>Bueiro metálico com chapas múltiplas MP 152 galvanizadas - lenticular - vão = 4,60 m e altura = 3,00 m - aterro rodoviário mínimo = 0,60 m e máximo = 6,10 m - brita produzida</v>
          </cell>
          <cell r="E21713" t="str">
            <v>m</v>
          </cell>
          <cell r="G21713">
            <v>17742.509999999998</v>
          </cell>
        </row>
        <row r="21714">
          <cell r="A21714" t="str">
            <v>SICRO 0606449</v>
          </cell>
          <cell r="D21714" t="str">
            <v>Bueiro metálico com chapas múltiplas MP 152 galvanizadas - lenticular - vão = 4,80 m e altura = 3,05 m - aterro rodoviário mínimo = 0,60 m e máximo = 5,80 m - brita comercial</v>
          </cell>
          <cell r="E21714" t="str">
            <v>m</v>
          </cell>
          <cell r="G21714">
            <v>21995.89</v>
          </cell>
        </row>
        <row r="21715">
          <cell r="A21715" t="str">
            <v>SICRO 0606359</v>
          </cell>
          <cell r="D21715" t="str">
            <v>Bueiro metálico com chapas múltiplas MP 152 galvanizadas - lenticular - vão = 4,80 m e altura = 3,05 m - aterro rodoviário mínimo = 0,60 m e máximo = 5,80 m - brita produzida</v>
          </cell>
          <cell r="E21715" t="str">
            <v>m</v>
          </cell>
          <cell r="G21715">
            <v>21718.43</v>
          </cell>
        </row>
        <row r="21716">
          <cell r="A21716" t="str">
            <v>SICRO 0606450</v>
          </cell>
          <cell r="D21716" t="str">
            <v>Bueiro metálico com chapas múltiplas MP 152 galvanizadas - lenticular - vão = 5,05 m e altura = 3,15 m - aterro rodoviário mínimo = 0,90 m e máximo = 5,50 m - brita comercial</v>
          </cell>
          <cell r="E21716" t="str">
            <v>m</v>
          </cell>
          <cell r="G21716">
            <v>22838.880000000001</v>
          </cell>
        </row>
        <row r="21717">
          <cell r="A21717" t="str">
            <v>SICRO 0606360</v>
          </cell>
          <cell r="D21717" t="str">
            <v>Bueiro metálico com chapas múltiplas MP 152 galvanizadas - lenticular - vão = 5,05 m e altura = 3,15 m - aterro rodoviário mínimo = 0,90 m e máximo = 5,50 m - brita produzida</v>
          </cell>
          <cell r="E21717" t="str">
            <v>m</v>
          </cell>
          <cell r="G21717">
            <v>22551.22</v>
          </cell>
        </row>
        <row r="21718">
          <cell r="A21718" t="str">
            <v>SICRO 0606451</v>
          </cell>
          <cell r="D21718" t="str">
            <v>Bueiro metálico com chapas múltiplas MP 152 galvanizadas - lenticular - vão = 5,25 m e altura = 3,25 m - aterro rodoviário mínimo = 0,90 m e máximo = 5,30 m - brita comercial</v>
          </cell>
          <cell r="E21718" t="str">
            <v>m</v>
          </cell>
          <cell r="G21718">
            <v>23575.99</v>
          </cell>
        </row>
        <row r="21719">
          <cell r="A21719" t="str">
            <v>SICRO 0606361</v>
          </cell>
          <cell r="D21719" t="str">
            <v>Bueiro metálico com chapas múltiplas MP 152 galvanizadas - lenticular - vão = 5,25 m e altura = 3,25 m - aterro rodoviário mínimo = 0,90 m e máximo = 5,30 m - brita produzida</v>
          </cell>
          <cell r="E21719" t="str">
            <v>m</v>
          </cell>
          <cell r="G21719">
            <v>23280.17</v>
          </cell>
        </row>
        <row r="21720">
          <cell r="A21720" t="str">
            <v>SICRO 0606452</v>
          </cell>
          <cell r="D21720" t="str">
            <v>Bueiro metálico com chapas múltiplas MP 152 galvanizadas - lenticular - vão = 5,45 m e altura = 3,35 m - aterro rodoviário mínimo = 0,90 m e máximo = 5,10 m - brita comercial</v>
          </cell>
          <cell r="E21720" t="str">
            <v>m</v>
          </cell>
          <cell r="G21720">
            <v>26660.19</v>
          </cell>
        </row>
        <row r="21721">
          <cell r="A21721" t="str">
            <v>SICRO 0606362</v>
          </cell>
          <cell r="D21721" t="str">
            <v>Bueiro metálico com chapas múltiplas MP 152 galvanizadas - lenticular - vão = 5,45 m e altura = 3,35 m - aterro rodoviário mínimo = 0,90 m e máximo = 5,10 m - brita produzida</v>
          </cell>
          <cell r="E21721" t="str">
            <v>m</v>
          </cell>
          <cell r="G21721">
            <v>26356.21</v>
          </cell>
        </row>
        <row r="21722">
          <cell r="A21722" t="str">
            <v>SICRO 0606453</v>
          </cell>
          <cell r="D21722" t="str">
            <v>Bueiro metálico com chapas múltiplas MP 152 galvanizadas - lenticular - vão = 5,60 m e altura = 3,40 m - aterro rodoviário mínimo = 0,90 m e máximo = 4,90 m - brita comercial</v>
          </cell>
          <cell r="E21722" t="str">
            <v>m</v>
          </cell>
          <cell r="G21722">
            <v>27076.26</v>
          </cell>
        </row>
        <row r="21723">
          <cell r="A21723" t="str">
            <v>SICRO 0606363</v>
          </cell>
          <cell r="D21723" t="str">
            <v>Bueiro metálico com chapas múltiplas MP 152 galvanizadas - lenticular - vão = 5,60 m e altura = 3,40 m - aterro rodoviário mínimo = 0,90 m e máximo = 4,90 m - brita produzida</v>
          </cell>
          <cell r="E21723" t="str">
            <v>m</v>
          </cell>
          <cell r="G21723">
            <v>26766.16</v>
          </cell>
        </row>
        <row r="21724">
          <cell r="A21724" t="str">
            <v>SICRO 0606454</v>
          </cell>
          <cell r="D21724" t="str">
            <v>Bueiro metálico com chapas múltiplas MP 152 galvanizadas - lenticular - vão = 5,80 m e altura = 3,50 m - aterro rodoviário mínimo = 0,90 m e máximo = 4,70 m - brita comercial</v>
          </cell>
          <cell r="E21724" t="str">
            <v>m</v>
          </cell>
          <cell r="G21724">
            <v>32355.53</v>
          </cell>
        </row>
        <row r="21725">
          <cell r="A21725" t="str">
            <v>SICRO 0606364</v>
          </cell>
          <cell r="D21725" t="str">
            <v>Bueiro metálico com chapas múltiplas MP 152 galvanizadas - lenticular - vão = 5,80 m e altura = 3,50 m - aterro rodoviário mínimo = 0,90 m e máximo = 4,70 m - brita produzida</v>
          </cell>
          <cell r="E21725" t="str">
            <v>m</v>
          </cell>
          <cell r="G21725">
            <v>32037.27</v>
          </cell>
        </row>
        <row r="21726">
          <cell r="A21726" t="str">
            <v>SICRO 0606455</v>
          </cell>
          <cell r="D21726" t="str">
            <v>Bueiro metálico com chapas múltiplas MP 152 galvanizadas - lenticular - vão = 5,90 m e altura = 3,55 m - aterro rodoviário mínimo = 0,90 m e máximo = 4,70 m - brita comercial</v>
          </cell>
          <cell r="E21726" t="str">
            <v>m</v>
          </cell>
          <cell r="G21726">
            <v>32889.89</v>
          </cell>
        </row>
        <row r="21727">
          <cell r="A21727" t="str">
            <v>SICRO 0606365</v>
          </cell>
          <cell r="D21727" t="str">
            <v>Bueiro metálico com chapas múltiplas MP 152 galvanizadas - lenticular - vão = 5,90 m e altura = 3,55 m - aterro rodoviário mínimo = 0,90 m e máximo = 4,70 m - brita produzida</v>
          </cell>
          <cell r="E21727" t="str">
            <v>m</v>
          </cell>
          <cell r="G21727">
            <v>32567.55</v>
          </cell>
        </row>
        <row r="21728">
          <cell r="A21728" t="str">
            <v>SICRO 0606456</v>
          </cell>
          <cell r="D21728" t="str">
            <v>Bueiro metálico com chapas múltiplas MP 152 galvanizadas - lenticular - vão = 6,10 m e altura = 3,65 m - aterro rodoviário mínimo = 0,90 m e máximo = 4,50 m - brita comercial</v>
          </cell>
          <cell r="E21728" t="str">
            <v>m</v>
          </cell>
          <cell r="G21728">
            <v>34149.53</v>
          </cell>
        </row>
        <row r="21729">
          <cell r="A21729" t="str">
            <v>SICRO 0606366</v>
          </cell>
          <cell r="D21729" t="str">
            <v>Bueiro metálico com chapas múltiplas MP 152 galvanizadas - lenticular - vão = 6,10 m e altura = 3,65 m - aterro rodoviário mínimo = 0,90 m e máximo = 4,50 m - brita produzida</v>
          </cell>
          <cell r="E21729" t="str">
            <v>m</v>
          </cell>
          <cell r="G21729">
            <v>33819.03</v>
          </cell>
        </row>
        <row r="21730">
          <cell r="A21730" t="str">
            <v>SICRO 0606457</v>
          </cell>
          <cell r="D21730" t="str">
            <v>Bueiro metálico com chapas múltiplas MP 152 galvanizadas - lenticular - vão = 6,25 m e altura = 3,65 m - aterro rodoviário mínimo = 0,90 m e máximo = 4,30 m - brita comercial</v>
          </cell>
          <cell r="E21730" t="str">
            <v>m</v>
          </cell>
          <cell r="G21730">
            <v>34719.620000000003</v>
          </cell>
        </row>
        <row r="21731">
          <cell r="A21731" t="str">
            <v>SICRO 0606367</v>
          </cell>
          <cell r="D21731" t="str">
            <v>Bueiro metálico com chapas múltiplas MP 152 galvanizadas - lenticular - vão = 6,25 m e altura = 3,65 m - aterro rodoviário mínimo = 0,90 m e máximo = 4,30 m - brita produzida</v>
          </cell>
          <cell r="E21731" t="str">
            <v>m</v>
          </cell>
          <cell r="G21731">
            <v>34383</v>
          </cell>
        </row>
        <row r="21732">
          <cell r="A21732" t="str">
            <v>SICRO 0606458</v>
          </cell>
          <cell r="D21732" t="str">
            <v>Bueiro metálico com chapas múltiplas MP 152 galvanizadas - lenticular - vão = 6,40 m e altura = 3,75 m - aterro rodoviário mínimo = 0,90 m e máximo = 4,30 m - brita comercial</v>
          </cell>
          <cell r="E21732" t="str">
            <v>m</v>
          </cell>
          <cell r="G21732">
            <v>46686.51</v>
          </cell>
        </row>
        <row r="21733">
          <cell r="A21733" t="str">
            <v>SICRO 0606368</v>
          </cell>
          <cell r="D21733" t="str">
            <v>Bueiro metálico com chapas múltiplas MP 152 galvanizadas - lenticular - vão = 6,40 m e altura = 3,75 m - aterro rodoviário mínimo = 0,90 m e máximo = 4,30 m - brita produzida</v>
          </cell>
          <cell r="E21733" t="str">
            <v>m</v>
          </cell>
          <cell r="G21733">
            <v>46343.76</v>
          </cell>
        </row>
        <row r="21734">
          <cell r="A21734" t="str">
            <v>SICRO 0606459</v>
          </cell>
          <cell r="D21734" t="str">
            <v>Bueiro metálico com chapas múltiplas MP 152 galvanizadas - lenticular - vão = 6,60 m e altura = 3,85 m - aterro rodoviário mínimo = 0,90 m e máximo = 4,10 m - brita comercial</v>
          </cell>
          <cell r="E21734" t="str">
            <v>m</v>
          </cell>
          <cell r="G21734">
            <v>48643.64</v>
          </cell>
        </row>
        <row r="21735">
          <cell r="A21735" t="str">
            <v>SICRO 0606369</v>
          </cell>
          <cell r="D21735" t="str">
            <v>Bueiro metálico com chapas múltiplas MP 152 galvanizadas - lenticular - vão = 6,60 m e altura = 3,85 m - aterro rodoviário mínimo = 0,90 m e máximo = 4,10 m - brita produzida</v>
          </cell>
          <cell r="E21735" t="str">
            <v>m</v>
          </cell>
          <cell r="G21735">
            <v>48292.74</v>
          </cell>
        </row>
        <row r="21736">
          <cell r="A21736" t="str">
            <v>SICRO 0606479</v>
          </cell>
          <cell r="D21736" t="str">
            <v>Bueiro metálico com chapas múltiplas MP 152 galvanizadas - passagem de gado - vão = 2,20 m e altura = 2,25 m -aterro rodoviário mínimo = 0,30 m e máximo = 8,90 m - brita comercial</v>
          </cell>
          <cell r="E21736" t="str">
            <v>m</v>
          </cell>
          <cell r="G21736">
            <v>11284.18</v>
          </cell>
        </row>
        <row r="21737">
          <cell r="A21737" t="str">
            <v>SICRO 0606460</v>
          </cell>
          <cell r="D21737" t="str">
            <v>Bueiro metálico com chapas múltiplas MP 152 galvanizadas - passagem de gado - vão = 2,20 m e altura = 2,25 m -aterro rodoviário mínimo = 0,30 m e máximo = 8,90 m - brita produzida</v>
          </cell>
          <cell r="E21737" t="str">
            <v>m</v>
          </cell>
          <cell r="G21737">
            <v>11153.61</v>
          </cell>
        </row>
        <row r="21738">
          <cell r="A21738" t="str">
            <v>SICRO 0606480</v>
          </cell>
          <cell r="D21738" t="str">
            <v>Bueiro metálico com chapas múltiplas MP 152 galvanizadas - passagem de gado - vão = 2,90 m e altura = 3,10 m - aterro rodoviário mínimo = 0,60 m e máximo = 11,40 m - brita comercial</v>
          </cell>
          <cell r="E21738" t="str">
            <v>m</v>
          </cell>
          <cell r="G21738">
            <v>14684.3</v>
          </cell>
        </row>
        <row r="21739">
          <cell r="A21739" t="str">
            <v>SICRO 0606461</v>
          </cell>
          <cell r="D21739" t="str">
            <v>Bueiro metálico com chapas múltiplas MP 152 galvanizadas - passagem de gado - vão = 2,90 m e altura = 3,10 m - aterro rodoviário mínimo = 0,60 m e máximo = 11,40 m - brita produzida</v>
          </cell>
          <cell r="E21739" t="str">
            <v>m</v>
          </cell>
          <cell r="G21739">
            <v>14525.17</v>
          </cell>
        </row>
        <row r="21740">
          <cell r="A21740" t="str">
            <v>SICRO 0606481</v>
          </cell>
          <cell r="D21740" t="str">
            <v>Bueiro metálico com chapas múltiplas MP 152 galvanizadas - passagem inferior - vão = 3,70 m e altura = 3,50 m - aterro rodoviário mínimo = 0,60 m e máximo = 10,30 m - brita comercial</v>
          </cell>
          <cell r="E21740" t="str">
            <v>m</v>
          </cell>
          <cell r="G21740">
            <v>17106.02</v>
          </cell>
        </row>
        <row r="21741">
          <cell r="A21741" t="str">
            <v>SICRO 0606462</v>
          </cell>
          <cell r="D21741" t="str">
            <v>Bueiro metálico com chapas múltiplas MP 152 galvanizadas - passagem inferior - vão = 3,70 m e altura = 3,50 m - aterro rodoviário mínimo = 0,60 m e máximo = 10,30 m - brita produzida</v>
          </cell>
          <cell r="E21741" t="str">
            <v>m</v>
          </cell>
          <cell r="G21741">
            <v>16873.45</v>
          </cell>
        </row>
        <row r="21742">
          <cell r="A21742" t="str">
            <v>SICRO 0606482</v>
          </cell>
          <cell r="D21742" t="str">
            <v>Bueiro metálico com chapas múltiplas MP 152 galvanizadas - passagem inferior - vão = 3,90 m e altura = 3,60 m - aterro rodoviário mínimo = 0,60 m e máximo = 9,80 m - brita comercial</v>
          </cell>
          <cell r="E21742" t="str">
            <v>m</v>
          </cell>
          <cell r="G21742">
            <v>17996.88</v>
          </cell>
        </row>
        <row r="21743">
          <cell r="A21743" t="str">
            <v>SICRO 0606463</v>
          </cell>
          <cell r="D21743" t="str">
            <v>Bueiro metálico com chapas múltiplas MP 152 galvanizadas - passagem inferior - vão = 3,90 m e altura = 3,60 m - aterro rodoviário mínimo = 0,60 m e máximo = 9,80 m - brita produzida</v>
          </cell>
          <cell r="E21743" t="str">
            <v>m</v>
          </cell>
          <cell r="G21743">
            <v>17756.14</v>
          </cell>
        </row>
        <row r="21744">
          <cell r="A21744" t="str">
            <v>SICRO 0606483</v>
          </cell>
          <cell r="D21744" t="str">
            <v>Bueiro metálico com chapas múltiplas MP 152 galvanizadas - passagem inferior - vão = 4,00 m e altura = 3,75 m - aterro rodoviário mínimo = 0,60 m e máximo = 9,50 m - brita comercial</v>
          </cell>
          <cell r="E21744" t="str">
            <v>m</v>
          </cell>
          <cell r="G21744">
            <v>18421.650000000001</v>
          </cell>
        </row>
        <row r="21745">
          <cell r="A21745" t="str">
            <v>SICRO 0606464</v>
          </cell>
          <cell r="D21745" t="str">
            <v>Bueiro metálico com chapas múltiplas MP 152 galvanizadas - passagem inferior - vão = 4,00 m e altura = 3,75 m - aterro rodoviário mínimo = 0,60 m e máximo = 9,50 m - brita produzida</v>
          </cell>
          <cell r="E21745" t="str">
            <v>m</v>
          </cell>
          <cell r="G21745">
            <v>18176.830000000002</v>
          </cell>
        </row>
        <row r="21746">
          <cell r="A21746" t="str">
            <v>SICRO 0606484</v>
          </cell>
          <cell r="D21746" t="str">
            <v>Bueiro metálico com chapas múltiplas MP 152 galvanizadas - passagem inferior - vão = 4,20 m e altura = 3,90 m - aterro rodoviário mínimo = 0,60 m e máximo = 9,10 m - brita comercial</v>
          </cell>
          <cell r="E21746" t="str">
            <v>m</v>
          </cell>
          <cell r="G21746">
            <v>19063.990000000002</v>
          </cell>
        </row>
        <row r="21747">
          <cell r="A21747" t="str">
            <v>SICRO 0606465</v>
          </cell>
          <cell r="D21747" t="str">
            <v>Bueiro metálico com chapas múltiplas MP 152 galvanizadas - passagem inferior - vão = 4,20 m e altura = 3,90 m - aterro rodoviário mínimo = 0,60 m e máximo = 9,10 m - brita produzida</v>
          </cell>
          <cell r="E21747" t="str">
            <v>m</v>
          </cell>
          <cell r="G21747">
            <v>18811.009999999998</v>
          </cell>
        </row>
        <row r="21748">
          <cell r="A21748" t="str">
            <v>SICRO 0606485</v>
          </cell>
          <cell r="D21748" t="str">
            <v>Bueiro metálico com chapas múltiplas MP 152 galvanizadas - passagem inferior - vão = 4,25 m e altura = 4,10 m - aterro rodoviário mínimo = 0,60 m e máximo = 8,90 m - brita comercial</v>
          </cell>
          <cell r="E21748" t="str">
            <v>m</v>
          </cell>
          <cell r="G21748">
            <v>19675.93</v>
          </cell>
        </row>
        <row r="21749">
          <cell r="A21749" t="str">
            <v>SICRO 0606466</v>
          </cell>
          <cell r="D21749" t="str">
            <v>Bueiro metálico com chapas múltiplas MP 152 galvanizadas - passagem inferior - vão = 4,25 m e altura = 4,10 m - aterro rodoviário mínimo = 0,60 m e máximo = 8,90 m - brita produzida</v>
          </cell>
          <cell r="E21749" t="str">
            <v>m</v>
          </cell>
          <cell r="G21749">
            <v>19420.91</v>
          </cell>
        </row>
        <row r="21750">
          <cell r="A21750" t="str">
            <v>SICRO 0606486</v>
          </cell>
          <cell r="D21750" t="str">
            <v>Bueiro metálico com chapas múltiplas MP 152 galvanizadas - passagem inferior - vão = 4,40 m e altura = 4,25 m - aterro rodoviário mínimo = 0,60 m e máximo = 8,60 m - brita comercial</v>
          </cell>
          <cell r="E21750" t="str">
            <v>m</v>
          </cell>
          <cell r="G21750">
            <v>20531.66</v>
          </cell>
        </row>
        <row r="21751">
          <cell r="A21751" t="str">
            <v>SICRO 0606467</v>
          </cell>
          <cell r="D21751" t="str">
            <v>Bueiro metálico com chapas múltiplas MP 152 galvanizadas - passagem inferior - vão = 4,40 m e altura = 4,25 m - aterro rodoviário mínimo = 0,60 m e máximo = 8,60 m - brita produzida</v>
          </cell>
          <cell r="E21751" t="str">
            <v>m</v>
          </cell>
          <cell r="G21751">
            <v>20270.52</v>
          </cell>
        </row>
        <row r="21752">
          <cell r="A21752" t="str">
            <v>SICRO 0606487</v>
          </cell>
          <cell r="D21752" t="str">
            <v>Bueiro metálico com chapas múltiplas MP 152 galvanizadas - passagem inferior - vão = 4,50 m e altura = 4,40 m - aterro rodoviário mínimo = 0,60 m e máximo = 8,40 m - brita comercial</v>
          </cell>
          <cell r="E21752" t="str">
            <v>m</v>
          </cell>
          <cell r="G21752">
            <v>21130.25</v>
          </cell>
        </row>
        <row r="21753">
          <cell r="A21753" t="str">
            <v>SICRO 0606468</v>
          </cell>
          <cell r="D21753" t="str">
            <v>Bueiro metálico com chapas múltiplas MP 152 galvanizadas - passagem inferior - vão = 4,50 m e altura = 4,40 m - aterro rodoviário mínimo = 0,60 m e máximo = 8,40 m - brita produzida</v>
          </cell>
          <cell r="E21753" t="str">
            <v>m</v>
          </cell>
          <cell r="G21753">
            <v>20865.03</v>
          </cell>
        </row>
        <row r="21754">
          <cell r="A21754" t="str">
            <v>SICRO 0606488</v>
          </cell>
          <cell r="D21754" t="str">
            <v>Bueiro metálico com chapas múltiplas MP 152 galvanizadas - passagem inferior - vão = 4,70 m e altura = 4,50 m - aterro rodoviário mínimo = 0,60 m e máximo = 8,90 m - brita comercial</v>
          </cell>
          <cell r="E21754" t="str">
            <v>m</v>
          </cell>
          <cell r="G21754">
            <v>25904.880000000001</v>
          </cell>
        </row>
        <row r="21755">
          <cell r="A21755" t="str">
            <v>SICRO 0606469</v>
          </cell>
          <cell r="D21755" t="str">
            <v>Bueiro metálico com chapas múltiplas MP 152 galvanizadas - passagem inferior - vão = 4,70 m e altura = 4,50 m - aterro rodoviário mínimo = 0,60 m e máximo = 8,90 m - brita produzida</v>
          </cell>
          <cell r="E21755" t="str">
            <v>m</v>
          </cell>
          <cell r="G21755">
            <v>25631.5</v>
          </cell>
        </row>
        <row r="21756">
          <cell r="A21756" t="str">
            <v>SICRO 0606489</v>
          </cell>
          <cell r="D21756" t="str">
            <v>Bueiro metálico com chapas múltiplas MP 152 galvanizadas - passagem inferior - vão = 4,80 m e altura = 4,75 m - aterro rodoviário mínimo = 0,90 m e máximo = 9,00 m - brita comercial</v>
          </cell>
          <cell r="E21756" t="str">
            <v>m</v>
          </cell>
          <cell r="G21756">
            <v>27350.57</v>
          </cell>
        </row>
        <row r="21757">
          <cell r="A21757" t="str">
            <v>SICRO 0606470</v>
          </cell>
          <cell r="D21757" t="str">
            <v>Bueiro metálico com chapas múltiplas MP 152 galvanizadas - passagem inferior - vão = 4,80 m e altura = 4,75 m - aterro rodoviário mínimo = 0,90 m e máximo = 9,00 m - brita produzida</v>
          </cell>
          <cell r="E21757" t="str">
            <v>m</v>
          </cell>
          <cell r="G21757">
            <v>27073.1</v>
          </cell>
        </row>
        <row r="21758">
          <cell r="A21758" t="str">
            <v>SICRO 0606490</v>
          </cell>
          <cell r="D21758" t="str">
            <v>Bueiro metálico com chapas múltiplas MP 152 galvanizadas - passagem inferior - vão = 5,00 m e altura = 4,85 m - aterro rodoviário mínimo = 0,90 m e máximo = 8,60 m - brita comercial</v>
          </cell>
          <cell r="E21758" t="str">
            <v>m</v>
          </cell>
          <cell r="G21758">
            <v>28166.16</v>
          </cell>
        </row>
        <row r="21759">
          <cell r="A21759" t="str">
            <v>SICRO 0606471</v>
          </cell>
          <cell r="D21759" t="str">
            <v>Bueiro metálico com chapas múltiplas MP 152 galvanizadas - passagem inferior - vão = 5,00 m e altura = 4,85 m - aterro rodoviário mínimo = 0,90 m e máximo = 8,60 m - brita produzida</v>
          </cell>
          <cell r="E21759" t="str">
            <v>m</v>
          </cell>
          <cell r="G21759">
            <v>27880.54</v>
          </cell>
        </row>
        <row r="21760">
          <cell r="A21760" t="str">
            <v>SICRO 0606491</v>
          </cell>
          <cell r="D21760" t="str">
            <v>Bueiro metálico com chapas múltiplas MP 152 galvanizadas - passagem inferior - vão = 5,15 m e altura = 4,90 m - aterro rodoviário mínimo = 0,90 m e máximo = 8,50 m - brita comercial</v>
          </cell>
          <cell r="E21760" t="str">
            <v>m</v>
          </cell>
          <cell r="G21760">
            <v>28962.58</v>
          </cell>
        </row>
        <row r="21761">
          <cell r="A21761" t="str">
            <v>SICRO 0606472</v>
          </cell>
          <cell r="D21761" t="str">
            <v>Bueiro metálico com chapas múltiplas MP 152 galvanizadas - passagem inferior - vão = 5,15 m e altura = 4,90 m - aterro rodoviário mínimo = 0,90 m e máximo = 8,50 m - brita produzida</v>
          </cell>
          <cell r="E21761" t="str">
            <v>m</v>
          </cell>
          <cell r="G21761">
            <v>28670.84</v>
          </cell>
        </row>
        <row r="21762">
          <cell r="A21762" t="str">
            <v>SICRO 0606492</v>
          </cell>
          <cell r="D21762" t="str">
            <v>Bueiro metálico com chapas múltiplas MP 152 galvanizadas - passagem inferior - vão = 5,25 m e altura = 5,00 m - aterro rodoviário mínimo = 0,90 m e máximo = 8,40 m - brita comercial</v>
          </cell>
          <cell r="E21762" t="str">
            <v>m</v>
          </cell>
          <cell r="G21762">
            <v>29607.38</v>
          </cell>
        </row>
        <row r="21763">
          <cell r="A21763" t="str">
            <v>SICRO 0606473</v>
          </cell>
          <cell r="D21763" t="str">
            <v>Bueiro metálico com chapas múltiplas MP 152 galvanizadas - passagem inferior - vão = 5,25 m e altura = 5,00 m - aterro rodoviário mínimo = 0,90 m e máximo = 8,40 m - brita produzida</v>
          </cell>
          <cell r="E21763" t="str">
            <v>m</v>
          </cell>
          <cell r="G21763">
            <v>29311.56</v>
          </cell>
        </row>
        <row r="21764">
          <cell r="A21764" t="str">
            <v>SICRO 0606493</v>
          </cell>
          <cell r="D21764" t="str">
            <v>Bueiro metálico com chapas múltiplas MP 152 galvanizadas - passagem inferior - vão = 5,30 m e altura = 5,30 m - aterro rodoviário mínimo = 0,90 m e máximo = 9,60 m - brita comercial</v>
          </cell>
          <cell r="E21764" t="str">
            <v>m</v>
          </cell>
          <cell r="G21764">
            <v>31245.37</v>
          </cell>
        </row>
        <row r="21765">
          <cell r="A21765" t="str">
            <v>SICRO 0606474</v>
          </cell>
          <cell r="D21765" t="str">
            <v>Bueiro metálico com chapas múltiplas MP 152 galvanizadas - passagem inferior - vão = 5,30 m e altura = 5,30 m - aterro rodoviário mínimo = 0,90 m e máximo = 9,60 m - brita produzida</v>
          </cell>
          <cell r="E21765" t="str">
            <v>m</v>
          </cell>
          <cell r="G21765">
            <v>30947.51</v>
          </cell>
        </row>
        <row r="21766">
          <cell r="A21766" t="str">
            <v>SICRO 0606494</v>
          </cell>
          <cell r="D21766" t="str">
            <v>Bueiro metálico com chapas múltiplas MP 152 galvanizadas - passagem inferior - vão = 5,65 m e altura = 5,25 m - aterro rodoviário mínimo = 0,90 m e máximo = 9,00 m - brita comercial</v>
          </cell>
          <cell r="E21766" t="str">
            <v>m</v>
          </cell>
          <cell r="G21766">
            <v>35916.980000000003</v>
          </cell>
        </row>
        <row r="21767">
          <cell r="A21767" t="str">
            <v>SICRO 0606475</v>
          </cell>
          <cell r="D21767" t="str">
            <v>Bueiro metálico com chapas múltiplas MP 152 galvanizadas - passagem inferior - vão = 5,65 m e altura = 5,25 m - aterro rodoviário mínimo = 0,90 m e máximo = 9,00 m - brita produzida</v>
          </cell>
          <cell r="E21767" t="str">
            <v>m</v>
          </cell>
          <cell r="G21767">
            <v>35604.839999999997</v>
          </cell>
        </row>
        <row r="21768">
          <cell r="A21768" t="str">
            <v>SICRO 0606495</v>
          </cell>
          <cell r="D21768" t="str">
            <v>Bueiro metálico com chapas múltiplas MP 152 galvanizadas - passagem inferior - vão = 5,85 m e altura = 5,30 m - aterro rodoviário mínimo = 0,90 m e máximo = 8,40 m - brita comercial</v>
          </cell>
          <cell r="E21768" t="str">
            <v>m</v>
          </cell>
          <cell r="G21768">
            <v>42294.82</v>
          </cell>
        </row>
        <row r="21769">
          <cell r="A21769" t="str">
            <v>SICRO 0606476</v>
          </cell>
          <cell r="D21769" t="str">
            <v>Bueiro metálico com chapas múltiplas MP 152 galvanizadas - passagem inferior - vão = 5,85 m e altura = 5,30 m - aterro rodoviário mínimo = 0,90 m e máximo = 8,40 m - brita produzida</v>
          </cell>
          <cell r="E21769" t="str">
            <v>m</v>
          </cell>
          <cell r="G21769">
            <v>41974.52</v>
          </cell>
        </row>
        <row r="21770">
          <cell r="A21770" t="str">
            <v>SICRO 0606496</v>
          </cell>
          <cell r="D21770" t="str">
            <v>Bueiro metálico com chapas múltiplas MP 152 galvanizadas - passagem inferior - vão = 6,00 m e altura = 5,45 m - aterro rodoviário mínimo = 0,90 m e máximo = 8,30 m - brita comercial</v>
          </cell>
          <cell r="E21770" t="str">
            <v>m</v>
          </cell>
          <cell r="G21770">
            <v>43311.93</v>
          </cell>
        </row>
        <row r="21771">
          <cell r="A21771" t="str">
            <v>SICRO 0606477</v>
          </cell>
          <cell r="D21771" t="str">
            <v>Bueiro metálico com chapas múltiplas MP 152 galvanizadas - passagem inferior - vão = 6,00 m e altura = 5,45 m - aterro rodoviário mínimo = 0,90 m e máximo = 8,30 m - brita produzida</v>
          </cell>
          <cell r="E21771" t="str">
            <v>m</v>
          </cell>
          <cell r="G21771">
            <v>42985.51</v>
          </cell>
        </row>
        <row r="21772">
          <cell r="A21772" t="str">
            <v>SICRO 0606497</v>
          </cell>
          <cell r="D21772" t="str">
            <v>Bueiro metálico com chapas múltiplas MP 152 galvanizadas - passagem inferior - vão = 6,25 m e altura = 5,50 m - aterro rodoviário mínimo = 0,90 m e máximo = 7,90 m - brita comercial</v>
          </cell>
          <cell r="E21772" t="str">
            <v>m</v>
          </cell>
          <cell r="G21772">
            <v>44531.37</v>
          </cell>
        </row>
        <row r="21773">
          <cell r="A21773" t="str">
            <v>SICRO 0606478</v>
          </cell>
          <cell r="D21773" t="str">
            <v>Bueiro metálico com chapas múltiplas MP 152 galvanizadas - passagem inferior - vão = 6,25 m e altura = 5,50 m - aterro rodoviário mínimo = 0,90 m e máximo = 7,90 m - brita produzida</v>
          </cell>
          <cell r="E21773" t="str">
            <v>m</v>
          </cell>
          <cell r="G21773">
            <v>44194.75</v>
          </cell>
        </row>
        <row r="21774">
          <cell r="A21774" t="str">
            <v>SICRO 0605835</v>
          </cell>
          <cell r="D21774" t="str">
            <v>Bueiro metálico sem interrupção de tráfego - D = 1,20 m - chapa com epóxi - escavado em material de 1ª categoria - aterro ferroviário máximo = 12,90 m</v>
          </cell>
          <cell r="E21774" t="str">
            <v>m</v>
          </cell>
          <cell r="G21774">
            <v>5658.25</v>
          </cell>
        </row>
        <row r="21775">
          <cell r="A21775" t="str">
            <v>SICRO 0605571</v>
          </cell>
          <cell r="D21775" t="str">
            <v>Bueiro metálico sem interrupção de tráfego - D = 1,20 m - chapa com epóxi - escavado em material de 1ª categoria - aterro rodoviário máximo = 9,00 m</v>
          </cell>
          <cell r="E21775" t="str">
            <v>m</v>
          </cell>
          <cell r="G21775">
            <v>5113.58</v>
          </cell>
        </row>
        <row r="21776">
          <cell r="A21776" t="str">
            <v>SICRO 0605850</v>
          </cell>
          <cell r="D21776" t="str">
            <v>Bueiro metálico sem interrupção de tráfego - D = 1,20 m - chapa com epóxi - escavado em material de 2ª categoria - aterro ferroviário máximo = 12,90 m</v>
          </cell>
          <cell r="E21776" t="str">
            <v>m</v>
          </cell>
          <cell r="G21776">
            <v>6180.83</v>
          </cell>
        </row>
        <row r="21777">
          <cell r="A21777" t="str">
            <v>SICRO 0605582</v>
          </cell>
          <cell r="D21777" t="str">
            <v>Bueiro metálico sem interrupção de tráfego - D = 1,20 m - chapa com epóxi - escavado em material de 2ª categoria - aterro rodoviário máximo = 9,00 m</v>
          </cell>
          <cell r="E21777" t="str">
            <v>m</v>
          </cell>
          <cell r="G21777">
            <v>5636.16</v>
          </cell>
        </row>
        <row r="21778">
          <cell r="A21778" t="str">
            <v>SICRO 0605889</v>
          </cell>
          <cell r="D21778" t="str">
            <v>Bueiro metálico sem interrupção de tráfego - D = 1,20 m - chapa com epóxi - escavado em material de 3ª categoria - aterro ferroviário máximo = 12,90 m</v>
          </cell>
          <cell r="E21778" t="str">
            <v>m</v>
          </cell>
          <cell r="G21778">
            <v>7015.95</v>
          </cell>
        </row>
        <row r="21779">
          <cell r="A21779" t="str">
            <v>SICRO 0605593</v>
          </cell>
          <cell r="D21779" t="str">
            <v>Bueiro metálico sem interrupção de tráfego - D = 1,20 m - chapa com epóxi - escavado em material de 3ª categoria - aterro rodoviário máximo = 9,00 m</v>
          </cell>
          <cell r="E21779" t="str">
            <v>m</v>
          </cell>
          <cell r="G21779">
            <v>6471.28</v>
          </cell>
        </row>
        <row r="21780">
          <cell r="A21780" t="str">
            <v>SICRO 0605739</v>
          </cell>
          <cell r="D21780" t="str">
            <v>Bueiro metálico sem interrupção de tráfego - D = 1,20 m - chapa galvanizada - escavado em material de 1ª categoria - aterro ferroviário máximo = 12,90 m</v>
          </cell>
          <cell r="E21780" t="str">
            <v>m</v>
          </cell>
          <cell r="G21780">
            <v>5451.21</v>
          </cell>
        </row>
        <row r="21781">
          <cell r="A21781" t="str">
            <v>SICRO 0605504</v>
          </cell>
          <cell r="D21781" t="str">
            <v>Bueiro metálico sem interrupção de tráfego - D = 1,20 m - chapa galvanizada - escavado em material de 1ª categoria - aterro rodoviário máximo = 9,00 m</v>
          </cell>
          <cell r="E21781" t="str">
            <v>m</v>
          </cell>
          <cell r="G21781">
            <v>4966.2</v>
          </cell>
        </row>
        <row r="21782">
          <cell r="A21782" t="str">
            <v>SICRO 0605781</v>
          </cell>
          <cell r="D21782" t="str">
            <v>Bueiro metálico sem interrupção de tráfego - D = 1,20 m - chapa galvanizada - escavado em material de 2ª categoria - aterro ferroviário máximo = 12,90 m</v>
          </cell>
          <cell r="E21782" t="str">
            <v>m</v>
          </cell>
          <cell r="G21782">
            <v>5973.79</v>
          </cell>
        </row>
        <row r="21783">
          <cell r="A21783" t="str">
            <v>SICRO 0605524</v>
          </cell>
          <cell r="D21783" t="str">
            <v>Bueiro metálico sem interrupção de tráfego - D = 1,20 m - chapa galvanizada - escavado em material de 2ª categoria - aterro rodoviário máximo = 9,00 m</v>
          </cell>
          <cell r="E21783" t="str">
            <v>m</v>
          </cell>
          <cell r="G21783">
            <v>5488.77</v>
          </cell>
        </row>
        <row r="21784">
          <cell r="A21784" t="str">
            <v>SICRO 0605815</v>
          </cell>
          <cell r="D21784" t="str">
            <v>Bueiro metálico sem interrupção de tráfego - D = 1,20 m - chapa galvanizada - escavado em material de 3ª categoria - aterro ferroviário máximo = 12,90 m</v>
          </cell>
          <cell r="E21784" t="str">
            <v>m</v>
          </cell>
          <cell r="G21784">
            <v>6808.91</v>
          </cell>
        </row>
        <row r="21785">
          <cell r="A21785" t="str">
            <v>SICRO 0605544</v>
          </cell>
          <cell r="D21785" t="str">
            <v>Bueiro metálico sem interrupção de tráfego - D = 1,20 m - chapa galvanizada - escavado em material de 3ª categoria - aterro rodoviário máximo = 9,00 m</v>
          </cell>
          <cell r="E21785" t="str">
            <v>m</v>
          </cell>
          <cell r="G21785">
            <v>6323.9</v>
          </cell>
        </row>
        <row r="21786">
          <cell r="A21786" t="str">
            <v>SICRO 0605836</v>
          </cell>
          <cell r="D21786" t="str">
            <v>Bueiro metálico sem interrupção de tráfego - D = 1,40 m - chapa com epóxi - escavado em material de 1ª categoria - aterro ferroviário máximo = 11,00 m</v>
          </cell>
          <cell r="E21786" t="str">
            <v>m</v>
          </cell>
          <cell r="G21786">
            <v>6416.95</v>
          </cell>
        </row>
        <row r="21787">
          <cell r="A21787" t="str">
            <v>SICRO 0605572</v>
          </cell>
          <cell r="D21787" t="str">
            <v>Bueiro metálico sem interrupção de tráfego - D = 1,40 m - chapa com epóxi - escavado em material de 1ª categoria - aterro rodoviário máximo = 7,70 m</v>
          </cell>
          <cell r="E21787" t="str">
            <v>m</v>
          </cell>
          <cell r="G21787">
            <v>5830.03</v>
          </cell>
        </row>
        <row r="21788">
          <cell r="A21788" t="str">
            <v>SICRO 0605851</v>
          </cell>
          <cell r="D21788" t="str">
            <v>Bueiro metálico sem interrupção de tráfego - D = 1,40 m - chapa com epóxi - escavado em material de 2ª categoria - aterro ferroviário máximo = 11,00 m</v>
          </cell>
          <cell r="E21788" t="str">
            <v>m</v>
          </cell>
          <cell r="G21788">
            <v>7099.5</v>
          </cell>
        </row>
        <row r="21789">
          <cell r="A21789" t="str">
            <v>SICRO 0605583</v>
          </cell>
          <cell r="D21789" t="str">
            <v>Bueiro metálico sem interrupção de tráfego - D = 1,40 m - chapa com epóxi - escavado em material de 2ª categoria - aterro rodoviário máximo = 7,70 m</v>
          </cell>
          <cell r="E21789" t="str">
            <v>m</v>
          </cell>
          <cell r="G21789">
            <v>6512.58</v>
          </cell>
        </row>
        <row r="21790">
          <cell r="A21790" t="str">
            <v>SICRO 0605890</v>
          </cell>
          <cell r="D21790" t="str">
            <v>Bueiro metálico sem interrupção de tráfego - D = 1,40 m - chapa com epóxi - escavado em material de 3ª categoria - aterro ferroviário máximo = 11,00 m</v>
          </cell>
          <cell r="E21790" t="str">
            <v>m</v>
          </cell>
          <cell r="G21790">
            <v>8190.27</v>
          </cell>
        </row>
        <row r="21791">
          <cell r="A21791" t="str">
            <v>SICRO 0605594</v>
          </cell>
          <cell r="D21791" t="str">
            <v>Bueiro metálico sem interrupção de tráfego - D = 1,40 m - chapa com epóxi - escavado em material de 3ª categoria - aterro rodoviário máximo = 7,70 m</v>
          </cell>
          <cell r="E21791" t="str">
            <v>m</v>
          </cell>
          <cell r="G21791">
            <v>7603.35</v>
          </cell>
        </row>
        <row r="21792">
          <cell r="A21792" t="str">
            <v>SICRO 0605740</v>
          </cell>
          <cell r="D21792" t="str">
            <v>Bueiro metálico sem interrupção de tráfego - D = 1,40 m - chapa galvanizada - escavado em material de 1ª categoria - aterro ferroviário máximo = 11,00 m</v>
          </cell>
          <cell r="E21792" t="str">
            <v>m</v>
          </cell>
          <cell r="G21792">
            <v>6183.59</v>
          </cell>
        </row>
        <row r="21793">
          <cell r="A21793" t="str">
            <v>SICRO 0605505</v>
          </cell>
          <cell r="D21793" t="str">
            <v>Bueiro metálico sem interrupção de tráfego - D = 1,40 m - chapa galvanizada - escavado em material de 1ª categoria - aterro rodoviário máximo = 7,70 m</v>
          </cell>
          <cell r="E21793" t="str">
            <v>m</v>
          </cell>
          <cell r="G21793">
            <v>5662.69</v>
          </cell>
        </row>
        <row r="21794">
          <cell r="A21794" t="str">
            <v>SICRO 0605782</v>
          </cell>
          <cell r="D21794" t="str">
            <v>Bueiro metálico sem interrupção de tráfego - D = 1,40 m - chapa galvanizada - escavado em material de 2ª categoria - aterro ferroviário máximo = 11,00 m</v>
          </cell>
          <cell r="E21794" t="str">
            <v>m</v>
          </cell>
          <cell r="G21794">
            <v>6866.14</v>
          </cell>
        </row>
        <row r="21795">
          <cell r="A21795" t="str">
            <v>SICRO 0605525</v>
          </cell>
          <cell r="D21795" t="str">
            <v>Bueiro metálico sem interrupção de tráfego - D = 1,40 m - chapa galvanizada - escavado em material de 2ª categoria - aterro rodoviário máximo = 7,70 m</v>
          </cell>
          <cell r="E21795" t="str">
            <v>m</v>
          </cell>
          <cell r="G21795">
            <v>6345.24</v>
          </cell>
        </row>
        <row r="21796">
          <cell r="A21796" t="str">
            <v>SICRO 0605816</v>
          </cell>
          <cell r="D21796" t="str">
            <v>Bueiro metálico sem interrupção de tráfego - D = 1,40 m - chapa galvanizada - escavado em material de 3ª categoria - aterro ferroviário máximo = 11,00 m</v>
          </cell>
          <cell r="E21796" t="str">
            <v>m</v>
          </cell>
          <cell r="G21796">
            <v>7956.91</v>
          </cell>
        </row>
        <row r="21797">
          <cell r="A21797" t="str">
            <v>SICRO 0605545</v>
          </cell>
          <cell r="D21797" t="str">
            <v>Bueiro metálico sem interrupção de tráfego - D = 1,40 m - chapa galvanizada - escavado em material de 3ª categoria - aterro rodoviário máximo = 7,70 m</v>
          </cell>
          <cell r="E21797" t="str">
            <v>m</v>
          </cell>
          <cell r="G21797">
            <v>7436.01</v>
          </cell>
        </row>
        <row r="21798">
          <cell r="A21798" t="str">
            <v>SICRO 0605837</v>
          </cell>
          <cell r="D21798" t="str">
            <v>Bueiro metálico sem interrupção de tráfego - D = 1,60 m - chapa com epóxi - escavado em material de 1ª categoria - aterro ferroviário máximo = 9,60 m</v>
          </cell>
          <cell r="E21798" t="str">
            <v>m</v>
          </cell>
          <cell r="G21798">
            <v>7696.35</v>
          </cell>
        </row>
        <row r="21799">
          <cell r="A21799" t="str">
            <v>SICRO 0605573</v>
          </cell>
          <cell r="D21799" t="str">
            <v>Bueiro metálico sem interrupção de tráfego - D = 1,60 m - chapa com epóxi - escavado em material de 1ª categoria - aterro rodoviário máximo = 6,70 m</v>
          </cell>
          <cell r="E21799" t="str">
            <v>m</v>
          </cell>
          <cell r="G21799">
            <v>7079.08</v>
          </cell>
        </row>
        <row r="21800">
          <cell r="A21800" t="str">
            <v>SICRO 0605852</v>
          </cell>
          <cell r="D21800" t="str">
            <v>Bueiro metálico sem interrupção de tráfego - D = 1,60 m - chapa com epóxi - escavado em material de 2ª categoria - aterro ferroviário máximo = 9,60 m</v>
          </cell>
          <cell r="E21800" t="str">
            <v>m</v>
          </cell>
          <cell r="G21800">
            <v>8560.2099999999991</v>
          </cell>
        </row>
        <row r="21801">
          <cell r="A21801" t="str">
            <v>SICRO 0605584</v>
          </cell>
          <cell r="D21801" t="str">
            <v>Bueiro metálico sem interrupção de tráfego - D = 1,60 m - chapa com epóxi - escavado em material de 2ª categoria - aterro rodoviário máximo = 6,70 m</v>
          </cell>
          <cell r="E21801" t="str">
            <v>m</v>
          </cell>
          <cell r="G21801">
            <v>7942.94</v>
          </cell>
        </row>
        <row r="21802">
          <cell r="A21802" t="str">
            <v>SICRO 0605891</v>
          </cell>
          <cell r="D21802" t="str">
            <v>Bueiro metálico sem interrupção de tráfego - D = 1,60 m - chapa com epóxi - escavado em material de 3ª categoria - aterro ferroviário máximo = 9,60 m</v>
          </cell>
          <cell r="E21802" t="str">
            <v>m</v>
          </cell>
          <cell r="G21802">
            <v>9940.7199999999993</v>
          </cell>
        </row>
        <row r="21803">
          <cell r="A21803" t="str">
            <v>SICRO 0605595</v>
          </cell>
          <cell r="D21803" t="str">
            <v>Bueiro metálico sem interrupção de tráfego - D = 1,60 m - chapa com epóxi - escavado em material de 3ª categoria - aterro rodoviário máximo = 6,70 m</v>
          </cell>
          <cell r="E21803" t="str">
            <v>m</v>
          </cell>
          <cell r="G21803">
            <v>9323.44</v>
          </cell>
        </row>
        <row r="21804">
          <cell r="A21804" t="str">
            <v>SICRO 0605741</v>
          </cell>
          <cell r="D21804" t="str">
            <v>Bueiro metálico sem interrupção de tráfego - D = 1,60 m - chapa galvanizada - escavado em material de 1ª categoria - aterro ferroviário máximo = 9,60 m</v>
          </cell>
          <cell r="E21804" t="str">
            <v>m</v>
          </cell>
          <cell r="G21804">
            <v>7424.39</v>
          </cell>
        </row>
        <row r="21805">
          <cell r="A21805" t="str">
            <v>SICRO 0605506</v>
          </cell>
          <cell r="D21805" t="str">
            <v>Bueiro metálico sem interrupção de tráfego - D = 1,60 m - chapa galvanizada - escavado em material de 1ª categoria - aterro rodoviário máximo = 6,70 m</v>
          </cell>
          <cell r="E21805" t="str">
            <v>m</v>
          </cell>
          <cell r="G21805">
            <v>6881.03</v>
          </cell>
        </row>
        <row r="21806">
          <cell r="A21806" t="str">
            <v>SICRO 0605783</v>
          </cell>
          <cell r="D21806" t="str">
            <v>Bueiro metálico sem interrupção de tráfego - D = 1,60 m - chapa galvanizada - escavado em material de 2ª categoria - aterro ferroviário máximo = 9,60 m</v>
          </cell>
          <cell r="E21806" t="str">
            <v>m</v>
          </cell>
          <cell r="G21806">
            <v>8288.24</v>
          </cell>
        </row>
        <row r="21807">
          <cell r="A21807" t="str">
            <v>SICRO 0605526</v>
          </cell>
          <cell r="D21807" t="str">
            <v>Bueiro metálico sem interrupção de tráfego - D = 1,60 m - chapa galvanizada - escavado em material de 2ª categoria - aterro rodoviário máximo = 6,70 m</v>
          </cell>
          <cell r="E21807" t="str">
            <v>m</v>
          </cell>
          <cell r="G21807">
            <v>7744.88</v>
          </cell>
        </row>
        <row r="21808">
          <cell r="A21808" t="str">
            <v>SICRO 0605817</v>
          </cell>
          <cell r="D21808" t="str">
            <v>Bueiro metálico sem interrupção de tráfego - D = 1,60 m - chapa galvanizada - escavado em material de 3ª categoria - aterro ferroviário máximo = 9,60 m</v>
          </cell>
          <cell r="E21808" t="str">
            <v>m</v>
          </cell>
          <cell r="G21808">
            <v>9668.75</v>
          </cell>
        </row>
        <row r="21809">
          <cell r="A21809" t="str">
            <v>SICRO 0605546</v>
          </cell>
          <cell r="D21809" t="str">
            <v>Bueiro metálico sem interrupção de tráfego - D = 1,60 m - chapa galvanizada - escavado em material de 3ª categoria - aterro rodoviário máximo = 6,70 m</v>
          </cell>
          <cell r="E21809" t="str">
            <v>m</v>
          </cell>
          <cell r="G21809">
            <v>9125.39</v>
          </cell>
        </row>
        <row r="21810">
          <cell r="A21810" t="str">
            <v>SICRO 0605838</v>
          </cell>
          <cell r="D21810" t="str">
            <v>Bueiro metálico sem interrupção de tráfego - D = 1,80 m - chapa com epóxi - escavado em material de 1ª categoria - aterro ferroviário máximo = 8,00 m</v>
          </cell>
          <cell r="E21810" t="str">
            <v>m</v>
          </cell>
          <cell r="G21810">
            <v>8746.59</v>
          </cell>
        </row>
        <row r="21811">
          <cell r="A21811" t="str">
            <v>SICRO 0605574</v>
          </cell>
          <cell r="D21811" t="str">
            <v>Bueiro metálico sem interrupção de tráfego - D = 1,80 m - chapa com epóxi - escavado em material de 1ª categoria - aterro rodoviário máximo = 6,00 m</v>
          </cell>
          <cell r="E21811" t="str">
            <v>m</v>
          </cell>
          <cell r="G21811">
            <v>8034.35</v>
          </cell>
        </row>
        <row r="21812">
          <cell r="A21812" t="str">
            <v>SICRO 0605853</v>
          </cell>
          <cell r="D21812" t="str">
            <v>Bueiro metálico sem interrupção de tráfego - D = 1,80 m - chapa com epóxi - escavado em material de 2ª categoria - aterro ferroviário máximo = 8,00 m</v>
          </cell>
          <cell r="E21812" t="str">
            <v>m</v>
          </cell>
          <cell r="G21812">
            <v>9813.07</v>
          </cell>
        </row>
        <row r="21813">
          <cell r="A21813" t="str">
            <v>SICRO 0605585</v>
          </cell>
          <cell r="D21813" t="str">
            <v>Bueiro metálico sem interrupção de tráfego - D = 1,80 m - chapa com epóxi - escavado em material de 2ª categoria - aterro rodoviário máximo = 6,00 m</v>
          </cell>
          <cell r="E21813" t="str">
            <v>m</v>
          </cell>
          <cell r="G21813">
            <v>9100.84</v>
          </cell>
        </row>
        <row r="21814">
          <cell r="A21814" t="str">
            <v>SICRO 0605892</v>
          </cell>
          <cell r="D21814" t="str">
            <v>Bueiro metálico sem interrupção de tráfego - D = 1,80 m - chapa com epóxi - escavado em material de 3ª categoria - aterro ferroviário máximo = 8,00 m</v>
          </cell>
          <cell r="E21814" t="str">
            <v>m</v>
          </cell>
          <cell r="G21814">
            <v>11517.4</v>
          </cell>
        </row>
        <row r="21815">
          <cell r="A21815" t="str">
            <v>SICRO 0605596</v>
          </cell>
          <cell r="D21815" t="str">
            <v>Bueiro metálico sem interrupção de tráfego - D = 1,80 m - chapa com epóxi - escavado em material de 3ª categoria - aterro rodoviário máximo = 6,00 m</v>
          </cell>
          <cell r="E21815" t="str">
            <v>m</v>
          </cell>
          <cell r="G21815">
            <v>10805.17</v>
          </cell>
        </row>
        <row r="21816">
          <cell r="A21816" t="str">
            <v>SICRO 0605742</v>
          </cell>
          <cell r="D21816" t="str">
            <v>Bueiro metálico sem interrupção de tráfego - D = 1,80 m - chapa galvanizada - escavado em material de 1ª categoria - aterro ferroviário máximo = 8,00 m</v>
          </cell>
          <cell r="E21816" t="str">
            <v>m</v>
          </cell>
          <cell r="G21816">
            <v>8436.0300000000007</v>
          </cell>
        </row>
        <row r="21817">
          <cell r="A21817" t="str">
            <v>SICRO 0605507</v>
          </cell>
          <cell r="D21817" t="str">
            <v>Bueiro metálico sem interrupção de tráfego - D = 1,80 m - chapa galvanizada - escavado em material de 1ª categoria - aterro rodoviário máximo = 6,00 m</v>
          </cell>
          <cell r="E21817" t="str">
            <v>m</v>
          </cell>
          <cell r="G21817">
            <v>7808.67</v>
          </cell>
        </row>
        <row r="21818">
          <cell r="A21818" t="str">
            <v>SICRO 0605784</v>
          </cell>
          <cell r="D21818" t="str">
            <v>Bueiro metálico sem interrupção de tráfego - D = 1,80 m - chapa galvanizada - escavado em material de 2ª categoria - aterro ferroviário máximo = 8,00 m</v>
          </cell>
          <cell r="E21818" t="str">
            <v>m</v>
          </cell>
          <cell r="G21818">
            <v>9502.51</v>
          </cell>
        </row>
        <row r="21819">
          <cell r="A21819" t="str">
            <v>SICRO 0605527</v>
          </cell>
          <cell r="D21819" t="str">
            <v>Bueiro metálico sem interrupção de tráfego - D = 1,80 m - chapa galvanizada - escavado em material de 2ª categoria - aterro rodoviário máximo = 6,00 m</v>
          </cell>
          <cell r="E21819" t="str">
            <v>m</v>
          </cell>
          <cell r="G21819">
            <v>8875.15</v>
          </cell>
        </row>
        <row r="21820">
          <cell r="A21820" t="str">
            <v>SICRO 0605818</v>
          </cell>
          <cell r="D21820" t="str">
            <v>Bueiro metálico sem interrupção de tráfego - D = 1,80 m - chapa galvanizada - escavado em material de 3ª categoria - aterro ferroviário máximo = 8,00 m</v>
          </cell>
          <cell r="E21820" t="str">
            <v>m</v>
          </cell>
          <cell r="G21820">
            <v>11206.84</v>
          </cell>
        </row>
        <row r="21821">
          <cell r="A21821" t="str">
            <v>SICRO 0605547</v>
          </cell>
          <cell r="D21821" t="str">
            <v>Bueiro metálico sem interrupção de tráfego - D = 1,80 m - chapa galvanizada - escavado em material de 3ª categoria - aterro rodoviário máximo = 6,00 m</v>
          </cell>
          <cell r="E21821" t="str">
            <v>m</v>
          </cell>
          <cell r="G21821">
            <v>10579.48</v>
          </cell>
        </row>
        <row r="21822">
          <cell r="A21822" t="str">
            <v>SICRO 0605839</v>
          </cell>
          <cell r="D21822" t="str">
            <v>Bueiro metálico sem interrupção de tráfego - D = 2,00 m - chapa com epóxi - escavado em material de 1ª categoria - aterro ferroviário máximo = 6,90 m</v>
          </cell>
          <cell r="E21822" t="str">
            <v>m</v>
          </cell>
          <cell r="G21822">
            <v>9914</v>
          </cell>
        </row>
        <row r="21823">
          <cell r="A21823" t="str">
            <v>SICRO 0605575</v>
          </cell>
          <cell r="D21823" t="str">
            <v>Bueiro metálico sem interrupção de tráfego - D = 2,00 m - chapa com epóxi - escavado em material de 1ª categoria - aterro rodoviário máximo = 5,40 m</v>
          </cell>
          <cell r="E21823" t="str">
            <v>m</v>
          </cell>
          <cell r="G21823">
            <v>9131.0499999999993</v>
          </cell>
        </row>
        <row r="21824">
          <cell r="A21824" t="str">
            <v>SICRO 0605854</v>
          </cell>
          <cell r="D21824" t="str">
            <v>Bueiro metálico sem interrupção de tráfego - D = 2,00 m - chapa com epóxi - escavado em material de 2ª categoria - aterro ferroviário máximo = 6,90 m</v>
          </cell>
          <cell r="E21824" t="str">
            <v>m</v>
          </cell>
          <cell r="G21824">
            <v>11204.44</v>
          </cell>
        </row>
        <row r="21825">
          <cell r="A21825" t="str">
            <v>SICRO 0605586</v>
          </cell>
          <cell r="D21825" t="str">
            <v>Bueiro metálico sem interrupção de tráfego - D = 2,00 m - chapa com epóxi - escavado em material de 2ª categoria - aterro rodoviário máximo = 5,40 m</v>
          </cell>
          <cell r="E21825" t="str">
            <v>m</v>
          </cell>
          <cell r="G21825">
            <v>10421.5</v>
          </cell>
        </row>
        <row r="21826">
          <cell r="A21826" t="str">
            <v>SICRO 0605893</v>
          </cell>
          <cell r="D21826" t="str">
            <v>Bueiro metálico sem interrupção de tráfego - D = 2,00 m - chapa com epóxi - escavado em material de 3ª categoria - aterro ferroviário máximo = 6,90 m</v>
          </cell>
          <cell r="E21826" t="str">
            <v>m</v>
          </cell>
          <cell r="G21826">
            <v>13266.69</v>
          </cell>
        </row>
        <row r="21827">
          <cell r="A21827" t="str">
            <v>SICRO 0605597</v>
          </cell>
          <cell r="D21827" t="str">
            <v>Bueiro metálico sem interrupção de tráfego - D = 2,00 m - chapa com epóxi - escavado em material de 3ª categoria - aterro rodoviário máximo = 5,40 m</v>
          </cell>
          <cell r="E21827" t="str">
            <v>m</v>
          </cell>
          <cell r="G21827">
            <v>12483.74</v>
          </cell>
        </row>
        <row r="21828">
          <cell r="A21828" t="str">
            <v>SICRO 0605743</v>
          </cell>
          <cell r="D21828" t="str">
            <v>Bueiro metálico sem interrupção de tráfego - D = 2,00 m - chapa galvanizada - escavado em material de 1ª categoria - aterro ferroviário máximo = 6,90 m</v>
          </cell>
          <cell r="E21828" t="str">
            <v>m</v>
          </cell>
          <cell r="G21828">
            <v>9571.85</v>
          </cell>
        </row>
        <row r="21829">
          <cell r="A21829" t="str">
            <v>SICRO 0605508</v>
          </cell>
          <cell r="D21829" t="str">
            <v>Bueiro metálico sem interrupção de tráfego - D = 2,00 m - chapa galvanizada - escavado em material de 1ª categoria - aterro rodoviário máximo = 5,40 m</v>
          </cell>
          <cell r="E21829" t="str">
            <v>m</v>
          </cell>
          <cell r="G21829">
            <v>8882.33</v>
          </cell>
        </row>
        <row r="21830">
          <cell r="A21830" t="str">
            <v>SICRO 0605785</v>
          </cell>
          <cell r="D21830" t="str">
            <v>Bueiro metálico sem interrupção de tráfego - D = 2,00 m - chapa galvanizada - escavado em material de 2ª categoria - aterro ferroviário máximo = 6,90 m</v>
          </cell>
          <cell r="E21830" t="str">
            <v>m</v>
          </cell>
          <cell r="G21830">
            <v>10862.3</v>
          </cell>
        </row>
        <row r="21831">
          <cell r="A21831" t="str">
            <v>SICRO 0605528</v>
          </cell>
          <cell r="D21831" t="str">
            <v>Bueiro metálico sem interrupção de tráfego - D = 2,00 m - chapa galvanizada - escavado em material de 2ª categoria - aterro rodoviário máximo = 5,40 m</v>
          </cell>
          <cell r="E21831" t="str">
            <v>m</v>
          </cell>
          <cell r="G21831">
            <v>10172.780000000001</v>
          </cell>
        </row>
        <row r="21832">
          <cell r="A21832" t="str">
            <v>SICRO 0605819</v>
          </cell>
          <cell r="D21832" t="str">
            <v>Bueiro metálico sem interrupção de tráfego - D = 2,00 m - chapa galvanizada - escavado em material de 3ª categoria - aterro ferroviário máximo = 6,90 m</v>
          </cell>
          <cell r="E21832" t="str">
            <v>m</v>
          </cell>
          <cell r="G21832">
            <v>12924.54</v>
          </cell>
        </row>
        <row r="21833">
          <cell r="A21833" t="str">
            <v>SICRO 0605548</v>
          </cell>
          <cell r="D21833" t="str">
            <v>Bueiro metálico sem interrupção de tráfego - D = 2,00 m - chapa galvanizada - escavado em material de 3ª categoria - aterro rodoviário máximo = 5,40 m</v>
          </cell>
          <cell r="E21833" t="str">
            <v>m</v>
          </cell>
          <cell r="G21833">
            <v>12235.03</v>
          </cell>
        </row>
        <row r="21834">
          <cell r="A21834" t="str">
            <v>SICRO 0605840</v>
          </cell>
          <cell r="D21834" t="str">
            <v>Bueiro metálico sem interrupção de tráfego - D = 2,20 m - chapa com epóxi - escavado em material de 1ª categoria - aterro ferroviário máximo = 7,90 m</v>
          </cell>
          <cell r="E21834" t="str">
            <v>m</v>
          </cell>
          <cell r="G21834">
            <v>12619.73</v>
          </cell>
        </row>
        <row r="21835">
          <cell r="A21835" t="str">
            <v>SICRO 0605576</v>
          </cell>
          <cell r="D21835" t="str">
            <v>Bueiro metálico sem interrupção de tráfego - D = 2,20 m - chapa com epóxi - escavado em material de 1ª categoria - aterro rodoviário máximo = 4,90 m</v>
          </cell>
          <cell r="E21835" t="str">
            <v>m</v>
          </cell>
          <cell r="G21835">
            <v>10371.02</v>
          </cell>
        </row>
        <row r="21836">
          <cell r="A21836" t="str">
            <v>SICRO 0605855</v>
          </cell>
          <cell r="D21836" t="str">
            <v>Bueiro metálico sem interrupção de tráfego - D = 2,20 m - chapa com epóxi - escavado em material de 2ª categoria - aterro ferroviário máximo = 7,90 m</v>
          </cell>
          <cell r="E21836" t="str">
            <v>m</v>
          </cell>
          <cell r="G21836">
            <v>14155.47</v>
          </cell>
        </row>
        <row r="21837">
          <cell r="A21837" t="str">
            <v>SICRO 0605587</v>
          </cell>
          <cell r="D21837" t="str">
            <v>Bueiro metálico sem interrupção de tráfego - D = 2,20 m - chapa com epóxi - escavado em material de 2ª categoria - aterro rodoviário máximo = 4,90 m</v>
          </cell>
          <cell r="E21837" t="str">
            <v>m</v>
          </cell>
          <cell r="G21837">
            <v>11906.76</v>
          </cell>
        </row>
        <row r="21838">
          <cell r="A21838" t="str">
            <v>SICRO 0605898</v>
          </cell>
          <cell r="D21838" t="str">
            <v>Bueiro metálico sem interrupção de tráfego - D = 2,20 m - chapa com epóxi - escavado em material de 3ª categoria - aterro ferroviário máximo = 7,90 m</v>
          </cell>
          <cell r="E21838" t="str">
            <v>m</v>
          </cell>
          <cell r="G21838">
            <v>16609.71</v>
          </cell>
        </row>
        <row r="21839">
          <cell r="A21839" t="str">
            <v>SICRO 0605598</v>
          </cell>
          <cell r="D21839" t="str">
            <v>Bueiro metálico sem interrupção de tráfego - D = 2,20 m - chapa com epóxi - escavado em material de 3ª categoria - aterro rodoviário máximo = 4,90 m</v>
          </cell>
          <cell r="E21839" t="str">
            <v>m</v>
          </cell>
          <cell r="G21839">
            <v>14360.99</v>
          </cell>
        </row>
        <row r="21840">
          <cell r="A21840" t="str">
            <v>SICRO 0605744</v>
          </cell>
          <cell r="D21840" t="str">
            <v>Bueiro metálico sem interrupção de tráfego - D = 2,20 m - chapa galvanizada - escavado em material de 1ª categoria - aterro ferroviário máximo = 7,90 m</v>
          </cell>
          <cell r="E21840" t="str">
            <v>m</v>
          </cell>
          <cell r="G21840">
            <v>12070.74</v>
          </cell>
        </row>
        <row r="21841">
          <cell r="A21841" t="str">
            <v>SICRO 0605509</v>
          </cell>
          <cell r="D21841" t="str">
            <v>Bueiro metálico sem interrupção de tráfego - D = 2,20 m - chapa galvanizada - escavado em material de 1ª categoria - aterro rodoviário máximo = 4,90 m</v>
          </cell>
          <cell r="E21841" t="str">
            <v>m</v>
          </cell>
          <cell r="G21841">
            <v>10096.209999999999</v>
          </cell>
        </row>
        <row r="21842">
          <cell r="A21842" t="str">
            <v>SICRO 0605787</v>
          </cell>
          <cell r="D21842" t="str">
            <v>Bueiro metálico sem interrupção de tráfego - D = 2,20 m - chapa galvanizada - escavado em material de 2ª categoria - aterro ferroviário máximo = 7,90 m</v>
          </cell>
          <cell r="E21842" t="str">
            <v>m</v>
          </cell>
          <cell r="G21842">
            <v>13606.48</v>
          </cell>
        </row>
        <row r="21843">
          <cell r="A21843" t="str">
            <v>SICRO 0605529</v>
          </cell>
          <cell r="D21843" t="str">
            <v>Bueiro metálico sem interrupção de tráfego - D = 2,20 m - chapa galvanizada - escavado em material de 2ª categoria - aterro rodoviário máximo = 4,90 m</v>
          </cell>
          <cell r="E21843" t="str">
            <v>m</v>
          </cell>
          <cell r="G21843">
            <v>11631.94</v>
          </cell>
        </row>
        <row r="21844">
          <cell r="A21844" t="str">
            <v>SICRO 0605820</v>
          </cell>
          <cell r="D21844" t="str">
            <v>Bueiro metálico sem interrupção de tráfego - D = 2,20 m - chapa galvanizada - escavado em material de 3ª categoria - aterro ferroviário máximo = 7,90 m</v>
          </cell>
          <cell r="E21844" t="str">
            <v>m</v>
          </cell>
          <cell r="G21844">
            <v>16060.71</v>
          </cell>
        </row>
        <row r="21845">
          <cell r="A21845" t="str">
            <v>SICRO 0605549</v>
          </cell>
          <cell r="D21845" t="str">
            <v>Bueiro metálico sem interrupção de tráfego - D = 2,20 m - chapa galvanizada - escavado em material de 3ª categoria - aterro rodoviário máximo = 4,90 m</v>
          </cell>
          <cell r="E21845" t="str">
            <v>m</v>
          </cell>
          <cell r="G21845">
            <v>14086.18</v>
          </cell>
        </row>
        <row r="21846">
          <cell r="A21846" t="str">
            <v>SICRO 0605841</v>
          </cell>
          <cell r="D21846" t="str">
            <v>Bueiro metálico sem interrupção de tráfego - D = 2,40 m - chapa com epóxi - escavado em material de 1ª categoria - aterro ferroviário máximo = 7,00 m</v>
          </cell>
          <cell r="E21846" t="str">
            <v>m</v>
          </cell>
          <cell r="G21846">
            <v>13863.64</v>
          </cell>
        </row>
        <row r="21847">
          <cell r="A21847" t="str">
            <v>SICRO 0605577</v>
          </cell>
          <cell r="D21847" t="str">
            <v>Bueiro metálico sem interrupção de tráfego - D = 2,40 m - chapa com epóxi - escavado em material de 1ª categoria - aterro rodoviário máximo = 4,50 m</v>
          </cell>
          <cell r="E21847" t="str">
            <v>m</v>
          </cell>
          <cell r="G21847">
            <v>11404.21</v>
          </cell>
        </row>
        <row r="21848">
          <cell r="A21848" t="str">
            <v>SICRO 0605856</v>
          </cell>
          <cell r="D21848" t="str">
            <v>Bueiro metálico sem interrupção de tráfego - D = 2,40 m - chapa com epóxi - escavado em material de 2ª categoria - aterro ferroviário máximo = 7,00 m</v>
          </cell>
          <cell r="E21848" t="str">
            <v>m</v>
          </cell>
          <cell r="G21848">
            <v>15666</v>
          </cell>
        </row>
        <row r="21849">
          <cell r="A21849" t="str">
            <v>SICRO 0605588</v>
          </cell>
          <cell r="D21849" t="str">
            <v>Bueiro metálico sem interrupção de tráfego - D = 2,40 m - chapa com epóxi - escavado em material de 2ª categoria - aterro rodoviário máximo = 4,50 m</v>
          </cell>
          <cell r="E21849" t="str">
            <v>m</v>
          </cell>
          <cell r="G21849">
            <v>13206.57</v>
          </cell>
        </row>
        <row r="21850">
          <cell r="A21850" t="str">
            <v>SICRO 0605899</v>
          </cell>
          <cell r="D21850" t="str">
            <v>Bueiro metálico sem interrupção de tráfego - D = 2,40 m - chapa com epóxi - escavado em material de 3ª categoria - aterro ferroviário máximo = 7,00 m</v>
          </cell>
          <cell r="E21850" t="str">
            <v>m</v>
          </cell>
          <cell r="G21850">
            <v>18546.32</v>
          </cell>
        </row>
        <row r="21851">
          <cell r="A21851" t="str">
            <v>SICRO 0605599</v>
          </cell>
          <cell r="D21851" t="str">
            <v>Bueiro metálico sem interrupção de tráfego - D = 2,40 m - chapa com epóxi - escavado em material de 3ª categoria - aterro rodoviário máximo = 4,50 m</v>
          </cell>
          <cell r="E21851" t="str">
            <v>m</v>
          </cell>
          <cell r="G21851">
            <v>16086.89</v>
          </cell>
        </row>
        <row r="21852">
          <cell r="A21852" t="str">
            <v>SICRO 0605745</v>
          </cell>
          <cell r="D21852" t="str">
            <v>Bueiro metálico sem interrupção de tráfego - D = 2,40 m - chapa galvanizada - escavado em material de 1ª categoria - aterro ferroviário máximo = 7,00 m</v>
          </cell>
          <cell r="E21852" t="str">
            <v>m</v>
          </cell>
          <cell r="G21852">
            <v>13269.42</v>
          </cell>
        </row>
        <row r="21853">
          <cell r="A21853" t="str">
            <v>SICRO 0605510</v>
          </cell>
          <cell r="D21853" t="str">
            <v>Bueiro metálico sem interrupção de tráfego - D = 2,40 m - chapa galvanizada - escavado em material de 1ª categoria - aterro rodoviário máximo = 4,50 m</v>
          </cell>
          <cell r="E21853" t="str">
            <v>m</v>
          </cell>
          <cell r="G21853">
            <v>11107.9</v>
          </cell>
        </row>
        <row r="21854">
          <cell r="A21854" t="str">
            <v>SICRO 0605788</v>
          </cell>
          <cell r="D21854" t="str">
            <v>Bueiro metálico sem interrupção de tráfego - D = 2,40 m - chapa galvanizada - escavado em material de 2ª categoria - aterro ferroviário máximo = 7,00 m</v>
          </cell>
          <cell r="E21854" t="str">
            <v>m</v>
          </cell>
          <cell r="G21854">
            <v>15071.78</v>
          </cell>
        </row>
        <row r="21855">
          <cell r="A21855" t="str">
            <v>SICRO 0605530</v>
          </cell>
          <cell r="D21855" t="str">
            <v>Bueiro metálico sem interrupção de tráfego - D = 2,40 m - chapa galvanizada - escavado em material de 2ª categoria - aterro rodoviário máximo = 4,50 m</v>
          </cell>
          <cell r="E21855" t="str">
            <v>m</v>
          </cell>
          <cell r="G21855">
            <v>12910.26</v>
          </cell>
        </row>
        <row r="21856">
          <cell r="A21856" t="str">
            <v>SICRO 0605821</v>
          </cell>
          <cell r="D21856" t="str">
            <v>Bueiro metálico sem interrupção de tráfego - D = 2,40 m - chapa galvanizada - escavado em material de 3ª categoria - aterro ferroviário máximo = 7,00 m</v>
          </cell>
          <cell r="E21856" t="str">
            <v>m</v>
          </cell>
          <cell r="G21856">
            <v>17952.099999999999</v>
          </cell>
        </row>
        <row r="21857">
          <cell r="A21857" t="str">
            <v>SICRO 0605550</v>
          </cell>
          <cell r="D21857" t="str">
            <v>Bueiro metálico sem interrupção de tráfego - D = 2,40 m - chapa galvanizada - escavado em material de 3ª categoria - aterro rodoviário máximo = 4,50 m</v>
          </cell>
          <cell r="E21857" t="str">
            <v>m</v>
          </cell>
          <cell r="G21857">
            <v>15790.58</v>
          </cell>
        </row>
        <row r="21858">
          <cell r="A21858" t="str">
            <v>SICRO 0605842</v>
          </cell>
          <cell r="D21858" t="str">
            <v>Bueiro metálico sem interrupção de tráfego - D = 2,60 m - chapa com epóxi - escavado em material de 1ª categoria - aterro ferroviário máximo = 6,40 m</v>
          </cell>
          <cell r="E21858" t="str">
            <v>m</v>
          </cell>
          <cell r="G21858">
            <v>15375.82</v>
          </cell>
        </row>
        <row r="21859">
          <cell r="A21859" t="str">
            <v>SICRO 0605578</v>
          </cell>
          <cell r="D21859" t="str">
            <v>Bueiro metálico sem interrupção de tráfego - D = 2,60 m - chapa com epóxi - escavado em material de 1ª categoria - aterro rodoviário máximo = 4,10 m</v>
          </cell>
          <cell r="E21859" t="str">
            <v>m</v>
          </cell>
          <cell r="G21859">
            <v>12682.68</v>
          </cell>
        </row>
        <row r="21860">
          <cell r="A21860" t="str">
            <v>SICRO 0605857</v>
          </cell>
          <cell r="D21860" t="str">
            <v>Bueiro metálico sem interrupção de tráfego - D = 2,60 m - chapa com epóxi - escavado em material de 2ª categoria - aterro ferroviário máximo = 6,40 m</v>
          </cell>
          <cell r="E21860" t="str">
            <v>m</v>
          </cell>
          <cell r="G21860">
            <v>17466.13</v>
          </cell>
        </row>
        <row r="21861">
          <cell r="A21861" t="str">
            <v>SICRO 0605589</v>
          </cell>
          <cell r="D21861" t="str">
            <v>Bueiro metálico sem interrupção de tráfego - D = 2,60 m - chapa com epóxi - escavado em material de 2ª categoria - aterro rodoviário máximo = 4,10 m</v>
          </cell>
          <cell r="E21861" t="str">
            <v>m</v>
          </cell>
          <cell r="G21861">
            <v>14772.99</v>
          </cell>
        </row>
        <row r="21862">
          <cell r="A21862" t="str">
            <v>SICRO 0605900</v>
          </cell>
          <cell r="D21862" t="str">
            <v>Bueiro metálico sem interrupção de tráfego - D = 2,60 m - chapa com epóxi - escavado em material de 3ª categoria - aterro ferroviário máximo = 6,40 m</v>
          </cell>
          <cell r="E21862" t="str">
            <v>m</v>
          </cell>
          <cell r="G21862">
            <v>20806.62</v>
          </cell>
        </row>
        <row r="21863">
          <cell r="A21863" t="str">
            <v>SICRO 0605600</v>
          </cell>
          <cell r="D21863" t="str">
            <v>Bueiro metálico sem interrupção de tráfego - D = 2,60 m - chapa com epóxi - escavado em material de 3ª categoria - aterro rodoviário máximo = 4,10 m</v>
          </cell>
          <cell r="E21863" t="str">
            <v>m</v>
          </cell>
          <cell r="G21863">
            <v>18113.48</v>
          </cell>
        </row>
        <row r="21864">
          <cell r="A21864" t="str">
            <v>SICRO 0605746</v>
          </cell>
          <cell r="D21864" t="str">
            <v>Bueiro metálico sem interrupção de tráfego - D = 2,60 m - chapa galvanizada - escavado em material de 1ª categoria - aterro ferroviário máximo = 6,40 m</v>
          </cell>
          <cell r="E21864" t="str">
            <v>m</v>
          </cell>
          <cell r="G21864">
            <v>14728.14</v>
          </cell>
        </row>
        <row r="21865">
          <cell r="A21865" t="str">
            <v>SICRO 0605511</v>
          </cell>
          <cell r="D21865" t="str">
            <v>Bueiro metálico sem interrupção de tráfego - D = 2,60 m - chapa galvanizada - escavado em material de 1ª categoria - aterro rodoviário máximo = 4,10 m</v>
          </cell>
          <cell r="E21865" t="str">
            <v>m</v>
          </cell>
          <cell r="G21865">
            <v>12360.27</v>
          </cell>
        </row>
        <row r="21866">
          <cell r="A21866" t="str">
            <v>SICRO 0605789</v>
          </cell>
          <cell r="D21866" t="str">
            <v>Bueiro metálico sem interrupção de tráfego - D = 2,60 m - chapa galvanizada - escavado em material de 2ª categoria - aterro ferroviário máximo = 6,40 m</v>
          </cell>
          <cell r="E21866" t="str">
            <v>m</v>
          </cell>
          <cell r="G21866">
            <v>16818.45</v>
          </cell>
        </row>
        <row r="21867">
          <cell r="A21867" t="str">
            <v>SICRO 0605531</v>
          </cell>
          <cell r="D21867" t="str">
            <v>Bueiro metálico sem interrupção de tráfego - D = 2,60 m - chapa galvanizada - escavado em material de 2ª categoria - aterro rodoviário máximo = 4,10 m</v>
          </cell>
          <cell r="E21867" t="str">
            <v>m</v>
          </cell>
          <cell r="G21867">
            <v>14450.58</v>
          </cell>
        </row>
        <row r="21868">
          <cell r="A21868" t="str">
            <v>SICRO 0605822</v>
          </cell>
          <cell r="D21868" t="str">
            <v>Bueiro metálico sem interrupção de tráfego - D = 2,60 m - chapa galvanizada - escavado em material de 3ª categoria - aterro ferroviário máximo = 6,40 m</v>
          </cell>
          <cell r="E21868" t="str">
            <v>m</v>
          </cell>
          <cell r="G21868">
            <v>20158.939999999999</v>
          </cell>
        </row>
        <row r="21869">
          <cell r="A21869" t="str">
            <v>SICRO 0605551</v>
          </cell>
          <cell r="D21869" t="str">
            <v>Bueiro metálico sem interrupção de tráfego - D = 2,60 m - chapa galvanizada - escavado em material de 3ª categoria - aterro rodoviário máximo = 4,10 m</v>
          </cell>
          <cell r="E21869" t="str">
            <v>m</v>
          </cell>
          <cell r="G21869">
            <v>17791.07</v>
          </cell>
        </row>
        <row r="21870">
          <cell r="A21870" t="str">
            <v>SICRO 0605843</v>
          </cell>
          <cell r="D21870" t="str">
            <v>Bueiro metálico sem interrupção de tráfego - D = 2,80 m - chapa com epóxi - escavado em material de 1ª categoria - aterro ferroviário máximo = 5,50 m</v>
          </cell>
          <cell r="E21870" t="str">
            <v>m</v>
          </cell>
          <cell r="G21870">
            <v>16574.97</v>
          </cell>
        </row>
        <row r="21871">
          <cell r="A21871" t="str">
            <v>SICRO 0605579</v>
          </cell>
          <cell r="D21871" t="str">
            <v>Bueiro metálico sem interrupção de tráfego - D = 2,80 m - chapa com epóxi - escavado em material de 1ª categoria - aterro rodoviário máximo = 3,80 m</v>
          </cell>
          <cell r="E21871" t="str">
            <v>m</v>
          </cell>
          <cell r="G21871">
            <v>13704.96</v>
          </cell>
        </row>
        <row r="21872">
          <cell r="A21872" t="str">
            <v>SICRO 0605858</v>
          </cell>
          <cell r="D21872" t="str">
            <v>Bueiro metálico sem interrupção de tráfego - D = 2,80 m - chapa com epóxi - escavado em material de 2ª categoria - aterro ferroviário máximo = 5,50 m</v>
          </cell>
          <cell r="E21872" t="str">
            <v>m</v>
          </cell>
          <cell r="G21872">
            <v>18974.560000000001</v>
          </cell>
        </row>
        <row r="21873">
          <cell r="A21873" t="str">
            <v>SICRO 0605590</v>
          </cell>
          <cell r="D21873" t="str">
            <v>Bueiro metálico sem interrupção de tráfego - D = 2,80 m - chapa com epóxi - escavado em material de 2ª categoria - aterro rodoviário máximo = 3,80 m</v>
          </cell>
          <cell r="E21873" t="str">
            <v>m</v>
          </cell>
          <cell r="G21873">
            <v>16104.55</v>
          </cell>
        </row>
        <row r="21874">
          <cell r="A21874" t="str">
            <v>SICRO 0605901</v>
          </cell>
          <cell r="D21874" t="str">
            <v>Bueiro metálico sem interrupção de tráfego - D = 2,80 m - chapa com epóxi - escavado em material de 3ª categoria - aterro ferroviário máximo = 5,50 m</v>
          </cell>
          <cell r="E21874" t="str">
            <v>m</v>
          </cell>
          <cell r="G21874">
            <v>22809.31</v>
          </cell>
        </row>
        <row r="21875">
          <cell r="A21875" t="str">
            <v>SICRO 0605601</v>
          </cell>
          <cell r="D21875" t="str">
            <v>Bueiro metálico sem interrupção de tráfego - D = 2,80 m - chapa com epóxi - escavado em material de 3ª categoria - aterro rodoviário máximo = 3,80 m</v>
          </cell>
          <cell r="E21875" t="str">
            <v>m</v>
          </cell>
          <cell r="G21875">
            <v>19939.3</v>
          </cell>
        </row>
        <row r="21876">
          <cell r="A21876" t="str">
            <v>SICRO 0605747</v>
          </cell>
          <cell r="D21876" t="str">
            <v>Bueiro metálico sem interrupção de tráfego - D = 2,80 m - chapa galvanizada - escavado em material de 1ª categoria - aterro ferroviário máximo = 5,50 m</v>
          </cell>
          <cell r="E21876" t="str">
            <v>m</v>
          </cell>
          <cell r="G21876">
            <v>15882.05</v>
          </cell>
        </row>
        <row r="21877">
          <cell r="A21877" t="str">
            <v>SICRO 0605512</v>
          </cell>
          <cell r="D21877" t="str">
            <v>Bueiro metálico sem interrupção de tráfego - D = 2,80 m - chapa galvanizada - escavado em material de 1ª categoria - aterro rodoviário máximo = 3,80 m</v>
          </cell>
          <cell r="E21877" t="str">
            <v>m</v>
          </cell>
          <cell r="G21877">
            <v>13359.53</v>
          </cell>
        </row>
        <row r="21878">
          <cell r="A21878" t="str">
            <v>SICRO 0605790</v>
          </cell>
          <cell r="D21878" t="str">
            <v>Bueiro metálico sem interrupção de tráfego - D = 2,80 m - chapa galvanizada - escavado em material de 2ª categoria - aterro ferroviário máximo = 5,50 m</v>
          </cell>
          <cell r="E21878" t="str">
            <v>m</v>
          </cell>
          <cell r="G21878">
            <v>18281.64</v>
          </cell>
        </row>
        <row r="21879">
          <cell r="A21879" t="str">
            <v>SICRO 0605532</v>
          </cell>
          <cell r="D21879" t="str">
            <v>Bueiro metálico sem interrupção de tráfego - D = 2,80 m - chapa galvanizada - escavado em material de 2ª categoria - aterro rodoviário máximo = 3,80 m</v>
          </cell>
          <cell r="E21879" t="str">
            <v>m</v>
          </cell>
          <cell r="G21879">
            <v>15759.12</v>
          </cell>
        </row>
        <row r="21880">
          <cell r="A21880" t="str">
            <v>SICRO 0605823</v>
          </cell>
          <cell r="D21880" t="str">
            <v>Bueiro metálico sem interrupção de tráfego - D = 2,80 m - chapa galvanizada - escavado em material de 3ª categoria - aterro ferroviário máximo = 5,50 m</v>
          </cell>
          <cell r="E21880" t="str">
            <v>m</v>
          </cell>
          <cell r="G21880">
            <v>22116.39</v>
          </cell>
        </row>
        <row r="21881">
          <cell r="A21881" t="str">
            <v>SICRO 0605552</v>
          </cell>
          <cell r="D21881" t="str">
            <v>Bueiro metálico sem interrupção de tráfego - D = 2,80 m - chapa galvanizada - escavado em material de 3ª categoria - aterro rodoviário máximo = 3,80 m</v>
          </cell>
          <cell r="E21881" t="str">
            <v>m</v>
          </cell>
          <cell r="G21881">
            <v>19593.86</v>
          </cell>
        </row>
        <row r="21882">
          <cell r="A21882" t="str">
            <v>SICRO 0605844</v>
          </cell>
          <cell r="D21882" t="str">
            <v>Bueiro metálico sem interrupção de tráfego - D = 3,00 m - chapa com epóxi - escavado em material de 1ª categoria - aterro ferroviário máximo = 4,70 m</v>
          </cell>
          <cell r="E21882" t="str">
            <v>m</v>
          </cell>
          <cell r="G21882">
            <v>18155.900000000001</v>
          </cell>
        </row>
        <row r="21883">
          <cell r="A21883" t="str">
            <v>SICRO 0605580</v>
          </cell>
          <cell r="D21883" t="str">
            <v>Bueiro metálico sem interrupção de tráfego - D = 3,00 m - chapa com epóxi - escavado em material de 1ª categoria - aterro rodoviário máximo = 3,60 m</v>
          </cell>
          <cell r="E21883" t="str">
            <v>m</v>
          </cell>
          <cell r="G21883">
            <v>15086.18</v>
          </cell>
        </row>
        <row r="21884">
          <cell r="A21884" t="str">
            <v>SICRO 0605887</v>
          </cell>
          <cell r="D21884" t="str">
            <v>Bueiro metálico sem interrupção de tráfego - D = 3,00 m - chapa com epóxi - escavado em material de 2ª categoria - aterro ferroviário máximo = 4,70 m</v>
          </cell>
          <cell r="E21884" t="str">
            <v>m</v>
          </cell>
          <cell r="G21884">
            <v>20886.099999999999</v>
          </cell>
        </row>
        <row r="21885">
          <cell r="A21885" t="str">
            <v>SICRO 0605591</v>
          </cell>
          <cell r="D21885" t="str">
            <v>Bueiro metálico sem interrupção de tráfego - D = 3,00 m - chapa com epóxi - escavado em material de 2ª categoria - aterro rodoviário máximo = 3,60 m</v>
          </cell>
          <cell r="E21885" t="str">
            <v>m</v>
          </cell>
          <cell r="G21885">
            <v>17816.38</v>
          </cell>
        </row>
        <row r="21886">
          <cell r="A21886" t="str">
            <v>SICRO 0605902</v>
          </cell>
          <cell r="D21886" t="str">
            <v>Bueiro metálico sem interrupção de tráfego - D = 3,00 m - chapa com epóxi - escavado em material de 3ª categoria - aterro ferroviário máximo = 4,70 m</v>
          </cell>
          <cell r="E21886" t="str">
            <v>m</v>
          </cell>
          <cell r="G21886">
            <v>25249.19</v>
          </cell>
        </row>
        <row r="21887">
          <cell r="A21887" t="str">
            <v>SICRO 0605602</v>
          </cell>
          <cell r="D21887" t="str">
            <v>Bueiro metálico sem interrupção de tráfego - D = 3,00 m - chapa com epóxi - escavado em material de 3ª categoria - aterro rodoviário máximo = 3,60 m</v>
          </cell>
          <cell r="E21887" t="str">
            <v>m</v>
          </cell>
          <cell r="G21887">
            <v>22179.48</v>
          </cell>
        </row>
        <row r="21888">
          <cell r="A21888" t="str">
            <v>SICRO 0605748</v>
          </cell>
          <cell r="D21888" t="str">
            <v>Bueiro metálico sem interrupção de tráfego - D = 3,00 m - chapa galvanizada - escavado em material de 1ª categoria - aterro ferroviário máximo = 4,70 m</v>
          </cell>
          <cell r="E21888" t="str">
            <v>m</v>
          </cell>
          <cell r="G21888">
            <v>17409.52</v>
          </cell>
        </row>
        <row r="21889">
          <cell r="A21889" t="str">
            <v>SICRO 0605513</v>
          </cell>
          <cell r="D21889" t="str">
            <v>Bueiro metálico sem interrupção de tráfego - D = 3,00 m - chapa galvanizada - escavado em material de 1ª categoria - aterro rodoviário máximo = 3,60 m</v>
          </cell>
          <cell r="E21889" t="str">
            <v>m</v>
          </cell>
          <cell r="G21889">
            <v>14713.12</v>
          </cell>
        </row>
        <row r="21890">
          <cell r="A21890" t="str">
            <v>SICRO 0605804</v>
          </cell>
          <cell r="D21890" t="str">
            <v>Bueiro metálico sem interrupção de tráfego - D = 3,00 m - chapa galvanizada - escavado em material de 2ª categoria - aterro ferroviário máximo = 4,70 m</v>
          </cell>
          <cell r="E21890" t="str">
            <v>m</v>
          </cell>
          <cell r="G21890">
            <v>20139.72</v>
          </cell>
        </row>
        <row r="21891">
          <cell r="A21891" t="str">
            <v>SICRO 0605533</v>
          </cell>
          <cell r="D21891" t="str">
            <v>Bueiro metálico sem interrupção de tráfego - D = 3,00 m - chapa galvanizada - escavado em material de 2ª categoria - aterro rodoviário máximo = 3,60 m</v>
          </cell>
          <cell r="E21891" t="str">
            <v>m</v>
          </cell>
          <cell r="G21891">
            <v>17443.32</v>
          </cell>
        </row>
        <row r="21892">
          <cell r="A21892" t="str">
            <v>SICRO 0605824</v>
          </cell>
          <cell r="D21892" t="str">
            <v>Bueiro metálico sem interrupção de tráfego - D = 3,00 m - chapa galvanizada - escavado em material de 3ª categoria - aterro ferroviário máximo = 4,70 m</v>
          </cell>
          <cell r="E21892" t="str">
            <v>m</v>
          </cell>
          <cell r="G21892">
            <v>24502.81</v>
          </cell>
        </row>
        <row r="21893">
          <cell r="A21893" t="str">
            <v>SICRO 0605553</v>
          </cell>
          <cell r="D21893" t="str">
            <v>Bueiro metálico sem interrupção de tráfego - D = 3,00 m - chapa galvanizada - escavado em material de 3ª categoria - aterro rodoviário máximo = 3,60 m</v>
          </cell>
          <cell r="E21893" t="str">
            <v>m</v>
          </cell>
          <cell r="G21893">
            <v>21806.41</v>
          </cell>
        </row>
        <row r="21894">
          <cell r="A21894" t="str">
            <v>SICRO 0605845</v>
          </cell>
          <cell r="D21894" t="str">
            <v>Bueiro metálico sem interrupção de tráfego - D = 3,20 m - chapa com epóxi - escavado em material de 1ª categoria - aterro ferroviário máximo = 4,00 m</v>
          </cell>
          <cell r="E21894" t="str">
            <v>m</v>
          </cell>
          <cell r="G21894">
            <v>19830.46</v>
          </cell>
        </row>
        <row r="21895">
          <cell r="A21895" t="str">
            <v>SICRO 0605581</v>
          </cell>
          <cell r="D21895" t="str">
            <v>Bueiro metálico sem interrupção de tráfego - D = 3,20 m - chapa com epóxi - escavado em material de 1ª categoria - aterro rodoviário máximo = 4,80 m</v>
          </cell>
          <cell r="E21895" t="str">
            <v>m</v>
          </cell>
          <cell r="G21895">
            <v>17845.16</v>
          </cell>
        </row>
        <row r="21896">
          <cell r="A21896" t="str">
            <v>SICRO 0605888</v>
          </cell>
          <cell r="D21896" t="str">
            <v>Bueiro metálico sem interrupção de tráfego - D = 3,20 m - chapa com epóxi - escavado em material de 2ª categoria - aterro ferroviário máximo = 4,00 m</v>
          </cell>
          <cell r="E21896" t="str">
            <v>m</v>
          </cell>
          <cell r="G21896">
            <v>22912.6</v>
          </cell>
        </row>
        <row r="21897">
          <cell r="A21897" t="str">
            <v>SICRO 0605592</v>
          </cell>
          <cell r="D21897" t="str">
            <v>Bueiro metálico sem interrupção de tráfego - D = 3,20 m - chapa com epóxi - escavado em material de 2ª categoria - aterro rodoviário máximo = 4,80 m</v>
          </cell>
          <cell r="E21897" t="str">
            <v>m</v>
          </cell>
          <cell r="G21897">
            <v>20927.3</v>
          </cell>
        </row>
        <row r="21898">
          <cell r="A21898" t="str">
            <v>SICRO 0605903</v>
          </cell>
          <cell r="D21898" t="str">
            <v>Bueiro metálico sem interrupção de tráfego - D = 3,20 m - chapa com epóxi - escavado em material de 3ª categoria - aterro ferroviário máximo = 4,00 m</v>
          </cell>
          <cell r="E21898" t="str">
            <v>m</v>
          </cell>
          <cell r="G21898">
            <v>27838.12</v>
          </cell>
        </row>
        <row r="21899">
          <cell r="A21899" t="str">
            <v>SICRO 0605603</v>
          </cell>
          <cell r="D21899" t="str">
            <v>Bueiro metálico sem interrupção de tráfego - D = 3,20 m - chapa com epóxi - escavado em material de 3ª categoria - aterro rodoviário máximo = 4,80 m</v>
          </cell>
          <cell r="E21899" t="str">
            <v>m</v>
          </cell>
          <cell r="G21899">
            <v>25852.82</v>
          </cell>
        </row>
        <row r="21900">
          <cell r="A21900" t="str">
            <v>SICRO 0605771</v>
          </cell>
          <cell r="D21900" t="str">
            <v>Bueiro metálico sem interrupção de tráfego - D = 3,20 m - chapa galvanizada - escavado em material de 1ª categoria - aterro ferroviário máximo = 4,00 m</v>
          </cell>
          <cell r="E21900" t="str">
            <v>m</v>
          </cell>
          <cell r="G21900">
            <v>19038.84</v>
          </cell>
        </row>
        <row r="21901">
          <cell r="A21901" t="str">
            <v>SICRO 0605514</v>
          </cell>
          <cell r="D21901" t="str">
            <v>Bueiro metálico sem interrupção de tráfego - D = 3,20 m - chapa galvanizada - escavado em material de 1ª categoria - aterro rodoviário máximo = 4,80 m</v>
          </cell>
          <cell r="E21901" t="str">
            <v>m</v>
          </cell>
          <cell r="G21901">
            <v>17299.48</v>
          </cell>
        </row>
        <row r="21902">
          <cell r="A21902" t="str">
            <v>SICRO 0605805</v>
          </cell>
          <cell r="D21902" t="str">
            <v>Bueiro metálico sem interrupção de tráfego - D = 3,20 m - chapa galvanizada - escavado em material de 2ª categoria - aterro ferroviário máximo = 4,00 m</v>
          </cell>
          <cell r="E21902" t="str">
            <v>m</v>
          </cell>
          <cell r="G21902">
            <v>22120.99</v>
          </cell>
        </row>
        <row r="21903">
          <cell r="A21903" t="str">
            <v>SICRO 0605534</v>
          </cell>
          <cell r="D21903" t="str">
            <v>Bueiro metálico sem interrupção de tráfego - D = 3,20 m - chapa galvanizada - escavado em material de 2ª categoria - aterro rodoviário máximo = 4,80 m</v>
          </cell>
          <cell r="E21903" t="str">
            <v>m</v>
          </cell>
          <cell r="G21903">
            <v>20381.63</v>
          </cell>
        </row>
        <row r="21904">
          <cell r="A21904" t="str">
            <v>SICRO 0605825</v>
          </cell>
          <cell r="D21904" t="str">
            <v>Bueiro metálico sem interrupção de tráfego - D = 3,20 m - chapa galvanizada - escavado em material de 3ª categoria - aterro ferroviário máximo = 4,00 m</v>
          </cell>
          <cell r="E21904" t="str">
            <v>m</v>
          </cell>
          <cell r="G21904">
            <v>27046.5</v>
          </cell>
        </row>
        <row r="21905">
          <cell r="A21905" t="str">
            <v>SICRO 0605554</v>
          </cell>
          <cell r="D21905" t="str">
            <v>Bueiro metálico sem interrupção de tráfego - D = 3,20 m - chapa galvanizada - escavado em material de 3ª categoria - aterro rodoviário máximo = 4,80 m</v>
          </cell>
          <cell r="E21905" t="str">
            <v>m</v>
          </cell>
          <cell r="G21905">
            <v>25307.14</v>
          </cell>
        </row>
        <row r="21906">
          <cell r="A21906" t="str">
            <v>SICRO 0605772</v>
          </cell>
          <cell r="D21906" t="str">
            <v>Bueiro metálico sem interrupção de tráfego - D = 3,40 m - chapa galvanizada - escavado em material de 1ª categoria - aterro ferroviário máximo = 7,00 m</v>
          </cell>
          <cell r="E21906" t="str">
            <v>m</v>
          </cell>
          <cell r="G21906">
            <v>21962.98</v>
          </cell>
        </row>
        <row r="21907">
          <cell r="A21907" t="str">
            <v>SICRO 0605515</v>
          </cell>
          <cell r="D21907" t="str">
            <v>Bueiro metálico sem interrupção de tráfego - D = 3,40 m - chapa galvanizada - escavado em material de 1ª categoria - aterro rodoviário máximo = 4,50 m</v>
          </cell>
          <cell r="E21907" t="str">
            <v>m</v>
          </cell>
          <cell r="G21907">
            <v>18893.05</v>
          </cell>
        </row>
        <row r="21908">
          <cell r="A21908" t="str">
            <v>SICRO 0605806</v>
          </cell>
          <cell r="D21908" t="str">
            <v>Bueiro metálico sem interrupção de tráfego - D = 3,40 m - chapa galvanizada - escavado em material de 2ª categoria - aterro ferroviário máximo = 7,00 m</v>
          </cell>
          <cell r="E21908" t="str">
            <v>m</v>
          </cell>
          <cell r="G21908">
            <v>25418.39</v>
          </cell>
        </row>
        <row r="21909">
          <cell r="A21909" t="str">
            <v>SICRO 0605535</v>
          </cell>
          <cell r="D21909" t="str">
            <v>Bueiro metálico sem interrupção de tráfego - D = 3,40 m - chapa galvanizada - escavado em material de 2ª categoria - aterro rodoviário máximo = 4,50 m</v>
          </cell>
          <cell r="E21909" t="str">
            <v>m</v>
          </cell>
          <cell r="G21909">
            <v>22348.46</v>
          </cell>
        </row>
        <row r="21910">
          <cell r="A21910" t="str">
            <v>SICRO 0605826</v>
          </cell>
          <cell r="D21910" t="str">
            <v>Bueiro metálico sem interrupção de tráfego - D = 3,40 m - chapa galvanizada - escavado em material de 3ª categoria - aterro ferroviário máximo = 7,00 m</v>
          </cell>
          <cell r="E21910" t="str">
            <v>m</v>
          </cell>
          <cell r="G21910">
            <v>30940.43</v>
          </cell>
        </row>
        <row r="21911">
          <cell r="A21911" t="str">
            <v>SICRO 0605555</v>
          </cell>
          <cell r="D21911" t="str">
            <v>Bueiro metálico sem interrupção de tráfego - D = 3,40 m - chapa galvanizada - escavado em material de 3ª categoria - aterro rodoviário máximo = 4,50 m</v>
          </cell>
          <cell r="E21911" t="str">
            <v>m</v>
          </cell>
          <cell r="G21911">
            <v>27870.5</v>
          </cell>
        </row>
        <row r="21912">
          <cell r="A21912" t="str">
            <v>SICRO 0605773</v>
          </cell>
          <cell r="D21912" t="str">
            <v>Bueiro metálico sem interrupção de tráfego - D = 3,60 m - chapa galvanizada - escavado em material de 1ª categoria - aterro ferroviário máximo = 6,60 m</v>
          </cell>
          <cell r="E21912" t="str">
            <v>m</v>
          </cell>
          <cell r="G21912">
            <v>23351.78</v>
          </cell>
        </row>
        <row r="21913">
          <cell r="A21913" t="str">
            <v>SICRO 0605516</v>
          </cell>
          <cell r="D21913" t="str">
            <v>Bueiro metálico sem interrupção de tráfego - D = 3,60 m - chapa galvanizada - escavado em material de 1ª categoria - aterro rodoviário máximo = 4,30 m</v>
          </cell>
          <cell r="E21913" t="str">
            <v>m</v>
          </cell>
          <cell r="G21913">
            <v>20076.54</v>
          </cell>
        </row>
        <row r="21914">
          <cell r="A21914" t="str">
            <v>SICRO 0605807</v>
          </cell>
          <cell r="D21914" t="str">
            <v>Bueiro metálico sem interrupção de tráfego - D = 3,60 m - chapa galvanizada - escavado em material de 2ª categoria - aterro ferroviário máximo = 6,60 m</v>
          </cell>
          <cell r="E21914" t="str">
            <v>m</v>
          </cell>
          <cell r="G21914">
            <v>27201.79</v>
          </cell>
        </row>
        <row r="21915">
          <cell r="A21915" t="str">
            <v>SICRO 0605536</v>
          </cell>
          <cell r="D21915" t="str">
            <v>Bueiro metálico sem interrupção de tráfego - D = 3,60 m - chapa galvanizada - escavado em material de 2ª categoria - aterro rodoviário máximo = 4,30 m</v>
          </cell>
          <cell r="E21915" t="str">
            <v>m</v>
          </cell>
          <cell r="G21915">
            <v>23926.55</v>
          </cell>
        </row>
        <row r="21916">
          <cell r="A21916" t="str">
            <v>SICRO 0605827</v>
          </cell>
          <cell r="D21916" t="str">
            <v>Bueiro metálico sem interrupção de tráfego - D = 3,60 m - chapa galvanizada - escavado em material de 3ª categoria - aterro ferroviário máximo = 6,60 m</v>
          </cell>
          <cell r="E21916" t="str">
            <v>m</v>
          </cell>
          <cell r="G21916">
            <v>33354.43</v>
          </cell>
        </row>
        <row r="21917">
          <cell r="A21917" t="str">
            <v>SICRO 0605556</v>
          </cell>
          <cell r="D21917" t="str">
            <v>Bueiro metálico sem interrupção de tráfego - D = 3,60 m - chapa galvanizada - escavado em material de 3ª categoria - aterro rodoviário máximo = 4,30 m</v>
          </cell>
          <cell r="E21917" t="str">
            <v>m</v>
          </cell>
          <cell r="G21917">
            <v>30079.19</v>
          </cell>
        </row>
        <row r="21918">
          <cell r="A21918" t="str">
            <v>SICRO 0605774</v>
          </cell>
          <cell r="D21918" t="str">
            <v>Bueiro metálico sem interrupção de tráfego - D = 3,80 m - chapa galvanizada - escavado em material de 1ª categoria - aterro ferroviário máximo = 6,20 m</v>
          </cell>
          <cell r="E21918" t="str">
            <v>m</v>
          </cell>
          <cell r="G21918">
            <v>25211.63</v>
          </cell>
        </row>
        <row r="21919">
          <cell r="A21919" t="str">
            <v>SICRO 0605517</v>
          </cell>
          <cell r="D21919" t="str">
            <v>Bueiro metálico sem interrupção de tráfego - D = 3,80 m - chapa galvanizada - escavado em material de 1ª categoria - aterro rodoviário máximo = 4,00 m</v>
          </cell>
          <cell r="E21919" t="str">
            <v>m</v>
          </cell>
          <cell r="G21919">
            <v>21683.48</v>
          </cell>
        </row>
        <row r="21920">
          <cell r="A21920" t="str">
            <v>SICRO 0605808</v>
          </cell>
          <cell r="D21920" t="str">
            <v>Bueiro metálico sem interrupção de tráfego - D = 3,80 m - chapa galvanizada - escavado em material de 2ª categoria - aterro ferroviário máximo = 6,20 m</v>
          </cell>
          <cell r="E21920" t="str">
            <v>m</v>
          </cell>
          <cell r="G21920">
            <v>29477.58</v>
          </cell>
        </row>
        <row r="21921">
          <cell r="A21921" t="str">
            <v>SICRO 0605537</v>
          </cell>
          <cell r="D21921" t="str">
            <v>Bueiro metálico sem interrupção de tráfego - D = 3,80 m - chapa galvanizada - escavado em material de 2ª categoria - aterro rodoviário máximo = 4,00 m</v>
          </cell>
          <cell r="E21921" t="str">
            <v>m</v>
          </cell>
          <cell r="G21921">
            <v>25949.42</v>
          </cell>
        </row>
        <row r="21922">
          <cell r="A21922" t="str">
            <v>SICRO 0605828</v>
          </cell>
          <cell r="D21922" t="str">
            <v>Bueiro metálico sem interrupção de tráfego - D = 3,80 m - chapa galvanizada - escavado em material de 3ª categoria - aterro ferroviário máximo = 6,20 m</v>
          </cell>
          <cell r="E21922" t="str">
            <v>m</v>
          </cell>
          <cell r="G21922">
            <v>36294.9</v>
          </cell>
        </row>
        <row r="21923">
          <cell r="A21923" t="str">
            <v>SICRO 0605557</v>
          </cell>
          <cell r="D21923" t="str">
            <v>Bueiro metálico sem interrupção de tráfego - D = 3,80 m - chapa galvanizada - escavado em material de 3ª categoria - aterro rodoviário máximo = 4,00 m</v>
          </cell>
          <cell r="E21923" t="str">
            <v>m</v>
          </cell>
          <cell r="G21923">
            <v>32766.75</v>
          </cell>
        </row>
        <row r="21924">
          <cell r="A21924" t="str">
            <v>SICRO 0605775</v>
          </cell>
          <cell r="D21924" t="str">
            <v>Bueiro metálico sem interrupção de tráfego - D = 4,00 m - chapa galvanizada - escavado em material de 1ª categoria - aterro ferroviário máximo = 5,10 m</v>
          </cell>
          <cell r="E21924" t="str">
            <v>m</v>
          </cell>
          <cell r="G21924">
            <v>26595.56</v>
          </cell>
        </row>
        <row r="21925">
          <cell r="A21925" t="str">
            <v>SICRO 0605518</v>
          </cell>
          <cell r="D21925" t="str">
            <v>Bueiro metálico sem interrupção de tráfego - D = 4,00 m - chapa galvanizada - escavado em material de 1ª categoria - aterro rodoviário máximo = 3,10 m</v>
          </cell>
          <cell r="E21925" t="str">
            <v>m</v>
          </cell>
          <cell r="G21925">
            <v>22927.3</v>
          </cell>
        </row>
        <row r="21926">
          <cell r="A21926" t="str">
            <v>SICRO 0605809</v>
          </cell>
          <cell r="D21926" t="str">
            <v>Bueiro metálico sem interrupção de tráfego - D = 4,00 m - chapa galvanizada - escavado em material de 2ª categoria - aterro ferroviário máximo = 5,10 m</v>
          </cell>
          <cell r="E21926" t="str">
            <v>m</v>
          </cell>
          <cell r="G21926">
            <v>31298.76</v>
          </cell>
        </row>
        <row r="21927">
          <cell r="A21927" t="str">
            <v>SICRO 0605538</v>
          </cell>
          <cell r="D21927" t="str">
            <v>Bueiro metálico sem interrupção de tráfego - D = 4,00 m - chapa galvanizada - escavado em material de 2ª categoria - aterro rodoviário máximo = 3,10 m</v>
          </cell>
          <cell r="E21927" t="str">
            <v>m</v>
          </cell>
          <cell r="G21927">
            <v>27630.5</v>
          </cell>
        </row>
        <row r="21928">
          <cell r="A21928" t="str">
            <v>SICRO 0605829</v>
          </cell>
          <cell r="D21928" t="str">
            <v>Bueiro metálico sem interrupção de tráfego - D = 4,00 m - chapa galvanizada - escavado em material de 3ª categoria - aterro ferroviário máximo = 5,10 m</v>
          </cell>
          <cell r="E21928" t="str">
            <v>m</v>
          </cell>
          <cell r="G21928">
            <v>38814.86</v>
          </cell>
        </row>
        <row r="21929">
          <cell r="A21929" t="str">
            <v>SICRO 0605558</v>
          </cell>
          <cell r="D21929" t="str">
            <v>Bueiro metálico sem interrupção de tráfego - D = 4,00 m - chapa galvanizada - escavado em material de 3ª categoria - aterro rodoviário máximo = 3,10 m</v>
          </cell>
          <cell r="E21929" t="str">
            <v>m</v>
          </cell>
          <cell r="G21929">
            <v>35146.6</v>
          </cell>
        </row>
        <row r="21930">
          <cell r="A21930" t="str">
            <v>SICRO 0605776</v>
          </cell>
          <cell r="D21930" t="str">
            <v>Bueiro metálico sem interrupção de tráfego - D = 4,20 m - chapa galvanizada - escavado em material de 1ª categoria - aterro ferroviário máximo = 4,80 m</v>
          </cell>
          <cell r="E21930" t="str">
            <v>m</v>
          </cell>
          <cell r="G21930">
            <v>28445.85</v>
          </cell>
        </row>
        <row r="21931">
          <cell r="A21931" t="str">
            <v>SICRO 0605519</v>
          </cell>
          <cell r="D21931" t="str">
            <v>Bueiro metálico sem interrupção de tráfego - D = 4,20 m - chapa galvanizada - escavado em material de 1ª categoria - aterro rodoviário máximo = 4,40 m</v>
          </cell>
          <cell r="E21931" t="str">
            <v>m</v>
          </cell>
          <cell r="G21931">
            <v>26939.59</v>
          </cell>
        </row>
        <row r="21932">
          <cell r="A21932" t="str">
            <v>SICRO 0605810</v>
          </cell>
          <cell r="D21932" t="str">
            <v>Bueiro metálico sem interrupção de tráfego - D = 4,20 m - chapa galvanizada - escavado em material de 2ª categoria - aterro ferroviário máximo = 4,80 m</v>
          </cell>
          <cell r="E21932" t="str">
            <v>m</v>
          </cell>
          <cell r="G21932">
            <v>33607.64</v>
          </cell>
        </row>
        <row r="21933">
          <cell r="A21933" t="str">
            <v>SICRO 0605539</v>
          </cell>
          <cell r="D21933" t="str">
            <v>Bueiro metálico sem interrupção de tráfego - D = 4,20 m - chapa galvanizada - escavado em material de 2ª categoria - aterro rodoviário máximo = 4,40 m</v>
          </cell>
          <cell r="E21933" t="str">
            <v>m</v>
          </cell>
          <cell r="G21933">
            <v>32101.38</v>
          </cell>
        </row>
        <row r="21934">
          <cell r="A21934" t="str">
            <v>SICRO 0605830</v>
          </cell>
          <cell r="D21934" t="str">
            <v>Bueiro metálico sem interrupção de tráfego - D = 4,20 m - chapa galvanizada - escavado em material de 3ª categoria - aterro ferroviário máximo = 4,80 m</v>
          </cell>
          <cell r="E21934" t="str">
            <v>m</v>
          </cell>
          <cell r="G21934">
            <v>41856.61</v>
          </cell>
        </row>
        <row r="21935">
          <cell r="A21935" t="str">
            <v>SICRO 0605559</v>
          </cell>
          <cell r="D21935" t="str">
            <v>Bueiro metálico sem interrupção de tráfego - D = 4,20 m - chapa galvanizada - escavado em material de 3ª categoria - aterro rodoviário máximo = 4,40 m</v>
          </cell>
          <cell r="E21935" t="str">
            <v>m</v>
          </cell>
          <cell r="G21935">
            <v>40350.339999999997</v>
          </cell>
        </row>
        <row r="21936">
          <cell r="A21936" t="str">
            <v>SICRO 0605777</v>
          </cell>
          <cell r="D21936" t="str">
            <v>Bueiro metálico sem interrupção de tráfego - D = 4,40 m - chapa galvanizada - escavado em material de 1ª categoria - aterro ferroviário máximo = 4,20 m</v>
          </cell>
          <cell r="E21936" t="str">
            <v>m</v>
          </cell>
          <cell r="G21936">
            <v>30536.87</v>
          </cell>
        </row>
        <row r="21937">
          <cell r="A21937" t="str">
            <v>SICRO 0605520</v>
          </cell>
          <cell r="D21937" t="str">
            <v>Bueiro metálico sem interrupção de tráfego - D = 4,40 m - chapa galvanizada - escavado em material de 1ª categoria - aterro rodoviário máximo = 4,20 m</v>
          </cell>
          <cell r="E21937" t="str">
            <v>m</v>
          </cell>
          <cell r="G21937">
            <v>28920.83</v>
          </cell>
        </row>
        <row r="21938">
          <cell r="A21938" t="str">
            <v>SICRO 0605811</v>
          </cell>
          <cell r="D21938" t="str">
            <v>Bueiro metálico sem interrupção de tráfego - D = 4,40 m - chapa galvanizada - escavado em material de 2ª categoria - aterro ferroviário máximo = 4,20 m</v>
          </cell>
          <cell r="E21938" t="str">
            <v>m</v>
          </cell>
          <cell r="G21938">
            <v>36178.58</v>
          </cell>
        </row>
        <row r="21939">
          <cell r="A21939" t="str">
            <v>SICRO 0605540</v>
          </cell>
          <cell r="D21939" t="str">
            <v>Bueiro metálico sem interrupção de tráfego - D = 4,40 m - chapa galvanizada - escavado em material de 2ª categoria - aterro rodoviário máximo = 4,20 m</v>
          </cell>
          <cell r="E21939" t="str">
            <v>m</v>
          </cell>
          <cell r="G21939">
            <v>34562.54</v>
          </cell>
        </row>
        <row r="21940">
          <cell r="A21940" t="str">
            <v>SICRO 0605831</v>
          </cell>
          <cell r="D21940" t="str">
            <v>Bueiro metálico sem interrupção de tráfego - D = 4,40 m - chapa galvanizada - escavado em material de 3ª categoria - aterro ferroviário máximo = 4,20 m</v>
          </cell>
          <cell r="E21940" t="str">
            <v>m</v>
          </cell>
          <cell r="G21940">
            <v>45194.5</v>
          </cell>
        </row>
        <row r="21941">
          <cell r="A21941" t="str">
            <v>SICRO 0605560</v>
          </cell>
          <cell r="D21941" t="str">
            <v>Bueiro metálico sem interrupção de tráfego - D = 4,40 m - chapa galvanizada - escavado em material de 3ª categoria - aterro rodoviário máximo = 4,20 m</v>
          </cell>
          <cell r="E21941" t="str">
            <v>m</v>
          </cell>
          <cell r="G21941">
            <v>43578.46</v>
          </cell>
        </row>
        <row r="21942">
          <cell r="A21942" t="str">
            <v>SICRO 0605778</v>
          </cell>
          <cell r="D21942" t="str">
            <v>Bueiro metálico sem interrupção de tráfego - D = 4,60 m - chapa galvanizada - escavado em material de 1ª categoria - aterro ferroviário máximo = 4,00 m</v>
          </cell>
          <cell r="E21942" t="str">
            <v>m</v>
          </cell>
          <cell r="G21942">
            <v>32490.69</v>
          </cell>
        </row>
        <row r="21943">
          <cell r="A21943" t="str">
            <v>SICRO 0605521</v>
          </cell>
          <cell r="D21943" t="str">
            <v>Bueiro metálico sem interrupção de tráfego - D = 4,60 m - chapa galvanizada - escavado em material de 1ª categoria - aterro rodoviário máximo = 4,00 m</v>
          </cell>
          <cell r="E21943" t="str">
            <v>m</v>
          </cell>
          <cell r="G21943">
            <v>30853.18</v>
          </cell>
        </row>
        <row r="21944">
          <cell r="A21944" t="str">
            <v>SICRO 0605812</v>
          </cell>
          <cell r="D21944" t="str">
            <v>Bueiro metálico sem interrupção de tráfego - D = 4,60 m - chapa galvanizada - escavado em material de 2ª categoria - aterro ferroviário máximo = 4,00 m</v>
          </cell>
          <cell r="E21944" t="str">
            <v>m</v>
          </cell>
          <cell r="G21944">
            <v>38633.64</v>
          </cell>
        </row>
        <row r="21945">
          <cell r="A21945" t="str">
            <v>SICRO 0605541</v>
          </cell>
          <cell r="D21945" t="str">
            <v>Bueiro metálico sem interrupção de tráfego - D = 4,60 m - chapa galvanizada - escavado em material de 2ª categoria - aterro rodoviário máximo = 4,00 m</v>
          </cell>
          <cell r="E21945" t="str">
            <v>m</v>
          </cell>
          <cell r="G21945">
            <v>36996.129999999997</v>
          </cell>
        </row>
        <row r="21946">
          <cell r="A21946" t="str">
            <v>SICRO 0605832</v>
          </cell>
          <cell r="D21946" t="str">
            <v>Bueiro metálico sem interrupção de tráfego - D = 4,60 m - chapa galvanizada - escavado em material de 3ª categoria - aterro ferroviário máximo = 4,00 m</v>
          </cell>
          <cell r="E21946" t="str">
            <v>m</v>
          </cell>
          <cell r="G21946">
            <v>48450.59</v>
          </cell>
        </row>
        <row r="21947">
          <cell r="A21947" t="str">
            <v>SICRO 0605561</v>
          </cell>
          <cell r="D21947" t="str">
            <v>Bueiro metálico sem interrupção de tráfego - D = 4,60 m - chapa galvanizada - escavado em material de 3ª categoria - aterro rodoviário máximo = 4,00 m</v>
          </cell>
          <cell r="E21947" t="str">
            <v>m</v>
          </cell>
          <cell r="G21947">
            <v>46813.08</v>
          </cell>
        </row>
        <row r="21948">
          <cell r="A21948" t="str">
            <v>SICRO 0605779</v>
          </cell>
          <cell r="D21948" t="str">
            <v>Bueiro metálico sem interrupção de tráfego - D = 4,80 m - chapa galvanizada - escavado em material de 1ª categoria - aterro ferroviário máximo = 5,10 m</v>
          </cell>
          <cell r="E21948" t="str">
            <v>m</v>
          </cell>
          <cell r="G21948">
            <v>35790.019999999997</v>
          </cell>
        </row>
        <row r="21949">
          <cell r="A21949" t="str">
            <v>SICRO 0605522</v>
          </cell>
          <cell r="D21949" t="str">
            <v>Bueiro metálico sem interrupção de tráfego - D = 4,80 m - chapa galvanizada - escavado em material de 1ª categoria - aterro rodoviário máximo = 5,50 m</v>
          </cell>
          <cell r="E21949" t="str">
            <v>m</v>
          </cell>
          <cell r="G21949">
            <v>34094.69</v>
          </cell>
        </row>
        <row r="21950">
          <cell r="A21950" t="str">
            <v>SICRO 0605813</v>
          </cell>
          <cell r="D21950" t="str">
            <v>Bueiro metálico sem interrupção de tráfego - D = 4,80 m - chapa galvanizada - escavado em material de 2ª categoria - aterro ferroviário máximo = 5,10 m</v>
          </cell>
          <cell r="E21950" t="str">
            <v>m</v>
          </cell>
          <cell r="G21950">
            <v>42455.55</v>
          </cell>
        </row>
        <row r="21951">
          <cell r="A21951" t="str">
            <v>SICRO 0605542</v>
          </cell>
          <cell r="D21951" t="str">
            <v>Bueiro metálico sem interrupção de tráfego - D = 4,80 m - chapa galvanizada - escavado em material de 2ª categoria - aterro rodoviário máximo = 5,50 m</v>
          </cell>
          <cell r="E21951" t="str">
            <v>m</v>
          </cell>
          <cell r="G21951">
            <v>40760.22</v>
          </cell>
        </row>
        <row r="21952">
          <cell r="A21952" t="str">
            <v>SICRO 0605833</v>
          </cell>
          <cell r="D21952" t="str">
            <v>Bueiro metálico sem interrupção de tráfego - D = 4,80 m - chapa galvanizada - escavado em material de 3ª categoria - aterro ferroviário máximo = 5,10 m</v>
          </cell>
          <cell r="E21952" t="str">
            <v>m</v>
          </cell>
          <cell r="G21952">
            <v>53107.63</v>
          </cell>
        </row>
        <row r="21953">
          <cell r="A21953" t="str">
            <v>SICRO 0605562</v>
          </cell>
          <cell r="D21953" t="str">
            <v>Bueiro metálico sem interrupção de tráfego - D = 4,80 m - chapa galvanizada - escavado em material de 3ª categoria - aterro rodoviário máximo = 5,50 m</v>
          </cell>
          <cell r="E21953" t="str">
            <v>m</v>
          </cell>
          <cell r="G21953">
            <v>51412.3</v>
          </cell>
        </row>
        <row r="21954">
          <cell r="A21954" t="str">
            <v>SICRO 0605780</v>
          </cell>
          <cell r="D21954" t="str">
            <v>Bueiro metálico sem interrupção de tráfego - D = 5,00 m - chapa galvanizada - escavado em material de 1ª categoria - aterro ferroviário máximo = 4,80 m</v>
          </cell>
          <cell r="E21954" t="str">
            <v>m</v>
          </cell>
          <cell r="G21954">
            <v>37989.68</v>
          </cell>
        </row>
        <row r="21955">
          <cell r="A21955" t="str">
            <v>SICRO 0605523</v>
          </cell>
          <cell r="D21955" t="str">
            <v>Bueiro metálico sem interrupção de tráfego - D = 5,00 m - chapa galvanizada - escavado em material de 1ª categoria - aterro rodoviário máximo = 5,30 m</v>
          </cell>
          <cell r="E21955" t="str">
            <v>m</v>
          </cell>
          <cell r="G21955">
            <v>36204.129999999997</v>
          </cell>
        </row>
        <row r="21956">
          <cell r="A21956" t="str">
            <v>SICRO 0605814</v>
          </cell>
          <cell r="D21956" t="str">
            <v>Bueiro metálico sem interrupção de tráfego - D = 5,00 m - chapa galvanizada - escavado em material de 2ª categoria - aterro ferroviário máximo = 4,80 m</v>
          </cell>
          <cell r="E21956" t="str">
            <v>m</v>
          </cell>
          <cell r="G21956">
            <v>45199.12</v>
          </cell>
        </row>
        <row r="21957">
          <cell r="A21957" t="str">
            <v>SICRO 0605543</v>
          </cell>
          <cell r="D21957" t="str">
            <v>Bueiro metálico sem interrupção de tráfego - D = 5,00 m - chapa galvanizada - escavado em material de 2ª categoria - aterro rodoviário máximo = 5,30 m</v>
          </cell>
          <cell r="E21957" t="str">
            <v>m</v>
          </cell>
          <cell r="G21957">
            <v>43413.57</v>
          </cell>
        </row>
        <row r="21958">
          <cell r="A21958" t="str">
            <v>SICRO 0605834</v>
          </cell>
          <cell r="D21958" t="str">
            <v>Bueiro metálico sem interrupção de tráfego - D = 5,00 m - chapa galvanizada - escavado em material de 3ª categoria - aterro ferroviário máximo = 4,80 m</v>
          </cell>
          <cell r="E21958" t="str">
            <v>m</v>
          </cell>
          <cell r="G21958">
            <v>56720.41</v>
          </cell>
        </row>
        <row r="21959">
          <cell r="A21959" t="str">
            <v>SICRO 0605563</v>
          </cell>
          <cell r="D21959" t="str">
            <v>Bueiro metálico sem interrupção de tráfego - D = 5,00 m - chapa galvanizada - escavado em material de 3ª categoria - aterro rodoviário máximo = 5,30 m</v>
          </cell>
          <cell r="E21959" t="str">
            <v>m</v>
          </cell>
          <cell r="G21959">
            <v>54934.86</v>
          </cell>
        </row>
        <row r="21960">
          <cell r="A21960" t="str">
            <v>SICRO 0605606</v>
          </cell>
          <cell r="D21960" t="str">
            <v>Sistema de escoramento telescópico regulável para tunnel liner</v>
          </cell>
          <cell r="E21960" t="str">
            <v>m³</v>
          </cell>
          <cell r="G21960">
            <v>16.100000000000001</v>
          </cell>
        </row>
        <row r="21961">
          <cell r="A21961" t="str">
            <v>SICRO 0705314</v>
          </cell>
          <cell r="D21961" t="str">
            <v>Boca de BDCC 1,50 x 1,50 m - esconsidade 0° - areia e brita comerciais</v>
          </cell>
          <cell r="E21961" t="str">
            <v>un</v>
          </cell>
          <cell r="G21961">
            <v>13563.85</v>
          </cell>
        </row>
        <row r="21962">
          <cell r="A21962" t="str">
            <v>SICRO 0705312</v>
          </cell>
          <cell r="D21962" t="str">
            <v>Boca de BDCC 1,50 x 1,50 m - esconsidade 0° - areia extraída e brita produzida</v>
          </cell>
          <cell r="E21962" t="str">
            <v>un</v>
          </cell>
          <cell r="G21962">
            <v>12095.37</v>
          </cell>
        </row>
        <row r="21963">
          <cell r="A21963" t="str">
            <v>SICRO 0705316</v>
          </cell>
          <cell r="D21963" t="str">
            <v>Boca de BDCC 1,50 x 1,50 m - esconsidade 15° - areia e brita comerciais</v>
          </cell>
          <cell r="E21963" t="str">
            <v>un</v>
          </cell>
          <cell r="G21963">
            <v>14868.12</v>
          </cell>
        </row>
        <row r="21964">
          <cell r="A21964" t="str">
            <v>SICRO 0705315</v>
          </cell>
          <cell r="D21964" t="str">
            <v>Boca de BDCC 1,50 x 1,50 m - esconsidade 15° - areia extraída e brita produzida</v>
          </cell>
          <cell r="E21964" t="str">
            <v>un</v>
          </cell>
          <cell r="G21964">
            <v>13285.1</v>
          </cell>
        </row>
        <row r="21965">
          <cell r="A21965" t="str">
            <v>SICRO 0705318</v>
          </cell>
          <cell r="D21965" t="str">
            <v>Boca de BDCC 1,50 x 1,50 m - esconsidade 30° - areia e brita comerciais</v>
          </cell>
          <cell r="E21965" t="str">
            <v>un</v>
          </cell>
          <cell r="G21965">
            <v>15879.54</v>
          </cell>
        </row>
        <row r="21966">
          <cell r="A21966" t="str">
            <v>SICRO 0705317</v>
          </cell>
          <cell r="D21966" t="str">
            <v>Boca de BDCC 1,50 x 1,50 m - esconsidade 30° - areia extraída e brita produzida</v>
          </cell>
          <cell r="E21966" t="str">
            <v>un</v>
          </cell>
          <cell r="G21966">
            <v>14095.19</v>
          </cell>
        </row>
        <row r="21967">
          <cell r="A21967" t="str">
            <v>SICRO 0705320</v>
          </cell>
          <cell r="D21967" t="str">
            <v>Boca de BDCC 1,50 x 1,50 m - esconsidade 45° - areia e brita comerciais</v>
          </cell>
          <cell r="E21967" t="str">
            <v>un</v>
          </cell>
          <cell r="G21967">
            <v>19918.150000000001</v>
          </cell>
        </row>
        <row r="21968">
          <cell r="A21968" t="str">
            <v>SICRO 0705319</v>
          </cell>
          <cell r="D21968" t="str">
            <v>Boca de BDCC 1,50 x 1,50 m - esconsidade 45° - areia extraída e brita produzida</v>
          </cell>
          <cell r="E21968" t="str">
            <v>un</v>
          </cell>
          <cell r="G21968">
            <v>17734.580000000002</v>
          </cell>
        </row>
        <row r="21969">
          <cell r="A21969" t="str">
            <v>SICRO 0705322</v>
          </cell>
          <cell r="D21969" t="str">
            <v>Boca de BDCC 2,00 x 2,00 m - esconsidade 0° - areia e brita comerciais</v>
          </cell>
          <cell r="E21969" t="str">
            <v>un</v>
          </cell>
          <cell r="G21969">
            <v>21024.68</v>
          </cell>
        </row>
        <row r="21970">
          <cell r="A21970" t="str">
            <v>SICRO 0705321</v>
          </cell>
          <cell r="D21970" t="str">
            <v>Boca de BDCC 2,00 x 2,00 m - esconsidade 0° - areia extraída e brita produzida</v>
          </cell>
          <cell r="E21970" t="str">
            <v>un</v>
          </cell>
          <cell r="G21970">
            <v>18556.759999999998</v>
          </cell>
        </row>
        <row r="21971">
          <cell r="A21971" t="str">
            <v>SICRO 0705324</v>
          </cell>
          <cell r="D21971" t="str">
            <v>Boca de BDCC 2,00 x 2,00 m - esconsidade 15° - areia e brita comerciais</v>
          </cell>
          <cell r="E21971" t="str">
            <v>un</v>
          </cell>
          <cell r="G21971">
            <v>23069.599999999999</v>
          </cell>
        </row>
        <row r="21972">
          <cell r="A21972" t="str">
            <v>SICRO 0705323</v>
          </cell>
          <cell r="D21972" t="str">
            <v>Boca de BDCC 2,00 x 2,00 m - esconsidade 15° - areia extraída e brita produzida</v>
          </cell>
          <cell r="E21972" t="str">
            <v>un</v>
          </cell>
          <cell r="G21972">
            <v>20425.89</v>
          </cell>
        </row>
        <row r="21973">
          <cell r="A21973" t="str">
            <v>SICRO 0705326</v>
          </cell>
          <cell r="D21973" t="str">
            <v>Boca de BDCC 2,00 x 2,00 m - esconsidade 30° - areia e brita comerciais</v>
          </cell>
          <cell r="E21973" t="str">
            <v>un</v>
          </cell>
          <cell r="G21973">
            <v>24783.77</v>
          </cell>
        </row>
        <row r="21974">
          <cell r="A21974" t="str">
            <v>SICRO 0705325</v>
          </cell>
          <cell r="D21974" t="str">
            <v>Boca de BDCC 2,00 x 2,00 m - esconsidade 30° - areia extraída e brita produzida</v>
          </cell>
          <cell r="E21974" t="str">
            <v>un</v>
          </cell>
          <cell r="G21974">
            <v>21890.12</v>
          </cell>
        </row>
        <row r="21975">
          <cell r="A21975" t="str">
            <v>SICRO 0705328</v>
          </cell>
          <cell r="D21975" t="str">
            <v>Boca de BDCC 2,00 x 2,00 m - esconsidade 45° - areia e brita comerciais</v>
          </cell>
          <cell r="E21975" t="str">
            <v>un</v>
          </cell>
          <cell r="G21975">
            <v>31462.97</v>
          </cell>
        </row>
        <row r="21976">
          <cell r="A21976" t="str">
            <v>SICRO 0705327</v>
          </cell>
          <cell r="D21976" t="str">
            <v>Boca de BDCC 2,00 x 2,00 m - esconsidade 45° - areia extraída e brita produzida</v>
          </cell>
          <cell r="E21976" t="str">
            <v>un</v>
          </cell>
          <cell r="G21976">
            <v>27873.06</v>
          </cell>
        </row>
        <row r="21977">
          <cell r="A21977" t="str">
            <v>SICRO 0705330</v>
          </cell>
          <cell r="D21977" t="str">
            <v>Boca de BDCC 2,50 x 2,50 m - esconsidade 0° - areia e brita comerciais</v>
          </cell>
          <cell r="E21977" t="str">
            <v>un</v>
          </cell>
          <cell r="G21977">
            <v>29417.97</v>
          </cell>
        </row>
        <row r="21978">
          <cell r="A21978" t="str">
            <v>SICRO 0705329</v>
          </cell>
          <cell r="D21978" t="str">
            <v>Boca de BDCC 2,50 x 2,50 m - esconsidade 0° - areia extraída e brita produzida</v>
          </cell>
          <cell r="E21978" t="str">
            <v>un</v>
          </cell>
          <cell r="G21978">
            <v>25827.22</v>
          </cell>
        </row>
        <row r="21979">
          <cell r="A21979" t="str">
            <v>SICRO 0705332</v>
          </cell>
          <cell r="D21979" t="str">
            <v>Boca de BDCC 2,50 x 2,50 m - esconsidade 15° - areia e brita comerciais</v>
          </cell>
          <cell r="E21979" t="str">
            <v>un</v>
          </cell>
          <cell r="G21979">
            <v>31789.21</v>
          </cell>
        </row>
        <row r="21980">
          <cell r="A21980" t="str">
            <v>SICRO 0705331</v>
          </cell>
          <cell r="D21980" t="str">
            <v>Boca de BDCC 2,50 x 2,50 m - esconsidade 15° - areia extraída e brita produzida</v>
          </cell>
          <cell r="E21980" t="str">
            <v>un</v>
          </cell>
          <cell r="G21980">
            <v>28129.43</v>
          </cell>
        </row>
        <row r="21981">
          <cell r="A21981" t="str">
            <v>SICRO 0705334</v>
          </cell>
          <cell r="D21981" t="str">
            <v>Boca de BDCC 2,50 x 2,50 m - esconsidade 30° - areia e brita comerciais</v>
          </cell>
          <cell r="E21981" t="str">
            <v>un</v>
          </cell>
          <cell r="G21981">
            <v>33781.300000000003</v>
          </cell>
        </row>
        <row r="21982">
          <cell r="A21982" t="str">
            <v>SICRO 0705333</v>
          </cell>
          <cell r="D21982" t="str">
            <v>Boca de BDCC 2,50 x 2,50 m - esconsidade 30° - areia extraída e brita produzida</v>
          </cell>
          <cell r="E21982" t="str">
            <v>un</v>
          </cell>
          <cell r="G21982">
            <v>30155.53</v>
          </cell>
        </row>
        <row r="21983">
          <cell r="A21983" t="str">
            <v>SICRO 0705336</v>
          </cell>
          <cell r="D21983" t="str">
            <v>Boca de BDCC 2,50 x 2,50 m - esconsidade 45° - areia e brita comerciais</v>
          </cell>
          <cell r="E21983" t="str">
            <v>un</v>
          </cell>
          <cell r="G21983">
            <v>45509.46</v>
          </cell>
        </row>
        <row r="21984">
          <cell r="A21984" t="str">
            <v>SICRO 0705335</v>
          </cell>
          <cell r="D21984" t="str">
            <v>Boca de BDCC 2,50 x 2,50 m - esconsidade 45° - areia extraída e brita produzida</v>
          </cell>
          <cell r="E21984" t="str">
            <v>un</v>
          </cell>
          <cell r="G21984">
            <v>40455.68</v>
          </cell>
        </row>
        <row r="21985">
          <cell r="A21985" t="str">
            <v>SICRO 0705338</v>
          </cell>
          <cell r="D21985" t="str">
            <v>Boca de BDCC 3,00 x 3,00 m - esconsidade 0° - areia e brita comerciais</v>
          </cell>
          <cell r="E21985" t="str">
            <v>un</v>
          </cell>
          <cell r="G21985">
            <v>42528.88</v>
          </cell>
        </row>
        <row r="21986">
          <cell r="A21986" t="str">
            <v>SICRO 0705337</v>
          </cell>
          <cell r="D21986" t="str">
            <v>Boca de BDCC 3,00 x 3,00 m - esconsidade 0° - areia extraída e brita produzida</v>
          </cell>
          <cell r="E21986" t="str">
            <v>un</v>
          </cell>
          <cell r="G21986">
            <v>37295.46</v>
          </cell>
        </row>
        <row r="21987">
          <cell r="A21987" t="str">
            <v>SICRO 0705340</v>
          </cell>
          <cell r="D21987" t="str">
            <v>Boca de BDCC 3,00 x 3,00 m - esconsidade 15° - areia e brita comerciais</v>
          </cell>
          <cell r="E21987" t="str">
            <v>un</v>
          </cell>
          <cell r="G21987">
            <v>45804.68</v>
          </cell>
        </row>
        <row r="21988">
          <cell r="A21988" t="str">
            <v>SICRO 0705339</v>
          </cell>
          <cell r="D21988" t="str">
            <v>Boca de BDCC 3,00 x 3,00 m - esconsidade 15° - areia extraída e brita produzida</v>
          </cell>
          <cell r="E21988" t="str">
            <v>un</v>
          </cell>
          <cell r="G21988">
            <v>40519.620000000003</v>
          </cell>
        </row>
        <row r="21989">
          <cell r="A21989" t="str">
            <v>SICRO 0705342</v>
          </cell>
          <cell r="D21989" t="str">
            <v>Boca de BDCC 3,00 x 3,00 m - esconsidade 30° - areia e brita comerciais</v>
          </cell>
          <cell r="E21989" t="str">
            <v>un</v>
          </cell>
          <cell r="G21989">
            <v>51972.73</v>
          </cell>
        </row>
        <row r="21990">
          <cell r="A21990" t="str">
            <v>SICRO 0705341</v>
          </cell>
          <cell r="D21990" t="str">
            <v>Boca de BDCC 3,00 x 3,00 m - esconsidade 30° - areia extraída e brita produzida</v>
          </cell>
          <cell r="E21990" t="str">
            <v>un</v>
          </cell>
          <cell r="G21990">
            <v>46094.37</v>
          </cell>
        </row>
        <row r="21991">
          <cell r="A21991" t="str">
            <v>SICRO 0705344</v>
          </cell>
          <cell r="D21991" t="str">
            <v>Boca de BDCC 3,00 x 3,00 m - esconsidade 45° - areia e brita comerciais</v>
          </cell>
          <cell r="E21991" t="str">
            <v>un</v>
          </cell>
          <cell r="G21991">
            <v>65845.039999999994</v>
          </cell>
        </row>
        <row r="21992">
          <cell r="A21992" t="str">
            <v>SICRO 0705343</v>
          </cell>
          <cell r="D21992" t="str">
            <v>Boca de BDCC 3,00 x 3,00 m - esconsidade 45° - areia extraída e brita produzida</v>
          </cell>
          <cell r="E21992" t="str">
            <v>un</v>
          </cell>
          <cell r="G21992">
            <v>58644.76</v>
          </cell>
        </row>
        <row r="21993">
          <cell r="A21993" t="str">
            <v>SICRO 0705225</v>
          </cell>
          <cell r="D21993" t="str">
            <v>Boca de BSCC 1,50 x 1,50 m - esconsidade 0° - areia e brita comerciais</v>
          </cell>
          <cell r="E21993" t="str">
            <v>un</v>
          </cell>
          <cell r="G21993">
            <v>11627.74</v>
          </cell>
        </row>
        <row r="21994">
          <cell r="A21994" t="str">
            <v>SICRO 0705224</v>
          </cell>
          <cell r="D21994" t="str">
            <v>Boca de BSCC 1,50 x 1,50 m - esconsidade 0° - areia extraída e brita produzida</v>
          </cell>
          <cell r="E21994" t="str">
            <v>un</v>
          </cell>
          <cell r="G21994">
            <v>10272.98</v>
          </cell>
        </row>
        <row r="21995">
          <cell r="A21995" t="str">
            <v>SICRO 0705227</v>
          </cell>
          <cell r="D21995" t="str">
            <v>Boca de BSCC 1,50 x 1,50 m - esconsidade 15° - areia e brita comerciais</v>
          </cell>
          <cell r="E21995" t="str">
            <v>un</v>
          </cell>
          <cell r="G21995">
            <v>12003.42</v>
          </cell>
        </row>
        <row r="21996">
          <cell r="A21996" t="str">
            <v>SICRO 0705226</v>
          </cell>
          <cell r="D21996" t="str">
            <v>Boca de BSCC 1,50 x 1,50 m - esconsidade 15° - areia extraída e brita produzida</v>
          </cell>
          <cell r="E21996" t="str">
            <v>un</v>
          </cell>
          <cell r="G21996">
            <v>10763.32</v>
          </cell>
        </row>
        <row r="21997">
          <cell r="A21997" t="str">
            <v>SICRO 0705229</v>
          </cell>
          <cell r="D21997" t="str">
            <v>Boca de BSCC 1,50 x 1,50 m - esconsidade 30° - areia e brita comerciais</v>
          </cell>
          <cell r="E21997" t="str">
            <v>un</v>
          </cell>
          <cell r="G21997">
            <v>12945.12</v>
          </cell>
        </row>
        <row r="21998">
          <cell r="A21998" t="str">
            <v>SICRO 0705228</v>
          </cell>
          <cell r="D21998" t="str">
            <v>Boca de BSCC 1,50 x 1,50 m - esconsidade 30° - areia extraída e brita produzida</v>
          </cell>
          <cell r="E21998" t="str">
            <v>un</v>
          </cell>
          <cell r="G21998">
            <v>11513.24</v>
          </cell>
        </row>
        <row r="21999">
          <cell r="A21999" t="str">
            <v>SICRO 0705231</v>
          </cell>
          <cell r="D21999" t="str">
            <v>Boca de BSCC 1,50 x 1,50 m - esconsidade 45° - areia e brita comerciais</v>
          </cell>
          <cell r="E21999" t="str">
            <v>un</v>
          </cell>
          <cell r="G21999">
            <v>16117.55</v>
          </cell>
        </row>
        <row r="22000">
          <cell r="A22000" t="str">
            <v>SICRO 0705230</v>
          </cell>
          <cell r="D22000" t="str">
            <v>Boca de BSCC 1,50 x 1,50 m - esconsidade 45° - areia extraída e brita produzida</v>
          </cell>
          <cell r="E22000" t="str">
            <v>un</v>
          </cell>
          <cell r="G22000">
            <v>14441.75</v>
          </cell>
        </row>
        <row r="22001">
          <cell r="A22001" t="str">
            <v>SICRO 0705233</v>
          </cell>
          <cell r="D22001" t="str">
            <v>Boca de BSCC 2,00 x 2,00 m - esconsidade 0° - areia e brita comerciais</v>
          </cell>
          <cell r="E22001" t="str">
            <v>un</v>
          </cell>
          <cell r="G22001">
            <v>18123.57</v>
          </cell>
        </row>
        <row r="22002">
          <cell r="A22002" t="str">
            <v>SICRO 0705232</v>
          </cell>
          <cell r="D22002" t="str">
            <v>Boca de BSCC 2,00 x 2,00 m - esconsidade 0° - areia extraída e brita produzida</v>
          </cell>
          <cell r="E22002" t="str">
            <v>un</v>
          </cell>
          <cell r="G22002">
            <v>15967.92</v>
          </cell>
        </row>
        <row r="22003">
          <cell r="A22003" t="str">
            <v>SICRO 0705235</v>
          </cell>
          <cell r="D22003" t="str">
            <v>Boca de BSCC 2,00 x 2,00 m - esconsidade 15° - areia e brita comerciais</v>
          </cell>
          <cell r="E22003" t="str">
            <v>un</v>
          </cell>
          <cell r="G22003">
            <v>18588.07</v>
          </cell>
        </row>
        <row r="22004">
          <cell r="A22004" t="str">
            <v>SICRO 0705234</v>
          </cell>
          <cell r="D22004" t="str">
            <v>Boca de BSCC 2,00 x 2,00 m - esconsidade 15° - areia extraída e brita produzida</v>
          </cell>
          <cell r="E22004" t="str">
            <v>un</v>
          </cell>
          <cell r="G22004">
            <v>16579.98</v>
          </cell>
        </row>
        <row r="22005">
          <cell r="A22005" t="str">
            <v>SICRO 0705237</v>
          </cell>
          <cell r="D22005" t="str">
            <v>Boca de BSCC 2,00 x 2,00 m - esconsidade 30° - areia e brita comerciais</v>
          </cell>
          <cell r="E22005" t="str">
            <v>un</v>
          </cell>
          <cell r="G22005">
            <v>20130.77</v>
          </cell>
        </row>
        <row r="22006">
          <cell r="A22006" t="str">
            <v>SICRO 0705236</v>
          </cell>
          <cell r="D22006" t="str">
            <v>Boca de BSCC 2,00 x 2,00 m - esconsidade 30° - areia extraída e brita produzida</v>
          </cell>
          <cell r="E22006" t="str">
            <v>un</v>
          </cell>
          <cell r="G22006">
            <v>17876.900000000001</v>
          </cell>
        </row>
        <row r="22007">
          <cell r="A22007" t="str">
            <v>SICRO 0705239</v>
          </cell>
          <cell r="D22007" t="str">
            <v>Boca de BSCC 2,00 x 2,00 m - esconsidade 45° - areia e brita comerciais</v>
          </cell>
          <cell r="E22007" t="str">
            <v>un</v>
          </cell>
          <cell r="G22007">
            <v>25707.47</v>
          </cell>
        </row>
        <row r="22008">
          <cell r="A22008" t="str">
            <v>SICRO 0705238</v>
          </cell>
          <cell r="D22008" t="str">
            <v>Boca de BSCC 2,00 x 2,00 m - esconsidade 45° - areia extraída e brita produzida</v>
          </cell>
          <cell r="E22008" t="str">
            <v>un</v>
          </cell>
          <cell r="G22008">
            <v>22889.59</v>
          </cell>
        </row>
        <row r="22009">
          <cell r="A22009" t="str">
            <v>SICRO 0705241</v>
          </cell>
          <cell r="D22009" t="str">
            <v>Boca de BSCC 2,50 x 2,50 m - esconsidade 0° - areia e brita comerciais</v>
          </cell>
          <cell r="E22009" t="str">
            <v>un</v>
          </cell>
          <cell r="G22009">
            <v>24503.21</v>
          </cell>
        </row>
        <row r="22010">
          <cell r="A22010" t="str">
            <v>SICRO 0705240</v>
          </cell>
          <cell r="D22010" t="str">
            <v>Boca de BSCC 2,50 x 2,50 m - esconsidade 0° - areia extraída e brita produzida</v>
          </cell>
          <cell r="E22010" t="str">
            <v>un</v>
          </cell>
          <cell r="G22010">
            <v>21543.27</v>
          </cell>
        </row>
        <row r="22011">
          <cell r="A22011" t="str">
            <v>SICRO 0705243</v>
          </cell>
          <cell r="D22011" t="str">
            <v>Boca de BSCC 2,50 x 2,50 m - esconsidade 15° - areia e brita comerciais</v>
          </cell>
          <cell r="E22011" t="str">
            <v>un</v>
          </cell>
          <cell r="G22011">
            <v>25945.84</v>
          </cell>
        </row>
        <row r="22012">
          <cell r="A22012" t="str">
            <v>SICRO 0705242</v>
          </cell>
          <cell r="D22012" t="str">
            <v>Boca de BSCC 2,50 x 2,50 m - esconsidade 15° - areia extraída e brita produzida</v>
          </cell>
          <cell r="E22012" t="str">
            <v>un</v>
          </cell>
          <cell r="G22012">
            <v>22981.72</v>
          </cell>
        </row>
        <row r="22013">
          <cell r="A22013" t="str">
            <v>SICRO 0705245</v>
          </cell>
          <cell r="D22013" t="str">
            <v>Boca de BSCC 2,50 x 2,50 m - esconsidade 30° - areia e brita comerciais</v>
          </cell>
          <cell r="E22013" t="str">
            <v>un</v>
          </cell>
          <cell r="G22013">
            <v>28752.400000000001</v>
          </cell>
        </row>
        <row r="22014">
          <cell r="A22014" t="str">
            <v>SICRO 0705244</v>
          </cell>
          <cell r="D22014" t="str">
            <v>Boca de BSCC 2,50 x 2,50 m - esconsidade 30° - areia extraída e brita produzida</v>
          </cell>
          <cell r="E22014" t="str">
            <v>un</v>
          </cell>
          <cell r="G22014">
            <v>25590.79</v>
          </cell>
        </row>
        <row r="22015">
          <cell r="A22015" t="str">
            <v>SICRO 0705247</v>
          </cell>
          <cell r="D22015" t="str">
            <v>Boca de BSCC 2,50 x 2,50 m - esconsidade 45° - areia e brita comerciais</v>
          </cell>
          <cell r="E22015" t="str">
            <v>un</v>
          </cell>
          <cell r="G22015">
            <v>36410.19</v>
          </cell>
        </row>
        <row r="22016">
          <cell r="A22016" t="str">
            <v>SICRO 0705246</v>
          </cell>
          <cell r="D22016" t="str">
            <v>Boca de BSCC 2,50 x 2,50 m - esconsidade 45° - areia extraída e brita produzida</v>
          </cell>
          <cell r="E22016" t="str">
            <v>un</v>
          </cell>
          <cell r="G22016">
            <v>32537.23</v>
          </cell>
        </row>
        <row r="22017">
          <cell r="A22017" t="str">
            <v>SICRO 0705249</v>
          </cell>
          <cell r="D22017" t="str">
            <v>Boca de BSCC 3,00 x 3,00 m - esconsidade 0° - areia e brita comerciais</v>
          </cell>
          <cell r="E22017" t="str">
            <v>un</v>
          </cell>
          <cell r="G22017">
            <v>34829.589999999997</v>
          </cell>
        </row>
        <row r="22018">
          <cell r="A22018" t="str">
            <v>SICRO 0705248</v>
          </cell>
          <cell r="D22018" t="str">
            <v>Boca de BSCC 3,00 x 3,00 m - esconsidade 0° - areia extraída e brita produzida</v>
          </cell>
          <cell r="E22018" t="str">
            <v>un</v>
          </cell>
          <cell r="G22018">
            <v>30534.2</v>
          </cell>
        </row>
        <row r="22019">
          <cell r="A22019" t="str">
            <v>SICRO 0705251</v>
          </cell>
          <cell r="D22019" t="str">
            <v>Boca de BSCC 3,00 x 3,00 m - esconsidade 15° - areia e brita comerciais</v>
          </cell>
          <cell r="E22019" t="str">
            <v>un</v>
          </cell>
          <cell r="G22019">
            <v>36827.879999999997</v>
          </cell>
        </row>
        <row r="22020">
          <cell r="A22020" t="str">
            <v>SICRO 0705250</v>
          </cell>
          <cell r="D22020" t="str">
            <v>Boca de BSCC 3,00 x 3,00 m - esconsidade 15° - areia extraída e brita produzida</v>
          </cell>
          <cell r="E22020" t="str">
            <v>un</v>
          </cell>
          <cell r="G22020">
            <v>32526.79</v>
          </cell>
        </row>
        <row r="22021">
          <cell r="A22021" t="str">
            <v>SICRO 0705253</v>
          </cell>
          <cell r="D22021" t="str">
            <v>Boca de BSCC 3,00 x 3,00 m - esconsidade 30° - areia e brita comerciais</v>
          </cell>
          <cell r="E22021" t="str">
            <v>un</v>
          </cell>
          <cell r="G22021">
            <v>40286.239999999998</v>
          </cell>
        </row>
        <row r="22022">
          <cell r="A22022" t="str">
            <v>SICRO 0705252</v>
          </cell>
          <cell r="D22022" t="str">
            <v>Boca de BSCC 3,00 x 3,00 m - esconsidade 30° - areia extraída e brita produzida</v>
          </cell>
          <cell r="E22022" t="str">
            <v>un</v>
          </cell>
          <cell r="G22022">
            <v>35608.75</v>
          </cell>
        </row>
        <row r="22023">
          <cell r="A22023" t="str">
            <v>SICRO 0705255</v>
          </cell>
          <cell r="D22023" t="str">
            <v>Boca de BSCC 3,00 x 3,00 m - esconsidade 45° - areia e brita comerciais</v>
          </cell>
          <cell r="E22023" t="str">
            <v>un</v>
          </cell>
          <cell r="G22023">
            <v>50933.89</v>
          </cell>
        </row>
        <row r="22024">
          <cell r="A22024" t="str">
            <v>SICRO 0705254</v>
          </cell>
          <cell r="D22024" t="str">
            <v>Boca de BSCC 3,00 x 3,00 m - esconsidade 45° - areia extraída e brita produzida</v>
          </cell>
          <cell r="E22024" t="str">
            <v>un</v>
          </cell>
          <cell r="G22024">
            <v>45279.34</v>
          </cell>
        </row>
        <row r="22025">
          <cell r="A22025" t="str">
            <v>SICRO 0705403</v>
          </cell>
          <cell r="D22025" t="str">
            <v>Boca de BTCC 1,50 x 1,50 m - esconsidade 0° - areia e brita comerciais</v>
          </cell>
          <cell r="E22025" t="str">
            <v>un</v>
          </cell>
          <cell r="G22025">
            <v>16988.78</v>
          </cell>
        </row>
        <row r="22026">
          <cell r="A22026" t="str">
            <v>SICRO 0705402</v>
          </cell>
          <cell r="D22026" t="str">
            <v>Boca de BTCC 1,50 x 1,50 m - esconsidade 0° - areia extraída e brita produzida</v>
          </cell>
          <cell r="E22026" t="str">
            <v>un</v>
          </cell>
          <cell r="G22026">
            <v>15022.1</v>
          </cell>
        </row>
        <row r="22027">
          <cell r="A22027" t="str">
            <v>SICRO 0705405</v>
          </cell>
          <cell r="D22027" t="str">
            <v>Boca de BTCC 1,50 x 1,50 m - esconsidade 15° - areia e brita comerciais</v>
          </cell>
          <cell r="E22027" t="str">
            <v>un</v>
          </cell>
          <cell r="G22027">
            <v>18351.7</v>
          </cell>
        </row>
        <row r="22028">
          <cell r="A22028" t="str">
            <v>SICRO 0705404</v>
          </cell>
          <cell r="D22028" t="str">
            <v>Boca de BTCC 1,50 x 1,50 m - esconsidade 15° - areia extraída e brita produzida</v>
          </cell>
          <cell r="E22028" t="str">
            <v>un</v>
          </cell>
          <cell r="G22028">
            <v>16363.07</v>
          </cell>
        </row>
        <row r="22029">
          <cell r="A22029" t="str">
            <v>SICRO 0705407</v>
          </cell>
          <cell r="D22029" t="str">
            <v>Boca de BTCC 1,50 x 1,50 m - esconsidade 30° - areia e brita comerciais</v>
          </cell>
          <cell r="E22029" t="str">
            <v>un</v>
          </cell>
          <cell r="G22029">
            <v>19237.96</v>
          </cell>
        </row>
        <row r="22030">
          <cell r="A22030" t="str">
            <v>SICRO 0705406</v>
          </cell>
          <cell r="D22030" t="str">
            <v>Boca de BTCC 1,50 x 1,50 m - esconsidade 30° - areia extraída e brita produzida</v>
          </cell>
          <cell r="E22030" t="str">
            <v>un</v>
          </cell>
          <cell r="G22030">
            <v>17022.89</v>
          </cell>
        </row>
        <row r="22031">
          <cell r="A22031" t="str">
            <v>SICRO 0705409</v>
          </cell>
          <cell r="D22031" t="str">
            <v>Boca de BTCC 1,50 x 1,50 m - esconsidade 45° - areia e brita comerciais</v>
          </cell>
          <cell r="E22031" t="str">
            <v>un</v>
          </cell>
          <cell r="G22031">
            <v>24227.97</v>
          </cell>
        </row>
        <row r="22032">
          <cell r="A22032" t="str">
            <v>SICRO 0705408</v>
          </cell>
          <cell r="D22032" t="str">
            <v>Boca de BTCC 1,50 x 1,50 m - esconsidade 45° - areia extraída e brita produzida</v>
          </cell>
          <cell r="E22032" t="str">
            <v>un</v>
          </cell>
          <cell r="G22032">
            <v>21499.32</v>
          </cell>
        </row>
        <row r="22033">
          <cell r="A22033" t="str">
            <v>SICRO 0705411</v>
          </cell>
          <cell r="D22033" t="str">
            <v>Boca de BTCC 2,00 x 2,00 m - esconsidade 0° - areia e brita comerciais</v>
          </cell>
          <cell r="E22033" t="str">
            <v>un</v>
          </cell>
          <cell r="G22033">
            <v>25804.53</v>
          </cell>
        </row>
        <row r="22034">
          <cell r="A22034" t="str">
            <v>SICRO 0705410</v>
          </cell>
          <cell r="D22034" t="str">
            <v>Boca de BTCC 2,00 x 2,00 m - esconsidade 0° - areia extraída e brita produzida</v>
          </cell>
          <cell r="E22034" t="str">
            <v>un</v>
          </cell>
          <cell r="G22034">
            <v>22634.400000000001</v>
          </cell>
        </row>
        <row r="22035">
          <cell r="A22035" t="str">
            <v>SICRO 0705413</v>
          </cell>
          <cell r="D22035" t="str">
            <v>Boca de BTCC 2,00 x 2,00 m - esconsidade 15° - areia e brita comerciais</v>
          </cell>
          <cell r="E22035" t="str">
            <v>un</v>
          </cell>
          <cell r="G22035">
            <v>27737.53</v>
          </cell>
        </row>
        <row r="22036">
          <cell r="A22036" t="str">
            <v>SICRO 0705412</v>
          </cell>
          <cell r="D22036" t="str">
            <v>Boca de BTCC 2,00 x 2,00 m - esconsidade 15° - areia extraída e brita produzida</v>
          </cell>
          <cell r="E22036" t="str">
            <v>un</v>
          </cell>
          <cell r="G22036">
            <v>24564.35</v>
          </cell>
        </row>
        <row r="22037">
          <cell r="A22037" t="str">
            <v>SICRO 0705415</v>
          </cell>
          <cell r="D22037" t="str">
            <v>Boca de BTCC 2,00 x 2,00 m - esconsidade 30° - areia e brita comerciais</v>
          </cell>
          <cell r="E22037" t="str">
            <v>un</v>
          </cell>
          <cell r="G22037">
            <v>30558.799999999999</v>
          </cell>
        </row>
        <row r="22038">
          <cell r="A22038" t="str">
            <v>SICRO 0705414</v>
          </cell>
          <cell r="D22038" t="str">
            <v>Boca de BTCC 2,00 x 2,00 m - esconsidade 30° - areia extraída e brita produzida</v>
          </cell>
          <cell r="E22038" t="str">
            <v>un</v>
          </cell>
          <cell r="G22038">
            <v>26983.05</v>
          </cell>
        </row>
        <row r="22039">
          <cell r="A22039" t="str">
            <v>SICRO 0705417</v>
          </cell>
          <cell r="D22039" t="str">
            <v>Boca de BTCC 2,00 x 2,00 m - esconsidade 45° - areia e brita comerciais</v>
          </cell>
          <cell r="E22039" t="str">
            <v>un</v>
          </cell>
          <cell r="G22039">
            <v>38700.949999999997</v>
          </cell>
        </row>
        <row r="22040">
          <cell r="A22040" t="str">
            <v>SICRO 0705416</v>
          </cell>
          <cell r="D22040" t="str">
            <v>Boca de BTCC 2,00 x 2,00 m - esconsidade 45° - areia extraída e brita produzida</v>
          </cell>
          <cell r="E22040" t="str">
            <v>un</v>
          </cell>
          <cell r="G22040">
            <v>34300.089999999997</v>
          </cell>
        </row>
        <row r="22041">
          <cell r="A22041" t="str">
            <v>SICRO 0705419</v>
          </cell>
          <cell r="D22041" t="str">
            <v>Boca de BTCC 2,50 x 2,50 m - esconsidade 0° - areia e brita comerciais</v>
          </cell>
          <cell r="E22041" t="str">
            <v>un</v>
          </cell>
          <cell r="G22041">
            <v>36533.79</v>
          </cell>
        </row>
        <row r="22042">
          <cell r="A22042" t="str">
            <v>SICRO 0705418</v>
          </cell>
          <cell r="D22042" t="str">
            <v>Boca de BTCC 2,50 x 2,50 m - esconsidade 0° - areia extraída e brita produzida</v>
          </cell>
          <cell r="E22042" t="str">
            <v>un</v>
          </cell>
          <cell r="G22042">
            <v>32105.34</v>
          </cell>
        </row>
        <row r="22043">
          <cell r="A22043" t="str">
            <v>SICRO 0705421</v>
          </cell>
          <cell r="D22043" t="str">
            <v>Boca de BTCC 2,50 x 2,50 m - esconsidade 15° - areia e brita comerciais</v>
          </cell>
          <cell r="E22043" t="str">
            <v>un</v>
          </cell>
          <cell r="G22043">
            <v>39276.160000000003</v>
          </cell>
        </row>
        <row r="22044">
          <cell r="A22044" t="str">
            <v>SICRO 0705420</v>
          </cell>
          <cell r="D22044" t="str">
            <v>Boca de BTCC 2,50 x 2,50 m - esconsidade 15° - areia extraída e brita produzida</v>
          </cell>
          <cell r="E22044" t="str">
            <v>un</v>
          </cell>
          <cell r="G22044">
            <v>34826.57</v>
          </cell>
        </row>
        <row r="22045">
          <cell r="A22045" t="str">
            <v>SICRO 0705423</v>
          </cell>
          <cell r="D22045" t="str">
            <v>Boca de BTCC 2,50 x 2,50 m - esconsidade 30° - areia e brita comerciais</v>
          </cell>
          <cell r="E22045" t="str">
            <v>un</v>
          </cell>
          <cell r="G22045">
            <v>44696.67</v>
          </cell>
        </row>
        <row r="22046">
          <cell r="A22046" t="str">
            <v>SICRO 0705422</v>
          </cell>
          <cell r="D22046" t="str">
            <v>Boca de BTCC 2,50 x 2,50 m - esconsidade 30° - areia extraída e brita produzida</v>
          </cell>
          <cell r="E22046" t="str">
            <v>un</v>
          </cell>
          <cell r="G22046">
            <v>39717.910000000003</v>
          </cell>
        </row>
        <row r="22047">
          <cell r="A22047" t="str">
            <v>SICRO 0705425</v>
          </cell>
          <cell r="D22047" t="str">
            <v>Boca de BTCC 2,50 x 2,50 m - esconsidade 45° - areia e brita comerciais</v>
          </cell>
          <cell r="E22047" t="str">
            <v>un</v>
          </cell>
          <cell r="G22047">
            <v>56576.94</v>
          </cell>
        </row>
        <row r="22048">
          <cell r="A22048" t="str">
            <v>SICRO 0705424</v>
          </cell>
          <cell r="D22048" t="str">
            <v>Boca de BTCC 2,50 x 2,50 m - esconsidade 45° - areia extraída e brita produzida</v>
          </cell>
          <cell r="E22048" t="str">
            <v>un</v>
          </cell>
          <cell r="G22048">
            <v>50468.05</v>
          </cell>
        </row>
        <row r="22049">
          <cell r="A22049" t="str">
            <v>SICRO 0705427</v>
          </cell>
          <cell r="D22049" t="str">
            <v>Boca de BTCC 3,00 x 3,00 m - esconsidade 0° - areia e brita comerciais</v>
          </cell>
          <cell r="E22049" t="str">
            <v>un</v>
          </cell>
          <cell r="G22049">
            <v>51660.22</v>
          </cell>
        </row>
        <row r="22050">
          <cell r="A22050" t="str">
            <v>SICRO 0705426</v>
          </cell>
          <cell r="D22050" t="str">
            <v>Boca de BTCC 3,00 x 3,00 m - esconsidade 0° - areia extraída e brita produzida</v>
          </cell>
          <cell r="E22050" t="str">
            <v>un</v>
          </cell>
          <cell r="G22050">
            <v>45253.77</v>
          </cell>
        </row>
        <row r="22051">
          <cell r="A22051" t="str">
            <v>SICRO 0705429</v>
          </cell>
          <cell r="D22051" t="str">
            <v>Boca de BTCC 3,00 x 3,00 m - esconsidade 15° - areia e brita comerciais</v>
          </cell>
          <cell r="E22051" t="str">
            <v>un</v>
          </cell>
          <cell r="G22051">
            <v>53420.5</v>
          </cell>
        </row>
        <row r="22052">
          <cell r="A22052" t="str">
            <v>SICRO 0705428</v>
          </cell>
          <cell r="D22052" t="str">
            <v>Boca de BTCC 3,00 x 3,00 m - esconsidade 15° - areia extraída e brita produzida</v>
          </cell>
          <cell r="E22052" t="str">
            <v>un</v>
          </cell>
          <cell r="G22052">
            <v>47117.73</v>
          </cell>
        </row>
        <row r="22053">
          <cell r="A22053" t="str">
            <v>SICRO 0705431</v>
          </cell>
          <cell r="D22053" t="str">
            <v>Boca de BTCC 3,00 x 3,00 m - esconsidade 30° - areia e brita comerciais</v>
          </cell>
          <cell r="E22053" t="str">
            <v>un</v>
          </cell>
          <cell r="G22053">
            <v>64250.61</v>
          </cell>
        </row>
        <row r="22054">
          <cell r="A22054" t="str">
            <v>SICRO 0705430</v>
          </cell>
          <cell r="D22054" t="str">
            <v>Boca de BTCC 3,00 x 3,00 m - esconsidade 30° - areia extraída e brita produzida</v>
          </cell>
          <cell r="E22054" t="str">
            <v>un</v>
          </cell>
          <cell r="G22054">
            <v>57216.92</v>
          </cell>
        </row>
        <row r="22055">
          <cell r="A22055" t="str">
            <v>SICRO 0705433</v>
          </cell>
          <cell r="D22055" t="str">
            <v>Boca de BTCC 3,00 x 3,00 m - esconsidade 45° - areia e brita comerciais</v>
          </cell>
          <cell r="E22055" t="str">
            <v>un</v>
          </cell>
          <cell r="G22055">
            <v>81460.66</v>
          </cell>
        </row>
        <row r="22056">
          <cell r="A22056" t="str">
            <v>SICRO 0705432</v>
          </cell>
          <cell r="D22056" t="str">
            <v>Boca de BTCC 3,00 x 3,00 m - esconsidade 45° - areia extraída e brita produzida</v>
          </cell>
          <cell r="E22056" t="str">
            <v>un</v>
          </cell>
          <cell r="G22056">
            <v>72748.75</v>
          </cell>
        </row>
        <row r="22057">
          <cell r="A22057" t="str">
            <v>SICRO 0705257</v>
          </cell>
          <cell r="D22057" t="str">
            <v>Corpo de BDCC 1,50 x 1,50 m - moldado no local - altura do aterro 0,00 a 1,00 m - areia e brita comerciais</v>
          </cell>
          <cell r="E22057" t="str">
            <v>m</v>
          </cell>
          <cell r="G22057">
            <v>3949.76</v>
          </cell>
        </row>
        <row r="22058">
          <cell r="A22058" t="str">
            <v>SICRO 0705256</v>
          </cell>
          <cell r="D22058" t="str">
            <v>Corpo de BDCC 1,50 x 1,50 m - moldado no local - altura do aterro 0,00 a 1,00 m - areia extraída e brita produzida</v>
          </cell>
          <cell r="E22058" t="str">
            <v>m</v>
          </cell>
          <cell r="G22058">
            <v>3550.67</v>
          </cell>
        </row>
        <row r="22059">
          <cell r="A22059" t="str">
            <v>SICRO 0705259</v>
          </cell>
          <cell r="D22059" t="str">
            <v>Corpo de BDCC 1,50 x 1,50 m - moldado no local - altura do aterro 1,00 a 2,50 m - areia e brita comerciais</v>
          </cell>
          <cell r="E22059" t="str">
            <v>m</v>
          </cell>
          <cell r="G22059">
            <v>3441</v>
          </cell>
        </row>
        <row r="22060">
          <cell r="A22060" t="str">
            <v>SICRO 0705258</v>
          </cell>
          <cell r="D22060" t="str">
            <v>Corpo de BDCC 1,50 x 1,50 m - moldado no local - altura do aterro 1,00 a 2,50 m - areia extraída e brita produzida</v>
          </cell>
          <cell r="E22060" t="str">
            <v>m</v>
          </cell>
          <cell r="G22060">
            <v>3041.91</v>
          </cell>
        </row>
        <row r="22061">
          <cell r="A22061" t="str">
            <v>SICRO 0705267</v>
          </cell>
          <cell r="D22061" t="str">
            <v>Corpo de BDCC 1,50 x 1,50 m - moldado no local - altura do aterro 10,00 a 12,50 m - areia e brita comerciais</v>
          </cell>
          <cell r="E22061" t="str">
            <v>m</v>
          </cell>
          <cell r="G22061">
            <v>4981.68</v>
          </cell>
        </row>
        <row r="22062">
          <cell r="A22062" t="str">
            <v>SICRO 0705266</v>
          </cell>
          <cell r="D22062" t="str">
            <v>Corpo de BDCC 1,50 x 1,50 m - moldado no local - altura do aterro 10,00 a 12,50 m - areia extraída e brita produzida</v>
          </cell>
          <cell r="E22062" t="str">
            <v>m</v>
          </cell>
          <cell r="G22062">
            <v>4452.8100000000004</v>
          </cell>
        </row>
        <row r="22063">
          <cell r="A22063" t="str">
            <v>SICRO 0705269</v>
          </cell>
          <cell r="D22063" t="str">
            <v>Corpo de BDCC 1,50 x 1,50 m - moldado no local - altura do aterro 12,50 a 15,00 m - areia e brita comerciais</v>
          </cell>
          <cell r="E22063" t="str">
            <v>m</v>
          </cell>
          <cell r="G22063">
            <v>5230.34</v>
          </cell>
        </row>
        <row r="22064">
          <cell r="A22064" t="str">
            <v>SICRO 0705268</v>
          </cell>
          <cell r="D22064" t="str">
            <v>Corpo de BDCC 1,50 x 1,50 m - moldado no local - altura do aterro 12,50 a 15,00 m - areia extraída e brita produzida</v>
          </cell>
          <cell r="E22064" t="str">
            <v>m</v>
          </cell>
          <cell r="G22064">
            <v>4701.46</v>
          </cell>
        </row>
        <row r="22065">
          <cell r="A22065" t="str">
            <v>SICRO 0705261</v>
          </cell>
          <cell r="D22065" t="str">
            <v>Corpo de BDCC 1,50 x 1,50 m - moldado no local - altura do aterro 2,50 a 5,00 m - areia e brita comerciais</v>
          </cell>
          <cell r="E22065" t="str">
            <v>m</v>
          </cell>
          <cell r="G22065">
            <v>3677.6</v>
          </cell>
        </row>
        <row r="22066">
          <cell r="A22066" t="str">
            <v>SICRO 0705260</v>
          </cell>
          <cell r="D22066" t="str">
            <v>Corpo de BDCC 1,50 x 1,50 m - moldado no local - altura do aterro 2,50 a 5,00 m - areia extraída e brita produzida</v>
          </cell>
          <cell r="E22066" t="str">
            <v>m</v>
          </cell>
          <cell r="G22066">
            <v>3278.51</v>
          </cell>
        </row>
        <row r="22067">
          <cell r="A22067" t="str">
            <v>SICRO 0705263</v>
          </cell>
          <cell r="D22067" t="str">
            <v>Corpo de BDCC 1,50 x 1,50 m - moldado no local - altura do aterro 5,00 a 7,50 m - areia e brita comerciais</v>
          </cell>
          <cell r="E22067" t="str">
            <v>m</v>
          </cell>
          <cell r="G22067">
            <v>4145.2299999999996</v>
          </cell>
        </row>
        <row r="22068">
          <cell r="A22068" t="str">
            <v>SICRO 0705262</v>
          </cell>
          <cell r="D22068" t="str">
            <v>Corpo de BDCC 1,50 x 1,50 m - moldado no local - altura do aterro 5,00 a 7,50 m - areia extraída e brita produzida</v>
          </cell>
          <cell r="E22068" t="str">
            <v>m</v>
          </cell>
          <cell r="G22068">
            <v>3746.14</v>
          </cell>
        </row>
        <row r="22069">
          <cell r="A22069" t="str">
            <v>SICRO 0705265</v>
          </cell>
          <cell r="D22069" t="str">
            <v>Corpo de BDCC 1,50 x 1,50 m - moldado no local - altura do aterro 7,50 a 10,00 m - areia e brita comerciais</v>
          </cell>
          <cell r="E22069" t="str">
            <v>m</v>
          </cell>
          <cell r="G22069">
            <v>4547.16</v>
          </cell>
        </row>
        <row r="22070">
          <cell r="A22070" t="str">
            <v>SICRO 0705264</v>
          </cell>
          <cell r="D22070" t="str">
            <v>Corpo de BDCC 1,50 x 1,50 m - moldado no local - altura do aterro 7,50 a 10,00 m - areia extraída e brita produzida</v>
          </cell>
          <cell r="E22070" t="str">
            <v>m</v>
          </cell>
          <cell r="G22070">
            <v>4148.08</v>
          </cell>
        </row>
        <row r="22071">
          <cell r="A22071" t="str">
            <v>SICRO 0705271</v>
          </cell>
          <cell r="D22071" t="str">
            <v>Corpo de BDCC 2,00 x 2,00 m - moldado no local - altura do aterro 0,00 a 1,00 m - areia e brita comerciais</v>
          </cell>
          <cell r="E22071" t="str">
            <v>m</v>
          </cell>
          <cell r="G22071">
            <v>5659.11</v>
          </cell>
        </row>
        <row r="22072">
          <cell r="A22072" t="str">
            <v>SICRO 0705270</v>
          </cell>
          <cell r="D22072" t="str">
            <v>Corpo de BDCC 2,00 x 2,00 m - moldado no local - altura do aterro 0,00 a 1,00 m - areia extraída e brita produzida</v>
          </cell>
          <cell r="E22072" t="str">
            <v>m</v>
          </cell>
          <cell r="G22072">
            <v>5143.1499999999996</v>
          </cell>
        </row>
        <row r="22073">
          <cell r="A22073" t="str">
            <v>SICRO 0705273</v>
          </cell>
          <cell r="D22073" t="str">
            <v>Corpo de BDCC 2,00 x 2,00 m - moldado no local - altura do aterro 1,00 a 2,50 m - areia e brita comerciais</v>
          </cell>
          <cell r="E22073" t="str">
            <v>m</v>
          </cell>
          <cell r="G22073">
            <v>5036.29</v>
          </cell>
        </row>
        <row r="22074">
          <cell r="A22074" t="str">
            <v>SICRO 0705272</v>
          </cell>
          <cell r="D22074" t="str">
            <v>Corpo de BDCC 2,00 x 2,00 m - moldado no local - altura do aterro 1,00 a 2,50 m - areia extraída e brita produzida</v>
          </cell>
          <cell r="E22074" t="str">
            <v>m</v>
          </cell>
          <cell r="G22074">
            <v>4520.33</v>
          </cell>
        </row>
        <row r="22075">
          <cell r="A22075" t="str">
            <v>SICRO 0705281</v>
          </cell>
          <cell r="D22075" t="str">
            <v>Corpo de BDCC 2,00 x 2,00 m - moldado no local - altura do aterro 10,00 a 12,50 m - areia e brita comerciais</v>
          </cell>
          <cell r="E22075" t="str">
            <v>m</v>
          </cell>
          <cell r="G22075">
            <v>7820.27</v>
          </cell>
        </row>
        <row r="22076">
          <cell r="A22076" t="str">
            <v>SICRO 0705280</v>
          </cell>
          <cell r="D22076" t="str">
            <v>Corpo de BDCC 2,00 x 2,00 m - moldado no local - altura do aterro 10,00 a 12,50 m - areia extraída e brita produzida</v>
          </cell>
          <cell r="E22076" t="str">
            <v>m</v>
          </cell>
          <cell r="G22076">
            <v>6986.91</v>
          </cell>
        </row>
        <row r="22077">
          <cell r="A22077" t="str">
            <v>SICRO 0705283</v>
          </cell>
          <cell r="D22077" t="str">
            <v>Corpo de BDCC 2,00 x 2,00 m - moldado no local - altura do aterro 12,50 a 15,00 m - areia e brita comerciais</v>
          </cell>
          <cell r="E22077" t="str">
            <v>m</v>
          </cell>
          <cell r="G22077">
            <v>8015.16</v>
          </cell>
        </row>
        <row r="22078">
          <cell r="A22078" t="str">
            <v>SICRO 0705282</v>
          </cell>
          <cell r="D22078" t="str">
            <v>Corpo de BDCC 2,00 x 2,00 m - moldado no local - altura do aterro 12,50 a 15,00 m - areia extraída e brita produzida</v>
          </cell>
          <cell r="E22078" t="str">
            <v>m</v>
          </cell>
          <cell r="G22078">
            <v>7181.79</v>
          </cell>
        </row>
        <row r="22079">
          <cell r="A22079" t="str">
            <v>SICRO 0705275</v>
          </cell>
          <cell r="D22079" t="str">
            <v>Corpo de BDCC 2,00 x 2,00 m - moldado no local - altura do aterro 2,50 a 5,00 m - areia e brita comerciais</v>
          </cell>
          <cell r="E22079" t="str">
            <v>m</v>
          </cell>
          <cell r="G22079">
            <v>5648.68</v>
          </cell>
        </row>
        <row r="22080">
          <cell r="A22080" t="str">
            <v>SICRO 0705274</v>
          </cell>
          <cell r="D22080" t="str">
            <v>Corpo de BDCC 2,00 x 2,00 m - moldado no local - altura do aterro 2,50 a 5,00 m - areia extraída e brita produzida</v>
          </cell>
          <cell r="E22080" t="str">
            <v>m</v>
          </cell>
          <cell r="G22080">
            <v>5132.71</v>
          </cell>
        </row>
        <row r="22081">
          <cell r="A22081" t="str">
            <v>SICRO 0705277</v>
          </cell>
          <cell r="D22081" t="str">
            <v>Corpo de BDCC 2,00 x 2,00 m - moldado no local - altura do aterro 5,00 a 7,50 m - areia e brita comerciais</v>
          </cell>
          <cell r="E22081" t="str">
            <v>m</v>
          </cell>
          <cell r="G22081">
            <v>6377.98</v>
          </cell>
        </row>
        <row r="22082">
          <cell r="A22082" t="str">
            <v>SICRO 0705276</v>
          </cell>
          <cell r="D22082" t="str">
            <v>Corpo de BDCC 2,00 x 2,00 m - moldado no local - altura do aterro 5,00 a 7,50 m - areia extraída e brita produzida</v>
          </cell>
          <cell r="E22082" t="str">
            <v>m</v>
          </cell>
          <cell r="G22082">
            <v>5702.39</v>
          </cell>
        </row>
        <row r="22083">
          <cell r="A22083" t="str">
            <v>SICRO 0705279</v>
          </cell>
          <cell r="D22083" t="str">
            <v>Corpo de BDCC 2,00 x 2,00 m - moldado no local - altura do aterro 7,50 a 10,00 m - areia e brita comerciais</v>
          </cell>
          <cell r="E22083" t="str">
            <v>m</v>
          </cell>
          <cell r="G22083">
            <v>7235.26</v>
          </cell>
        </row>
        <row r="22084">
          <cell r="A22084" t="str">
            <v>SICRO 0705278</v>
          </cell>
          <cell r="D22084" t="str">
            <v>Corpo de BDCC 2,00 x 2,00 m - moldado no local - altura do aterro 7,50 a 10,00 m - areia extraída e brita produzida</v>
          </cell>
          <cell r="E22084" t="str">
            <v>m</v>
          </cell>
          <cell r="G22084">
            <v>6559.68</v>
          </cell>
        </row>
        <row r="22085">
          <cell r="A22085" t="str">
            <v>SICRO 0705285</v>
          </cell>
          <cell r="D22085" t="str">
            <v>Corpo de BDCC 2,50 x 2,50 m - moldado no local - altura do aterro 0,00 a 1,00 m - areia e brita comerciais</v>
          </cell>
          <cell r="E22085" t="str">
            <v>m</v>
          </cell>
          <cell r="G22085">
            <v>7269.17</v>
          </cell>
        </row>
        <row r="22086">
          <cell r="A22086" t="str">
            <v>SICRO 0705284</v>
          </cell>
          <cell r="D22086" t="str">
            <v>Corpo de BDCC 2,50 x 2,50 m - moldado no local - altura do aterro 0,00 a 1,00 m - areia extraída e brita produzida</v>
          </cell>
          <cell r="E22086" t="str">
            <v>m</v>
          </cell>
          <cell r="G22086">
            <v>6620.54</v>
          </cell>
        </row>
        <row r="22087">
          <cell r="A22087" t="str">
            <v>SICRO 0705287</v>
          </cell>
          <cell r="D22087" t="str">
            <v>Corpo de BDCC 2,50 x 2,50 m - moldado no local - altura do aterro 1,00 a 2,50 m - areia e brita comerciais</v>
          </cell>
          <cell r="E22087" t="str">
            <v>m</v>
          </cell>
          <cell r="G22087">
            <v>6653.45</v>
          </cell>
        </row>
        <row r="22088">
          <cell r="A22088" t="str">
            <v>SICRO 0705286</v>
          </cell>
          <cell r="D22088" t="str">
            <v>Corpo de BDCC 2,50 x 2,50 m - moldado no local - altura do aterro 1,00 a 2,50 m - areia extraída e brita produzida</v>
          </cell>
          <cell r="E22088" t="str">
            <v>m</v>
          </cell>
          <cell r="G22088">
            <v>6004.82</v>
          </cell>
        </row>
        <row r="22089">
          <cell r="A22089" t="str">
            <v>SICRO 0705295</v>
          </cell>
          <cell r="D22089" t="str">
            <v>Corpo de BDCC 2,50 x 2,50 m - moldado no local - altura do aterro 10,00 a 12,50 m - areia e brita comerciais</v>
          </cell>
          <cell r="E22089" t="str">
            <v>m</v>
          </cell>
          <cell r="G22089">
            <v>10223.950000000001</v>
          </cell>
        </row>
        <row r="22090">
          <cell r="A22090" t="str">
            <v>SICRO 0705294</v>
          </cell>
          <cell r="D22090" t="str">
            <v>Corpo de BDCC 2,50 x 2,50 m - moldado no local - altura do aterro 10,00 a 12,50 m - areia extraída e brita produzida</v>
          </cell>
          <cell r="E22090" t="str">
            <v>m</v>
          </cell>
          <cell r="G22090">
            <v>9221.06</v>
          </cell>
        </row>
        <row r="22091">
          <cell r="A22091" t="str">
            <v>SICRO 0705297</v>
          </cell>
          <cell r="D22091" t="str">
            <v>Corpo de BDCC 2,50 x 2,50 m - moldado no local - altura do aterro 12,50 a 15,00 m - areia e brita comerciais</v>
          </cell>
          <cell r="E22091" t="str">
            <v>m</v>
          </cell>
          <cell r="G22091">
            <v>11030.38</v>
          </cell>
        </row>
        <row r="22092">
          <cell r="A22092" t="str">
            <v>SICRO 0705296</v>
          </cell>
          <cell r="D22092" t="str">
            <v>Corpo de BDCC 2,50 x 2,50 m - moldado no local - altura do aterro 12,50 a 15,00 m - areia extraída e brita produzida</v>
          </cell>
          <cell r="E22092" t="str">
            <v>m</v>
          </cell>
          <cell r="G22092">
            <v>10027.49</v>
          </cell>
        </row>
        <row r="22093">
          <cell r="A22093" t="str">
            <v>SICRO 0705289</v>
          </cell>
          <cell r="D22093" t="str">
            <v>Corpo de BDCC 2,50 x 2,50 m - moldado no local - altura do aterro 2,50 a 5,00 m - areia e brita comerciais</v>
          </cell>
          <cell r="E22093" t="str">
            <v>m</v>
          </cell>
          <cell r="G22093">
            <v>7540.1</v>
          </cell>
        </row>
        <row r="22094">
          <cell r="A22094" t="str">
            <v>SICRO 0705288</v>
          </cell>
          <cell r="D22094" t="str">
            <v>Corpo de BDCC 2,50 x 2,50 m - moldado no local - altura do aterro 2,50 a 5,00 m - areia extraída e brita produzida</v>
          </cell>
          <cell r="E22094" t="str">
            <v>m</v>
          </cell>
          <cell r="G22094">
            <v>6717.81</v>
          </cell>
        </row>
        <row r="22095">
          <cell r="A22095" t="str">
            <v>SICRO 0705291</v>
          </cell>
          <cell r="D22095" t="str">
            <v>Corpo de BDCC 2,50 x 2,50 m - moldado no local - altura do aterro 5,00 a 7,50 m - areia e brita comerciais</v>
          </cell>
          <cell r="E22095" t="str">
            <v>m</v>
          </cell>
          <cell r="G22095">
            <v>8572.0300000000007</v>
          </cell>
        </row>
        <row r="22096">
          <cell r="A22096" t="str">
            <v>SICRO 0705290</v>
          </cell>
          <cell r="D22096" t="str">
            <v>Corpo de BDCC 2,50 x 2,50 m - moldado no local - altura do aterro 5,00 a 7,50 m - areia extraída e brita produzida</v>
          </cell>
          <cell r="E22096" t="str">
            <v>m</v>
          </cell>
          <cell r="G22096">
            <v>7749.74</v>
          </cell>
        </row>
        <row r="22097">
          <cell r="A22097" t="str">
            <v>SICRO 0705293</v>
          </cell>
          <cell r="D22097" t="str">
            <v>Corpo de BDCC 2,50 x 2,50 m - moldado no local - altura do aterro 7,50 a 10,00 m - areia e brita comerciais</v>
          </cell>
          <cell r="E22097" t="str">
            <v>m</v>
          </cell>
          <cell r="G22097">
            <v>9275.57</v>
          </cell>
        </row>
        <row r="22098">
          <cell r="A22098" t="str">
            <v>SICRO 0705292</v>
          </cell>
          <cell r="D22098" t="str">
            <v>Corpo de BDCC 2,50 x 2,50 m - moldado no local - altura do aterro 7,50 a 10,00 m - areia extraída e brita produzida</v>
          </cell>
          <cell r="E22098" t="str">
            <v>m</v>
          </cell>
          <cell r="G22098">
            <v>8272.68</v>
          </cell>
        </row>
        <row r="22099">
          <cell r="A22099" t="str">
            <v>SICRO 0705299</v>
          </cell>
          <cell r="D22099" t="str">
            <v>Corpo de BDCC 3,00 x 3,00 m - moldado no local - altura do aterro 0,00 a 1,00 m - areia e brita comerciais</v>
          </cell>
          <cell r="E22099" t="str">
            <v>m</v>
          </cell>
          <cell r="G22099">
            <v>9365.52</v>
          </cell>
        </row>
        <row r="22100">
          <cell r="A22100" t="str">
            <v>SICRO 0705298</v>
          </cell>
          <cell r="D22100" t="str">
            <v>Corpo de BDCC 3,00 x 3,00 m - moldado no local - altura do aterro 0,00 a 1,00 m - areia extraída e brita produzida</v>
          </cell>
          <cell r="E22100" t="str">
            <v>m</v>
          </cell>
          <cell r="G22100">
            <v>8396.51</v>
          </cell>
        </row>
        <row r="22101">
          <cell r="A22101" t="str">
            <v>SICRO 0705301</v>
          </cell>
          <cell r="D22101" t="str">
            <v>Corpo de BDCC 3,00 x 3,00 m - moldado no local - altura do aterro 1,00 a 2,50 m - areia e brita comerciais</v>
          </cell>
          <cell r="E22101" t="str">
            <v>m</v>
          </cell>
          <cell r="G22101">
            <v>8778.9599999999991</v>
          </cell>
        </row>
        <row r="22102">
          <cell r="A22102" t="str">
            <v>SICRO 0705300</v>
          </cell>
          <cell r="D22102" t="str">
            <v>Corpo de BDCC 3,00 x 3,00 m - moldado no local - altura do aterro 1,00 a 2,50 m - areia extraída e brita produzida</v>
          </cell>
          <cell r="E22102" t="str">
            <v>m</v>
          </cell>
          <cell r="G22102">
            <v>7809.96</v>
          </cell>
        </row>
        <row r="22103">
          <cell r="A22103" t="str">
            <v>SICRO 0705309</v>
          </cell>
          <cell r="D22103" t="str">
            <v>Corpo de BDCC 3,00 x 3,00 m - moldado no local - altura do aterro 10,00 a 12,50 m - areia e brita comerciais</v>
          </cell>
          <cell r="E22103" t="str">
            <v>m</v>
          </cell>
          <cell r="G22103">
            <v>14203.55</v>
          </cell>
        </row>
        <row r="22104">
          <cell r="A22104" t="str">
            <v>SICRO 0705308</v>
          </cell>
          <cell r="D22104" t="str">
            <v>Corpo de BDCC 3,00 x 3,00 m - moldado no local - altura do aterro 10,00 a 12,50 m - areia extraída e brita produzida</v>
          </cell>
          <cell r="E22104" t="str">
            <v>m</v>
          </cell>
          <cell r="G22104">
            <v>12752.17</v>
          </cell>
        </row>
        <row r="22105">
          <cell r="A22105" t="str">
            <v>SICRO 0705311</v>
          </cell>
          <cell r="D22105" t="str">
            <v>Corpo de BDCC 3,00 x 3,00 m - moldado no local - altura do aterro 12,50 a 15,00 m - areia e brita comerciais</v>
          </cell>
          <cell r="E22105" t="str">
            <v>m</v>
          </cell>
          <cell r="G22105">
            <v>14111.39</v>
          </cell>
        </row>
        <row r="22106">
          <cell r="A22106" t="str">
            <v>SICRO 0705310</v>
          </cell>
          <cell r="D22106" t="str">
            <v>Corpo de BDCC 3,00 x 3,00 m - moldado no local - altura do aterro 12,50 a 15,00 m - areia extraída e brita produzida</v>
          </cell>
          <cell r="E22106" t="str">
            <v>m</v>
          </cell>
          <cell r="G22106">
            <v>12660.02</v>
          </cell>
        </row>
        <row r="22107">
          <cell r="A22107" t="str">
            <v>SICRO 0705303</v>
          </cell>
          <cell r="D22107" t="str">
            <v>Corpo de BDCC 3,00 x 3,00 m - moldado no local - altura do aterro 2,50 a 5,00 m - areia e brita comerciais</v>
          </cell>
          <cell r="E22107" t="str">
            <v>m</v>
          </cell>
          <cell r="G22107">
            <v>9478.15</v>
          </cell>
        </row>
        <row r="22108">
          <cell r="A22108" t="str">
            <v>SICRO 0705302</v>
          </cell>
          <cell r="D22108" t="str">
            <v>Corpo de BDCC 3,00 x 3,00 m - moldado no local - altura do aterro 2,50 a 5,00 m - areia extraída e brita produzida</v>
          </cell>
          <cell r="E22108" t="str">
            <v>m</v>
          </cell>
          <cell r="G22108">
            <v>8296.9599999999991</v>
          </cell>
        </row>
        <row r="22109">
          <cell r="A22109" t="str">
            <v>SICRO 0705305</v>
          </cell>
          <cell r="D22109" t="str">
            <v>Corpo de BDCC 3,00 x 3,00 m - moldado no local - altura do aterro 5,00 a 7,50 m - areia e brita comerciais</v>
          </cell>
          <cell r="E22109" t="str">
            <v>m</v>
          </cell>
          <cell r="G22109">
            <v>11512.16</v>
          </cell>
        </row>
        <row r="22110">
          <cell r="A22110" t="str">
            <v>SICRO 0705304</v>
          </cell>
          <cell r="D22110" t="str">
            <v>Corpo de BDCC 3,00 x 3,00 m - moldado no local - altura do aterro 5,00 a 7,50 m - areia extraída e brita produzida</v>
          </cell>
          <cell r="E22110" t="str">
            <v>m</v>
          </cell>
          <cell r="G22110">
            <v>10330.969999999999</v>
          </cell>
        </row>
        <row r="22111">
          <cell r="A22111" t="str">
            <v>SICRO 0705307</v>
          </cell>
          <cell r="D22111" t="str">
            <v>Corpo de BDCC 3,00 x 3,00 m - moldado no local - altura do aterro 7,50 a 10,00 m - areia e brita comerciais</v>
          </cell>
          <cell r="E22111" t="str">
            <v>m</v>
          </cell>
          <cell r="G22111">
            <v>12738.42</v>
          </cell>
        </row>
        <row r="22112">
          <cell r="A22112" t="str">
            <v>SICRO 0705306</v>
          </cell>
          <cell r="D22112" t="str">
            <v>Corpo de BDCC 3,00 x 3,00 m - moldado no local - altura do aterro 7,50 a 10,00 m - areia extraída e brita produzida</v>
          </cell>
          <cell r="E22112" t="str">
            <v>m</v>
          </cell>
          <cell r="G22112">
            <v>11287.04</v>
          </cell>
        </row>
        <row r="22113">
          <cell r="A22113" t="str">
            <v>SICRO 0705169</v>
          </cell>
          <cell r="D22113" t="str">
            <v>Corpo de BSCC 1,50 x 1,50 m - moldado no local - altura do aterro 0,00 a 1,00 m - areia e brita comerciais</v>
          </cell>
          <cell r="E22113" t="str">
            <v>m</v>
          </cell>
          <cell r="G22113">
            <v>2365.9699999999998</v>
          </cell>
        </row>
        <row r="22114">
          <cell r="A22114" t="str">
            <v>SICRO 0705168</v>
          </cell>
          <cell r="D22114" t="str">
            <v>Corpo de BSCC 1,50 x 1,50 m - moldado no local - altura do aterro 0,00 a 1,00 m - areia extraída e brita produzida</v>
          </cell>
          <cell r="E22114" t="str">
            <v>m</v>
          </cell>
          <cell r="G22114">
            <v>2142.19</v>
          </cell>
        </row>
        <row r="22115">
          <cell r="A22115" t="str">
            <v>SICRO 0705171</v>
          </cell>
          <cell r="D22115" t="str">
            <v>Corpo de BSCC 1,50 x 1,50 m - moldado no local - altura do aterro 1,00 a 2,50 m - areia e brita comerciais</v>
          </cell>
          <cell r="E22115" t="str">
            <v>m</v>
          </cell>
          <cell r="G22115">
            <v>2095.64</v>
          </cell>
        </row>
        <row r="22116">
          <cell r="A22116" t="str">
            <v>SICRO 0705170</v>
          </cell>
          <cell r="D22116" t="str">
            <v>Corpo de BSCC 1,50 x 1,50 m - moldado no local - altura do aterro 1,00 a 2,50 m - areia extraída e brita produzida</v>
          </cell>
          <cell r="E22116" t="str">
            <v>m</v>
          </cell>
          <cell r="G22116">
            <v>1871.86</v>
          </cell>
        </row>
        <row r="22117">
          <cell r="A22117" t="str">
            <v>SICRO 0705179</v>
          </cell>
          <cell r="D22117" t="str">
            <v>Corpo de BSCC 1,50 x 1,50 m - moldado no local - altura do aterro 10,00 a 12,50 m - areia e brita comerciais</v>
          </cell>
          <cell r="E22117" t="str">
            <v>m</v>
          </cell>
          <cell r="G22117">
            <v>2983.62</v>
          </cell>
        </row>
        <row r="22118">
          <cell r="A22118" t="str">
            <v>SICRO 0705178</v>
          </cell>
          <cell r="D22118" t="str">
            <v>Corpo de BSCC 1,50 x 1,50 m - moldado no local - altura do aterro 10,00 a 12,50 m - areia extraída e brita produzida</v>
          </cell>
          <cell r="E22118" t="str">
            <v>m</v>
          </cell>
          <cell r="G22118">
            <v>2687.96</v>
          </cell>
        </row>
        <row r="22119">
          <cell r="A22119" t="str">
            <v>SICRO 0705181</v>
          </cell>
          <cell r="D22119" t="str">
            <v>Corpo de BSCC 1,50 x 1,50 m - moldado no local - altura do aterro 12,50 a 15,00 m - areia e brita comerciais</v>
          </cell>
          <cell r="E22119" t="str">
            <v>m</v>
          </cell>
          <cell r="G22119">
            <v>3116.3</v>
          </cell>
        </row>
        <row r="22120">
          <cell r="A22120" t="str">
            <v>SICRO 0705180</v>
          </cell>
          <cell r="D22120" t="str">
            <v>Corpo de BSCC 1,50 x 1,50 m - moldado no local - altura do aterro 12,50 a 15,00 m - areia extraída e brita produzida</v>
          </cell>
          <cell r="E22120" t="str">
            <v>m</v>
          </cell>
          <cell r="G22120">
            <v>2820.65</v>
          </cell>
        </row>
        <row r="22121">
          <cell r="A22121" t="str">
            <v>SICRO 0705173</v>
          </cell>
          <cell r="D22121" t="str">
            <v>Corpo de BSCC 1,50 x 1,50 m - moldado no local - altura do aterro 2,50 a 5,00 m - areia e brita comerciais</v>
          </cell>
          <cell r="E22121" t="str">
            <v>m</v>
          </cell>
          <cell r="G22121">
            <v>2284.1799999999998</v>
          </cell>
        </row>
        <row r="22122">
          <cell r="A22122" t="str">
            <v>SICRO 0705172</v>
          </cell>
          <cell r="D22122" t="str">
            <v>Corpo de BSCC 1,50 x 1,50 m - moldado no local - altura do aterro 2,50 a 5,00 m - areia extraída e brita produzida</v>
          </cell>
          <cell r="E22122" t="str">
            <v>m</v>
          </cell>
          <cell r="G22122">
            <v>2060.39</v>
          </cell>
        </row>
        <row r="22123">
          <cell r="A22123" t="str">
            <v>SICRO 0705175</v>
          </cell>
          <cell r="D22123" t="str">
            <v>Corpo de BSCC 1,50 x 1,50 m - moldado no local - altura do aterro 5,00 a 7,50 m - areia e brita comerciais</v>
          </cell>
          <cell r="E22123" t="str">
            <v>m</v>
          </cell>
          <cell r="G22123">
            <v>2543.89</v>
          </cell>
        </row>
        <row r="22124">
          <cell r="A22124" t="str">
            <v>SICRO 0705174</v>
          </cell>
          <cell r="D22124" t="str">
            <v>Corpo de BSCC 1,50 x 1,50 m - moldado no local - altura do aterro 5,00 a 7,50 m - areia extraída e brita produzida</v>
          </cell>
          <cell r="E22124" t="str">
            <v>m</v>
          </cell>
          <cell r="G22124">
            <v>2320.1</v>
          </cell>
        </row>
        <row r="22125">
          <cell r="A22125" t="str">
            <v>SICRO 0705177</v>
          </cell>
          <cell r="D22125" t="str">
            <v>Corpo de BSCC 1,50 x 1,50 m - moldado no local - altura do aterro 7,50 a 10,00 m - areia e brita comerciais</v>
          </cell>
          <cell r="E22125" t="str">
            <v>m</v>
          </cell>
          <cell r="G22125">
            <v>2873.6</v>
          </cell>
        </row>
        <row r="22126">
          <cell r="A22126" t="str">
            <v>SICRO 0705176</v>
          </cell>
          <cell r="D22126" t="str">
            <v>Corpo de BSCC 1,50 x 1,50 m - moldado no local - altura do aterro 7,50 a 10,00 m - areia extraída e brita produzida</v>
          </cell>
          <cell r="E22126" t="str">
            <v>m</v>
          </cell>
          <cell r="G22126">
            <v>2577.9499999999998</v>
          </cell>
        </row>
        <row r="22127">
          <cell r="A22127" t="str">
            <v>SICRO 0705183</v>
          </cell>
          <cell r="D22127" t="str">
            <v>Corpo de BSCC 2,00 x 2,00 m - moldado no local - altura do aterro 0,00 a 1,00 m - areia e brita comerciais</v>
          </cell>
          <cell r="E22127" t="str">
            <v>m</v>
          </cell>
          <cell r="G22127">
            <v>3297.75</v>
          </cell>
        </row>
        <row r="22128">
          <cell r="A22128" t="str">
            <v>SICRO 0705182</v>
          </cell>
          <cell r="D22128" t="str">
            <v>Corpo de BSCC 2,00 x 2,00 m - moldado no local - altura do aterro 0,00 a 1,00 m - areia extraída e brita produzida</v>
          </cell>
          <cell r="E22128" t="str">
            <v>m</v>
          </cell>
          <cell r="G22128">
            <v>3010.1</v>
          </cell>
        </row>
        <row r="22129">
          <cell r="A22129" t="str">
            <v>SICRO 0705185</v>
          </cell>
          <cell r="D22129" t="str">
            <v>Corpo de BSCC 2,00 x 2,00 m - moldado no local - altura do aterro 1,00 a 2,50 m - areia e brita comerciais</v>
          </cell>
          <cell r="E22129" t="str">
            <v>m</v>
          </cell>
          <cell r="G22129">
            <v>2984.42</v>
          </cell>
        </row>
        <row r="22130">
          <cell r="A22130" t="str">
            <v>SICRO 0705184</v>
          </cell>
          <cell r="D22130" t="str">
            <v>Corpo de BSCC 2,00 x 2,00 m - moldado no local - altura do aterro 1,00 a 2,50 m - areia extraída e brita produzida</v>
          </cell>
          <cell r="E22130" t="str">
            <v>m</v>
          </cell>
          <cell r="G22130">
            <v>2696.77</v>
          </cell>
        </row>
        <row r="22131">
          <cell r="A22131" t="str">
            <v>SICRO 0705193</v>
          </cell>
          <cell r="D22131" t="str">
            <v>Corpo de BSCC 2,00 x 2,00 m - moldado no local - altura do aterro 10,00 a 12,50 m - areia e brita comerciais</v>
          </cell>
          <cell r="E22131" t="str">
            <v>m</v>
          </cell>
          <cell r="G22131">
            <v>4550.3100000000004</v>
          </cell>
        </row>
        <row r="22132">
          <cell r="A22132" t="str">
            <v>SICRO 0705192</v>
          </cell>
          <cell r="D22132" t="str">
            <v>Corpo de BSCC 2,00 x 2,00 m - moldado no local - altura do aterro 10,00 a 12,50 m - areia extraída e brita produzida</v>
          </cell>
          <cell r="E22132" t="str">
            <v>m</v>
          </cell>
          <cell r="G22132">
            <v>4085.57</v>
          </cell>
        </row>
        <row r="22133">
          <cell r="A22133" t="str">
            <v>SICRO 0705195</v>
          </cell>
          <cell r="D22133" t="str">
            <v>Corpo de BSCC 2,00 x 2,00 m - moldado no local - altura do aterro 12,50 a 15,00 m - areia e brita comerciais</v>
          </cell>
          <cell r="E22133" t="str">
            <v>m</v>
          </cell>
          <cell r="G22133">
            <v>4868.37</v>
          </cell>
        </row>
        <row r="22134">
          <cell r="A22134" t="str">
            <v>SICRO 0705194</v>
          </cell>
          <cell r="D22134" t="str">
            <v>Corpo de BSCC 2,00 x 2,00 m - moldado no local - altura do aterro 12,50 a 15,00 m - areia extraída e brita produzida</v>
          </cell>
          <cell r="E22134" t="str">
            <v>m</v>
          </cell>
          <cell r="G22134">
            <v>4403.63</v>
          </cell>
        </row>
        <row r="22135">
          <cell r="A22135" t="str">
            <v>SICRO 0705187</v>
          </cell>
          <cell r="D22135" t="str">
            <v>Corpo de BSCC 2,00 x 2,00 m - moldado no local - altura do aterro 2,50 a 5,00 m - areia e brita comerciais</v>
          </cell>
          <cell r="E22135" t="str">
            <v>m</v>
          </cell>
          <cell r="G22135">
            <v>3399.93</v>
          </cell>
        </row>
        <row r="22136">
          <cell r="A22136" t="str">
            <v>SICRO 0705186</v>
          </cell>
          <cell r="D22136" t="str">
            <v>Corpo de BSCC 2,00 x 2,00 m - moldado no local - altura do aterro 2,50 a 5,00 m - areia extraída e brita produzida</v>
          </cell>
          <cell r="E22136" t="str">
            <v>m</v>
          </cell>
          <cell r="G22136">
            <v>3022.87</v>
          </cell>
        </row>
        <row r="22137">
          <cell r="A22137" t="str">
            <v>SICRO 0705189</v>
          </cell>
          <cell r="D22137" t="str">
            <v>Corpo de BSCC 2,00 x 2,00 m - moldado no local - altura do aterro 5,00 a 7,50 m - areia e brita comerciais</v>
          </cell>
          <cell r="E22137" t="str">
            <v>m</v>
          </cell>
          <cell r="G22137">
            <v>3813.18</v>
          </cell>
        </row>
        <row r="22138">
          <cell r="A22138" t="str">
            <v>SICRO 0705188</v>
          </cell>
          <cell r="D22138" t="str">
            <v>Corpo de BSCC 2,00 x 2,00 m - moldado no local - altura do aterro 5,00 a 7,50 m - areia extraída e brita produzida</v>
          </cell>
          <cell r="E22138" t="str">
            <v>m</v>
          </cell>
          <cell r="G22138">
            <v>3436.11</v>
          </cell>
        </row>
        <row r="22139">
          <cell r="A22139" t="str">
            <v>SICRO 0705191</v>
          </cell>
          <cell r="D22139" t="str">
            <v>Corpo de BSCC 2,00 x 2,00 m - moldado no local - altura do aterro 7,50 a 10,00 m - areia e brita comerciais</v>
          </cell>
          <cell r="E22139" t="str">
            <v>m</v>
          </cell>
          <cell r="G22139">
            <v>4189.71</v>
          </cell>
        </row>
        <row r="22140">
          <cell r="A22140" t="str">
            <v>SICRO 0705190</v>
          </cell>
          <cell r="D22140" t="str">
            <v>Corpo de BSCC 2,00 x 2,00 m - moldado no local - altura do aterro 7,50 a 10,00 m - areia extraída e brita produzida</v>
          </cell>
          <cell r="E22140" t="str">
            <v>m</v>
          </cell>
          <cell r="G22140">
            <v>3724.98</v>
          </cell>
        </row>
        <row r="22141">
          <cell r="A22141" t="str">
            <v>SICRO 0705197</v>
          </cell>
          <cell r="D22141" t="str">
            <v>Corpo de BSCC 2,50 x 2,50 m - moldado no local - altura do aterro 0,00 a 1,00 m - areia e brita comerciais</v>
          </cell>
          <cell r="E22141" t="str">
            <v>m</v>
          </cell>
          <cell r="G22141">
            <v>4508.5200000000004</v>
          </cell>
        </row>
        <row r="22142">
          <cell r="A22142" t="str">
            <v>SICRO 0705196</v>
          </cell>
          <cell r="D22142" t="str">
            <v>Corpo de BSCC 2,50 x 2,50 m - moldado no local - altura do aterro 0,00 a 1,00 m - areia extraída e brita produzida</v>
          </cell>
          <cell r="E22142" t="str">
            <v>m</v>
          </cell>
          <cell r="G22142">
            <v>4048.61</v>
          </cell>
        </row>
        <row r="22143">
          <cell r="A22143" t="str">
            <v>SICRO 0705199</v>
          </cell>
          <cell r="D22143" t="str">
            <v>Corpo de BSCC 2,50 x 2,50 m - moldado no local - altura do aterro 1,00 a 2,50 m - areia e brita comerciais</v>
          </cell>
          <cell r="E22143" t="str">
            <v>m</v>
          </cell>
          <cell r="G22143">
            <v>4271.49</v>
          </cell>
        </row>
        <row r="22144">
          <cell r="A22144" t="str">
            <v>SICRO 0705198</v>
          </cell>
          <cell r="D22144" t="str">
            <v>Corpo de BSCC 2,50 x 2,50 m - moldado no local - altura do aterro 1,00 a 2,50 m - areia extraída e brita produzida</v>
          </cell>
          <cell r="E22144" t="str">
            <v>m</v>
          </cell>
          <cell r="G22144">
            <v>3811.57</v>
          </cell>
        </row>
        <row r="22145">
          <cell r="A22145" t="str">
            <v>SICRO 0705207</v>
          </cell>
          <cell r="D22145" t="str">
            <v>Corpo de BSCC 2,50 x 2,50 m - moldado no local - altura do aterro 10,00 a 12,50 m - areia e brita comerciais</v>
          </cell>
          <cell r="E22145" t="str">
            <v>m</v>
          </cell>
          <cell r="G22145">
            <v>6442.91</v>
          </cell>
        </row>
        <row r="22146">
          <cell r="A22146" t="str">
            <v>SICRO 0705206</v>
          </cell>
          <cell r="D22146" t="str">
            <v>Corpo de BSCC 2,50 x 2,50 m - moldado no local - altura do aterro 10,00 a 12,50 m - areia extraída e brita produzida</v>
          </cell>
          <cell r="E22146" t="str">
            <v>m</v>
          </cell>
          <cell r="G22146">
            <v>5756.77</v>
          </cell>
        </row>
        <row r="22147">
          <cell r="A22147" t="str">
            <v>SICRO 0705209</v>
          </cell>
          <cell r="D22147" t="str">
            <v>Corpo de BSCC 2,50 x 2,50 m - moldado no local - altura do aterro 12,50 a 15,00 m - areia e brita comerciais</v>
          </cell>
          <cell r="E22147" t="str">
            <v>m</v>
          </cell>
          <cell r="G22147">
            <v>7318.38</v>
          </cell>
        </row>
        <row r="22148">
          <cell r="A22148" t="str">
            <v>SICRO 0705208</v>
          </cell>
          <cell r="D22148" t="str">
            <v>Corpo de BSCC 2,50 x 2,50 m - moldado no local - altura do aterro 12,50 a 15,00 m - areia extraída e brita produzida</v>
          </cell>
          <cell r="E22148" t="str">
            <v>m</v>
          </cell>
          <cell r="G22148">
            <v>6518.25</v>
          </cell>
        </row>
        <row r="22149">
          <cell r="A22149" t="str">
            <v>SICRO 0705201</v>
          </cell>
          <cell r="D22149" t="str">
            <v>Corpo de BSCC 2,50 x 2,50 m - moldado no local - altura do aterro 2,50 a 5,00 m - areia e brita comerciais</v>
          </cell>
          <cell r="E22149" t="str">
            <v>m</v>
          </cell>
          <cell r="G22149">
            <v>4894.4799999999996</v>
          </cell>
        </row>
        <row r="22150">
          <cell r="A22150" t="str">
            <v>SICRO 0705200</v>
          </cell>
          <cell r="D22150" t="str">
            <v>Corpo de BSCC 2,50 x 2,50 m - moldado no local - altura do aterro 2,50 a 5,00 m - areia extraída e brita produzida</v>
          </cell>
          <cell r="E22150" t="str">
            <v>m</v>
          </cell>
          <cell r="G22150">
            <v>4434.57</v>
          </cell>
        </row>
        <row r="22151">
          <cell r="A22151" t="str">
            <v>SICRO 0705203</v>
          </cell>
          <cell r="D22151" t="str">
            <v>Corpo de BSCC 2,50 x 2,50 m - moldado no local - altura do aterro 5,00 a 7,50 m - areia e brita comerciais</v>
          </cell>
          <cell r="E22151" t="str">
            <v>m</v>
          </cell>
          <cell r="G22151">
            <v>5392.92</v>
          </cell>
        </row>
        <row r="22152">
          <cell r="A22152" t="str">
            <v>SICRO 0705202</v>
          </cell>
          <cell r="D22152" t="str">
            <v>Corpo de BSCC 2,50 x 2,50 m - moldado no local - altura do aterro 5,00 a 7,50 m - areia extraída e brita produzida</v>
          </cell>
          <cell r="E22152" t="str">
            <v>m</v>
          </cell>
          <cell r="G22152">
            <v>4827.79</v>
          </cell>
        </row>
        <row r="22153">
          <cell r="A22153" t="str">
            <v>SICRO 0705205</v>
          </cell>
          <cell r="D22153" t="str">
            <v>Corpo de BSCC 2,50 x 2,50 m - moldado no local - altura do aterro 7,50 a 10,00 m - areia e brita comerciais</v>
          </cell>
          <cell r="E22153" t="str">
            <v>m</v>
          </cell>
          <cell r="G22153">
            <v>5892.21</v>
          </cell>
        </row>
        <row r="22154">
          <cell r="A22154" t="str">
            <v>SICRO 0705204</v>
          </cell>
          <cell r="D22154" t="str">
            <v>Corpo de BSCC 2,50 x 2,50 m - moldado no local - altura do aterro 7,50 a 10,00 m - areia extraída e brita produzida</v>
          </cell>
          <cell r="E22154" t="str">
            <v>m</v>
          </cell>
          <cell r="G22154">
            <v>5327.08</v>
          </cell>
        </row>
        <row r="22155">
          <cell r="A22155" t="str">
            <v>SICRO 0705211</v>
          </cell>
          <cell r="D22155" t="str">
            <v>Corpo de BSCC 3,00 x 3,00 m - moldado no local - altura do aterro 0,00 a 1,00 m - areia e brita comerciais</v>
          </cell>
          <cell r="E22155" t="str">
            <v>m</v>
          </cell>
          <cell r="G22155">
            <v>5768.79</v>
          </cell>
        </row>
        <row r="22156">
          <cell r="A22156" t="str">
            <v>SICRO 0705210</v>
          </cell>
          <cell r="D22156" t="str">
            <v>Corpo de BSCC 3,00 x 3,00 m - moldado no local - altura do aterro 0,00 a 1,00 m - areia extraída e brita produzida</v>
          </cell>
          <cell r="E22156" t="str">
            <v>m</v>
          </cell>
          <cell r="G22156">
            <v>5104.6899999999996</v>
          </cell>
        </row>
        <row r="22157">
          <cell r="A22157" t="str">
            <v>SICRO 0705213</v>
          </cell>
          <cell r="D22157" t="str">
            <v>Corpo de BSCC 3,00 x 3,00 m - moldado no local - altura do aterro 1,00 a 2,50 m - areia e brita comerciais</v>
          </cell>
          <cell r="E22157" t="str">
            <v>m</v>
          </cell>
          <cell r="G22157">
            <v>5697.48</v>
          </cell>
        </row>
        <row r="22158">
          <cell r="A22158" t="str">
            <v>SICRO 0705212</v>
          </cell>
          <cell r="D22158" t="str">
            <v>Corpo de BSCC 3,00 x 3,00 m - moldado no local - altura do aterro 1,00 a 2,50 m - areia extraída e brita produzida</v>
          </cell>
          <cell r="E22158" t="str">
            <v>m</v>
          </cell>
          <cell r="G22158">
            <v>5033.38</v>
          </cell>
        </row>
        <row r="22159">
          <cell r="A22159" t="str">
            <v>SICRO 0705221</v>
          </cell>
          <cell r="D22159" t="str">
            <v>Corpo de BSCC 3,00 x 3,00 m - moldado no local - altura do aterro 10,00 a 12,50 m - areia e brita comerciais</v>
          </cell>
          <cell r="E22159" t="str">
            <v>m</v>
          </cell>
          <cell r="G22159">
            <v>8861.19</v>
          </cell>
        </row>
        <row r="22160">
          <cell r="A22160" t="str">
            <v>SICRO 0705220</v>
          </cell>
          <cell r="D22160" t="str">
            <v>Corpo de BSCC 3,00 x 3,00 m - moldado no local - altura do aterro 10,00 a 12,50 m - areia extraída e brita produzida</v>
          </cell>
          <cell r="E22160" t="str">
            <v>m</v>
          </cell>
          <cell r="G22160">
            <v>7926.99</v>
          </cell>
        </row>
        <row r="22161">
          <cell r="A22161" t="str">
            <v>SICRO 0705223</v>
          </cell>
          <cell r="D22161" t="str">
            <v>Corpo de BSCC 3,00 x 3,00 m - moldado no local - altura do aterro 12,50 a 15,00 m - areia e brita comerciais</v>
          </cell>
          <cell r="E22161" t="str">
            <v>m</v>
          </cell>
          <cell r="G22161">
            <v>9588.2800000000007</v>
          </cell>
        </row>
        <row r="22162">
          <cell r="A22162" t="str">
            <v>SICRO 0705222</v>
          </cell>
          <cell r="D22162" t="str">
            <v>Corpo de BSCC 3,00 x 3,00 m - moldado no local - altura do aterro 12,50 a 15,00 m - areia extraída e brita produzida</v>
          </cell>
          <cell r="E22162" t="str">
            <v>m</v>
          </cell>
          <cell r="G22162">
            <v>8512.02</v>
          </cell>
        </row>
        <row r="22163">
          <cell r="A22163" t="str">
            <v>SICRO 0705215</v>
          </cell>
          <cell r="D22163" t="str">
            <v>Corpo de BSCC 3,00 x 3,00 m - moldado no local - altura do aterro 2,50 a 5,00 m - areia e brita comerciais</v>
          </cell>
          <cell r="E22163" t="str">
            <v>m</v>
          </cell>
          <cell r="G22163">
            <v>6759.44</v>
          </cell>
        </row>
        <row r="22164">
          <cell r="A22164" t="str">
            <v>SICRO 0705214</v>
          </cell>
          <cell r="D22164" t="str">
            <v>Corpo de BSCC 3,00 x 3,00 m - moldado no local - altura do aterro 2,50 a 5,00 m - areia extraída e brita produzida</v>
          </cell>
          <cell r="E22164" t="str">
            <v>m</v>
          </cell>
          <cell r="G22164">
            <v>5955.03</v>
          </cell>
        </row>
        <row r="22165">
          <cell r="A22165" t="str">
            <v>SICRO 0705217</v>
          </cell>
          <cell r="D22165" t="str">
            <v>Corpo de BSCC 3,00 x 3,00 m - moldado no local - altura do aterro 5,00 a 7,50 m - areia e brita comerciais</v>
          </cell>
          <cell r="E22165" t="str">
            <v>m</v>
          </cell>
          <cell r="G22165">
            <v>7496.56</v>
          </cell>
        </row>
        <row r="22166">
          <cell r="A22166" t="str">
            <v>SICRO 0705216</v>
          </cell>
          <cell r="D22166" t="str">
            <v>Corpo de BSCC 3,00 x 3,00 m - moldado no local - altura do aterro 5,00 a 7,50 m - areia extraída e brita produzida</v>
          </cell>
          <cell r="E22166" t="str">
            <v>m</v>
          </cell>
          <cell r="G22166">
            <v>6692.15</v>
          </cell>
        </row>
        <row r="22167">
          <cell r="A22167" t="str">
            <v>SICRO 0705219</v>
          </cell>
          <cell r="D22167" t="str">
            <v>Corpo de BSCC 3,00 x 3,00 m - moldado no local - altura do aterro 7,50 a 10,00 m - areia e brita comerciais</v>
          </cell>
          <cell r="E22167" t="str">
            <v>m</v>
          </cell>
          <cell r="G22167">
            <v>8177.24</v>
          </cell>
        </row>
        <row r="22168">
          <cell r="A22168" t="str">
            <v>SICRO 0705218</v>
          </cell>
          <cell r="D22168" t="str">
            <v>Corpo de BSCC 3,00 x 3,00 m - moldado no local - altura do aterro 7,50 a 10,00 m - areia extraída e brita produzida</v>
          </cell>
          <cell r="E22168" t="str">
            <v>m</v>
          </cell>
          <cell r="G22168">
            <v>7243.05</v>
          </cell>
        </row>
        <row r="22169">
          <cell r="A22169" t="str">
            <v>SICRO 0705346</v>
          </cell>
          <cell r="D22169" t="str">
            <v>Corpo de BTCC 1,50 x 1,50 m - moldado no local - altura do aterro 0,00 a 1,00 m - areia e brita comerciais</v>
          </cell>
          <cell r="E22169" t="str">
            <v>m</v>
          </cell>
          <cell r="G22169">
            <v>5432.8</v>
          </cell>
        </row>
        <row r="22170">
          <cell r="A22170" t="str">
            <v>SICRO 0705345</v>
          </cell>
          <cell r="D22170" t="str">
            <v>Corpo de BTCC 1,50 x 1,50 m - moldado no local - altura do aterro 0,00 a 1,00 m - areia extraída e brita produzida</v>
          </cell>
          <cell r="E22170" t="str">
            <v>m</v>
          </cell>
          <cell r="G22170">
            <v>4858.6499999999996</v>
          </cell>
        </row>
        <row r="22171">
          <cell r="A22171" t="str">
            <v>SICRO 0705348</v>
          </cell>
          <cell r="D22171" t="str">
            <v>Corpo de BTCC 1,50 x 1,50 m - moldado no local - altura do aterro 1,00 a 2,50 m - areia e brita comerciais</v>
          </cell>
          <cell r="E22171" t="str">
            <v>m</v>
          </cell>
          <cell r="G22171">
            <v>4884.8500000000004</v>
          </cell>
        </row>
        <row r="22172">
          <cell r="A22172" t="str">
            <v>SICRO 0705347</v>
          </cell>
          <cell r="D22172" t="str">
            <v>Corpo de BTCC 1,50 x 1,50 m - moldado no local - altura do aterro 1,00 a 2,50 m - areia extraída e brita produzida</v>
          </cell>
          <cell r="E22172" t="str">
            <v>m</v>
          </cell>
          <cell r="G22172">
            <v>4310.6899999999996</v>
          </cell>
        </row>
        <row r="22173">
          <cell r="A22173" t="str">
            <v>SICRO 0705356</v>
          </cell>
          <cell r="D22173" t="str">
            <v>Corpo de BTCC 1,50 x 1,50 m - moldado no local - altura do aterro 10,00 a 12,50 m - areia e brita comerciais</v>
          </cell>
          <cell r="E22173" t="str">
            <v>m</v>
          </cell>
          <cell r="G22173">
            <v>7254.73</v>
          </cell>
        </row>
        <row r="22174">
          <cell r="A22174" t="str">
            <v>SICRO 0705355</v>
          </cell>
          <cell r="D22174" t="str">
            <v>Corpo de BTCC 1,50 x 1,50 m - moldado no local - altura do aterro 10,00 a 12,50 m - areia extraída e brita produzida</v>
          </cell>
          <cell r="E22174" t="str">
            <v>m</v>
          </cell>
          <cell r="G22174">
            <v>6489.45</v>
          </cell>
        </row>
        <row r="22175">
          <cell r="A22175" t="str">
            <v>SICRO 0705358</v>
          </cell>
          <cell r="D22175" t="str">
            <v>Corpo de BTCC 1,50 x 1,50 m - moldado no local - altura do aterro 12,50 a 15,00 m - areia e brita comerciais</v>
          </cell>
          <cell r="E22175" t="str">
            <v>m</v>
          </cell>
          <cell r="G22175">
            <v>7365.82</v>
          </cell>
        </row>
        <row r="22176">
          <cell r="A22176" t="str">
            <v>SICRO 0705357</v>
          </cell>
          <cell r="D22176" t="str">
            <v>Corpo de BTCC 1,50 x 1,50 m - moldado no local - altura do aterro 12,50 a 15,00 m - areia extraída e brita produzida</v>
          </cell>
          <cell r="E22176" t="str">
            <v>m</v>
          </cell>
          <cell r="G22176">
            <v>6600.54</v>
          </cell>
        </row>
        <row r="22177">
          <cell r="A22177" t="str">
            <v>SICRO 0705350</v>
          </cell>
          <cell r="D22177" t="str">
            <v>Corpo de BTCC 1,50 x 1,50 m - moldado no local - altura do aterro 2,50 a 5,00 m - areia e brita comerciais</v>
          </cell>
          <cell r="E22177" t="str">
            <v>m</v>
          </cell>
          <cell r="G22177">
            <v>5332.71</v>
          </cell>
        </row>
        <row r="22178">
          <cell r="A22178" t="str">
            <v>SICRO 0705349</v>
          </cell>
          <cell r="D22178" t="str">
            <v>Corpo de BTCC 1,50 x 1,50 m - moldado no local - altura do aterro 2,50 a 5,00 m - areia extraída e brita produzida</v>
          </cell>
          <cell r="E22178" t="str">
            <v>m</v>
          </cell>
          <cell r="G22178">
            <v>4758.55</v>
          </cell>
        </row>
        <row r="22179">
          <cell r="A22179" t="str">
            <v>SICRO 0705352</v>
          </cell>
          <cell r="D22179" t="str">
            <v>Corpo de BTCC 1,50 x 1,50 m - moldado no local - altura do aterro 5,00 a 7,50 m - areia e brita comerciais</v>
          </cell>
          <cell r="E22179" t="str">
            <v>m</v>
          </cell>
          <cell r="G22179">
            <v>5715.22</v>
          </cell>
        </row>
        <row r="22180">
          <cell r="A22180" t="str">
            <v>SICRO 0705351</v>
          </cell>
          <cell r="D22180" t="str">
            <v>Corpo de BTCC 1,50 x 1,50 m - moldado no local - altura do aterro 5,00 a 7,50 m - areia extraída e brita produzida</v>
          </cell>
          <cell r="E22180" t="str">
            <v>m</v>
          </cell>
          <cell r="G22180">
            <v>5141.07</v>
          </cell>
        </row>
        <row r="22181">
          <cell r="A22181" t="str">
            <v>SICRO 0705354</v>
          </cell>
          <cell r="D22181" t="str">
            <v>Corpo de BTCC 1,50 x 1,50 m - moldado no local - altura do aterro 7,50 a 10,00 m - areia e brita comerciais</v>
          </cell>
          <cell r="E22181" t="str">
            <v>m</v>
          </cell>
          <cell r="G22181">
            <v>6293.45</v>
          </cell>
        </row>
        <row r="22182">
          <cell r="A22182" t="str">
            <v>SICRO 0705353</v>
          </cell>
          <cell r="D22182" t="str">
            <v>Corpo de BTCC 1,50 x 1,50 m - moldado no local - altura do aterro 7,50 a 10,00 m - areia extraída e brita produzida</v>
          </cell>
          <cell r="E22182" t="str">
            <v>m</v>
          </cell>
          <cell r="G22182">
            <v>5719.3</v>
          </cell>
        </row>
        <row r="22183">
          <cell r="A22183" t="str">
            <v>SICRO 0705360</v>
          </cell>
          <cell r="D22183" t="str">
            <v>Corpo de BTCC 2,00 x 2,00 m - moldado no local - altura do aterro 0,00 a 1,00 m - areia e brita comerciais</v>
          </cell>
          <cell r="E22183" t="str">
            <v>m</v>
          </cell>
          <cell r="G22183">
            <v>7789.13</v>
          </cell>
        </row>
        <row r="22184">
          <cell r="A22184" t="str">
            <v>SICRO 0705359</v>
          </cell>
          <cell r="D22184" t="str">
            <v>Corpo de BTCC 2,00 x 2,00 m - moldado no local - altura do aterro 0,00 a 1,00 m - areia extraída e brita produzida</v>
          </cell>
          <cell r="E22184" t="str">
            <v>m</v>
          </cell>
          <cell r="G22184">
            <v>7048.28</v>
          </cell>
        </row>
        <row r="22185">
          <cell r="A22185" t="str">
            <v>SICRO 0705362</v>
          </cell>
          <cell r="D22185" t="str">
            <v>Corpo de BTCC 2,00 x 2,00 m - moldado no local - altura do aterro 1,00 a 2,50 m - areia e brita comerciais</v>
          </cell>
          <cell r="E22185" t="str">
            <v>m</v>
          </cell>
          <cell r="G22185">
            <v>7082.04</v>
          </cell>
        </row>
        <row r="22186">
          <cell r="A22186" t="str">
            <v>SICRO 0705361</v>
          </cell>
          <cell r="D22186" t="str">
            <v>Corpo de BTCC 2,00 x 2,00 m - moldado no local - altura do aterro 1,00 a 2,50 m - areia extraída e brita produzida</v>
          </cell>
          <cell r="E22186" t="str">
            <v>m</v>
          </cell>
          <cell r="G22186">
            <v>6341.19</v>
          </cell>
        </row>
        <row r="22187">
          <cell r="A22187" t="str">
            <v>SICRO 0705370</v>
          </cell>
          <cell r="D22187" t="str">
            <v>Corpo de BTCC 2,00 x 2,00 m - moldado no local - altura do aterro 10,00 a 12,50 m - areia e brita comerciais</v>
          </cell>
          <cell r="E22187" t="str">
            <v>m</v>
          </cell>
          <cell r="G22187">
            <v>10651.88</v>
          </cell>
        </row>
        <row r="22188">
          <cell r="A22188" t="str">
            <v>SICRO 0705369</v>
          </cell>
          <cell r="D22188" t="str">
            <v>Corpo de BTCC 2,00 x 2,00 m - moldado no local - altura do aterro 10,00 a 12,50 m - areia extraída e brita produzida</v>
          </cell>
          <cell r="E22188" t="str">
            <v>m</v>
          </cell>
          <cell r="G22188">
            <v>9465.59</v>
          </cell>
        </row>
        <row r="22189">
          <cell r="A22189" t="str">
            <v>SICRO 0705372</v>
          </cell>
          <cell r="D22189" t="str">
            <v>Corpo de BTCC 2,00 x 2,00 m - moldado no local - altura do aterro 12,50 a 15,00 m - areia e brita comerciais</v>
          </cell>
          <cell r="E22189" t="str">
            <v>m</v>
          </cell>
          <cell r="G22189">
            <v>11344.31</v>
          </cell>
        </row>
        <row r="22190">
          <cell r="A22190" t="str">
            <v>SICRO 0705371</v>
          </cell>
          <cell r="D22190" t="str">
            <v>Corpo de BTCC 2,00 x 2,00 m - moldado no local - altura do aterro 12,50 a 15,00 m - areia extraída e brita produzida</v>
          </cell>
          <cell r="E22190" t="str">
            <v>m</v>
          </cell>
          <cell r="G22190">
            <v>10158.02</v>
          </cell>
        </row>
        <row r="22191">
          <cell r="A22191" t="str">
            <v>SICRO 0705364</v>
          </cell>
          <cell r="D22191" t="str">
            <v>Corpo de BTCC 2,00 x 2,00 m - moldado no local - altura do aterro 2,50 a 5,00 m - areia e brita comerciais</v>
          </cell>
          <cell r="E22191" t="str">
            <v>m</v>
          </cell>
          <cell r="G22191">
            <v>8027.81</v>
          </cell>
        </row>
        <row r="22192">
          <cell r="A22192" t="str">
            <v>SICRO 0705363</v>
          </cell>
          <cell r="D22192" t="str">
            <v>Corpo de BTCC 2,00 x 2,00 m - moldado no local - altura do aterro 2,50 a 5,00 m - areia extraída e brita produzida</v>
          </cell>
          <cell r="E22192" t="str">
            <v>m</v>
          </cell>
          <cell r="G22192">
            <v>7286.95</v>
          </cell>
        </row>
        <row r="22193">
          <cell r="A22193" t="str">
            <v>SICRO 0705366</v>
          </cell>
          <cell r="D22193" t="str">
            <v>Corpo de BTCC 2,00 x 2,00 m - moldado no local - altura do aterro 5,00 a 7,50 m - areia e brita comerciais</v>
          </cell>
          <cell r="E22193" t="str">
            <v>m</v>
          </cell>
          <cell r="G22193">
            <v>8805.99</v>
          </cell>
        </row>
        <row r="22194">
          <cell r="A22194" t="str">
            <v>SICRO 0705365</v>
          </cell>
          <cell r="D22194" t="str">
            <v>Corpo de BTCC 2,00 x 2,00 m - moldado no local - altura do aterro 5,00 a 7,50 m - areia extraída e brita produzida</v>
          </cell>
          <cell r="E22194" t="str">
            <v>m</v>
          </cell>
          <cell r="G22194">
            <v>7830.14</v>
          </cell>
        </row>
        <row r="22195">
          <cell r="A22195" t="str">
            <v>SICRO 0705368</v>
          </cell>
          <cell r="D22195" t="str">
            <v>Corpo de BTCC 2,00 x 2,00 m - moldado no local - altura do aterro 7,50 a 10,00 m - areia e brita comerciais</v>
          </cell>
          <cell r="E22195" t="str">
            <v>m</v>
          </cell>
          <cell r="G22195">
            <v>9875.68</v>
          </cell>
        </row>
        <row r="22196">
          <cell r="A22196" t="str">
            <v>SICRO 0705367</v>
          </cell>
          <cell r="D22196" t="str">
            <v>Corpo de BTCC 2,00 x 2,00 m - moldado no local - altura do aterro 7,50 a 10,00 m - areia extraída e brita produzida</v>
          </cell>
          <cell r="E22196" t="str">
            <v>m</v>
          </cell>
          <cell r="G22196">
            <v>8899.82</v>
          </cell>
        </row>
        <row r="22197">
          <cell r="A22197" t="str">
            <v>SICRO 0705374</v>
          </cell>
          <cell r="D22197" t="str">
            <v>Corpo de BTCC 2,50 x 2,50 m - moldado no local - altura do aterro 0,00 a 1,00 m - areia e brita comerciais</v>
          </cell>
          <cell r="E22197" t="str">
            <v>m</v>
          </cell>
          <cell r="G22197">
            <v>10276.219999999999</v>
          </cell>
        </row>
        <row r="22198">
          <cell r="A22198" t="str">
            <v>SICRO 0705373</v>
          </cell>
          <cell r="D22198" t="str">
            <v>Corpo de BTCC 2,50 x 2,50 m - moldado no local - altura do aterro 0,00 a 1,00 m - areia extraída e brita produzida</v>
          </cell>
          <cell r="E22198" t="str">
            <v>m</v>
          </cell>
          <cell r="G22198">
            <v>9335.64</v>
          </cell>
        </row>
        <row r="22199">
          <cell r="A22199" t="str">
            <v>SICRO 0705376</v>
          </cell>
          <cell r="D22199" t="str">
            <v>Corpo de BTCC 2,50 x 2,50 m - moldado no local - altura do aterro 1,00 a 2,50 m - areia e brita comerciais</v>
          </cell>
          <cell r="E22199" t="str">
            <v>m</v>
          </cell>
          <cell r="G22199">
            <v>9202.2099999999991</v>
          </cell>
        </row>
        <row r="22200">
          <cell r="A22200" t="str">
            <v>SICRO 0705375</v>
          </cell>
          <cell r="D22200" t="str">
            <v>Corpo de BTCC 2,50 x 2,50 m - moldado no local - altura do aterro 1,00 a 2,50 m - areia extraída e brita produzida</v>
          </cell>
          <cell r="E22200" t="str">
            <v>m</v>
          </cell>
          <cell r="G22200">
            <v>8261.64</v>
          </cell>
        </row>
        <row r="22201">
          <cell r="A22201" t="str">
            <v>SICRO 0705384</v>
          </cell>
          <cell r="D22201" t="str">
            <v>Corpo de BTCC 2,50 x 2,50 m - moldado no local - altura do aterro 10,00 a 12,50 m - areia e brita comerciais</v>
          </cell>
          <cell r="E22201" t="str">
            <v>m</v>
          </cell>
          <cell r="G22201">
            <v>14074.29</v>
          </cell>
        </row>
        <row r="22202">
          <cell r="A22202" t="str">
            <v>SICRO 0705383</v>
          </cell>
          <cell r="D22202" t="str">
            <v>Corpo de BTCC 2,50 x 2,50 m - moldado no local - altura do aterro 10,00 a 12,50 m - areia extraída e brita produzida</v>
          </cell>
          <cell r="E22202" t="str">
            <v>m</v>
          </cell>
          <cell r="G22202">
            <v>12632.12</v>
          </cell>
        </row>
        <row r="22203">
          <cell r="A22203" t="str">
            <v>SICRO 0705386</v>
          </cell>
          <cell r="D22203" t="str">
            <v>Corpo de BTCC 2,50 x 2,50 m - moldado no local - altura do aterro 12,50 a 15,00 m - areia e brita comerciais</v>
          </cell>
          <cell r="E22203" t="str">
            <v>m</v>
          </cell>
          <cell r="G22203">
            <v>15173.68</v>
          </cell>
        </row>
        <row r="22204">
          <cell r="A22204" t="str">
            <v>SICRO 0705385</v>
          </cell>
          <cell r="D22204" t="str">
            <v>Corpo de BTCC 2,50 x 2,50 m - moldado no local - altura do aterro 12,50 a 15,00 m - areia extraída e brita produzida</v>
          </cell>
          <cell r="E22204" t="str">
            <v>m</v>
          </cell>
          <cell r="G22204">
            <v>13731.52</v>
          </cell>
        </row>
        <row r="22205">
          <cell r="A22205" t="str">
            <v>SICRO 0705378</v>
          </cell>
          <cell r="D22205" t="str">
            <v>Corpo de BTCC 2,50 x 2,50 m - moldado no local - altura do aterro 2,50 a 5,00 m - areia e brita comerciais</v>
          </cell>
          <cell r="E22205" t="str">
            <v>m</v>
          </cell>
          <cell r="G22205">
            <v>10497.5</v>
          </cell>
        </row>
        <row r="22206">
          <cell r="A22206" t="str">
            <v>SICRO 0705377</v>
          </cell>
          <cell r="D22206" t="str">
            <v>Corpo de BTCC 2,50 x 2,50 m - moldado no local - altura do aterro 2,50 a 5,00 m - areia extraída e brita produzida</v>
          </cell>
          <cell r="E22206" t="str">
            <v>m</v>
          </cell>
          <cell r="G22206">
            <v>9309.64</v>
          </cell>
        </row>
        <row r="22207">
          <cell r="A22207" t="str">
            <v>SICRO 0705380</v>
          </cell>
          <cell r="D22207" t="str">
            <v>Corpo de BTCC 2,50 x 2,50 m - moldado no local - altura do aterro 5,00 a 7,50 m - areia e brita comerciais</v>
          </cell>
          <cell r="E22207" t="str">
            <v>m</v>
          </cell>
          <cell r="G22207">
            <v>11915.62</v>
          </cell>
        </row>
        <row r="22208">
          <cell r="A22208" t="str">
            <v>SICRO 0705379</v>
          </cell>
          <cell r="D22208" t="str">
            <v>Corpo de BTCC 2,50 x 2,50 m - moldado no local - altura do aterro 5,00 a 7,50 m - areia extraída e brita produzida</v>
          </cell>
          <cell r="E22208" t="str">
            <v>m</v>
          </cell>
          <cell r="G22208">
            <v>10727.76</v>
          </cell>
        </row>
        <row r="22209">
          <cell r="A22209" t="str">
            <v>SICRO 0705382</v>
          </cell>
          <cell r="D22209" t="str">
            <v>Corpo de BTCC 2,50 x 2,50 m - moldado no local - altura do aterro 7,50 a 10,00 m - areia e brita comerciais</v>
          </cell>
          <cell r="E22209" t="str">
            <v>m</v>
          </cell>
          <cell r="G22209">
            <v>13161.32</v>
          </cell>
        </row>
        <row r="22210">
          <cell r="A22210" t="str">
            <v>SICRO 0705381</v>
          </cell>
          <cell r="D22210" t="str">
            <v>Corpo de BTCC 2,50 x 2,50 m - moldado no local - altura do aterro 7,50 a 10,00 m - areia extraída e brita produzida</v>
          </cell>
          <cell r="E22210" t="str">
            <v>m</v>
          </cell>
          <cell r="G22210">
            <v>11719.16</v>
          </cell>
        </row>
        <row r="22211">
          <cell r="A22211" t="str">
            <v>SICRO 0705388</v>
          </cell>
          <cell r="D22211" t="str">
            <v>Corpo de BTCC 3,00 x 3,00 m - moldado no local - altura do aterro 0,00 a 1,00 m - areia e brita comerciais</v>
          </cell>
          <cell r="E22211" t="str">
            <v>m</v>
          </cell>
          <cell r="G22211">
            <v>12930.89</v>
          </cell>
        </row>
        <row r="22212">
          <cell r="A22212" t="str">
            <v>SICRO 0705387</v>
          </cell>
          <cell r="D22212" t="str">
            <v>Corpo de BTCC 3,00 x 3,00 m - moldado no local - altura do aterro 0,00 a 1,00 m - areia extraída e brita produzida</v>
          </cell>
          <cell r="E22212" t="str">
            <v>m</v>
          </cell>
          <cell r="G22212">
            <v>11532.46</v>
          </cell>
        </row>
        <row r="22213">
          <cell r="A22213" t="str">
            <v>SICRO 0705390</v>
          </cell>
          <cell r="D22213" t="str">
            <v>Corpo de BTCC 3,00 x 3,00 m - moldado no local - altura do aterro 1,00 a 2,50 m - areia e brita comerciais</v>
          </cell>
          <cell r="E22213" t="str">
            <v>m</v>
          </cell>
          <cell r="G22213">
            <v>12171.12</v>
          </cell>
        </row>
        <row r="22214">
          <cell r="A22214" t="str">
            <v>SICRO 0705389</v>
          </cell>
          <cell r="D22214" t="str">
            <v>Corpo de BTCC 3,00 x 3,00 m - moldado no local - altura do aterro 1,00 a 2,50 m - areia extraída e brita produzida</v>
          </cell>
          <cell r="E22214" t="str">
            <v>m</v>
          </cell>
          <cell r="G22214">
            <v>10772.68</v>
          </cell>
        </row>
        <row r="22215">
          <cell r="A22215" t="str">
            <v>SICRO 0705399</v>
          </cell>
          <cell r="D22215" t="str">
            <v>Corpo de BTCC 3,00 x 3,00 m - moldado no local - altura do aterro 10,00 a 12,50 m - areia e brita comerciais</v>
          </cell>
          <cell r="E22215" t="str">
            <v>m</v>
          </cell>
          <cell r="G22215">
            <v>18902.47</v>
          </cell>
        </row>
        <row r="22216">
          <cell r="A22216" t="str">
            <v>SICRO 0705398</v>
          </cell>
          <cell r="D22216" t="str">
            <v>Corpo de BTCC 3,00 x 3,00 m - moldado no local - altura do aterro 10,00 a 12,50 m - areia extraída e brita produzida</v>
          </cell>
          <cell r="E22216" t="str">
            <v>m</v>
          </cell>
          <cell r="G22216">
            <v>16802.38</v>
          </cell>
        </row>
        <row r="22217">
          <cell r="A22217" t="str">
            <v>SICRO 0705401</v>
          </cell>
          <cell r="D22217" t="str">
            <v>Corpo de BTCC 3,00 x 3,00 m - moldado no local - altura do aterro 12,50 a 15,00 m - areia e brita comerciais</v>
          </cell>
          <cell r="E22217" t="str">
            <v>m</v>
          </cell>
          <cell r="G22217">
            <v>20391.37</v>
          </cell>
        </row>
        <row r="22218">
          <cell r="A22218" t="str">
            <v>SICRO 0705400</v>
          </cell>
          <cell r="D22218" t="str">
            <v>Corpo de BTCC 3,00 x 3,00 m - moldado no local - altura do aterro 12,50 a 15,00 m - areia extraída e brita produzida</v>
          </cell>
          <cell r="E22218" t="str">
            <v>m</v>
          </cell>
          <cell r="G22218">
            <v>18291.27</v>
          </cell>
        </row>
        <row r="22219">
          <cell r="A22219" t="str">
            <v>SICRO 0705392</v>
          </cell>
          <cell r="D22219" t="str">
            <v>Corpo de BTCC 3,00 x 3,00 m - moldado no local - altura do aterro 2,50 a 5,00 m - areia e brita comerciais</v>
          </cell>
          <cell r="E22219" t="str">
            <v>m</v>
          </cell>
          <cell r="G22219">
            <v>13928.61</v>
          </cell>
        </row>
        <row r="22220">
          <cell r="A22220" t="str">
            <v>SICRO 0705391</v>
          </cell>
          <cell r="D22220" t="str">
            <v>Corpo de BTCC 3,00 x 3,00 m - moldado no local - altura do aterro 2,50 a 5,00 m - areia extraída e brita produzida</v>
          </cell>
          <cell r="E22220" t="str">
            <v>m</v>
          </cell>
          <cell r="G22220">
            <v>12231.99</v>
          </cell>
        </row>
        <row r="22221">
          <cell r="A22221" t="str">
            <v>SICRO 0705395</v>
          </cell>
          <cell r="D22221" t="str">
            <v>Corpo de BTCC 3,00 x 3,00 m - moldado no local - altura do aterro 5,00 a 7,50 m - areia e brita comerciais</v>
          </cell>
          <cell r="E22221" t="str">
            <v>m</v>
          </cell>
          <cell r="G22221">
            <v>15903.77</v>
          </cell>
        </row>
        <row r="22222">
          <cell r="A22222" t="str">
            <v>SICRO 0705394</v>
          </cell>
          <cell r="D22222" t="str">
            <v>Corpo de BTCC 3,00 x 3,00 m - moldado no local - altura do aterro 5,00 a 7,50 m - areia extraída e brita produzida</v>
          </cell>
          <cell r="E22222" t="str">
            <v>m</v>
          </cell>
          <cell r="G22222">
            <v>14207.15</v>
          </cell>
        </row>
        <row r="22223">
          <cell r="A22223" t="str">
            <v>SICRO 0705397</v>
          </cell>
          <cell r="D22223" t="str">
            <v>Corpo de BTCC 3,00 x 3,00 m - moldado no local - altura do aterro 7,50 a 10,00 m - areia e brita comerciais</v>
          </cell>
          <cell r="E22223" t="str">
            <v>m</v>
          </cell>
          <cell r="G22223">
            <v>17481.060000000001</v>
          </cell>
        </row>
        <row r="22224">
          <cell r="A22224" t="str">
            <v>SICRO 0705396</v>
          </cell>
          <cell r="D22224" t="str">
            <v>Corpo de BTCC 3,00 x 3,00 m - moldado no local - altura do aterro 7,50 a 10,00 m - areia extraída e brita produzida</v>
          </cell>
          <cell r="E22224" t="str">
            <v>m</v>
          </cell>
          <cell r="G22224">
            <v>15380.97</v>
          </cell>
        </row>
        <row r="22225">
          <cell r="A22225" t="str">
            <v>SICRO 0804213</v>
          </cell>
          <cell r="D22225" t="str">
            <v>Boca de BDTC D = 0,80 m - esconsidade 0° - areia e brita comerciais - alas retas</v>
          </cell>
          <cell r="E22225" t="str">
            <v>un</v>
          </cell>
          <cell r="G22225">
            <v>1560.41</v>
          </cell>
        </row>
        <row r="22226">
          <cell r="A22226" t="str">
            <v>SICRO 0804212</v>
          </cell>
          <cell r="D22226" t="str">
            <v>Boca de BDTC D = 0,80 m - esconsidade 0° - areia extraída e brita produzida - alas retas</v>
          </cell>
          <cell r="E22226" t="str">
            <v>un</v>
          </cell>
          <cell r="G22226">
            <v>1216.96</v>
          </cell>
        </row>
        <row r="22227">
          <cell r="A22227" t="str">
            <v>SICRO 0804217</v>
          </cell>
          <cell r="D22227" t="str">
            <v>Boca de BDTC D = 0,80 m - esconsidade 10° - areia e brita comerciais - alas retas</v>
          </cell>
          <cell r="E22227" t="str">
            <v>un</v>
          </cell>
          <cell r="G22227">
            <v>1569.15</v>
          </cell>
        </row>
        <row r="22228">
          <cell r="A22228" t="str">
            <v>SICRO 0804216</v>
          </cell>
          <cell r="D22228" t="str">
            <v>Boca de BDTC D = 0,80 m - esconsidade 10° - areia extraída e brita produzida - alas retas</v>
          </cell>
          <cell r="E22228" t="str">
            <v>un</v>
          </cell>
          <cell r="G22228">
            <v>1224.99</v>
          </cell>
        </row>
        <row r="22229">
          <cell r="A22229" t="str">
            <v>SICRO 0804219</v>
          </cell>
          <cell r="D22229" t="str">
            <v>Boca de BDTC D = 0,80 m - esconsidade 15° - areia e brita comerciais - alas retas</v>
          </cell>
          <cell r="E22229" t="str">
            <v>un</v>
          </cell>
          <cell r="G22229">
            <v>1580.16</v>
          </cell>
        </row>
        <row r="22230">
          <cell r="A22230" t="str">
            <v>SICRO 0804218</v>
          </cell>
          <cell r="D22230" t="str">
            <v>Boca de BDTC D = 0,80 m - esconsidade 15° - areia extraída e brita produzida - alas retas</v>
          </cell>
          <cell r="E22230" t="str">
            <v>un</v>
          </cell>
          <cell r="G22230">
            <v>1235.3</v>
          </cell>
        </row>
        <row r="22231">
          <cell r="A22231" t="str">
            <v>SICRO 0804221</v>
          </cell>
          <cell r="D22231" t="str">
            <v>Boca de BDTC D = 0,80 m - esconsidade 20° - areia e brita comerciais - alas retas</v>
          </cell>
          <cell r="E22231" t="str">
            <v>un</v>
          </cell>
          <cell r="G22231">
            <v>1597.91</v>
          </cell>
        </row>
        <row r="22232">
          <cell r="A22232" t="str">
            <v>SICRO 0804220</v>
          </cell>
          <cell r="D22232" t="str">
            <v>Boca de BDTC D = 0,80 m - esconsidade 20° - areia extraída e brita produzida - alas retas</v>
          </cell>
          <cell r="E22232" t="str">
            <v>un</v>
          </cell>
          <cell r="G22232">
            <v>1251.82</v>
          </cell>
        </row>
        <row r="22233">
          <cell r="A22233" t="str">
            <v>SICRO 0804223</v>
          </cell>
          <cell r="D22233" t="str">
            <v>Boca de BDTC D = 0,80 m - esconsidade 25° - areia e brita comerciais - alas retas</v>
          </cell>
          <cell r="E22233" t="str">
            <v>un</v>
          </cell>
          <cell r="G22233">
            <v>1621.16</v>
          </cell>
        </row>
        <row r="22234">
          <cell r="A22234" t="str">
            <v>SICRO 0804222</v>
          </cell>
          <cell r="D22234" t="str">
            <v>Boca de BDTC D = 0,80 m - esconsidade 25° - areia extraída e brita produzida - alas retas</v>
          </cell>
          <cell r="E22234" t="str">
            <v>un</v>
          </cell>
          <cell r="G22234">
            <v>1273.5</v>
          </cell>
        </row>
        <row r="22235">
          <cell r="A22235" t="str">
            <v>SICRO 0804225</v>
          </cell>
          <cell r="D22235" t="str">
            <v>Boca de BDTC D = 0,80 m - esconsidade 30° - areia e brita comerciais - alas retas</v>
          </cell>
          <cell r="E22235" t="str">
            <v>un</v>
          </cell>
          <cell r="G22235">
            <v>1651.72</v>
          </cell>
        </row>
        <row r="22236">
          <cell r="A22236" t="str">
            <v>SICRO 0804224</v>
          </cell>
          <cell r="D22236" t="str">
            <v>Boca de BDTC D = 0,80 m - esconsidade 30° - areia extraída e brita produzida - alas retas</v>
          </cell>
          <cell r="E22236" t="str">
            <v>un</v>
          </cell>
          <cell r="G22236">
            <v>1302.3</v>
          </cell>
        </row>
        <row r="22237">
          <cell r="A22237" t="str">
            <v>SICRO 0804227</v>
          </cell>
          <cell r="D22237" t="str">
            <v>Boca de BDTC D = 0,80 m - esconsidade 35° - areia e brita comerciais - alas retas</v>
          </cell>
          <cell r="E22237" t="str">
            <v>un</v>
          </cell>
          <cell r="G22237">
            <v>1693.09</v>
          </cell>
        </row>
        <row r="22238">
          <cell r="A22238" t="str">
            <v>SICRO 0804226</v>
          </cell>
          <cell r="D22238" t="str">
            <v>Boca de BDTC D = 0,80 m - esconsidade 35° - areia extraída e brita produzida - alas retas</v>
          </cell>
          <cell r="E22238" t="str">
            <v>un</v>
          </cell>
          <cell r="G22238">
            <v>1341.56</v>
          </cell>
        </row>
        <row r="22239">
          <cell r="A22239" t="str">
            <v>SICRO 0804229</v>
          </cell>
          <cell r="D22239" t="str">
            <v>Boca de BDTC D = 0,80 m - esconsidade 40° - areia e brita comerciais - alas retas</v>
          </cell>
          <cell r="E22239" t="str">
            <v>un</v>
          </cell>
          <cell r="G22239">
            <v>1747.06</v>
          </cell>
        </row>
        <row r="22240">
          <cell r="A22240" t="str">
            <v>SICRO 0804228</v>
          </cell>
          <cell r="D22240" t="str">
            <v>Boca de BDTC D = 0,80 m - esconsidade 40° - areia extraída e brita produzida - alas retas</v>
          </cell>
          <cell r="E22240" t="str">
            <v>un</v>
          </cell>
          <cell r="G22240">
            <v>1393.25</v>
          </cell>
        </row>
        <row r="22241">
          <cell r="A22241" t="str">
            <v>SICRO 0804231</v>
          </cell>
          <cell r="D22241" t="str">
            <v>Boca de BDTC D = 0,80 m - esconsidade 45° - areia e brita comerciais - alas retas</v>
          </cell>
          <cell r="E22241" t="str">
            <v>un</v>
          </cell>
          <cell r="G22241">
            <v>1820.95</v>
          </cell>
        </row>
        <row r="22242">
          <cell r="A22242" t="str">
            <v>SICRO 0804230</v>
          </cell>
          <cell r="D22242" t="str">
            <v>Boca de BDTC D = 0,80 m - esconsidade 45° - areia extraída e brita produzida - alas retas</v>
          </cell>
          <cell r="E22242" t="str">
            <v>un</v>
          </cell>
          <cell r="G22242">
            <v>1464.51</v>
          </cell>
        </row>
        <row r="22243">
          <cell r="A22243" t="str">
            <v>SICRO 0804215</v>
          </cell>
          <cell r="D22243" t="str">
            <v>Boca de BDTC D = 0,80 m - esconsidade 5° - areia e brita comerciais - alas retas</v>
          </cell>
          <cell r="E22243" t="str">
            <v>un</v>
          </cell>
          <cell r="G22243">
            <v>1562.41</v>
          </cell>
        </row>
        <row r="22244">
          <cell r="A22244" t="str">
            <v>SICRO 0804214</v>
          </cell>
          <cell r="D22244" t="str">
            <v>Boca de BDTC D = 0,80 m - esconsidade 5° - areia extraída e brita produzida - alas retas</v>
          </cell>
          <cell r="E22244" t="str">
            <v>un</v>
          </cell>
          <cell r="G22244">
            <v>1218.78</v>
          </cell>
        </row>
        <row r="22245">
          <cell r="A22245" t="str">
            <v>SICRO 0804417</v>
          </cell>
          <cell r="D22245" t="str">
            <v>Boca de BDTC D = 1,00 m - esconsidade 0° - areia e brita comerciais - alas esconsas</v>
          </cell>
          <cell r="E22245" t="str">
            <v>un</v>
          </cell>
          <cell r="G22245">
            <v>4037.52</v>
          </cell>
        </row>
        <row r="22246">
          <cell r="A22246" t="str">
            <v>SICRO 0804233</v>
          </cell>
          <cell r="D22246" t="str">
            <v>Boca de BDTC D = 1,00 m - esconsidade 0° - areia e brita comerciais - alas retas</v>
          </cell>
          <cell r="E22246" t="str">
            <v>un</v>
          </cell>
          <cell r="G22246">
            <v>2323.52</v>
          </cell>
        </row>
        <row r="22247">
          <cell r="A22247" t="str">
            <v>SICRO 0804416</v>
          </cell>
          <cell r="D22247" t="str">
            <v>Boca de BDTC D = 1,00 m - esconsidade 0° - areia extraída e brita produzida - alas esconsas</v>
          </cell>
          <cell r="E22247" t="str">
            <v>un</v>
          </cell>
          <cell r="G22247">
            <v>3141.42</v>
          </cell>
        </row>
        <row r="22248">
          <cell r="A22248" t="str">
            <v>SICRO 0804232</v>
          </cell>
          <cell r="D22248" t="str">
            <v>Boca de BDTC D = 1,00 m - esconsidade 0° - areia extraída e brita produzida - alas retas</v>
          </cell>
          <cell r="E22248" t="str">
            <v>un</v>
          </cell>
          <cell r="G22248">
            <v>1790.53</v>
          </cell>
        </row>
        <row r="22249">
          <cell r="A22249" t="str">
            <v>SICRO 0804237</v>
          </cell>
          <cell r="D22249" t="str">
            <v>Boca de BDTC D = 1,00 m - esconsidade 10° - areia e brita comerciais - alas retas</v>
          </cell>
          <cell r="E22249" t="str">
            <v>un</v>
          </cell>
          <cell r="G22249">
            <v>2336.7199999999998</v>
          </cell>
        </row>
        <row r="22250">
          <cell r="A22250" t="str">
            <v>SICRO 0804236</v>
          </cell>
          <cell r="D22250" t="str">
            <v>Boca de BDTC D = 1,00 m - esconsidade 10° - areia extraída e brita produzida - alas retas</v>
          </cell>
          <cell r="E22250" t="str">
            <v>un</v>
          </cell>
          <cell r="G22250">
            <v>1802.5</v>
          </cell>
        </row>
        <row r="22251">
          <cell r="A22251" t="str">
            <v>SICRO 0804419</v>
          </cell>
          <cell r="D22251" t="str">
            <v>Boca de BDTC D = 1,00 m - esconsidade 15° - areia e brita comerciais - alas esconsas</v>
          </cell>
          <cell r="E22251" t="str">
            <v>un</v>
          </cell>
          <cell r="G22251">
            <v>4223.84</v>
          </cell>
        </row>
        <row r="22252">
          <cell r="A22252" t="str">
            <v>SICRO 0804239</v>
          </cell>
          <cell r="D22252" t="str">
            <v>Boca de BDTC D = 1,00 m - esconsidade 15° - areia e brita comerciais - alas retas</v>
          </cell>
          <cell r="E22252" t="str">
            <v>un</v>
          </cell>
          <cell r="G22252">
            <v>2353.91</v>
          </cell>
        </row>
        <row r="22253">
          <cell r="A22253" t="str">
            <v>SICRO 0804418</v>
          </cell>
          <cell r="D22253" t="str">
            <v>Boca de BDTC D = 1,00 m - esconsidade 15° - areia extraída e brita produzida - alas esconsas</v>
          </cell>
          <cell r="E22253" t="str">
            <v>un</v>
          </cell>
          <cell r="G22253">
            <v>3284.92</v>
          </cell>
        </row>
        <row r="22254">
          <cell r="A22254" t="str">
            <v>SICRO 0804238</v>
          </cell>
          <cell r="D22254" t="str">
            <v>Boca de BDTC D = 1,00 m - esconsidade 15° - areia extraída e brita produzida - alas retas</v>
          </cell>
          <cell r="E22254" t="str">
            <v>un</v>
          </cell>
          <cell r="G22254">
            <v>1818.11</v>
          </cell>
        </row>
        <row r="22255">
          <cell r="A22255" t="str">
            <v>SICRO 0804241</v>
          </cell>
          <cell r="D22255" t="str">
            <v>Boca de BDTC D = 1,00 m - esconsidade 20° - areia e brita comerciais - alas retas</v>
          </cell>
          <cell r="E22255" t="str">
            <v>un</v>
          </cell>
          <cell r="G22255">
            <v>2378.6</v>
          </cell>
        </row>
        <row r="22256">
          <cell r="A22256" t="str">
            <v>SICRO 0804240</v>
          </cell>
          <cell r="D22256" t="str">
            <v>Boca de BDTC D = 1,00 m - esconsidade 20° - areia extraída e brita produzida - alas retas</v>
          </cell>
          <cell r="E22256" t="str">
            <v>un</v>
          </cell>
          <cell r="G22256">
            <v>1840.69</v>
          </cell>
        </row>
        <row r="22257">
          <cell r="A22257" t="str">
            <v>SICRO 0804243</v>
          </cell>
          <cell r="D22257" t="str">
            <v>Boca de BDTC D = 1,00 m - esconsidade 25° - areia e brita comerciais - alas retas</v>
          </cell>
          <cell r="E22257" t="str">
            <v>un</v>
          </cell>
          <cell r="G22257">
            <v>2412.3000000000002</v>
          </cell>
        </row>
        <row r="22258">
          <cell r="A22258" t="str">
            <v>SICRO 0804242</v>
          </cell>
          <cell r="D22258" t="str">
            <v>Boca de BDTC D = 1,00 m - esconsidade 25° - areia extraída e brita produzida - alas retas</v>
          </cell>
          <cell r="E22258" t="str">
            <v>un</v>
          </cell>
          <cell r="G22258">
            <v>1871.76</v>
          </cell>
        </row>
        <row r="22259">
          <cell r="A22259" t="str">
            <v>SICRO 0804421</v>
          </cell>
          <cell r="D22259" t="str">
            <v>Boca de BDTC D = 1,00 m - esconsidade 30° - areia e brita comerciais - alas esconsas</v>
          </cell>
          <cell r="E22259" t="str">
            <v>un</v>
          </cell>
          <cell r="G22259">
            <v>4713.91</v>
          </cell>
        </row>
        <row r="22260">
          <cell r="A22260" t="str">
            <v>SICRO 0804245</v>
          </cell>
          <cell r="D22260" t="str">
            <v>Boca de BDTC D = 1,00 m - esconsidade 30° - areia e brita comerciais - alas retas</v>
          </cell>
          <cell r="E22260" t="str">
            <v>un</v>
          </cell>
          <cell r="G22260">
            <v>2457.77</v>
          </cell>
        </row>
        <row r="22261">
          <cell r="A22261" t="str">
            <v>SICRO 0804420</v>
          </cell>
          <cell r="D22261" t="str">
            <v>Boca de BDTC D = 1,00 m - esconsidade 30° - areia extraída e brita produzida - alas esconsas</v>
          </cell>
          <cell r="E22261" t="str">
            <v>un</v>
          </cell>
          <cell r="G22261">
            <v>3663.19</v>
          </cell>
        </row>
        <row r="22262">
          <cell r="A22262" t="str">
            <v>SICRO 0804244</v>
          </cell>
          <cell r="D22262" t="str">
            <v>Boca de BDTC D = 1,00 m - esconsidade 30° - areia extraída e brita produzida - alas retas</v>
          </cell>
          <cell r="E22262" t="str">
            <v>un</v>
          </cell>
          <cell r="G22262">
            <v>1913.9</v>
          </cell>
        </row>
        <row r="22263">
          <cell r="A22263" t="str">
            <v>SICRO 0804247</v>
          </cell>
          <cell r="D22263" t="str">
            <v>Boca de BDTC D = 1,00 m - esconsidade 35° - areia e brita comerciais - alas retas</v>
          </cell>
          <cell r="E22263" t="str">
            <v>un</v>
          </cell>
          <cell r="G22263">
            <v>2517.09</v>
          </cell>
        </row>
        <row r="22264">
          <cell r="A22264" t="str">
            <v>SICRO 0804246</v>
          </cell>
          <cell r="D22264" t="str">
            <v>Boca de BDTC D = 1,00 m - esconsidade 35° - areia extraída e brita produzida - alas retas</v>
          </cell>
          <cell r="E22264" t="str">
            <v>un</v>
          </cell>
          <cell r="G22264">
            <v>1969.53</v>
          </cell>
        </row>
        <row r="22265">
          <cell r="A22265" t="str">
            <v>SICRO 0804249</v>
          </cell>
          <cell r="D22265" t="str">
            <v>Boca de BDTC D = 1,00 m - esconsidade 40° - areia e brita comerciais - alas retas</v>
          </cell>
          <cell r="E22265" t="str">
            <v>un</v>
          </cell>
          <cell r="G22265">
            <v>2596.5100000000002</v>
          </cell>
        </row>
        <row r="22266">
          <cell r="A22266" t="str">
            <v>SICRO 0804248</v>
          </cell>
          <cell r="D22266" t="str">
            <v>Boca de BDTC D = 1,00 m - esconsidade 40° - areia extraída e brita produzida - alas retas</v>
          </cell>
          <cell r="E22266" t="str">
            <v>un</v>
          </cell>
          <cell r="G22266">
            <v>2044.56</v>
          </cell>
        </row>
        <row r="22267">
          <cell r="A22267" t="str">
            <v>SICRO 0804423</v>
          </cell>
          <cell r="D22267" t="str">
            <v>Boca de BDTC D = 1,00 m - esconsidade 45° - areia e brita comerciais - alas esconsas</v>
          </cell>
          <cell r="E22267" t="str">
            <v>un</v>
          </cell>
          <cell r="G22267">
            <v>5838.62</v>
          </cell>
        </row>
        <row r="22268">
          <cell r="A22268" t="str">
            <v>SICRO 0804251</v>
          </cell>
          <cell r="D22268" t="str">
            <v>Boca de BDTC D = 1,00 m - esconsidade 45° - areia e brita comerciais - alas retas</v>
          </cell>
          <cell r="E22268" t="str">
            <v>un</v>
          </cell>
          <cell r="G22268">
            <v>2702.19</v>
          </cell>
        </row>
        <row r="22269">
          <cell r="A22269" t="str">
            <v>SICRO 0804422</v>
          </cell>
          <cell r="D22269" t="str">
            <v>Boca de BDTC D = 1,00 m - esconsidade 45° - areia extraída e brita produzida - alas esconsas</v>
          </cell>
          <cell r="E22269" t="str">
            <v>un</v>
          </cell>
          <cell r="G22269">
            <v>4527.63</v>
          </cell>
        </row>
        <row r="22270">
          <cell r="A22270" t="str">
            <v>SICRO 0804250</v>
          </cell>
          <cell r="D22270" t="str">
            <v>Boca de BDTC D = 1,00 m - esconsidade 45° - areia extraída e brita produzida - alas retas</v>
          </cell>
          <cell r="E22270" t="str">
            <v>un</v>
          </cell>
          <cell r="G22270">
            <v>2145.6799999999998</v>
          </cell>
        </row>
        <row r="22271">
          <cell r="A22271" t="str">
            <v>SICRO 0804235</v>
          </cell>
          <cell r="D22271" t="str">
            <v>Boca de BDTC D = 1,00 m - esconsidade 5° - areia e brita comerciais - alas retas</v>
          </cell>
          <cell r="E22271" t="str">
            <v>un</v>
          </cell>
          <cell r="G22271">
            <v>2326.75</v>
          </cell>
        </row>
        <row r="22272">
          <cell r="A22272" t="str">
            <v>SICRO 0804234</v>
          </cell>
          <cell r="D22272" t="str">
            <v>Boca de BDTC D = 1,00 m - esconsidade 5° - areia extraída e brita produzida - alas retas</v>
          </cell>
          <cell r="E22272" t="str">
            <v>un</v>
          </cell>
          <cell r="G22272">
            <v>1793.41</v>
          </cell>
        </row>
        <row r="22273">
          <cell r="A22273" t="str">
            <v>SICRO 0804425</v>
          </cell>
          <cell r="D22273" t="str">
            <v>Boca de BDTC D = 1,20 m - esconsidade 0° - areia e brita comerciais - alas esconsas</v>
          </cell>
          <cell r="E22273" t="str">
            <v>un</v>
          </cell>
          <cell r="G22273">
            <v>5872.74</v>
          </cell>
        </row>
        <row r="22274">
          <cell r="A22274" t="str">
            <v>SICRO 0804253</v>
          </cell>
          <cell r="D22274" t="str">
            <v>Boca de BDTC D = 1,20 m - esconsidade 0° - areia e brita comerciais - alas retas</v>
          </cell>
          <cell r="E22274" t="str">
            <v>un</v>
          </cell>
          <cell r="G22274">
            <v>3237.02</v>
          </cell>
        </row>
        <row r="22275">
          <cell r="A22275" t="str">
            <v>SICRO 0804424</v>
          </cell>
          <cell r="D22275" t="str">
            <v>Boca de BDTC D = 1,20 m - esconsidade 0° - areia extraída e brita produzida - alas esconsas</v>
          </cell>
          <cell r="E22275" t="str">
            <v>un</v>
          </cell>
          <cell r="G22275">
            <v>4488.22</v>
          </cell>
        </row>
        <row r="22276">
          <cell r="A22276" t="str">
            <v>SICRO 0804252</v>
          </cell>
          <cell r="D22276" t="str">
            <v>Boca de BDTC D = 1,20 m - esconsidade 0° - areia extraída e brita produzida - alas retas</v>
          </cell>
          <cell r="E22276" t="str">
            <v>un</v>
          </cell>
          <cell r="G22276">
            <v>2463.42</v>
          </cell>
        </row>
        <row r="22277">
          <cell r="A22277" t="str">
            <v>SICRO 0804257</v>
          </cell>
          <cell r="D22277" t="str">
            <v>Boca de BDTC D = 1,20 m - esconsidade 10° - areia e brita comerciais - alas retas</v>
          </cell>
          <cell r="E22277" t="str">
            <v>un</v>
          </cell>
          <cell r="G22277">
            <v>3256.6</v>
          </cell>
        </row>
        <row r="22278">
          <cell r="A22278" t="str">
            <v>SICRO 0804256</v>
          </cell>
          <cell r="D22278" t="str">
            <v>Boca de BDTC D = 1,20 m - esconsidade 10° - areia extraída e brita produzida - alas retas</v>
          </cell>
          <cell r="E22278" t="str">
            <v>un</v>
          </cell>
          <cell r="G22278">
            <v>2480.54</v>
          </cell>
        </row>
        <row r="22279">
          <cell r="A22279" t="str">
            <v>SICRO 0804427</v>
          </cell>
          <cell r="D22279" t="str">
            <v>Boca de BDTC D = 1,20 m - esconsidade 15° - areia e brita comerciais - alas esconsas</v>
          </cell>
          <cell r="E22279" t="str">
            <v>un</v>
          </cell>
          <cell r="G22279">
            <v>6157.84</v>
          </cell>
        </row>
        <row r="22280">
          <cell r="A22280" t="str">
            <v>SICRO 0804259</v>
          </cell>
          <cell r="D22280" t="str">
            <v>Boca de BDTC D = 1,20 m - esconsidade 15° - areia e brita comerciais - alas retas</v>
          </cell>
          <cell r="E22280" t="str">
            <v>un</v>
          </cell>
          <cell r="G22280">
            <v>3281.4</v>
          </cell>
        </row>
        <row r="22281">
          <cell r="A22281" t="str">
            <v>SICRO 0804426</v>
          </cell>
          <cell r="D22281" t="str">
            <v>Boca de BDTC D = 1,20 m - esconsidade 15° - areia extraída e brita produzida - alas esconsas</v>
          </cell>
          <cell r="E22281" t="str">
            <v>un</v>
          </cell>
          <cell r="G22281">
            <v>4703.12</v>
          </cell>
        </row>
        <row r="22282">
          <cell r="A22282" t="str">
            <v>SICRO 0804258</v>
          </cell>
          <cell r="D22282" t="str">
            <v>Boca de BDTC D = 1,20 m - esconsidade 15° - areia extraída e brita produzida - alas retas</v>
          </cell>
          <cell r="E22282" t="str">
            <v>un</v>
          </cell>
          <cell r="G22282">
            <v>2502.36</v>
          </cell>
        </row>
        <row r="22283">
          <cell r="A22283" t="str">
            <v>SICRO 0804261</v>
          </cell>
          <cell r="D22283" t="str">
            <v>Boca de BDTC D = 1,20 m - esconsidade 20° - areia e brita comerciais - alas retas</v>
          </cell>
          <cell r="E22283" t="str">
            <v>un</v>
          </cell>
          <cell r="G22283">
            <v>3317.89</v>
          </cell>
        </row>
        <row r="22284">
          <cell r="A22284" t="str">
            <v>SICRO 0804260</v>
          </cell>
          <cell r="D22284" t="str">
            <v>Boca de BDTC D = 1,20 m - esconsidade 20° - areia extraída e brita produzida - alas retas</v>
          </cell>
          <cell r="E22284" t="str">
            <v>un</v>
          </cell>
          <cell r="G22284">
            <v>2534.63</v>
          </cell>
        </row>
        <row r="22285">
          <cell r="A22285" t="str">
            <v>SICRO 0804263</v>
          </cell>
          <cell r="D22285" t="str">
            <v>Boca de BDTC D = 1,20 m - esconsidade 25° - areia e brita comerciais - alas retas</v>
          </cell>
          <cell r="E22285" t="str">
            <v>un</v>
          </cell>
          <cell r="G22285">
            <v>3367.58</v>
          </cell>
        </row>
        <row r="22286">
          <cell r="A22286" t="str">
            <v>SICRO 0804262</v>
          </cell>
          <cell r="D22286" t="str">
            <v>Boca de BDTC D = 1,20 m - esconsidade 25° - areia extraída e brita produzida - alas retas</v>
          </cell>
          <cell r="E22286" t="str">
            <v>un</v>
          </cell>
          <cell r="G22286">
            <v>2578.88</v>
          </cell>
        </row>
        <row r="22287">
          <cell r="A22287" t="str">
            <v>SICRO 0804429</v>
          </cell>
          <cell r="D22287" t="str">
            <v>Boca de BDTC D = 1,20 m - esconsidade 30° - areia e brita comerciais - alas esconsas</v>
          </cell>
          <cell r="E22287" t="str">
            <v>un</v>
          </cell>
          <cell r="G22287">
            <v>6874.76</v>
          </cell>
        </row>
        <row r="22288">
          <cell r="A22288" t="str">
            <v>SICRO 0804265</v>
          </cell>
          <cell r="D22288" t="str">
            <v>Boca de BDTC D = 1,20 m - esconsidade 30° - areia e brita comerciais - alas retas</v>
          </cell>
          <cell r="E22288" t="str">
            <v>un</v>
          </cell>
          <cell r="G22288">
            <v>3433.78</v>
          </cell>
        </row>
        <row r="22289">
          <cell r="A22289" t="str">
            <v>SICRO 0804428</v>
          </cell>
          <cell r="D22289" t="str">
            <v>Boca de BDTC D = 1,20 m - esconsidade 30° - areia extraída e brita produzida - alas esconsas</v>
          </cell>
          <cell r="E22289" t="str">
            <v>un</v>
          </cell>
          <cell r="G22289">
            <v>5245.24</v>
          </cell>
        </row>
        <row r="22290">
          <cell r="A22290" t="str">
            <v>SICRO 0804264</v>
          </cell>
          <cell r="D22290" t="str">
            <v>Boca de BDTC D = 1,20 m - esconsidade 30° - areia extraída e brita produzida - alas retas</v>
          </cell>
          <cell r="E22290" t="str">
            <v>un</v>
          </cell>
          <cell r="G22290">
            <v>2638.59</v>
          </cell>
        </row>
        <row r="22291">
          <cell r="A22291" t="str">
            <v>SICRO 0804267</v>
          </cell>
          <cell r="D22291" t="str">
            <v>Boca de BDTC D = 1,20 m - esconsidade 35° - areia e brita comerciais - alas retas</v>
          </cell>
          <cell r="E22291" t="str">
            <v>un</v>
          </cell>
          <cell r="G22291">
            <v>3518.29</v>
          </cell>
        </row>
        <row r="22292">
          <cell r="A22292" t="str">
            <v>SICRO 0804266</v>
          </cell>
          <cell r="D22292" t="str">
            <v>Boca de BDTC D = 1,20 m - esconsidade 35° - areia extraída e brita produzida - alas retas</v>
          </cell>
          <cell r="E22292" t="str">
            <v>un</v>
          </cell>
          <cell r="G22292">
            <v>2715.73</v>
          </cell>
        </row>
        <row r="22293">
          <cell r="A22293" t="str">
            <v>SICRO 0804269</v>
          </cell>
          <cell r="D22293" t="str">
            <v>Boca de BDTC D = 1,20 m - esconsidade 40° - areia e brita comerciais - alas retas</v>
          </cell>
          <cell r="E22293" t="str">
            <v>un</v>
          </cell>
          <cell r="G22293">
            <v>3630.41</v>
          </cell>
        </row>
        <row r="22294">
          <cell r="A22294" t="str">
            <v>SICRO 0804268</v>
          </cell>
          <cell r="D22294" t="str">
            <v>Boca de BDTC D = 1,20 m - esconsidade 40° - areia extraída e brita produzida - alas retas</v>
          </cell>
          <cell r="E22294" t="str">
            <v>un</v>
          </cell>
          <cell r="G22294">
            <v>2819.24</v>
          </cell>
        </row>
        <row r="22295">
          <cell r="A22295" t="str">
            <v>SICRO 0804431</v>
          </cell>
          <cell r="D22295" t="str">
            <v>Boca de BDTC D = 1,20 m - esconsidade 45° - areia e brita comerciais - alas esconsas</v>
          </cell>
          <cell r="E22295" t="str">
            <v>un</v>
          </cell>
          <cell r="G22295">
            <v>8528.41</v>
          </cell>
        </row>
        <row r="22296">
          <cell r="A22296" t="str">
            <v>SICRO 0804271</v>
          </cell>
          <cell r="D22296" t="str">
            <v>Boca de BDTC D = 1,20 m - esconsidade 45° - areia e brita comerciais - alas retas</v>
          </cell>
          <cell r="E22296" t="str">
            <v>un</v>
          </cell>
          <cell r="G22296">
            <v>3779.79</v>
          </cell>
        </row>
        <row r="22297">
          <cell r="A22297" t="str">
            <v>SICRO 0804430</v>
          </cell>
          <cell r="D22297" t="str">
            <v>Boca de BDTC D = 1,20 m - esconsidade 45° - areia extraída e brita produzida - alas esconsas</v>
          </cell>
          <cell r="E22297" t="str">
            <v>un</v>
          </cell>
          <cell r="G22297">
            <v>6491.38</v>
          </cell>
        </row>
        <row r="22298">
          <cell r="A22298" t="str">
            <v>SICRO 0804270</v>
          </cell>
          <cell r="D22298" t="str">
            <v>Boca de BDTC D = 1,20 m - esconsidade 45° - areia extraída e brita produzida - alas retas</v>
          </cell>
          <cell r="E22298" t="str">
            <v>un</v>
          </cell>
          <cell r="G22298">
            <v>2959.15</v>
          </cell>
        </row>
        <row r="22299">
          <cell r="A22299" t="str">
            <v>SICRO 0804255</v>
          </cell>
          <cell r="D22299" t="str">
            <v>Boca de BDTC D = 1,20 m - esconsidade 5° - areia e brita comerciais - alas retas</v>
          </cell>
          <cell r="E22299" t="str">
            <v>un</v>
          </cell>
          <cell r="G22299">
            <v>3241.97</v>
          </cell>
        </row>
        <row r="22300">
          <cell r="A22300" t="str">
            <v>SICRO 0804254</v>
          </cell>
          <cell r="D22300" t="str">
            <v>Boca de BDTC D = 1,20 m - esconsidade 5° - areia extraída e brita produzida - alas retas</v>
          </cell>
          <cell r="E22300" t="str">
            <v>un</v>
          </cell>
          <cell r="G22300">
            <v>2467.66</v>
          </cell>
        </row>
        <row r="22301">
          <cell r="A22301" t="str">
            <v>SICRO 0804433</v>
          </cell>
          <cell r="D22301" t="str">
            <v>Boca de BDTC D = 1,50 m - esconsidade 0° - areia e brita comerciais - alas esconsas</v>
          </cell>
          <cell r="E22301" t="str">
            <v>un</v>
          </cell>
          <cell r="G22301">
            <v>10426.780000000001</v>
          </cell>
        </row>
        <row r="22302">
          <cell r="A22302" t="str">
            <v>SICRO 0804273</v>
          </cell>
          <cell r="D22302" t="str">
            <v>Boca de BDTC D = 1,50 m - esconsidade 0° - areia e brita comerciais - alas retas</v>
          </cell>
          <cell r="E22302" t="str">
            <v>un</v>
          </cell>
          <cell r="G22302">
            <v>5568.31</v>
          </cell>
        </row>
        <row r="22303">
          <cell r="A22303" t="str">
            <v>SICRO 0804432</v>
          </cell>
          <cell r="D22303" t="str">
            <v>Boca de BDTC D = 1,50 m - esconsidade 0° - areia extraída e brita produzida - alas esconsas</v>
          </cell>
          <cell r="E22303" t="str">
            <v>un</v>
          </cell>
          <cell r="G22303">
            <v>7770.06</v>
          </cell>
        </row>
        <row r="22304">
          <cell r="A22304" t="str">
            <v>SICRO 0804272</v>
          </cell>
          <cell r="D22304" t="str">
            <v>Boca de BDTC D = 1,50 m - esconsidade 0° - areia extraída e brita produzida - alas retas</v>
          </cell>
          <cell r="E22304" t="str">
            <v>un</v>
          </cell>
          <cell r="G22304">
            <v>4184.49</v>
          </cell>
        </row>
        <row r="22305">
          <cell r="A22305" t="str">
            <v>SICRO 0804277</v>
          </cell>
          <cell r="D22305" t="str">
            <v>Boca de BDTC D = 1,50 m - esconsidade 10° - areia e brita comerciais - alas retas</v>
          </cell>
          <cell r="E22305" t="str">
            <v>un</v>
          </cell>
          <cell r="G22305">
            <v>5597.97</v>
          </cell>
        </row>
        <row r="22306">
          <cell r="A22306" t="str">
            <v>SICRO 0804276</v>
          </cell>
          <cell r="D22306" t="str">
            <v>Boca de BDTC D = 1,50 m - esconsidade 10° - areia extraída e brita produzida - alas retas</v>
          </cell>
          <cell r="E22306" t="str">
            <v>un</v>
          </cell>
          <cell r="G22306">
            <v>4209.9399999999996</v>
          </cell>
        </row>
        <row r="22307">
          <cell r="A22307" t="str">
            <v>SICRO 0804435</v>
          </cell>
          <cell r="D22307" t="str">
            <v>Boca de BDTC D = 1,50 m - esconsidade 15° - areia e brita comerciais - alas esconsas</v>
          </cell>
          <cell r="E22307" t="str">
            <v>un</v>
          </cell>
          <cell r="G22307">
            <v>10944.38</v>
          </cell>
        </row>
        <row r="22308">
          <cell r="A22308" t="str">
            <v>SICRO 0804279</v>
          </cell>
          <cell r="D22308" t="str">
            <v>Boca de BDTC D = 1,50 m - esconsidade 15° - areia e brita comerciais - alas retas</v>
          </cell>
          <cell r="E22308" t="str">
            <v>un</v>
          </cell>
          <cell r="G22308">
            <v>5635.05</v>
          </cell>
        </row>
        <row r="22309">
          <cell r="A22309" t="str">
            <v>SICRO 0804434</v>
          </cell>
          <cell r="D22309" t="str">
            <v>Boca de BDTC D = 1,50 m - esconsidade 15° - areia extraída e brita produzida - alas esconsas</v>
          </cell>
          <cell r="E22309" t="str">
            <v>un</v>
          </cell>
          <cell r="G22309">
            <v>8151.83</v>
          </cell>
        </row>
        <row r="22310">
          <cell r="A22310" t="str">
            <v>SICRO 0804278</v>
          </cell>
          <cell r="D22310" t="str">
            <v>Boca de BDTC D = 1,50 m - esconsidade 15° - areia extraída e brita produzida - alas retas</v>
          </cell>
          <cell r="E22310" t="str">
            <v>un</v>
          </cell>
          <cell r="G22310">
            <v>4241.75</v>
          </cell>
        </row>
        <row r="22311">
          <cell r="A22311" t="str">
            <v>SICRO 0804281</v>
          </cell>
          <cell r="D22311" t="str">
            <v>Boca de BDTC D = 1,50 m - esconsidade 20° - areia e brita comerciais - alas retas</v>
          </cell>
          <cell r="E22311" t="str">
            <v>un</v>
          </cell>
          <cell r="G22311">
            <v>5689.51</v>
          </cell>
        </row>
        <row r="22312">
          <cell r="A22312" t="str">
            <v>SICRO 0804280</v>
          </cell>
          <cell r="D22312" t="str">
            <v>Boca de BDTC D = 1,50 m - esconsidade 20° - areia extraída e brita produzida - alas retas</v>
          </cell>
          <cell r="E22312" t="str">
            <v>un</v>
          </cell>
          <cell r="G22312">
            <v>4289.0200000000004</v>
          </cell>
        </row>
        <row r="22313">
          <cell r="A22313" t="str">
            <v>SICRO 0804283</v>
          </cell>
          <cell r="D22313" t="str">
            <v>Boca de BDTC D = 1,50 m - esconsidade 25° - areia e brita comerciais - alas retas</v>
          </cell>
          <cell r="E22313" t="str">
            <v>un</v>
          </cell>
          <cell r="G22313">
            <v>5763.63</v>
          </cell>
        </row>
        <row r="22314">
          <cell r="A22314" t="str">
            <v>SICRO 0804282</v>
          </cell>
          <cell r="D22314" t="str">
            <v>Boca de BDTC D = 1,50 m - esconsidade 25° - areia extraída e brita produzida - alas retas</v>
          </cell>
          <cell r="E22314" t="str">
            <v>un</v>
          </cell>
          <cell r="G22314">
            <v>4354.0200000000004</v>
          </cell>
        </row>
        <row r="22315">
          <cell r="A22315" t="str">
            <v>SICRO 0804437</v>
          </cell>
          <cell r="D22315" t="str">
            <v>Boca de BDTC D = 1,50 m - esconsidade 30° - areia e brita comerciais - alas esconsas</v>
          </cell>
          <cell r="E22315" t="str">
            <v>un</v>
          </cell>
          <cell r="G22315">
            <v>12259.45</v>
          </cell>
        </row>
        <row r="22316">
          <cell r="A22316" t="str">
            <v>SICRO 0804285</v>
          </cell>
          <cell r="D22316" t="str">
            <v>Boca de BDTC D = 1,50 m - esconsidade 30° - areia e brita comerciais - alas retas</v>
          </cell>
          <cell r="E22316" t="str">
            <v>un</v>
          </cell>
          <cell r="G22316">
            <v>5860.93</v>
          </cell>
        </row>
        <row r="22317">
          <cell r="A22317" t="str">
            <v>SICRO 0804436</v>
          </cell>
          <cell r="D22317" t="str">
            <v>Boca de BDTC D = 1,50 m - esconsidade 30° - areia extraída e brita produzida - alas esconsas</v>
          </cell>
          <cell r="E22317" t="str">
            <v>un</v>
          </cell>
          <cell r="G22317">
            <v>9122.2099999999991</v>
          </cell>
        </row>
        <row r="22318">
          <cell r="A22318" t="str">
            <v>SICRO 0804284</v>
          </cell>
          <cell r="D22318" t="str">
            <v>Boca de BDTC D = 1,50 m - esconsidade 30° - areia extraída e brita produzida - alas retas</v>
          </cell>
          <cell r="E22318" t="str">
            <v>un</v>
          </cell>
          <cell r="G22318">
            <v>4440.08</v>
          </cell>
        </row>
        <row r="22319">
          <cell r="A22319" t="str">
            <v>SICRO 0804287</v>
          </cell>
          <cell r="D22319" t="str">
            <v>Boca de BDTC D = 1,50 m - esconsidade 35° - areia e brita comerciais - alas retas</v>
          </cell>
          <cell r="E22319" t="str">
            <v>un</v>
          </cell>
          <cell r="G22319">
            <v>5986.79</v>
          </cell>
        </row>
        <row r="22320">
          <cell r="A22320" t="str">
            <v>SICRO 0804286</v>
          </cell>
          <cell r="D22320" t="str">
            <v>Boca de BDTC D = 1,50 m - esconsidade 35° - areia extraída e brita produzida - alas retas</v>
          </cell>
          <cell r="E22320" t="str">
            <v>un</v>
          </cell>
          <cell r="G22320">
            <v>4553.13</v>
          </cell>
        </row>
        <row r="22321">
          <cell r="A22321" t="str">
            <v>SICRO 0804289</v>
          </cell>
          <cell r="D22321" t="str">
            <v>Boca de BDTC D = 1,50 m - esconsidade 40° - areia e brita comerciais - alas retas</v>
          </cell>
          <cell r="E22321" t="str">
            <v>un</v>
          </cell>
          <cell r="G22321">
            <v>6151.26</v>
          </cell>
        </row>
        <row r="22322">
          <cell r="A22322" t="str">
            <v>SICRO 0804288</v>
          </cell>
          <cell r="D22322" t="str">
            <v>Boca de BDTC D = 1,50 m - esconsidade 40° - areia extraída e brita produzida - alas retas</v>
          </cell>
          <cell r="E22322" t="str">
            <v>un</v>
          </cell>
          <cell r="G22322">
            <v>4702.8599999999997</v>
          </cell>
        </row>
        <row r="22323">
          <cell r="A22323" t="str">
            <v>SICRO 0804439</v>
          </cell>
          <cell r="D22323" t="str">
            <v>Boca de BDTC D = 1,50 m - esconsidade 45° - areia e brita comerciais - alas esconsas</v>
          </cell>
          <cell r="E22323" t="str">
            <v>un</v>
          </cell>
          <cell r="G22323">
            <v>15274.29</v>
          </cell>
        </row>
        <row r="22324">
          <cell r="A22324" t="str">
            <v>SICRO 0804291</v>
          </cell>
          <cell r="D22324" t="str">
            <v>Boca de BDTC D = 1,50 m - esconsidade 45° - areia e brita comerciais - alas retas</v>
          </cell>
          <cell r="E22324" t="str">
            <v>un</v>
          </cell>
          <cell r="G22324">
            <v>6368.08</v>
          </cell>
        </row>
        <row r="22325">
          <cell r="A22325" t="str">
            <v>SICRO 0804438</v>
          </cell>
          <cell r="D22325" t="str">
            <v>Boca de BDTC D = 1,50 m - esconsidade 45° - areia extraída e brita produzida - alas esconsas</v>
          </cell>
          <cell r="E22325" t="str">
            <v>un</v>
          </cell>
          <cell r="G22325">
            <v>11339.22</v>
          </cell>
        </row>
        <row r="22326">
          <cell r="A22326" t="str">
            <v>SICRO 0804290</v>
          </cell>
          <cell r="D22326" t="str">
            <v>Boca de BDTC D = 1,50 m - esconsidade 45° - areia extraída e brita produzida - alas retas</v>
          </cell>
          <cell r="E22326" t="str">
            <v>un</v>
          </cell>
          <cell r="G22326">
            <v>4903.53</v>
          </cell>
        </row>
        <row r="22327">
          <cell r="A22327" t="str">
            <v>SICRO 0804275</v>
          </cell>
          <cell r="D22327" t="str">
            <v>Boca de BDTC D = 1,50 m - esconsidade 5° - areia e brita comerciais - alas retas</v>
          </cell>
          <cell r="E22327" t="str">
            <v>un</v>
          </cell>
          <cell r="G22327">
            <v>5575.72</v>
          </cell>
        </row>
        <row r="22328">
          <cell r="A22328" t="str">
            <v>SICRO 0804274</v>
          </cell>
          <cell r="D22328" t="str">
            <v>Boca de BDTC D = 1,50 m - esconsidade 5° - areia extraída e brita produzida - alas retas</v>
          </cell>
          <cell r="E22328" t="str">
            <v>un</v>
          </cell>
          <cell r="G22328">
            <v>4190.8500000000004</v>
          </cell>
        </row>
        <row r="22329">
          <cell r="A22329" t="str">
            <v>SICRO 0804061</v>
          </cell>
          <cell r="D22329" t="str">
            <v>Boca de BSTC D = 0,40 m - esconsidade 0° - areia e brita comerciais - alas retas</v>
          </cell>
          <cell r="E22329" t="str">
            <v>un</v>
          </cell>
          <cell r="G22329">
            <v>375.7</v>
          </cell>
        </row>
        <row r="22330">
          <cell r="A22330" t="str">
            <v>SICRO 0804060</v>
          </cell>
          <cell r="D22330" t="str">
            <v>Boca de BSTC D = 0,40 m - esconsidade 0° - areia extraída e brita produzida - alas retas</v>
          </cell>
          <cell r="E22330" t="str">
            <v>un</v>
          </cell>
          <cell r="G22330">
            <v>301.47000000000003</v>
          </cell>
        </row>
        <row r="22331">
          <cell r="A22331" t="str">
            <v>SICRO 0804065</v>
          </cell>
          <cell r="D22331" t="str">
            <v>Boca de BSTC D = 0,40 m - esconsidade 10° - areia e brita comerciais - alas retas</v>
          </cell>
          <cell r="E22331" t="str">
            <v>un</v>
          </cell>
          <cell r="G22331">
            <v>377.22</v>
          </cell>
        </row>
        <row r="22332">
          <cell r="A22332" t="str">
            <v>SICRO 0804064</v>
          </cell>
          <cell r="D22332" t="str">
            <v>Boca de BSTC D = 0,40 m - esconsidade 10° - areia extraída e brita produzida - alas retas</v>
          </cell>
          <cell r="E22332" t="str">
            <v>un</v>
          </cell>
          <cell r="G22332">
            <v>302.98</v>
          </cell>
        </row>
        <row r="22333">
          <cell r="A22333" t="str">
            <v>SICRO 0804067</v>
          </cell>
          <cell r="D22333" t="str">
            <v>Boca de BSTC D = 0,40 m - esconsidade 15° - areia e brita comerciais - alas retas</v>
          </cell>
          <cell r="E22333" t="str">
            <v>un</v>
          </cell>
          <cell r="G22333">
            <v>378.74</v>
          </cell>
        </row>
        <row r="22334">
          <cell r="A22334" t="str">
            <v>SICRO 0804066</v>
          </cell>
          <cell r="D22334" t="str">
            <v>Boca de BSTC D = 0,40 m - esconsidade 15° - areia extraída e brita produzida - alas retas</v>
          </cell>
          <cell r="E22334" t="str">
            <v>un</v>
          </cell>
          <cell r="G22334">
            <v>304.5</v>
          </cell>
        </row>
        <row r="22335">
          <cell r="A22335" t="str">
            <v>SICRO 0804069</v>
          </cell>
          <cell r="D22335" t="str">
            <v>Boca de BSTC D = 0,40 m - esconsidade 20° - areia e brita comerciais - alas retas</v>
          </cell>
          <cell r="E22335" t="str">
            <v>un</v>
          </cell>
          <cell r="G22335">
            <v>381.49</v>
          </cell>
        </row>
        <row r="22336">
          <cell r="A22336" t="str">
            <v>SICRO 0804068</v>
          </cell>
          <cell r="D22336" t="str">
            <v>Boca de BSTC D = 0,40 m - esconsidade 20° - areia extraída e brita produzida - alas retas</v>
          </cell>
          <cell r="E22336" t="str">
            <v>un</v>
          </cell>
          <cell r="G22336">
            <v>307.08</v>
          </cell>
        </row>
        <row r="22337">
          <cell r="A22337" t="str">
            <v>SICRO 0804071</v>
          </cell>
          <cell r="D22337" t="str">
            <v>Boca de BSTC D = 0,40 m - esconsidade 25° - areia e brita comerciais - alas retas</v>
          </cell>
          <cell r="E22337" t="str">
            <v>un</v>
          </cell>
          <cell r="G22337">
            <v>385.28</v>
          </cell>
        </row>
        <row r="22338">
          <cell r="A22338" t="str">
            <v>SICRO 0804070</v>
          </cell>
          <cell r="D22338" t="str">
            <v>Boca de BSTC D = 0,40 m - esconsidade 25° - areia extraída e brita produzida - alas retas</v>
          </cell>
          <cell r="E22338" t="str">
            <v>un</v>
          </cell>
          <cell r="G22338">
            <v>310.87</v>
          </cell>
        </row>
        <row r="22339">
          <cell r="A22339" t="str">
            <v>SICRO 0804073</v>
          </cell>
          <cell r="D22339" t="str">
            <v>Boca de BSTC D = 0,40 m - esconsidade 30° - areia e brita comerciais - alas retas</v>
          </cell>
          <cell r="E22339" t="str">
            <v>un</v>
          </cell>
          <cell r="G22339">
            <v>390.31</v>
          </cell>
        </row>
        <row r="22340">
          <cell r="A22340" t="str">
            <v>SICRO 0804072</v>
          </cell>
          <cell r="D22340" t="str">
            <v>Boca de BSTC D = 0,40 m - esconsidade 30° - areia extraída e brita produzida - alas retas</v>
          </cell>
          <cell r="E22340" t="str">
            <v>un</v>
          </cell>
          <cell r="G22340">
            <v>315.72000000000003</v>
          </cell>
        </row>
        <row r="22341">
          <cell r="A22341" t="str">
            <v>SICRO 0804075</v>
          </cell>
          <cell r="D22341" t="str">
            <v>Boca de BSTC D = 0,40 m - esconsidade 35° - areia e brita comerciais - alas retas</v>
          </cell>
          <cell r="E22341" t="str">
            <v>un</v>
          </cell>
          <cell r="G22341">
            <v>397.13</v>
          </cell>
        </row>
        <row r="22342">
          <cell r="A22342" t="str">
            <v>SICRO 0804074</v>
          </cell>
          <cell r="D22342" t="str">
            <v>Boca de BSTC D = 0,40 m - esconsidade 35° - areia extraída e brita produzida - alas retas</v>
          </cell>
          <cell r="E22342" t="str">
            <v>un</v>
          </cell>
          <cell r="G22342">
            <v>322.54000000000002</v>
          </cell>
        </row>
        <row r="22343">
          <cell r="A22343" t="str">
            <v>SICRO 0804077</v>
          </cell>
          <cell r="D22343" t="str">
            <v>Boca de BSTC D = 0,40 m - esconsidade 40° - areia e brita comerciais - alas retas</v>
          </cell>
          <cell r="E22343" t="str">
            <v>un</v>
          </cell>
          <cell r="G22343">
            <v>405.95</v>
          </cell>
        </row>
        <row r="22344">
          <cell r="A22344" t="str">
            <v>SICRO 0804076</v>
          </cell>
          <cell r="D22344" t="str">
            <v>Boca de BSTC D = 0,40 m - esconsidade 40° - areia extraída e brita produzida - alas retas</v>
          </cell>
          <cell r="E22344" t="str">
            <v>un</v>
          </cell>
          <cell r="G22344">
            <v>331.19</v>
          </cell>
        </row>
        <row r="22345">
          <cell r="A22345" t="str">
            <v>SICRO 0804079</v>
          </cell>
          <cell r="D22345" t="str">
            <v>Boca de BSTC D = 0,40 m - esconsidade 45° - areia e brita comerciais - alas retas</v>
          </cell>
          <cell r="E22345" t="str">
            <v>un</v>
          </cell>
          <cell r="G22345">
            <v>419.32</v>
          </cell>
        </row>
        <row r="22346">
          <cell r="A22346" t="str">
            <v>SICRO 0804078</v>
          </cell>
          <cell r="D22346" t="str">
            <v>Boca de BSTC D = 0,40 m - esconsidade 45° - areia extraída e brita produzida - alas retas</v>
          </cell>
          <cell r="E22346" t="str">
            <v>un</v>
          </cell>
          <cell r="G22346">
            <v>344.38</v>
          </cell>
        </row>
        <row r="22347">
          <cell r="A22347" t="str">
            <v>SICRO 0804063</v>
          </cell>
          <cell r="D22347" t="str">
            <v>Boca de BSTC D = 0,40 m - esconsidade 5° - areia e brita comerciais - alas retas</v>
          </cell>
          <cell r="E22347" t="str">
            <v>un</v>
          </cell>
          <cell r="G22347">
            <v>376.46</v>
          </cell>
        </row>
        <row r="22348">
          <cell r="A22348" t="str">
            <v>SICRO 0804062</v>
          </cell>
          <cell r="D22348" t="str">
            <v>Boca de BSTC D = 0,40 m - esconsidade 5° - areia extraída e brita produzida - alas retas</v>
          </cell>
          <cell r="E22348" t="str">
            <v>un</v>
          </cell>
          <cell r="G22348">
            <v>302.23</v>
          </cell>
        </row>
        <row r="22349">
          <cell r="A22349" t="str">
            <v>SICRO 0804377</v>
          </cell>
          <cell r="D22349" t="str">
            <v>Boca de BSTC D = 0,60 m - esconsidade 0° - areia e brita comerciais - alas esconsas</v>
          </cell>
          <cell r="E22349" t="str">
            <v>un</v>
          </cell>
          <cell r="G22349">
            <v>1115.67</v>
          </cell>
        </row>
        <row r="22350">
          <cell r="A22350" t="str">
            <v>SICRO 0804081</v>
          </cell>
          <cell r="D22350" t="str">
            <v>Boca de BSTC D = 0,60 m - esconsidade 0° - areia e brita comerciais - alas retas</v>
          </cell>
          <cell r="E22350" t="str">
            <v>un</v>
          </cell>
          <cell r="G22350">
            <v>761.4</v>
          </cell>
        </row>
        <row r="22351">
          <cell r="A22351" t="str">
            <v>SICRO 0804376</v>
          </cell>
          <cell r="D22351" t="str">
            <v>Boca de BSTC D = 0,60 m - esconsidade 0° - areia extraída e brita produzida - alas esconsas</v>
          </cell>
          <cell r="E22351" t="str">
            <v>un</v>
          </cell>
          <cell r="G22351">
            <v>913.32</v>
          </cell>
        </row>
        <row r="22352">
          <cell r="A22352" t="str">
            <v>SICRO 0804080</v>
          </cell>
          <cell r="D22352" t="str">
            <v>Boca de BSTC D = 0,60 m - esconsidade 0° - areia extraída e brita produzida - alas retas</v>
          </cell>
          <cell r="E22352" t="str">
            <v>un</v>
          </cell>
          <cell r="G22352">
            <v>597.84</v>
          </cell>
        </row>
        <row r="22353">
          <cell r="A22353" t="str">
            <v>SICRO 0804085</v>
          </cell>
          <cell r="D22353" t="str">
            <v>Boca de BSTC D = 0,60 m - esconsidade 10° - areia e brita comerciais - alas retas</v>
          </cell>
          <cell r="E22353" t="str">
            <v>un</v>
          </cell>
          <cell r="G22353">
            <v>764.16</v>
          </cell>
        </row>
        <row r="22354">
          <cell r="A22354" t="str">
            <v>SICRO 0804084</v>
          </cell>
          <cell r="D22354" t="str">
            <v>Boca de BSTC D = 0,60 m - esconsidade 10° - areia extraída e brita produzida - alas retas</v>
          </cell>
          <cell r="E22354" t="str">
            <v>un</v>
          </cell>
          <cell r="G22354">
            <v>600.41999999999996</v>
          </cell>
        </row>
        <row r="22355">
          <cell r="A22355" t="str">
            <v>SICRO 0804379</v>
          </cell>
          <cell r="D22355" t="str">
            <v>Boca de BSTC D = 0,60 m - esconsidade 15° - areia e brita comerciais - alas esconsas</v>
          </cell>
          <cell r="E22355" t="str">
            <v>un</v>
          </cell>
          <cell r="G22355">
            <v>947.32</v>
          </cell>
        </row>
        <row r="22356">
          <cell r="A22356" t="str">
            <v>SICRO 0804087</v>
          </cell>
          <cell r="D22356" t="str">
            <v>Boca de BSTC D = 0,60 m - esconsidade 15° - areia e brita comerciais - alas retas</v>
          </cell>
          <cell r="E22356" t="str">
            <v>un</v>
          </cell>
          <cell r="G22356">
            <v>767.19</v>
          </cell>
        </row>
        <row r="22357">
          <cell r="A22357" t="str">
            <v>SICRO 0804378</v>
          </cell>
          <cell r="D22357" t="str">
            <v>Boca de BSTC D = 0,60 m - esconsidade 15° - areia extraída e brita produzida - alas esconsas</v>
          </cell>
          <cell r="E22357" t="str">
            <v>un</v>
          </cell>
          <cell r="G22357">
            <v>733.56</v>
          </cell>
        </row>
        <row r="22358">
          <cell r="A22358" t="str">
            <v>SICRO 0804086</v>
          </cell>
          <cell r="D22358" t="str">
            <v>Boca de BSTC D = 0,60 m - esconsidade 15° - areia extraída e brita produzida - alas retas</v>
          </cell>
          <cell r="E22358" t="str">
            <v>un</v>
          </cell>
          <cell r="G22358">
            <v>603.45000000000005</v>
          </cell>
        </row>
        <row r="22359">
          <cell r="A22359" t="str">
            <v>SICRO 0804089</v>
          </cell>
          <cell r="D22359" t="str">
            <v>Boca de BSTC D = 0,60 m - esconsidade 20° - areia e brita comerciais - alas retas</v>
          </cell>
          <cell r="E22359" t="str">
            <v>un</v>
          </cell>
          <cell r="G22359">
            <v>772.22</v>
          </cell>
        </row>
        <row r="22360">
          <cell r="A22360" t="str">
            <v>SICRO 0804088</v>
          </cell>
          <cell r="D22360" t="str">
            <v>Boca de BSTC D = 0,60 m - esconsidade 20° - areia extraída e brita produzida - alas retas</v>
          </cell>
          <cell r="E22360" t="str">
            <v>un</v>
          </cell>
          <cell r="G22360">
            <v>608.29999999999995</v>
          </cell>
        </row>
        <row r="22361">
          <cell r="A22361" t="str">
            <v>SICRO 0804091</v>
          </cell>
          <cell r="D22361" t="str">
            <v>Boca de BSTC D = 0,60 m - esconsidade 25° - areia e brita comerciais - alas retas</v>
          </cell>
          <cell r="E22361" t="str">
            <v>un</v>
          </cell>
          <cell r="G22361">
            <v>778.76</v>
          </cell>
        </row>
        <row r="22362">
          <cell r="A22362" t="str">
            <v>SICRO 0804090</v>
          </cell>
          <cell r="D22362" t="str">
            <v>Boca de BSTC D = 0,60 m - esconsidade 25° - areia extraída e brita produzida - alas retas</v>
          </cell>
          <cell r="E22362" t="str">
            <v>un</v>
          </cell>
          <cell r="G22362">
            <v>614.66999999999996</v>
          </cell>
        </row>
        <row r="22363">
          <cell r="A22363" t="str">
            <v>SICRO 0804381</v>
          </cell>
          <cell r="D22363" t="str">
            <v>Boca de BSTC D = 0,60 m - esconsidade 30° - areia e brita comerciais - alas esconsas</v>
          </cell>
          <cell r="E22363" t="str">
            <v>un</v>
          </cell>
          <cell r="G22363">
            <v>1319.65</v>
          </cell>
        </row>
        <row r="22364">
          <cell r="A22364" t="str">
            <v>SICRO 0804093</v>
          </cell>
          <cell r="D22364" t="str">
            <v>Boca de BSTC D = 0,60 m - esconsidade 30° - areia e brita comerciais - alas retas</v>
          </cell>
          <cell r="E22364" t="str">
            <v>un</v>
          </cell>
          <cell r="G22364">
            <v>788.06</v>
          </cell>
        </row>
        <row r="22365">
          <cell r="A22365" t="str">
            <v>SICRO 0804380</v>
          </cell>
          <cell r="D22365" t="str">
            <v>Boca de BSTC D = 0,60 m - esconsidade 30° - areia extraída e brita produzida - alas esconsas</v>
          </cell>
          <cell r="E22365" t="str">
            <v>un</v>
          </cell>
          <cell r="G22365">
            <v>1077.46</v>
          </cell>
        </row>
        <row r="22366">
          <cell r="A22366" t="str">
            <v>SICRO 0804092</v>
          </cell>
          <cell r="D22366" t="str">
            <v>Boca de BSTC D = 0,60 m - esconsidade 30° - areia extraída e brita produzida - alas retas</v>
          </cell>
          <cell r="E22366" t="str">
            <v>un</v>
          </cell>
          <cell r="G22366">
            <v>623.61</v>
          </cell>
        </row>
        <row r="22367">
          <cell r="A22367" t="str">
            <v>SICRO 0804095</v>
          </cell>
          <cell r="D22367" t="str">
            <v>Boca de BSTC D = 0,60 m - esconsidade 35° - areia e brita comerciais - alas retas</v>
          </cell>
          <cell r="E22367" t="str">
            <v>un</v>
          </cell>
          <cell r="G22367">
            <v>800.66</v>
          </cell>
        </row>
        <row r="22368">
          <cell r="A22368" t="str">
            <v>SICRO 0804094</v>
          </cell>
          <cell r="D22368" t="str">
            <v>Boca de BSTC D = 0,60 m - esconsidade 35° - areia extraída e brita produzida - alas retas</v>
          </cell>
          <cell r="E22368" t="str">
            <v>un</v>
          </cell>
          <cell r="G22368">
            <v>636.04999999999995</v>
          </cell>
        </row>
        <row r="22369">
          <cell r="A22369" t="str">
            <v>SICRO 0804097</v>
          </cell>
          <cell r="D22369" t="str">
            <v>Boca de BSTC D = 0,60 m - esconsidade 40° - areia e brita comerciais - alas retas</v>
          </cell>
          <cell r="E22369" t="str">
            <v>un</v>
          </cell>
          <cell r="G22369">
            <v>816.78</v>
          </cell>
        </row>
        <row r="22370">
          <cell r="A22370" t="str">
            <v>SICRO 0804096</v>
          </cell>
          <cell r="D22370" t="str">
            <v>Boca de BSTC D = 0,60 m - esconsidade 40° - areia extraída e brita produzida - alas retas</v>
          </cell>
          <cell r="E22370" t="str">
            <v>un</v>
          </cell>
          <cell r="G22370">
            <v>651.80999999999995</v>
          </cell>
        </row>
        <row r="22371">
          <cell r="A22371" t="str">
            <v>SICRO 0804383</v>
          </cell>
          <cell r="D22371" t="str">
            <v>Boca de BSTC D = 0,60 m - esconsidade 45° - areia e brita comerciais - alas esconsas</v>
          </cell>
          <cell r="E22371" t="str">
            <v>un</v>
          </cell>
          <cell r="G22371">
            <v>1632.39</v>
          </cell>
        </row>
        <row r="22372">
          <cell r="A22372" t="str">
            <v>SICRO 0804099</v>
          </cell>
          <cell r="D22372" t="str">
            <v>Boca de BSTC D = 0,60 m - esconsidade 45° - areia e brita comerciais - alas retas</v>
          </cell>
          <cell r="E22372" t="str">
            <v>un</v>
          </cell>
          <cell r="G22372">
            <v>839.73</v>
          </cell>
        </row>
        <row r="22373">
          <cell r="A22373" t="str">
            <v>SICRO 0804382</v>
          </cell>
          <cell r="D22373" t="str">
            <v>Boca de BSTC D = 0,60 m - esconsidade 45° - areia extraída e brita produzida - alas esconsas</v>
          </cell>
          <cell r="E22373" t="str">
            <v>un</v>
          </cell>
          <cell r="G22373">
            <v>1330.18</v>
          </cell>
        </row>
        <row r="22374">
          <cell r="A22374" t="str">
            <v>SICRO 0804098</v>
          </cell>
          <cell r="D22374" t="str">
            <v>Boca de BSTC D = 0,60 m - esconsidade 45° - areia extraída e brita produzida - alas retas</v>
          </cell>
          <cell r="E22374" t="str">
            <v>un</v>
          </cell>
          <cell r="G22374">
            <v>674.41</v>
          </cell>
        </row>
        <row r="22375">
          <cell r="A22375" t="str">
            <v>SICRO 0804083</v>
          </cell>
          <cell r="D22375" t="str">
            <v>Boca de BSTC D = 0,60 m - esconsidade 5° - areia e brita comerciais - alas retas</v>
          </cell>
          <cell r="E22375" t="str">
            <v>un</v>
          </cell>
          <cell r="G22375">
            <v>762.16</v>
          </cell>
        </row>
        <row r="22376">
          <cell r="A22376" t="str">
            <v>SICRO 0804082</v>
          </cell>
          <cell r="D22376" t="str">
            <v>Boca de BSTC D = 0,60 m - esconsidade 5° - areia extraída e brita produzida - alas retas</v>
          </cell>
          <cell r="E22376" t="str">
            <v>un</v>
          </cell>
          <cell r="G22376">
            <v>598.6</v>
          </cell>
        </row>
        <row r="22377">
          <cell r="A22377" t="str">
            <v>SICRO 0804385</v>
          </cell>
          <cell r="D22377" t="str">
            <v>Boca de BSTC D = 0,80 m - esconsidade 0° - areia e brita comerciais - alas esconsas</v>
          </cell>
          <cell r="E22377" t="str">
            <v>un</v>
          </cell>
          <cell r="G22377">
            <v>1869.23</v>
          </cell>
        </row>
        <row r="22378">
          <cell r="A22378" t="str">
            <v>SICRO 0804101</v>
          </cell>
          <cell r="D22378" t="str">
            <v>Boca de BSTC D = 0,80 m - esconsidade 0° - areia e brita comerciais - alas retas</v>
          </cell>
          <cell r="E22378" t="str">
            <v>un</v>
          </cell>
          <cell r="G22378">
            <v>1291.28</v>
          </cell>
        </row>
        <row r="22379">
          <cell r="A22379" t="str">
            <v>SICRO 0804384</v>
          </cell>
          <cell r="D22379" t="str">
            <v>Boca de BSTC D = 0,80 m - esconsidade 0° - areia extraída e brita produzida - alas esconsas</v>
          </cell>
          <cell r="E22379" t="str">
            <v>un</v>
          </cell>
          <cell r="G22379">
            <v>1493.66</v>
          </cell>
        </row>
        <row r="22380">
          <cell r="A22380" t="str">
            <v>SICRO 0804100</v>
          </cell>
          <cell r="D22380" t="str">
            <v>Boca de BSTC D = 0,80 m - esconsidade 0° - areia extraída e brita produzida - alas retas</v>
          </cell>
          <cell r="E22380" t="str">
            <v>un</v>
          </cell>
          <cell r="G22380">
            <v>1007.14</v>
          </cell>
        </row>
        <row r="22381">
          <cell r="A22381" t="str">
            <v>SICRO 0804105</v>
          </cell>
          <cell r="D22381" t="str">
            <v>Boca de BSTC D = 0,80 m - esconsidade 10° - areia e brita comerciais - alas retas</v>
          </cell>
          <cell r="E22381" t="str">
            <v>un</v>
          </cell>
          <cell r="G22381">
            <v>1295.55</v>
          </cell>
        </row>
        <row r="22382">
          <cell r="A22382" t="str">
            <v>SICRO 0804104</v>
          </cell>
          <cell r="D22382" t="str">
            <v>Boca de BSTC D = 0,80 m - esconsidade 10° - areia extraída e brita produzida - alas retas</v>
          </cell>
          <cell r="E22382" t="str">
            <v>un</v>
          </cell>
          <cell r="G22382">
            <v>1011.24</v>
          </cell>
        </row>
        <row r="22383">
          <cell r="A22383" t="str">
            <v>SICRO 0804387</v>
          </cell>
          <cell r="D22383" t="str">
            <v>Boca de BSTC D = 0,80 m - esconsidade 15° - areia e brita comerciais - alas esconsas</v>
          </cell>
          <cell r="E22383" t="str">
            <v>un</v>
          </cell>
          <cell r="G22383">
            <v>1969.97</v>
          </cell>
        </row>
        <row r="22384">
          <cell r="A22384" t="str">
            <v>SICRO 0804107</v>
          </cell>
          <cell r="D22384" t="str">
            <v>Boca de BSTC D = 0,80 m - esconsidade 15° - areia e brita comerciais - alas retas</v>
          </cell>
          <cell r="E22384" t="str">
            <v>un</v>
          </cell>
          <cell r="G22384">
            <v>1301.33</v>
          </cell>
        </row>
        <row r="22385">
          <cell r="A22385" t="str">
            <v>SICRO 0804386</v>
          </cell>
          <cell r="D22385" t="str">
            <v>Boca de BSTC D = 0,80 m - esconsidade 15° - areia extraída e brita produzida - alas esconsas</v>
          </cell>
          <cell r="E22385" t="str">
            <v>un</v>
          </cell>
          <cell r="G22385">
            <v>1572.99</v>
          </cell>
        </row>
        <row r="22386">
          <cell r="A22386" t="str">
            <v>SICRO 0804106</v>
          </cell>
          <cell r="D22386" t="str">
            <v>Boca de BSTC D = 0,80 m - esconsidade 15° - areia extraída e brita produzida - alas retas</v>
          </cell>
          <cell r="E22386" t="str">
            <v>un</v>
          </cell>
          <cell r="G22386">
            <v>1016.85</v>
          </cell>
        </row>
        <row r="22387">
          <cell r="A22387" t="str">
            <v>SICRO 0804109</v>
          </cell>
          <cell r="D22387" t="str">
            <v>Boca de BSTC D = 0,80 m - esconsidade 20° - areia e brita comerciais - alas retas</v>
          </cell>
          <cell r="E22387" t="str">
            <v>un</v>
          </cell>
          <cell r="G22387">
            <v>1310.1500000000001</v>
          </cell>
        </row>
        <row r="22388">
          <cell r="A22388" t="str">
            <v>SICRO 0804108</v>
          </cell>
          <cell r="D22388" t="str">
            <v>Boca de BSTC D = 0,80 m - esconsidade 20° - areia extraída e brita produzida - alas retas</v>
          </cell>
          <cell r="E22388" t="str">
            <v>un</v>
          </cell>
          <cell r="G22388">
            <v>1025.49</v>
          </cell>
        </row>
        <row r="22389">
          <cell r="A22389" t="str">
            <v>SICRO 0804111</v>
          </cell>
          <cell r="D22389" t="str">
            <v>Boca de BSTC D = 0,80 m - esconsidade 25° - areia e brita comerciais - alas retas</v>
          </cell>
          <cell r="E22389" t="str">
            <v>un</v>
          </cell>
          <cell r="G22389">
            <v>1321.72</v>
          </cell>
        </row>
        <row r="22390">
          <cell r="A22390" t="str">
            <v>SICRO 0804110</v>
          </cell>
          <cell r="D22390" t="str">
            <v>Boca de BSTC D = 0,80 m - esconsidade 25° - areia extraída e brita produzida - alas retas</v>
          </cell>
          <cell r="E22390" t="str">
            <v>un</v>
          </cell>
          <cell r="G22390">
            <v>1036.71</v>
          </cell>
        </row>
        <row r="22391">
          <cell r="A22391" t="str">
            <v>SICRO 0804389</v>
          </cell>
          <cell r="D22391" t="str">
            <v>Boca de BSTC D = 0,80 m - esconsidade 30° - areia e brita comerciais - alas esconsas</v>
          </cell>
          <cell r="E22391" t="str">
            <v>un</v>
          </cell>
          <cell r="G22391">
            <v>2200.87</v>
          </cell>
        </row>
        <row r="22392">
          <cell r="A22392" t="str">
            <v>SICRO 0804113</v>
          </cell>
          <cell r="D22392" t="str">
            <v>Boca de BSTC D = 0,80 m - esconsidade 30° - areia e brita comerciais - alas retas</v>
          </cell>
          <cell r="E22392" t="str">
            <v>un</v>
          </cell>
          <cell r="G22392">
            <v>1337.56</v>
          </cell>
        </row>
        <row r="22393">
          <cell r="A22393" t="str">
            <v>SICRO 0804388</v>
          </cell>
          <cell r="D22393" t="str">
            <v>Boca de BSTC D = 0,80 m - esconsidade 30° - areia extraída e brita produzida - alas esconsas</v>
          </cell>
          <cell r="E22393" t="str">
            <v>un</v>
          </cell>
          <cell r="G22393">
            <v>1755.27</v>
          </cell>
        </row>
        <row r="22394">
          <cell r="A22394" t="str">
            <v>SICRO 0804112</v>
          </cell>
          <cell r="D22394" t="str">
            <v>Boca de BSTC D = 0,80 m - esconsidade 30° - areia extraída e brita produzida - alas retas</v>
          </cell>
          <cell r="E22394" t="str">
            <v>un</v>
          </cell>
          <cell r="G22394">
            <v>1052.02</v>
          </cell>
        </row>
        <row r="22395">
          <cell r="A22395" t="str">
            <v>SICRO 0804115</v>
          </cell>
          <cell r="D22395" t="str">
            <v>Boca de BSTC D = 0,80 m - esconsidade 35° - areia e brita comerciais - alas retas</v>
          </cell>
          <cell r="E22395" t="str">
            <v>un</v>
          </cell>
          <cell r="G22395">
            <v>1359.46</v>
          </cell>
        </row>
        <row r="22396">
          <cell r="A22396" t="str">
            <v>SICRO 0804114</v>
          </cell>
          <cell r="D22396" t="str">
            <v>Boca de BSTC D = 0,80 m - esconsidade 35° - areia extraída e brita produzida - alas retas</v>
          </cell>
          <cell r="E22396" t="str">
            <v>un</v>
          </cell>
          <cell r="G22396">
            <v>1073.4000000000001</v>
          </cell>
        </row>
        <row r="22397">
          <cell r="A22397" t="str">
            <v>SICRO 0804117</v>
          </cell>
          <cell r="D22397" t="str">
            <v>Boca de BSTC D = 0,80 m - esconsidade 40° - areia e brita comerciais - alas retas</v>
          </cell>
          <cell r="E22397" t="str">
            <v>un</v>
          </cell>
          <cell r="G22397">
            <v>1388.19</v>
          </cell>
        </row>
        <row r="22398">
          <cell r="A22398" t="str">
            <v>SICRO 0804116</v>
          </cell>
          <cell r="D22398" t="str">
            <v>Boca de BSTC D = 0,80 m - esconsidade 40° - areia extraída e brita produzida - alas retas</v>
          </cell>
          <cell r="E22398" t="str">
            <v>un</v>
          </cell>
          <cell r="G22398">
            <v>1101.5999999999999</v>
          </cell>
        </row>
        <row r="22399">
          <cell r="A22399" t="str">
            <v>SICRO 0804391</v>
          </cell>
          <cell r="D22399" t="str">
            <v>Boca de BSTC D = 0,80 m - esconsidade 45° - areia e brita comerciais - alas esconsas</v>
          </cell>
          <cell r="E22399" t="str">
            <v>un</v>
          </cell>
          <cell r="G22399">
            <v>2733.82</v>
          </cell>
        </row>
        <row r="22400">
          <cell r="A22400" t="str">
            <v>SICRO 0804119</v>
          </cell>
          <cell r="D22400" t="str">
            <v>Boca de BSTC D = 0,80 m - esconsidade 45° - areia e brita comerciais - alas retas</v>
          </cell>
          <cell r="E22400" t="str">
            <v>un</v>
          </cell>
          <cell r="G22400">
            <v>1427.54</v>
          </cell>
        </row>
        <row r="22401">
          <cell r="A22401" t="str">
            <v>SICRO 0804390</v>
          </cell>
          <cell r="D22401" t="str">
            <v>Boca de BSTC D = 0,80 m - esconsidade 45° - areia extraída e brita produzida - alas esconsas</v>
          </cell>
          <cell r="E22401" t="str">
            <v>un</v>
          </cell>
          <cell r="G22401">
            <v>2174.3200000000002</v>
          </cell>
        </row>
        <row r="22402">
          <cell r="A22402" t="str">
            <v>SICRO 0804118</v>
          </cell>
          <cell r="D22402" t="str">
            <v>Boca de BSTC D = 0,80 m - esconsidade 45° - areia extraída e brita produzida - alas retas</v>
          </cell>
          <cell r="E22402" t="str">
            <v>un</v>
          </cell>
          <cell r="G22402">
            <v>1140.42</v>
          </cell>
        </row>
        <row r="22403">
          <cell r="A22403" t="str">
            <v>SICRO 0804103</v>
          </cell>
          <cell r="D22403" t="str">
            <v>Boca de BSTC D = 0,80 m - esconsidade 5° - areia e brita comerciais - alas retas</v>
          </cell>
          <cell r="E22403" t="str">
            <v>un</v>
          </cell>
          <cell r="G22403">
            <v>1292.8</v>
          </cell>
        </row>
        <row r="22404">
          <cell r="A22404" t="str">
            <v>SICRO 0804102</v>
          </cell>
          <cell r="D22404" t="str">
            <v>Boca de BSTC D = 0,80 m - esconsidade 5° - areia extraída e brita produzida - alas retas</v>
          </cell>
          <cell r="E22404" t="str">
            <v>un</v>
          </cell>
          <cell r="G22404">
            <v>1008.66</v>
          </cell>
        </row>
        <row r="22405">
          <cell r="A22405" t="str">
            <v>SICRO 0804393</v>
          </cell>
          <cell r="D22405" t="str">
            <v>Boca de BSTC D = 1,00 m - esconsidade 0° - areia e brita comerciais - alas esconsas</v>
          </cell>
          <cell r="E22405" t="str">
            <v>un</v>
          </cell>
          <cell r="G22405">
            <v>2892.88</v>
          </cell>
        </row>
        <row r="22406">
          <cell r="A22406" t="str">
            <v>SICRO 0804121</v>
          </cell>
          <cell r="D22406" t="str">
            <v>Boca de BSTC D = 1,00 m - esconsidade 0° - areia e brita comerciais - alas retas</v>
          </cell>
          <cell r="E22406" t="str">
            <v>un</v>
          </cell>
          <cell r="G22406">
            <v>1934.93</v>
          </cell>
        </row>
        <row r="22407">
          <cell r="A22407" t="str">
            <v>SICRO 0804392</v>
          </cell>
          <cell r="D22407" t="str">
            <v>Boca de BSTC D = 1,00 m - esconsidade 0° - areia extraída e brita produzida - alas esconsas</v>
          </cell>
          <cell r="E22407" t="str">
            <v>un</v>
          </cell>
          <cell r="G22407">
            <v>2266.88</v>
          </cell>
        </row>
        <row r="22408">
          <cell r="A22408" t="str">
            <v>SICRO 0804120</v>
          </cell>
          <cell r="D22408" t="str">
            <v>Boca de BSTC D = 1,00 m - esconsidade 0° - areia extraída e brita produzida - alas retas</v>
          </cell>
          <cell r="E22408" t="str">
            <v>un</v>
          </cell>
          <cell r="G22408">
            <v>1493.72</v>
          </cell>
        </row>
        <row r="22409">
          <cell r="A22409" t="str">
            <v>SICRO 0804125</v>
          </cell>
          <cell r="D22409" t="str">
            <v>Boca de BSTC D = 1,00 m - esconsidade 10° - areia e brita comerciais - alas retas</v>
          </cell>
          <cell r="E22409" t="str">
            <v>un</v>
          </cell>
          <cell r="G22409">
            <v>1940.71</v>
          </cell>
        </row>
        <row r="22410">
          <cell r="A22410" t="str">
            <v>SICRO 0804124</v>
          </cell>
          <cell r="D22410" t="str">
            <v>Boca de BSTC D = 1,00 m - esconsidade 10° - areia extraída e brita produzida - alas retas</v>
          </cell>
          <cell r="E22410" t="str">
            <v>un</v>
          </cell>
          <cell r="G22410">
            <v>1499.33</v>
          </cell>
        </row>
        <row r="22411">
          <cell r="A22411" t="str">
            <v>SICRO 0804395</v>
          </cell>
          <cell r="D22411" t="str">
            <v>Boca de BSTC D = 1,00 m - esconsidade 15° - areia e brita comerciais - alas esconsas</v>
          </cell>
          <cell r="E22411" t="str">
            <v>un</v>
          </cell>
          <cell r="G22411">
            <v>3039</v>
          </cell>
        </row>
        <row r="22412">
          <cell r="A22412" t="str">
            <v>SICRO 0804127</v>
          </cell>
          <cell r="D22412" t="str">
            <v>Boca de BSTC D = 1,00 m - esconsidade 15° - areia e brita comerciais - alas retas</v>
          </cell>
          <cell r="E22412" t="str">
            <v>un</v>
          </cell>
          <cell r="G22412">
            <v>1949.25</v>
          </cell>
        </row>
        <row r="22413">
          <cell r="A22413" t="str">
            <v>SICRO 0804394</v>
          </cell>
          <cell r="D22413" t="str">
            <v>Boca de BSTC D = 1,00 m - esconsidade 15° - areia extraída e brita produzida - alas esconsas</v>
          </cell>
          <cell r="E22413" t="str">
            <v>un</v>
          </cell>
          <cell r="G22413">
            <v>2379.65</v>
          </cell>
        </row>
        <row r="22414">
          <cell r="A22414" t="str">
            <v>SICRO 0804126</v>
          </cell>
          <cell r="D22414" t="str">
            <v>Boca de BSTC D = 1,00 m - esconsidade 15° - areia extraída e brita produzida - alas retas</v>
          </cell>
          <cell r="E22414" t="str">
            <v>un</v>
          </cell>
          <cell r="G22414">
            <v>1507.51</v>
          </cell>
        </row>
        <row r="22415">
          <cell r="A22415" t="str">
            <v>SICRO 0804129</v>
          </cell>
          <cell r="D22415" t="str">
            <v>Boca de BSTC D = 1,00 m - esconsidade 20° - areia e brita comerciais - alas retas</v>
          </cell>
          <cell r="E22415" t="str">
            <v>un</v>
          </cell>
          <cell r="G22415">
            <v>1961.3</v>
          </cell>
        </row>
        <row r="22416">
          <cell r="A22416" t="str">
            <v>SICRO 0804128</v>
          </cell>
          <cell r="D22416" t="str">
            <v>Boca de BSTC D = 1,00 m - esconsidade 20° - areia extraída e brita produzida - alas retas</v>
          </cell>
          <cell r="E22416" t="str">
            <v>un</v>
          </cell>
          <cell r="G22416">
            <v>1519.04</v>
          </cell>
        </row>
        <row r="22417">
          <cell r="A22417" t="str">
            <v>SICRO 0804131</v>
          </cell>
          <cell r="D22417" t="str">
            <v>Boca de BSTC D = 1,00 m - esconsidade 25° - areia e brita comerciais - alas retas</v>
          </cell>
          <cell r="E22417" t="str">
            <v>un</v>
          </cell>
          <cell r="G22417">
            <v>1977.89</v>
          </cell>
        </row>
        <row r="22418">
          <cell r="A22418" t="str">
            <v>SICRO 0804130</v>
          </cell>
          <cell r="D22418" t="str">
            <v>Boca de BSTC D = 1,00 m - esconsidade 25° - areia extraída e brita produzida - alas retas</v>
          </cell>
          <cell r="E22418" t="str">
            <v>un</v>
          </cell>
          <cell r="G22418">
            <v>1535.11</v>
          </cell>
        </row>
        <row r="22419">
          <cell r="A22419" t="str">
            <v>SICRO 0804397</v>
          </cell>
          <cell r="D22419" t="str">
            <v>Boca de BSTC D = 1,00 m - esconsidade 30° - areia e brita comerciais - alas esconsas</v>
          </cell>
          <cell r="E22419" t="str">
            <v>un</v>
          </cell>
          <cell r="G22419">
            <v>3387.98</v>
          </cell>
        </row>
        <row r="22420">
          <cell r="A22420" t="str">
            <v>SICRO 0804133</v>
          </cell>
          <cell r="D22420" t="str">
            <v>Boca de BSTC D = 1,00 m - esconsidade 30° - areia e brita comerciais - alas retas</v>
          </cell>
          <cell r="E22420" t="str">
            <v>un</v>
          </cell>
          <cell r="G22420">
            <v>2001.03</v>
          </cell>
        </row>
        <row r="22421">
          <cell r="A22421" t="str">
            <v>SICRO 0804396</v>
          </cell>
          <cell r="D22421" t="str">
            <v>Boca de BSTC D = 1,00 m - esconsidade 30° - areia extraída e brita produzida - alas esconsas</v>
          </cell>
          <cell r="E22421" t="str">
            <v>un</v>
          </cell>
          <cell r="G22421">
            <v>2650</v>
          </cell>
        </row>
        <row r="22422">
          <cell r="A22422" t="str">
            <v>SICRO 0804132</v>
          </cell>
          <cell r="D22422" t="str">
            <v>Boca de BSTC D = 1,00 m - esconsidade 30° - areia extraída e brita produzida - alas retas</v>
          </cell>
          <cell r="E22422" t="str">
            <v>un</v>
          </cell>
          <cell r="G22422">
            <v>1557.55</v>
          </cell>
        </row>
        <row r="22423">
          <cell r="A22423" t="str">
            <v>SICRO 0804135</v>
          </cell>
          <cell r="D22423" t="str">
            <v>Boca de BSTC D = 1,00 m - esconsidade 35° - areia e brita comerciais - alas retas</v>
          </cell>
          <cell r="E22423" t="str">
            <v>un</v>
          </cell>
          <cell r="G22423">
            <v>2031</v>
          </cell>
        </row>
        <row r="22424">
          <cell r="A22424" t="str">
            <v>SICRO 0804134</v>
          </cell>
          <cell r="D22424" t="str">
            <v>Boca de BSTC D = 1,00 m - esconsidade 35° - areia extraída e brita produzida - alas retas</v>
          </cell>
          <cell r="E22424" t="str">
            <v>un</v>
          </cell>
          <cell r="G22424">
            <v>1586.81</v>
          </cell>
        </row>
        <row r="22425">
          <cell r="A22425" t="str">
            <v>SICRO 0804137</v>
          </cell>
          <cell r="D22425" t="str">
            <v>Boca de BSTC D = 1,00 m - esconsidade 40° - areia e brita comerciais - alas retas</v>
          </cell>
          <cell r="E22425" t="str">
            <v>un</v>
          </cell>
          <cell r="G22425">
            <v>1996.99</v>
          </cell>
        </row>
        <row r="22426">
          <cell r="A22426" t="str">
            <v>SICRO 0804136</v>
          </cell>
          <cell r="D22426" t="str">
            <v>Boca de BSTC D = 1,00 m - esconsidade 40° - areia extraída e brita produzida - alas retas</v>
          </cell>
          <cell r="E22426" t="str">
            <v>un</v>
          </cell>
          <cell r="G22426">
            <v>1551.93</v>
          </cell>
        </row>
        <row r="22427">
          <cell r="A22427" t="str">
            <v>SICRO 0804399</v>
          </cell>
          <cell r="D22427" t="str">
            <v>Boca de BSTC D = 1,00 m - esconsidade 45° - areia e brita comerciais - alas esconsas</v>
          </cell>
          <cell r="E22427" t="str">
            <v>un</v>
          </cell>
          <cell r="G22427">
            <v>4219.3599999999997</v>
          </cell>
        </row>
        <row r="22428">
          <cell r="A22428" t="str">
            <v>SICRO 0804139</v>
          </cell>
          <cell r="D22428" t="str">
            <v>Boca de BSTC D = 1,00 m - esconsidade 45° - areia e brita comerciais - alas retas</v>
          </cell>
          <cell r="E22428" t="str">
            <v>un</v>
          </cell>
          <cell r="G22428">
            <v>2129.5100000000002</v>
          </cell>
        </row>
        <row r="22429">
          <cell r="A22429" t="str">
            <v>SICRO 0804398</v>
          </cell>
          <cell r="D22429" t="str">
            <v>Boca de BSTC D = 1,00 m - esconsidade 45° - areia extraída e brita produzida - alas esconsas</v>
          </cell>
          <cell r="E22429" t="str">
            <v>un</v>
          </cell>
          <cell r="G22429">
            <v>3290.44</v>
          </cell>
        </row>
        <row r="22430">
          <cell r="A22430" t="str">
            <v>SICRO 0804138</v>
          </cell>
          <cell r="D22430" t="str">
            <v>Boca de BSTC D = 1,00 m - esconsidade 45° - areia extraída e brita produzida - alas retas</v>
          </cell>
          <cell r="E22430" t="str">
            <v>un</v>
          </cell>
          <cell r="G22430">
            <v>1683.39</v>
          </cell>
        </row>
        <row r="22431">
          <cell r="A22431" t="str">
            <v>SICRO 0804123</v>
          </cell>
          <cell r="D22431" t="str">
            <v>Boca de BSTC D = 1,00 m - esconsidade 5° - areia e brita comerciais - alas retas</v>
          </cell>
          <cell r="E22431" t="str">
            <v>un</v>
          </cell>
          <cell r="G22431">
            <v>1935.68</v>
          </cell>
        </row>
        <row r="22432">
          <cell r="A22432" t="str">
            <v>SICRO 0804122</v>
          </cell>
          <cell r="D22432" t="str">
            <v>Boca de BSTC D = 1,00 m - esconsidade 5° - areia extraída e brita produzida - alas retas</v>
          </cell>
          <cell r="E22432" t="str">
            <v>un</v>
          </cell>
          <cell r="G22432">
            <v>1494.48</v>
          </cell>
        </row>
        <row r="22433">
          <cell r="A22433" t="str">
            <v>SICRO 0804401</v>
          </cell>
          <cell r="D22433" t="str">
            <v>Boca de BSTC D = 1,20 m - esconsidade 0° - areia e brita comerciais - alas esconsas</v>
          </cell>
          <cell r="E22433" t="str">
            <v>un</v>
          </cell>
          <cell r="G22433">
            <v>4196.01</v>
          </cell>
        </row>
        <row r="22434">
          <cell r="A22434" t="str">
            <v>SICRO 0804141</v>
          </cell>
          <cell r="D22434" t="str">
            <v>Boca de BSTC D = 1,20 m - esconsidade 0° - areia e brita comerciais - alas retas</v>
          </cell>
          <cell r="E22434" t="str">
            <v>un</v>
          </cell>
          <cell r="G22434">
            <v>2694.04</v>
          </cell>
        </row>
        <row r="22435">
          <cell r="A22435" t="str">
            <v>SICRO 0804400</v>
          </cell>
          <cell r="D22435" t="str">
            <v>Boca de BSTC D = 1,20 m - esconsidade 0° - areia extraída e brita produzida - alas esconsas</v>
          </cell>
          <cell r="E22435" t="str">
            <v>un</v>
          </cell>
          <cell r="G22435">
            <v>3229.71</v>
          </cell>
        </row>
        <row r="22436">
          <cell r="A22436" t="str">
            <v>SICRO 0804140</v>
          </cell>
          <cell r="D22436" t="str">
            <v>Boca de BSTC D = 1,20 m - esconsidade 0° - areia extraída e brita produzida - alas retas</v>
          </cell>
          <cell r="E22436" t="str">
            <v>un</v>
          </cell>
          <cell r="G22436">
            <v>2055.5700000000002</v>
          </cell>
        </row>
        <row r="22437">
          <cell r="A22437" t="str">
            <v>SICRO 0804145</v>
          </cell>
          <cell r="D22437" t="str">
            <v>Boca de BSTC D = 1,20 m - esconsidade 10° - areia e brita comerciais - alas retas</v>
          </cell>
          <cell r="E22437" t="str">
            <v>un</v>
          </cell>
          <cell r="G22437">
            <v>2703.53</v>
          </cell>
        </row>
        <row r="22438">
          <cell r="A22438" t="str">
            <v>SICRO 0804144</v>
          </cell>
          <cell r="D22438" t="str">
            <v>Boca de BSTC D = 1,20 m - esconsidade 10° - areia extraída e brita produzida - alas retas</v>
          </cell>
          <cell r="E22438" t="str">
            <v>un</v>
          </cell>
          <cell r="G22438">
            <v>2064.36</v>
          </cell>
        </row>
        <row r="22439">
          <cell r="A22439" t="str">
            <v>SICRO 0804403</v>
          </cell>
          <cell r="D22439" t="str">
            <v>Boca de BSTC D = 1,20 m - esconsidade 15° - areia e brita comerciais - alas esconsas</v>
          </cell>
          <cell r="E22439" t="str">
            <v>un</v>
          </cell>
          <cell r="G22439">
            <v>4419.84</v>
          </cell>
        </row>
        <row r="22440">
          <cell r="A22440" t="str">
            <v>SICRO 0804147</v>
          </cell>
          <cell r="D22440" t="str">
            <v>Boca de BSTC D = 1,20 m - esconsidade 15° - areia e brita comerciais - alas retas</v>
          </cell>
          <cell r="E22440" t="str">
            <v>un</v>
          </cell>
          <cell r="G22440">
            <v>2715.3</v>
          </cell>
        </row>
        <row r="22441">
          <cell r="A22441" t="str">
            <v>SICRO 0804402</v>
          </cell>
          <cell r="D22441" t="str">
            <v>Boca de BSTC D = 1,20 m - esconsidade 15° - areia extraída e brita produzida - alas esconsas</v>
          </cell>
          <cell r="E22441" t="str">
            <v>un</v>
          </cell>
          <cell r="G22441">
            <v>3398.6</v>
          </cell>
        </row>
        <row r="22442">
          <cell r="A22442" t="str">
            <v>SICRO 0804146</v>
          </cell>
          <cell r="D22442" t="str">
            <v>Boca de BSTC D = 1,20 m - esconsidade 15° - areia extraída e brita produzida - alas retas</v>
          </cell>
          <cell r="E22442" t="str">
            <v>un</v>
          </cell>
          <cell r="G22442">
            <v>2075.42</v>
          </cell>
        </row>
        <row r="22443">
          <cell r="A22443" t="str">
            <v>SICRO 0804149</v>
          </cell>
          <cell r="D22443" t="str">
            <v>Boca de BSTC D = 1,20 m - esconsidade 20° - areia e brita comerciais - alas retas</v>
          </cell>
          <cell r="E22443" t="str">
            <v>un</v>
          </cell>
          <cell r="G22443">
            <v>2733.05</v>
          </cell>
        </row>
        <row r="22444">
          <cell r="A22444" t="str">
            <v>SICRO 0804148</v>
          </cell>
          <cell r="D22444" t="str">
            <v>Boca de BSTC D = 1,20 m - esconsidade 20° - areia extraída e brita produzida - alas retas</v>
          </cell>
          <cell r="E22444" t="str">
            <v>un</v>
          </cell>
          <cell r="G22444">
            <v>2091.94</v>
          </cell>
        </row>
        <row r="22445">
          <cell r="A22445" t="str">
            <v>SICRO 0804151</v>
          </cell>
          <cell r="D22445" t="str">
            <v>Boca de BSTC D = 1,20 m - esconsidade 25° - areia e brita comerciais - alas retas</v>
          </cell>
          <cell r="E22445" t="str">
            <v>un</v>
          </cell>
          <cell r="G22445">
            <v>2757.34</v>
          </cell>
        </row>
        <row r="22446">
          <cell r="A22446" t="str">
            <v>SICRO 0804150</v>
          </cell>
          <cell r="D22446" t="str">
            <v>Boca de BSTC D = 1,20 m - esconsidade 25° - areia extraída e brita produzida - alas retas</v>
          </cell>
          <cell r="E22446" t="str">
            <v>un</v>
          </cell>
          <cell r="G22446">
            <v>2114.83</v>
          </cell>
        </row>
        <row r="22447">
          <cell r="A22447" t="str">
            <v>SICRO 0804405</v>
          </cell>
          <cell r="D22447" t="str">
            <v>Boca de BSTC D = 1,20 m - esconsidade 30° - areia e brita comerciais - alas esconsas</v>
          </cell>
          <cell r="E22447" t="str">
            <v>un</v>
          </cell>
          <cell r="G22447">
            <v>4942.0600000000004</v>
          </cell>
        </row>
        <row r="22448">
          <cell r="A22448" t="str">
            <v>SICRO 0804153</v>
          </cell>
          <cell r="D22448" t="str">
            <v>Boca de BSTC D = 1,20 m - esconsidade 30° - areia e brita comerciais - alas retas</v>
          </cell>
          <cell r="E22448" t="str">
            <v>un</v>
          </cell>
          <cell r="G22448">
            <v>2790.17</v>
          </cell>
        </row>
        <row r="22449">
          <cell r="A22449" t="str">
            <v>SICRO 0804404</v>
          </cell>
          <cell r="D22449" t="str">
            <v>Boca de BSTC D = 1,20 m - esconsidade 30° - areia extraída e brita produzida - alas esconsas</v>
          </cell>
          <cell r="E22449" t="str">
            <v>un</v>
          </cell>
          <cell r="G22449">
            <v>3794.99</v>
          </cell>
        </row>
        <row r="22450">
          <cell r="A22450" t="str">
            <v>SICRO 0804152</v>
          </cell>
          <cell r="D22450" t="str">
            <v>Boca de BSTC D = 1,20 m - esconsidade 30° - areia extraída e brita produzida - alas retas</v>
          </cell>
          <cell r="E22450" t="str">
            <v>un</v>
          </cell>
          <cell r="G22450">
            <v>2145.91</v>
          </cell>
        </row>
        <row r="22451">
          <cell r="A22451" t="str">
            <v>SICRO 0804155</v>
          </cell>
          <cell r="D22451" t="str">
            <v>Boca de BSTC D = 1,20 m - esconsidade 35° - areia e brita comerciais - alas retas</v>
          </cell>
          <cell r="E22451" t="str">
            <v>un</v>
          </cell>
          <cell r="G22451">
            <v>2832.58</v>
          </cell>
        </row>
        <row r="22452">
          <cell r="A22452" t="str">
            <v>SICRO 0804154</v>
          </cell>
          <cell r="D22452" t="str">
            <v>Boca de BSTC D = 1,20 m - esconsidade 35° - areia extraída e brita produzida - alas retas</v>
          </cell>
          <cell r="E22452" t="str">
            <v>un</v>
          </cell>
          <cell r="G22452">
            <v>2186.39</v>
          </cell>
        </row>
        <row r="22453">
          <cell r="A22453" t="str">
            <v>SICRO 0804157</v>
          </cell>
          <cell r="D22453" t="str">
            <v>Boca de BSTC D = 1,20 m - esconsidade 40° - areia e brita comerciais - alas retas</v>
          </cell>
          <cell r="E22453" t="str">
            <v>un</v>
          </cell>
          <cell r="G22453">
            <v>2891.1</v>
          </cell>
        </row>
        <row r="22454">
          <cell r="A22454" t="str">
            <v>SICRO 0804156</v>
          </cell>
          <cell r="D22454" t="str">
            <v>Boca de BSTC D = 1,20 m - esconsidade 40° - areia extraída e brita produzida - alas retas</v>
          </cell>
          <cell r="E22454" t="str">
            <v>un</v>
          </cell>
          <cell r="G22454">
            <v>2242.63</v>
          </cell>
        </row>
        <row r="22455">
          <cell r="A22455" t="str">
            <v>SICRO 0804407</v>
          </cell>
          <cell r="D22455" t="str">
            <v>Boca de BSTC D = 1,20 m - esconsidade 45° - areia e brita comerciais - alas esconsas</v>
          </cell>
          <cell r="E22455" t="str">
            <v>un</v>
          </cell>
          <cell r="G22455">
            <v>6162.4</v>
          </cell>
        </row>
        <row r="22456">
          <cell r="A22456" t="str">
            <v>SICRO 0804159</v>
          </cell>
          <cell r="D22456" t="str">
            <v>Boca de BSTC D = 1,20 m - esconsidade 45° - areia e brita comerciais - alas retas</v>
          </cell>
          <cell r="E22456" t="str">
            <v>un</v>
          </cell>
          <cell r="G22456">
            <v>2969.06</v>
          </cell>
        </row>
        <row r="22457">
          <cell r="A22457" t="str">
            <v>SICRO 0804406</v>
          </cell>
          <cell r="D22457" t="str">
            <v>Boca de BSTC D = 1,20 m - esconsidade 45° - areia extraída e brita produzida - alas esconsas</v>
          </cell>
          <cell r="E22457" t="str">
            <v>un</v>
          </cell>
          <cell r="G22457">
            <v>4715.76</v>
          </cell>
        </row>
        <row r="22458">
          <cell r="A22458" t="str">
            <v>SICRO 0804158</v>
          </cell>
          <cell r="D22458" t="str">
            <v>Boca de BSTC D = 1,20 m - esconsidade 45° - areia extraída e brita produzida - alas retas</v>
          </cell>
          <cell r="E22458" t="str">
            <v>un</v>
          </cell>
          <cell r="G22458">
            <v>2318.13</v>
          </cell>
        </row>
        <row r="22459">
          <cell r="A22459" t="str">
            <v>SICRO 0804143</v>
          </cell>
          <cell r="D22459" t="str">
            <v>Boca de BSTC D = 1,20 m - esconsidade 5° - areia e brita comerciais - alas retas</v>
          </cell>
          <cell r="E22459" t="str">
            <v>un</v>
          </cell>
          <cell r="G22459">
            <v>2696.79</v>
          </cell>
        </row>
        <row r="22460">
          <cell r="A22460" t="str">
            <v>SICRO 0804142</v>
          </cell>
          <cell r="D22460" t="str">
            <v>Boca de BSTC D = 1,20 m - esconsidade 5° - areia extraída e brita produzida - alas retas</v>
          </cell>
          <cell r="E22460" t="str">
            <v>un</v>
          </cell>
          <cell r="G22460">
            <v>2058.14</v>
          </cell>
        </row>
        <row r="22461">
          <cell r="A22461" t="str">
            <v>SICRO 0804409</v>
          </cell>
          <cell r="D22461" t="str">
            <v>Boca de BSTC D = 1,50 m - esconsidade 0° - areia e brita comerciais - alas esconsas</v>
          </cell>
          <cell r="E22461" t="str">
            <v>un</v>
          </cell>
          <cell r="G22461">
            <v>7631.34</v>
          </cell>
        </row>
        <row r="22462">
          <cell r="A22462" t="str">
            <v>SICRO 0804161</v>
          </cell>
          <cell r="D22462" t="str">
            <v>Boca de BSTC D = 1,50 m - esconsidade 0° - areia e brita comerciais - alas retas</v>
          </cell>
          <cell r="E22462" t="str">
            <v>un</v>
          </cell>
          <cell r="G22462">
            <v>4644.9399999999996</v>
          </cell>
        </row>
        <row r="22463">
          <cell r="A22463" t="str">
            <v>SICRO 0804408</v>
          </cell>
          <cell r="D22463" t="str">
            <v>Boca de BSTC D = 1,50 m - esconsidade 0° - areia extraída e brita produzida - alas esconsas</v>
          </cell>
          <cell r="E22463" t="str">
            <v>un</v>
          </cell>
          <cell r="G22463">
            <v>5734.18</v>
          </cell>
        </row>
        <row r="22464">
          <cell r="A22464" t="str">
            <v>SICRO 0804160</v>
          </cell>
          <cell r="D22464" t="str">
            <v>Boca de BSTC D = 1,50 m - esconsidade 0° - areia extraída e brita produzida - alas retas</v>
          </cell>
          <cell r="E22464" t="str">
            <v>un</v>
          </cell>
          <cell r="G22464">
            <v>3506.47</v>
          </cell>
        </row>
        <row r="22465">
          <cell r="A22465" t="str">
            <v>SICRO 0804165</v>
          </cell>
          <cell r="D22465" t="str">
            <v>Boca de BSTC D = 1,50 m - esconsidade 10° - areia e brita comerciais - alas retas</v>
          </cell>
          <cell r="E22465" t="str">
            <v>un</v>
          </cell>
          <cell r="G22465">
            <v>4657.9399999999996</v>
          </cell>
        </row>
        <row r="22466">
          <cell r="A22466" t="str">
            <v>SICRO 0804164</v>
          </cell>
          <cell r="D22466" t="str">
            <v>Boca de BSTC D = 1,50 m - esconsidade 10° - areia extraída e brita produzida - alas retas</v>
          </cell>
          <cell r="E22466" t="str">
            <v>un</v>
          </cell>
          <cell r="G22466">
            <v>3518.6</v>
          </cell>
        </row>
        <row r="22467">
          <cell r="A22467" t="str">
            <v>SICRO 0804411</v>
          </cell>
          <cell r="D22467" t="str">
            <v>Boca de BSTC D = 1,50 m - esconsidade 15° - areia e brita comerciais - alas esconsas</v>
          </cell>
          <cell r="E22467" t="str">
            <v>un</v>
          </cell>
          <cell r="G22467">
            <v>8050.07</v>
          </cell>
        </row>
        <row r="22468">
          <cell r="A22468" t="str">
            <v>SICRO 0804167</v>
          </cell>
          <cell r="D22468" t="str">
            <v>Boca de BSTC D = 1,50 m - esconsidade 15° - areia e brita comerciais - alas retas</v>
          </cell>
          <cell r="E22468" t="str">
            <v>un</v>
          </cell>
          <cell r="G22468">
            <v>4674.93</v>
          </cell>
        </row>
        <row r="22469">
          <cell r="A22469" t="str">
            <v>SICRO 0804410</v>
          </cell>
          <cell r="D22469" t="str">
            <v>Boca de BSTC D = 1,50 m - esconsidade 15° - areia extraída e brita produzida - alas esconsas</v>
          </cell>
          <cell r="E22469" t="str">
            <v>un</v>
          </cell>
          <cell r="G22469">
            <v>6043.93</v>
          </cell>
        </row>
        <row r="22470">
          <cell r="A22470" t="str">
            <v>SICRO 0804166</v>
          </cell>
          <cell r="D22470" t="str">
            <v>Boca de BSTC D = 1,50 m - esconsidade 15° - areia extraída e brita produzida - alas retas</v>
          </cell>
          <cell r="E22470" t="str">
            <v>un</v>
          </cell>
          <cell r="G22470">
            <v>3534.36</v>
          </cell>
        </row>
        <row r="22471">
          <cell r="A22471" t="str">
            <v>SICRO 0804169</v>
          </cell>
          <cell r="D22471" t="str">
            <v>Boca de BSTC D = 1,50 m - esconsidade 20° - areia e brita comerciais - alas retas</v>
          </cell>
          <cell r="E22471" t="str">
            <v>un</v>
          </cell>
          <cell r="G22471">
            <v>4699.71</v>
          </cell>
        </row>
        <row r="22472">
          <cell r="A22472" t="str">
            <v>SICRO 0804168</v>
          </cell>
          <cell r="D22472" t="str">
            <v>Boca de BSTC D = 1,50 m - esconsidade 20° - areia extraída e brita produzida - alas retas</v>
          </cell>
          <cell r="E22472" t="str">
            <v>un</v>
          </cell>
          <cell r="G22472">
            <v>3557.55</v>
          </cell>
        </row>
        <row r="22473">
          <cell r="A22473" t="str">
            <v>SICRO 0804171</v>
          </cell>
          <cell r="D22473" t="str">
            <v>Boca de BSTC D = 1,50 m - esconsidade 25° - areia e brita comerciais - alas retas</v>
          </cell>
          <cell r="E22473" t="str">
            <v>un</v>
          </cell>
          <cell r="G22473">
            <v>4733.49</v>
          </cell>
        </row>
        <row r="22474">
          <cell r="A22474" t="str">
            <v>SICRO 0804170</v>
          </cell>
          <cell r="D22474" t="str">
            <v>Boca de BSTC D = 1,50 m - esconsidade 25° - areia extraída e brita produzida - alas retas</v>
          </cell>
          <cell r="E22474" t="str">
            <v>un</v>
          </cell>
          <cell r="G22474">
            <v>3589.23</v>
          </cell>
        </row>
        <row r="22475">
          <cell r="A22475" t="str">
            <v>SICRO 0804413</v>
          </cell>
          <cell r="D22475" t="str">
            <v>Boca de BSTC D = 1,50 m - esconsidade 30° - areia e brita comerciais - alas esconsas</v>
          </cell>
          <cell r="E22475" t="str">
            <v>un</v>
          </cell>
          <cell r="G22475">
            <v>9024.67</v>
          </cell>
        </row>
        <row r="22476">
          <cell r="A22476" t="str">
            <v>SICRO 0804173</v>
          </cell>
          <cell r="D22476" t="str">
            <v>Boca de BSTC D = 1,50 m - esconsidade 30° - areia e brita comerciais - alas retas</v>
          </cell>
          <cell r="E22476" t="str">
            <v>un</v>
          </cell>
          <cell r="G22476">
            <v>4778.8500000000004</v>
          </cell>
        </row>
        <row r="22477">
          <cell r="A22477" t="str">
            <v>SICRO 0804412</v>
          </cell>
          <cell r="D22477" t="str">
            <v>Boca de BSTC D = 1,50 m - esconsidade 30° - areia extraída e brita produzida - alas esconsas</v>
          </cell>
          <cell r="E22477" t="str">
            <v>un</v>
          </cell>
          <cell r="G22477">
            <v>6766.34</v>
          </cell>
        </row>
        <row r="22478">
          <cell r="A22478" t="str">
            <v>SICRO 0804172</v>
          </cell>
          <cell r="D22478" t="str">
            <v>Boca de BSTC D = 1,50 m - esconsidade 30° - areia extraída e brita produzida - alas retas</v>
          </cell>
          <cell r="E22478" t="str">
            <v>un</v>
          </cell>
          <cell r="G22478">
            <v>3632.13</v>
          </cell>
        </row>
        <row r="22479">
          <cell r="A22479" t="str">
            <v>SICRO 0804175</v>
          </cell>
          <cell r="D22479" t="str">
            <v>Boca de BSTC D = 1,50 m - esconsidade 35° - areia e brita comerciais - alas retas</v>
          </cell>
          <cell r="E22479" t="str">
            <v>un</v>
          </cell>
          <cell r="G22479">
            <v>4839.57</v>
          </cell>
        </row>
        <row r="22480">
          <cell r="A22480" t="str">
            <v>SICRO 0804174</v>
          </cell>
          <cell r="D22480" t="str">
            <v>Boca de BSTC D = 1,50 m - esconsidade 35° - areia extraída e brita produzida - alas retas</v>
          </cell>
          <cell r="E22480" t="str">
            <v>un</v>
          </cell>
          <cell r="G22480">
            <v>3690.04</v>
          </cell>
        </row>
        <row r="22481">
          <cell r="A22481" t="str">
            <v>SICRO 0804177</v>
          </cell>
          <cell r="D22481" t="str">
            <v>Boca de BSTC D = 1,50 m - esconsidade 40° - areia e brita comerciais - alas retas</v>
          </cell>
          <cell r="E22481" t="str">
            <v>un</v>
          </cell>
          <cell r="G22481">
            <v>4920.67</v>
          </cell>
        </row>
        <row r="22482">
          <cell r="A22482" t="str">
            <v>SICRO 0804176</v>
          </cell>
          <cell r="D22482" t="str">
            <v>Boca de BSTC D = 1,50 m - esconsidade 40° - areia extraída e brita produzida - alas retas</v>
          </cell>
          <cell r="E22482" t="str">
            <v>un</v>
          </cell>
          <cell r="G22482">
            <v>3767.81</v>
          </cell>
        </row>
        <row r="22483">
          <cell r="A22483" t="str">
            <v>SICRO 0804415</v>
          </cell>
          <cell r="D22483" t="str">
            <v>Boca de BSTC D = 1,50 m - esconsidade 45° - areia e brita comerciais - alas esconsas</v>
          </cell>
          <cell r="E22483" t="str">
            <v>un</v>
          </cell>
          <cell r="G22483">
            <v>11321.48</v>
          </cell>
        </row>
        <row r="22484">
          <cell r="A22484" t="str">
            <v>SICRO 0804179</v>
          </cell>
          <cell r="D22484" t="str">
            <v>Boca de BSTC D = 1,50 m - esconsidade 45° - areia e brita comerciais - alas retas</v>
          </cell>
          <cell r="E22484" t="str">
            <v>un</v>
          </cell>
          <cell r="G22484">
            <v>5031.54</v>
          </cell>
        </row>
        <row r="22485">
          <cell r="A22485" t="str">
            <v>SICRO 0804414</v>
          </cell>
          <cell r="D22485" t="str">
            <v>Boca de BSTC D = 1,50 m - esconsidade 45° - areia extraída e brita produzida - alas esconsas</v>
          </cell>
          <cell r="E22485" t="str">
            <v>un</v>
          </cell>
          <cell r="G22485">
            <v>8460.2999999999993</v>
          </cell>
        </row>
        <row r="22486">
          <cell r="A22486" t="str">
            <v>SICRO 0804178</v>
          </cell>
          <cell r="D22486" t="str">
            <v>Boca de BSTC D = 1,50 m - esconsidade 45° - areia extraída e brita produzida - alas retas</v>
          </cell>
          <cell r="E22486" t="str">
            <v>un</v>
          </cell>
          <cell r="G22486">
            <v>3875</v>
          </cell>
        </row>
        <row r="22487">
          <cell r="A22487" t="str">
            <v>SICRO 0804163</v>
          </cell>
          <cell r="D22487" t="str">
            <v>Boca de BSTC D = 1,50 m - esconsidade 5° - areia e brita comerciais - alas retas</v>
          </cell>
          <cell r="E22487" t="str">
            <v>un</v>
          </cell>
          <cell r="G22487">
            <v>4648.45</v>
          </cell>
        </row>
        <row r="22488">
          <cell r="A22488" t="str">
            <v>SICRO 0804162</v>
          </cell>
          <cell r="D22488" t="str">
            <v>Boca de BSTC D = 1,50 m - esconsidade 5° - areia extraída e brita produzida - alas retas</v>
          </cell>
          <cell r="E22488" t="str">
            <v>un</v>
          </cell>
          <cell r="G22488">
            <v>3509.81</v>
          </cell>
        </row>
        <row r="22489">
          <cell r="A22489" t="str">
            <v>SICRO 0804441</v>
          </cell>
          <cell r="D22489" t="str">
            <v>Boca de BTTC D = 1,00 m - esconsidade 0° - areia e brita comerciais - alas esconsas</v>
          </cell>
          <cell r="E22489" t="str">
            <v>un</v>
          </cell>
          <cell r="G22489">
            <v>5182.16</v>
          </cell>
        </row>
        <row r="22490">
          <cell r="A22490" t="str">
            <v>SICRO 0804317</v>
          </cell>
          <cell r="D22490" t="str">
            <v>Boca de BTTC D = 1,00 m - esconsidade 0° - areia e brita comerciais - alas retas</v>
          </cell>
          <cell r="E22490" t="str">
            <v>un</v>
          </cell>
          <cell r="G22490">
            <v>2832.03</v>
          </cell>
        </row>
        <row r="22491">
          <cell r="A22491" t="str">
            <v>SICRO 0804440</v>
          </cell>
          <cell r="D22491" t="str">
            <v>Boca de BTTC D = 1,00 m - esconsidade 0° - areia extraída e brita produzida - alas esconsas</v>
          </cell>
          <cell r="E22491" t="str">
            <v>un</v>
          </cell>
          <cell r="G22491">
            <v>4015.97</v>
          </cell>
        </row>
        <row r="22492">
          <cell r="A22492" t="str">
            <v>SICRO 0804316</v>
          </cell>
          <cell r="D22492" t="str">
            <v>Boca de BTTC D = 1,00 m - esconsidade 0° - areia extraída e brita produzida - alas retas</v>
          </cell>
          <cell r="E22492" t="str">
            <v>un</v>
          </cell>
          <cell r="G22492">
            <v>2163.1999999999998</v>
          </cell>
        </row>
        <row r="22493">
          <cell r="A22493" t="str">
            <v>SICRO 0804321</v>
          </cell>
          <cell r="D22493" t="str">
            <v>Boca de BTTC D = 1,00 m - esconsidade 10° - areia e brita comerciais - alas retas</v>
          </cell>
          <cell r="E22493" t="str">
            <v>un</v>
          </cell>
          <cell r="G22493">
            <v>2851.41</v>
          </cell>
        </row>
        <row r="22494">
          <cell r="A22494" t="str">
            <v>SICRO 0804320</v>
          </cell>
          <cell r="D22494" t="str">
            <v>Boca de BTTC D = 1,00 m - esconsidade 10° - areia extraída e brita produzida - alas retas</v>
          </cell>
          <cell r="E22494" t="str">
            <v>un</v>
          </cell>
          <cell r="G22494">
            <v>2180.4699999999998</v>
          </cell>
        </row>
        <row r="22495">
          <cell r="A22495" t="str">
            <v>SICRO 0804443</v>
          </cell>
          <cell r="D22495" t="str">
            <v>Boca de BTTC D = 1,00 m - esconsidade 15° - areia e brita comerciais - alas esconsas</v>
          </cell>
          <cell r="E22495" t="str">
            <v>un</v>
          </cell>
          <cell r="G22495">
            <v>5408.21</v>
          </cell>
        </row>
        <row r="22496">
          <cell r="A22496" t="str">
            <v>SICRO 0804323</v>
          </cell>
          <cell r="D22496" t="str">
            <v>Boca de BTTC D = 1,00 m - esconsidade 15° - areia e brita comerciais - alas retas</v>
          </cell>
          <cell r="E22496" t="str">
            <v>un</v>
          </cell>
          <cell r="G22496">
            <v>2877.25</v>
          </cell>
        </row>
        <row r="22497">
          <cell r="A22497" t="str">
            <v>SICRO 0804442</v>
          </cell>
          <cell r="D22497" t="str">
            <v>Boca de BTTC D = 1,00 m - esconsidade 15° - areia extraída e brita produzida - alas esconsas</v>
          </cell>
          <cell r="E22497" t="str">
            <v>un</v>
          </cell>
          <cell r="G22497">
            <v>4189.8900000000003</v>
          </cell>
        </row>
        <row r="22498">
          <cell r="A22498" t="str">
            <v>SICRO 0804322</v>
          </cell>
          <cell r="D22498" t="str">
            <v>Boca de BTTC D = 1,00 m - esconsidade 15° - areia extraída e brita produzida - alas retas</v>
          </cell>
          <cell r="E22498" t="str">
            <v>un</v>
          </cell>
          <cell r="G22498">
            <v>2203.5100000000002</v>
          </cell>
        </row>
        <row r="22499">
          <cell r="A22499" t="str">
            <v>SICRO 0804325</v>
          </cell>
          <cell r="D22499" t="str">
            <v>Boca de BTTC D = 1,00 m - esconsidade 20° - areia e brita comerciais - alas retas</v>
          </cell>
          <cell r="E22499" t="str">
            <v>un</v>
          </cell>
          <cell r="G22499">
            <v>2914.58</v>
          </cell>
        </row>
        <row r="22500">
          <cell r="A22500" t="str">
            <v>SICRO 0804324</v>
          </cell>
          <cell r="D22500" t="str">
            <v>Boca de BTTC D = 1,00 m - esconsidade 20° - areia extraída e brita produzida - alas retas</v>
          </cell>
          <cell r="E22500" t="str">
            <v>un</v>
          </cell>
          <cell r="G22500">
            <v>2237.15</v>
          </cell>
        </row>
        <row r="22501">
          <cell r="A22501" t="str">
            <v>SICRO 0804327</v>
          </cell>
          <cell r="D22501" t="str">
            <v>Boca de BTTC D = 1,00 m - esconsidade 25° - areia e brita comerciais - alas retas</v>
          </cell>
          <cell r="E22501" t="str">
            <v>un</v>
          </cell>
          <cell r="G22501">
            <v>2965.86</v>
          </cell>
        </row>
        <row r="22502">
          <cell r="A22502" t="str">
            <v>SICRO 0804326</v>
          </cell>
          <cell r="D22502" t="str">
            <v>Boca de BTTC D = 1,00 m - esconsidade 25° - areia extraída e brita produzida - alas retas</v>
          </cell>
          <cell r="E22502" t="str">
            <v>un</v>
          </cell>
          <cell r="G22502">
            <v>2283.52</v>
          </cell>
        </row>
        <row r="22503">
          <cell r="A22503" t="str">
            <v>SICRO 0804445</v>
          </cell>
          <cell r="D22503" t="str">
            <v>Boca de BTTC D = 1,00 m - esconsidade 30° - areia e brita comerciais - alas esconsas</v>
          </cell>
          <cell r="E22503" t="str">
            <v>un</v>
          </cell>
          <cell r="G22503">
            <v>6036.13</v>
          </cell>
        </row>
        <row r="22504">
          <cell r="A22504" t="str">
            <v>SICRO 0804329</v>
          </cell>
          <cell r="D22504" t="str">
            <v>Boca de BTTC D = 1,00 m - esconsidade 30° - areia e brita comerciais - alas retas</v>
          </cell>
          <cell r="E22504" t="str">
            <v>un</v>
          </cell>
          <cell r="G22504">
            <v>3033.94</v>
          </cell>
        </row>
        <row r="22505">
          <cell r="A22505" t="str">
            <v>SICRO 0804444</v>
          </cell>
          <cell r="D22505" t="str">
            <v>Boca de BTTC D = 1,00 m - esconsidade 30° - areia extraída e brita produzida - alas esconsas</v>
          </cell>
          <cell r="E22505" t="str">
            <v>un</v>
          </cell>
          <cell r="G22505">
            <v>4673.2</v>
          </cell>
        </row>
        <row r="22506">
          <cell r="A22506" t="str">
            <v>SICRO 0804328</v>
          </cell>
          <cell r="D22506" t="str">
            <v>Boca de BTTC D = 1,00 m - esconsidade 30° - areia extraída e brita produzida - alas retas</v>
          </cell>
          <cell r="E22506" t="str">
            <v>un</v>
          </cell>
          <cell r="G22506">
            <v>2345.81</v>
          </cell>
        </row>
        <row r="22507">
          <cell r="A22507" t="str">
            <v>SICRO 0804331</v>
          </cell>
          <cell r="D22507" t="str">
            <v>Boca de BTTC D = 1,00 m - esconsidade 35° - areia e brita comerciais - alas retas</v>
          </cell>
          <cell r="E22507" t="str">
            <v>un</v>
          </cell>
          <cell r="G22507">
            <v>3121.85</v>
          </cell>
        </row>
        <row r="22508">
          <cell r="A22508" t="str">
            <v>SICRO 0804330</v>
          </cell>
          <cell r="D22508" t="str">
            <v>Boca de BTTC D = 1,00 m - esconsidade 35° - areia extraída e brita produzida - alas retas</v>
          </cell>
          <cell r="E22508" t="str">
            <v>un</v>
          </cell>
          <cell r="G22508">
            <v>2427.0500000000002</v>
          </cell>
        </row>
        <row r="22509">
          <cell r="A22509" t="str">
            <v>SICRO 0804333</v>
          </cell>
          <cell r="D22509" t="str">
            <v>Boca de BTTC D = 1,00 m - esconsidade 40° - areia e brita comerciais - alas retas</v>
          </cell>
          <cell r="E22509" t="str">
            <v>un</v>
          </cell>
          <cell r="G22509">
            <v>3239.16</v>
          </cell>
        </row>
        <row r="22510">
          <cell r="A22510" t="str">
            <v>SICRO 0804332</v>
          </cell>
          <cell r="D22510" t="str">
            <v>Boca de BTTC D = 1,00 m - esconsidade 40° - areia extraída e brita produzida - alas retas</v>
          </cell>
          <cell r="E22510" t="str">
            <v>un</v>
          </cell>
          <cell r="G22510">
            <v>2536.64</v>
          </cell>
        </row>
        <row r="22511">
          <cell r="A22511" t="str">
            <v>SICRO 0804447</v>
          </cell>
          <cell r="D22511" t="str">
            <v>Boca de BTTC D = 1,00 m - esconsidade 45° - areia e brita comerciais - alas esconsas</v>
          </cell>
          <cell r="E22511" t="str">
            <v>un</v>
          </cell>
          <cell r="G22511">
            <v>7469.09</v>
          </cell>
        </row>
        <row r="22512">
          <cell r="A22512" t="str">
            <v>SICRO 0804335</v>
          </cell>
          <cell r="D22512" t="str">
            <v>Boca de BTTC D = 1,00 m - esconsidade 45° - areia e brita comerciais - alas retas</v>
          </cell>
          <cell r="E22512" t="str">
            <v>un</v>
          </cell>
          <cell r="G22512">
            <v>3394.02</v>
          </cell>
        </row>
        <row r="22513">
          <cell r="A22513" t="str">
            <v>SICRO 0804446</v>
          </cell>
          <cell r="D22513" t="str">
            <v>Boca de BTTC D = 1,00 m - esconsidade 45° - areia extraída e brita produzida - alas esconsas</v>
          </cell>
          <cell r="E22513" t="str">
            <v>un</v>
          </cell>
          <cell r="G22513">
            <v>5774.99</v>
          </cell>
        </row>
        <row r="22514">
          <cell r="A22514" t="str">
            <v>SICRO 0804334</v>
          </cell>
          <cell r="D22514" t="str">
            <v>Boca de BTTC D = 1,00 m - esconsidade 45° - areia extraída e brita produzida - alas retas</v>
          </cell>
          <cell r="E22514" t="str">
            <v>un</v>
          </cell>
          <cell r="G22514">
            <v>2683.07</v>
          </cell>
        </row>
        <row r="22515">
          <cell r="A22515" t="str">
            <v>SICRO 0804319</v>
          </cell>
          <cell r="D22515" t="str">
            <v>Boca de BTTC D = 1,00 m - esconsidade 5° - areia e brita comerciais - alas retas</v>
          </cell>
          <cell r="E22515" t="str">
            <v>un</v>
          </cell>
          <cell r="G22515">
            <v>2836.5</v>
          </cell>
        </row>
        <row r="22516">
          <cell r="A22516" t="str">
            <v>SICRO 0804318</v>
          </cell>
          <cell r="D22516" t="str">
            <v>Boca de BTTC D = 1,00 m - esconsidade 5° - areia extraída e brita produzida - alas retas</v>
          </cell>
          <cell r="E22516" t="str">
            <v>un</v>
          </cell>
          <cell r="G22516">
            <v>2167.14</v>
          </cell>
        </row>
        <row r="22517">
          <cell r="A22517" t="str">
            <v>SICRO 0804449</v>
          </cell>
          <cell r="D22517" t="str">
            <v>Boca de BTTC D = 1,20 m - esconsidade 0° - areia e brita comerciais - alas esconsas</v>
          </cell>
          <cell r="E22517" t="str">
            <v>un</v>
          </cell>
          <cell r="G22517">
            <v>7548.71</v>
          </cell>
        </row>
        <row r="22518">
          <cell r="A22518" t="str">
            <v>SICRO 0804337</v>
          </cell>
          <cell r="D22518" t="str">
            <v>Boca de BTTC D = 1,20 m - esconsidade 0° - areia e brita comerciais - alas retas</v>
          </cell>
          <cell r="E22518" t="str">
            <v>un</v>
          </cell>
          <cell r="G22518">
            <v>3889.19</v>
          </cell>
        </row>
        <row r="22519">
          <cell r="A22519" t="str">
            <v>SICRO 0804448</v>
          </cell>
          <cell r="D22519" t="str">
            <v>Boca de BTTC D = 1,20 m - esconsidade 0° - areia extraída e brita produzida - alas esconsas</v>
          </cell>
          <cell r="E22519" t="str">
            <v>un</v>
          </cell>
          <cell r="G22519">
            <v>5745.97</v>
          </cell>
        </row>
        <row r="22520">
          <cell r="A22520" t="str">
            <v>SICRO 0804336</v>
          </cell>
          <cell r="D22520" t="str">
            <v>Boca de BTTC D = 1,20 m - esconsidade 0° - areia extraída e brita produzida - alas retas</v>
          </cell>
          <cell r="E22520" t="str">
            <v>un</v>
          </cell>
          <cell r="G22520">
            <v>2924.46</v>
          </cell>
        </row>
        <row r="22521">
          <cell r="A22521" t="str">
            <v>SICRO 0804341</v>
          </cell>
          <cell r="D22521" t="str">
            <v>Boca de BTTC D = 1,20 m - esconsidade 10° - areia e brita comerciais - alas retas</v>
          </cell>
          <cell r="E22521" t="str">
            <v>un</v>
          </cell>
          <cell r="G22521">
            <v>3918.85</v>
          </cell>
        </row>
        <row r="22522">
          <cell r="A22522" t="str">
            <v>SICRO 0804340</v>
          </cell>
          <cell r="D22522" t="str">
            <v>Boca de BTTC D = 1,20 m - esconsidade 10° - areia extraída e brita produzida - alas retas</v>
          </cell>
          <cell r="E22522" t="str">
            <v>un</v>
          </cell>
          <cell r="G22522">
            <v>2949.91</v>
          </cell>
        </row>
        <row r="22523">
          <cell r="A22523" t="str">
            <v>SICRO 0804451</v>
          </cell>
          <cell r="D22523" t="str">
            <v>Boca de BTTC D = 1,20 m - esconsidade 15° - areia e brita comerciais - alas esconsas</v>
          </cell>
          <cell r="E22523" t="str">
            <v>un</v>
          </cell>
          <cell r="G22523">
            <v>7895.85</v>
          </cell>
        </row>
        <row r="22524">
          <cell r="A22524" t="str">
            <v>SICRO 0804343</v>
          </cell>
          <cell r="D22524" t="str">
            <v>Boca de BTTC D = 1,20 m - esconsidade 15° - areia e brita comerciais - alas retas</v>
          </cell>
          <cell r="E22524" t="str">
            <v>un</v>
          </cell>
          <cell r="G22524">
            <v>3956.69</v>
          </cell>
        </row>
        <row r="22525">
          <cell r="A22525" t="str">
            <v>SICRO 0804450</v>
          </cell>
          <cell r="D22525" t="str">
            <v>Boca de BTTC D = 1,20 m - esconsidade 15° - areia extraída e brita produzida - alas esconsas</v>
          </cell>
          <cell r="E22525" t="str">
            <v>un</v>
          </cell>
          <cell r="G22525">
            <v>6007.64</v>
          </cell>
        </row>
        <row r="22526">
          <cell r="A22526" t="str">
            <v>SICRO 0804342</v>
          </cell>
          <cell r="D22526" t="str">
            <v>Boca de BTTC D = 1,20 m - esconsidade 15° - areia extraída e brita produzida - alas retas</v>
          </cell>
          <cell r="E22526" t="str">
            <v>un</v>
          </cell>
          <cell r="G22526">
            <v>2982.49</v>
          </cell>
        </row>
        <row r="22527">
          <cell r="A22527" t="str">
            <v>SICRO 0804345</v>
          </cell>
          <cell r="D22527" t="str">
            <v>Boca de BTTC D = 1,20 m - esconsidade 20° - areia e brita comerciais - alas retas</v>
          </cell>
          <cell r="E22527" t="str">
            <v>un</v>
          </cell>
          <cell r="G22527">
            <v>4011.91</v>
          </cell>
        </row>
        <row r="22528">
          <cell r="A22528" t="str">
            <v>SICRO 0804344</v>
          </cell>
          <cell r="D22528" t="str">
            <v>Boca de BTTC D = 1,20 m - esconsidade 20° - areia extraída e brita produzida - alas retas</v>
          </cell>
          <cell r="E22528" t="str">
            <v>un</v>
          </cell>
          <cell r="G22528">
            <v>3030.51</v>
          </cell>
        </row>
        <row r="22529">
          <cell r="A22529" t="str">
            <v>SICRO 0804347</v>
          </cell>
          <cell r="D22529" t="str">
            <v>Boca de BTTC D = 1,20 m - esconsidade 25° - areia e brita comerciais - alas retas</v>
          </cell>
          <cell r="E22529" t="str">
            <v>un</v>
          </cell>
          <cell r="G22529">
            <v>4087.27</v>
          </cell>
        </row>
        <row r="22530">
          <cell r="A22530" t="str">
            <v>SICRO 0804346</v>
          </cell>
          <cell r="D22530" t="str">
            <v>Boca de BTTC D = 1,20 m - esconsidade 25° - areia extraída e brita produzida - alas retas</v>
          </cell>
          <cell r="E22530" t="str">
            <v>un</v>
          </cell>
          <cell r="G22530">
            <v>3096.57</v>
          </cell>
        </row>
        <row r="22531">
          <cell r="A22531" t="str">
            <v>SICRO 0804453</v>
          </cell>
          <cell r="D22531" t="str">
            <v>Boca de BTTC D = 1,20 m - esconsidade 30° - areia e brita comerciais - alas esconsas</v>
          </cell>
          <cell r="E22531" t="str">
            <v>un</v>
          </cell>
          <cell r="G22531">
            <v>8804.5400000000009</v>
          </cell>
        </row>
        <row r="22532">
          <cell r="A22532" t="str">
            <v>SICRO 0804349</v>
          </cell>
          <cell r="D22532" t="str">
            <v>Boca de BTTC D = 1,20 m - esconsidade 30° - areia e brita comerciais - alas retas</v>
          </cell>
          <cell r="E22532" t="str">
            <v>un</v>
          </cell>
          <cell r="G22532">
            <v>4186.08</v>
          </cell>
        </row>
        <row r="22533">
          <cell r="A22533" t="str">
            <v>SICRO 0804452</v>
          </cell>
          <cell r="D22533" t="str">
            <v>Boca de BTTC D = 1,20 m - esconsidade 30° - areia extraída e brita produzida - alas esconsas</v>
          </cell>
          <cell r="E22533" t="str">
            <v>un</v>
          </cell>
          <cell r="G22533">
            <v>6691.7</v>
          </cell>
        </row>
        <row r="22534">
          <cell r="A22534" t="str">
            <v>SICRO 0804348</v>
          </cell>
          <cell r="D22534" t="str">
            <v>Boca de BTTC D = 1,20 m - esconsidade 30° - areia extraída e brita produzida - alas retas</v>
          </cell>
          <cell r="E22534" t="str">
            <v>un</v>
          </cell>
          <cell r="G22534">
            <v>3184.15</v>
          </cell>
        </row>
        <row r="22535">
          <cell r="A22535" t="str">
            <v>SICRO 0804351</v>
          </cell>
          <cell r="D22535" t="str">
            <v>Boca de BTTC D = 1,20 m - esconsidade 35° - areia e brita comerciais - alas retas</v>
          </cell>
          <cell r="E22535" t="str">
            <v>un</v>
          </cell>
          <cell r="G22535">
            <v>4313.17</v>
          </cell>
        </row>
        <row r="22536">
          <cell r="A22536" t="str">
            <v>SICRO 0804350</v>
          </cell>
          <cell r="D22536" t="str">
            <v>Boca de BTTC D = 1,20 m - esconsidade 35° - areia extraída e brita produzida - alas retas</v>
          </cell>
          <cell r="E22536" t="str">
            <v>un</v>
          </cell>
          <cell r="G22536">
            <v>3298.26</v>
          </cell>
        </row>
        <row r="22537">
          <cell r="A22537" t="str">
            <v>SICRO 0804353</v>
          </cell>
          <cell r="D22537" t="str">
            <v>Boca de BTTC D = 1,20 m - esconsidade 40° - areia e brita comerciais - alas retas</v>
          </cell>
          <cell r="E22537" t="str">
            <v>un</v>
          </cell>
          <cell r="G22537">
            <v>4479.92</v>
          </cell>
        </row>
        <row r="22538">
          <cell r="A22538" t="str">
            <v>SICRO 0804352</v>
          </cell>
          <cell r="D22538" t="str">
            <v>Boca de BTTC D = 1,20 m - esconsidade 40° - areia extraída e brita produzida - alas retas</v>
          </cell>
          <cell r="E22538" t="str">
            <v>un</v>
          </cell>
          <cell r="G22538">
            <v>3450.26</v>
          </cell>
        </row>
        <row r="22539">
          <cell r="A22539" t="str">
            <v>SICRO 0804455</v>
          </cell>
          <cell r="D22539" t="str">
            <v>Boca de BTTC D = 1,20 m - esconsidade 45° - areia e brita comerciais - alas esconsas</v>
          </cell>
          <cell r="E22539" t="str">
            <v>un</v>
          </cell>
          <cell r="G22539">
            <v>10902.43</v>
          </cell>
        </row>
        <row r="22540">
          <cell r="A22540" t="str">
            <v>SICRO 0804355</v>
          </cell>
          <cell r="D22540" t="str">
            <v>Boca de BTTC D = 1,20 m - esconsidade 45° - areia e brita comerciais - alas retas</v>
          </cell>
          <cell r="E22540" t="str">
            <v>un</v>
          </cell>
          <cell r="G22540">
            <v>4699.21</v>
          </cell>
        </row>
        <row r="22541">
          <cell r="A22541" t="str">
            <v>SICRO 0804454</v>
          </cell>
          <cell r="D22541" t="str">
            <v>Boca de BTTC D = 1,20 m - esconsidade 45° - areia extraída e brita produzida - alas esconsas</v>
          </cell>
          <cell r="E22541" t="str">
            <v>un</v>
          </cell>
          <cell r="G22541">
            <v>8272.91</v>
          </cell>
        </row>
        <row r="22542">
          <cell r="A22542" t="str">
            <v>SICRO 0804354</v>
          </cell>
          <cell r="D22542" t="str">
            <v>Boca de BTTC D = 1,20 m - esconsidade 45° - areia extraída e brita produzida - alas retas</v>
          </cell>
          <cell r="E22542" t="str">
            <v>un</v>
          </cell>
          <cell r="G22542">
            <v>3653.06</v>
          </cell>
        </row>
        <row r="22543">
          <cell r="A22543" t="str">
            <v>SICRO 0804339</v>
          </cell>
          <cell r="D22543" t="str">
            <v>Boca de BTTC D = 1,20 m - esconsidade 5° - areia e brita comerciais - alas retas</v>
          </cell>
          <cell r="E22543" t="str">
            <v>un</v>
          </cell>
          <cell r="G22543">
            <v>3896.6</v>
          </cell>
        </row>
        <row r="22544">
          <cell r="A22544" t="str">
            <v>SICRO 0804338</v>
          </cell>
          <cell r="D22544" t="str">
            <v>Boca de BTTC D = 1,20 m - esconsidade 5° - areia extraída e brita produzida - alas retas</v>
          </cell>
          <cell r="E22544" t="str">
            <v>un</v>
          </cell>
          <cell r="G22544">
            <v>2930.83</v>
          </cell>
        </row>
        <row r="22545">
          <cell r="A22545" t="str">
            <v>SICRO 0804457</v>
          </cell>
          <cell r="D22545" t="str">
            <v>Boca de BTTC D = 1,50 m - esconsidade 0° - areia e brita comerciais - alas esconsas</v>
          </cell>
          <cell r="E22545" t="str">
            <v>un</v>
          </cell>
          <cell r="G22545">
            <v>13271.13</v>
          </cell>
        </row>
        <row r="22546">
          <cell r="A22546" t="str">
            <v>SICRO 0804357</v>
          </cell>
          <cell r="D22546" t="str">
            <v>Boca de BTTC D = 1,50 m - esconsidade 0° - areia e brita comerciais - alas retas</v>
          </cell>
          <cell r="E22546" t="str">
            <v>un</v>
          </cell>
          <cell r="G22546">
            <v>6578.51</v>
          </cell>
        </row>
        <row r="22547">
          <cell r="A22547" t="str">
            <v>SICRO 0804456</v>
          </cell>
          <cell r="D22547" t="str">
            <v>Boca de BTTC D = 1,50 m - esconsidade 0° - areia extraída e brita produzida - alas esconsas</v>
          </cell>
          <cell r="E22547" t="str">
            <v>un</v>
          </cell>
          <cell r="G22547">
            <v>9846.07</v>
          </cell>
        </row>
        <row r="22548">
          <cell r="A22548" t="str">
            <v>SICRO 0804356</v>
          </cell>
          <cell r="D22548" t="str">
            <v>Boca de BTTC D = 1,50 m - esconsidade 0° - areia extraída e brita produzida - alas retas</v>
          </cell>
          <cell r="E22548" t="str">
            <v>un</v>
          </cell>
          <cell r="G22548">
            <v>4870.37</v>
          </cell>
        </row>
        <row r="22549">
          <cell r="A22549" t="str">
            <v>SICRO 0804361</v>
          </cell>
          <cell r="D22549" t="str">
            <v>Boca de BTTC D = 1,50 m - esconsidade 10° - areia e brita comerciais - alas retas</v>
          </cell>
          <cell r="E22549" t="str">
            <v>un</v>
          </cell>
          <cell r="G22549">
            <v>6624.35</v>
          </cell>
        </row>
        <row r="22550">
          <cell r="A22550" t="str">
            <v>SICRO 0804360</v>
          </cell>
          <cell r="D22550" t="str">
            <v>Boca de BTTC D = 1,50 m - esconsidade 10° - areia extraída e brita produzida - alas retas</v>
          </cell>
          <cell r="E22550" t="str">
            <v>un</v>
          </cell>
          <cell r="G22550">
            <v>4908.84</v>
          </cell>
        </row>
        <row r="22551">
          <cell r="A22551" t="str">
            <v>SICRO 0804459</v>
          </cell>
          <cell r="D22551" t="str">
            <v>Boca de BTTC D = 1,50 m - esconsidade 15° - areia e brita comerciais - alas esconsas</v>
          </cell>
          <cell r="E22551" t="str">
            <v>un</v>
          </cell>
          <cell r="G22551">
            <v>13889.8</v>
          </cell>
        </row>
        <row r="22552">
          <cell r="A22552" t="str">
            <v>SICRO 0804363</v>
          </cell>
          <cell r="D22552" t="str">
            <v>Boca de BTTC D = 1,50 m - esconsidade 15° - areia e brita comerciais - alas retas</v>
          </cell>
          <cell r="E22552" t="str">
            <v>un</v>
          </cell>
          <cell r="G22552">
            <v>6683.03</v>
          </cell>
        </row>
        <row r="22553">
          <cell r="A22553" t="str">
            <v>SICRO 0804458</v>
          </cell>
          <cell r="D22553" t="str">
            <v>Boca de BTTC D = 1,50 m - esconsidade 15° - areia extraída e brita produzida - alas esconsas</v>
          </cell>
          <cell r="E22553" t="str">
            <v>un</v>
          </cell>
          <cell r="G22553">
            <v>10301.52</v>
          </cell>
        </row>
        <row r="22554">
          <cell r="A22554" t="str">
            <v>SICRO 0804362</v>
          </cell>
          <cell r="D22554" t="str">
            <v>Boca de BTTC D = 1,50 m - esconsidade 15° - areia extraída e brita produzida - alas retas</v>
          </cell>
          <cell r="E22554" t="str">
            <v>un</v>
          </cell>
          <cell r="G22554">
            <v>4958.22</v>
          </cell>
        </row>
        <row r="22555">
          <cell r="A22555" t="str">
            <v>SICRO 0804365</v>
          </cell>
          <cell r="D22555" t="str">
            <v>Boca de BTTC D = 1,50 m - esconsidade 20° - areia e brita comerciais - alas retas</v>
          </cell>
          <cell r="E22555" t="str">
            <v>un</v>
          </cell>
          <cell r="G22555">
            <v>6767.67</v>
          </cell>
        </row>
        <row r="22556">
          <cell r="A22556" t="str">
            <v>SICRO 0804364</v>
          </cell>
          <cell r="D22556" t="str">
            <v>Boca de BTTC D = 1,50 m - esconsidade 20° - areia extraída e brita produzida - alas retas</v>
          </cell>
          <cell r="E22556" t="str">
            <v>un</v>
          </cell>
          <cell r="G22556">
            <v>5029.87</v>
          </cell>
        </row>
        <row r="22557">
          <cell r="A22557" t="str">
            <v>SICRO 0804367</v>
          </cell>
          <cell r="D22557" t="str">
            <v>Boca de BTTC D = 1,50 m - esconsidade 25° - areia e brita comerciais - alas retas</v>
          </cell>
          <cell r="E22557" t="str">
            <v>un</v>
          </cell>
          <cell r="G22557">
            <v>6882.33</v>
          </cell>
        </row>
        <row r="22558">
          <cell r="A22558" t="str">
            <v>SICRO 0804366</v>
          </cell>
          <cell r="D22558" t="str">
            <v>Boca de BTTC D = 1,50 m - esconsidade 25° - areia extraída e brita produzida - alas retas</v>
          </cell>
          <cell r="E22558" t="str">
            <v>un</v>
          </cell>
          <cell r="G22558">
            <v>5128.03</v>
          </cell>
        </row>
        <row r="22559">
          <cell r="A22559" t="str">
            <v>SICRO 0804461</v>
          </cell>
          <cell r="D22559" t="str">
            <v>Boca de BTTC D = 1,50 m - esconsidade 30° - areia e brita comerciais - alas esconsas</v>
          </cell>
          <cell r="E22559" t="str">
            <v>un</v>
          </cell>
          <cell r="G22559">
            <v>15532.55</v>
          </cell>
        </row>
        <row r="22560">
          <cell r="A22560" t="str">
            <v>SICRO 0804369</v>
          </cell>
          <cell r="D22560" t="str">
            <v>Boca de BTTC D = 1,50 m - esconsidade 30° - areia e brita comerciais - alas retas</v>
          </cell>
          <cell r="E22560" t="str">
            <v>un</v>
          </cell>
          <cell r="G22560">
            <v>7031.56</v>
          </cell>
        </row>
        <row r="22561">
          <cell r="A22561" t="str">
            <v>SICRO 0804460</v>
          </cell>
          <cell r="D22561" t="str">
            <v>Boca de BTTC D = 1,50 m - esconsidade 30° - areia extraída e brita produzida - alas esconsas</v>
          </cell>
          <cell r="E22561" t="str">
            <v>un</v>
          </cell>
          <cell r="G22561">
            <v>11510.96</v>
          </cell>
        </row>
        <row r="22562">
          <cell r="A22562" t="str">
            <v>SICRO 0804371</v>
          </cell>
          <cell r="D22562" t="str">
            <v>Boca de BTTC D = 1,50 m - esconsidade 35° - areia e brita comerciais - alas retas</v>
          </cell>
          <cell r="E22562" t="str">
            <v>un</v>
          </cell>
          <cell r="G22562">
            <v>7223.52</v>
          </cell>
        </row>
        <row r="22563">
          <cell r="A22563" t="str">
            <v>SICRO 0804370</v>
          </cell>
          <cell r="D22563" t="str">
            <v>Boca de BTTC D = 1,50 m - esconsidade 35° - areia extraída e brita produzida - alas retas</v>
          </cell>
          <cell r="E22563" t="str">
            <v>un</v>
          </cell>
          <cell r="G22563">
            <v>5426.04</v>
          </cell>
        </row>
        <row r="22564">
          <cell r="A22564" t="str">
            <v>SICRO 0804373</v>
          </cell>
          <cell r="D22564" t="str">
            <v>Boca de BTTC D = 1,50 m - esconsidade 40° - areia e brita comerciais - alas retas</v>
          </cell>
          <cell r="E22564" t="str">
            <v>un</v>
          </cell>
          <cell r="G22564">
            <v>7470.6</v>
          </cell>
        </row>
        <row r="22565">
          <cell r="A22565" t="str">
            <v>SICRO 0804372</v>
          </cell>
          <cell r="D22565" t="str">
            <v>Boca de BTTC D = 1,50 m - esconsidade 40° - areia extraída e brita produzida - alas retas</v>
          </cell>
          <cell r="E22565" t="str">
            <v>un</v>
          </cell>
          <cell r="G22565">
            <v>5646.98</v>
          </cell>
        </row>
        <row r="22566">
          <cell r="A22566" t="str">
            <v>SICRO 0804463</v>
          </cell>
          <cell r="D22566" t="str">
            <v>Boca de BTTC D = 1,50 m - esconsidade 45° - areia e brita comerciais - alas esconsas</v>
          </cell>
          <cell r="E22566" t="str">
            <v>un</v>
          </cell>
          <cell r="G22566">
            <v>19297.8</v>
          </cell>
        </row>
        <row r="22567">
          <cell r="A22567" t="str">
            <v>SICRO 0804375</v>
          </cell>
          <cell r="D22567" t="str">
            <v>Boca de BTTC D = 1,50 m - esconsidade 45° - areia e brita comerciais - alas retas</v>
          </cell>
          <cell r="E22567" t="str">
            <v>un</v>
          </cell>
          <cell r="G22567">
            <v>7794.8</v>
          </cell>
        </row>
        <row r="22568">
          <cell r="A22568" t="str">
            <v>SICRO 0804462</v>
          </cell>
          <cell r="D22568" t="str">
            <v>Boca de BTTC D = 1,50 m - esconsidade 45° - areia extraída e brita produzida - alas esconsas</v>
          </cell>
          <cell r="E22568" t="str">
            <v>un</v>
          </cell>
          <cell r="G22568">
            <v>14275.69</v>
          </cell>
        </row>
        <row r="22569">
          <cell r="A22569" t="str">
            <v>SICRO 0804374</v>
          </cell>
          <cell r="D22569" t="str">
            <v>Boca de BTTC D = 1,50 m - esconsidade 45° - areia extraída e brita produzida - alas retas</v>
          </cell>
          <cell r="E22569" t="str">
            <v>un</v>
          </cell>
          <cell r="G22569">
            <v>5942.04</v>
          </cell>
        </row>
        <row r="22570">
          <cell r="A22570" t="str">
            <v>SICRO 0804359</v>
          </cell>
          <cell r="D22570" t="str">
            <v>Boca de BTTC D = 1,50 m - esconsidade 5° - areia e brita comerciais - alas retas</v>
          </cell>
          <cell r="E22570" t="str">
            <v>un</v>
          </cell>
          <cell r="G22570">
            <v>6590.11</v>
          </cell>
        </row>
        <row r="22571">
          <cell r="A22571" t="str">
            <v>SICRO 0804358</v>
          </cell>
          <cell r="D22571" t="str">
            <v>Boca de BTTC D = 1,50 m - esconsidade 5° - areia extraída e brita produzida - alas retas</v>
          </cell>
          <cell r="E22571" t="str">
            <v>un</v>
          </cell>
          <cell r="G22571">
            <v>4880.21</v>
          </cell>
        </row>
        <row r="22572">
          <cell r="A22572" t="str">
            <v>SICRO 0804368</v>
          </cell>
          <cell r="D22572" t="str">
            <v>Boca de BTTC D = 1,50 m esconsidade 30° - areia extraída e brita produzida - alas retas</v>
          </cell>
          <cell r="E22572" t="str">
            <v>un</v>
          </cell>
          <cell r="G22572">
            <v>5257.26</v>
          </cell>
        </row>
        <row r="22573">
          <cell r="A22573" t="str">
            <v>SICRO 0804465</v>
          </cell>
          <cell r="D22573" t="str">
            <v>Confecção de tubos de concreto armado D = 0,60 m PA1 - areia e brita comerciais</v>
          </cell>
          <cell r="E22573" t="str">
            <v>m</v>
          </cell>
          <cell r="G22573">
            <v>134.6</v>
          </cell>
        </row>
        <row r="22574">
          <cell r="A22574" t="str">
            <v>SICRO 0804464</v>
          </cell>
          <cell r="D22574" t="str">
            <v>Confecção de tubos de concreto armado D = 0,60 m PA1 - areia extraída e brita produzida</v>
          </cell>
          <cell r="E22574" t="str">
            <v>m</v>
          </cell>
          <cell r="G22574">
            <v>110.93</v>
          </cell>
        </row>
        <row r="22575">
          <cell r="A22575" t="str">
            <v>SICRO 0804475</v>
          </cell>
          <cell r="D22575" t="str">
            <v>Confecção de tubos de concreto armado D = 0,60 m PA2 - areia e brita comerciais</v>
          </cell>
          <cell r="E22575" t="str">
            <v>m</v>
          </cell>
          <cell r="G22575">
            <v>148.78</v>
          </cell>
        </row>
        <row r="22576">
          <cell r="A22576" t="str">
            <v>SICRO 0804474</v>
          </cell>
          <cell r="D22576" t="str">
            <v>Confecção de tubos de concreto armado D = 0,60 m PA2 - areia extraída e brita produzida</v>
          </cell>
          <cell r="E22576" t="str">
            <v>m</v>
          </cell>
          <cell r="G22576">
            <v>125.12</v>
          </cell>
        </row>
        <row r="22577">
          <cell r="A22577" t="str">
            <v>SICRO 0804485</v>
          </cell>
          <cell r="D22577" t="str">
            <v>Confecção de tubos de concreto armado D = 0,60 m PA3 - areia e brita comerciais</v>
          </cell>
          <cell r="E22577" t="str">
            <v>m</v>
          </cell>
          <cell r="G22577">
            <v>219.62</v>
          </cell>
        </row>
        <row r="22578">
          <cell r="A22578" t="str">
            <v>SICRO 0804484</v>
          </cell>
          <cell r="D22578" t="str">
            <v>Confecção de tubos de concreto armado D = 0,60 m PA3 - areia extraída e brita produzida</v>
          </cell>
          <cell r="E22578" t="str">
            <v>m</v>
          </cell>
          <cell r="G22578">
            <v>196.08</v>
          </cell>
        </row>
        <row r="22579">
          <cell r="A22579" t="str">
            <v>SICRO 0804495</v>
          </cell>
          <cell r="D22579" t="str">
            <v>Confecção de tubos de concreto armado D = 0,60 m PA4 - areia e brita comerciais</v>
          </cell>
          <cell r="E22579" t="str">
            <v>m</v>
          </cell>
          <cell r="G22579">
            <v>274.2</v>
          </cell>
        </row>
        <row r="22580">
          <cell r="A22580" t="str">
            <v>SICRO 0804494</v>
          </cell>
          <cell r="D22580" t="str">
            <v>Confecção de tubos de concreto armado D = 0,60 m PA4 - areia extraída e brita produzida</v>
          </cell>
          <cell r="E22580" t="str">
            <v>m</v>
          </cell>
          <cell r="G22580">
            <v>246.29</v>
          </cell>
        </row>
        <row r="22581">
          <cell r="A22581" t="str">
            <v>SICRO 0804467</v>
          </cell>
          <cell r="D22581" t="str">
            <v>Confecção de tubos de concreto armado D = 0,80 m PA1 - areia e brita comerciais</v>
          </cell>
          <cell r="E22581" t="str">
            <v>m</v>
          </cell>
          <cell r="G22581">
            <v>204.82</v>
          </cell>
        </row>
        <row r="22582">
          <cell r="A22582" t="str">
            <v>SICRO 0804466</v>
          </cell>
          <cell r="D22582" t="str">
            <v>Confecção de tubos de concreto armado D = 0,80 m PA1 - areia extraída e brita produzida</v>
          </cell>
          <cell r="E22582" t="str">
            <v>m</v>
          </cell>
          <cell r="G22582">
            <v>167.11</v>
          </cell>
        </row>
        <row r="22583">
          <cell r="A22583" t="str">
            <v>SICRO 0804477</v>
          </cell>
          <cell r="D22583" t="str">
            <v>Confecção de tubos de concreto armado D = 0,80 m PA2 - areia e brita comerciais</v>
          </cell>
          <cell r="E22583" t="str">
            <v>m</v>
          </cell>
          <cell r="G22583">
            <v>261.49</v>
          </cell>
        </row>
        <row r="22584">
          <cell r="A22584" t="str">
            <v>SICRO 0804476</v>
          </cell>
          <cell r="D22584" t="str">
            <v>Confecção de tubos de concreto armado D = 0,80 m PA2 - areia extraída e brita produzida</v>
          </cell>
          <cell r="E22584" t="str">
            <v>m</v>
          </cell>
          <cell r="G22584">
            <v>223.88</v>
          </cell>
        </row>
        <row r="22585">
          <cell r="A22585" t="str">
            <v>SICRO 0804487</v>
          </cell>
          <cell r="D22585" t="str">
            <v>Confecção de tubos de concreto armado D = 0,80 m PA3 - areia e brita comerciais</v>
          </cell>
          <cell r="E22585" t="str">
            <v>m</v>
          </cell>
          <cell r="G22585">
            <v>373.32</v>
          </cell>
        </row>
        <row r="22586">
          <cell r="A22586" t="str">
            <v>SICRO 0804486</v>
          </cell>
          <cell r="D22586" t="str">
            <v>Confecção de tubos de concreto armado D = 0,80 m PA3 - areia extraída e brita produzida</v>
          </cell>
          <cell r="E22586" t="str">
            <v>m</v>
          </cell>
          <cell r="G22586">
            <v>331.21</v>
          </cell>
        </row>
        <row r="22587">
          <cell r="A22587" t="str">
            <v>SICRO 0804497</v>
          </cell>
          <cell r="D22587" t="str">
            <v>Confecção de tubos de concreto armado D = 0,80 m PA4 - areia e brita comerciais</v>
          </cell>
          <cell r="E22587" t="str">
            <v>m</v>
          </cell>
          <cell r="G22587">
            <v>440.16</v>
          </cell>
        </row>
        <row r="22588">
          <cell r="A22588" t="str">
            <v>SICRO 0804496</v>
          </cell>
          <cell r="D22588" t="str">
            <v>Confecção de tubos de concreto armado D = 0,80 m PA4 - areia extraída e brita produzida</v>
          </cell>
          <cell r="E22588" t="str">
            <v>m</v>
          </cell>
          <cell r="G22588">
            <v>389.18</v>
          </cell>
        </row>
        <row r="22589">
          <cell r="A22589" t="str">
            <v>SICRO 0804469</v>
          </cell>
          <cell r="D22589" t="str">
            <v>Confecção de tubos de concreto armado D = 1,00 m PA1 - areia e brita comerciais</v>
          </cell>
          <cell r="E22589" t="str">
            <v>m</v>
          </cell>
          <cell r="G22589">
            <v>361.15</v>
          </cell>
        </row>
        <row r="22590">
          <cell r="A22590" t="str">
            <v>SICRO 0804468</v>
          </cell>
          <cell r="D22590" t="str">
            <v>Confecção de tubos de concreto armado D = 1,00 m PA1 - areia extraída e brita produzida</v>
          </cell>
          <cell r="E22590" t="str">
            <v>m</v>
          </cell>
          <cell r="G22590">
            <v>309.45</v>
          </cell>
        </row>
        <row r="22591">
          <cell r="A22591" t="str">
            <v>SICRO 0804479</v>
          </cell>
          <cell r="D22591" t="str">
            <v>Confecção de tubos de concreto armado D = 1,00 m PA2 - areia e brita comerciais</v>
          </cell>
          <cell r="E22591" t="str">
            <v>m</v>
          </cell>
          <cell r="G22591">
            <v>417.83</v>
          </cell>
        </row>
        <row r="22592">
          <cell r="A22592" t="str">
            <v>SICRO 0804478</v>
          </cell>
          <cell r="D22592" t="str">
            <v>Confecção de tubos de concreto armado D = 1,00 m PA2 - areia extraída e brita produzida</v>
          </cell>
          <cell r="E22592" t="str">
            <v>m</v>
          </cell>
          <cell r="G22592">
            <v>366.22</v>
          </cell>
        </row>
        <row r="22593">
          <cell r="A22593" t="str">
            <v>SICRO 0804489</v>
          </cell>
          <cell r="D22593" t="str">
            <v>Confecção de tubos de concreto armado D = 1,00 m PA3 - areia e brita comerciais</v>
          </cell>
          <cell r="E22593" t="str">
            <v>m</v>
          </cell>
          <cell r="G22593">
            <v>527.79</v>
          </cell>
        </row>
        <row r="22594">
          <cell r="A22594" t="str">
            <v>SICRO 0804488</v>
          </cell>
          <cell r="D22594" t="str">
            <v>Confecção de tubos de concreto armado D = 1,00 m PA3 - areia extraída e brita produzida</v>
          </cell>
          <cell r="E22594" t="str">
            <v>m</v>
          </cell>
          <cell r="G22594">
            <v>461.92</v>
          </cell>
        </row>
        <row r="22595">
          <cell r="A22595" t="str">
            <v>SICRO 0804499</v>
          </cell>
          <cell r="D22595" t="str">
            <v>Confecção de tubos de concreto armado D = 1,00 m PA4 - areia e brita comerciais</v>
          </cell>
          <cell r="E22595" t="str">
            <v>m</v>
          </cell>
          <cell r="G22595">
            <v>671.46</v>
          </cell>
        </row>
        <row r="22596">
          <cell r="A22596" t="str">
            <v>SICRO 0804498</v>
          </cell>
          <cell r="D22596" t="str">
            <v>Confecção de tubos de concreto armado D = 1,00 m PA4 - areia extraída e brita produzida</v>
          </cell>
          <cell r="E22596" t="str">
            <v>m</v>
          </cell>
          <cell r="G22596">
            <v>594.64</v>
          </cell>
        </row>
        <row r="22597">
          <cell r="A22597" t="str">
            <v>SICRO 0804471</v>
          </cell>
          <cell r="D22597" t="str">
            <v>Confecção de tubos de concreto armado D = 1,20 m PA1 - areia e brita comerciais</v>
          </cell>
          <cell r="E22597" t="str">
            <v>m</v>
          </cell>
          <cell r="G22597">
            <v>491.13</v>
          </cell>
        </row>
        <row r="22598">
          <cell r="A22598" t="str">
            <v>SICRO 0804470</v>
          </cell>
          <cell r="D22598" t="str">
            <v>Confecção de tubos de concreto armado D = 1,20 m PA1 - areia extraída e brita produzida</v>
          </cell>
          <cell r="E22598" t="str">
            <v>m</v>
          </cell>
          <cell r="G22598">
            <v>415.84</v>
          </cell>
        </row>
        <row r="22599">
          <cell r="A22599" t="str">
            <v>SICRO 0804481</v>
          </cell>
          <cell r="D22599" t="str">
            <v>Confecção de tubos de concreto armado D = 1,20 m PA2 - areia e brita comerciais</v>
          </cell>
          <cell r="E22599" t="str">
            <v>m</v>
          </cell>
          <cell r="G22599">
            <v>618.65</v>
          </cell>
        </row>
        <row r="22600">
          <cell r="A22600" t="str">
            <v>SICRO 0804480</v>
          </cell>
          <cell r="D22600" t="str">
            <v>Confecção de tubos de concreto armado D = 1,20 m PA2 - areia extraída e brita produzida</v>
          </cell>
          <cell r="E22600" t="str">
            <v>m</v>
          </cell>
          <cell r="G22600">
            <v>543.57000000000005</v>
          </cell>
        </row>
        <row r="22601">
          <cell r="A22601" t="str">
            <v>SICRO 0804491</v>
          </cell>
          <cell r="D22601" t="str">
            <v>Confecção de tubos de concreto armado D = 1,20 m PA3 - areia e brita comerciais</v>
          </cell>
          <cell r="E22601" t="str">
            <v>m</v>
          </cell>
          <cell r="G22601">
            <v>815.32</v>
          </cell>
        </row>
        <row r="22602">
          <cell r="A22602" t="str">
            <v>SICRO 0804490</v>
          </cell>
          <cell r="D22602" t="str">
            <v>Confecção de tubos de concreto armado D = 1,20 m PA3 - areia extraída e brita produzida</v>
          </cell>
          <cell r="E22602" t="str">
            <v>m</v>
          </cell>
          <cell r="G22602">
            <v>715.04</v>
          </cell>
        </row>
        <row r="22603">
          <cell r="A22603" t="str">
            <v>SICRO 0804501</v>
          </cell>
          <cell r="D22603" t="str">
            <v>Confecção de tubos de concreto armado D = 1,20 m PA4 - areia e brita comerciais</v>
          </cell>
          <cell r="E22603" t="str">
            <v>m</v>
          </cell>
          <cell r="G22603">
            <v>979.86</v>
          </cell>
        </row>
        <row r="22604">
          <cell r="A22604" t="str">
            <v>SICRO 0804500</v>
          </cell>
          <cell r="D22604" t="str">
            <v>Confecção de tubos de concreto armado D = 1,20 m PA4 - areia extraída e brita produzida</v>
          </cell>
          <cell r="E22604" t="str">
            <v>m</v>
          </cell>
          <cell r="G22604">
            <v>866.18</v>
          </cell>
        </row>
        <row r="22605">
          <cell r="A22605" t="str">
            <v>SICRO 0804473</v>
          </cell>
          <cell r="D22605" t="str">
            <v>Confecção de tubos de concreto armado D = 1,50 m PA1 - areia e brita comerciais</v>
          </cell>
          <cell r="E22605" t="str">
            <v>m</v>
          </cell>
          <cell r="G22605">
            <v>794.41</v>
          </cell>
        </row>
        <row r="22606">
          <cell r="A22606" t="str">
            <v>SICRO 0804472</v>
          </cell>
          <cell r="D22606" t="str">
            <v>Confecção de tubos de concreto armado D = 1,50 m PA1 - areia extraída e brita produzida</v>
          </cell>
          <cell r="E22606" t="str">
            <v>m</v>
          </cell>
          <cell r="G22606">
            <v>676.82</v>
          </cell>
        </row>
        <row r="22607">
          <cell r="A22607" t="str">
            <v>SICRO 0804483</v>
          </cell>
          <cell r="D22607" t="str">
            <v>Confecção de tubos de concreto armado D = 1,50 m PA2 - areia e brita comerciais</v>
          </cell>
          <cell r="E22607" t="str">
            <v>m</v>
          </cell>
          <cell r="G22607">
            <v>992.78</v>
          </cell>
        </row>
        <row r="22608">
          <cell r="A22608" t="str">
            <v>SICRO 0804482</v>
          </cell>
          <cell r="D22608" t="str">
            <v>Confecção de tubos de concreto armado D = 1,50 m PA2 - areia extraída e brita produzida</v>
          </cell>
          <cell r="E22608" t="str">
            <v>m</v>
          </cell>
          <cell r="G22608">
            <v>875.51</v>
          </cell>
        </row>
        <row r="22609">
          <cell r="A22609" t="str">
            <v>SICRO 0804493</v>
          </cell>
          <cell r="D22609" t="str">
            <v>Confecção de tubos de concreto armado D = 1,50 m PA3 - areia e brita comerciais</v>
          </cell>
          <cell r="E22609" t="str">
            <v>m</v>
          </cell>
          <cell r="G22609">
            <v>1309.55</v>
          </cell>
        </row>
        <row r="22610">
          <cell r="A22610" t="str">
            <v>SICRO 0804492</v>
          </cell>
          <cell r="D22610" t="str">
            <v>Confecção de tubos de concreto armado D = 1,50 m PA3 - areia extraída e brita produzida</v>
          </cell>
          <cell r="E22610" t="str">
            <v>m</v>
          </cell>
          <cell r="G22610">
            <v>1154.32</v>
          </cell>
        </row>
        <row r="22611">
          <cell r="A22611" t="str">
            <v>SICRO 0804503</v>
          </cell>
          <cell r="D22611" t="str">
            <v>Confecção de tubos de concreto armado D = 1,50 m PA4 - areia e brita comerciais</v>
          </cell>
          <cell r="E22611" t="str">
            <v>m</v>
          </cell>
          <cell r="G22611">
            <v>1565.69</v>
          </cell>
        </row>
        <row r="22612">
          <cell r="A22612" t="str">
            <v>SICRO 0804502</v>
          </cell>
          <cell r="D22612" t="str">
            <v>Confecção de tubos de concreto armado D = 1,50 m PA4 - areia extraída e brita produzida</v>
          </cell>
          <cell r="E22612" t="str">
            <v>m</v>
          </cell>
          <cell r="G22612">
            <v>1405.23</v>
          </cell>
        </row>
        <row r="22613">
          <cell r="A22613" t="str">
            <v>SICRO 0804180</v>
          </cell>
          <cell r="D22613" t="str">
            <v>Corpo de BDTC D = 0,80 m PA1 - areia extraída e brita e pedra de mão produzidas</v>
          </cell>
          <cell r="E22613" t="str">
            <v>m</v>
          </cell>
          <cell r="G22613">
            <v>1164.57</v>
          </cell>
        </row>
        <row r="22614">
          <cell r="A22614" t="str">
            <v>SICRO 0804181</v>
          </cell>
          <cell r="D22614" t="str">
            <v>Corpo de BDTC D = 0,80 m PA1 - areia, brita e pedra de mão comerciais</v>
          </cell>
          <cell r="E22614" t="str">
            <v>m</v>
          </cell>
          <cell r="G22614">
            <v>1279.4000000000001</v>
          </cell>
        </row>
        <row r="22615">
          <cell r="A22615" t="str">
            <v>SICRO 0804182</v>
          </cell>
          <cell r="D22615" t="str">
            <v>Corpo de BDTC D = 0,80 m PA2 - areia extraída e brita e pedra de mão produzidas</v>
          </cell>
          <cell r="E22615" t="str">
            <v>m</v>
          </cell>
          <cell r="G22615">
            <v>1243.3499999999999</v>
          </cell>
        </row>
        <row r="22616">
          <cell r="A22616" t="str">
            <v>SICRO 0804183</v>
          </cell>
          <cell r="D22616" t="str">
            <v>Corpo de BDTC D = 0,80 m PA2 - areia, brita e pedra de mão comerciais</v>
          </cell>
          <cell r="E22616" t="str">
            <v>m</v>
          </cell>
          <cell r="G22616">
            <v>1358.18</v>
          </cell>
        </row>
        <row r="22617">
          <cell r="A22617" t="str">
            <v>SICRO 0804184</v>
          </cell>
          <cell r="D22617" t="str">
            <v>Corpo de BDTC D = 0,80 m PA3 - areia extraída e brita e pedra de mão produzidas</v>
          </cell>
          <cell r="E22617" t="str">
            <v>m</v>
          </cell>
          <cell r="G22617">
            <v>1371.32</v>
          </cell>
        </row>
        <row r="22618">
          <cell r="A22618" t="str">
            <v>SICRO 0804185</v>
          </cell>
          <cell r="D22618" t="str">
            <v>Corpo de BDTC D = 0,80 m PA3 - areia, brita e pedra de mão comerciais</v>
          </cell>
          <cell r="E22618" t="str">
            <v>m</v>
          </cell>
          <cell r="G22618">
            <v>1486.15</v>
          </cell>
        </row>
        <row r="22619">
          <cell r="A22619" t="str">
            <v>SICRO 0804186</v>
          </cell>
          <cell r="D22619" t="str">
            <v>Corpo de BDTC D = 0,80 m PA4 - areia extraída e brita e pedra de mão produzidas</v>
          </cell>
          <cell r="E22619" t="str">
            <v>m</v>
          </cell>
          <cell r="G22619">
            <v>1366.61</v>
          </cell>
        </row>
        <row r="22620">
          <cell r="A22620" t="str">
            <v>SICRO 0804187</v>
          </cell>
          <cell r="D22620" t="str">
            <v>Corpo de BDTC D = 0,80 m PA4 - areia, brita e pedra de mão comerciais</v>
          </cell>
          <cell r="E22620" t="str">
            <v>m</v>
          </cell>
          <cell r="G22620">
            <v>1481.45</v>
          </cell>
        </row>
        <row r="22621">
          <cell r="A22621" t="str">
            <v>SICRO 0804188</v>
          </cell>
          <cell r="D22621" t="str">
            <v>Corpo de BDTC D = 1,00 m PA1 - areia extraída e brita e pedra de mão produzidas</v>
          </cell>
          <cell r="E22621" t="str">
            <v>m</v>
          </cell>
          <cell r="G22621">
            <v>1503.73</v>
          </cell>
        </row>
        <row r="22622">
          <cell r="A22622" t="str">
            <v>SICRO 0804189</v>
          </cell>
          <cell r="D22622" t="str">
            <v>Corpo de BDTC D = 1,00 m PA1 - areia, brita e pedra de mão comerciais</v>
          </cell>
          <cell r="E22622" t="str">
            <v>m</v>
          </cell>
          <cell r="G22622">
            <v>1657.33</v>
          </cell>
        </row>
        <row r="22623">
          <cell r="A22623" t="str">
            <v>SICRO 0804190</v>
          </cell>
          <cell r="D22623" t="str">
            <v>Corpo de BDTC D = 1,00 m PA2 - areia extraída e brita e pedra de mão produzidas</v>
          </cell>
          <cell r="E22623" t="str">
            <v>m</v>
          </cell>
          <cell r="G22623">
            <v>1721.91</v>
          </cell>
        </row>
        <row r="22624">
          <cell r="A22624" t="str">
            <v>SICRO 0804191</v>
          </cell>
          <cell r="D22624" t="str">
            <v>Corpo de BDTC D = 1,00 m PA2 - areia, brita e pedra de mão comerciais</v>
          </cell>
          <cell r="E22624" t="str">
            <v>m</v>
          </cell>
          <cell r="G22624">
            <v>1875.51</v>
          </cell>
        </row>
        <row r="22625">
          <cell r="A22625" t="str">
            <v>SICRO 0804192</v>
          </cell>
          <cell r="D22625" t="str">
            <v>Corpo de BDTC D = 1,00 m PA3 - areia extraída e brita e pedra de mão produzidas</v>
          </cell>
          <cell r="E22625" t="str">
            <v>m</v>
          </cell>
          <cell r="G22625">
            <v>1656.51</v>
          </cell>
        </row>
        <row r="22626">
          <cell r="A22626" t="str">
            <v>SICRO 0804193</v>
          </cell>
          <cell r="D22626" t="str">
            <v>Corpo de BDTC D = 1,00 m PA3 - areia, brita e pedra de mão comerciais</v>
          </cell>
          <cell r="E22626" t="str">
            <v>m</v>
          </cell>
          <cell r="G22626">
            <v>1810.11</v>
          </cell>
        </row>
        <row r="22627">
          <cell r="A22627" t="str">
            <v>SICRO 0804194</v>
          </cell>
          <cell r="D22627" t="str">
            <v>Corpo de BDTC D = 1,00 m PA4 - areia extraída e brita e pedra de mão produzidas</v>
          </cell>
          <cell r="E22627" t="str">
            <v>m</v>
          </cell>
          <cell r="G22627">
            <v>1729.66</v>
          </cell>
        </row>
        <row r="22628">
          <cell r="A22628" t="str">
            <v>SICRO 0804195</v>
          </cell>
          <cell r="D22628" t="str">
            <v>Corpo de BDTC D = 1,00 m PA4 - areia, brita e pedra de mão comerciais</v>
          </cell>
          <cell r="E22628" t="str">
            <v>m</v>
          </cell>
          <cell r="G22628">
            <v>1883.26</v>
          </cell>
        </row>
        <row r="22629">
          <cell r="A22629" t="str">
            <v>SICRO 0804196</v>
          </cell>
          <cell r="D22629" t="str">
            <v>Corpo de BDTC D = 1,20 m PA1 - areia extraída e brita e pedra de mão produzidas</v>
          </cell>
          <cell r="E22629" t="str">
            <v>m</v>
          </cell>
          <cell r="G22629">
            <v>2099.5100000000002</v>
          </cell>
        </row>
        <row r="22630">
          <cell r="A22630" t="str">
            <v>SICRO 0804197</v>
          </cell>
          <cell r="D22630" t="str">
            <v>Corpo de BDTC D = 1,20 m PA1 - areia, brita e pedra de mão comerciais</v>
          </cell>
          <cell r="E22630" t="str">
            <v>m</v>
          </cell>
          <cell r="G22630">
            <v>2295.13</v>
          </cell>
        </row>
        <row r="22631">
          <cell r="A22631" t="str">
            <v>SICRO 0804198</v>
          </cell>
          <cell r="D22631" t="str">
            <v>Corpo de BDTC D = 1,20 m PA2 - areia extraída e brita e pedra de mão produzidas</v>
          </cell>
          <cell r="E22631" t="str">
            <v>m</v>
          </cell>
          <cell r="G22631">
            <v>2230.48</v>
          </cell>
        </row>
        <row r="22632">
          <cell r="A22632" t="str">
            <v>SICRO 0804199</v>
          </cell>
          <cell r="D22632" t="str">
            <v>Corpo de BDTC D = 1,20 m PA2 - areia, brita e pedra de mão comerciais</v>
          </cell>
          <cell r="E22632" t="str">
            <v>m</v>
          </cell>
          <cell r="G22632">
            <v>2426.1</v>
          </cell>
        </row>
        <row r="22633">
          <cell r="A22633" t="str">
            <v>SICRO 0804200</v>
          </cell>
          <cell r="D22633" t="str">
            <v>Corpo de BDTC D = 1,20 m PA3 - areia extraída e brita e pedra de mão produzidas</v>
          </cell>
          <cell r="E22633" t="str">
            <v>m</v>
          </cell>
          <cell r="G22633">
            <v>2729.7</v>
          </cell>
        </row>
        <row r="22634">
          <cell r="A22634" t="str">
            <v>SICRO 0804201</v>
          </cell>
          <cell r="D22634" t="str">
            <v>Corpo de BDTC D = 1,20 m PA3 - areia, brita e pedra de mão comerciais</v>
          </cell>
          <cell r="E22634" t="str">
            <v>m</v>
          </cell>
          <cell r="G22634">
            <v>2925.32</v>
          </cell>
        </row>
        <row r="22635">
          <cell r="A22635" t="str">
            <v>SICRO 0804202</v>
          </cell>
          <cell r="D22635" t="str">
            <v>Corpo de BDTC D = 1,20 m PA4 - areia extraída e brita e pedra de mão produzidas</v>
          </cell>
          <cell r="E22635" t="str">
            <v>m</v>
          </cell>
          <cell r="G22635">
            <v>2719.63</v>
          </cell>
        </row>
        <row r="22636">
          <cell r="A22636" t="str">
            <v>SICRO 0804203</v>
          </cell>
          <cell r="D22636" t="str">
            <v>Corpo de BDTC D = 1,20 m PA4 - areia, brita e pedra de mão comerciais</v>
          </cell>
          <cell r="E22636" t="str">
            <v>m</v>
          </cell>
          <cell r="G22636">
            <v>2915.25</v>
          </cell>
        </row>
        <row r="22637">
          <cell r="A22637" t="str">
            <v>SICRO 0804204</v>
          </cell>
          <cell r="D22637" t="str">
            <v>Corpo de BDTC D = 1,50 m PA1 - areia extraída e brita e pedra de mão produzidas</v>
          </cell>
          <cell r="E22637" t="str">
            <v>m</v>
          </cell>
          <cell r="G22637">
            <v>3393.31</v>
          </cell>
        </row>
        <row r="22638">
          <cell r="A22638" t="str">
            <v>SICRO 0804205</v>
          </cell>
          <cell r="D22638" t="str">
            <v>Corpo de BDTC D = 1,50 m PA1 - areia, brita e pedra de mão comerciais</v>
          </cell>
          <cell r="E22638" t="str">
            <v>m</v>
          </cell>
          <cell r="G22638">
            <v>3645.63</v>
          </cell>
        </row>
        <row r="22639">
          <cell r="A22639" t="str">
            <v>SICRO 0804206</v>
          </cell>
          <cell r="D22639" t="str">
            <v>Corpo de BDTC D = 1,50 m PA2 - areia extraída e brita e pedra de mão produzidas</v>
          </cell>
          <cell r="E22639" t="str">
            <v>m</v>
          </cell>
          <cell r="G22639">
            <v>3416.39</v>
          </cell>
        </row>
        <row r="22640">
          <cell r="A22640" t="str">
            <v>SICRO 0804207</v>
          </cell>
          <cell r="D22640" t="str">
            <v>Corpo de BDTC D = 1,50 m PA2 - areia, brita e pedra de mão comerciais</v>
          </cell>
          <cell r="E22640" t="str">
            <v>m</v>
          </cell>
          <cell r="G22640">
            <v>3668.71</v>
          </cell>
        </row>
        <row r="22641">
          <cell r="A22641" t="str">
            <v>SICRO 0804208</v>
          </cell>
          <cell r="D22641" t="str">
            <v>Corpo de BDTC D = 1,50 m PA3 - areia extraída e brita e pedra de mão produzidas</v>
          </cell>
          <cell r="E22641" t="str">
            <v>m</v>
          </cell>
          <cell r="G22641">
            <v>3477.11</v>
          </cell>
        </row>
        <row r="22642">
          <cell r="A22642" t="str">
            <v>SICRO 0804209</v>
          </cell>
          <cell r="D22642" t="str">
            <v>Corpo de BDTC D = 1,50 m PA3 - areia, brita e pedra de mão comerciais</v>
          </cell>
          <cell r="E22642" t="str">
            <v>m</v>
          </cell>
          <cell r="G22642">
            <v>3729.42</v>
          </cell>
        </row>
        <row r="22643">
          <cell r="A22643" t="str">
            <v>SICRO 0804210</v>
          </cell>
          <cell r="D22643" t="str">
            <v>Corpo de BDTC D = 1,50 m PA4 - areia extraída e brita e pedra de mão produzidas</v>
          </cell>
          <cell r="E22643" t="str">
            <v>m</v>
          </cell>
          <cell r="G22643">
            <v>3603.58</v>
          </cell>
        </row>
        <row r="22644">
          <cell r="A22644" t="str">
            <v>SICRO 0804211</v>
          </cell>
          <cell r="D22644" t="str">
            <v>Corpo de BDTC D = 1,50 m PA4 - areia, brita e pedra de mão comerciais</v>
          </cell>
          <cell r="E22644" t="str">
            <v>m</v>
          </cell>
          <cell r="G22644">
            <v>3855.9</v>
          </cell>
        </row>
        <row r="22645">
          <cell r="A22645" t="str">
            <v>SICRO 0804012</v>
          </cell>
          <cell r="D22645" t="str">
            <v>Corpo de BSTC D = 0,40 m PA1 - areia extraída e brita e pedra de mão produzidas</v>
          </cell>
          <cell r="E22645" t="str">
            <v>m</v>
          </cell>
          <cell r="G22645">
            <v>242.76</v>
          </cell>
        </row>
        <row r="22646">
          <cell r="A22646" t="str">
            <v>SICRO 0804013</v>
          </cell>
          <cell r="D22646" t="str">
            <v>Corpo de BSTC D = 0,40 m PA1 - areia, brita e pedra de mão comerciais</v>
          </cell>
          <cell r="E22646" t="str">
            <v>m</v>
          </cell>
          <cell r="G22646">
            <v>270.75</v>
          </cell>
        </row>
        <row r="22647">
          <cell r="A22647" t="str">
            <v>SICRO 0804014</v>
          </cell>
          <cell r="D22647" t="str">
            <v>Corpo de BSTC D = 0,40 m PA2 - areia extraída e brita e pedra de mão produzidas</v>
          </cell>
          <cell r="E22647" t="str">
            <v>m</v>
          </cell>
          <cell r="G22647">
            <v>271.57</v>
          </cell>
        </row>
        <row r="22648">
          <cell r="A22648" t="str">
            <v>SICRO 0804015</v>
          </cell>
          <cell r="D22648" t="str">
            <v>Corpo de BSTC D = 0,40 m PA2 - areia, brita e pedra de mão comerciais</v>
          </cell>
          <cell r="E22648" t="str">
            <v>m</v>
          </cell>
          <cell r="G22648">
            <v>299.55</v>
          </cell>
        </row>
        <row r="22649">
          <cell r="A22649" t="str">
            <v>SICRO 0804016</v>
          </cell>
          <cell r="D22649" t="str">
            <v>Corpo de BSTC D = 0,40 m PA3 - areia extraída e brita e pedra de mão produzidas</v>
          </cell>
          <cell r="E22649" t="str">
            <v>m</v>
          </cell>
          <cell r="G22649">
            <v>291.97000000000003</v>
          </cell>
        </row>
        <row r="22650">
          <cell r="A22650" t="str">
            <v>SICRO 0804017</v>
          </cell>
          <cell r="D22650" t="str">
            <v>Corpo de BSTC D = 0,40 m PA3 - areia, brita e pedra de mão comerciais</v>
          </cell>
          <cell r="E22650" t="str">
            <v>m</v>
          </cell>
          <cell r="G22650">
            <v>319.95</v>
          </cell>
        </row>
        <row r="22651">
          <cell r="A22651" t="str">
            <v>SICRO 0804018</v>
          </cell>
          <cell r="D22651" t="str">
            <v>Corpo de BSTC D = 0,40 m PA4 - areia extraída e brita e pedra de mão produzidas</v>
          </cell>
          <cell r="E22651" t="str">
            <v>m</v>
          </cell>
          <cell r="G22651">
            <v>309.75</v>
          </cell>
        </row>
        <row r="22652">
          <cell r="A22652" t="str">
            <v>SICRO 0804019</v>
          </cell>
          <cell r="D22652" t="str">
            <v>Corpo de BSTC D = 0,40 m PA4 - areia, brita e pedra de mão comerciais</v>
          </cell>
          <cell r="E22652" t="str">
            <v>m</v>
          </cell>
          <cell r="G22652">
            <v>337.74</v>
          </cell>
        </row>
        <row r="22653">
          <cell r="A22653" t="str">
            <v>SICRO 0804020</v>
          </cell>
          <cell r="D22653" t="str">
            <v>Corpo de BSTC D = 0,60 m PA1 - areia extraída e brita e pedra de mão produzidas</v>
          </cell>
          <cell r="E22653" t="str">
            <v>m</v>
          </cell>
          <cell r="G22653">
            <v>377.36</v>
          </cell>
        </row>
        <row r="22654">
          <cell r="A22654" t="str">
            <v>SICRO 0804021</v>
          </cell>
          <cell r="D22654" t="str">
            <v>Corpo de BSTC D = 0,60 m PA1 - areia, brita e pedra de mão comerciais</v>
          </cell>
          <cell r="E22654" t="str">
            <v>m</v>
          </cell>
          <cell r="G22654">
            <v>419.35</v>
          </cell>
        </row>
        <row r="22655">
          <cell r="A22655" t="str">
            <v>SICRO 0804022</v>
          </cell>
          <cell r="D22655" t="str">
            <v>Corpo de BSTC D = 0,60 m PA2 - areia extraída e brita e pedra de mão produzidas</v>
          </cell>
          <cell r="E22655" t="str">
            <v>m</v>
          </cell>
          <cell r="G22655">
            <v>413.42</v>
          </cell>
        </row>
        <row r="22656">
          <cell r="A22656" t="str">
            <v>SICRO 0804023</v>
          </cell>
          <cell r="D22656" t="str">
            <v>Corpo de BSTC D = 0,60 m PA2 - areia, brita e pedra de mão comerciais</v>
          </cell>
          <cell r="E22656" t="str">
            <v>m</v>
          </cell>
          <cell r="G22656">
            <v>455.41</v>
          </cell>
        </row>
        <row r="22657">
          <cell r="A22657" t="str">
            <v>SICRO 0804024</v>
          </cell>
          <cell r="D22657" t="str">
            <v>Corpo de BSTC D = 0,60 m PA3 - areia extraída e brita e pedra de mão produzidas</v>
          </cell>
          <cell r="E22657" t="str">
            <v>m</v>
          </cell>
          <cell r="G22657">
            <v>497.44</v>
          </cell>
        </row>
        <row r="22658">
          <cell r="A22658" t="str">
            <v>SICRO 0804025</v>
          </cell>
          <cell r="D22658" t="str">
            <v>Corpo de BSTC D = 0,60 m PA3 - areia, brita e pedra de mão comerciais</v>
          </cell>
          <cell r="E22658" t="str">
            <v>m</v>
          </cell>
          <cell r="G22658">
            <v>539.42999999999995</v>
          </cell>
        </row>
        <row r="22659">
          <cell r="A22659" t="str">
            <v>SICRO 0804026</v>
          </cell>
          <cell r="D22659" t="str">
            <v>Corpo de BSTC D = 0,60 m PA4 - areia extraída e brita e pedra de mão produzidas</v>
          </cell>
          <cell r="E22659" t="str">
            <v>m</v>
          </cell>
          <cell r="G22659">
            <v>578.46</v>
          </cell>
        </row>
        <row r="22660">
          <cell r="A22660" t="str">
            <v>SICRO 0804027</v>
          </cell>
          <cell r="D22660" t="str">
            <v>Corpo de BSTC D = 0,60 m PA4 - areia, brita e pedra de mão comerciais</v>
          </cell>
          <cell r="E22660" t="str">
            <v>m</v>
          </cell>
          <cell r="G22660">
            <v>620.45000000000005</v>
          </cell>
        </row>
        <row r="22661">
          <cell r="A22661" t="str">
            <v>SICRO 0804028</v>
          </cell>
          <cell r="D22661" t="str">
            <v>Corpo de BSTC D = 0,80 m PA1 - areia extraída e brita e pedra de mão produzidas</v>
          </cell>
          <cell r="E22661" t="str">
            <v>m</v>
          </cell>
          <cell r="G22661">
            <v>608.82000000000005</v>
          </cell>
        </row>
        <row r="22662">
          <cell r="A22662" t="str">
            <v>SICRO 0804029</v>
          </cell>
          <cell r="D22662" t="str">
            <v>Corpo de BSTC D = 0,80 m PA1 - areia, brita e pedra de mão comerciais</v>
          </cell>
          <cell r="E22662" t="str">
            <v>m</v>
          </cell>
          <cell r="G22662">
            <v>666.23</v>
          </cell>
        </row>
        <row r="22663">
          <cell r="A22663" t="str">
            <v>SICRO 0804030</v>
          </cell>
          <cell r="D22663" t="str">
            <v>Corpo de BSTC D = 0,80 m PA2 - areia extraída e brita e pedra de mão produzidas</v>
          </cell>
          <cell r="E22663" t="str">
            <v>m</v>
          </cell>
          <cell r="G22663">
            <v>648.21</v>
          </cell>
        </row>
        <row r="22664">
          <cell r="A22664" t="str">
            <v>SICRO 0804031</v>
          </cell>
          <cell r="D22664" t="str">
            <v>Corpo de BSTC D = 0,80 m PA2 - areia, brita e pedra de mão comerciais</v>
          </cell>
          <cell r="E22664" t="str">
            <v>m</v>
          </cell>
          <cell r="G22664">
            <v>705.62</v>
          </cell>
        </row>
        <row r="22665">
          <cell r="A22665" t="str">
            <v>SICRO 0804032</v>
          </cell>
          <cell r="D22665" t="str">
            <v>Corpo de BSTC D = 0,80 m PA3 - areia extraída e brita e pedra de mão produzidas</v>
          </cell>
          <cell r="E22665" t="str">
            <v>m</v>
          </cell>
          <cell r="G22665">
            <v>712.19</v>
          </cell>
        </row>
        <row r="22666">
          <cell r="A22666" t="str">
            <v>SICRO 0804033</v>
          </cell>
          <cell r="D22666" t="str">
            <v>Corpo de BSTC D = 0,80 m PA3 - areia, brita e pedra de mão comerciais</v>
          </cell>
          <cell r="E22666" t="str">
            <v>m</v>
          </cell>
          <cell r="G22666">
            <v>769.61</v>
          </cell>
        </row>
        <row r="22667">
          <cell r="A22667" t="str">
            <v>SICRO 0804034</v>
          </cell>
          <cell r="D22667" t="str">
            <v>Corpo de BSTC D = 0,80 m PA4 - areia extraída e brita e pedra de mão produzidas</v>
          </cell>
          <cell r="E22667" t="str">
            <v>m</v>
          </cell>
          <cell r="G22667">
            <v>709.84</v>
          </cell>
        </row>
        <row r="22668">
          <cell r="A22668" t="str">
            <v>SICRO 0804035</v>
          </cell>
          <cell r="D22668" t="str">
            <v>Corpo de BSTC D = 0,80 m PA4 - areia, brita e pedra de mão comerciais</v>
          </cell>
          <cell r="E22668" t="str">
            <v>m</v>
          </cell>
          <cell r="G22668">
            <v>767.26</v>
          </cell>
        </row>
        <row r="22669">
          <cell r="A22669" t="str">
            <v>SICRO 0804036</v>
          </cell>
          <cell r="D22669" t="str">
            <v>Corpo de BSTC D = 1,00 m PA1 - areia extraída e brita e pedra de mão produzidas</v>
          </cell>
          <cell r="E22669" t="str">
            <v>m</v>
          </cell>
          <cell r="G22669">
            <v>779.72</v>
          </cell>
        </row>
        <row r="22670">
          <cell r="A22670" t="str">
            <v>SICRO 0804037</v>
          </cell>
          <cell r="D22670" t="str">
            <v>Corpo de BSTC D = 1,00 m PA1 - areia, brita e pedra de mão comerciais</v>
          </cell>
          <cell r="E22670" t="str">
            <v>m</v>
          </cell>
          <cell r="G22670">
            <v>854.68</v>
          </cell>
        </row>
        <row r="22671">
          <cell r="A22671" t="str">
            <v>SICRO 0804038</v>
          </cell>
          <cell r="D22671" t="str">
            <v>Corpo de BSTC D = 1,00 m PA2 - areia extraída e brita e pedra de mão produzidas</v>
          </cell>
          <cell r="E22671" t="str">
            <v>m</v>
          </cell>
          <cell r="G22671">
            <v>888.81</v>
          </cell>
        </row>
        <row r="22672">
          <cell r="A22672" t="str">
            <v>SICRO 0804039</v>
          </cell>
          <cell r="D22672" t="str">
            <v>Corpo de BSTC D = 1,00 m PA2 - areia, brita e pedra de mão comerciais</v>
          </cell>
          <cell r="E22672" t="str">
            <v>m</v>
          </cell>
          <cell r="G22672">
            <v>963.78</v>
          </cell>
        </row>
        <row r="22673">
          <cell r="A22673" t="str">
            <v>SICRO 0804040</v>
          </cell>
          <cell r="D22673" t="str">
            <v>Corpo de BSTC D = 1,00 m PA3 - areia extraída e brita e pedra de mão produzidas</v>
          </cell>
          <cell r="E22673" t="str">
            <v>m</v>
          </cell>
          <cell r="G22673">
            <v>856.11</v>
          </cell>
        </row>
        <row r="22674">
          <cell r="A22674" t="str">
            <v>SICRO 0804041</v>
          </cell>
          <cell r="D22674" t="str">
            <v>Corpo de BSTC D = 1,00 m PA3 - areia, brita e pedra de mão comerciais</v>
          </cell>
          <cell r="E22674" t="str">
            <v>m</v>
          </cell>
          <cell r="G22674">
            <v>931.08</v>
          </cell>
        </row>
        <row r="22675">
          <cell r="A22675" t="str">
            <v>SICRO 0804042</v>
          </cell>
          <cell r="D22675" t="str">
            <v>Corpo de BSTC D = 1,00 m PA4 - areia extraída e brita e pedra de mão produzidas</v>
          </cell>
          <cell r="E22675" t="str">
            <v>m</v>
          </cell>
          <cell r="G22675">
            <v>892.68</v>
          </cell>
        </row>
        <row r="22676">
          <cell r="A22676" t="str">
            <v>SICRO 0804043</v>
          </cell>
          <cell r="D22676" t="str">
            <v>Corpo de BSTC D = 1,00 m PA4 - areia, brita e pedra de mão comerciais</v>
          </cell>
          <cell r="E22676" t="str">
            <v>m</v>
          </cell>
          <cell r="G22676">
            <v>967.65</v>
          </cell>
        </row>
        <row r="22677">
          <cell r="A22677" t="str">
            <v>SICRO 0804044</v>
          </cell>
          <cell r="D22677" t="str">
            <v>Corpo de BSTC D = 1,20 m PA1 - areia extraída e brita e pedra de mão produzidas</v>
          </cell>
          <cell r="E22677" t="str">
            <v>m</v>
          </cell>
          <cell r="G22677">
            <v>1078.18</v>
          </cell>
        </row>
        <row r="22678">
          <cell r="A22678" t="str">
            <v>SICRO 0804045</v>
          </cell>
          <cell r="D22678" t="str">
            <v>Corpo de BSTC D = 1,20 m PA1 - areia, brita e pedra de mão comerciais</v>
          </cell>
          <cell r="E22678" t="str">
            <v>m</v>
          </cell>
          <cell r="G22678">
            <v>1171.77</v>
          </cell>
        </row>
        <row r="22679">
          <cell r="A22679" t="str">
            <v>SICRO 0804046</v>
          </cell>
          <cell r="D22679" t="str">
            <v>Corpo de BSTC D = 1,20 m PA2 - areia extraída e brita e pedra de mão produzidas</v>
          </cell>
          <cell r="E22679" t="str">
            <v>m</v>
          </cell>
          <cell r="G22679">
            <v>1143.67</v>
          </cell>
        </row>
        <row r="22680">
          <cell r="A22680" t="str">
            <v>SICRO 0804047</v>
          </cell>
          <cell r="D22680" t="str">
            <v>Corpo de BSTC D = 1,20 m PA2 - areia, brita e pedra de mão comerciais</v>
          </cell>
          <cell r="E22680" t="str">
            <v>m</v>
          </cell>
          <cell r="G22680">
            <v>1237.26</v>
          </cell>
        </row>
        <row r="22681">
          <cell r="A22681" t="str">
            <v>SICRO 0804048</v>
          </cell>
          <cell r="D22681" t="str">
            <v>Corpo de BSTC D = 1,20 m PA3 - areia extraída e brita e pedra de mão produzidas</v>
          </cell>
          <cell r="E22681" t="str">
            <v>m</v>
          </cell>
          <cell r="G22681">
            <v>1393.28</v>
          </cell>
        </row>
        <row r="22682">
          <cell r="A22682" t="str">
            <v>SICRO 0804049</v>
          </cell>
          <cell r="D22682" t="str">
            <v>Corpo de BSTC D = 1,20 m PA3 - areia, brita e pedra de mão comerciais</v>
          </cell>
          <cell r="E22682" t="str">
            <v>m</v>
          </cell>
          <cell r="G22682">
            <v>1486.87</v>
          </cell>
        </row>
        <row r="22683">
          <cell r="A22683" t="str">
            <v>SICRO 0804050</v>
          </cell>
          <cell r="D22683" t="str">
            <v>Corpo de BSTC D = 1,20 m PA4 - areia extraída e brita e pedra de mão produzidas</v>
          </cell>
          <cell r="E22683" t="str">
            <v>m</v>
          </cell>
          <cell r="G22683">
            <v>1388.24</v>
          </cell>
        </row>
        <row r="22684">
          <cell r="A22684" t="str">
            <v>SICRO 0804051</v>
          </cell>
          <cell r="D22684" t="str">
            <v>Corpo de BSTC D = 1,20 m PA4 - areia, brita e pedra de mão comerciais</v>
          </cell>
          <cell r="E22684" t="str">
            <v>m</v>
          </cell>
          <cell r="G22684">
            <v>1481.83</v>
          </cell>
        </row>
        <row r="22685">
          <cell r="A22685" t="str">
            <v>SICRO 0804052</v>
          </cell>
          <cell r="D22685" t="str">
            <v>Corpo de BSTC D = 1,50 m PA1 - areia extraída e brita e pedra de mão produzidas</v>
          </cell>
          <cell r="E22685" t="str">
            <v>m</v>
          </cell>
          <cell r="G22685">
            <v>1728.38</v>
          </cell>
        </row>
        <row r="22686">
          <cell r="A22686" t="str">
            <v>SICRO 0804053</v>
          </cell>
          <cell r="D22686" t="str">
            <v>Corpo de BSTC D = 1,50 m PA1 - areia, brita e pedra de mão comerciais</v>
          </cell>
          <cell r="E22686" t="str">
            <v>m</v>
          </cell>
          <cell r="G22686">
            <v>1849.95</v>
          </cell>
        </row>
        <row r="22687">
          <cell r="A22687" t="str">
            <v>SICRO 0804054</v>
          </cell>
          <cell r="D22687" t="str">
            <v>Corpo de BSTC D = 1,50 m PA2 - areia extraída e brita e pedra de mão produzidas</v>
          </cell>
          <cell r="E22687" t="str">
            <v>m</v>
          </cell>
          <cell r="G22687">
            <v>1739.92</v>
          </cell>
        </row>
        <row r="22688">
          <cell r="A22688" t="str">
            <v>SICRO 0804055</v>
          </cell>
          <cell r="D22688" t="str">
            <v>Corpo de BSTC D = 1,50 m PA2 - areia, brita e pedra de mão comerciais</v>
          </cell>
          <cell r="E22688" t="str">
            <v>m</v>
          </cell>
          <cell r="G22688">
            <v>1861.49</v>
          </cell>
        </row>
        <row r="22689">
          <cell r="A22689" t="str">
            <v>SICRO 0804056</v>
          </cell>
          <cell r="D22689" t="str">
            <v>Corpo de BSTC D = 1,50 m PA3 - areia extraída e brita e pedra de mão produzidas</v>
          </cell>
          <cell r="E22689" t="str">
            <v>m</v>
          </cell>
          <cell r="G22689">
            <v>1770.28</v>
          </cell>
        </row>
        <row r="22690">
          <cell r="A22690" t="str">
            <v>SICRO 0804057</v>
          </cell>
          <cell r="D22690" t="str">
            <v>Corpo de BSTC D = 1,50 m PA3 - areia, brita e pedra de mão comerciais</v>
          </cell>
          <cell r="E22690" t="str">
            <v>m</v>
          </cell>
          <cell r="G22690">
            <v>1891.85</v>
          </cell>
        </row>
        <row r="22691">
          <cell r="A22691" t="str">
            <v>SICRO 0804058</v>
          </cell>
          <cell r="D22691" t="str">
            <v>Corpo de BSTC D = 1,50 m PA4 - areia extraída e brita e pedra de mão produzidas</v>
          </cell>
          <cell r="E22691" t="str">
            <v>m</v>
          </cell>
          <cell r="G22691">
            <v>1833.52</v>
          </cell>
        </row>
        <row r="22692">
          <cell r="A22692" t="str">
            <v>SICRO 0804059</v>
          </cell>
          <cell r="D22692" t="str">
            <v>Corpo de BSTC D = 1,50 m PA4 - areia, brita e pedra de mão comerciais</v>
          </cell>
          <cell r="E22692" t="str">
            <v>m</v>
          </cell>
          <cell r="G22692">
            <v>1955.09</v>
          </cell>
        </row>
        <row r="22693">
          <cell r="A22693" t="str">
            <v>SICRO 0804292</v>
          </cell>
          <cell r="D22693" t="str">
            <v>Corpo de BTTC D = 1,00 m PA1 - areia extraída e brita e pedra de mão produzidas</v>
          </cell>
          <cell r="E22693" t="str">
            <v>m</v>
          </cell>
          <cell r="G22693">
            <v>2227.7399999999998</v>
          </cell>
        </row>
        <row r="22694">
          <cell r="A22694" t="str">
            <v>SICRO 0804293</v>
          </cell>
          <cell r="D22694" t="str">
            <v>Corpo de BTTC D = 1,00 m PA1 - areia, brita e pedra de mão comerciais</v>
          </cell>
          <cell r="E22694" t="str">
            <v>m</v>
          </cell>
          <cell r="G22694">
            <v>2459.98</v>
          </cell>
        </row>
        <row r="22695">
          <cell r="A22695" t="str">
            <v>SICRO 0804294</v>
          </cell>
          <cell r="D22695" t="str">
            <v>Corpo de BTTC D = 1,00 m PA2 - areia extraída e brita e pedra de mão produzidas</v>
          </cell>
          <cell r="E22695" t="str">
            <v>m</v>
          </cell>
          <cell r="G22695">
            <v>2555.0100000000002</v>
          </cell>
        </row>
        <row r="22696">
          <cell r="A22696" t="str">
            <v>SICRO 0804295</v>
          </cell>
          <cell r="D22696" t="str">
            <v>Corpo de BTTC D = 1,00 m PA2 - areia, brita e pedra de mão comerciais</v>
          </cell>
          <cell r="E22696" t="str">
            <v>m</v>
          </cell>
          <cell r="G22696">
            <v>2787.25</v>
          </cell>
        </row>
        <row r="22697">
          <cell r="A22697" t="str">
            <v>SICRO 0804296</v>
          </cell>
          <cell r="D22697" t="str">
            <v>Corpo de BTTC D = 1,00 m PA3 - areia extraída e brita e pedra de mão produzidas</v>
          </cell>
          <cell r="E22697" t="str">
            <v>m</v>
          </cell>
          <cell r="G22697">
            <v>2456.92</v>
          </cell>
        </row>
        <row r="22698">
          <cell r="A22698" t="str">
            <v>SICRO 0804297</v>
          </cell>
          <cell r="D22698" t="str">
            <v>Corpo de BTTC D = 1,00 m PA3 - areia, brita e pedra de mão comerciais</v>
          </cell>
          <cell r="E22698" t="str">
            <v>m</v>
          </cell>
          <cell r="G22698">
            <v>2689.16</v>
          </cell>
        </row>
        <row r="22699">
          <cell r="A22699" t="str">
            <v>SICRO 0804298</v>
          </cell>
          <cell r="D22699" t="str">
            <v>Corpo de BTTC D = 1,00 m PA4 - areia extraída e brita e pedra de mão produzidas</v>
          </cell>
          <cell r="E22699" t="str">
            <v>m</v>
          </cell>
          <cell r="G22699">
            <v>2566.63</v>
          </cell>
        </row>
        <row r="22700">
          <cell r="A22700" t="str">
            <v>SICRO 0804299</v>
          </cell>
          <cell r="D22700" t="str">
            <v>Corpo de BTTC D = 1,00 m PA4 - areia, brita e pedra de mão comerciais</v>
          </cell>
          <cell r="E22700" t="str">
            <v>m</v>
          </cell>
          <cell r="G22700">
            <v>2798.87</v>
          </cell>
        </row>
        <row r="22701">
          <cell r="A22701" t="str">
            <v>SICRO 0804300</v>
          </cell>
          <cell r="D22701" t="str">
            <v>Corpo de BTTC D = 1,20 m PA1 - areia extraída e brita e pedra de mão produzidas</v>
          </cell>
          <cell r="E22701" t="str">
            <v>m</v>
          </cell>
          <cell r="G22701">
            <v>3120.59</v>
          </cell>
        </row>
        <row r="22702">
          <cell r="A22702" t="str">
            <v>SICRO 0804301</v>
          </cell>
          <cell r="D22702" t="str">
            <v>Corpo de BTTC D = 1,20 m PA1 - areia, brita e pedra de mão comerciais</v>
          </cell>
          <cell r="E22702" t="str">
            <v>m</v>
          </cell>
          <cell r="G22702">
            <v>3418.05</v>
          </cell>
        </row>
        <row r="22703">
          <cell r="A22703" t="str">
            <v>SICRO 0804302</v>
          </cell>
          <cell r="D22703" t="str">
            <v>Corpo de BTTC D = 1,20 m PA2 - areia extraída e brita e pedra de mão produzidas</v>
          </cell>
          <cell r="E22703" t="str">
            <v>m</v>
          </cell>
          <cell r="G22703">
            <v>3317.05</v>
          </cell>
        </row>
        <row r="22704">
          <cell r="A22704" t="str">
            <v>SICRO 0804303</v>
          </cell>
          <cell r="D22704" t="str">
            <v>Corpo de BTTC D = 1,20 m PA2 - areia, brita e pedra de mão comerciais</v>
          </cell>
          <cell r="E22704" t="str">
            <v>m</v>
          </cell>
          <cell r="G22704">
            <v>3614.52</v>
          </cell>
        </row>
        <row r="22705">
          <cell r="A22705" t="str">
            <v>SICRO 0804304</v>
          </cell>
          <cell r="D22705" t="str">
            <v>Corpo de BTTC D = 1,20 m PA3 - areia extraída e brita e pedra de mão produzidas</v>
          </cell>
          <cell r="E22705" t="str">
            <v>m</v>
          </cell>
          <cell r="G22705">
            <v>4065.88</v>
          </cell>
        </row>
        <row r="22706">
          <cell r="A22706" t="str">
            <v>SICRO 0804305</v>
          </cell>
          <cell r="D22706" t="str">
            <v>Corpo de BTTC D = 1,20 m PA3 - areia, brita e pedra de mão comerciais</v>
          </cell>
          <cell r="E22706" t="str">
            <v>m</v>
          </cell>
          <cell r="G22706">
            <v>4363.34</v>
          </cell>
        </row>
        <row r="22707">
          <cell r="A22707" t="str">
            <v>SICRO 0804306</v>
          </cell>
          <cell r="D22707" t="str">
            <v>Corpo de BTTC D = 1,20 m PA4 - areia extraída e brita e pedra de mão produzidas</v>
          </cell>
          <cell r="E22707" t="str">
            <v>m</v>
          </cell>
          <cell r="G22707">
            <v>4050.77</v>
          </cell>
        </row>
        <row r="22708">
          <cell r="A22708" t="str">
            <v>SICRO 0804307</v>
          </cell>
          <cell r="D22708" t="str">
            <v>Corpo de BTTC D = 1,20 m PA4 - areia, brita e pedra de mão comerciais</v>
          </cell>
          <cell r="E22708" t="str">
            <v>m</v>
          </cell>
          <cell r="G22708">
            <v>4348.2299999999996</v>
          </cell>
        </row>
        <row r="22709">
          <cell r="A22709" t="str">
            <v>SICRO 0804308</v>
          </cell>
          <cell r="D22709" t="str">
            <v>Corpo de BTTC D = 1,50 m PA1 - areia extraída e brita e pedra de mão produzidas</v>
          </cell>
          <cell r="E22709" t="str">
            <v>m</v>
          </cell>
          <cell r="G22709">
            <v>5058.49</v>
          </cell>
        </row>
        <row r="22710">
          <cell r="A22710" t="str">
            <v>SICRO 0804309</v>
          </cell>
          <cell r="D22710" t="str">
            <v>Corpo de BTTC D = 1,50 m PA1 - areia, brita e pedra de mão comerciais</v>
          </cell>
          <cell r="E22710" t="str">
            <v>m</v>
          </cell>
          <cell r="G22710">
            <v>5441.74</v>
          </cell>
        </row>
        <row r="22711">
          <cell r="A22711" t="str">
            <v>SICRO 0804310</v>
          </cell>
          <cell r="D22711" t="str">
            <v>Corpo de BTTC D = 1,50 m PA2 - areia extraída e brita e pedra de mão produzidas</v>
          </cell>
          <cell r="E22711" t="str">
            <v>m</v>
          </cell>
          <cell r="G22711">
            <v>5093.1099999999997</v>
          </cell>
        </row>
        <row r="22712">
          <cell r="A22712" t="str">
            <v>SICRO 0804311</v>
          </cell>
          <cell r="D22712" t="str">
            <v>Corpo de BTTC D = 1,50 m PA2 - areia, brita e pedra de mão comerciais</v>
          </cell>
          <cell r="E22712" t="str">
            <v>m</v>
          </cell>
          <cell r="G22712">
            <v>5476.36</v>
          </cell>
        </row>
        <row r="22713">
          <cell r="A22713" t="str">
            <v>SICRO 0804312</v>
          </cell>
          <cell r="D22713" t="str">
            <v>Corpo de BTTC D = 1,50 m PA3 - areia extraída e brita e pedra de mão produzidas</v>
          </cell>
          <cell r="E22713" t="str">
            <v>m</v>
          </cell>
          <cell r="G22713">
            <v>5184.18</v>
          </cell>
        </row>
        <row r="22714">
          <cell r="A22714" t="str">
            <v>SICRO 0804313</v>
          </cell>
          <cell r="D22714" t="str">
            <v>Corpo de BTTC D = 1,50 m PA3 - areia, brita e pedra de mão comerciais</v>
          </cell>
          <cell r="E22714" t="str">
            <v>m</v>
          </cell>
          <cell r="G22714">
            <v>5567.43</v>
          </cell>
        </row>
        <row r="22715">
          <cell r="A22715" t="str">
            <v>SICRO 0804314</v>
          </cell>
          <cell r="D22715" t="str">
            <v>Corpo de BTTC D = 1,50 m PA4 - areia extraída e brita e pedra de mão produzidas</v>
          </cell>
          <cell r="E22715" t="str">
            <v>m</v>
          </cell>
          <cell r="G22715">
            <v>5373.9</v>
          </cell>
        </row>
        <row r="22716">
          <cell r="A22716" t="str">
            <v>SICRO 0804315</v>
          </cell>
          <cell r="D22716" t="str">
            <v>Corpo de BTTC D = 1,50 m PA4 - areia, brita e pedra de mão comerciais</v>
          </cell>
          <cell r="E22716" t="str">
            <v>m</v>
          </cell>
          <cell r="G22716">
            <v>5757.15</v>
          </cell>
        </row>
        <row r="22717">
          <cell r="A22717" t="str">
            <v>SICRO 0805446</v>
          </cell>
          <cell r="D22717" t="str">
            <v>Dentes para bueiros duplos D = 0,80 m - areia extraída e brita e pedra de mão produzidas</v>
          </cell>
          <cell r="E22717" t="str">
            <v>un</v>
          </cell>
          <cell r="G22717">
            <v>39.19</v>
          </cell>
        </row>
        <row r="22718">
          <cell r="A22718" t="str">
            <v>SICRO 0805447</v>
          </cell>
          <cell r="D22718" t="str">
            <v>Dentes para bueiros duplos D = 0,80 m - areia, brita e pedra de mão comerciais</v>
          </cell>
          <cell r="E22718" t="str">
            <v>un</v>
          </cell>
          <cell r="G22718">
            <v>56.82</v>
          </cell>
        </row>
        <row r="22719">
          <cell r="A22719" t="str">
            <v>SICRO 0805448</v>
          </cell>
          <cell r="D22719" t="str">
            <v>Dentes para bueiros duplos D = 1,00 m - areia extraída e brita e pedra de mão produzidas</v>
          </cell>
          <cell r="E22719" t="str">
            <v>un</v>
          </cell>
          <cell r="G22719">
            <v>46.98</v>
          </cell>
        </row>
        <row r="22720">
          <cell r="A22720" t="str">
            <v>SICRO 0805449</v>
          </cell>
          <cell r="D22720" t="str">
            <v>Dentes para bueiros duplos D = 1,00 m - areia, brita e pedra de mão comerciais</v>
          </cell>
          <cell r="E22720" t="str">
            <v>un</v>
          </cell>
          <cell r="G22720">
            <v>68.09</v>
          </cell>
        </row>
        <row r="22721">
          <cell r="A22721" t="str">
            <v>SICRO 0805450</v>
          </cell>
          <cell r="D22721" t="str">
            <v>Dentes para bueiros duplos D = 1,20 m - areia extraída e brita e pedra de mão produzidas</v>
          </cell>
          <cell r="E22721" t="str">
            <v>un</v>
          </cell>
          <cell r="G22721">
            <v>54.52</v>
          </cell>
        </row>
        <row r="22722">
          <cell r="A22722" t="str">
            <v>SICRO 0805451</v>
          </cell>
          <cell r="D22722" t="str">
            <v>Dentes para bueiros duplos D = 1,20 m - areia, brita e pedra de mão comerciais</v>
          </cell>
          <cell r="E22722" t="str">
            <v>un</v>
          </cell>
          <cell r="G22722">
            <v>78.94</v>
          </cell>
        </row>
        <row r="22723">
          <cell r="A22723" t="str">
            <v>SICRO 0805452</v>
          </cell>
          <cell r="D22723" t="str">
            <v>Dentes para bueiros duplos D = 1,50 m - areia extraída e brita e pedra de mão produzidas</v>
          </cell>
          <cell r="E22723" t="str">
            <v>un</v>
          </cell>
          <cell r="G22723">
            <v>63.79</v>
          </cell>
        </row>
        <row r="22724">
          <cell r="A22724" t="str">
            <v>SICRO 0805453</v>
          </cell>
          <cell r="D22724" t="str">
            <v>Dentes para bueiros duplos D = 1,50 m - areia, brita e pedra de mão comerciais</v>
          </cell>
          <cell r="E22724" t="str">
            <v>un</v>
          </cell>
          <cell r="G22724">
            <v>92.8</v>
          </cell>
        </row>
        <row r="22725">
          <cell r="A22725" t="str">
            <v>SICRO 0805434</v>
          </cell>
          <cell r="D22725" t="str">
            <v>Dentes para bueiros simples D = 0,40 m - areia extraída e brita e pedra de mão produzidas</v>
          </cell>
          <cell r="E22725" t="str">
            <v>un</v>
          </cell>
          <cell r="G22725">
            <v>13.35</v>
          </cell>
        </row>
        <row r="22726">
          <cell r="A22726" t="str">
            <v>SICRO 0805435</v>
          </cell>
          <cell r="D22726" t="str">
            <v>Dentes para bueiros simples D = 0,40 m - areia, brita e pedra de mão comerciais</v>
          </cell>
          <cell r="E22726" t="str">
            <v>un</v>
          </cell>
          <cell r="G22726">
            <v>18.670000000000002</v>
          </cell>
        </row>
        <row r="22727">
          <cell r="A22727" t="str">
            <v>SICRO 0805436</v>
          </cell>
          <cell r="D22727" t="str">
            <v>Dentes para bueiros simples D = 0,60 m - areia extraída e brita e pedra de mão produzidas</v>
          </cell>
          <cell r="E22727" t="str">
            <v>un</v>
          </cell>
          <cell r="G22727">
            <v>15.58</v>
          </cell>
        </row>
        <row r="22728">
          <cell r="A22728" t="str">
            <v>SICRO 0805437</v>
          </cell>
          <cell r="D22728" t="str">
            <v>Dentes para bueiros simples D = 0,60 m - areia, brita e pedra de mão comerciais</v>
          </cell>
          <cell r="E22728" t="str">
            <v>un</v>
          </cell>
          <cell r="G22728">
            <v>22.55</v>
          </cell>
        </row>
        <row r="22729">
          <cell r="A22729" t="str">
            <v>SICRO 0805438</v>
          </cell>
          <cell r="D22729" t="str">
            <v>Dentes para bueiros simples D = 0,80 m - areia extraída e brita e pedra de mão produzidas</v>
          </cell>
          <cell r="E22729" t="str">
            <v>un</v>
          </cell>
          <cell r="G22729">
            <v>21.14</v>
          </cell>
        </row>
        <row r="22730">
          <cell r="A22730" t="str">
            <v>SICRO 0805439</v>
          </cell>
          <cell r="D22730" t="str">
            <v>Dentes para bueiros simples D = 0,80 m - areia, brita e pedra de mão comerciais</v>
          </cell>
          <cell r="E22730" t="str">
            <v>un</v>
          </cell>
          <cell r="G22730">
            <v>29.95</v>
          </cell>
        </row>
        <row r="22731">
          <cell r="A22731" t="str">
            <v>SICRO 0805440</v>
          </cell>
          <cell r="D22731" t="str">
            <v>Dentes para bueiros simples D = 1,00 m - areia extraída e brita e pedra de mão produzidas</v>
          </cell>
          <cell r="E22731" t="str">
            <v>un</v>
          </cell>
          <cell r="G22731">
            <v>23.61</v>
          </cell>
        </row>
        <row r="22732">
          <cell r="A22732" t="str">
            <v>SICRO 0805441</v>
          </cell>
          <cell r="D22732" t="str">
            <v>Dentes para bueiros simples D = 1,00 m - areia, brita e pedra de mão comerciais</v>
          </cell>
          <cell r="E22732" t="str">
            <v>un</v>
          </cell>
          <cell r="G22732">
            <v>34.26</v>
          </cell>
        </row>
        <row r="22733">
          <cell r="A22733" t="str">
            <v>SICRO 0805442</v>
          </cell>
          <cell r="D22733" t="str">
            <v>Dentes para bueiros simples D = 1,20 m - areia extraída e brita e pedra de mão produzidas</v>
          </cell>
          <cell r="E22733" t="str">
            <v>un</v>
          </cell>
          <cell r="G22733">
            <v>28.68</v>
          </cell>
        </row>
        <row r="22734">
          <cell r="A22734" t="str">
            <v>SICRO 0805443</v>
          </cell>
          <cell r="D22734" t="str">
            <v>Dentes para bueiros simples D = 1,20 m - areia, brita e pedra de mão comerciais</v>
          </cell>
          <cell r="E22734" t="str">
            <v>un</v>
          </cell>
          <cell r="G22734">
            <v>40.799999999999997</v>
          </cell>
        </row>
        <row r="22735">
          <cell r="A22735" t="str">
            <v>SICRO 0805444</v>
          </cell>
          <cell r="D22735" t="str">
            <v>Dentes para bueiros simples D = 1,50 m - areia extraída e brita e pedra de mão produzidas</v>
          </cell>
          <cell r="E22735" t="str">
            <v>un</v>
          </cell>
          <cell r="G22735">
            <v>31.9</v>
          </cell>
        </row>
        <row r="22736">
          <cell r="A22736" t="str">
            <v>SICRO 0805445</v>
          </cell>
          <cell r="D22736" t="str">
            <v>Dentes para bueiros simples D = 1,50 m - areia, brita e pedra de mão comerciais</v>
          </cell>
          <cell r="E22736" t="str">
            <v>un</v>
          </cell>
          <cell r="G22736">
            <v>46.4</v>
          </cell>
        </row>
        <row r="22737">
          <cell r="A22737" t="str">
            <v>SICRO 0805454</v>
          </cell>
          <cell r="D22737" t="str">
            <v>Dentes para bueiros triplos D = 1,00 m - areia extraída e brita e pedra de mão produzidas</v>
          </cell>
          <cell r="E22737" t="str">
            <v>un</v>
          </cell>
          <cell r="G22737">
            <v>70.59</v>
          </cell>
        </row>
        <row r="22738">
          <cell r="A22738" t="str">
            <v>SICRO 0805455</v>
          </cell>
          <cell r="D22738" t="str">
            <v>Dentes para bueiros triplos D = 1,00 m - areia, brita e pedra de mão comerciais</v>
          </cell>
          <cell r="E22738" t="str">
            <v>un</v>
          </cell>
          <cell r="G22738">
            <v>102.36</v>
          </cell>
        </row>
        <row r="22739">
          <cell r="A22739" t="str">
            <v>SICRO 0805456</v>
          </cell>
          <cell r="D22739" t="str">
            <v>Dentes para bueiros triplos D = 1,20 m - areia extraída e brita e pedra de mão produzidas</v>
          </cell>
          <cell r="E22739" t="str">
            <v>un</v>
          </cell>
          <cell r="G22739">
            <v>80.11</v>
          </cell>
        </row>
        <row r="22740">
          <cell r="A22740" t="str">
            <v>SICRO 0805457</v>
          </cell>
          <cell r="D22740" t="str">
            <v>Dentes para bueiros triplos D = 1,20 m - areia, brita e pedra de mão comerciais</v>
          </cell>
          <cell r="E22740" t="str">
            <v>un</v>
          </cell>
          <cell r="G22740">
            <v>116.65</v>
          </cell>
        </row>
        <row r="22741">
          <cell r="A22741" t="str">
            <v>SICRO 0805458</v>
          </cell>
          <cell r="D22741" t="str">
            <v>Dentes para bueiros triplos D = 1,50 m - areia extraída e brita e pedra de mão produzidas</v>
          </cell>
          <cell r="E22741" t="str">
            <v>un</v>
          </cell>
          <cell r="G22741">
            <v>95.94</v>
          </cell>
        </row>
        <row r="22742">
          <cell r="A22742" t="str">
            <v>SICRO 0805459</v>
          </cell>
          <cell r="D22742" t="str">
            <v>Dentes para bueiros triplos D = 1,50 m - areia, brita e pedra de mão comerciais</v>
          </cell>
          <cell r="E22742" t="str">
            <v>un</v>
          </cell>
          <cell r="G22742">
            <v>139.63999999999999</v>
          </cell>
        </row>
        <row r="22743">
          <cell r="A22743" t="str">
            <v>SICRO 0909620</v>
          </cell>
          <cell r="D22743" t="str">
            <v>Alvenaria de blocos de concreto 19 x 19 x 39 cm com espessura de 20 cm com argamassa traço 1:0,5:3,5 - areia comercial</v>
          </cell>
          <cell r="E22743" t="str">
            <v>m²</v>
          </cell>
          <cell r="G22743">
            <v>131.06</v>
          </cell>
        </row>
        <row r="22744">
          <cell r="A22744" t="str">
            <v>SICRO 0909621</v>
          </cell>
          <cell r="D22744" t="str">
            <v>Alvenaria de blocos de concreto 19 x 19 x 39 cm com espessura de 20 cm com argamassa traço 1:0,5:3,5 - areia extraída</v>
          </cell>
          <cell r="E22744" t="str">
            <v>m²</v>
          </cell>
          <cell r="G22744">
            <v>129.31</v>
          </cell>
        </row>
        <row r="22745">
          <cell r="A22745" t="str">
            <v>SICRO 0903802</v>
          </cell>
          <cell r="D22745" t="str">
            <v>Bacia de contenção para tanque de emulsão de 30.000 l - inclusive demolição</v>
          </cell>
          <cell r="E22745" t="str">
            <v>un</v>
          </cell>
          <cell r="G22745">
            <v>15152.62</v>
          </cell>
        </row>
        <row r="22746">
          <cell r="A22746" t="str">
            <v>SICRO 0919113</v>
          </cell>
          <cell r="D22746" t="str">
            <v>Canaleta perfil cartola 50 x 70 x 3 mm - aba 20 mm</v>
          </cell>
          <cell r="E22746" t="str">
            <v>m</v>
          </cell>
          <cell r="G22746">
            <v>137.03</v>
          </cell>
        </row>
        <row r="22747">
          <cell r="A22747" t="str">
            <v>SICRO 0903794</v>
          </cell>
          <cell r="D22747" t="str">
            <v>Chapas zincadas com espessura de 0,43 mm - utilização 1 vez - fornecimento e instalação</v>
          </cell>
          <cell r="E22747" t="str">
            <v>m²</v>
          </cell>
          <cell r="G22747">
            <v>131.16999999999999</v>
          </cell>
        </row>
        <row r="22748">
          <cell r="A22748" t="str">
            <v>SICRO 0919247</v>
          </cell>
          <cell r="D22748" t="str">
            <v>Chapas zincadas com espessura de 0,43 mm - utilização 2 vezes - fornecimento e instalação</v>
          </cell>
          <cell r="E22748" t="str">
            <v>m²</v>
          </cell>
          <cell r="G22748">
            <v>39.19</v>
          </cell>
        </row>
        <row r="22749">
          <cell r="A22749" t="str">
            <v>SICRO 0903788</v>
          </cell>
          <cell r="D22749" t="str">
            <v>Chapisco com argamassa de cimento e areia 1:3 - aplicação manual</v>
          </cell>
          <cell r="E22749" t="str">
            <v>m²</v>
          </cell>
          <cell r="G22749">
            <v>4.34</v>
          </cell>
        </row>
        <row r="22750">
          <cell r="A22750" t="str">
            <v>SICRO 0919016</v>
          </cell>
          <cell r="D22750" t="str">
            <v>Depósito de óleo para oficina - inclusive demolição</v>
          </cell>
          <cell r="E22750" t="str">
            <v>un</v>
          </cell>
          <cell r="G22750">
            <v>7630.04</v>
          </cell>
        </row>
        <row r="22751">
          <cell r="A22751" t="str">
            <v>SICRO 0919078</v>
          </cell>
          <cell r="D22751" t="str">
            <v>Dique de contenção para usina de asfalto a quente - inclusive demolição</v>
          </cell>
          <cell r="E22751" t="str">
            <v>un</v>
          </cell>
          <cell r="G22751">
            <v>36667.870000000003</v>
          </cell>
        </row>
        <row r="22752">
          <cell r="A22752" t="str">
            <v>SICRO 0903789</v>
          </cell>
          <cell r="D22752" t="str">
            <v>Emboço com argamassa de cimento, cal hidratada e areia 1:2:8 com espessura de 2 cm - aplicação manual</v>
          </cell>
          <cell r="E22752" t="str">
            <v>m²</v>
          </cell>
          <cell r="G22752">
            <v>32.64</v>
          </cell>
        </row>
        <row r="22753">
          <cell r="A22753" t="str">
            <v>SICRO 0919250</v>
          </cell>
          <cell r="D22753" t="str">
            <v>Fornecimento e instalação de extintor de espuma 10 l</v>
          </cell>
          <cell r="E22753" t="str">
            <v>un</v>
          </cell>
          <cell r="G22753">
            <v>618.04999999999995</v>
          </cell>
        </row>
        <row r="22754">
          <cell r="A22754" t="str">
            <v>SICRO 0916330</v>
          </cell>
          <cell r="D22754" t="str">
            <v>Fundações da fábrica de dormentes</v>
          </cell>
          <cell r="E22754" t="str">
            <v>un</v>
          </cell>
          <cell r="G22754">
            <v>1208306.6399999999</v>
          </cell>
        </row>
        <row r="22755">
          <cell r="A22755" t="str">
            <v>SICRO 0903792</v>
          </cell>
          <cell r="D22755" t="str">
            <v>Fundações para os galpões do estaleiro para beneficiamento de aço naval</v>
          </cell>
          <cell r="E22755" t="str">
            <v>un</v>
          </cell>
          <cell r="G22755">
            <v>605742.34</v>
          </cell>
        </row>
        <row r="22756">
          <cell r="A22756" t="str">
            <v>SICRO 0916325</v>
          </cell>
          <cell r="D22756" t="str">
            <v>Impermeabilização de superfícies com argamassa polimérica, três demãos</v>
          </cell>
          <cell r="E22756" t="str">
            <v>m²</v>
          </cell>
          <cell r="G22756">
            <v>27.52</v>
          </cell>
        </row>
        <row r="22757">
          <cell r="A22757" t="str">
            <v>SICRO 0903807</v>
          </cell>
          <cell r="D22757" t="str">
            <v>Instalação da central de britagem com capacidade de 80 m³/h</v>
          </cell>
          <cell r="E22757" t="str">
            <v>un</v>
          </cell>
          <cell r="G22757">
            <v>122208.3</v>
          </cell>
        </row>
        <row r="22758">
          <cell r="A22758" t="str">
            <v>SICRO 0903806</v>
          </cell>
          <cell r="D22758" t="str">
            <v>Instalação da central de concreto com capacidade de 150 m³/h</v>
          </cell>
          <cell r="E22758" t="str">
            <v>un</v>
          </cell>
          <cell r="G22758">
            <v>201313.51</v>
          </cell>
        </row>
        <row r="22759">
          <cell r="A22759" t="str">
            <v>SICRO 0903804</v>
          </cell>
          <cell r="D22759" t="str">
            <v>Instalação da central de concreto com capacidade de 30 m³/h</v>
          </cell>
          <cell r="E22759" t="str">
            <v>un</v>
          </cell>
          <cell r="G22759">
            <v>75735.55</v>
          </cell>
        </row>
        <row r="22760">
          <cell r="A22760" t="str">
            <v>SICRO 0903805</v>
          </cell>
          <cell r="D22760" t="str">
            <v>Instalação da central de concreto com capacidade de 40 m³/h</v>
          </cell>
          <cell r="E22760" t="str">
            <v>un</v>
          </cell>
          <cell r="G22760">
            <v>87031.66</v>
          </cell>
        </row>
        <row r="22761">
          <cell r="A22761" t="str">
            <v>SICRO 0916319</v>
          </cell>
          <cell r="D22761" t="str">
            <v>Instalação da fábrica de dormentes de concreto monobloco protendido</v>
          </cell>
          <cell r="E22761" t="str">
            <v>un</v>
          </cell>
          <cell r="G22761">
            <v>3447248.96</v>
          </cell>
        </row>
        <row r="22762">
          <cell r="A22762" t="str">
            <v>SICRO 0903810</v>
          </cell>
          <cell r="D22762" t="str">
            <v>Instalação da usina de asfalto a quente capacidade de 120 t/h</v>
          </cell>
          <cell r="E22762" t="str">
            <v>un</v>
          </cell>
          <cell r="G22762">
            <v>211941.99</v>
          </cell>
        </row>
        <row r="22763">
          <cell r="A22763" t="str">
            <v>SICRO 0903809</v>
          </cell>
          <cell r="D22763" t="str">
            <v>Instalação da usina de pré-misturado a frio com capacidade de 60 t/h</v>
          </cell>
          <cell r="E22763" t="str">
            <v>un</v>
          </cell>
          <cell r="G22763">
            <v>131373.42000000001</v>
          </cell>
        </row>
        <row r="22764">
          <cell r="A22764" t="str">
            <v>SICRO 0903808</v>
          </cell>
          <cell r="D22764" t="str">
            <v>Instalação da usina misturadora de solos com capacidade de 300 t/h</v>
          </cell>
          <cell r="E22764" t="str">
            <v>un</v>
          </cell>
          <cell r="G22764">
            <v>127803.49</v>
          </cell>
        </row>
        <row r="22765">
          <cell r="A22765" t="str">
            <v>SICRO 0903790</v>
          </cell>
          <cell r="D22765" t="str">
            <v>Instalação do estaleiro de beneficiamento do aço naval</v>
          </cell>
          <cell r="E22765" t="str">
            <v>un</v>
          </cell>
          <cell r="G22765">
            <v>7366962.3799999999</v>
          </cell>
        </row>
        <row r="22766">
          <cell r="A22766" t="str">
            <v>SICRO 0916328</v>
          </cell>
          <cell r="D22766" t="str">
            <v>Junta de dilatação com selante à base de poliuretano - L = 10 mm e H = 10 mm - inclusive preenchimento com espuma expansiva à base de poliuretano</v>
          </cell>
          <cell r="E22766" t="str">
            <v>m</v>
          </cell>
          <cell r="G22766">
            <v>207.23</v>
          </cell>
        </row>
        <row r="22767">
          <cell r="A22767" t="str">
            <v>SICRO 0903845</v>
          </cell>
          <cell r="D22767" t="str">
            <v>Lastro de brita comercial - espalhamento mecânico</v>
          </cell>
          <cell r="E22767" t="str">
            <v>m³</v>
          </cell>
          <cell r="G22767">
            <v>172.95</v>
          </cell>
        </row>
        <row r="22768">
          <cell r="A22768" t="str">
            <v>SICRO 0903791</v>
          </cell>
          <cell r="D22768" t="str">
            <v>Montagem do estaleiro de beneficiamento do aço naval - inclusive fundações, construção de piso estrutural, montagem de galpões metálicos e vedações</v>
          </cell>
          <cell r="E22768" t="str">
            <v>un</v>
          </cell>
          <cell r="G22768">
            <v>5612445.7699999996</v>
          </cell>
        </row>
        <row r="22769">
          <cell r="A22769" t="str">
            <v>SICRO 0919009</v>
          </cell>
          <cell r="D22769" t="str">
            <v>Montagem e desmontagem da central de britagem com capacidade de 80 m³/h - inclusive construção de aterro, construção e demolição de rampa e bases</v>
          </cell>
          <cell r="E22769" t="str">
            <v>un</v>
          </cell>
          <cell r="G22769">
            <v>68663.570000000007</v>
          </cell>
        </row>
        <row r="22770">
          <cell r="A22770" t="str">
            <v>SICRO 0919007</v>
          </cell>
          <cell r="D22770" t="str">
            <v>Montagem e desmontagem da central de concreto com capacidade de 150 m³/h - inclusive construção e demolição de bases, rampas e depósitos de agregados</v>
          </cell>
          <cell r="E22770" t="str">
            <v>un</v>
          </cell>
          <cell r="G22770">
            <v>124595.3</v>
          </cell>
        </row>
        <row r="22771">
          <cell r="A22771" t="str">
            <v>SICRO 0916321</v>
          </cell>
          <cell r="D22771" t="str">
            <v>Montagem e desmontagem da central de concreto com capacidade de 20 m³/h - inclusive construção e demolição de bases, rampas e depósitos de agregados</v>
          </cell>
          <cell r="E22771" t="str">
            <v>un</v>
          </cell>
          <cell r="G22771">
            <v>107811.27</v>
          </cell>
        </row>
        <row r="22772">
          <cell r="A22772" t="str">
            <v>SICRO 0919011</v>
          </cell>
          <cell r="D22772" t="str">
            <v>Montagem e desmontagem da central de concreto com capacidade de 30 m³/h - inclusive construção e demolição de bases, rampas e depósitos de agregados</v>
          </cell>
          <cell r="E22772" t="str">
            <v>un</v>
          </cell>
          <cell r="G22772">
            <v>34696.400000000001</v>
          </cell>
        </row>
        <row r="22773">
          <cell r="A22773" t="str">
            <v>SICRO 0919246</v>
          </cell>
          <cell r="D22773" t="str">
            <v>Montagem e desmontagem da central de concreto com capacidade de 40 m³/h - inclusive construção e demolição de bases, rampas e depósitos de agregados</v>
          </cell>
          <cell r="E22773" t="str">
            <v>un</v>
          </cell>
          <cell r="G22773">
            <v>48346.14</v>
          </cell>
        </row>
        <row r="22774">
          <cell r="A22774" t="str">
            <v>SICRO 0916320</v>
          </cell>
          <cell r="D22774" t="str">
            <v>Montagem e desmontagem da fábrica de dormentes de concreto monobloco protendido - inclusive fundações, construção e demolição de piso estrutural, montagem de galpão metálico e vedações</v>
          </cell>
          <cell r="E22774" t="str">
            <v>un</v>
          </cell>
          <cell r="G22774">
            <v>3160245.68</v>
          </cell>
        </row>
        <row r="22775">
          <cell r="A22775" t="str">
            <v>SICRO 0919013</v>
          </cell>
          <cell r="D22775" t="str">
            <v>Montagem e desmontagem da usina de asfalto a quente com capacidade de 120 t/h - inclusive construção e demolição de bases, rampas, depósitos de agregados e dique de contenção</v>
          </cell>
          <cell r="E22775" t="str">
            <v>un</v>
          </cell>
          <cell r="G22775">
            <v>134418.68</v>
          </cell>
        </row>
        <row r="22776">
          <cell r="A22776" t="str">
            <v>SICRO 0919008</v>
          </cell>
          <cell r="D22776" t="str">
            <v>Montagem e desmontagem da usina de pré-misturado a frio com capacidade de 60 t/h - inclusive construção e demolição de bases, rampas, depósitos de agregados e bacia de contenção</v>
          </cell>
          <cell r="E22776" t="str">
            <v>un</v>
          </cell>
          <cell r="G22776">
            <v>94977.99</v>
          </cell>
        </row>
        <row r="22777">
          <cell r="A22777" t="str">
            <v>SICRO 0919012</v>
          </cell>
          <cell r="D22777" t="str">
            <v>Montagem e desmontagem da usina misturadora de solos com capacidade de 300 t/h - inclusive construção e demolição de bases, rampas e depósitos de agregados</v>
          </cell>
          <cell r="E22777" t="str">
            <v>un</v>
          </cell>
          <cell r="G22777">
            <v>62530.080000000002</v>
          </cell>
        </row>
        <row r="22778">
          <cell r="A22778" t="str">
            <v>SICRO 0903848</v>
          </cell>
          <cell r="D22778" t="str">
            <v>Muro em alvenaria de blocos de concreto - E = 0,20 m e H = 1,00 m</v>
          </cell>
          <cell r="E22778" t="str">
            <v>m</v>
          </cell>
          <cell r="G22778">
            <v>176.4</v>
          </cell>
        </row>
        <row r="22779">
          <cell r="A22779" t="str">
            <v>SICRO 0903793</v>
          </cell>
          <cell r="D22779" t="str">
            <v>Muro em alvenaria de blocos de concreto - E = 0,20 m e H = 2,00 m</v>
          </cell>
          <cell r="E22779" t="str">
            <v>m</v>
          </cell>
          <cell r="G22779">
            <v>306.02</v>
          </cell>
        </row>
        <row r="22780">
          <cell r="A22780" t="str">
            <v>SICRO 0903803</v>
          </cell>
          <cell r="D22780" t="str">
            <v>Posto de combustivel - com reaproveitamento de 1 vez do tanque/bomba/cobertura</v>
          </cell>
          <cell r="E22780" t="str">
            <v>un</v>
          </cell>
          <cell r="G22780">
            <v>66663.08</v>
          </cell>
        </row>
        <row r="22781">
          <cell r="A22781" t="str">
            <v>SICRO 0919002</v>
          </cell>
          <cell r="D22781" t="str">
            <v>Posto de combustível - com reaproveitamento de 2 vezes do tanque/bomba/cobertura - inclusive demolição</v>
          </cell>
          <cell r="E22781" t="str">
            <v>un</v>
          </cell>
          <cell r="G22781">
            <v>40655.15</v>
          </cell>
        </row>
        <row r="22782">
          <cell r="A22782" t="str">
            <v>SICRO 0919210</v>
          </cell>
          <cell r="D22782" t="str">
            <v>Rampa de lavagem - inclusive demolição</v>
          </cell>
          <cell r="E22782" t="str">
            <v>un</v>
          </cell>
          <cell r="G22782">
            <v>22578.99</v>
          </cell>
        </row>
        <row r="22783">
          <cell r="A22783" t="str">
            <v>SICRO 0916322</v>
          </cell>
          <cell r="D22783" t="str">
            <v>Rampa para acesso do dosador de agregados para central de 20 m³ - inclusive demolição</v>
          </cell>
          <cell r="E22783" t="str">
            <v>un</v>
          </cell>
          <cell r="G22783">
            <v>20967.490000000002</v>
          </cell>
        </row>
        <row r="22784">
          <cell r="A22784" t="str">
            <v>SICRO 0909612</v>
          </cell>
          <cell r="D22784" t="str">
            <v>Rampa para acesso do misturador de agregados para centrais de 30 m³ e 40 m³ - inclusive demolição</v>
          </cell>
          <cell r="E22784" t="str">
            <v>un</v>
          </cell>
          <cell r="G22784">
            <v>12937.96</v>
          </cell>
        </row>
        <row r="22785">
          <cell r="A22785" t="str">
            <v>SICRO 0909613</v>
          </cell>
          <cell r="D22785" t="str">
            <v>Rampa para acesso do misturador de agregados para central de 150 m³ - inclusive demolição</v>
          </cell>
          <cell r="E22785" t="str">
            <v>un</v>
          </cell>
          <cell r="G22785">
            <v>21269</v>
          </cell>
        </row>
        <row r="22786">
          <cell r="A22786" t="str">
            <v>SICRO 0909614</v>
          </cell>
          <cell r="D22786" t="str">
            <v>Rampa para acesso do misturador de agregados para central de britagem - inclusive demolição</v>
          </cell>
          <cell r="E22786" t="str">
            <v>un</v>
          </cell>
          <cell r="G22786">
            <v>50367.58</v>
          </cell>
        </row>
        <row r="22787">
          <cell r="A22787" t="str">
            <v>SICRO 0909616</v>
          </cell>
          <cell r="D22787" t="str">
            <v>Rampa para acesso do misturador de agregados para PMF - inclusive demolição</v>
          </cell>
          <cell r="E22787" t="str">
            <v>un</v>
          </cell>
          <cell r="G22787">
            <v>37063.96</v>
          </cell>
        </row>
        <row r="22788">
          <cell r="A22788" t="str">
            <v>SICRO 0909617</v>
          </cell>
          <cell r="D22788" t="str">
            <v>Rampa para acesso do misturador de agregados para usina de asfalto a quente - inclusive demolição</v>
          </cell>
          <cell r="E22788" t="str">
            <v>un</v>
          </cell>
          <cell r="G22788">
            <v>21925.14</v>
          </cell>
        </row>
        <row r="22789">
          <cell r="A22789" t="str">
            <v>SICRO 0909615</v>
          </cell>
          <cell r="D22789" t="str">
            <v>Rampa para acesso do misturador de agregados para usina de solos - inclusive demolição</v>
          </cell>
          <cell r="E22789" t="str">
            <v>un</v>
          </cell>
          <cell r="G22789">
            <v>16829.36</v>
          </cell>
        </row>
        <row r="22790">
          <cell r="A22790" t="str">
            <v>SICRO 0903860</v>
          </cell>
          <cell r="D22790" t="str">
            <v>Selador acrílico - camada de fundo com aplicação manual</v>
          </cell>
          <cell r="E22790" t="str">
            <v>m²</v>
          </cell>
          <cell r="G22790">
            <v>3.2</v>
          </cell>
        </row>
        <row r="22791">
          <cell r="A22791" t="str">
            <v>SICRO 0919101</v>
          </cell>
          <cell r="D22791" t="str">
            <v>Sistema separador água e óleo, inclusive demolição</v>
          </cell>
          <cell r="E22791" t="str">
            <v>un</v>
          </cell>
          <cell r="G22791">
            <v>1815.24</v>
          </cell>
        </row>
        <row r="22792">
          <cell r="A22792" t="str">
            <v>SICRO 0916326</v>
          </cell>
          <cell r="D22792" t="str">
            <v>Tanque de lavagem para fábrica de dormentes, inclusive demolição</v>
          </cell>
          <cell r="E22792" t="str">
            <v>un</v>
          </cell>
          <cell r="G22792">
            <v>15242.46</v>
          </cell>
        </row>
        <row r="22793">
          <cell r="A22793" t="str">
            <v>SICRO 0903818</v>
          </cell>
          <cell r="D22793" t="str">
            <v>Tinta látex - duas camadas com aplicação manual</v>
          </cell>
          <cell r="E22793" t="str">
            <v>m²</v>
          </cell>
          <cell r="G22793">
            <v>17.12</v>
          </cell>
        </row>
        <row r="22794">
          <cell r="A22794" t="str">
            <v>SICRO 1100657</v>
          </cell>
          <cell r="D22794" t="str">
            <v>Adensamento de concreto por vibrador de imersão</v>
          </cell>
          <cell r="E22794" t="str">
            <v>m³</v>
          </cell>
          <cell r="G22794">
            <v>3.46</v>
          </cell>
        </row>
        <row r="22795">
          <cell r="A22795" t="str">
            <v>SICRO 1108055</v>
          </cell>
          <cell r="D22795" t="str">
            <v>Argamassa autoadensável para reparos e grauteamento - confecção em misturador e lançamento manual</v>
          </cell>
          <cell r="E22795" t="str">
            <v>m³</v>
          </cell>
          <cell r="G22795">
            <v>3584.43</v>
          </cell>
        </row>
        <row r="22796">
          <cell r="A22796" t="str">
            <v>SICRO 1109665</v>
          </cell>
          <cell r="D22796" t="str">
            <v>Argamassa de cimento e areia 1:1 - confecção em betoneira e lançamento manual - areia comercial</v>
          </cell>
          <cell r="E22796" t="str">
            <v>m³</v>
          </cell>
          <cell r="G22796">
            <v>715.33</v>
          </cell>
        </row>
        <row r="22797">
          <cell r="A22797" t="str">
            <v>SICRO 1109664</v>
          </cell>
          <cell r="D22797" t="str">
            <v>Argamassa de cimento e areia 1:1 - confecção em betoneira e lançamento manual - areia extraída</v>
          </cell>
          <cell r="E22797" t="str">
            <v>m³</v>
          </cell>
          <cell r="G22797">
            <v>646.49</v>
          </cell>
        </row>
        <row r="22798">
          <cell r="A22798" t="str">
            <v>SICRO 1109667</v>
          </cell>
          <cell r="D22798" t="str">
            <v>Argamassa de cimento e areia 1:2 - confecção em betoneira e lançamento manual - areia comercial</v>
          </cell>
          <cell r="E22798" t="str">
            <v>m³</v>
          </cell>
          <cell r="G22798">
            <v>568.25</v>
          </cell>
        </row>
        <row r="22799">
          <cell r="A22799" t="str">
            <v>SICRO 1109666</v>
          </cell>
          <cell r="D22799" t="str">
            <v>Argamassa de cimento e areia 1:2 - confecção em betoneira e lançamento manual - areia extraída</v>
          </cell>
          <cell r="E22799" t="str">
            <v>m³</v>
          </cell>
          <cell r="G22799">
            <v>448.94</v>
          </cell>
        </row>
        <row r="22800">
          <cell r="A22800" t="str">
            <v>SICRO 1109669</v>
          </cell>
          <cell r="D22800" t="str">
            <v>Argamassa de cimento e areia 1:3 - confecção em betoneira e lançamento manual - areia comercial</v>
          </cell>
          <cell r="E22800" t="str">
            <v>m³</v>
          </cell>
          <cell r="G22800">
            <v>494.85</v>
          </cell>
        </row>
        <row r="22801">
          <cell r="A22801" t="str">
            <v>SICRO 1109668</v>
          </cell>
          <cell r="D22801" t="str">
            <v>Argamassa de cimento e areia 1:3 - confecção em betoneira e lançamento manual - areia extraída</v>
          </cell>
          <cell r="E22801" t="str">
            <v>m³</v>
          </cell>
          <cell r="G22801">
            <v>351.73</v>
          </cell>
        </row>
        <row r="22802">
          <cell r="A22802" t="str">
            <v>SICRO 1108060</v>
          </cell>
          <cell r="D22802" t="str">
            <v>Argamassa de cimento e areia 1:3 com 8% de microssílica - confecção em betoneira e lançamento manual - areia comercial</v>
          </cell>
          <cell r="E22802" t="str">
            <v>m³</v>
          </cell>
          <cell r="G22802">
            <v>608.82000000000005</v>
          </cell>
        </row>
        <row r="22803">
          <cell r="A22803" t="str">
            <v>SICRO 1109626</v>
          </cell>
          <cell r="D22803" t="str">
            <v>Argamassa de cimento e areia 1:3 com 8% de microssílica - confecção em betoneira e lançamento manual - areia extraída</v>
          </cell>
          <cell r="E22803" t="str">
            <v>m³</v>
          </cell>
          <cell r="G22803">
            <v>439.43</v>
          </cell>
        </row>
        <row r="22804">
          <cell r="A22804" t="str">
            <v>SICRO 1109671</v>
          </cell>
          <cell r="D22804" t="str">
            <v>Argamassa de cimento e areia 1:4 - confecção em betoneira e lançamento manual - areia comercial</v>
          </cell>
          <cell r="E22804" t="str">
            <v>m³</v>
          </cell>
          <cell r="G22804">
            <v>459.88</v>
          </cell>
        </row>
        <row r="22805">
          <cell r="A22805" t="str">
            <v>SICRO 1109670</v>
          </cell>
          <cell r="D22805" t="str">
            <v>Argamassa de cimento e areia 1:4 - confecção em betoneira e lançamento manual - areia extraída</v>
          </cell>
          <cell r="E22805" t="str">
            <v>m³</v>
          </cell>
          <cell r="G22805">
            <v>302.89999999999998</v>
          </cell>
        </row>
        <row r="22806">
          <cell r="A22806" t="str">
            <v>SICRO 1109672</v>
          </cell>
          <cell r="D22806" t="str">
            <v>Argamassa de cimento e areia com aditivo aglutinante 1:8 - confecção em betoneira e lançamento manual - areia comercial</v>
          </cell>
          <cell r="E22806" t="str">
            <v>m³</v>
          </cell>
          <cell r="G22806">
            <v>389.32</v>
          </cell>
        </row>
        <row r="22807">
          <cell r="A22807" t="str">
            <v>SICRO 1109624</v>
          </cell>
          <cell r="D22807" t="str">
            <v>Argamassa de cimento e areia com aditivo aglutinante 1:8 - confecção em betoneira e lançamento manual - areia extraída</v>
          </cell>
          <cell r="E22807" t="str">
            <v>m³</v>
          </cell>
          <cell r="G22807">
            <v>208.44</v>
          </cell>
        </row>
        <row r="22808">
          <cell r="A22808" t="str">
            <v>SICRO 1109622</v>
          </cell>
          <cell r="D22808" t="str">
            <v>Argamassa de cimento, cal hidratada e areia 1:0,5:3,5 - confecção em betoneira e lançamento manual - areia comercial</v>
          </cell>
          <cell r="E22808" t="str">
            <v>m³</v>
          </cell>
          <cell r="G22808">
            <v>455.73</v>
          </cell>
        </row>
        <row r="22809">
          <cell r="A22809" t="str">
            <v>SICRO 1109623</v>
          </cell>
          <cell r="D22809" t="str">
            <v>Argamassa de cimento, cal hidratada e areia 1:0,5:3,5 - confecção em betoneira e lançamento manual - areia extraída</v>
          </cell>
          <cell r="E22809" t="str">
            <v>m³</v>
          </cell>
          <cell r="G22809">
            <v>338.78</v>
          </cell>
        </row>
        <row r="22810">
          <cell r="A22810" t="str">
            <v>SICRO 1109697</v>
          </cell>
          <cell r="D22810" t="str">
            <v>Argamassa de cimento, cal hidratada e areia 1:0,5:8 - confecção em betoneira e lançamento manual - areia comercial</v>
          </cell>
          <cell r="E22810" t="str">
            <v>m³</v>
          </cell>
          <cell r="G22810">
            <v>359.62</v>
          </cell>
        </row>
        <row r="22811">
          <cell r="A22811" t="str">
            <v>SICRO 1109698</v>
          </cell>
          <cell r="D22811" t="str">
            <v>Argamassa de cimento, cal hidratada e areia 1:0,5:8 - confecção em betoneira e lançamento manual - areia extraída</v>
          </cell>
          <cell r="E22811" t="str">
            <v>m³</v>
          </cell>
          <cell r="G22811">
            <v>211.51</v>
          </cell>
        </row>
        <row r="22812">
          <cell r="A22812" t="str">
            <v>SICRO 1109679</v>
          </cell>
          <cell r="D22812" t="str">
            <v>Argamassa de cimento, cal hidratada e areia 1:1:6 - confecção em betoneira e lançamento manual - areia comercial</v>
          </cell>
          <cell r="E22812" t="str">
            <v>m³</v>
          </cell>
          <cell r="G22812">
            <v>408.72</v>
          </cell>
        </row>
        <row r="22813">
          <cell r="A22813" t="str">
            <v>SICRO 1109625</v>
          </cell>
          <cell r="D22813" t="str">
            <v>Argamassa de cimento, cal hidratada e areia 1:1:6 - confecção em betoneira e lançamento manual - areia extraída</v>
          </cell>
          <cell r="E22813" t="str">
            <v>m³</v>
          </cell>
          <cell r="G22813">
            <v>274.37</v>
          </cell>
        </row>
        <row r="22814">
          <cell r="A22814" t="str">
            <v>SICRO 1109678</v>
          </cell>
          <cell r="D22814" t="str">
            <v>Argamassa de cimento, cal hidratada e areia 1:2:10 - confecção em betoneira e lançamento manual - areia comercial</v>
          </cell>
          <cell r="E22814" t="str">
            <v>m³</v>
          </cell>
          <cell r="G22814">
            <v>384.79</v>
          </cell>
        </row>
        <row r="22815">
          <cell r="A22815" t="str">
            <v>SICRO 1109694</v>
          </cell>
          <cell r="D22815" t="str">
            <v>Argamassa de cimento, cal hidratada e areia 1:2:10 - confecção em betoneira e lançamento manual - areia extraída</v>
          </cell>
          <cell r="E22815" t="str">
            <v>m³</v>
          </cell>
          <cell r="G22815">
            <v>240.75</v>
          </cell>
        </row>
        <row r="22816">
          <cell r="A22816" t="str">
            <v>SICRO 1109673</v>
          </cell>
          <cell r="D22816" t="str">
            <v>Argamassa de cimento, cal hidratada e areia 1:2:6 - confecção em betoneira e lançamento manual - areia comercial</v>
          </cell>
          <cell r="E22816" t="str">
            <v>m³</v>
          </cell>
          <cell r="G22816">
            <v>448.74</v>
          </cell>
        </row>
        <row r="22817">
          <cell r="A22817" t="str">
            <v>SICRO 1109690</v>
          </cell>
          <cell r="D22817" t="str">
            <v>Argamassa de cimento, cal hidratada e areia 1:2:6 - confecção em betoneira e lançamento manual - areia extraída</v>
          </cell>
          <cell r="E22817" t="str">
            <v>m³</v>
          </cell>
          <cell r="G22817">
            <v>323.3</v>
          </cell>
        </row>
        <row r="22818">
          <cell r="A22818" t="str">
            <v>SICRO 1109674</v>
          </cell>
          <cell r="D22818" t="str">
            <v>Argamassa de cimento, cal hidratada e areia 1:2:7 - confecção em betoneira e lançamento manual - areia comercial</v>
          </cell>
          <cell r="E22818" t="str">
            <v>m³</v>
          </cell>
          <cell r="G22818">
            <v>427.22</v>
          </cell>
        </row>
        <row r="22819">
          <cell r="A22819" t="str">
            <v>SICRO 1109691</v>
          </cell>
          <cell r="D22819" t="str">
            <v>Argamassa de cimento, cal hidratada e areia 1:2:7 - confecção em betoneira e lançamento manual - areia extraída</v>
          </cell>
          <cell r="E22819" t="str">
            <v>m³</v>
          </cell>
          <cell r="G22819">
            <v>295.51</v>
          </cell>
        </row>
        <row r="22820">
          <cell r="A22820" t="str">
            <v>SICRO 1109675</v>
          </cell>
          <cell r="D22820" t="str">
            <v>Argamassa de cimento, cal hidratada e areia 1:2:8 - confecção em betoneira e lançamento manual - areia comercial</v>
          </cell>
          <cell r="E22820" t="str">
            <v>m³</v>
          </cell>
          <cell r="G22820">
            <v>410.04</v>
          </cell>
        </row>
        <row r="22821">
          <cell r="A22821" t="str">
            <v>SICRO 1109692</v>
          </cell>
          <cell r="D22821" t="str">
            <v>Argamassa de cimento, cal hidratada e areia 1:2:8 - confecção em betoneira e lançamento manual - areia extraída</v>
          </cell>
          <cell r="E22821" t="str">
            <v>m³</v>
          </cell>
          <cell r="G22821">
            <v>273.37</v>
          </cell>
        </row>
        <row r="22822">
          <cell r="A22822" t="str">
            <v>SICRO 1109676</v>
          </cell>
          <cell r="D22822" t="str">
            <v>Argamassa de cimento, cal hidratada e areia 1:2:9 - confecção em betoneira e lançamento manual - areia comercial</v>
          </cell>
          <cell r="E22822" t="str">
            <v>m³</v>
          </cell>
          <cell r="G22822">
            <v>396.15</v>
          </cell>
        </row>
        <row r="22823">
          <cell r="A22823" t="str">
            <v>SICRO 1109693</v>
          </cell>
          <cell r="D22823" t="str">
            <v>Argamassa de cimento, cal hidratada e areia 1:2:9 - confecção em betoneira e lançamento manual - areia extraída</v>
          </cell>
          <cell r="E22823" t="str">
            <v>m³</v>
          </cell>
          <cell r="G22823">
            <v>255.45</v>
          </cell>
        </row>
        <row r="22824">
          <cell r="A22824" t="str">
            <v>SICRO 1109680</v>
          </cell>
          <cell r="D22824" t="str">
            <v>Argamassa para reparos e grauteamento - confecção em misturador e lançamento manual</v>
          </cell>
          <cell r="E22824" t="str">
            <v>m³</v>
          </cell>
          <cell r="G22824">
            <v>3483.95</v>
          </cell>
        </row>
        <row r="22825">
          <cell r="A22825" t="str">
            <v>SICRO 1107748</v>
          </cell>
          <cell r="D22825" t="str">
            <v>Argamassa polimérica de alto desempenho projetada para reparos superficiais e reforços estruturais - confecção em misturador e lançamento projetado</v>
          </cell>
          <cell r="E22825" t="str">
            <v>m³</v>
          </cell>
          <cell r="G22825">
            <v>10676.07</v>
          </cell>
        </row>
        <row r="22826">
          <cell r="A22826" t="str">
            <v>SICRO 1110000</v>
          </cell>
          <cell r="D22826" t="str">
            <v>Concreto</v>
          </cell>
          <cell r="E22826" t="str">
            <v>m³</v>
          </cell>
          <cell r="G22826">
            <v>0</v>
          </cell>
        </row>
        <row r="22827">
          <cell r="A22827" t="str">
            <v>SICRO 1106059</v>
          </cell>
          <cell r="D22827" t="str">
            <v>Concreto autoadensável com silicato de alumínio fck = 20 MPa - confecção em betoneira e lançamento manual - areia e brita comerciais</v>
          </cell>
          <cell r="E22827" t="str">
            <v>m³</v>
          </cell>
          <cell r="G22827">
            <v>600.57000000000005</v>
          </cell>
        </row>
        <row r="22828">
          <cell r="A22828" t="str">
            <v>SICRO 1106060</v>
          </cell>
          <cell r="D22828" t="str">
            <v>Concreto autoadensável com silicato de alumínio fck = 20 MPa - confecção em betoneira e lançamento manual - areia extraída e brita produzida</v>
          </cell>
          <cell r="E22828" t="str">
            <v>m³</v>
          </cell>
          <cell r="G22828">
            <v>426.78</v>
          </cell>
        </row>
        <row r="22829">
          <cell r="A22829" t="str">
            <v>SICRO 1100658</v>
          </cell>
          <cell r="D22829" t="str">
            <v>Concreto autoadensável com silicato de alumínio fck = 20 MPa - confecção em central dosadora de 30 m³/h - areia e brita comerciais</v>
          </cell>
          <cell r="E22829" t="str">
            <v>m³</v>
          </cell>
          <cell r="G22829">
            <v>520.44000000000005</v>
          </cell>
        </row>
        <row r="22830">
          <cell r="A22830" t="str">
            <v>SICRO 1106159</v>
          </cell>
          <cell r="D22830" t="str">
            <v>Concreto autoadensável com silicato de alumínio fck = 25 MPa - confecção em central dosadora de 30 m³/h - areia e brita comerciais</v>
          </cell>
          <cell r="E22830" t="str">
            <v>m³</v>
          </cell>
          <cell r="G22830">
            <v>549.54999999999995</v>
          </cell>
        </row>
        <row r="22831">
          <cell r="A22831" t="str">
            <v>SICRO 1107902</v>
          </cell>
          <cell r="D22831" t="str">
            <v>Concreto autoadensável com silicato de alumínio fck = 30 MPa - confecção em central dosadora de 30 m³/h - areia e brita comerciais</v>
          </cell>
          <cell r="E22831" t="str">
            <v>m³</v>
          </cell>
          <cell r="G22831">
            <v>582.04</v>
          </cell>
        </row>
        <row r="22832">
          <cell r="A22832" t="str">
            <v>SICRO 1107906</v>
          </cell>
          <cell r="D22832" t="str">
            <v>Concreto autoadensável com silicato de alumínio fck = 35 MPa - confecção em central dosadora de 30 m³/h - areia e brita comerciais</v>
          </cell>
          <cell r="E22832" t="str">
            <v>m³</v>
          </cell>
          <cell r="G22832">
            <v>618.35</v>
          </cell>
        </row>
        <row r="22833">
          <cell r="A22833" t="str">
            <v>SICRO 1107910</v>
          </cell>
          <cell r="D22833" t="str">
            <v>Concreto autoadensável com silicato de alumínio fck = 40 MPa - confecção em central dosadora de 30 m³/h - areia e brita comerciais</v>
          </cell>
          <cell r="E22833" t="str">
            <v>m³</v>
          </cell>
          <cell r="G22833">
            <v>658.93</v>
          </cell>
        </row>
        <row r="22834">
          <cell r="A22834" t="str">
            <v>SICRO 1107911</v>
          </cell>
          <cell r="D22834" t="str">
            <v>Concreto autoadensável com silicato de alumínio fck = 45 MPa - confecção em central dosadora de 30 m³/h - areia e brita comerciais</v>
          </cell>
          <cell r="E22834" t="str">
            <v>m³</v>
          </cell>
          <cell r="G22834">
            <v>704.29</v>
          </cell>
        </row>
        <row r="22835">
          <cell r="A22835" t="str">
            <v>SICRO 1107912</v>
          </cell>
          <cell r="D22835" t="str">
            <v>Concreto autoadensável com silicato de alumínio fck = 50 MPa - confecção em central dosadora de 30 m³/h - areia e brita comerciais</v>
          </cell>
          <cell r="E22835" t="str">
            <v>m³</v>
          </cell>
          <cell r="G22835">
            <v>767.84</v>
          </cell>
        </row>
        <row r="22836">
          <cell r="A22836" t="str">
            <v>SICRO 1116323</v>
          </cell>
          <cell r="D22836" t="str">
            <v>Concreto autoadensável para confecção de dormente fck = 45 MPa - confecção em central dosadora e misturadora de 20 m³/h - areia e brita comerciais</v>
          </cell>
          <cell r="E22836" t="str">
            <v>m³</v>
          </cell>
          <cell r="G22836">
            <v>1115.29</v>
          </cell>
        </row>
        <row r="22837">
          <cell r="A22837" t="str">
            <v>SICRO 1106164</v>
          </cell>
          <cell r="D22837" t="str">
            <v>Concreto ciclópico fck = 20 MPa - confecção em betoneira e lançamento manual - areia extraída, brita e pedra de mão produzidas</v>
          </cell>
          <cell r="E22837" t="str">
            <v>m³</v>
          </cell>
          <cell r="G22837">
            <v>247.42</v>
          </cell>
        </row>
        <row r="22838">
          <cell r="A22838" t="str">
            <v>SICRO 1106165</v>
          </cell>
          <cell r="D22838" t="str">
            <v>Concreto ciclópico fck = 20 MPa - confecção em betoneira e lançamento manual - areia, brita e pedra de mão comerciais</v>
          </cell>
          <cell r="E22838" t="str">
            <v>m³</v>
          </cell>
          <cell r="G22838">
            <v>431.03</v>
          </cell>
        </row>
        <row r="22839">
          <cell r="A22839" t="str">
            <v>SICRO 1106156</v>
          </cell>
          <cell r="D22839" t="str">
            <v>Concreto com 10% de microssílica fck = 45 MPa - confecção em central dosadora de 30 m³/h - areia e brita comerciais</v>
          </cell>
          <cell r="E22839" t="str">
            <v>m³</v>
          </cell>
          <cell r="G22839">
            <v>568.44000000000005</v>
          </cell>
        </row>
        <row r="22840">
          <cell r="A22840" t="str">
            <v>SICRO 1107932</v>
          </cell>
          <cell r="D22840" t="str">
            <v>Concreto com 10% de microssílica fck = 50 MPa - confecção em central dosadora de 30 m³/h - areia e brita comerciais</v>
          </cell>
          <cell r="E22840" t="str">
            <v>m³</v>
          </cell>
          <cell r="G22840">
            <v>602.46</v>
          </cell>
        </row>
        <row r="22841">
          <cell r="A22841" t="str">
            <v>SICRO 1108111</v>
          </cell>
          <cell r="D22841" t="str">
            <v>Concreto com 8% de microssílica fck = 25 MPa - confecção em central dosadora de 30 m³/h - areia e brita comerciais</v>
          </cell>
          <cell r="E22841" t="str">
            <v>m³</v>
          </cell>
          <cell r="G22841">
            <v>470.05</v>
          </cell>
        </row>
        <row r="22842">
          <cell r="A22842" t="str">
            <v>SICRO 1108112</v>
          </cell>
          <cell r="D22842" t="str">
            <v>Concreto com 8% de microssílica fck = 30 MPa - confecção em central dosadora de 30 m³/h - areia e brita comerciais</v>
          </cell>
          <cell r="E22842" t="str">
            <v>m³</v>
          </cell>
          <cell r="G22842">
            <v>480.07</v>
          </cell>
        </row>
        <row r="22843">
          <cell r="A22843" t="str">
            <v>SICRO 1108113</v>
          </cell>
          <cell r="D22843" t="str">
            <v>Concreto com 8% de microssílica fck = 35 MPa - confecção em central dosadora de 30 m³/h - areia e brita comerciais</v>
          </cell>
          <cell r="E22843" t="str">
            <v>m³</v>
          </cell>
          <cell r="G22843">
            <v>503.69</v>
          </cell>
        </row>
        <row r="22844">
          <cell r="A22844" t="str">
            <v>SICRO 1108114</v>
          </cell>
          <cell r="D22844" t="str">
            <v>Concreto com 8% de microssílica fck = 40 MPa - confecção em central dosadora de 30 m³/h - areia e brita comerciais</v>
          </cell>
          <cell r="E22844" t="str">
            <v>m³</v>
          </cell>
          <cell r="G22844">
            <v>530.05999999999995</v>
          </cell>
        </row>
        <row r="22845">
          <cell r="A22845" t="str">
            <v>SICRO 1108061</v>
          </cell>
          <cell r="D22845" t="str">
            <v>Concreto com látex SBR fck = 25 MPa - confecção em betoneira e lançamento manual - areia e brita comerciais</v>
          </cell>
          <cell r="E22845" t="str">
            <v>m³</v>
          </cell>
          <cell r="G22845">
            <v>938.89</v>
          </cell>
        </row>
        <row r="22846">
          <cell r="A22846" t="str">
            <v>SICRO 1108064</v>
          </cell>
          <cell r="D22846" t="str">
            <v>Concreto com látex SBR fck = 30 MPa - confecção em betoneira e lançamento manual - areia e brita comerciais</v>
          </cell>
          <cell r="E22846" t="str">
            <v>m³</v>
          </cell>
          <cell r="G22846">
            <v>1010.98</v>
          </cell>
        </row>
        <row r="22847">
          <cell r="A22847" t="str">
            <v>SICRO 1107888</v>
          </cell>
          <cell r="D22847" t="str">
            <v>Concreto fck = 15 MPa - confecção em betoneira e lançamento manual - areia e brita comerciais</v>
          </cell>
          <cell r="E22847" t="str">
            <v>m³</v>
          </cell>
          <cell r="G22847">
            <v>461.7</v>
          </cell>
        </row>
        <row r="22848">
          <cell r="A22848" t="str">
            <v>SICRO 1107889</v>
          </cell>
          <cell r="D22848" t="str">
            <v>Concreto fck = 15 MPa - confecção em betoneira e lançamento manual - areia extraída e brita produzida</v>
          </cell>
          <cell r="E22848" t="str">
            <v>m³</v>
          </cell>
          <cell r="G22848">
            <v>283.81</v>
          </cell>
        </row>
        <row r="22849">
          <cell r="A22849" t="str">
            <v>SICRO 1107892</v>
          </cell>
          <cell r="D22849" t="str">
            <v>Concreto fck = 20 MPa - confecção em betoneira e lançamento manual - areia e brita comerciais</v>
          </cell>
          <cell r="E22849" t="str">
            <v>m³</v>
          </cell>
          <cell r="G22849">
            <v>477.72</v>
          </cell>
        </row>
        <row r="22850">
          <cell r="A22850" t="str">
            <v>SICRO 1107891</v>
          </cell>
          <cell r="D22850" t="str">
            <v>Concreto fck = 20 MPa - confecção em betoneira e lançamento manual - areia extraída e brita produzida</v>
          </cell>
          <cell r="E22850" t="str">
            <v>m³</v>
          </cell>
          <cell r="G22850">
            <v>302.22000000000003</v>
          </cell>
        </row>
        <row r="22851">
          <cell r="A22851" t="str">
            <v>SICRO 1107928</v>
          </cell>
          <cell r="D22851" t="str">
            <v>Concreto fck = 20 MPa - confecção em central dosadora de 30 m³/h - areia e brita comerciais</v>
          </cell>
          <cell r="E22851" t="str">
            <v>m³</v>
          </cell>
          <cell r="G22851">
            <v>415.81</v>
          </cell>
        </row>
        <row r="22852">
          <cell r="A22852" t="str">
            <v>SICRO 1107929</v>
          </cell>
          <cell r="D22852" t="str">
            <v>Concreto fck = 20 MPa - confecção em central dosadora de 30 m³/h - areia extraída e brita produzida</v>
          </cell>
          <cell r="E22852" t="str">
            <v>m³</v>
          </cell>
          <cell r="G22852">
            <v>239.71</v>
          </cell>
        </row>
        <row r="22853">
          <cell r="A22853" t="str">
            <v>SICRO 1106109</v>
          </cell>
          <cell r="D22853" t="str">
            <v>Concreto fck = 20 MPa - confecção em central dosadora de 40 m³/h - areia e brita comerciais</v>
          </cell>
          <cell r="E22853" t="str">
            <v>m³</v>
          </cell>
          <cell r="G22853">
            <v>397.96</v>
          </cell>
        </row>
        <row r="22854">
          <cell r="A22854" t="str">
            <v>SICRO 1106117</v>
          </cell>
          <cell r="D22854" t="str">
            <v>Concreto fck = 20 MPa - confecção em central dosadora de 40 m³/h - areia extraída e brita produzida</v>
          </cell>
          <cell r="E22854" t="str">
            <v>m³</v>
          </cell>
          <cell r="G22854">
            <v>221.86</v>
          </cell>
        </row>
        <row r="22855">
          <cell r="A22855" t="str">
            <v>SICRO 1107896</v>
          </cell>
          <cell r="D22855" t="str">
            <v>Concreto fck = 25 MPa - confecção em betoneira e lançamento manual - areia e brita comerciais</v>
          </cell>
          <cell r="E22855" t="str">
            <v>m³</v>
          </cell>
          <cell r="G22855">
            <v>495.7</v>
          </cell>
        </row>
        <row r="22856">
          <cell r="A22856" t="str">
            <v>SICRO 1107895</v>
          </cell>
          <cell r="D22856" t="str">
            <v>Concreto fck = 25 MPa - confecção em betoneira e lançamento manual - areia extraída e brita produzida</v>
          </cell>
          <cell r="E22856" t="str">
            <v>m³</v>
          </cell>
          <cell r="G22856">
            <v>322.88</v>
          </cell>
        </row>
        <row r="22857">
          <cell r="A22857" t="str">
            <v>SICRO 1119528</v>
          </cell>
          <cell r="D22857" t="str">
            <v>Concreto fck = 25 MPa - confecção em central dosadora de 30 m³/h - areia e brita comerciais</v>
          </cell>
          <cell r="E22857" t="str">
            <v>m³</v>
          </cell>
          <cell r="G22857">
            <v>427.72</v>
          </cell>
        </row>
        <row r="22858">
          <cell r="A22858" t="str">
            <v>SICRO 1106135</v>
          </cell>
          <cell r="D22858" t="str">
            <v>Concreto fck = 25 MPa - confecção em central dosadora de 30 m³/h - areia extraída e brita produzida</v>
          </cell>
          <cell r="E22858" t="str">
            <v>m³</v>
          </cell>
          <cell r="G22858">
            <v>253.47</v>
          </cell>
        </row>
        <row r="22859">
          <cell r="A22859" t="str">
            <v>SICRO 1106136</v>
          </cell>
          <cell r="D22859" t="str">
            <v>Concreto fck = 25 MPa - confecção em central dosadora de 40 m³/h - areia e brita comerciais</v>
          </cell>
          <cell r="E22859" t="str">
            <v>m³</v>
          </cell>
          <cell r="G22859">
            <v>408.73</v>
          </cell>
        </row>
        <row r="22860">
          <cell r="A22860" t="str">
            <v>SICRO 1106137</v>
          </cell>
          <cell r="D22860" t="str">
            <v>Concreto fck = 25 MPa - confecção em central dosadora de 40 m³/h - areia extraída e brita produzida</v>
          </cell>
          <cell r="E22860" t="str">
            <v>m³</v>
          </cell>
          <cell r="G22860">
            <v>234.48</v>
          </cell>
        </row>
        <row r="22861">
          <cell r="A22861" t="str">
            <v>SICRO 1116127</v>
          </cell>
          <cell r="D22861" t="str">
            <v>Concreto fck = 25 MPa para pré-moldados (mourões) - confecção em betoneira e lançamento manual - areia e brita comerciais</v>
          </cell>
          <cell r="E22861" t="str">
            <v>m³</v>
          </cell>
          <cell r="G22861">
            <v>510.59</v>
          </cell>
        </row>
        <row r="22862">
          <cell r="A22862" t="str">
            <v>SICRO 1116126</v>
          </cell>
          <cell r="D22862" t="str">
            <v>Concreto fck = 25 MPa para pré-moldados (mourões) - confecção em betoneira e lançamento manual - areia extraída e brita produzida</v>
          </cell>
          <cell r="E22862" t="str">
            <v>m³</v>
          </cell>
          <cell r="G22862">
            <v>344.58</v>
          </cell>
        </row>
        <row r="22863">
          <cell r="A22863" t="str">
            <v>SICRO 1107900</v>
          </cell>
          <cell r="D22863" t="str">
            <v>Concreto fck = 30 MPa - confecção em betoneira e lançamento manual - areia e brita comerciais</v>
          </cell>
          <cell r="E22863" t="str">
            <v>m³</v>
          </cell>
          <cell r="G22863">
            <v>515.71</v>
          </cell>
        </row>
        <row r="22864">
          <cell r="A22864" t="str">
            <v>SICRO 1107899</v>
          </cell>
          <cell r="D22864" t="str">
            <v>Concreto fck = 30 MPa - confecção em betoneira e lançamento manual - areia extraída e brita produzida</v>
          </cell>
          <cell r="E22864" t="str">
            <v>m³</v>
          </cell>
          <cell r="G22864">
            <v>345.88</v>
          </cell>
        </row>
        <row r="22865">
          <cell r="A22865" t="str">
            <v>SICRO 1107890</v>
          </cell>
          <cell r="D22865" t="str">
            <v>Concreto fck = 30 MPa - confecção em central dosadora de 30 m³/h - areia e brita comerciais</v>
          </cell>
          <cell r="E22865" t="str">
            <v>m³</v>
          </cell>
          <cell r="G22865">
            <v>443.25</v>
          </cell>
        </row>
        <row r="22866">
          <cell r="A22866" t="str">
            <v>SICRO 1106138</v>
          </cell>
          <cell r="D22866" t="str">
            <v>Concreto fck = 30 MPa - confecção em central dosadora de 30 m³/h - areia extraída e brita produzida</v>
          </cell>
          <cell r="E22866" t="str">
            <v>m³</v>
          </cell>
          <cell r="G22866">
            <v>271.41000000000003</v>
          </cell>
        </row>
        <row r="22867">
          <cell r="A22867" t="str">
            <v>SICRO 1106139</v>
          </cell>
          <cell r="D22867" t="str">
            <v>Concreto fck = 30 MPa - confecção em central dosadora de 40 m³/h - areia e brita comerciais</v>
          </cell>
          <cell r="E22867" t="str">
            <v>m³</v>
          </cell>
          <cell r="G22867">
            <v>422.86</v>
          </cell>
        </row>
        <row r="22868">
          <cell r="A22868" t="str">
            <v>SICRO 1106140</v>
          </cell>
          <cell r="D22868" t="str">
            <v>Concreto fck = 30 MPa - confecção em central dosadora de 40 m³/h - areia extraída e brita produzida</v>
          </cell>
          <cell r="E22868" t="str">
            <v>m³</v>
          </cell>
          <cell r="G22868">
            <v>251.02</v>
          </cell>
        </row>
        <row r="22869">
          <cell r="A22869" t="str">
            <v>SICRO 1116324</v>
          </cell>
          <cell r="D22869" t="str">
            <v>Concreto fck = 30 MPa - confecção em central dosadora e misturadora de 20 m³/h - areia e brita comerciais</v>
          </cell>
          <cell r="E22869" t="str">
            <v>m³</v>
          </cell>
          <cell r="G22869">
            <v>451.96</v>
          </cell>
        </row>
        <row r="22870">
          <cell r="A22870" t="str">
            <v>SICRO 1107904</v>
          </cell>
          <cell r="D22870" t="str">
            <v>Concreto fck = 35 MPa - confecção em betoneira e lançamento manual - areia e brita comerciais</v>
          </cell>
          <cell r="E22870" t="str">
            <v>m³</v>
          </cell>
          <cell r="G22870">
            <v>538.13</v>
          </cell>
        </row>
        <row r="22871">
          <cell r="A22871" t="str">
            <v>SICRO 1107903</v>
          </cell>
          <cell r="D22871" t="str">
            <v>Concreto fck = 35 MPa - confecção em betoneira e lançamento manual - areia extraída e brita produzida</v>
          </cell>
          <cell r="E22871" t="str">
            <v>m³</v>
          </cell>
          <cell r="G22871">
            <v>371.63</v>
          </cell>
        </row>
        <row r="22872">
          <cell r="A22872" t="str">
            <v>SICRO 1107908</v>
          </cell>
          <cell r="D22872" t="str">
            <v>Concreto fck = 40 MPa - confecção em betoneira e lançamento manual - areia e brita comerciais</v>
          </cell>
          <cell r="E22872" t="str">
            <v>m³</v>
          </cell>
          <cell r="G22872">
            <v>563.09</v>
          </cell>
        </row>
        <row r="22873">
          <cell r="A22873" t="str">
            <v>SICRO 1107907</v>
          </cell>
          <cell r="D22873" t="str">
            <v>Concreto fck = 40 MPa - confecção em betoneira e lançamento manual - areia extraída e brita produzida</v>
          </cell>
          <cell r="E22873" t="str">
            <v>m³</v>
          </cell>
          <cell r="G22873">
            <v>400.32</v>
          </cell>
        </row>
        <row r="22874">
          <cell r="A22874" t="str">
            <v>SICRO 1107871</v>
          </cell>
          <cell r="D22874" t="str">
            <v>Concreto fctm,k = 4,5 MPa - confecção em central dosadora de 30 m³/h - areia e brita comerciais</v>
          </cell>
          <cell r="E22874" t="str">
            <v>m³</v>
          </cell>
          <cell r="G22874">
            <v>472.53</v>
          </cell>
        </row>
        <row r="22875">
          <cell r="A22875" t="str">
            <v>SICRO 1107870</v>
          </cell>
          <cell r="D22875" t="str">
            <v>Concreto fctm,k = 4,5 MPa - confecção em central dosadora de 30 m³/h - areia extraída e brita produzida</v>
          </cell>
          <cell r="E22875" t="str">
            <v>m³</v>
          </cell>
          <cell r="G22875">
            <v>302.64999999999998</v>
          </cell>
        </row>
        <row r="22876">
          <cell r="A22876" t="str">
            <v>SICRO 1106057</v>
          </cell>
          <cell r="D22876" t="str">
            <v>Concreto magro - confecção em betoneira e lançamento manual - areia e brita comerciais</v>
          </cell>
          <cell r="E22876" t="str">
            <v>m³</v>
          </cell>
          <cell r="G22876">
            <v>461.72</v>
          </cell>
        </row>
        <row r="22877">
          <cell r="A22877" t="str">
            <v>SICRO 1106058</v>
          </cell>
          <cell r="D22877" t="str">
            <v>Concreto magro - confecção em betoneira e lançamento manual - areia extraída e brita produzida</v>
          </cell>
          <cell r="E22877" t="str">
            <v>m³</v>
          </cell>
          <cell r="G22877">
            <v>294.68</v>
          </cell>
        </row>
        <row r="22878">
          <cell r="A22878" t="str">
            <v>SICRO 1106380</v>
          </cell>
          <cell r="D22878" t="str">
            <v>Concreto para bombeamento fck = 25 MPa - confecção em central dosadora de 30 m³/h - areia e brita comerciais</v>
          </cell>
          <cell r="E22878" t="str">
            <v>m³</v>
          </cell>
          <cell r="G22878">
            <v>449.76</v>
          </cell>
        </row>
        <row r="22879">
          <cell r="A22879" t="str">
            <v>SICRO 1106378</v>
          </cell>
          <cell r="D22879" t="str">
            <v>Concreto para bombeamento fck = 25 MPa - confecção em central dosadora de 30 m³/h - areia extraída e brita produzida</v>
          </cell>
          <cell r="E22879" t="str">
            <v>m³</v>
          </cell>
          <cell r="G22879">
            <v>282.08999999999997</v>
          </cell>
        </row>
        <row r="22880">
          <cell r="A22880" t="str">
            <v>SICRO 1116263</v>
          </cell>
          <cell r="D22880" t="str">
            <v>Concreto para bombeamento fck = 25 MPa - confecção em central dosadora de 40 m³/h - areia e brita comerciais</v>
          </cell>
          <cell r="E22880" t="str">
            <v>m³</v>
          </cell>
          <cell r="G22880">
            <v>428.41</v>
          </cell>
        </row>
        <row r="22881">
          <cell r="A22881" t="str">
            <v>SICRO 1116267</v>
          </cell>
          <cell r="D22881" t="str">
            <v>Concreto para bombeamento fck = 25 MPa - confecção em central dosadora de 40 m³/h - areia extraída e brita produzida</v>
          </cell>
          <cell r="E22881" t="str">
            <v>m³</v>
          </cell>
          <cell r="G22881">
            <v>260.73</v>
          </cell>
        </row>
        <row r="22882">
          <cell r="A22882" t="str">
            <v>SICRO 1106280</v>
          </cell>
          <cell r="D22882" t="str">
            <v>Concreto para bombeamento fck = 30 MPa - confecção em central dosadora de 30 m³/h - areia e brita comerciais</v>
          </cell>
          <cell r="E22882" t="str">
            <v>m³</v>
          </cell>
          <cell r="G22882">
            <v>468.08</v>
          </cell>
        </row>
        <row r="22883">
          <cell r="A22883" t="str">
            <v>SICRO 1106289</v>
          </cell>
          <cell r="D22883" t="str">
            <v>Concreto para bombeamento fck = 30 MPa - confecção em central dosadora de 30 m³/h - areia extraída e brita produzida</v>
          </cell>
          <cell r="E22883" t="str">
            <v>m³</v>
          </cell>
          <cell r="G22883">
            <v>303.20999999999998</v>
          </cell>
        </row>
        <row r="22884">
          <cell r="A22884" t="str">
            <v>SICRO 1116264</v>
          </cell>
          <cell r="D22884" t="str">
            <v>Concreto para bombeamento fck = 30 MPa - confecção em central dosadora de 40 m³/h - areia e brita comerciais</v>
          </cell>
          <cell r="E22884" t="str">
            <v>m³</v>
          </cell>
          <cell r="G22884">
            <v>445.08</v>
          </cell>
        </row>
        <row r="22885">
          <cell r="A22885" t="str">
            <v>SICRO 1116268</v>
          </cell>
          <cell r="D22885" t="str">
            <v>Concreto para bombeamento fck = 30 MPa - confecção em central dosadora de 40 m³/h - areia extraída e brita produzida</v>
          </cell>
          <cell r="E22885" t="str">
            <v>m³</v>
          </cell>
          <cell r="G22885">
            <v>280.20999999999998</v>
          </cell>
        </row>
        <row r="22886">
          <cell r="A22886" t="str">
            <v>SICRO 1106281</v>
          </cell>
          <cell r="D22886" t="str">
            <v>Concreto para bombeamento fck = 35 MPa - confecção em central dosadora de 30 m³/h - areia e brita comerciais</v>
          </cell>
          <cell r="E22886" t="str">
            <v>m³</v>
          </cell>
          <cell r="G22886">
            <v>491.68</v>
          </cell>
        </row>
        <row r="22887">
          <cell r="A22887" t="str">
            <v>SICRO 1106382</v>
          </cell>
          <cell r="D22887" t="str">
            <v>Concreto para bombeamento fck = 35 MPa - confecção em central dosadora de 30 m³/h - areia extraída e brita produzida</v>
          </cell>
          <cell r="E22887" t="str">
            <v>m³</v>
          </cell>
          <cell r="G22887">
            <v>330.42</v>
          </cell>
        </row>
        <row r="22888">
          <cell r="A22888" t="str">
            <v>SICRO 1116265</v>
          </cell>
          <cell r="D22888" t="str">
            <v>Concreto para bombeamento fck = 35 MPa - confecção em central dosadora de 40 m³/h - areia e brita comerciais</v>
          </cell>
          <cell r="E22888" t="str">
            <v>m³</v>
          </cell>
          <cell r="G22888">
            <v>466.49</v>
          </cell>
        </row>
        <row r="22889">
          <cell r="A22889" t="str">
            <v>SICRO 1116269</v>
          </cell>
          <cell r="D22889" t="str">
            <v>Concreto para bombeamento fck = 35 MPa - confecção em central dosadora de 40 m³/h - areia extraída e brita produzida</v>
          </cell>
          <cell r="E22889" t="str">
            <v>m³</v>
          </cell>
          <cell r="G22889">
            <v>305.23</v>
          </cell>
        </row>
        <row r="22890">
          <cell r="A22890" t="str">
            <v>SICRO 1106282</v>
          </cell>
          <cell r="D22890" t="str">
            <v>Concreto para bombeamento fck = 40 MPa - confecção em central dosadora de 30 m³/h - areia e brita comerciais</v>
          </cell>
          <cell r="E22890" t="str">
            <v>m³</v>
          </cell>
          <cell r="G22890">
            <v>518.02</v>
          </cell>
        </row>
        <row r="22891">
          <cell r="A22891" t="str">
            <v>SICRO 1106384</v>
          </cell>
          <cell r="D22891" t="str">
            <v>Concreto para bombeamento fck = 40 MPa - confecção em central dosadora de 30 m³/h - areia extraída e brita produzida</v>
          </cell>
          <cell r="E22891" t="str">
            <v>m³</v>
          </cell>
          <cell r="G22891">
            <v>360.79</v>
          </cell>
        </row>
        <row r="22892">
          <cell r="A22892" t="str">
            <v>SICRO 1116266</v>
          </cell>
          <cell r="D22892" t="str">
            <v>Concreto para bombeamento fck = 40 MPa - confecção em central dosadora de 40 m³/h - areia e brita comerciais</v>
          </cell>
          <cell r="E22892" t="str">
            <v>m³</v>
          </cell>
          <cell r="G22892">
            <v>490.42</v>
          </cell>
        </row>
        <row r="22893">
          <cell r="A22893" t="str">
            <v>SICRO 1116270</v>
          </cell>
          <cell r="D22893" t="str">
            <v>Concreto para bombeamento fck = 40 MPa - confecção em central dosadora de 40 m³/h - areia extraída e brita produzida</v>
          </cell>
          <cell r="E22893" t="str">
            <v>m³</v>
          </cell>
          <cell r="G22893">
            <v>333.19</v>
          </cell>
        </row>
        <row r="22894">
          <cell r="A22894" t="str">
            <v>SICRO 1107868</v>
          </cell>
          <cell r="D22894" t="str">
            <v>Concreto para sub-base adensado por vibração fck = 7,5 MPa - confecção em central dosadora de 30 m³/h - areia e brita comerciais</v>
          </cell>
          <cell r="E22894" t="str">
            <v>m³</v>
          </cell>
          <cell r="G22894">
            <v>376.37</v>
          </cell>
        </row>
        <row r="22895">
          <cell r="A22895" t="str">
            <v>SICRO 1107869</v>
          </cell>
          <cell r="D22895" t="str">
            <v>Concreto para sub-base adensado por vibração fck = 7,5 MPa - confecção em central dosadora de 30 m³/h - areia extraída e brita produzida</v>
          </cell>
          <cell r="E22895" t="str">
            <v>m³</v>
          </cell>
          <cell r="G22895">
            <v>194.14</v>
          </cell>
        </row>
        <row r="22896">
          <cell r="A22896" t="str">
            <v>SICRO 1103853</v>
          </cell>
          <cell r="D22896" t="str">
            <v>Concreto poroso para tubos de drenagem fck = 25 MPa - confecção em betoneira e lançamento manual - areia e brita comerciais</v>
          </cell>
          <cell r="E22896" t="str">
            <v>m³</v>
          </cell>
          <cell r="G22896">
            <v>448.22</v>
          </cell>
        </row>
        <row r="22897">
          <cell r="A22897" t="str">
            <v>SICRO 1103852</v>
          </cell>
          <cell r="D22897" t="str">
            <v>Concreto poroso para tubos de drenagem fck = 25 MPa - confecção em betoneira e lançamento manual - areia extraída e brita produzida</v>
          </cell>
          <cell r="E22897" t="str">
            <v>m³</v>
          </cell>
          <cell r="G22897">
            <v>329.09</v>
          </cell>
        </row>
        <row r="22898">
          <cell r="A22898" t="str">
            <v>SICRO 1106284</v>
          </cell>
          <cell r="D22898" t="str">
            <v>Concreto submerso fck = 20 MPa - confecção em central dosadora de 30 m³/h - areia e brita comerciais</v>
          </cell>
          <cell r="E22898" t="str">
            <v>m³</v>
          </cell>
          <cell r="G22898">
            <v>461.17</v>
          </cell>
        </row>
        <row r="22899">
          <cell r="A22899" t="str">
            <v>SICRO 1108116</v>
          </cell>
          <cell r="D22899" t="str">
            <v>Concreto submerso fck = 25 MPa - confecção em central dosadora de 30 m³/h - areia e brita comerciais</v>
          </cell>
          <cell r="E22899" t="str">
            <v>m³</v>
          </cell>
          <cell r="G22899">
            <v>467.06</v>
          </cell>
        </row>
        <row r="22900">
          <cell r="A22900" t="str">
            <v>SICRO 1108118</v>
          </cell>
          <cell r="D22900" t="str">
            <v>Concreto submerso fck = 30 MPa - confecção em central dosadora de 30 m³/h - areia e brita comerciais</v>
          </cell>
          <cell r="E22900" t="str">
            <v>m³</v>
          </cell>
          <cell r="G22900">
            <v>491.35</v>
          </cell>
        </row>
        <row r="22901">
          <cell r="A22901" t="str">
            <v>SICRO 1106158</v>
          </cell>
          <cell r="D22901" t="str">
            <v>Concreto submerso fck = 35 MPa - confecção em central dosadora de 30 m³/h - areia e brita comerciais</v>
          </cell>
          <cell r="E22901" t="str">
            <v>m³</v>
          </cell>
          <cell r="G22901">
            <v>517.30999999999995</v>
          </cell>
        </row>
        <row r="22902">
          <cell r="A22902" t="str">
            <v>SICRO 1108120</v>
          </cell>
          <cell r="D22902" t="str">
            <v>Concreto submerso fck = 40 MPa - confecção em central dosadora de 30 m³/h - areia e brita comerciais</v>
          </cell>
          <cell r="E22902" t="str">
            <v>m³</v>
          </cell>
          <cell r="G22902">
            <v>546.32000000000005</v>
          </cell>
        </row>
        <row r="22903">
          <cell r="A22903" t="str">
            <v>SICRO 1106050</v>
          </cell>
          <cell r="D22903" t="str">
            <v>Lançamento livre de concreto usinado por meio de caminhão betoneira - confecção em central dosadora de 30 m³/h</v>
          </cell>
          <cell r="E22903" t="str">
            <v>m³</v>
          </cell>
          <cell r="G22903">
            <v>58.14</v>
          </cell>
        </row>
        <row r="22904">
          <cell r="A22904" t="str">
            <v>SICRO 1106051</v>
          </cell>
          <cell r="D22904" t="str">
            <v>Lançamento livre de concreto usinado por meio de caminhão betoneira - confecção em central dosadora de 40 m³/h</v>
          </cell>
          <cell r="E22904" t="str">
            <v>m³</v>
          </cell>
          <cell r="G22904">
            <v>48.71</v>
          </cell>
        </row>
        <row r="22905">
          <cell r="A22905" t="str">
            <v>SICRO 1106061</v>
          </cell>
          <cell r="D22905" t="str">
            <v>Lançamento manual de concreto usinado - confecção em central dosadora de 30 m³/h</v>
          </cell>
          <cell r="E22905" t="str">
            <v>m³</v>
          </cell>
          <cell r="G22905">
            <v>65.78</v>
          </cell>
        </row>
        <row r="22906">
          <cell r="A22906" t="str">
            <v>SICRO 1106087</v>
          </cell>
          <cell r="D22906" t="str">
            <v>Lançamento manual de concreto usinado - confecção em central dosadora de 40 m³/h</v>
          </cell>
          <cell r="E22906" t="str">
            <v>m³</v>
          </cell>
          <cell r="G22906">
            <v>56.59</v>
          </cell>
        </row>
        <row r="22907">
          <cell r="A22907" t="str">
            <v>SICRO 1116327</v>
          </cell>
          <cell r="D22907" t="str">
            <v>Lançamento manual de concreto usinado - confecção em central dosadora e misturadora de 20 m³/h</v>
          </cell>
          <cell r="E22907" t="str">
            <v>m³</v>
          </cell>
          <cell r="G22907">
            <v>14.32</v>
          </cell>
        </row>
        <row r="22908">
          <cell r="A22908" t="str">
            <v>SICRO 1107860</v>
          </cell>
          <cell r="D22908" t="str">
            <v>Lançamento mecânico de concreto com bomba lança sobre chassi com capacidade de 50 m³/h - confecção em central dosadora de 40 m³/h</v>
          </cell>
          <cell r="E22908" t="str">
            <v>m³</v>
          </cell>
          <cell r="G22908">
            <v>64.25</v>
          </cell>
        </row>
        <row r="22909">
          <cell r="A22909" t="str">
            <v>SICRO 1106088</v>
          </cell>
          <cell r="D22909" t="str">
            <v>Lançamento mecânico de concreto com bomba rebocável com capacidade de 30 m³/h - confecção em central dosadora de 30 m³/h</v>
          </cell>
          <cell r="E22909" t="str">
            <v>m³</v>
          </cell>
          <cell r="G22909">
            <v>70.400000000000006</v>
          </cell>
        </row>
        <row r="22910">
          <cell r="A22910" t="str">
            <v>SICRO 1106089</v>
          </cell>
          <cell r="D22910" t="str">
            <v>Lançamento mecânico de concreto com bomba rebocável com capacidade de 30 m³/h - confecção em central dosadora e misturadora de 20 m³/h</v>
          </cell>
          <cell r="E22910" t="str">
            <v>m³</v>
          </cell>
          <cell r="G22910">
            <v>21.6</v>
          </cell>
        </row>
        <row r="22911">
          <cell r="A22911" t="str">
            <v>SICRO 1106128</v>
          </cell>
          <cell r="D22911" t="str">
            <v>Lançamento mecânico de concreto com bomba rebocável com capacidade de 41 m³/h - confecção em central dosadora de 40 m³/h</v>
          </cell>
          <cell r="E22911" t="str">
            <v>m³</v>
          </cell>
          <cell r="G22911">
            <v>57.96</v>
          </cell>
        </row>
        <row r="22912">
          <cell r="A22912" t="str">
            <v>SICRO 1108056</v>
          </cell>
          <cell r="D22912" t="str">
            <v>Microconcreto autoadensável para reparos e grauteamento - confecção em misturador e lançamento manual</v>
          </cell>
          <cell r="E22912" t="str">
            <v>m³</v>
          </cell>
          <cell r="G22912">
            <v>3119.53</v>
          </cell>
        </row>
        <row r="22913">
          <cell r="A22913" t="str">
            <v>SICRO 1108059</v>
          </cell>
          <cell r="D22913" t="str">
            <v>Microconcreto para reparos e grauteamento - confecção em misturador e lançamento manual</v>
          </cell>
          <cell r="E22913" t="str">
            <v>m³</v>
          </cell>
          <cell r="G22913">
            <v>3178.58</v>
          </cell>
        </row>
        <row r="22914">
          <cell r="A22914" t="str">
            <v>SICRO 1207700</v>
          </cell>
          <cell r="D22914" t="str">
            <v>Concreto fck = 20 MPa para projeção via seca - confecção em betoneira - areia e brita comerciais</v>
          </cell>
          <cell r="E22914" t="str">
            <v>m³</v>
          </cell>
          <cell r="G22914">
            <v>588.07000000000005</v>
          </cell>
        </row>
        <row r="22915">
          <cell r="A22915" t="str">
            <v>SICRO 1207701</v>
          </cell>
          <cell r="D22915" t="str">
            <v>Concreto fck = 25 MPa para projeção via seca - confecção em betoneira - areia e brita comerciais</v>
          </cell>
          <cell r="E22915" t="str">
            <v>m³</v>
          </cell>
          <cell r="G22915">
            <v>620.73</v>
          </cell>
        </row>
        <row r="22916">
          <cell r="A22916" t="str">
            <v>SICRO 1207702</v>
          </cell>
          <cell r="D22916" t="str">
            <v>Concreto fck = 30 MPa para projeção via seca - confecção em betoneira - areia e brita comerciais</v>
          </cell>
          <cell r="E22916" t="str">
            <v>m³</v>
          </cell>
          <cell r="G22916">
            <v>657.28</v>
          </cell>
        </row>
        <row r="22917">
          <cell r="A22917" t="str">
            <v>SICRO 1207708</v>
          </cell>
          <cell r="D22917" t="str">
            <v>Concreto fck = 30 MPa para projeção via úmida - confecção em central dosadora de 30 m³/h - areia e brita comerciais</v>
          </cell>
          <cell r="E22917" t="str">
            <v>m³</v>
          </cell>
          <cell r="G22917">
            <v>599.16</v>
          </cell>
        </row>
        <row r="22918">
          <cell r="A22918" t="str">
            <v>SICRO 1207703</v>
          </cell>
          <cell r="D22918" t="str">
            <v>Concreto fck = 40 MPa para projeção via seca - confecção em betoneira - areia e brita comerciais</v>
          </cell>
          <cell r="E22918" t="str">
            <v>m³</v>
          </cell>
          <cell r="G22918">
            <v>743.87</v>
          </cell>
        </row>
        <row r="22919">
          <cell r="A22919" t="str">
            <v>SICRO 1207709</v>
          </cell>
          <cell r="D22919" t="str">
            <v>Concreto fck = 40 MPa para projeção via úmida - confecção em central dosadora de 30 m³/h - areia e brita comerciais</v>
          </cell>
          <cell r="E22919" t="str">
            <v>m³</v>
          </cell>
          <cell r="G22919">
            <v>678.43</v>
          </cell>
        </row>
        <row r="22920">
          <cell r="A22920" t="str">
            <v>SICRO 1207710</v>
          </cell>
          <cell r="D22920" t="str">
            <v>Concreto projetado via seca fck = 20 MPa aplicado em pisos</v>
          </cell>
          <cell r="E22920" t="str">
            <v>m³</v>
          </cell>
          <cell r="G22920">
            <v>930.71</v>
          </cell>
        </row>
        <row r="22921">
          <cell r="A22921" t="str">
            <v>SICRO 1207711</v>
          </cell>
          <cell r="D22921" t="str">
            <v>Concreto projetado via seca fck = 20 MPa aplicado em superfícies inclinadas e verticais</v>
          </cell>
          <cell r="E22921" t="str">
            <v>m³</v>
          </cell>
          <cell r="G22921">
            <v>1164.02</v>
          </cell>
        </row>
        <row r="22922">
          <cell r="A22922" t="str">
            <v>SICRO 1207713</v>
          </cell>
          <cell r="D22922" t="str">
            <v>Concreto projetado via seca fck = 20 MPa aplicado em teto</v>
          </cell>
          <cell r="E22922" t="str">
            <v>m³</v>
          </cell>
          <cell r="G22922">
            <v>1775.41</v>
          </cell>
        </row>
        <row r="22923">
          <cell r="A22923" t="str">
            <v>SICRO 1207714</v>
          </cell>
          <cell r="D22923" t="str">
            <v>Concreto projetado via seca fck = 25 MPa aplicado em pisos</v>
          </cell>
          <cell r="E22923" t="str">
            <v>m³</v>
          </cell>
          <cell r="G22923">
            <v>969.13</v>
          </cell>
        </row>
        <row r="22924">
          <cell r="A22924" t="str">
            <v>SICRO 1207715</v>
          </cell>
          <cell r="D22924" t="str">
            <v>Concreto projetado via seca fck = 25 MPa aplicado em superfícies inclinadas e verticais</v>
          </cell>
          <cell r="E22924" t="str">
            <v>m³</v>
          </cell>
          <cell r="G22924">
            <v>1210.68</v>
          </cell>
        </row>
        <row r="22925">
          <cell r="A22925" t="str">
            <v>SICRO 1207717</v>
          </cell>
          <cell r="D22925" t="str">
            <v>Concreto projetado via seca fck = 25 MPa aplicado em teto</v>
          </cell>
          <cell r="E22925" t="str">
            <v>m³</v>
          </cell>
          <cell r="G22925">
            <v>1840.73</v>
          </cell>
        </row>
        <row r="22926">
          <cell r="A22926" t="str">
            <v>SICRO 1207718</v>
          </cell>
          <cell r="D22926" t="str">
            <v>Concreto projetado via seca fck = 30 MPa aplicado em pisos</v>
          </cell>
          <cell r="E22926" t="str">
            <v>m³</v>
          </cell>
          <cell r="G22926">
            <v>1012.13</v>
          </cell>
        </row>
        <row r="22927">
          <cell r="A22927" t="str">
            <v>SICRO 1207719</v>
          </cell>
          <cell r="D22927" t="str">
            <v>Concreto projetado via seca fck = 30 MPa aplicado em superfícies inclinadas e verticais</v>
          </cell>
          <cell r="E22927" t="str">
            <v>m³</v>
          </cell>
          <cell r="G22927">
            <v>1262.8900000000001</v>
          </cell>
        </row>
        <row r="22928">
          <cell r="A22928" t="str">
            <v>SICRO 1207721</v>
          </cell>
          <cell r="D22928" t="str">
            <v>Concreto projetado via seca fck = 30 MPa aplicado em teto</v>
          </cell>
          <cell r="E22928" t="str">
            <v>m³</v>
          </cell>
          <cell r="G22928">
            <v>1913.83</v>
          </cell>
        </row>
        <row r="22929">
          <cell r="A22929" t="str">
            <v>SICRO 1207722</v>
          </cell>
          <cell r="D22929" t="str">
            <v>Concreto projetado via seca fck = 40 MPa aplicado em pisos</v>
          </cell>
          <cell r="E22929" t="str">
            <v>m³</v>
          </cell>
          <cell r="G22929">
            <v>1114</v>
          </cell>
        </row>
        <row r="22930">
          <cell r="A22930" t="str">
            <v>SICRO 1207723</v>
          </cell>
          <cell r="D22930" t="str">
            <v>Concreto projetado via seca fck = 40 MPa aplicado em superfícies inclinadas e verticais</v>
          </cell>
          <cell r="E22930" t="str">
            <v>m³</v>
          </cell>
          <cell r="G22930">
            <v>1386.59</v>
          </cell>
        </row>
        <row r="22931">
          <cell r="A22931" t="str">
            <v>SICRO 1207725</v>
          </cell>
          <cell r="D22931" t="str">
            <v>Concreto projetado via seca fck = 40 MPa via seca aplicado em teto</v>
          </cell>
          <cell r="E22931" t="str">
            <v>m³</v>
          </cell>
          <cell r="G22931">
            <v>2087.0100000000002</v>
          </cell>
        </row>
        <row r="22932">
          <cell r="A22932" t="str">
            <v>SICRO 1207728</v>
          </cell>
          <cell r="D22932" t="str">
            <v>Concreto projetado via úmida fck = 30 MPa aplicado em túneis classe I com seção de 20 a 40 m²</v>
          </cell>
          <cell r="E22932" t="str">
            <v>m³</v>
          </cell>
          <cell r="G22932">
            <v>920.37</v>
          </cell>
        </row>
        <row r="22933">
          <cell r="A22933" t="str">
            <v>SICRO 1207727</v>
          </cell>
          <cell r="D22933" t="str">
            <v>Concreto projetado via úmida fck = 30 MPa aplicado em túneis classe I com seção de 40 a 60 m²</v>
          </cell>
          <cell r="E22933" t="str">
            <v>m³</v>
          </cell>
          <cell r="G22933">
            <v>896.49</v>
          </cell>
        </row>
        <row r="22934">
          <cell r="A22934" t="str">
            <v>SICRO 1207726</v>
          </cell>
          <cell r="D22934" t="str">
            <v>Concreto projetado via úmida fck = 30 MPa aplicado em túneis classe I com seção de 60 a 90 m²</v>
          </cell>
          <cell r="E22934" t="str">
            <v>m³</v>
          </cell>
          <cell r="G22934">
            <v>877.4</v>
          </cell>
        </row>
        <row r="22935">
          <cell r="A22935" t="str">
            <v>SICRO 1208329</v>
          </cell>
          <cell r="D22935" t="str">
            <v>Concreto projetado via úmida fck = 30 MPa aplicado em túneis classe I com seção superior a 90 m²</v>
          </cell>
          <cell r="E22935" t="str">
            <v>m³</v>
          </cell>
          <cell r="G22935">
            <v>855.41</v>
          </cell>
        </row>
        <row r="22936">
          <cell r="A22936" t="str">
            <v>SICRO 1207685</v>
          </cell>
          <cell r="D22936" t="str">
            <v>Concreto projetado via úmida fck = 30 MPa aplicado em túneis classe II com seção de 20 a 40 m²</v>
          </cell>
          <cell r="E22936" t="str">
            <v>m³</v>
          </cell>
          <cell r="G22936">
            <v>970.59</v>
          </cell>
        </row>
        <row r="22937">
          <cell r="A22937" t="str">
            <v>SICRO 1207684</v>
          </cell>
          <cell r="D22937" t="str">
            <v>Concreto projetado via úmida fck = 30 MPa aplicado em túneis classe II com seção de 40 a 60 m²</v>
          </cell>
          <cell r="E22937" t="str">
            <v>m³</v>
          </cell>
          <cell r="G22937">
            <v>939.04</v>
          </cell>
        </row>
        <row r="22938">
          <cell r="A22938" t="str">
            <v>SICRO 1207683</v>
          </cell>
          <cell r="D22938" t="str">
            <v>Concreto projetado via úmida fck = 30 MPa aplicado em túneis classe II com seção de 60 a 90 m²</v>
          </cell>
          <cell r="E22938" t="str">
            <v>m³</v>
          </cell>
          <cell r="G22938">
            <v>915</v>
          </cell>
        </row>
        <row r="22939">
          <cell r="A22939" t="str">
            <v>SICRO 1208337</v>
          </cell>
          <cell r="D22939" t="str">
            <v>Concreto projetado via úmida fck = 30 MPa aplicado em túneis classe II com seção superior a 90 m²</v>
          </cell>
          <cell r="E22939" t="str">
            <v>m³</v>
          </cell>
          <cell r="G22939">
            <v>889.44</v>
          </cell>
        </row>
        <row r="22940">
          <cell r="A22940" t="str">
            <v>SICRO 1207691</v>
          </cell>
          <cell r="D22940" t="str">
            <v>Concreto projetado via úmida fck = 30 MPa aplicado em túneis classe III com seção de 20 a 40 m²</v>
          </cell>
          <cell r="E22940" t="str">
            <v>m³</v>
          </cell>
          <cell r="G22940">
            <v>1031.5999999999999</v>
          </cell>
        </row>
        <row r="22941">
          <cell r="A22941" t="str">
            <v>SICRO 1207690</v>
          </cell>
          <cell r="D22941" t="str">
            <v>Concreto projetado via úmida fck = 30 MPa aplicado em túneis classe III com seção de 40 a 60 m²</v>
          </cell>
          <cell r="E22941" t="str">
            <v>m³</v>
          </cell>
          <cell r="G22941">
            <v>988.65</v>
          </cell>
        </row>
        <row r="22942">
          <cell r="A22942" t="str">
            <v>SICRO 1207689</v>
          </cell>
          <cell r="D22942" t="str">
            <v>Concreto projetado via úmida fck = 30 MPa aplicado em túneis classe III com seção de 60 a 90 m²</v>
          </cell>
          <cell r="E22942" t="str">
            <v>m³</v>
          </cell>
          <cell r="G22942">
            <v>952.53</v>
          </cell>
        </row>
        <row r="22943">
          <cell r="A22943" t="str">
            <v>SICRO 1208345</v>
          </cell>
          <cell r="D22943" t="str">
            <v>Concreto projetado via úmida fck = 30 MPa aplicado em túneis classe III com seção superior a 90 m²</v>
          </cell>
          <cell r="E22943" t="str">
            <v>m³</v>
          </cell>
          <cell r="G22943">
            <v>922.76</v>
          </cell>
        </row>
        <row r="22944">
          <cell r="A22944" t="str">
            <v>SICRO 1207697</v>
          </cell>
          <cell r="D22944" t="str">
            <v>Concreto projetado via úmida fck = 30 MPa aplicado em túneis classe IV com seção de 20 a 40 m²</v>
          </cell>
          <cell r="E22944" t="str">
            <v>m³</v>
          </cell>
          <cell r="G22944">
            <v>1109.21</v>
          </cell>
        </row>
        <row r="22945">
          <cell r="A22945" t="str">
            <v>SICRO 1207696</v>
          </cell>
          <cell r="D22945" t="str">
            <v>Concreto projetado via úmida fck = 30 MPa aplicado em túneis classe IV com seção de 40 a 60 m²</v>
          </cell>
          <cell r="E22945" t="str">
            <v>m³</v>
          </cell>
          <cell r="G22945">
            <v>1047.82</v>
          </cell>
        </row>
        <row r="22946">
          <cell r="A22946" t="str">
            <v>SICRO 1207695</v>
          </cell>
          <cell r="D22946" t="str">
            <v>Concreto projetado via úmida fck = 30 MPa aplicado em túneis classe IV com seção de 60 a 90 m²</v>
          </cell>
          <cell r="E22946" t="str">
            <v>m³</v>
          </cell>
          <cell r="G22946">
            <v>1006.06</v>
          </cell>
        </row>
        <row r="22947">
          <cell r="A22947" t="str">
            <v>SICRO 1208353</v>
          </cell>
          <cell r="D22947" t="str">
            <v>Concreto projetado via úmida fck = 30 MPa aplicado em túneis classe IV com seção superior a 90 m²</v>
          </cell>
          <cell r="E22947" t="str">
            <v>m³</v>
          </cell>
          <cell r="G22947">
            <v>964.07</v>
          </cell>
        </row>
        <row r="22948">
          <cell r="A22948" t="str">
            <v>SICRO 1207663</v>
          </cell>
          <cell r="D22948" t="str">
            <v>Concreto projetado via úmida fck = 30 MPa aplicado em túneis classe V com seção de 20 a 40 m²</v>
          </cell>
          <cell r="E22948" t="str">
            <v>m³</v>
          </cell>
          <cell r="G22948">
            <v>1254.44</v>
          </cell>
        </row>
        <row r="22949">
          <cell r="A22949" t="str">
            <v>SICRO 1207662</v>
          </cell>
          <cell r="D22949" t="str">
            <v>Concreto projetado via úmida fck = 30 MPa aplicado em túneis classe V com seção de 40 a 60 m²</v>
          </cell>
          <cell r="E22949" t="str">
            <v>m³</v>
          </cell>
          <cell r="G22949">
            <v>1220.6199999999999</v>
          </cell>
        </row>
        <row r="22950">
          <cell r="A22950" t="str">
            <v>SICRO 1207661</v>
          </cell>
          <cell r="D22950" t="str">
            <v>Concreto projetado via úmida fck = 30 MPa aplicado em túneis classe V com seção de 60 a 90 m²</v>
          </cell>
          <cell r="E22950" t="str">
            <v>m³</v>
          </cell>
          <cell r="G22950">
            <v>1193.57</v>
          </cell>
        </row>
        <row r="22951">
          <cell r="A22951" t="str">
            <v>SICRO 1208361</v>
          </cell>
          <cell r="D22951" t="str">
            <v>Concreto projetado via úmida fck = 30 MPa aplicado em túneis classe V com seção superior a 90 m²</v>
          </cell>
          <cell r="E22951" t="str">
            <v>m³</v>
          </cell>
          <cell r="G22951">
            <v>1152.99</v>
          </cell>
        </row>
        <row r="22952">
          <cell r="A22952" t="str">
            <v>SICRO 1207669</v>
          </cell>
          <cell r="D22952" t="str">
            <v>Concreto projetado via úmida fck = 30 MPa aplicado em túneis classe VI com seção de 20 a 40 m²</v>
          </cell>
          <cell r="E22952" t="str">
            <v>m³</v>
          </cell>
          <cell r="G22952">
            <v>1402.64</v>
          </cell>
        </row>
        <row r="22953">
          <cell r="A22953" t="str">
            <v>SICRO 1207668</v>
          </cell>
          <cell r="D22953" t="str">
            <v>Concreto projetado via úmida fck = 30 MPa aplicado em túneis classe VI com seção de 40 a 60 m²</v>
          </cell>
          <cell r="E22953" t="str">
            <v>m³</v>
          </cell>
          <cell r="G22953">
            <v>1360.66</v>
          </cell>
        </row>
        <row r="22954">
          <cell r="A22954" t="str">
            <v>SICRO 1207667</v>
          </cell>
          <cell r="D22954" t="str">
            <v>Concreto projetado via úmida fck = 30 MPa aplicado em túneis classe VI com seção de 60 a 90 m²</v>
          </cell>
          <cell r="E22954" t="str">
            <v>m³</v>
          </cell>
          <cell r="G22954">
            <v>1297.69</v>
          </cell>
        </row>
        <row r="22955">
          <cell r="A22955" t="str">
            <v>SICRO 1208369</v>
          </cell>
          <cell r="D22955" t="str">
            <v>Concreto projetado via úmida fck = 30 MPa aplicado em túneis classe VI com seção superior a 90 m²</v>
          </cell>
          <cell r="E22955" t="str">
            <v>m³</v>
          </cell>
          <cell r="G22955">
            <v>1234.72</v>
          </cell>
        </row>
        <row r="22956">
          <cell r="A22956" t="str">
            <v>SICRO 1207682</v>
          </cell>
          <cell r="D22956" t="str">
            <v>Concreto projetado via úmida fck = 40 MPa aplicado em túneis classe I com seção de 20 a 40 m²</v>
          </cell>
          <cell r="E22956" t="str">
            <v>m³</v>
          </cell>
          <cell r="G22956">
            <v>1013.63</v>
          </cell>
        </row>
        <row r="22957">
          <cell r="A22957" t="str">
            <v>SICRO 1207681</v>
          </cell>
          <cell r="D22957" t="str">
            <v>Concreto projetado via úmida fck = 40 MPa aplicado em túneis classe I com seção de 40 a 60 m²</v>
          </cell>
          <cell r="E22957" t="str">
            <v>m³</v>
          </cell>
          <cell r="G22957">
            <v>989.75</v>
          </cell>
        </row>
        <row r="22958">
          <cell r="A22958" t="str">
            <v>SICRO 1207729</v>
          </cell>
          <cell r="D22958" t="str">
            <v>Concreto projetado via úmida fck = 40 MPa aplicado em túneis classe I com seção de 60 a 90 m²</v>
          </cell>
          <cell r="E22958" t="str">
            <v>m³</v>
          </cell>
          <cell r="G22958">
            <v>970.66</v>
          </cell>
        </row>
        <row r="22959">
          <cell r="A22959" t="str">
            <v>SICRO 1208333</v>
          </cell>
          <cell r="D22959" t="str">
            <v>Concreto projetado via úmida fck = 40 MPa aplicado em túneis classe I com seção superior a 90 m²</v>
          </cell>
          <cell r="E22959" t="str">
            <v>m³</v>
          </cell>
          <cell r="G22959">
            <v>948.67</v>
          </cell>
        </row>
        <row r="22960">
          <cell r="A22960" t="str">
            <v>SICRO 1207688</v>
          </cell>
          <cell r="D22960" t="str">
            <v>Concreto projetado via úmida fck = 40 MPa aplicado em túneis classe II com seção de 20 a 40 m²</v>
          </cell>
          <cell r="E22960" t="str">
            <v>m³</v>
          </cell>
          <cell r="G22960">
            <v>1066.67</v>
          </cell>
        </row>
        <row r="22961">
          <cell r="A22961" t="str">
            <v>SICRO 1207687</v>
          </cell>
          <cell r="D22961" t="str">
            <v>Concreto projetado via úmida fck = 40 MPa aplicado em túneis classe II com seção de 40 a 60 m²</v>
          </cell>
          <cell r="E22961" t="str">
            <v>m³</v>
          </cell>
          <cell r="G22961">
            <v>1035.1199999999999</v>
          </cell>
        </row>
        <row r="22962">
          <cell r="A22962" t="str">
            <v>SICRO 1207686</v>
          </cell>
          <cell r="D22962" t="str">
            <v>Concreto projetado via úmida fck = 40 MPa aplicado em túneis classe II com seção de 60 a 90 m²</v>
          </cell>
          <cell r="E22962" t="str">
            <v>m³</v>
          </cell>
          <cell r="G22962">
            <v>1011.08</v>
          </cell>
        </row>
        <row r="22963">
          <cell r="A22963" t="str">
            <v>SICRO 1208341</v>
          </cell>
          <cell r="D22963" t="str">
            <v>Concreto projetado via úmida fck = 40 MPa aplicado em túneis classe II com seção superior a 90 m²</v>
          </cell>
          <cell r="E22963" t="str">
            <v>m³</v>
          </cell>
          <cell r="G22963">
            <v>985.52</v>
          </cell>
        </row>
        <row r="22964">
          <cell r="A22964" t="str">
            <v>SICRO 1207694</v>
          </cell>
          <cell r="D22964" t="str">
            <v>Concreto projetado via úmida fck = 40 MPa aplicado em túneis classe III com seção de 20 a 40 m²</v>
          </cell>
          <cell r="E22964" t="str">
            <v>m³</v>
          </cell>
          <cell r="G22964">
            <v>1130.68</v>
          </cell>
        </row>
        <row r="22965">
          <cell r="A22965" t="str">
            <v>SICRO 1207693</v>
          </cell>
          <cell r="D22965" t="str">
            <v>Concreto projetado via úmida fck = 40 MPa aplicado em túneis classe III com seção de 40 a 60 m²</v>
          </cell>
          <cell r="E22965" t="str">
            <v>m³</v>
          </cell>
          <cell r="G22965">
            <v>1087.73</v>
          </cell>
        </row>
        <row r="22966">
          <cell r="A22966" t="str">
            <v>SICRO 1207692</v>
          </cell>
          <cell r="D22966" t="str">
            <v>Concreto projetado via úmida fck = 40 MPa aplicado em túneis classe III com seção de 60 a 90 m²</v>
          </cell>
          <cell r="E22966" t="str">
            <v>m³</v>
          </cell>
          <cell r="G22966">
            <v>1051.6199999999999</v>
          </cell>
        </row>
        <row r="22967">
          <cell r="A22967" t="str">
            <v>SICRO 1208349</v>
          </cell>
          <cell r="D22967" t="str">
            <v>Concreto projetado via úmida fck = 40 MPa aplicado em túneis classe III com seção superior a 90 m²</v>
          </cell>
          <cell r="E22967" t="str">
            <v>m³</v>
          </cell>
          <cell r="G22967">
            <v>1021.85</v>
          </cell>
        </row>
        <row r="22968">
          <cell r="A22968" t="str">
            <v>SICRO 1207660</v>
          </cell>
          <cell r="D22968" t="str">
            <v>Concreto projetado via úmida fck = 40 MPa aplicado em túneis classe IV com seção de 20 a 40 m²</v>
          </cell>
          <cell r="E22968" t="str">
            <v>m³</v>
          </cell>
          <cell r="G22968">
            <v>1211.49</v>
          </cell>
        </row>
        <row r="22969">
          <cell r="A22969" t="str">
            <v>SICRO 1207699</v>
          </cell>
          <cell r="D22969" t="str">
            <v>Concreto projetado via úmida fck = 40 MPa aplicado em túneis classe IV com seção de 40 a 60 m²</v>
          </cell>
          <cell r="E22969" t="str">
            <v>m³</v>
          </cell>
          <cell r="G22969">
            <v>1150.0999999999999</v>
          </cell>
        </row>
        <row r="22970">
          <cell r="A22970" t="str">
            <v>SICRO 1207698</v>
          </cell>
          <cell r="D22970" t="str">
            <v>Concreto projetado via úmida fck = 40 MPa aplicado em túneis classe IV com seção de 60 a 90 m²</v>
          </cell>
          <cell r="E22970" t="str">
            <v>m³</v>
          </cell>
          <cell r="G22970">
            <v>1108.3399999999999</v>
          </cell>
        </row>
        <row r="22971">
          <cell r="A22971" t="str">
            <v>SICRO 1208357</v>
          </cell>
          <cell r="D22971" t="str">
            <v>Concreto projetado via úmida fck = 40 MPa aplicado em túneis classe IV com seção superior a 90 m²</v>
          </cell>
          <cell r="E22971" t="str">
            <v>m³</v>
          </cell>
          <cell r="G22971">
            <v>1066.3599999999999</v>
          </cell>
        </row>
        <row r="22972">
          <cell r="A22972" t="str">
            <v>SICRO 1207666</v>
          </cell>
          <cell r="D22972" t="str">
            <v>Concreto projetado via úmida fck = 40 MPa aplicado em túneis classe V com seção de 20 a 40 m²</v>
          </cell>
          <cell r="E22972" t="str">
            <v>m³</v>
          </cell>
          <cell r="G22972">
            <v>1360.13</v>
          </cell>
        </row>
        <row r="22973">
          <cell r="A22973" t="str">
            <v>SICRO 1207665</v>
          </cell>
          <cell r="D22973" t="str">
            <v>Concreto projetado via úmida fck = 40 MPa aplicado em túneis classe V com seção de 40 a 60 m²</v>
          </cell>
          <cell r="E22973" t="str">
            <v>m³</v>
          </cell>
          <cell r="G22973">
            <v>1326.31</v>
          </cell>
        </row>
        <row r="22974">
          <cell r="A22974" t="str">
            <v>SICRO 1207664</v>
          </cell>
          <cell r="D22974" t="str">
            <v>Concreto projetado via úmida fck = 40 MPa aplicado em túneis classe V com seção de 60 a 90 m²</v>
          </cell>
          <cell r="E22974" t="str">
            <v>m³</v>
          </cell>
          <cell r="G22974">
            <v>1299.26</v>
          </cell>
        </row>
        <row r="22975">
          <cell r="A22975" t="str">
            <v>SICRO 1208365</v>
          </cell>
          <cell r="D22975" t="str">
            <v>Concreto projetado via úmida fck = 40 MPa aplicado em túneis classe V com seção superior a 90 m²</v>
          </cell>
          <cell r="E22975" t="str">
            <v>m³</v>
          </cell>
          <cell r="G22975">
            <v>1258.68</v>
          </cell>
        </row>
        <row r="22976">
          <cell r="A22976" t="str">
            <v>SICRO 1207672</v>
          </cell>
          <cell r="D22976" t="str">
            <v>Concreto projetado via úmida fck = 40 MPa aplicado em túneis classe VI com seção de 20 a 40 m²</v>
          </cell>
          <cell r="E22976" t="str">
            <v>m³</v>
          </cell>
          <cell r="G22976">
            <v>1511.98</v>
          </cell>
        </row>
        <row r="22977">
          <cell r="A22977" t="str">
            <v>SICRO 1207671</v>
          </cell>
          <cell r="D22977" t="str">
            <v>Concreto projetado via úmida fck = 40 MPa aplicado em túneis classe VI com seção de 40 a 60 m²</v>
          </cell>
          <cell r="E22977" t="str">
            <v>m³</v>
          </cell>
          <cell r="G22977">
            <v>1470</v>
          </cell>
        </row>
        <row r="22978">
          <cell r="A22978" t="str">
            <v>SICRO 1207670</v>
          </cell>
          <cell r="D22978" t="str">
            <v>Concreto projetado via úmida fck = 40 MPa aplicado em túneis classe VI com seção de 60 a 90 m²</v>
          </cell>
          <cell r="E22978" t="str">
            <v>m³</v>
          </cell>
          <cell r="G22978">
            <v>1407.03</v>
          </cell>
        </row>
        <row r="22979">
          <cell r="A22979" t="str">
            <v>SICRO 1208373</v>
          </cell>
          <cell r="D22979" t="str">
            <v>Concreto projetado via úmida fck = 40 MPa aplicado em túneis classe VI com seção superior a 90 m²</v>
          </cell>
          <cell r="E22979" t="str">
            <v>m³</v>
          </cell>
          <cell r="G22979">
            <v>1344.06</v>
          </cell>
        </row>
        <row r="22980">
          <cell r="A22980" t="str">
            <v>SICRO 1400976</v>
          </cell>
          <cell r="D22980" t="str">
            <v>Corte a plasma CNC em chapa com espessura de 6,3 a 10 mm</v>
          </cell>
          <cell r="E22980" t="str">
            <v>m</v>
          </cell>
          <cell r="G22980">
            <v>4.93</v>
          </cell>
        </row>
        <row r="22981">
          <cell r="A22981" t="str">
            <v>SICRO 1400970</v>
          </cell>
          <cell r="D22981" t="str">
            <v>Corte a plasma manual em chapa de aço-carbono com espessura de 4 a 8 mm</v>
          </cell>
          <cell r="E22981" t="str">
            <v>m</v>
          </cell>
          <cell r="G22981">
            <v>2.4500000000000002</v>
          </cell>
        </row>
        <row r="22982">
          <cell r="A22982" t="str">
            <v>SICRO 1400971</v>
          </cell>
          <cell r="D22982" t="str">
            <v>Corte a plasma manual em chapa de aço-carbono com espessura de 9 a 25 mm</v>
          </cell>
          <cell r="E22982" t="str">
            <v>m</v>
          </cell>
          <cell r="G22982">
            <v>10.7</v>
          </cell>
        </row>
        <row r="22983">
          <cell r="A22983" t="str">
            <v>SICRO 1400972</v>
          </cell>
          <cell r="D22983" t="str">
            <v>Corte a plasma manual em chapa de alumínio com espessura de 1,5 mm</v>
          </cell>
          <cell r="E22983" t="str">
            <v>m</v>
          </cell>
          <cell r="G22983">
            <v>2.4</v>
          </cell>
        </row>
        <row r="22984">
          <cell r="A22984" t="str">
            <v>SICRO 1416201</v>
          </cell>
          <cell r="D22984" t="str">
            <v>Corte de barras e fios de aço com maçarico oxiacetileno</v>
          </cell>
          <cell r="E22984" t="str">
            <v>cm²</v>
          </cell>
          <cell r="G22984">
            <v>0.23</v>
          </cell>
        </row>
        <row r="22985">
          <cell r="A22985" t="str">
            <v>SICRO 1400969</v>
          </cell>
          <cell r="D22985" t="str">
            <v>Corte de cantoneira de alumínio</v>
          </cell>
          <cell r="E22985" t="str">
            <v>un</v>
          </cell>
          <cell r="G22985">
            <v>0.16</v>
          </cell>
        </row>
        <row r="22986">
          <cell r="A22986" t="str">
            <v>SICRO 1400975</v>
          </cell>
          <cell r="D22986" t="str">
            <v>Corte de chapa de aço com guilhotina hidráulica</v>
          </cell>
          <cell r="E22986" t="str">
            <v>m</v>
          </cell>
          <cell r="G22986">
            <v>4.2</v>
          </cell>
        </row>
        <row r="22987">
          <cell r="A22987" t="str">
            <v>SICRO 1400985</v>
          </cell>
          <cell r="D22987" t="str">
            <v>Corte de chapas de aço com espessura de 12,5 mm com maçarico oxi-GLP</v>
          </cell>
          <cell r="E22987" t="str">
            <v>m</v>
          </cell>
          <cell r="G22987">
            <v>2.87</v>
          </cell>
        </row>
        <row r="22988">
          <cell r="A22988" t="str">
            <v>SICRO 1416141</v>
          </cell>
          <cell r="D22988" t="str">
            <v>Corte de chapas de aço com espessura de 12,5 mm com maçarico oxiacetileno</v>
          </cell>
          <cell r="E22988" t="str">
            <v>m</v>
          </cell>
          <cell r="G22988">
            <v>3.76</v>
          </cell>
        </row>
        <row r="22989">
          <cell r="A22989" t="str">
            <v>SICRO 1400986</v>
          </cell>
          <cell r="D22989" t="str">
            <v>Corte de chapas de aço com espessura de 16,0 mm com maçarico oxi-GLP</v>
          </cell>
          <cell r="E22989" t="str">
            <v>m</v>
          </cell>
          <cell r="G22989">
            <v>3.19</v>
          </cell>
        </row>
        <row r="22990">
          <cell r="A22990" t="str">
            <v>SICRO 1416142</v>
          </cell>
          <cell r="D22990" t="str">
            <v>Corte de chapas de aço com espessura de 16,0 mm com maçarico oxiacetileno</v>
          </cell>
          <cell r="E22990" t="str">
            <v>m</v>
          </cell>
          <cell r="G22990">
            <v>5.74</v>
          </cell>
        </row>
        <row r="22991">
          <cell r="A22991" t="str">
            <v>SICRO 1400980</v>
          </cell>
          <cell r="D22991" t="str">
            <v>Corte de chapas de aço com espessura de 3,0 mm com maçarico oxi-GLP</v>
          </cell>
          <cell r="E22991" t="str">
            <v>m</v>
          </cell>
          <cell r="G22991">
            <v>2.14</v>
          </cell>
        </row>
        <row r="22992">
          <cell r="A22992" t="str">
            <v>SICRO 1400973</v>
          </cell>
          <cell r="D22992" t="str">
            <v>Corte de chapas de aço com espessura de 3,0 mm com maçarico oxiacetileno</v>
          </cell>
          <cell r="E22992" t="str">
            <v>m</v>
          </cell>
          <cell r="G22992">
            <v>1.67</v>
          </cell>
        </row>
        <row r="22993">
          <cell r="A22993" t="str">
            <v>SICRO 1400981</v>
          </cell>
          <cell r="D22993" t="str">
            <v>Corte de chapas de aço com espessura de 5,0 mm com maçarico oxi-GLP</v>
          </cell>
          <cell r="E22993" t="str">
            <v>m</v>
          </cell>
          <cell r="G22993">
            <v>2.2799999999999998</v>
          </cell>
        </row>
        <row r="22994">
          <cell r="A22994" t="str">
            <v>SICRO 1400974</v>
          </cell>
          <cell r="D22994" t="str">
            <v>Corte de chapas de aço com espessura de 5,0 mm com maçarico oxiacetileno</v>
          </cell>
          <cell r="E22994" t="str">
            <v>m</v>
          </cell>
          <cell r="G22994">
            <v>1.94</v>
          </cell>
        </row>
        <row r="22995">
          <cell r="A22995" t="str">
            <v>SICRO 1400982</v>
          </cell>
          <cell r="D22995" t="str">
            <v>Corte de chapas de aço com espessura de 6,3 mm com maçarico oxi-GLP</v>
          </cell>
          <cell r="E22995" t="str">
            <v>m</v>
          </cell>
          <cell r="G22995">
            <v>2.37</v>
          </cell>
        </row>
        <row r="22996">
          <cell r="A22996" t="str">
            <v>SICRO 1416139</v>
          </cell>
          <cell r="D22996" t="str">
            <v>Corte de chapas de aço com espessura de 6,3 mm com maçarico oxiacetileno</v>
          </cell>
          <cell r="E22996" t="str">
            <v>m</v>
          </cell>
          <cell r="G22996">
            <v>2.14</v>
          </cell>
        </row>
        <row r="22997">
          <cell r="A22997" t="str">
            <v>SICRO 1400983</v>
          </cell>
          <cell r="D22997" t="str">
            <v>Corte de chapas de aço com espessura de 8,0 mm com maçarico oxi-GLP</v>
          </cell>
          <cell r="E22997" t="str">
            <v>m</v>
          </cell>
          <cell r="G22997">
            <v>2.5</v>
          </cell>
        </row>
        <row r="22998">
          <cell r="A22998" t="str">
            <v>SICRO 1416202</v>
          </cell>
          <cell r="D22998" t="str">
            <v>Corte de chapas de aço com espessura de 8,0 mm com maçarico oxiacetileno</v>
          </cell>
          <cell r="E22998" t="str">
            <v>m</v>
          </cell>
          <cell r="G22998">
            <v>2.46</v>
          </cell>
        </row>
        <row r="22999">
          <cell r="A22999" t="str">
            <v>SICRO 1400984</v>
          </cell>
          <cell r="D22999" t="str">
            <v>Corte de chapas de aço com espessura de 9,5 mm com maçarico oxi-GLP</v>
          </cell>
          <cell r="E22999" t="str">
            <v>m</v>
          </cell>
          <cell r="G22999">
            <v>2.62</v>
          </cell>
        </row>
        <row r="23000">
          <cell r="A23000" t="str">
            <v>SICRO 1416140</v>
          </cell>
          <cell r="D23000" t="str">
            <v>Corte de chapas de aço com espessura de 9,5 mm com maçarico oxiacetileno</v>
          </cell>
          <cell r="E23000" t="str">
            <v>m</v>
          </cell>
          <cell r="G23000">
            <v>2.81</v>
          </cell>
        </row>
        <row r="23001">
          <cell r="A23001" t="str">
            <v>SICRO 1419543</v>
          </cell>
          <cell r="D23001" t="str">
            <v>Corte de perfil metálico com máquina policorte com espessura de até 1/8"</v>
          </cell>
          <cell r="E23001" t="str">
            <v>un</v>
          </cell>
          <cell r="G23001">
            <v>0.22</v>
          </cell>
        </row>
        <row r="23002">
          <cell r="A23002" t="str">
            <v>SICRO 1408173</v>
          </cell>
          <cell r="D23002" t="str">
            <v>Corte de perfis metálicos com maçarico oxiacetileno</v>
          </cell>
          <cell r="E23002" t="str">
            <v>cm²</v>
          </cell>
          <cell r="G23002">
            <v>0.06</v>
          </cell>
        </row>
        <row r="23003">
          <cell r="A23003" t="str">
            <v>SICRO 1407063</v>
          </cell>
          <cell r="D23003" t="str">
            <v>Corte de trilho TR45 com utilização de equipamento leve</v>
          </cell>
          <cell r="E23003" t="str">
            <v>un</v>
          </cell>
          <cell r="G23003">
            <v>8.2899999999999991</v>
          </cell>
        </row>
        <row r="23004">
          <cell r="A23004" t="str">
            <v>SICRO 1407064</v>
          </cell>
          <cell r="D23004" t="str">
            <v>Corte de trilho TR57 com utilização de equipamento leve</v>
          </cell>
          <cell r="E23004" t="str">
            <v>un</v>
          </cell>
          <cell r="G23004">
            <v>8.5500000000000007</v>
          </cell>
        </row>
        <row r="23005">
          <cell r="A23005" t="str">
            <v>SICRO 1407065</v>
          </cell>
          <cell r="D23005" t="str">
            <v>Corte de trilho TR68 com utilização de equipamento leve</v>
          </cell>
          <cell r="E23005" t="str">
            <v>un</v>
          </cell>
          <cell r="G23005">
            <v>8.75</v>
          </cell>
        </row>
        <row r="23006">
          <cell r="A23006" t="str">
            <v>SICRO 1407066</v>
          </cell>
          <cell r="D23006" t="str">
            <v>Corte de trilho UIC60 com utilização de equipamento leve</v>
          </cell>
          <cell r="E23006" t="str">
            <v>un</v>
          </cell>
          <cell r="G23006">
            <v>8.61</v>
          </cell>
        </row>
        <row r="23007">
          <cell r="A23007" t="str">
            <v>SICRO 1400977</v>
          </cell>
          <cell r="D23007" t="str">
            <v>Dobramento de chapas metálicas com espessuras de até 10 mm</v>
          </cell>
          <cell r="E23007" t="str">
            <v>m</v>
          </cell>
          <cell r="G23007">
            <v>3.62</v>
          </cell>
        </row>
        <row r="23008">
          <cell r="A23008" t="str">
            <v>SICRO 1407067</v>
          </cell>
          <cell r="D23008" t="str">
            <v>Furação de trilho TR45 com utilização de equipamento leve</v>
          </cell>
          <cell r="E23008" t="str">
            <v>un</v>
          </cell>
          <cell r="G23008">
            <v>3</v>
          </cell>
        </row>
        <row r="23009">
          <cell r="A23009" t="str">
            <v>SICRO 1407068</v>
          </cell>
          <cell r="D23009" t="str">
            <v>Furação de trilho TR57 com utilização de equipamento leve</v>
          </cell>
          <cell r="E23009" t="str">
            <v>un</v>
          </cell>
          <cell r="G23009">
            <v>3.37</v>
          </cell>
        </row>
        <row r="23010">
          <cell r="A23010" t="str">
            <v>SICRO 1407069</v>
          </cell>
          <cell r="D23010" t="str">
            <v>Furação de trilho TR68 com utilização de equipamento leve</v>
          </cell>
          <cell r="E23010" t="str">
            <v>un</v>
          </cell>
          <cell r="G23010">
            <v>3.65</v>
          </cell>
        </row>
        <row r="23011">
          <cell r="A23011" t="str">
            <v>SICRO 1407070</v>
          </cell>
          <cell r="D23011" t="str">
            <v>Furação de trilho UIC60 com utilização de equipamento leve</v>
          </cell>
          <cell r="E23011" t="str">
            <v>un</v>
          </cell>
          <cell r="G23011">
            <v>3.48</v>
          </cell>
        </row>
        <row r="23012">
          <cell r="A23012" t="str">
            <v>SICRO 1400987</v>
          </cell>
          <cell r="D23012" t="str">
            <v>Perfuração de chapas metálicas com espessura de até 3 mm - D = 25 mm</v>
          </cell>
          <cell r="E23012" t="str">
            <v>un</v>
          </cell>
          <cell r="G23012">
            <v>1.4</v>
          </cell>
        </row>
        <row r="23013">
          <cell r="A23013" t="str">
            <v>SICRO 1416257</v>
          </cell>
          <cell r="D23013" t="str">
            <v>Solda com maçarico oxiacetileno de chapas de aço de 12,5 mm</v>
          </cell>
          <cell r="E23013" t="str">
            <v>m</v>
          </cell>
          <cell r="G23013">
            <v>276.08</v>
          </cell>
        </row>
        <row r="23014">
          <cell r="A23014" t="str">
            <v>SICRO 1416253</v>
          </cell>
          <cell r="D23014" t="str">
            <v>Solda com maçarico oxiacetileno de chapas de aço de 16 mm</v>
          </cell>
          <cell r="E23014" t="str">
            <v>m</v>
          </cell>
          <cell r="G23014">
            <v>630.94000000000005</v>
          </cell>
        </row>
        <row r="23015">
          <cell r="A23015" t="str">
            <v>SICRO 1416254</v>
          </cell>
          <cell r="D23015" t="str">
            <v>Solda com maçarico oxiacetileno de chapas de aço de 6,3 mm</v>
          </cell>
          <cell r="E23015" t="str">
            <v>m</v>
          </cell>
          <cell r="G23015">
            <v>53.87</v>
          </cell>
        </row>
        <row r="23016">
          <cell r="A23016" t="str">
            <v>SICRO 1416255</v>
          </cell>
          <cell r="D23016" t="str">
            <v>Solda com maçarico oxiacetileno de chapas de aço de 8 mm</v>
          </cell>
          <cell r="E23016" t="str">
            <v>m</v>
          </cell>
          <cell r="G23016">
            <v>93.37</v>
          </cell>
        </row>
        <row r="23017">
          <cell r="A23017" t="str">
            <v>SICRO 1416256</v>
          </cell>
          <cell r="D23017" t="str">
            <v>Solda com maçarico oxiacetileno de chapas de aço de 9,5 mm</v>
          </cell>
          <cell r="E23017" t="str">
            <v>m</v>
          </cell>
          <cell r="G23017">
            <v>143.25</v>
          </cell>
        </row>
        <row r="23018">
          <cell r="A23018" t="str">
            <v>SICRO 1400978</v>
          </cell>
          <cell r="D23018" t="str">
            <v>Solda tipo MIG/MAG semiautomática</v>
          </cell>
          <cell r="E23018" t="str">
            <v>kg</v>
          </cell>
          <cell r="G23018">
            <v>179.4</v>
          </cell>
        </row>
        <row r="23019">
          <cell r="A23019" t="str">
            <v>SICRO 1513941</v>
          </cell>
          <cell r="D23019" t="str">
            <v>Contenção em areia-cimento ensacada com mistura de areia com 8% de cimento - confecção e assentamento</v>
          </cell>
          <cell r="E23019" t="str">
            <v>m³</v>
          </cell>
          <cell r="G23019">
            <v>531.05999999999995</v>
          </cell>
        </row>
        <row r="23020">
          <cell r="A23020" t="str">
            <v>SICRO 1513940</v>
          </cell>
          <cell r="D23020" t="str">
            <v>Contenção em solo-cimento ensacado com mistura de solo de jazida com 8% de cimento - confecção e assentamento</v>
          </cell>
          <cell r="E23020" t="str">
            <v>m³</v>
          </cell>
          <cell r="G23020">
            <v>337.78</v>
          </cell>
        </row>
        <row r="23021">
          <cell r="A23021" t="str">
            <v>SICRO 1505879</v>
          </cell>
          <cell r="D23021" t="str">
            <v>Enrocamento de pedra arrumada manualmente - pedra de mão comercial - fornecimento e assentamento</v>
          </cell>
          <cell r="E23021" t="str">
            <v>m³</v>
          </cell>
          <cell r="G23021">
            <v>328.06</v>
          </cell>
        </row>
        <row r="23022">
          <cell r="A23022" t="str">
            <v>SICRO 1505878</v>
          </cell>
          <cell r="D23022" t="str">
            <v>Enrocamento de pedra arrumada manualmente - pedra de mão produzida - confecção e assentamento</v>
          </cell>
          <cell r="E23022" t="str">
            <v>m³</v>
          </cell>
          <cell r="G23022">
            <v>189.45</v>
          </cell>
        </row>
        <row r="23023">
          <cell r="A23023" t="str">
            <v>SICRO 1505877</v>
          </cell>
          <cell r="D23023" t="str">
            <v>Enrocamento de pedra espalhada e compactada mecanicamente - pedra de mão comercial - fornecimento e assentamento</v>
          </cell>
          <cell r="E23023" t="str">
            <v>m³</v>
          </cell>
          <cell r="G23023">
            <v>220.56</v>
          </cell>
        </row>
        <row r="23024">
          <cell r="A23024" t="str">
            <v>SICRO 1505860</v>
          </cell>
          <cell r="D23024" t="str">
            <v>Enrocamento de pedra jogada - pedra de mão comercial - fornecimento e assentamento</v>
          </cell>
          <cell r="E23024" t="str">
            <v>m³</v>
          </cell>
          <cell r="G23024">
            <v>217.08</v>
          </cell>
        </row>
        <row r="23025">
          <cell r="A23025" t="str">
            <v>SICRO 1505859</v>
          </cell>
          <cell r="D23025" t="str">
            <v>Enrocamento de pedra jogada - pedra de mão produzida - confecção e assentamento</v>
          </cell>
          <cell r="E23025" t="str">
            <v>m³</v>
          </cell>
          <cell r="G23025">
            <v>101.57</v>
          </cell>
        </row>
        <row r="23026">
          <cell r="A23026" t="str">
            <v>SICRO 1516204</v>
          </cell>
          <cell r="D23026" t="str">
            <v>Fabricação de blocos segmentais de face pré-moldados - C = 40 cm, L = 40 cm e H = 20 cm - massa de 25 kg</v>
          </cell>
          <cell r="E23026" t="str">
            <v>un</v>
          </cell>
          <cell r="G23026">
            <v>6.26</v>
          </cell>
        </row>
        <row r="23027">
          <cell r="A23027" t="str">
            <v>SICRO 1516312</v>
          </cell>
          <cell r="D23027" t="str">
            <v>Geocélula em PEAD, paredes perfuradas, soldadas - altura de 100 mm e 1.206 cm² de área de célula - fornecimento e instalação</v>
          </cell>
          <cell r="E23027" t="str">
            <v>m²</v>
          </cell>
          <cell r="G23027">
            <v>39.08</v>
          </cell>
        </row>
        <row r="23028">
          <cell r="A23028" t="str">
            <v>SICRO 1516304</v>
          </cell>
          <cell r="D23028" t="str">
            <v>Geocélula em PEAD, paredes perfuradas, soldadas - altura de 100 mm e 289 cm² de área de célula - fornecimento e instalação</v>
          </cell>
          <cell r="E23028" t="str">
            <v>m²</v>
          </cell>
          <cell r="G23028">
            <v>53.72</v>
          </cell>
        </row>
        <row r="23029">
          <cell r="A23029" t="str">
            <v>SICRO 1516308</v>
          </cell>
          <cell r="D23029" t="str">
            <v>Geocélula em PEAD, paredes perfuradas, soldadas - altura de 100 mm e 460 cm² de área de célula - fornecimento e instalação</v>
          </cell>
          <cell r="E23029" t="str">
            <v>m²</v>
          </cell>
          <cell r="G23029">
            <v>40.39</v>
          </cell>
        </row>
        <row r="23030">
          <cell r="A23030" t="str">
            <v>SICRO 1516313</v>
          </cell>
          <cell r="D23030" t="str">
            <v>Geocélula em PEAD, paredes perfuradas, soldadas - altura de 150 mm e 1.206 cm² de área de célula - fornecimento e instalação</v>
          </cell>
          <cell r="E23030" t="str">
            <v>m²</v>
          </cell>
          <cell r="G23030">
            <v>53.7</v>
          </cell>
        </row>
        <row r="23031">
          <cell r="A23031" t="str">
            <v>SICRO 1516305</v>
          </cell>
          <cell r="D23031" t="str">
            <v>Geocélula em PEAD, paredes perfuradas, soldadas - altura de 150 mm e 289 cm² de área de célula - fornecimento e instalação</v>
          </cell>
          <cell r="E23031" t="str">
            <v>m²</v>
          </cell>
          <cell r="G23031">
            <v>70.23</v>
          </cell>
        </row>
        <row r="23032">
          <cell r="A23032" t="str">
            <v>SICRO 1516309</v>
          </cell>
          <cell r="D23032" t="str">
            <v>Geocélula em PEAD, paredes perfuradas, soldadas - altura de 150 mm e 460 cm² de área de célula - fornecimento e instalação</v>
          </cell>
          <cell r="E23032" t="str">
            <v>m²</v>
          </cell>
          <cell r="G23032">
            <v>54.78</v>
          </cell>
        </row>
        <row r="23033">
          <cell r="A23033" t="str">
            <v>SICRO 1516314</v>
          </cell>
          <cell r="D23033" t="str">
            <v>Geocélula em PEAD, paredes perfuradas, soldadas - altura de 200 mm e 1.206 cm² de área de célula - fornecimento e instalação</v>
          </cell>
          <cell r="E23033" t="str">
            <v>m²</v>
          </cell>
          <cell r="G23033">
            <v>63.81</v>
          </cell>
        </row>
        <row r="23034">
          <cell r="A23034" t="str">
            <v>SICRO 1516306</v>
          </cell>
          <cell r="D23034" t="str">
            <v>Geocélula em PEAD, paredes perfuradas, soldadas - altura de 200 mm e 289 cm² de área de célula - fornecimento e instalação</v>
          </cell>
          <cell r="E23034" t="str">
            <v>m²</v>
          </cell>
          <cell r="G23034">
            <v>80.05</v>
          </cell>
        </row>
        <row r="23035">
          <cell r="A23035" t="str">
            <v>SICRO 1516310</v>
          </cell>
          <cell r="D23035" t="str">
            <v>Geocélula em PEAD, paredes perfuradas, soldadas - altura de 200 mm e 460 cm² de área de célula - fornecimento e instalação</v>
          </cell>
          <cell r="E23035" t="str">
            <v>m²</v>
          </cell>
          <cell r="G23035">
            <v>67.040000000000006</v>
          </cell>
        </row>
        <row r="23036">
          <cell r="A23036" t="str">
            <v>SICRO 1516311</v>
          </cell>
          <cell r="D23036" t="str">
            <v>Geocélula em PEAD, paredes perfuradas, soldadas - altura de 75 mm e 1.206 cm² de área de célula - fornecimento e instalação</v>
          </cell>
          <cell r="E23036" t="str">
            <v>m²</v>
          </cell>
          <cell r="G23036">
            <v>30.03</v>
          </cell>
        </row>
        <row r="23037">
          <cell r="A23037" t="str">
            <v>SICRO 1516303</v>
          </cell>
          <cell r="D23037" t="str">
            <v>Geocélula em PEAD, paredes perfuradas, soldadas - altura de 75 mm e 289 cm² de área de célula - fornecimento e instalação</v>
          </cell>
          <cell r="E23037" t="str">
            <v>m²</v>
          </cell>
          <cell r="G23037">
            <v>41.69</v>
          </cell>
        </row>
        <row r="23038">
          <cell r="A23038" t="str">
            <v>SICRO 1516307</v>
          </cell>
          <cell r="D23038" t="str">
            <v>Geocélula em PEAD, paredes perfuradas, soldadas - altura de 75 mm e 460 cm² de área de célula - fornecimento e instalação</v>
          </cell>
          <cell r="E23038" t="str">
            <v>m²</v>
          </cell>
          <cell r="G23038">
            <v>35.51</v>
          </cell>
        </row>
        <row r="23039">
          <cell r="A23039" t="str">
            <v>SICRO 1516298</v>
          </cell>
          <cell r="D23039" t="str">
            <v>Geogrelha unidirecional com resistência à tração de 100 kN/m - fornecimento e instalação</v>
          </cell>
          <cell r="E23039" t="str">
            <v>m²</v>
          </cell>
          <cell r="G23039">
            <v>30.38</v>
          </cell>
        </row>
        <row r="23040">
          <cell r="A23040" t="str">
            <v>SICRO 1516299</v>
          </cell>
          <cell r="D23040" t="str">
            <v>Geogrelha unidirecional com resistência à tração de 150 kN/m - fornecimento e instalação</v>
          </cell>
          <cell r="E23040" t="str">
            <v>m²</v>
          </cell>
          <cell r="G23040">
            <v>32.6</v>
          </cell>
        </row>
        <row r="23041">
          <cell r="A23041" t="str">
            <v>SICRO 1516300</v>
          </cell>
          <cell r="D23041" t="str">
            <v>Geogrelha unidirecional com resistência à tração de 200 kN/m - fornecimento e instalação</v>
          </cell>
          <cell r="E23041" t="str">
            <v>m²</v>
          </cell>
          <cell r="G23041">
            <v>43.19</v>
          </cell>
        </row>
        <row r="23042">
          <cell r="A23042" t="str">
            <v>SICRO 1516301</v>
          </cell>
          <cell r="D23042" t="str">
            <v>Geogrelha unidirecional com resistência à tração de 300 kN/m - fornecimento e instalação</v>
          </cell>
          <cell r="E23042" t="str">
            <v>m²</v>
          </cell>
          <cell r="G23042">
            <v>64.459999999999994</v>
          </cell>
        </row>
        <row r="23043">
          <cell r="A23043" t="str">
            <v>SICRO 1516302</v>
          </cell>
          <cell r="D23043" t="str">
            <v>Geogrelha unidirecional com resistência à tração de 400 kN/m - fornecimento e instalação</v>
          </cell>
          <cell r="E23043" t="str">
            <v>m²</v>
          </cell>
          <cell r="G23043">
            <v>85.59</v>
          </cell>
        </row>
        <row r="23044">
          <cell r="A23044" t="str">
            <v>SICRO 1516296</v>
          </cell>
          <cell r="D23044" t="str">
            <v>Geogrelha unidirecional com resistência à tração de 50 kN/m - fornecimento e instalação</v>
          </cell>
          <cell r="E23044" t="str">
            <v>m²</v>
          </cell>
          <cell r="G23044">
            <v>22.51</v>
          </cell>
        </row>
        <row r="23045">
          <cell r="A23045" t="str">
            <v>SICRO 1516297</v>
          </cell>
          <cell r="D23045" t="str">
            <v>Geogrelha unidirecional com resistência à tração de 90 kN/m - fornecimento e instalação</v>
          </cell>
          <cell r="E23045" t="str">
            <v>m²</v>
          </cell>
          <cell r="G23045">
            <v>29.32</v>
          </cell>
        </row>
        <row r="23046">
          <cell r="A23046" t="str">
            <v>SICRO 1505847</v>
          </cell>
          <cell r="D23046" t="str">
            <v>Muro em blocos segmentais de face pré-moldados - C = 40 cm, L = 40 cm, e H = 20 cm com altura de 4 a 6 m - confecção e assentamento</v>
          </cell>
          <cell r="E23046" t="str">
            <v>m²</v>
          </cell>
          <cell r="G23046">
            <v>200.74</v>
          </cell>
        </row>
        <row r="23047">
          <cell r="A23047" t="str">
            <v>SICRO 1505848</v>
          </cell>
          <cell r="D23047" t="str">
            <v>Muro em blocos segmentais de face pré-moldados - C = 40 cm, L = 40 cm, e H = 20 cm com altura de 6 a 8 m - confecção e assentamento</v>
          </cell>
          <cell r="E23047" t="str">
            <v>m²</v>
          </cell>
          <cell r="G23047">
            <v>196.08</v>
          </cell>
        </row>
        <row r="23048">
          <cell r="A23048" t="str">
            <v>SICRO 1505849</v>
          </cell>
          <cell r="D23048" t="str">
            <v>Muro em blocos segmentais de face pré-moldados - C = 40 cm, L = 40 cm, e H = 20 cm com altura de 8 a 10 m - confecção e assentamento</v>
          </cell>
          <cell r="E23048" t="str">
            <v>m²</v>
          </cell>
          <cell r="G23048">
            <v>193.49</v>
          </cell>
        </row>
        <row r="23049">
          <cell r="A23049" t="str">
            <v>SICRO 1505930</v>
          </cell>
          <cell r="D23049" t="str">
            <v>Muro em blocos segmentais de face pré-moldados - C = 40 cm, L = 40 cm, e H = 20 cm com altura de até 4 m - confecção e assentamento</v>
          </cell>
          <cell r="E23049" t="str">
            <v>m²</v>
          </cell>
          <cell r="G23049">
            <v>225.19</v>
          </cell>
        </row>
        <row r="23050">
          <cell r="A23050" t="str">
            <v>SICRO 1506055</v>
          </cell>
          <cell r="D23050" t="str">
            <v>Pedra argamassada com cimento e areia 1:3 - areia e pedra de mão comercial - fornecimento e assentamento</v>
          </cell>
          <cell r="E23050" t="str">
            <v>m³</v>
          </cell>
          <cell r="G23050">
            <v>477.84</v>
          </cell>
        </row>
        <row r="23051">
          <cell r="A23051" t="str">
            <v>SICRO 1506056</v>
          </cell>
          <cell r="D23051" t="str">
            <v>Pedra argamassada com cimento e areia 1:3 - areia extraída e pedra de mão produzida - confecção e assentamento</v>
          </cell>
          <cell r="E23051" t="str">
            <v>m³</v>
          </cell>
          <cell r="G23051">
            <v>294.06</v>
          </cell>
        </row>
        <row r="23052">
          <cell r="A23052" t="str">
            <v>SICRO 1513943</v>
          </cell>
          <cell r="D23052" t="str">
            <v>Proteção de taludes rochosos com telas metálicas - resistência longitudinal à tração de 121 kN/m - fornecimento e posicionamento - inclusive cabos de aço, grampos e clipes de junção</v>
          </cell>
          <cell r="E23052" t="str">
            <v>m²</v>
          </cell>
          <cell r="G23052">
            <v>203.76</v>
          </cell>
        </row>
        <row r="23053">
          <cell r="A23053" t="str">
            <v>SICRO 1516318</v>
          </cell>
          <cell r="D23053" t="str">
            <v>Tela metálica dobrada em L para muro em solo reforçado - C = 200 cm, L = 40 cm e H = 40 cm - fornecimento e instalação</v>
          </cell>
          <cell r="E23053" t="str">
            <v>m²</v>
          </cell>
          <cell r="G23053">
            <v>617.80999999999995</v>
          </cell>
        </row>
        <row r="23054">
          <cell r="A23054" t="str">
            <v>SICRO 1516317</v>
          </cell>
          <cell r="D23054" t="str">
            <v>Tela metálica dobrada em L para muro em solo reforçado - C = 200 cm, L = 50 cm e H = 50 cm - fornecimento e instalação</v>
          </cell>
          <cell r="E23054" t="str">
            <v>m²</v>
          </cell>
          <cell r="G23054">
            <v>533.59</v>
          </cell>
        </row>
        <row r="23055">
          <cell r="A23055" t="str">
            <v>SICRO 1600965</v>
          </cell>
          <cell r="D23055" t="str">
            <v>Abertura em muro de alvenaria de pedra argamassada com martelete</v>
          </cell>
          <cell r="E23055" t="str">
            <v>m³</v>
          </cell>
          <cell r="G23055">
            <v>106.35</v>
          </cell>
        </row>
        <row r="23056">
          <cell r="A23056" t="str">
            <v>SICRO 1600408</v>
          </cell>
          <cell r="D23056" t="str">
            <v>Apicoamento manual de concreto</v>
          </cell>
          <cell r="E23056" t="str">
            <v>m²</v>
          </cell>
          <cell r="G23056">
            <v>19.04</v>
          </cell>
        </row>
        <row r="23057">
          <cell r="A23057" t="str">
            <v>SICRO 1600990</v>
          </cell>
          <cell r="D23057" t="str">
            <v>Demolição de concreto armado com martelete e corte oxiacetileno</v>
          </cell>
          <cell r="E23057" t="str">
            <v>m³</v>
          </cell>
          <cell r="G23057">
            <v>840.55</v>
          </cell>
        </row>
        <row r="23058">
          <cell r="A23058" t="str">
            <v>SICRO 1600989</v>
          </cell>
          <cell r="D23058" t="str">
            <v>Demolição de concreto simples com martelete</v>
          </cell>
          <cell r="E23058" t="str">
            <v>m³</v>
          </cell>
          <cell r="G23058">
            <v>439.65</v>
          </cell>
        </row>
        <row r="23059">
          <cell r="A23059" t="str">
            <v>SICRO 1600438</v>
          </cell>
          <cell r="D23059" t="str">
            <v>Demolição manual de concreto armado</v>
          </cell>
          <cell r="E23059" t="str">
            <v>m³</v>
          </cell>
          <cell r="G23059">
            <v>606.84</v>
          </cell>
        </row>
        <row r="23060">
          <cell r="A23060" t="str">
            <v>SICRO 1600436</v>
          </cell>
          <cell r="D23060" t="str">
            <v>Demolição manual de concreto simples</v>
          </cell>
          <cell r="E23060" t="str">
            <v>m³</v>
          </cell>
          <cell r="G23060">
            <v>415.89</v>
          </cell>
        </row>
        <row r="23061">
          <cell r="A23061" t="str">
            <v>SICRO 1600895</v>
          </cell>
          <cell r="D23061" t="str">
            <v>Demolição manual de construções provisórias de madeira - sem reaproveitamento</v>
          </cell>
          <cell r="E23061" t="str">
            <v>m²</v>
          </cell>
          <cell r="G23061">
            <v>14.58</v>
          </cell>
        </row>
        <row r="23062">
          <cell r="A23062" t="str">
            <v>SICRO 1600897</v>
          </cell>
          <cell r="D23062" t="str">
            <v>Demolição manual de construções provisórias de madeira, sem fechamento lateral e sem pavimentação</v>
          </cell>
          <cell r="E23062" t="str">
            <v>m²</v>
          </cell>
          <cell r="G23062">
            <v>3.91</v>
          </cell>
        </row>
        <row r="23063">
          <cell r="A23063" t="str">
            <v>SICRO 1619004</v>
          </cell>
          <cell r="D23063" t="str">
            <v>Demolição mecânica de alvenaria com carregadeira de pneus</v>
          </cell>
          <cell r="E23063" t="str">
            <v>m³</v>
          </cell>
          <cell r="G23063">
            <v>8.0399999999999991</v>
          </cell>
        </row>
        <row r="23064">
          <cell r="A23064" t="str">
            <v>SICRO 1600896</v>
          </cell>
          <cell r="D23064" t="str">
            <v>Demolição mecânica de alvenaria com escavadeira hidráulica</v>
          </cell>
          <cell r="E23064" t="str">
            <v>m²</v>
          </cell>
          <cell r="G23064">
            <v>17.36</v>
          </cell>
        </row>
        <row r="23065">
          <cell r="A23065" t="str">
            <v>SICRO 1619003</v>
          </cell>
          <cell r="D23065" t="str">
            <v>Demolição mecânica de concreto armado com escavadeira hidráulica</v>
          </cell>
          <cell r="E23065" t="str">
            <v>m³</v>
          </cell>
          <cell r="G23065">
            <v>60.57</v>
          </cell>
        </row>
        <row r="23066">
          <cell r="A23066" t="str">
            <v>SICRO 1619006</v>
          </cell>
          <cell r="D23066" t="str">
            <v>Demolição mecânica de concreto simples com escavadeira hidráulica</v>
          </cell>
          <cell r="E23066" t="str">
            <v>m³</v>
          </cell>
          <cell r="G23066">
            <v>43.67</v>
          </cell>
        </row>
        <row r="23067">
          <cell r="A23067" t="str">
            <v>SICRO 1600414</v>
          </cell>
          <cell r="D23067" t="str">
            <v>Fresagem de piso de concreto</v>
          </cell>
          <cell r="E23067" t="str">
            <v>m²</v>
          </cell>
          <cell r="G23067">
            <v>1.19</v>
          </cell>
        </row>
        <row r="23068">
          <cell r="A23068" t="str">
            <v>SICRO 1608148</v>
          </cell>
          <cell r="D23068" t="str">
            <v>Perfuração em concreto com coroa diamantada - D = 100 mm</v>
          </cell>
          <cell r="E23068" t="str">
            <v>m</v>
          </cell>
          <cell r="G23068">
            <v>210.42</v>
          </cell>
        </row>
        <row r="23069">
          <cell r="A23069" t="str">
            <v>SICRO 1608021</v>
          </cell>
          <cell r="D23069" t="str">
            <v>Perfuração em concreto com coroa diamantada - D = 16 mm</v>
          </cell>
          <cell r="E23069" t="str">
            <v>m</v>
          </cell>
          <cell r="G23069">
            <v>63.06</v>
          </cell>
        </row>
        <row r="23070">
          <cell r="A23070" t="str">
            <v>SICRO 1608024</v>
          </cell>
          <cell r="D23070" t="str">
            <v>Perfuração em concreto com coroa diamantada - D = 20 mm</v>
          </cell>
          <cell r="E23070" t="str">
            <v>m</v>
          </cell>
          <cell r="G23070">
            <v>69.31</v>
          </cell>
        </row>
        <row r="23071">
          <cell r="A23071" t="str">
            <v>SICRO 1608026</v>
          </cell>
          <cell r="D23071" t="str">
            <v>Perfuração em concreto com coroa diamantada - D = 25 mm</v>
          </cell>
          <cell r="E23071" t="str">
            <v>m</v>
          </cell>
          <cell r="G23071">
            <v>78.849999999999994</v>
          </cell>
        </row>
        <row r="23072">
          <cell r="A23072" t="str">
            <v>SICRO 1608142</v>
          </cell>
          <cell r="D23072" t="str">
            <v>Perfuração em concreto com coroa diamantada - D = 32 mm</v>
          </cell>
          <cell r="E23072" t="str">
            <v>m</v>
          </cell>
          <cell r="G23072">
            <v>90.27</v>
          </cell>
        </row>
        <row r="23073">
          <cell r="A23073" t="str">
            <v>SICRO 1608143</v>
          </cell>
          <cell r="D23073" t="str">
            <v>Perfuração em concreto com coroa diamantada - D = 38 mm</v>
          </cell>
          <cell r="E23073" t="str">
            <v>m</v>
          </cell>
          <cell r="G23073">
            <v>93.85</v>
          </cell>
        </row>
        <row r="23074">
          <cell r="A23074" t="str">
            <v>SICRO 1608144</v>
          </cell>
          <cell r="D23074" t="str">
            <v>Perfuração em concreto com coroa diamantada - D = 44 mm</v>
          </cell>
          <cell r="E23074" t="str">
            <v>m</v>
          </cell>
          <cell r="G23074">
            <v>101.51</v>
          </cell>
        </row>
        <row r="23075">
          <cell r="A23075" t="str">
            <v>SICRO 1608145</v>
          </cell>
          <cell r="D23075" t="str">
            <v>Perfuração em concreto com coroa diamantada - D = 50 mm</v>
          </cell>
          <cell r="E23075" t="str">
            <v>m</v>
          </cell>
          <cell r="G23075">
            <v>107.87</v>
          </cell>
        </row>
        <row r="23076">
          <cell r="A23076" t="str">
            <v>SICRO 1608146</v>
          </cell>
          <cell r="D23076" t="str">
            <v>Perfuração em concreto com coroa diamantada - D = 63 mm</v>
          </cell>
          <cell r="E23076" t="str">
            <v>m</v>
          </cell>
          <cell r="G23076">
            <v>125.58</v>
          </cell>
        </row>
        <row r="23077">
          <cell r="A23077" t="str">
            <v>SICRO 1608147</v>
          </cell>
          <cell r="D23077" t="str">
            <v>Perfuração em concreto com coroa diamantada - D = 75 mm</v>
          </cell>
          <cell r="E23077" t="str">
            <v>m</v>
          </cell>
          <cell r="G23077">
            <v>167.47</v>
          </cell>
        </row>
        <row r="23078">
          <cell r="A23078" t="str">
            <v>SICRO 1608019</v>
          </cell>
          <cell r="D23078" t="str">
            <v>Perfuração em concreto com martelete elétrico - D = 10 mm</v>
          </cell>
          <cell r="E23078" t="str">
            <v>m</v>
          </cell>
          <cell r="G23078">
            <v>20.16</v>
          </cell>
        </row>
        <row r="23079">
          <cell r="A23079" t="str">
            <v>SICRO 1608020</v>
          </cell>
          <cell r="D23079" t="str">
            <v>Perfuração em concreto com martelete elétrico - D = 13,0 mm</v>
          </cell>
          <cell r="E23079" t="str">
            <v>m</v>
          </cell>
          <cell r="G23079">
            <v>32.159999999999997</v>
          </cell>
        </row>
        <row r="23080">
          <cell r="A23080" t="str">
            <v>SICRO 1608025</v>
          </cell>
          <cell r="D23080" t="str">
            <v>Perfuração em concreto com martelete elétrico - D = 14 mm</v>
          </cell>
          <cell r="E23080" t="str">
            <v>m</v>
          </cell>
          <cell r="G23080">
            <v>39.29</v>
          </cell>
        </row>
        <row r="23081">
          <cell r="A23081" t="str">
            <v>SICRO 1600966</v>
          </cell>
          <cell r="D23081" t="str">
            <v>Remoção de cerca com mourões de concreto</v>
          </cell>
          <cell r="E23081" t="str">
            <v>m</v>
          </cell>
          <cell r="G23081">
            <v>0.78</v>
          </cell>
        </row>
        <row r="23082">
          <cell r="A23082" t="str">
            <v>SICRO 1600898</v>
          </cell>
          <cell r="D23082" t="str">
            <v>Remoção de painel publicitário, tipo outdoor, com estrutura e suportes em madeira</v>
          </cell>
          <cell r="E23082" t="str">
            <v>m²</v>
          </cell>
          <cell r="G23082">
            <v>13.35</v>
          </cell>
        </row>
        <row r="23083">
          <cell r="A23083" t="str">
            <v>SICRO 1600441</v>
          </cell>
          <cell r="D23083" t="str">
            <v>Remoção de paralelepípedos</v>
          </cell>
          <cell r="E23083" t="str">
            <v>m²</v>
          </cell>
          <cell r="G23083">
            <v>4.13</v>
          </cell>
        </row>
        <row r="23084">
          <cell r="A23084" t="str">
            <v>SICRO 1600404</v>
          </cell>
          <cell r="D23084" t="str">
            <v>Remoção de tubos de concreto com diâmetro de 0,40 m a 1,00 m em valas e bueiros</v>
          </cell>
          <cell r="E23084" t="str">
            <v>m</v>
          </cell>
          <cell r="G23084">
            <v>10.53</v>
          </cell>
        </row>
        <row r="23085">
          <cell r="A23085" t="str">
            <v>SICRO 1600405</v>
          </cell>
          <cell r="D23085" t="str">
            <v>Remoção de tubos de concreto com diâmetro de 1,20 m a 1,50 m em valas e bueiros</v>
          </cell>
          <cell r="E23085" t="str">
            <v>m</v>
          </cell>
          <cell r="G23085">
            <v>11.68</v>
          </cell>
        </row>
        <row r="23086">
          <cell r="A23086" t="str">
            <v>SICRO 1716605</v>
          </cell>
          <cell r="D23086" t="str">
            <v>Derrocagem subaquática de material de 3ª categoria - carga e limpeza - plataforma com clamshell - flutuante e batelão rebocado de 100 t montado na obra - DMT até 200 m</v>
          </cell>
          <cell r="E23086" t="str">
            <v>m³</v>
          </cell>
          <cell r="G23086">
            <v>137.35</v>
          </cell>
        </row>
        <row r="23087">
          <cell r="A23087" t="str">
            <v>SICRO 1716610</v>
          </cell>
          <cell r="D23087" t="str">
            <v>Derrocagem subaquática de material de 3ª categoria - carga e limpeza - plataforma com clamshell - flutuante e batelão rebocado de 100 t montado na obra - DMT de 1.000 a 1200 m</v>
          </cell>
          <cell r="E23087" t="str">
            <v>m³</v>
          </cell>
          <cell r="G23087">
            <v>141.83000000000001</v>
          </cell>
        </row>
        <row r="23088">
          <cell r="A23088" t="str">
            <v>SICRO 1716611</v>
          </cell>
          <cell r="D23088" t="str">
            <v>Derrocagem subaquática de material de 3ª categoria - carga e limpeza - plataforma com clamshell - flutuante e batelão rebocado de 100 t montado na obra - DMT de 1.200 a 1.400 m</v>
          </cell>
          <cell r="E23088" t="str">
            <v>m³</v>
          </cell>
          <cell r="G23088">
            <v>142.38999999999999</v>
          </cell>
        </row>
        <row r="23089">
          <cell r="A23089" t="str">
            <v>SICRO 1716612</v>
          </cell>
          <cell r="D23089" t="str">
            <v>Derrocagem subaquática de material de 3ª categoria - carga e limpeza - plataforma com clamshell - flutuante e batelão rebocado de 100 t montado na obra - DMT de 1.400 a 1.600 m</v>
          </cell>
          <cell r="E23089" t="str">
            <v>m³</v>
          </cell>
          <cell r="G23089">
            <v>142.94999999999999</v>
          </cell>
        </row>
        <row r="23090">
          <cell r="A23090" t="str">
            <v>SICRO 1716613</v>
          </cell>
          <cell r="D23090" t="str">
            <v>Derrocagem subaquática de material de 3ª categoria - carga e limpeza - plataforma com clamshell - flutuante e batelão rebocado de 100 t montado na obra - DMT de 1.600 a 1.800 m</v>
          </cell>
          <cell r="E23090" t="str">
            <v>m³</v>
          </cell>
          <cell r="G23090">
            <v>143.51</v>
          </cell>
        </row>
        <row r="23091">
          <cell r="A23091" t="str">
            <v>SICRO 1716614</v>
          </cell>
          <cell r="D23091" t="str">
            <v>Derrocagem subaquática de material de 3ª categoria - carga e limpeza - plataforma com clamshell - flutuante e batelão rebocado de 100 t montado na obra - DMT de 1.800 a 2.000 m</v>
          </cell>
          <cell r="E23091" t="str">
            <v>m³</v>
          </cell>
          <cell r="G23091">
            <v>144.63</v>
          </cell>
        </row>
        <row r="23092">
          <cell r="A23092" t="str">
            <v>SICRO 1716615</v>
          </cell>
          <cell r="D23092" t="str">
            <v>Derrocagem subaquática de material de 3ª categoria - carga e limpeza - plataforma com clamshell - flutuante e batelão rebocado de 100 t montado na obra - DMT de 2.000 a 2.500 m</v>
          </cell>
          <cell r="E23092" t="str">
            <v>m³</v>
          </cell>
          <cell r="G23092">
            <v>145.75</v>
          </cell>
        </row>
        <row r="23093">
          <cell r="A23093" t="str">
            <v>SICRO 1716616</v>
          </cell>
          <cell r="D23093" t="str">
            <v>Derrocagem subaquática de material de 3ª categoria - carga e limpeza - plataforma com clamshell - flutuante e batelão rebocado de 100 t montado na obra - DMT de 2.500 a 3.000 m</v>
          </cell>
          <cell r="E23093" t="str">
            <v>m³</v>
          </cell>
          <cell r="G23093">
            <v>147.43</v>
          </cell>
        </row>
        <row r="23094">
          <cell r="A23094" t="str">
            <v>SICRO 1716606</v>
          </cell>
          <cell r="D23094" t="str">
            <v>Derrocagem subaquática de material de 3ª categoria - carga e limpeza - plataforma com clamshell - flutuante e batelão rebocado de 100 t montado na obra - DMT de 200 a 400 m</v>
          </cell>
          <cell r="E23094" t="str">
            <v>m³</v>
          </cell>
          <cell r="G23094">
            <v>139.03</v>
          </cell>
        </row>
        <row r="23095">
          <cell r="A23095" t="str">
            <v>SICRO 1716617</v>
          </cell>
          <cell r="D23095" t="str">
            <v>Derrocagem subaquática de material de 3ª categoria - carga e limpeza - plataforma com clamshell - flutuante e batelão rebocado de 100 t montado na obra - DMT de 3.000 m</v>
          </cell>
          <cell r="E23095" t="str">
            <v>m³</v>
          </cell>
          <cell r="G23095">
            <v>148.55000000000001</v>
          </cell>
        </row>
        <row r="23096">
          <cell r="A23096" t="str">
            <v>SICRO 1716607</v>
          </cell>
          <cell r="D23096" t="str">
            <v>Derrocagem subaquática de material de 3ª categoria - carga e limpeza - plataforma com clamshell - flutuante e batelão rebocado de 100 t montado na obra - DMT de 400 a 600 m</v>
          </cell>
          <cell r="E23096" t="str">
            <v>m³</v>
          </cell>
          <cell r="G23096">
            <v>139.59</v>
          </cell>
        </row>
        <row r="23097">
          <cell r="A23097" t="str">
            <v>SICRO 1716608</v>
          </cell>
          <cell r="D23097" t="str">
            <v>Derrocagem subaquática de material de 3ª categoria - carga e limpeza - plataforma com clamshell - flutuante e batelão rebocado de 100 t montado na obra - DMT de 600 a 800 m</v>
          </cell>
          <cell r="E23097" t="str">
            <v>m³</v>
          </cell>
          <cell r="G23097">
            <v>140.71</v>
          </cell>
        </row>
        <row r="23098">
          <cell r="A23098" t="str">
            <v>SICRO 1716609</v>
          </cell>
          <cell r="D23098" t="str">
            <v>Derrocagem subaquática de material de 3ª categoria - carga e limpeza - plataforma com clamshell - flutuante e batelão rebocado de 100 t montado na obra - DMT de 800 a 1.000 m</v>
          </cell>
          <cell r="E23098" t="str">
            <v>m³</v>
          </cell>
          <cell r="G23098">
            <v>141.27000000000001</v>
          </cell>
        </row>
        <row r="23099">
          <cell r="A23099" t="str">
            <v>SICRO 1716604</v>
          </cell>
          <cell r="D23099" t="str">
            <v>Derrocagem subaquática de material de 3ª categoria - carga e limpeza - plataforma com clamshell - flutuante montado na obra - sem transporte</v>
          </cell>
          <cell r="E23099" t="str">
            <v>m³</v>
          </cell>
          <cell r="G23099">
            <v>86.88</v>
          </cell>
        </row>
        <row r="23100">
          <cell r="A23100" t="str">
            <v>SICRO 1716623</v>
          </cell>
          <cell r="D23100" t="str">
            <v>Derrocagem subaquática de material de 3ª categoria - carga e limpeza - plataforma flutuante com clamshell - sem transporte</v>
          </cell>
          <cell r="E23100" t="str">
            <v>m³</v>
          </cell>
          <cell r="G23100">
            <v>85.49</v>
          </cell>
        </row>
        <row r="23101">
          <cell r="A23101" t="str">
            <v>SICRO 1716624</v>
          </cell>
          <cell r="D23101" t="str">
            <v>Derrocagem subaquática de material de 3ª categoria - carga e limpeza - plataforma flutuante com clamshell e batelão rebocado de 100 t - DMT até 200 m</v>
          </cell>
          <cell r="E23101" t="str">
            <v>m³</v>
          </cell>
          <cell r="G23101">
            <v>135.96</v>
          </cell>
        </row>
        <row r="23102">
          <cell r="A23102" t="str">
            <v>SICRO 1716629</v>
          </cell>
          <cell r="D23102" t="str">
            <v>Derrocagem subaquática de material de 3ª categoria - carga e limpeza - plataforma flutuante com clamshell e batelão rebocado de 100 t - DMT de 1.000 a 1.200 m</v>
          </cell>
          <cell r="E23102" t="str">
            <v>m³</v>
          </cell>
          <cell r="G23102">
            <v>140.44</v>
          </cell>
        </row>
        <row r="23103">
          <cell r="A23103" t="str">
            <v>SICRO 1716630</v>
          </cell>
          <cell r="D23103" t="str">
            <v>Derrocagem subaquática de material de 3ª categoria - carga e limpeza - plataforma flutuante com clamshell e batelão rebocado de 100 t - DMT de 1.200 a 1.400 m</v>
          </cell>
          <cell r="E23103" t="str">
            <v>m³</v>
          </cell>
          <cell r="G23103">
            <v>141</v>
          </cell>
        </row>
        <row r="23104">
          <cell r="A23104" t="str">
            <v>SICRO 1716631</v>
          </cell>
          <cell r="D23104" t="str">
            <v>Derrocagem subaquática de material de 3ª categoria - carga e limpeza - plataforma flutuante com clamshell e batelão rebocado de 100 t - DMT de 1.400 a 1.600 m</v>
          </cell>
          <cell r="E23104" t="str">
            <v>m³</v>
          </cell>
          <cell r="G23104">
            <v>141.56</v>
          </cell>
        </row>
        <row r="23105">
          <cell r="A23105" t="str">
            <v>SICRO 1716632</v>
          </cell>
          <cell r="D23105" t="str">
            <v>Derrocagem subaquática de material de 3ª categoria - carga e limpeza - plataforma flutuante com clamshell e batelão rebocado de 100 t - DMT de 1.600 a 1.800 m</v>
          </cell>
          <cell r="E23105" t="str">
            <v>m³</v>
          </cell>
          <cell r="G23105">
            <v>142.12</v>
          </cell>
        </row>
        <row r="23106">
          <cell r="A23106" t="str">
            <v>SICRO 1716633</v>
          </cell>
          <cell r="D23106" t="str">
            <v>Derrocagem subaquática de material de 3ª categoria - carga e limpeza - plataforma flutuante com clamshell e batelão rebocado de 100 t - DMT de 1.800 a 2.000 m</v>
          </cell>
          <cell r="E23106" t="str">
            <v>m³</v>
          </cell>
          <cell r="G23106">
            <v>143.24</v>
          </cell>
        </row>
        <row r="23107">
          <cell r="A23107" t="str">
            <v>SICRO 1716634</v>
          </cell>
          <cell r="D23107" t="str">
            <v>Derrocagem subaquática de material de 3ª categoria - carga e limpeza - plataforma flutuante com clamshell e batelão rebocado de 100 t - DMT de 2.000 a 2.500 m</v>
          </cell>
          <cell r="E23107" t="str">
            <v>m³</v>
          </cell>
          <cell r="G23107">
            <v>144.36000000000001</v>
          </cell>
        </row>
        <row r="23108">
          <cell r="A23108" t="str">
            <v>SICRO 1716635</v>
          </cell>
          <cell r="D23108" t="str">
            <v>Derrocagem subaquática de material de 3ª categoria - carga e limpeza - plataforma flutuante com clamshell e batelão rebocado de 100 t - DMT de 2.500 a 3.000 m</v>
          </cell>
          <cell r="E23108" t="str">
            <v>m³</v>
          </cell>
          <cell r="G23108">
            <v>146.04</v>
          </cell>
        </row>
        <row r="23109">
          <cell r="A23109" t="str">
            <v>SICRO 1716625</v>
          </cell>
          <cell r="D23109" t="str">
            <v>Derrocagem subaquática de material de 3ª categoria - carga e limpeza - plataforma flutuante com clamshell e batelão rebocado de 100 t - DMT de 200 a 400 m</v>
          </cell>
          <cell r="E23109" t="str">
            <v>m³</v>
          </cell>
          <cell r="G23109">
            <v>137.63999999999999</v>
          </cell>
        </row>
        <row r="23110">
          <cell r="A23110" t="str">
            <v>SICRO 1716636</v>
          </cell>
          <cell r="D23110" t="str">
            <v>Derrocagem subaquática de material de 3ª categoria - carga e limpeza - plataforma flutuante com clamshell e batelão rebocado de 100 t - DMT de 3.000 m</v>
          </cell>
          <cell r="E23110" t="str">
            <v>m³</v>
          </cell>
          <cell r="G23110">
            <v>147.16</v>
          </cell>
        </row>
        <row r="23111">
          <cell r="A23111" t="str">
            <v>SICRO 1716626</v>
          </cell>
          <cell r="D23111" t="str">
            <v>Derrocagem subaquática de material de 3ª categoria - carga e limpeza - plataforma flutuante com clamshell e batelão rebocado de 100 t - DMT de 400 a 600 m</v>
          </cell>
          <cell r="E23111" t="str">
            <v>m³</v>
          </cell>
          <cell r="G23111">
            <v>138.19999999999999</v>
          </cell>
        </row>
        <row r="23112">
          <cell r="A23112" t="str">
            <v>SICRO 1716627</v>
          </cell>
          <cell r="D23112" t="str">
            <v>Derrocagem subaquática de material de 3ª categoria - carga e limpeza - plataforma flutuante com clamshell e batelão rebocado de 100 t - DMT de 600 a 800 m</v>
          </cell>
          <cell r="E23112" t="str">
            <v>m³</v>
          </cell>
          <cell r="G23112">
            <v>139.32</v>
          </cell>
        </row>
        <row r="23113">
          <cell r="A23113" t="str">
            <v>SICRO 1716628</v>
          </cell>
          <cell r="D23113" t="str">
            <v>Derrocagem subaquática de material de 3ª categoria - carga e limpeza - plataforma flutuante com clamshell e batelão rebocado de 100 t - DMT de 800 a 1.000 m</v>
          </cell>
          <cell r="E23113" t="str">
            <v>m³</v>
          </cell>
          <cell r="G23113">
            <v>139.88</v>
          </cell>
        </row>
        <row r="23114">
          <cell r="A23114" t="str">
            <v>SICRO 1716640</v>
          </cell>
          <cell r="D23114" t="str">
            <v>Derrocagem subaquática de material de 3ª categoria - carga e limpeza com draga backhoe de 7 m³ - sem transporte</v>
          </cell>
          <cell r="E23114" t="str">
            <v>m³</v>
          </cell>
          <cell r="G23114">
            <v>113.97</v>
          </cell>
        </row>
        <row r="23115">
          <cell r="A23115" t="str">
            <v>SICRO 1716641</v>
          </cell>
          <cell r="D23115" t="str">
            <v>Derrocagem subaquática de material de 3ª categoria - carga e limpeza com draga backhoe de 7 m³ - transporte com batelão autopropelido de 300 m³ - DMT até 200 m</v>
          </cell>
          <cell r="E23115" t="str">
            <v>m³</v>
          </cell>
          <cell r="G23115">
            <v>127.93</v>
          </cell>
        </row>
        <row r="23116">
          <cell r="A23116" t="str">
            <v>SICRO 1716646</v>
          </cell>
          <cell r="D23116" t="str">
            <v>Derrocagem subaquática de material de 3ª categoria - carga e limpeza com draga backhoe de 7 m³ - transporte com batelão autopropelido de 300 m³ - DMT de 1.000 a 1.200 m</v>
          </cell>
          <cell r="E23116" t="str">
            <v>m³</v>
          </cell>
          <cell r="G23116">
            <v>128.91999999999999</v>
          </cell>
        </row>
        <row r="23117">
          <cell r="A23117" t="str">
            <v>SICRO 1716647</v>
          </cell>
          <cell r="D23117" t="str">
            <v>Derrocagem subaquática de material de 3ª categoria - carga e limpeza com draga backhoe de 7 m³ - transporte com batelão autopropelido de 300 m³ - DMT de 1.200 a 1.400 m</v>
          </cell>
          <cell r="E23117" t="str">
            <v>m³</v>
          </cell>
          <cell r="G23117">
            <v>129.02000000000001</v>
          </cell>
        </row>
        <row r="23118">
          <cell r="A23118" t="str">
            <v>SICRO 1716648</v>
          </cell>
          <cell r="D23118" t="str">
            <v>Derrocagem subaquática de material de 3ª categoria - carga e limpeza com draga backhoe de 7 m³ - transporte com batelão autopropelido de 300 m³ - DMT de 1.400 a 1.600 m</v>
          </cell>
          <cell r="E23118" t="str">
            <v>m³</v>
          </cell>
          <cell r="G23118">
            <v>129.21</v>
          </cell>
        </row>
        <row r="23119">
          <cell r="A23119" t="str">
            <v>SICRO 1716649</v>
          </cell>
          <cell r="D23119" t="str">
            <v>Derrocagem subaquática de material de 3ª categoria - carga e limpeza com draga backhoe de 7 m³ - transporte com batelão autopropelido de 300 m³ - DMT de 1.600 a 1.800 m</v>
          </cell>
          <cell r="E23119" t="str">
            <v>m³</v>
          </cell>
          <cell r="G23119">
            <v>129.31</v>
          </cell>
        </row>
        <row r="23120">
          <cell r="A23120" t="str">
            <v>SICRO 1716650</v>
          </cell>
          <cell r="D23120" t="str">
            <v>Derrocagem subaquática de material de 3ª categoria - carga e limpeza com draga backhoe de 7 m³ - transporte com batelão autopropelido de 300 m³ - DMT de 1.800 a 2.000 m</v>
          </cell>
          <cell r="E23120" t="str">
            <v>m³</v>
          </cell>
          <cell r="G23120">
            <v>129.51</v>
          </cell>
        </row>
        <row r="23121">
          <cell r="A23121" t="str">
            <v>SICRO 1716651</v>
          </cell>
          <cell r="D23121" t="str">
            <v>Derrocagem subaquática de material de 3ª categoria - carga e limpeza com draga backhoe de 7 m³ - transporte com batelão autopropelido de 300 m³ - DMT de 2.000 a 2.500 m</v>
          </cell>
          <cell r="E23121" t="str">
            <v>m³</v>
          </cell>
          <cell r="G23121">
            <v>129.71</v>
          </cell>
        </row>
        <row r="23122">
          <cell r="A23122" t="str">
            <v>SICRO 1716652</v>
          </cell>
          <cell r="D23122" t="str">
            <v>Derrocagem subaquática de material de 3ª categoria - carga e limpeza com draga backhoe de 7 m³ - transporte com batelão autopropelido de 300 m³ - DMT de 2.500 a 3.000 m</v>
          </cell>
          <cell r="E23122" t="str">
            <v>m³</v>
          </cell>
          <cell r="G23122">
            <v>130.1</v>
          </cell>
        </row>
        <row r="23123">
          <cell r="A23123" t="str">
            <v>SICRO 1716642</v>
          </cell>
          <cell r="D23123" t="str">
            <v>Derrocagem subaquática de material de 3ª categoria - carga e limpeza com draga backhoe de 7 m³ - transporte com batelão autopropelido de 300 m³ - DMT de 200 a 400 m</v>
          </cell>
          <cell r="E23123" t="str">
            <v>m³</v>
          </cell>
          <cell r="G23123">
            <v>128.22999999999999</v>
          </cell>
        </row>
        <row r="23124">
          <cell r="A23124" t="str">
            <v>SICRO 1716653</v>
          </cell>
          <cell r="D23124" t="str">
            <v>Derrocagem subaquática de material de 3ª categoria - carga e limpeza com draga backhoe de 7 m³ - transporte com batelão autopropelido de 300 m³ - DMT de 3.000 m</v>
          </cell>
          <cell r="E23124" t="str">
            <v>m³</v>
          </cell>
          <cell r="G23124">
            <v>130.4</v>
          </cell>
        </row>
        <row r="23125">
          <cell r="A23125" t="str">
            <v>SICRO 1716643</v>
          </cell>
          <cell r="D23125" t="str">
            <v>Derrocagem subaquática de material de 3ª categoria - carga e limpeza com draga backhoe de 7 m³ - transporte com batelão autopropelido de 300 m³ - DMT de 400 a 600 m</v>
          </cell>
          <cell r="E23125" t="str">
            <v>m³</v>
          </cell>
          <cell r="G23125">
            <v>128.43</v>
          </cell>
        </row>
        <row r="23126">
          <cell r="A23126" t="str">
            <v>SICRO 1716644</v>
          </cell>
          <cell r="D23126" t="str">
            <v>Derrocagem subaquática de material de 3ª categoria - carga e limpeza com draga backhoe de 7 m³ - transporte com batelão autopropelido de 300 m³ - DMT de 600 a 800 m</v>
          </cell>
          <cell r="E23126" t="str">
            <v>m³</v>
          </cell>
          <cell r="G23126">
            <v>128.62</v>
          </cell>
        </row>
        <row r="23127">
          <cell r="A23127" t="str">
            <v>SICRO 1716645</v>
          </cell>
          <cell r="D23127" t="str">
            <v>Derrocagem subaquática de material de 3ª categoria - carga e limpeza com draga backhoe de 7 m³ - transporte com batelão autopropelido de 300 m³ - DMT de 800 a 1.000 m</v>
          </cell>
          <cell r="E23127" t="str">
            <v>m³</v>
          </cell>
          <cell r="G23127">
            <v>128.72</v>
          </cell>
        </row>
        <row r="23128">
          <cell r="A23128" t="str">
            <v>SICRO 1716622</v>
          </cell>
          <cell r="D23128" t="str">
            <v>Derrocagem subaquática de material de 3ª categoria - malha de 1,5 m² - perfuração e detonação - plataforma autoelevatória com três torres de perfuração</v>
          </cell>
          <cell r="E23128" t="str">
            <v>m³</v>
          </cell>
          <cell r="G23128">
            <v>96.26</v>
          </cell>
        </row>
        <row r="23129">
          <cell r="A23129" t="str">
            <v>SICRO 1716603</v>
          </cell>
          <cell r="D23129" t="str">
            <v>Derrocagem subaquática de material de 3ª categoria - malha de 1,5 m² - perfuração e detonação - plataforma autoelevatória montada na obra com três torres de perfuração</v>
          </cell>
          <cell r="E23129" t="str">
            <v>m³</v>
          </cell>
          <cell r="G23129">
            <v>96.26</v>
          </cell>
        </row>
        <row r="23130">
          <cell r="A23130" t="str">
            <v>SICRO 1716620</v>
          </cell>
          <cell r="D23130" t="str">
            <v>Derrocagem subaquática de material de 3ª categoria - malha de 1,5 m² - perfuração e detonação - plataforma flutuante com duas torres de perfuração</v>
          </cell>
          <cell r="E23130" t="str">
            <v>m³</v>
          </cell>
          <cell r="G23130">
            <v>130.43</v>
          </cell>
        </row>
        <row r="23131">
          <cell r="A23131" t="str">
            <v>SICRO 1716621</v>
          </cell>
          <cell r="D23131" t="str">
            <v>Derrocagem subaquática de material de 3ª categoria - malha de 1,5 m² - perfuração e detonação - plataforma flutuante com três torres de perfuração</v>
          </cell>
          <cell r="E23131" t="str">
            <v>m³</v>
          </cell>
          <cell r="G23131">
            <v>102.8</v>
          </cell>
        </row>
        <row r="23132">
          <cell r="A23132" t="str">
            <v>SICRO 1716619</v>
          </cell>
          <cell r="D23132" t="str">
            <v>Derrocagem subaquática de material de 3ª categoria - malha de 1,5 m² - perfuração e detonação - plataforma flutuante com uma torre de perfuração</v>
          </cell>
          <cell r="E23132" t="str">
            <v>m³</v>
          </cell>
          <cell r="G23132">
            <v>213.39</v>
          </cell>
        </row>
        <row r="23133">
          <cell r="A23133" t="str">
            <v>SICRO 1716601</v>
          </cell>
          <cell r="D23133" t="str">
            <v>Derrocagem subaquática de material de 3ª categoria - malha de 1,5 m² - perfuração e detonação - plataforma montada na obra com duas torres de perfuração</v>
          </cell>
          <cell r="E23133" t="str">
            <v>m³</v>
          </cell>
          <cell r="G23133">
            <v>132.30000000000001</v>
          </cell>
        </row>
        <row r="23134">
          <cell r="A23134" t="str">
            <v>SICRO 1716602</v>
          </cell>
          <cell r="D23134" t="str">
            <v>Derrocagem subaquática de material de 3ª categoria - malha de 1,5 m² - perfuração e detonação - plataforma montada na obra com três torres de perfuração</v>
          </cell>
          <cell r="E23134" t="str">
            <v>m³</v>
          </cell>
          <cell r="G23134">
            <v>104.05</v>
          </cell>
        </row>
        <row r="23135">
          <cell r="A23135" t="str">
            <v>SICRO 1716600</v>
          </cell>
          <cell r="D23135" t="str">
            <v>Derrocagem subaquática de material de 3ª categoria - malha de 1,5 m² - perfuração e detonação - plataforma montada na obra com uma torre de perfuração</v>
          </cell>
          <cell r="E23135" t="str">
            <v>m³</v>
          </cell>
          <cell r="G23135">
            <v>217.12</v>
          </cell>
        </row>
        <row r="23136">
          <cell r="A23136" t="str">
            <v>SICRO 1716655</v>
          </cell>
          <cell r="D23136" t="str">
            <v>Derrocagem subaquática de material de 3ª categoria - malha de 2,5 m² - perfuração e detonação - plataforma com duas torres de perfuração</v>
          </cell>
          <cell r="E23136" t="str">
            <v>m³</v>
          </cell>
          <cell r="G23136">
            <v>76.66</v>
          </cell>
        </row>
        <row r="23137">
          <cell r="A23137" t="str">
            <v>SICRO 1716639</v>
          </cell>
          <cell r="D23137" t="str">
            <v>Derrocagem subaquática de material de 3ª categoria - malha de 4,0 m² - perfuração e detonação - plataforma com duas torres de perfuração</v>
          </cell>
          <cell r="E23137" t="str">
            <v>m³</v>
          </cell>
          <cell r="G23137">
            <v>54.25</v>
          </cell>
        </row>
        <row r="23138">
          <cell r="A23138" t="str">
            <v>SICRO 1801636</v>
          </cell>
          <cell r="D23138" t="str">
            <v>Levantamento batimétrico monofeixe longitudinal</v>
          </cell>
          <cell r="E23138" t="str">
            <v>km</v>
          </cell>
          <cell r="G23138">
            <v>19.39</v>
          </cell>
        </row>
        <row r="23139">
          <cell r="A23139" t="str">
            <v>SICRO 1801637</v>
          </cell>
          <cell r="D23139" t="str">
            <v>Levantamento batimétrico monofeixe transversal</v>
          </cell>
          <cell r="E23139" t="str">
            <v>km</v>
          </cell>
          <cell r="G23139">
            <v>25.85</v>
          </cell>
        </row>
        <row r="23140">
          <cell r="A23140" t="str">
            <v>SICRO 1817720</v>
          </cell>
          <cell r="D23140" t="str">
            <v>Levantamento batimétrico multifeixe</v>
          </cell>
          <cell r="E23140" t="str">
            <v>km</v>
          </cell>
          <cell r="G23140">
            <v>114.89</v>
          </cell>
        </row>
        <row r="23141">
          <cell r="A23141" t="str">
            <v>SICRO 1817723</v>
          </cell>
          <cell r="D23141" t="str">
            <v>Levantamento hidrométrico com ADCP em rios com velocidade de corrente acima de 1,5 m/s</v>
          </cell>
          <cell r="E23141" t="str">
            <v>km</v>
          </cell>
          <cell r="G23141">
            <v>51.57</v>
          </cell>
        </row>
        <row r="23142">
          <cell r="A23142" t="str">
            <v>SICRO 1817721</v>
          </cell>
          <cell r="D23142" t="str">
            <v>Levantamento hidrométrico com ADCP em rios com velocidade de corrente de 0,5 a 1,0 m/s</v>
          </cell>
          <cell r="E23142" t="str">
            <v>km</v>
          </cell>
          <cell r="G23142">
            <v>154.72</v>
          </cell>
        </row>
        <row r="23143">
          <cell r="A23143" t="str">
            <v>SICRO 1817722</v>
          </cell>
          <cell r="D23143" t="str">
            <v>Levantamento hidrométrico com ADCP em rios com velocidade de corrente de 1,0 a 1,5 m/s</v>
          </cell>
          <cell r="E23143" t="str">
            <v>km</v>
          </cell>
          <cell r="G23143">
            <v>77.36</v>
          </cell>
        </row>
        <row r="23144">
          <cell r="A23144" t="str">
            <v>SICRO 1917483</v>
          </cell>
          <cell r="D23144" t="str">
            <v>Dragagem de areia fina com draga de sucção e recalque - bomba de 1.350 kW e cortador de 170 kW - distância de recalque de 1.100 a 1.300 m</v>
          </cell>
          <cell r="E23144" t="str">
            <v>m³</v>
          </cell>
          <cell r="G23144">
            <v>6.28</v>
          </cell>
        </row>
        <row r="23145">
          <cell r="A23145" t="str">
            <v>SICRO 1917484</v>
          </cell>
          <cell r="D23145" t="str">
            <v>Dragagem de areia fina com draga de sucção e recalque - bomba de 1.350 kW e cortador de 170 kW - distância de recalque de 1.300 a 1.500 m</v>
          </cell>
          <cell r="E23145" t="str">
            <v>m³</v>
          </cell>
          <cell r="G23145">
            <v>6.49</v>
          </cell>
        </row>
        <row r="23146">
          <cell r="A23146" t="str">
            <v>SICRO 1917485</v>
          </cell>
          <cell r="D23146" t="str">
            <v>Dragagem de areia fina com draga de sucção e recalque - bomba de 1.350 kW e cortador de 170 kW - distância de recalque de 1.500 a 1.700 m</v>
          </cell>
          <cell r="E23146" t="str">
            <v>m³</v>
          </cell>
          <cell r="G23146">
            <v>7.09</v>
          </cell>
        </row>
        <row r="23147">
          <cell r="A23147" t="str">
            <v>SICRO 1917486</v>
          </cell>
          <cell r="D23147" t="str">
            <v>Dragagem de areia fina com draga de sucção e recalque - bomba de 1.350 kW e cortador de 170 kW - distância de recalque de 1.700 a 1.900 m</v>
          </cell>
          <cell r="E23147" t="str">
            <v>m³</v>
          </cell>
          <cell r="G23147">
            <v>7.36</v>
          </cell>
        </row>
        <row r="23148">
          <cell r="A23148" t="str">
            <v>SICRO 1917487</v>
          </cell>
          <cell r="D23148" t="str">
            <v>Dragagem de areia fina com draga de sucção e recalque - bomba de 1.350 kW e cortador de 170 kW - distância de recalque de 1.900 a 2.100 m</v>
          </cell>
          <cell r="E23148" t="str">
            <v>m³</v>
          </cell>
          <cell r="G23148">
            <v>7.72</v>
          </cell>
        </row>
        <row r="23149">
          <cell r="A23149" t="str">
            <v>SICRO 1917528</v>
          </cell>
          <cell r="D23149" t="str">
            <v>Dragagem de areia fina com draga de sucção e recalque - bomba de 1.350 kW e cortador de 170 kW - distância de recalque de 10.100 a 10.300 m</v>
          </cell>
          <cell r="E23149" t="str">
            <v>m³</v>
          </cell>
          <cell r="G23149">
            <v>38.75</v>
          </cell>
        </row>
        <row r="23150">
          <cell r="A23150" t="str">
            <v>SICRO 1917529</v>
          </cell>
          <cell r="D23150" t="str">
            <v>Dragagem de areia fina com draga de sucção e recalque - bomba de 1.350 kW e cortador de 170 kW - distância de recalque de 10.300 a 10.500 m</v>
          </cell>
          <cell r="E23150" t="str">
            <v>m³</v>
          </cell>
          <cell r="G23150">
            <v>40.049999999999997</v>
          </cell>
        </row>
        <row r="23151">
          <cell r="A23151" t="str">
            <v>SICRO 1917530</v>
          </cell>
          <cell r="D23151" t="str">
            <v>Dragagem de areia fina com draga de sucção e recalque - bomba de 1.350 kW e cortador de 170 kW - distância de recalque de 10.500 a 10.700 m</v>
          </cell>
          <cell r="E23151" t="str">
            <v>m³</v>
          </cell>
          <cell r="G23151">
            <v>42.12</v>
          </cell>
        </row>
        <row r="23152">
          <cell r="A23152" t="str">
            <v>SICRO 1917531</v>
          </cell>
          <cell r="D23152" t="str">
            <v>Dragagem de areia fina com draga de sucção e recalque - bomba de 1.350 kW e cortador de 170 kW - distância de recalque de 10.700 a 10.900 m</v>
          </cell>
          <cell r="E23152" t="str">
            <v>m³</v>
          </cell>
          <cell r="G23152">
            <v>44.37</v>
          </cell>
        </row>
        <row r="23153">
          <cell r="A23153" t="str">
            <v>SICRO 1917532</v>
          </cell>
          <cell r="D23153" t="str">
            <v>Dragagem de areia fina com draga de sucção e recalque - bomba de 1.350 kW e cortador de 170 kW - distância de recalque de 10.900 a 11.100 m</v>
          </cell>
          <cell r="E23153" t="str">
            <v>m³</v>
          </cell>
          <cell r="G23153">
            <v>46.91</v>
          </cell>
        </row>
        <row r="23154">
          <cell r="A23154" t="str">
            <v>SICRO 1917533</v>
          </cell>
          <cell r="D23154" t="str">
            <v>Dragagem de areia fina com draga de sucção e recalque - bomba de 1.350 kW e cortador de 170 kW - distância de recalque de 11.100 a 11.300 m</v>
          </cell>
          <cell r="E23154" t="str">
            <v>m³</v>
          </cell>
          <cell r="G23154">
            <v>48.24</v>
          </cell>
        </row>
        <row r="23155">
          <cell r="A23155" t="str">
            <v>SICRO 1917534</v>
          </cell>
          <cell r="D23155" t="str">
            <v>Dragagem de areia fina com draga de sucção e recalque - bomba de 1.350 kW e cortador de 170 kW - distância de recalque de 11.300 a 11.500 m</v>
          </cell>
          <cell r="E23155" t="str">
            <v>m³</v>
          </cell>
          <cell r="G23155">
            <v>49.62</v>
          </cell>
        </row>
        <row r="23156">
          <cell r="A23156" t="str">
            <v>SICRO 1917535</v>
          </cell>
          <cell r="D23156" t="str">
            <v>Dragagem de areia fina com draga de sucção e recalque - bomba de 1.350 kW e cortador de 170 kW - distância de recalque de 11.500 a 11.700 m</v>
          </cell>
          <cell r="E23156" t="str">
            <v>m³</v>
          </cell>
          <cell r="G23156">
            <v>51.42</v>
          </cell>
        </row>
        <row r="23157">
          <cell r="A23157" t="str">
            <v>SICRO 1917536</v>
          </cell>
          <cell r="D23157" t="str">
            <v>Dragagem de areia fina com draga de sucção e recalque - bomba de 1.350 kW e cortador de 170 kW - distância de recalque de 11.700 a 11.900 m</v>
          </cell>
          <cell r="E23157" t="str">
            <v>m³</v>
          </cell>
          <cell r="G23157">
            <v>52.99</v>
          </cell>
        </row>
        <row r="23158">
          <cell r="A23158" t="str">
            <v>SICRO 1917537</v>
          </cell>
          <cell r="D23158" t="str">
            <v>Dragagem de areia fina com draga de sucção e recalque - bomba de 1.350 kW e cortador de 170 kW - distância de recalque de 11.900 a 12.100 m</v>
          </cell>
          <cell r="E23158" t="str">
            <v>m³</v>
          </cell>
          <cell r="G23158">
            <v>54.61</v>
          </cell>
        </row>
        <row r="23159">
          <cell r="A23159" t="str">
            <v>SICRO 1917488</v>
          </cell>
          <cell r="D23159" t="str">
            <v>Dragagem de areia fina com draga de sucção e recalque - bomba de 1.350 kW e cortador de 170 kW - distância de recalque de 2.100 a 2.300 m</v>
          </cell>
          <cell r="E23159" t="str">
            <v>m³</v>
          </cell>
          <cell r="G23159">
            <v>7.99</v>
          </cell>
        </row>
        <row r="23160">
          <cell r="A23160" t="str">
            <v>SICRO 1917489</v>
          </cell>
          <cell r="D23160" t="str">
            <v>Dragagem de areia fina com draga de sucção e recalque - bomba de 1.350 kW e cortador de 170 kW - distância de recalque de 2.300 a 2.500 m</v>
          </cell>
          <cell r="E23160" t="str">
            <v>m³</v>
          </cell>
          <cell r="G23160">
            <v>8.34</v>
          </cell>
        </row>
        <row r="23161">
          <cell r="A23161" t="str">
            <v>SICRO 1917490</v>
          </cell>
          <cell r="D23161" t="str">
            <v>Dragagem de areia fina com draga de sucção e recalque - bomba de 1.350 kW e cortador de 170 kW - distância de recalque de 2.500 a 2.700 m</v>
          </cell>
          <cell r="E23161" t="str">
            <v>m³</v>
          </cell>
          <cell r="G23161">
            <v>8.9</v>
          </cell>
        </row>
        <row r="23162">
          <cell r="A23162" t="str">
            <v>SICRO 1917491</v>
          </cell>
          <cell r="D23162" t="str">
            <v>Dragagem de areia fina com draga de sucção e recalque - bomba de 1.350 kW e cortador de 170 kW - distância de recalque de 2.700 a 2.900 m</v>
          </cell>
          <cell r="E23162" t="str">
            <v>m³</v>
          </cell>
          <cell r="G23162">
            <v>9.2799999999999994</v>
          </cell>
        </row>
        <row r="23163">
          <cell r="A23163" t="str">
            <v>SICRO 1917492</v>
          </cell>
          <cell r="D23163" t="str">
            <v>Dragagem de areia fina com draga de sucção e recalque - bomba de 1.350 kW e cortador de 170 kW - distância de recalque de 2.900 a 3.100 m</v>
          </cell>
          <cell r="E23163" t="str">
            <v>m³</v>
          </cell>
          <cell r="G23163">
            <v>9.59</v>
          </cell>
        </row>
        <row r="23164">
          <cell r="A23164" t="str">
            <v>SICRO 1917493</v>
          </cell>
          <cell r="D23164" t="str">
            <v>Dragagem de areia fina com draga de sucção e recalque - bomba de 1.350 kW e cortador de 170 kW - distância de recalque de 3.100 a 3.300 m</v>
          </cell>
          <cell r="E23164" t="str">
            <v>m³</v>
          </cell>
          <cell r="G23164">
            <v>9.99</v>
          </cell>
        </row>
        <row r="23165">
          <cell r="A23165" t="str">
            <v>SICRO 1917494</v>
          </cell>
          <cell r="D23165" t="str">
            <v>Dragagem de areia fina com draga de sucção e recalque - bomba de 1.350 kW e cortador de 170 kW - distância de recalque de 3.300 a 3.500 m</v>
          </cell>
          <cell r="E23165" t="str">
            <v>m³</v>
          </cell>
          <cell r="G23165">
            <v>10.41</v>
          </cell>
        </row>
        <row r="23166">
          <cell r="A23166" t="str">
            <v>SICRO 1917495</v>
          </cell>
          <cell r="D23166" t="str">
            <v>Dragagem de areia fina com draga de sucção e recalque - bomba de 1.350 kW e cortador de 170 kW - distância de recalque de 3.500 a 3.700 m</v>
          </cell>
          <cell r="E23166" t="str">
            <v>m³</v>
          </cell>
          <cell r="G23166">
            <v>11.05</v>
          </cell>
        </row>
        <row r="23167">
          <cell r="A23167" t="str">
            <v>SICRO 1917496</v>
          </cell>
          <cell r="D23167" t="str">
            <v>Dragagem de areia fina com draga de sucção e recalque - bomba de 1.350 kW e cortador de 170 kW - distância de recalque de 3.700 a 3.900 m</v>
          </cell>
          <cell r="E23167" t="str">
            <v>m³</v>
          </cell>
          <cell r="G23167">
            <v>11.44</v>
          </cell>
        </row>
        <row r="23168">
          <cell r="A23168" t="str">
            <v>SICRO 1917497</v>
          </cell>
          <cell r="D23168" t="str">
            <v>Dragagem de areia fina com draga de sucção e recalque - bomba de 1.350 kW e cortador de 170 kW - distância de recalque de 3.900 a 4.100 m</v>
          </cell>
          <cell r="E23168" t="str">
            <v>m³</v>
          </cell>
          <cell r="G23168">
            <v>11.83</v>
          </cell>
        </row>
        <row r="23169">
          <cell r="A23169" t="str">
            <v>SICRO 1917498</v>
          </cell>
          <cell r="D23169" t="str">
            <v>Dragagem de areia fina com draga de sucção e recalque - bomba de 1.350 kW e cortador de 170 kW - distância de recalque de 4.100 a 4.300 m</v>
          </cell>
          <cell r="E23169" t="str">
            <v>m³</v>
          </cell>
          <cell r="G23169">
            <v>12.24</v>
          </cell>
        </row>
        <row r="23170">
          <cell r="A23170" t="str">
            <v>SICRO 1917499</v>
          </cell>
          <cell r="D23170" t="str">
            <v>Dragagem de areia fina com draga de sucção e recalque - bomba de 1.350 kW e cortador de 170 kW - distância de recalque de 4.300 a 4.500 m</v>
          </cell>
          <cell r="E23170" t="str">
            <v>m³</v>
          </cell>
          <cell r="G23170">
            <v>12.58</v>
          </cell>
        </row>
        <row r="23171">
          <cell r="A23171" t="str">
            <v>SICRO 1917500</v>
          </cell>
          <cell r="D23171" t="str">
            <v>Dragagem de areia fina com draga de sucção e recalque - bomba de 1.350 kW e cortador de 170 kW - distância de recalque de 4.500 a 4.700 m</v>
          </cell>
          <cell r="E23171" t="str">
            <v>m³</v>
          </cell>
          <cell r="G23171">
            <v>13.28</v>
          </cell>
        </row>
        <row r="23172">
          <cell r="A23172" t="str">
            <v>SICRO 1917501</v>
          </cell>
          <cell r="D23172" t="str">
            <v>Dragagem de areia fina com draga de sucção e recalque - bomba de 1.350 kW e cortador de 170 kW - distância de recalque de 4.700 a 4.900 m</v>
          </cell>
          <cell r="E23172" t="str">
            <v>m³</v>
          </cell>
          <cell r="G23172">
            <v>13.69</v>
          </cell>
        </row>
        <row r="23173">
          <cell r="A23173" t="str">
            <v>SICRO 1917502</v>
          </cell>
          <cell r="D23173" t="str">
            <v>Dragagem de areia fina com draga de sucção e recalque - bomba de 1.350 kW e cortador de 170 kW - distância de recalque de 4.900 a 5.100 m</v>
          </cell>
          <cell r="E23173" t="str">
            <v>m³</v>
          </cell>
          <cell r="G23173">
            <v>14.11</v>
          </cell>
        </row>
        <row r="23174">
          <cell r="A23174" t="str">
            <v>SICRO 1917503</v>
          </cell>
          <cell r="D23174" t="str">
            <v>Dragagem de areia fina com draga de sucção e recalque - bomba de 1.350 kW e cortador de 170 kW - distância de recalque de 5.100 a 5.300 m</v>
          </cell>
          <cell r="E23174" t="str">
            <v>m³</v>
          </cell>
          <cell r="G23174">
            <v>14.54</v>
          </cell>
        </row>
        <row r="23175">
          <cell r="A23175" t="str">
            <v>SICRO 1917504</v>
          </cell>
          <cell r="D23175" t="str">
            <v>Dragagem de areia fina com draga de sucção e recalque - bomba de 1.350 kW e cortador de 170 kW - distância de recalque de 5.300 a 5.500 m</v>
          </cell>
          <cell r="E23175" t="str">
            <v>m³</v>
          </cell>
          <cell r="G23175">
            <v>14.98</v>
          </cell>
        </row>
        <row r="23176">
          <cell r="A23176" t="str">
            <v>SICRO 1917505</v>
          </cell>
          <cell r="D23176" t="str">
            <v>Dragagem de areia fina com draga de sucção e recalque - bomba de 1.350 kW e cortador de 170 kW - distância de recalque de 5.500 a 5.700 m</v>
          </cell>
          <cell r="E23176" t="str">
            <v>m³</v>
          </cell>
          <cell r="G23176">
            <v>15.71</v>
          </cell>
        </row>
        <row r="23177">
          <cell r="A23177" t="str">
            <v>SICRO 1917506</v>
          </cell>
          <cell r="D23177" t="str">
            <v>Dragagem de areia fina com draga de sucção e recalque - bomba de 1.350 kW e cortador de 170 kW - distância de recalque de 5.700 a 5.900 m</v>
          </cell>
          <cell r="E23177" t="str">
            <v>m³</v>
          </cell>
          <cell r="G23177">
            <v>16.14</v>
          </cell>
        </row>
        <row r="23178">
          <cell r="A23178" t="str">
            <v>SICRO 1917507</v>
          </cell>
          <cell r="D23178" t="str">
            <v>Dragagem de areia fina com draga de sucção e recalque - bomba de 1.350 kW e cortador de 170 kW - distância de recalque de 5.900 a 6.100 m</v>
          </cell>
          <cell r="E23178" t="str">
            <v>m³</v>
          </cell>
          <cell r="G23178">
            <v>16.59</v>
          </cell>
        </row>
        <row r="23179">
          <cell r="A23179" t="str">
            <v>SICRO 1917480</v>
          </cell>
          <cell r="D23179" t="str">
            <v>Dragagem de areia fina com draga de sucção e recalque - bomba de 1.350 kW e cortador de 170 kW - distância de recalque de 500 a 700 m</v>
          </cell>
          <cell r="E23179" t="str">
            <v>m³</v>
          </cell>
          <cell r="G23179">
            <v>5.56</v>
          </cell>
        </row>
        <row r="23180">
          <cell r="A23180" t="str">
            <v>SICRO 1917508</v>
          </cell>
          <cell r="D23180" t="str">
            <v>Dragagem de areia fina com draga de sucção e recalque - bomba de 1.350 kW e cortador de 170 kW - distância de recalque de 6.100 a 6.300 m</v>
          </cell>
          <cell r="E23180" t="str">
            <v>m³</v>
          </cell>
          <cell r="G23180">
            <v>17.04</v>
          </cell>
        </row>
        <row r="23181">
          <cell r="A23181" t="str">
            <v>SICRO 1917509</v>
          </cell>
          <cell r="D23181" t="str">
            <v>Dragagem de areia fina com draga de sucção e recalque - bomba de 1.350 kW e cortador de 170 kW - distância de recalque de 6.300 a 6.500 m</v>
          </cell>
          <cell r="E23181" t="str">
            <v>m³</v>
          </cell>
          <cell r="G23181">
            <v>17.600000000000001</v>
          </cell>
        </row>
        <row r="23182">
          <cell r="A23182" t="str">
            <v>SICRO 1917510</v>
          </cell>
          <cell r="D23182" t="str">
            <v>Dragagem de areia fina com draga de sucção e recalque - bomba de 1.350 kW e cortador de 170 kW - distância de recalque de 6.500 a 6.700 m</v>
          </cell>
          <cell r="E23182" t="str">
            <v>m³</v>
          </cell>
          <cell r="G23182">
            <v>18.38</v>
          </cell>
        </row>
        <row r="23183">
          <cell r="A23183" t="str">
            <v>SICRO 1917511</v>
          </cell>
          <cell r="D23183" t="str">
            <v>Dragagem de areia fina com draga de sucção e recalque - bomba de 1.350 kW e cortador de 170 kW - distância de recalque de 6.700 a 6.900 m</v>
          </cell>
          <cell r="E23183" t="str">
            <v>m³</v>
          </cell>
          <cell r="G23183">
            <v>18.88</v>
          </cell>
        </row>
        <row r="23184">
          <cell r="A23184" t="str">
            <v>SICRO 1917512</v>
          </cell>
          <cell r="D23184" t="str">
            <v>Dragagem de areia fina com draga de sucção e recalque - bomba de 1.350 kW e cortador de 170 kW - distância de recalque de 6.900 a 7.100 m</v>
          </cell>
          <cell r="E23184" t="str">
            <v>m³</v>
          </cell>
          <cell r="G23184">
            <v>19.489999999999998</v>
          </cell>
        </row>
        <row r="23185">
          <cell r="A23185" t="str">
            <v>SICRO 1917513</v>
          </cell>
          <cell r="D23185" t="str">
            <v>Dragagem de areia fina com draga de sucção e recalque - bomba de 1.350 kW e cortador de 170 kW - distância de recalque de 7.100 a 7.300 m</v>
          </cell>
          <cell r="E23185" t="str">
            <v>m³</v>
          </cell>
          <cell r="G23185">
            <v>20.059999999999999</v>
          </cell>
        </row>
        <row r="23186">
          <cell r="A23186" t="str">
            <v>SICRO 1917514</v>
          </cell>
          <cell r="D23186" t="str">
            <v>Dragagem de areia fina com draga de sucção e recalque - bomba de 1.350 kW e cortador de 170 kW - distância de recalque de 7.300 a 7.500 m</v>
          </cell>
          <cell r="E23186" t="str">
            <v>m³</v>
          </cell>
          <cell r="G23186">
            <v>20.73</v>
          </cell>
        </row>
        <row r="23187">
          <cell r="A23187" t="str">
            <v>SICRO 1917515</v>
          </cell>
          <cell r="D23187" t="str">
            <v>Dragagem de areia fina com draga de sucção e recalque - bomba de 1.350 kW e cortador de 170 kW - distância de recalque de 7.500 a 7.700 m</v>
          </cell>
          <cell r="E23187" t="str">
            <v>m³</v>
          </cell>
          <cell r="G23187">
            <v>21.73</v>
          </cell>
        </row>
        <row r="23188">
          <cell r="A23188" t="str">
            <v>SICRO 1917516</v>
          </cell>
          <cell r="D23188" t="str">
            <v>Dragagem de areia fina com draga de sucção e recalque - bomba de 1.350 kW e cortador de 170 kW - distância de recalque de 7.700 a 7.900 m</v>
          </cell>
          <cell r="E23188" t="str">
            <v>m³</v>
          </cell>
          <cell r="G23188">
            <v>22.46</v>
          </cell>
        </row>
        <row r="23189">
          <cell r="A23189" t="str">
            <v>SICRO 1917517</v>
          </cell>
          <cell r="D23189" t="str">
            <v>Dragagem de areia fina com draga de sucção e recalque - bomba de 1.350 kW e cortador de 170 kW - distância de recalque de 7.900 a 8.100 m</v>
          </cell>
          <cell r="E23189" t="str">
            <v>m³</v>
          </cell>
          <cell r="G23189">
            <v>23.48</v>
          </cell>
        </row>
        <row r="23190">
          <cell r="A23190" t="str">
            <v>SICRO 1917481</v>
          </cell>
          <cell r="D23190" t="str">
            <v>Dragagem de areia fina com draga de sucção e recalque - bomba de 1.350 kW e cortador de 170 kW - distância de recalque de 700 a 900 m</v>
          </cell>
          <cell r="E23190" t="str">
            <v>m³</v>
          </cell>
          <cell r="G23190">
            <v>5.77</v>
          </cell>
        </row>
        <row r="23191">
          <cell r="A23191" t="str">
            <v>SICRO 1917518</v>
          </cell>
          <cell r="D23191" t="str">
            <v>Dragagem de areia fina com draga de sucção e recalque - bomba de 1.350 kW e cortador de 170 kW - distância de recalque de 8.100 a 8.300 m</v>
          </cell>
          <cell r="E23191" t="str">
            <v>m³</v>
          </cell>
          <cell r="G23191">
            <v>24.49</v>
          </cell>
        </row>
        <row r="23192">
          <cell r="A23192" t="str">
            <v>SICRO 1917519</v>
          </cell>
          <cell r="D23192" t="str">
            <v>Dragagem de areia fina com draga de sucção e recalque - bomba de 1.350 kW e cortador de 170 kW - distância de recalque de 8.300 a 8.500 m</v>
          </cell>
          <cell r="E23192" t="str">
            <v>m³</v>
          </cell>
          <cell r="G23192">
            <v>25.74</v>
          </cell>
        </row>
        <row r="23193">
          <cell r="A23193" t="str">
            <v>SICRO 1917520</v>
          </cell>
          <cell r="D23193" t="str">
            <v>Dragagem de areia fina com draga de sucção e recalque - bomba de 1.350 kW e cortador de 170 kW - distância de recalque de 8.500 a 8.700 m</v>
          </cell>
          <cell r="E23193" t="str">
            <v>m³</v>
          </cell>
          <cell r="G23193">
            <v>27.17</v>
          </cell>
        </row>
        <row r="23194">
          <cell r="A23194" t="str">
            <v>SICRO 1917521</v>
          </cell>
          <cell r="D23194" t="str">
            <v>Dragagem de areia fina com draga de sucção e recalque - bomba de 1.350 kW e cortador de 170 kW - distância de recalque de 8.700 a 8.900 m</v>
          </cell>
          <cell r="E23194" t="str">
            <v>m³</v>
          </cell>
          <cell r="G23194">
            <v>28.38</v>
          </cell>
        </row>
        <row r="23195">
          <cell r="A23195" t="str">
            <v>SICRO 1917522</v>
          </cell>
          <cell r="D23195" t="str">
            <v>Dragagem de areia fina com draga de sucção e recalque - bomba de 1.350 kW e cortador de 170 kW - distância de recalque de 8.900 a 9.100 m</v>
          </cell>
          <cell r="E23195" t="str">
            <v>m³</v>
          </cell>
          <cell r="G23195">
            <v>29.71</v>
          </cell>
        </row>
        <row r="23196">
          <cell r="A23196" t="str">
            <v>SICRO 1917523</v>
          </cell>
          <cell r="D23196" t="str">
            <v>Dragagem de areia fina com draga de sucção e recalque - bomba de 1.350 kW e cortador de 170 kW - distância de recalque de 9.100 a 9.300 m</v>
          </cell>
          <cell r="E23196" t="str">
            <v>m³</v>
          </cell>
          <cell r="G23196">
            <v>31.07</v>
          </cell>
        </row>
        <row r="23197">
          <cell r="A23197" t="str">
            <v>SICRO 1917524</v>
          </cell>
          <cell r="D23197" t="str">
            <v>Dragagem de areia fina com draga de sucção e recalque - bomba de 1.350 kW e cortador de 170 kW - distância de recalque de 9.300 a 9.500 m</v>
          </cell>
          <cell r="E23197" t="str">
            <v>m³</v>
          </cell>
          <cell r="G23197">
            <v>32.54</v>
          </cell>
        </row>
        <row r="23198">
          <cell r="A23198" t="str">
            <v>SICRO 1917525</v>
          </cell>
          <cell r="D23198" t="str">
            <v>Dragagem de areia fina com draga de sucção e recalque - bomba de 1.350 kW e cortador de 170 kW - distância de recalque de 9.500 a 9.700 m</v>
          </cell>
          <cell r="E23198" t="str">
            <v>m³</v>
          </cell>
          <cell r="G23198">
            <v>34.270000000000003</v>
          </cell>
        </row>
        <row r="23199">
          <cell r="A23199" t="str">
            <v>SICRO 1917526</v>
          </cell>
          <cell r="D23199" t="str">
            <v>Dragagem de areia fina com draga de sucção e recalque - bomba de 1.350 kW e cortador de 170 kW - distância de recalque de 9.700 a 9.900 m</v>
          </cell>
          <cell r="E23199" t="str">
            <v>m³</v>
          </cell>
          <cell r="G23199">
            <v>35.619999999999997</v>
          </cell>
        </row>
        <row r="23200">
          <cell r="A23200" t="str">
            <v>SICRO 1917527</v>
          </cell>
          <cell r="D23200" t="str">
            <v>Dragagem de areia fina com draga de sucção e recalque - bomba de 1.350 kW e cortador de 170 kW - distância de recalque de 9.900 a 10.100 m</v>
          </cell>
          <cell r="E23200" t="str">
            <v>m³</v>
          </cell>
          <cell r="G23200">
            <v>36.96</v>
          </cell>
        </row>
        <row r="23201">
          <cell r="A23201" t="str">
            <v>SICRO 1917482</v>
          </cell>
          <cell r="D23201" t="str">
            <v>Dragagem de areia fina com draga de sucção e recalque - bomba de 1.350 kW e cortador de 170 kW - distância de recalque de 900 a 1.100 m</v>
          </cell>
          <cell r="E23201" t="str">
            <v>m³</v>
          </cell>
          <cell r="G23201">
            <v>5.98</v>
          </cell>
        </row>
        <row r="23202">
          <cell r="A23202" t="str">
            <v>SICRO 1917737</v>
          </cell>
          <cell r="D23202" t="str">
            <v>Dragagem de areia fina com draga de sucção e recalque - bomba de 1.350 kW e cortador de 170 kW - distância de recalque de até 500 m</v>
          </cell>
          <cell r="E23202" t="str">
            <v>m³</v>
          </cell>
          <cell r="G23202">
            <v>5.52</v>
          </cell>
        </row>
        <row r="23203">
          <cell r="A23203" t="str">
            <v>SICRO 1917220</v>
          </cell>
          <cell r="D23203" t="str">
            <v>Dragagem de areia fina com draga de sucção e recalque - bomba de 294 kW e cortador de 30 kW - distância de recalque de 1.100 a 1.300 m</v>
          </cell>
          <cell r="E23203" t="str">
            <v>m³</v>
          </cell>
          <cell r="G23203">
            <v>8.27</v>
          </cell>
        </row>
        <row r="23204">
          <cell r="A23204" t="str">
            <v>SICRO 1917221</v>
          </cell>
          <cell r="D23204" t="str">
            <v>Dragagem de areia fina com draga de sucção e recalque - bomba de 294 kW e cortador de 30 kW - distância de recalque de 1.300 a 1.500 m</v>
          </cell>
          <cell r="E23204" t="str">
            <v>m³</v>
          </cell>
          <cell r="G23204">
            <v>8.85</v>
          </cell>
        </row>
        <row r="23205">
          <cell r="A23205" t="str">
            <v>SICRO 1917222</v>
          </cell>
          <cell r="D23205" t="str">
            <v>Dragagem de areia fina com draga de sucção e recalque - bomba de 294 kW e cortador de 30 kW - distância de recalque de 1.500 a 1.700 m</v>
          </cell>
          <cell r="E23205" t="str">
            <v>m³</v>
          </cell>
          <cell r="G23205">
            <v>9.4499999999999993</v>
          </cell>
        </row>
        <row r="23206">
          <cell r="A23206" t="str">
            <v>SICRO 1917223</v>
          </cell>
          <cell r="D23206" t="str">
            <v>Dragagem de areia fina com draga de sucção e recalque - bomba de 294 kW e cortador de 30 kW - distância de recalque de 1.700 a 1.900 m</v>
          </cell>
          <cell r="E23206" t="str">
            <v>m³</v>
          </cell>
          <cell r="G23206">
            <v>9.89</v>
          </cell>
        </row>
        <row r="23207">
          <cell r="A23207" t="str">
            <v>SICRO 1917224</v>
          </cell>
          <cell r="D23207" t="str">
            <v>Dragagem de areia fina com draga de sucção e recalque - bomba de 294 kW e cortador de 30 kW - distância de recalque de 1.900 a 2.100 m</v>
          </cell>
          <cell r="E23207" t="str">
            <v>m³</v>
          </cell>
          <cell r="G23207">
            <v>10.35</v>
          </cell>
        </row>
        <row r="23208">
          <cell r="A23208" t="str">
            <v>SICRO 1917225</v>
          </cell>
          <cell r="D23208" t="str">
            <v>Dragagem de areia fina com draga de sucção e recalque - bomba de 294 kW e cortador de 30 kW - distância de recalque de 2.100 a 2.300 m</v>
          </cell>
          <cell r="E23208" t="str">
            <v>m³</v>
          </cell>
          <cell r="G23208">
            <v>10.88</v>
          </cell>
        </row>
        <row r="23209">
          <cell r="A23209" t="str">
            <v>SICRO 1917226</v>
          </cell>
          <cell r="D23209" t="str">
            <v>Dragagem de areia fina com draga de sucção e recalque - bomba de 294 kW e cortador de 30 kW - distância de recalque de 2.300 a 2.500 m</v>
          </cell>
          <cell r="E23209" t="str">
            <v>m³</v>
          </cell>
          <cell r="G23209">
            <v>11.39</v>
          </cell>
        </row>
        <row r="23210">
          <cell r="A23210" t="str">
            <v>SICRO 1917227</v>
          </cell>
          <cell r="D23210" t="str">
            <v>Dragagem de areia fina com draga de sucção e recalque - bomba de 294 kW e cortador de 30 kW - distância de recalque de 2.500 a 2.700 m</v>
          </cell>
          <cell r="E23210" t="str">
            <v>m³</v>
          </cell>
          <cell r="G23210">
            <v>12.03</v>
          </cell>
        </row>
        <row r="23211">
          <cell r="A23211" t="str">
            <v>SICRO 1917228</v>
          </cell>
          <cell r="D23211" t="str">
            <v>Dragagem de areia fina com draga de sucção e recalque - bomba de 294 kW e cortador de 30 kW - distância de recalque de 2.700 a 2.900 m</v>
          </cell>
          <cell r="E23211" t="str">
            <v>m³</v>
          </cell>
          <cell r="G23211">
            <v>12.64</v>
          </cell>
        </row>
        <row r="23212">
          <cell r="A23212" t="str">
            <v>SICRO 1917229</v>
          </cell>
          <cell r="D23212" t="str">
            <v>Dragagem de areia fina com draga de sucção e recalque - bomba de 294 kW e cortador de 30 kW - distância de recalque de 2.900 a 3.100 m</v>
          </cell>
          <cell r="E23212" t="str">
            <v>m³</v>
          </cell>
          <cell r="G23212">
            <v>13.17</v>
          </cell>
        </row>
        <row r="23213">
          <cell r="A23213" t="str">
            <v>SICRO 1917230</v>
          </cell>
          <cell r="D23213" t="str">
            <v>Dragagem de areia fina com draga de sucção e recalque - bomba de 294 kW e cortador de 30 kW - distância de recalque de 3.100 a 3.300 m</v>
          </cell>
          <cell r="E23213" t="str">
            <v>m³</v>
          </cell>
          <cell r="G23213">
            <v>13.76</v>
          </cell>
        </row>
        <row r="23214">
          <cell r="A23214" t="str">
            <v>SICRO 1917231</v>
          </cell>
          <cell r="D23214" t="str">
            <v>Dragagem de areia fina com draga de sucção e recalque - bomba de 294 kW e cortador de 30 kW - distância de recalque de 3.300 a 3.500 m</v>
          </cell>
          <cell r="E23214" t="str">
            <v>m³</v>
          </cell>
          <cell r="G23214">
            <v>14.39</v>
          </cell>
        </row>
        <row r="23215">
          <cell r="A23215" t="str">
            <v>SICRO 1917232</v>
          </cell>
          <cell r="D23215" t="str">
            <v>Dragagem de areia fina com draga de sucção e recalque - bomba de 294 kW e cortador de 30 kW - distância de recalque de 3.500 a 3.700 m</v>
          </cell>
          <cell r="E23215" t="str">
            <v>m³</v>
          </cell>
          <cell r="G23215">
            <v>15.16</v>
          </cell>
        </row>
        <row r="23216">
          <cell r="A23216" t="str">
            <v>SICRO 1917233</v>
          </cell>
          <cell r="D23216" t="str">
            <v>Dragagem de areia fina com draga de sucção e recalque - bomba de 294 kW e cortador de 30 kW - distância de recalque de 3.700 a 3.900 m</v>
          </cell>
          <cell r="E23216" t="str">
            <v>m³</v>
          </cell>
          <cell r="G23216">
            <v>15.8</v>
          </cell>
        </row>
        <row r="23217">
          <cell r="A23217" t="str">
            <v>SICRO 1917234</v>
          </cell>
          <cell r="D23217" t="str">
            <v>Dragagem de areia fina com draga de sucção e recalque - bomba de 294 kW e cortador de 30 kW - distância de recalque de 3.900 a 4.100 m</v>
          </cell>
          <cell r="E23217" t="str">
            <v>m³</v>
          </cell>
          <cell r="G23217">
            <v>16.579999999999998</v>
          </cell>
        </row>
        <row r="23218">
          <cell r="A23218" t="str">
            <v>SICRO 1917217</v>
          </cell>
          <cell r="D23218" t="str">
            <v>Dragagem de areia fina com draga de sucção e recalque - bomba de 294 kW e cortador de 30 kW - distância de recalque de 500 a 700 m</v>
          </cell>
          <cell r="E23218" t="str">
            <v>m³</v>
          </cell>
          <cell r="G23218">
            <v>6.76</v>
          </cell>
        </row>
        <row r="23219">
          <cell r="A23219" t="str">
            <v>SICRO 1917218</v>
          </cell>
          <cell r="D23219" t="str">
            <v>Dragagem de areia fina com draga de sucção e recalque - bomba de 294 kW e cortador de 30 kW - distância de recalque de 700 a 900 m</v>
          </cell>
          <cell r="E23219" t="str">
            <v>m³</v>
          </cell>
          <cell r="G23219">
            <v>7.03</v>
          </cell>
        </row>
        <row r="23220">
          <cell r="A23220" t="str">
            <v>SICRO 1917219</v>
          </cell>
          <cell r="D23220" t="str">
            <v>Dragagem de areia fina com draga de sucção e recalque - bomba de 294 kW e cortador de 30 kW - distância de recalque de 900 a 1.100 m</v>
          </cell>
          <cell r="E23220" t="str">
            <v>m³</v>
          </cell>
          <cell r="G23220">
            <v>7.58</v>
          </cell>
        </row>
        <row r="23221">
          <cell r="A23221" t="str">
            <v>SICRO 1917724</v>
          </cell>
          <cell r="D23221" t="str">
            <v>Dragagem de areia fina com draga de sucção e recalque - bomba de 294 kW e cortador de 30 kW - distância de recalque de até 500 m</v>
          </cell>
          <cell r="E23221" t="str">
            <v>m³</v>
          </cell>
          <cell r="G23221">
            <v>6.61</v>
          </cell>
        </row>
        <row r="23222">
          <cell r="A23222" t="str">
            <v>SICRO 1917274</v>
          </cell>
          <cell r="D23222" t="str">
            <v>Dragagem de areia fina com draga de sucção e recalque - bomba de 483 kW e cortador de 55 kW - distância de recalque de 1.100 a 1.300 m</v>
          </cell>
          <cell r="E23222" t="str">
            <v>m³</v>
          </cell>
          <cell r="G23222">
            <v>6.27</v>
          </cell>
        </row>
        <row r="23223">
          <cell r="A23223" t="str">
            <v>SICRO 1917275</v>
          </cell>
          <cell r="D23223" t="str">
            <v>Dragagem de areia fina com draga de sucção e recalque - bomba de 483 kW e cortador de 55 kW - distância de recalque de 1.300 a 1.500 m</v>
          </cell>
          <cell r="E23223" t="str">
            <v>m³</v>
          </cell>
          <cell r="G23223">
            <v>6.65</v>
          </cell>
        </row>
        <row r="23224">
          <cell r="A23224" t="str">
            <v>SICRO 1917276</v>
          </cell>
          <cell r="D23224" t="str">
            <v>Dragagem de areia fina com draga de sucção e recalque - bomba de 483 kW e cortador de 55 kW - distância de recalque de 1.500 a 1.700 m</v>
          </cell>
          <cell r="E23224" t="str">
            <v>m³</v>
          </cell>
          <cell r="G23224">
            <v>7.22</v>
          </cell>
        </row>
        <row r="23225">
          <cell r="A23225" t="str">
            <v>SICRO 1917277</v>
          </cell>
          <cell r="D23225" t="str">
            <v>Dragagem de areia fina com draga de sucção e recalque - bomba de 483 kW e cortador de 55 kW - distância de recalque de 1.700 a 1.900 m</v>
          </cell>
          <cell r="E23225" t="str">
            <v>m³</v>
          </cell>
          <cell r="G23225">
            <v>7.7</v>
          </cell>
        </row>
        <row r="23226">
          <cell r="A23226" t="str">
            <v>SICRO 1917278</v>
          </cell>
          <cell r="D23226" t="str">
            <v>Dragagem de areia fina com draga de sucção e recalque - bomba de 483 kW e cortador de 55 kW - distância de recalque de 1.900 a 2.100 m</v>
          </cell>
          <cell r="E23226" t="str">
            <v>m³</v>
          </cell>
          <cell r="G23226">
            <v>7.98</v>
          </cell>
        </row>
        <row r="23227">
          <cell r="A23227" t="str">
            <v>SICRO 1917279</v>
          </cell>
          <cell r="D23227" t="str">
            <v>Dragagem de areia fina com draga de sucção e recalque - bomba de 483 kW e cortador de 55 kW - distância de recalque de 2.100 a 2.300 m</v>
          </cell>
          <cell r="E23227" t="str">
            <v>m³</v>
          </cell>
          <cell r="G23227">
            <v>8.4700000000000006</v>
          </cell>
        </row>
        <row r="23228">
          <cell r="A23228" t="str">
            <v>SICRO 1917280</v>
          </cell>
          <cell r="D23228" t="str">
            <v>Dragagem de areia fina com draga de sucção e recalque - bomba de 483 kW e cortador de 55 kW - distância de recalque de 2.300 a 2.500 m</v>
          </cell>
          <cell r="E23228" t="str">
            <v>m³</v>
          </cell>
          <cell r="G23228">
            <v>8.94</v>
          </cell>
        </row>
        <row r="23229">
          <cell r="A23229" t="str">
            <v>SICRO 1917281</v>
          </cell>
          <cell r="D23229" t="str">
            <v>Dragagem de areia fina com draga de sucção e recalque - bomba de 483 kW e cortador de 55 kW - distância de recalque de 2.500 a 2.700 m</v>
          </cell>
          <cell r="E23229" t="str">
            <v>m³</v>
          </cell>
          <cell r="G23229">
            <v>9.5399999999999991</v>
          </cell>
        </row>
        <row r="23230">
          <cell r="A23230" t="str">
            <v>SICRO 1917282</v>
          </cell>
          <cell r="D23230" t="str">
            <v>Dragagem de areia fina com draga de sucção e recalque - bomba de 483 kW e cortador de 55 kW - distância de recalque de 2.700 a 2.900 m</v>
          </cell>
          <cell r="E23230" t="str">
            <v>m³</v>
          </cell>
          <cell r="G23230">
            <v>10</v>
          </cell>
        </row>
        <row r="23231">
          <cell r="A23231" t="str">
            <v>SICRO 1917283</v>
          </cell>
          <cell r="D23231" t="str">
            <v>Dragagem de areia fina com draga de sucção e recalque - bomba de 483 kW e cortador de 55 kW - distância de recalque de 2.900 a 3.100 m</v>
          </cell>
          <cell r="E23231" t="str">
            <v>m³</v>
          </cell>
          <cell r="G23231">
            <v>10.49</v>
          </cell>
        </row>
        <row r="23232">
          <cell r="A23232" t="str">
            <v>SICRO 1917284</v>
          </cell>
          <cell r="D23232" t="str">
            <v>Dragagem de areia fina com draga de sucção e recalque - bomba de 483 kW e cortador de 55 kW - distância de recalque de 3.100 a 3.300 m</v>
          </cell>
          <cell r="E23232" t="str">
            <v>m³</v>
          </cell>
          <cell r="G23232">
            <v>10.93</v>
          </cell>
        </row>
        <row r="23233">
          <cell r="A23233" t="str">
            <v>SICRO 1917285</v>
          </cell>
          <cell r="D23233" t="str">
            <v>Dragagem de areia fina com draga de sucção e recalque - bomba de 483 kW e cortador de 55 kW - distância de recalque de 3.300 a 3.500 m</v>
          </cell>
          <cell r="E23233" t="str">
            <v>m³</v>
          </cell>
          <cell r="G23233">
            <v>11.42</v>
          </cell>
        </row>
        <row r="23234">
          <cell r="A23234" t="str">
            <v>SICRO 1917286</v>
          </cell>
          <cell r="D23234" t="str">
            <v>Dragagem de areia fina com draga de sucção e recalque - bomba de 483 kW e cortador de 55 kW - distância de recalque de 3.500 a 3.700 m</v>
          </cell>
          <cell r="E23234" t="str">
            <v>m³</v>
          </cell>
          <cell r="G23234">
            <v>12.19</v>
          </cell>
        </row>
        <row r="23235">
          <cell r="A23235" t="str">
            <v>SICRO 1917287</v>
          </cell>
          <cell r="D23235" t="str">
            <v>Dragagem de areia fina com draga de sucção e recalque - bomba de 483 kW e cortador de 55 kW - distância de recalque de 3.700 a 3.900 m</v>
          </cell>
          <cell r="E23235" t="str">
            <v>m³</v>
          </cell>
          <cell r="G23235">
            <v>12.73</v>
          </cell>
        </row>
        <row r="23236">
          <cell r="A23236" t="str">
            <v>SICRO 1917288</v>
          </cell>
          <cell r="D23236" t="str">
            <v>Dragagem de areia fina com draga de sucção e recalque - bomba de 483 kW e cortador de 55 kW - distância de recalque de 3.900 a 4.100 m</v>
          </cell>
          <cell r="E23236" t="str">
            <v>m³</v>
          </cell>
          <cell r="G23236">
            <v>13.3</v>
          </cell>
        </row>
        <row r="23237">
          <cell r="A23237" t="str">
            <v>SICRO 1917289</v>
          </cell>
          <cell r="D23237" t="str">
            <v>Dragagem de areia fina com draga de sucção e recalque - bomba de 483 kW e cortador de 55 kW - distância de recalque de 4.100 a 4.300 m</v>
          </cell>
          <cell r="E23237" t="str">
            <v>m³</v>
          </cell>
          <cell r="G23237">
            <v>13.93</v>
          </cell>
        </row>
        <row r="23238">
          <cell r="A23238" t="str">
            <v>SICRO 1917290</v>
          </cell>
          <cell r="D23238" t="str">
            <v>Dragagem de areia fina com draga de sucção e recalque - bomba de 483 kW e cortador de 55 kW - distância de recalque de 4.300 a 4.500 m</v>
          </cell>
          <cell r="E23238" t="str">
            <v>m³</v>
          </cell>
          <cell r="G23238">
            <v>14.58</v>
          </cell>
        </row>
        <row r="23239">
          <cell r="A23239" t="str">
            <v>SICRO 1917291</v>
          </cell>
          <cell r="D23239" t="str">
            <v>Dragagem de areia fina com draga de sucção e recalque - bomba de 483 kW e cortador de 55 kW - distância de recalque de 4.500 a 4.700 m</v>
          </cell>
          <cell r="E23239" t="str">
            <v>m³</v>
          </cell>
          <cell r="G23239">
            <v>15.45</v>
          </cell>
        </row>
        <row r="23240">
          <cell r="A23240" t="str">
            <v>SICRO 1917292</v>
          </cell>
          <cell r="D23240" t="str">
            <v>Dragagem de areia fina com draga de sucção e recalque - bomba de 483 kW e cortador de 55 kW - distância de recalque de 4.700 a 4.900 m</v>
          </cell>
          <cell r="E23240" t="str">
            <v>m³</v>
          </cell>
          <cell r="G23240">
            <v>16.170000000000002</v>
          </cell>
        </row>
        <row r="23241">
          <cell r="A23241" t="str">
            <v>SICRO 1917293</v>
          </cell>
          <cell r="D23241" t="str">
            <v>Dragagem de areia fina com draga de sucção e recalque - bomba de 483 kW e cortador de 55 kW - distância de recalque de 4.900 a 5.100 m</v>
          </cell>
          <cell r="E23241" t="str">
            <v>m³</v>
          </cell>
          <cell r="G23241">
            <v>16.93</v>
          </cell>
        </row>
        <row r="23242">
          <cell r="A23242" t="str">
            <v>SICRO 1917294</v>
          </cell>
          <cell r="D23242" t="str">
            <v>Dragagem de areia fina com draga de sucção e recalque - bomba de 483 kW e cortador de 55 kW - distância de recalque de 5.100 a 5.300 m</v>
          </cell>
          <cell r="E23242" t="str">
            <v>m³</v>
          </cell>
          <cell r="G23242">
            <v>17.920000000000002</v>
          </cell>
        </row>
        <row r="23243">
          <cell r="A23243" t="str">
            <v>SICRO 1917295</v>
          </cell>
          <cell r="D23243" t="str">
            <v>Dragagem de areia fina com draga de sucção e recalque - bomba de 483 kW e cortador de 55 kW - distância de recalque de 5.300 a 5.500 m</v>
          </cell>
          <cell r="E23243" t="str">
            <v>m³</v>
          </cell>
          <cell r="G23243">
            <v>18.920000000000002</v>
          </cell>
        </row>
        <row r="23244">
          <cell r="A23244" t="str">
            <v>SICRO 1917296</v>
          </cell>
          <cell r="D23244" t="str">
            <v>Dragagem de areia fina com draga de sucção e recalque - bomba de 483 kW e cortador de 55 kW - distância de recalque de 5.500 a 5.700 m</v>
          </cell>
          <cell r="E23244" t="str">
            <v>m³</v>
          </cell>
          <cell r="G23244">
            <v>20.23</v>
          </cell>
        </row>
        <row r="23245">
          <cell r="A23245" t="str">
            <v>SICRO 1917297</v>
          </cell>
          <cell r="D23245" t="str">
            <v>Dragagem de areia fina com draga de sucção e recalque - bomba de 483 kW e cortador de 55 kW - distância de recalque de 5.700 a 5.900 m</v>
          </cell>
          <cell r="E23245" t="str">
            <v>m³</v>
          </cell>
          <cell r="G23245">
            <v>21.53</v>
          </cell>
        </row>
        <row r="23246">
          <cell r="A23246" t="str">
            <v>SICRO 1917298</v>
          </cell>
          <cell r="D23246" t="str">
            <v>Dragagem de areia fina com draga de sucção e recalque - bomba de 483 kW e cortador de 55 kW - distância de recalque de 5.900 a 6.100 m</v>
          </cell>
          <cell r="E23246" t="str">
            <v>m³</v>
          </cell>
          <cell r="G23246">
            <v>22.93</v>
          </cell>
        </row>
        <row r="23247">
          <cell r="A23247" t="str">
            <v>SICRO 1917271</v>
          </cell>
          <cell r="D23247" t="str">
            <v>Dragagem de areia fina com draga de sucção e recalque - bomba de 483 kW e cortador de 55 kW - distância de recalque de 500 a 700 m</v>
          </cell>
          <cell r="E23247" t="str">
            <v>m³</v>
          </cell>
          <cell r="G23247">
            <v>5.33</v>
          </cell>
        </row>
        <row r="23248">
          <cell r="A23248" t="str">
            <v>SICRO 1917299</v>
          </cell>
          <cell r="D23248" t="str">
            <v>Dragagem de areia fina com draga de sucção e recalque - bomba de 483 kW e cortador de 55 kW - distância de recalque de 6.100 a 6.300 m</v>
          </cell>
          <cell r="E23248" t="str">
            <v>m³</v>
          </cell>
          <cell r="G23248">
            <v>24.6</v>
          </cell>
        </row>
        <row r="23249">
          <cell r="A23249" t="str">
            <v>SICRO 1917300</v>
          </cell>
          <cell r="D23249" t="str">
            <v>Dragagem de areia fina com draga de sucção e recalque - bomba de 483 kW e cortador de 55 kW - distância de recalque de 6.300 a 6.500 m</v>
          </cell>
          <cell r="E23249" t="str">
            <v>m³</v>
          </cell>
          <cell r="G23249">
            <v>26.43</v>
          </cell>
        </row>
        <row r="23250">
          <cell r="A23250" t="str">
            <v>SICRO 1917301</v>
          </cell>
          <cell r="D23250" t="str">
            <v>Dragagem de areia fina com draga de sucção e recalque - bomba de 483 kW e cortador de 55 kW - distância de recalque de 6.500 a 6.700 m</v>
          </cell>
          <cell r="E23250" t="str">
            <v>m³</v>
          </cell>
          <cell r="G23250">
            <v>28.77</v>
          </cell>
        </row>
        <row r="23251">
          <cell r="A23251" t="str">
            <v>SICRO 1917302</v>
          </cell>
          <cell r="D23251" t="str">
            <v>Dragagem de areia fina com draga de sucção e recalque - bomba de 483 kW e cortador de 55 kW - distância de recalque de 6.700 a 6.900 m</v>
          </cell>
          <cell r="E23251" t="str">
            <v>m³</v>
          </cell>
          <cell r="G23251">
            <v>31.08</v>
          </cell>
        </row>
        <row r="23252">
          <cell r="A23252" t="str">
            <v>SICRO 1917303</v>
          </cell>
          <cell r="D23252" t="str">
            <v>Dragagem de areia fina com draga de sucção e recalque - bomba de 483 kW e cortador de 55 kW - distância de recalque de 6.900 a 7.100 m</v>
          </cell>
          <cell r="E23252" t="str">
            <v>m³</v>
          </cell>
          <cell r="G23252">
            <v>33.24</v>
          </cell>
        </row>
        <row r="23253">
          <cell r="A23253" t="str">
            <v>SICRO 1917304</v>
          </cell>
          <cell r="D23253" t="str">
            <v>Dragagem de areia fina com draga de sucção e recalque - bomba de 483 kW e cortador de 55 kW - distância de recalque de 7.100 a 7.300 m</v>
          </cell>
          <cell r="E23253" t="str">
            <v>m³</v>
          </cell>
          <cell r="G23253">
            <v>35.35</v>
          </cell>
        </row>
        <row r="23254">
          <cell r="A23254" t="str">
            <v>SICRO 1917305</v>
          </cell>
          <cell r="D23254" t="str">
            <v>Dragagem de areia fina com draga de sucção e recalque - bomba de 483 kW e cortador de 55 kW - distância de recalque de 7.300 a 7.500 m</v>
          </cell>
          <cell r="E23254" t="str">
            <v>m³</v>
          </cell>
          <cell r="G23254">
            <v>37.700000000000003</v>
          </cell>
        </row>
        <row r="23255">
          <cell r="A23255" t="str">
            <v>SICRO 1917306</v>
          </cell>
          <cell r="D23255" t="str">
            <v>Dragagem de areia fina com draga de sucção e recalque - bomba de 483 kW e cortador de 55 kW - distância de recalque de 7.500 a 7.700 m</v>
          </cell>
          <cell r="E23255" t="str">
            <v>m³</v>
          </cell>
          <cell r="G23255">
            <v>40.5</v>
          </cell>
        </row>
        <row r="23256">
          <cell r="A23256" t="str">
            <v>SICRO 1917307</v>
          </cell>
          <cell r="D23256" t="str">
            <v>Dragagem de areia fina com draga de sucção e recalque - bomba de 483 kW e cortador de 55 kW - distância de recalque de 7.700 a 7.900 m</v>
          </cell>
          <cell r="E23256" t="str">
            <v>m³</v>
          </cell>
          <cell r="G23256">
            <v>42.63</v>
          </cell>
        </row>
        <row r="23257">
          <cell r="A23257" t="str">
            <v>SICRO 1917272</v>
          </cell>
          <cell r="D23257" t="str">
            <v>Dragagem de areia fina com draga de sucção e recalque - bomba de 483 kW e cortador de 55 kW - distância de recalque de 700 a 900 m</v>
          </cell>
          <cell r="E23257" t="str">
            <v>m³</v>
          </cell>
          <cell r="G23257">
            <v>5.57</v>
          </cell>
        </row>
        <row r="23258">
          <cell r="A23258" t="str">
            <v>SICRO 1917273</v>
          </cell>
          <cell r="D23258" t="str">
            <v>Dragagem de areia fina com draga de sucção e recalque - bomba de 483 kW e cortador de 55 kW - distância de recalque de 900 a 1.100 m</v>
          </cell>
          <cell r="E23258" t="str">
            <v>m³</v>
          </cell>
          <cell r="G23258">
            <v>5.84</v>
          </cell>
        </row>
        <row r="23259">
          <cell r="A23259" t="str">
            <v>SICRO 1917729</v>
          </cell>
          <cell r="D23259" t="str">
            <v>Dragagem de areia fina com draga de sucção e recalque - bomba de 483 kW e cortador de 55 kW - distância de recalque de até 500 m</v>
          </cell>
          <cell r="E23259" t="str">
            <v>m³</v>
          </cell>
          <cell r="G23259">
            <v>5.25</v>
          </cell>
        </row>
        <row r="23260">
          <cell r="A23260" t="str">
            <v>SICRO 1917367</v>
          </cell>
          <cell r="D23260" t="str">
            <v>Dragagem de areia fina com draga de sucção e recalque - bomba de 746 kW e cortador de 110 kW - distância de recalque de 1.100 a 1.300 m</v>
          </cell>
          <cell r="E23260" t="str">
            <v>m³</v>
          </cell>
          <cell r="G23260">
            <v>6.25</v>
          </cell>
        </row>
        <row r="23261">
          <cell r="A23261" t="str">
            <v>SICRO 1917368</v>
          </cell>
          <cell r="D23261" t="str">
            <v>Dragagem de areia fina com draga de sucção e recalque - bomba de 746 kW e cortador de 110 kW - distância de recalque de 1.300 a 1.500 m</v>
          </cell>
          <cell r="E23261" t="str">
            <v>m³</v>
          </cell>
          <cell r="G23261">
            <v>6.65</v>
          </cell>
        </row>
        <row r="23262">
          <cell r="A23262" t="str">
            <v>SICRO 1917369</v>
          </cell>
          <cell r="D23262" t="str">
            <v>Dragagem de areia fina com draga de sucção e recalque - bomba de 746 kW e cortador de 110 kW - distância de recalque de 1.500 a 1.700 m</v>
          </cell>
          <cell r="E23262" t="str">
            <v>m³</v>
          </cell>
          <cell r="G23262">
            <v>7.2</v>
          </cell>
        </row>
        <row r="23263">
          <cell r="A23263" t="str">
            <v>SICRO 1917370</v>
          </cell>
          <cell r="D23263" t="str">
            <v>Dragagem de areia fina com draga de sucção e recalque - bomba de 746 kW e cortador de 110 kW - distância de recalque de 1.700 a 1.900 m</v>
          </cell>
          <cell r="E23263" t="str">
            <v>m³</v>
          </cell>
          <cell r="G23263">
            <v>7.56</v>
          </cell>
        </row>
        <row r="23264">
          <cell r="A23264" t="str">
            <v>SICRO 1917371</v>
          </cell>
          <cell r="D23264" t="str">
            <v>Dragagem de areia fina com draga de sucção e recalque - bomba de 746 kW e cortador de 110 kW - distância de recalque de 1.900 a 2.100 m</v>
          </cell>
          <cell r="E23264" t="str">
            <v>m³</v>
          </cell>
          <cell r="G23264">
            <v>7.89</v>
          </cell>
        </row>
        <row r="23265">
          <cell r="A23265" t="str">
            <v>SICRO 1917372</v>
          </cell>
          <cell r="D23265" t="str">
            <v>Dragagem de areia fina com draga de sucção e recalque - bomba de 746 kW e cortador de 110 kW - distância de recalque de 2.100 a 2.300 m</v>
          </cell>
          <cell r="E23265" t="str">
            <v>m³</v>
          </cell>
          <cell r="G23265">
            <v>8.24</v>
          </cell>
        </row>
        <row r="23266">
          <cell r="A23266" t="str">
            <v>SICRO 1917373</v>
          </cell>
          <cell r="D23266" t="str">
            <v>Dragagem de areia fina com draga de sucção e recalque - bomba de 746 kW e cortador de 110 kW - distância de recalque de 2.300 a 2.500 m</v>
          </cell>
          <cell r="E23266" t="str">
            <v>m³</v>
          </cell>
          <cell r="G23266">
            <v>8.52</v>
          </cell>
        </row>
        <row r="23267">
          <cell r="A23267" t="str">
            <v>SICRO 1917374</v>
          </cell>
          <cell r="D23267" t="str">
            <v>Dragagem de areia fina com draga de sucção e recalque - bomba de 746 kW e cortador de 110 kW - distância de recalque de 2.500 a 2.700 m</v>
          </cell>
          <cell r="E23267" t="str">
            <v>m³</v>
          </cell>
          <cell r="G23267">
            <v>9.1300000000000008</v>
          </cell>
        </row>
        <row r="23268">
          <cell r="A23268" t="str">
            <v>SICRO 1917375</v>
          </cell>
          <cell r="D23268" t="str">
            <v>Dragagem de areia fina com draga de sucção e recalque - bomba de 746 kW e cortador de 110 kW - distância de recalque de 2.700 a 2.900 m</v>
          </cell>
          <cell r="E23268" t="str">
            <v>m³</v>
          </cell>
          <cell r="G23268">
            <v>9.4499999999999993</v>
          </cell>
        </row>
        <row r="23269">
          <cell r="A23269" t="str">
            <v>SICRO 1917376</v>
          </cell>
          <cell r="D23269" t="str">
            <v>Dragagem de areia fina com draga de sucção e recalque - bomba de 746 kW e cortador de 110 kW - distância de recalque de 2.900 a 3.100 m</v>
          </cell>
          <cell r="E23269" t="str">
            <v>m³</v>
          </cell>
          <cell r="G23269">
            <v>9.76</v>
          </cell>
        </row>
        <row r="23270">
          <cell r="A23270" t="str">
            <v>SICRO 1917377</v>
          </cell>
          <cell r="D23270" t="str">
            <v>Dragagem de areia fina com draga de sucção e recalque - bomba de 746 kW e cortador de 110 kW - distância de recalque de 3.100 a 3.300 m</v>
          </cell>
          <cell r="E23270" t="str">
            <v>m³</v>
          </cell>
          <cell r="G23270">
            <v>10.09</v>
          </cell>
        </row>
        <row r="23271">
          <cell r="A23271" t="str">
            <v>SICRO 1917378</v>
          </cell>
          <cell r="D23271" t="str">
            <v>Dragagem de areia fina com draga de sucção e recalque - bomba de 746 kW e cortador de 110 kW - distância de recalque de 3.300 a 3.500 m</v>
          </cell>
          <cell r="E23271" t="str">
            <v>m³</v>
          </cell>
          <cell r="G23271">
            <v>10.42</v>
          </cell>
        </row>
        <row r="23272">
          <cell r="A23272" t="str">
            <v>SICRO 1917379</v>
          </cell>
          <cell r="D23272" t="str">
            <v>Dragagem de areia fina com draga de sucção e recalque - bomba de 746 kW e cortador de 110 kW - distância de recalque de 3.500 a 3.700 m</v>
          </cell>
          <cell r="E23272" t="str">
            <v>m³</v>
          </cell>
          <cell r="G23272">
            <v>11.07</v>
          </cell>
        </row>
        <row r="23273">
          <cell r="A23273" t="str">
            <v>SICRO 1917380</v>
          </cell>
          <cell r="D23273" t="str">
            <v>Dragagem de areia fina com draga de sucção e recalque - bomba de 746 kW e cortador de 110 kW - distância de recalque de 3.700 a 3.900 m</v>
          </cell>
          <cell r="E23273" t="str">
            <v>m³</v>
          </cell>
          <cell r="G23273">
            <v>11.48</v>
          </cell>
        </row>
        <row r="23274">
          <cell r="A23274" t="str">
            <v>SICRO 1917381</v>
          </cell>
          <cell r="D23274" t="str">
            <v>Dragagem de areia fina com draga de sucção e recalque - bomba de 746 kW e cortador de 110 kW - distância de recalque de 3.900 a 4.100 m</v>
          </cell>
          <cell r="E23274" t="str">
            <v>m³</v>
          </cell>
          <cell r="G23274">
            <v>11.9</v>
          </cell>
        </row>
        <row r="23275">
          <cell r="A23275" t="str">
            <v>SICRO 1917382</v>
          </cell>
          <cell r="D23275" t="str">
            <v>Dragagem de areia fina com draga de sucção e recalque - bomba de 746 kW e cortador de 110 kW - distância de recalque de 4.100 a 4.300 m</v>
          </cell>
          <cell r="E23275" t="str">
            <v>m³</v>
          </cell>
          <cell r="G23275">
            <v>12.42</v>
          </cell>
        </row>
        <row r="23276">
          <cell r="A23276" t="str">
            <v>SICRO 1917383</v>
          </cell>
          <cell r="D23276" t="str">
            <v>Dragagem de areia fina com draga de sucção e recalque - bomba de 746 kW e cortador de 110 kW - distância de recalque de 4.300 a 4.500 m</v>
          </cell>
          <cell r="E23276" t="str">
            <v>m³</v>
          </cell>
          <cell r="G23276">
            <v>12.88</v>
          </cell>
        </row>
        <row r="23277">
          <cell r="A23277" t="str">
            <v>SICRO 1917384</v>
          </cell>
          <cell r="D23277" t="str">
            <v>Dragagem de areia fina com draga de sucção e recalque - bomba de 746 kW e cortador de 110 kW - distância de recalque de 4.500 a 4.700 m</v>
          </cell>
          <cell r="E23277" t="str">
            <v>m³</v>
          </cell>
          <cell r="G23277">
            <v>13.62</v>
          </cell>
        </row>
        <row r="23278">
          <cell r="A23278" t="str">
            <v>SICRO 1917385</v>
          </cell>
          <cell r="D23278" t="str">
            <v>Dragagem de areia fina com draga de sucção e recalque - bomba de 746 kW e cortador de 110 kW - distância de recalque de 4.700 a 4.900 m</v>
          </cell>
          <cell r="E23278" t="str">
            <v>m³</v>
          </cell>
          <cell r="G23278">
            <v>14.19</v>
          </cell>
        </row>
        <row r="23279">
          <cell r="A23279" t="str">
            <v>SICRO 1917386</v>
          </cell>
          <cell r="D23279" t="str">
            <v>Dragagem de areia fina com draga de sucção e recalque - bomba de 746 kW e cortador de 110 kW - distância de recalque de 4.900 a 5.100 m</v>
          </cell>
          <cell r="E23279" t="str">
            <v>m³</v>
          </cell>
          <cell r="G23279">
            <v>14.8</v>
          </cell>
        </row>
        <row r="23280">
          <cell r="A23280" t="str">
            <v>SICRO 1917387</v>
          </cell>
          <cell r="D23280" t="str">
            <v>Dragagem de areia fina com draga de sucção e recalque - bomba de 746 kW e cortador de 110 kW - distância de recalque de 5.100 a 5.300 m</v>
          </cell>
          <cell r="E23280" t="str">
            <v>m³</v>
          </cell>
          <cell r="G23280">
            <v>15.43</v>
          </cell>
        </row>
        <row r="23281">
          <cell r="A23281" t="str">
            <v>SICRO 1917388</v>
          </cell>
          <cell r="D23281" t="str">
            <v>Dragagem de areia fina com draga de sucção e recalque - bomba de 746 kW e cortador de 110 kW - distância de recalque de 5.300 a 5.500 m</v>
          </cell>
          <cell r="E23281" t="str">
            <v>m³</v>
          </cell>
          <cell r="G23281">
            <v>16.100000000000001</v>
          </cell>
        </row>
        <row r="23282">
          <cell r="A23282" t="str">
            <v>SICRO 1917389</v>
          </cell>
          <cell r="D23282" t="str">
            <v>Dragagem de areia fina com draga de sucção e recalque - bomba de 746 kW e cortador de 110 kW - distância de recalque de 5.500 a 5.700 m</v>
          </cell>
          <cell r="E23282" t="str">
            <v>m³</v>
          </cell>
          <cell r="G23282">
            <v>17.05</v>
          </cell>
        </row>
        <row r="23283">
          <cell r="A23283" t="str">
            <v>SICRO 1917390</v>
          </cell>
          <cell r="D23283" t="str">
            <v>Dragagem de areia fina com draga de sucção e recalque - bomba de 746 kW e cortador de 110 kW - distância de recalque de 5.700 a 5.900 m</v>
          </cell>
          <cell r="E23283" t="str">
            <v>m³</v>
          </cell>
          <cell r="G23283">
            <v>17.97</v>
          </cell>
        </row>
        <row r="23284">
          <cell r="A23284" t="str">
            <v>SICRO 1917391</v>
          </cell>
          <cell r="D23284" t="str">
            <v>Dragagem de areia fina com draga de sucção e recalque - bomba de 746 kW e cortador de 110 kW - distância de recalque de 5.900 a 6.100 m</v>
          </cell>
          <cell r="E23284" t="str">
            <v>m³</v>
          </cell>
          <cell r="G23284">
            <v>18.97</v>
          </cell>
        </row>
        <row r="23285">
          <cell r="A23285" t="str">
            <v>SICRO 1917364</v>
          </cell>
          <cell r="D23285" t="str">
            <v>Dragagem de areia fina com draga de sucção e recalque - bomba de 746 kW e cortador de 110 kW - distância de recalque de 500 a 700 m</v>
          </cell>
          <cell r="E23285" t="str">
            <v>m³</v>
          </cell>
          <cell r="G23285">
            <v>5.07</v>
          </cell>
        </row>
        <row r="23286">
          <cell r="A23286" t="str">
            <v>SICRO 1917392</v>
          </cell>
          <cell r="D23286" t="str">
            <v>Dragagem de areia fina com draga de sucção e recalque - bomba de 746 kW e cortador de 110 kW - distância de recalque de 6.100 a 6.300 m</v>
          </cell>
          <cell r="E23286" t="str">
            <v>m³</v>
          </cell>
          <cell r="G23286">
            <v>20.21</v>
          </cell>
        </row>
        <row r="23287">
          <cell r="A23287" t="str">
            <v>SICRO 1917393</v>
          </cell>
          <cell r="D23287" t="str">
            <v>Dragagem de areia fina com draga de sucção e recalque - bomba de 746 kW e cortador de 110 kW - distância de recalque de 6.300 a 6.500 m</v>
          </cell>
          <cell r="E23287" t="str">
            <v>m³</v>
          </cell>
          <cell r="G23287">
            <v>21.53</v>
          </cell>
        </row>
        <row r="23288">
          <cell r="A23288" t="str">
            <v>SICRO 1917394</v>
          </cell>
          <cell r="D23288" t="str">
            <v>Dragagem de areia fina com draga de sucção e recalque - bomba de 746 kW e cortador de 110 kW - distância de recalque de 6.500 a 6.700 m</v>
          </cell>
          <cell r="E23288" t="str">
            <v>m³</v>
          </cell>
          <cell r="G23288">
            <v>23.32</v>
          </cell>
        </row>
        <row r="23289">
          <cell r="A23289" t="str">
            <v>SICRO 1917395</v>
          </cell>
          <cell r="D23289" t="str">
            <v>Dragagem de areia fina com draga de sucção e recalque - bomba de 746 kW e cortador de 110 kW - distância de recalque de 6.700 a 6.900 m</v>
          </cell>
          <cell r="E23289" t="str">
            <v>m³</v>
          </cell>
          <cell r="G23289">
            <v>24.62</v>
          </cell>
        </row>
        <row r="23290">
          <cell r="A23290" t="str">
            <v>SICRO 1917396</v>
          </cell>
          <cell r="D23290" t="str">
            <v>Dragagem de areia fina com draga de sucção e recalque - bomba de 746 kW e cortador de 110 kW - distância de recalque de 6.900 a 7.100 m</v>
          </cell>
          <cell r="E23290" t="str">
            <v>m³</v>
          </cell>
          <cell r="G23290">
            <v>26.11</v>
          </cell>
        </row>
        <row r="23291">
          <cell r="A23291" t="str">
            <v>SICRO 1917397</v>
          </cell>
          <cell r="D23291" t="str">
            <v>Dragagem de areia fina com draga de sucção e recalque - bomba de 746 kW e cortador de 110 kW - distância de recalque de 7.100 a 7.300 m</v>
          </cell>
          <cell r="E23291" t="str">
            <v>m³</v>
          </cell>
          <cell r="G23291">
            <v>27.82</v>
          </cell>
        </row>
        <row r="23292">
          <cell r="A23292" t="str">
            <v>SICRO 1917398</v>
          </cell>
          <cell r="D23292" t="str">
            <v>Dragagem de areia fina com draga de sucção e recalque - bomba de 746 kW e cortador de 110 kW - distância de recalque de 7.300 a 7.500 m</v>
          </cell>
          <cell r="E23292" t="str">
            <v>m³</v>
          </cell>
          <cell r="G23292">
            <v>29.33</v>
          </cell>
        </row>
        <row r="23293">
          <cell r="A23293" t="str">
            <v>SICRO 1917399</v>
          </cell>
          <cell r="D23293" t="str">
            <v>Dragagem de areia fina com draga de sucção e recalque - bomba de 746 kW e cortador de 110 kW - distância de recalque de 7.500 a 7.700 m</v>
          </cell>
          <cell r="E23293" t="str">
            <v>m³</v>
          </cell>
          <cell r="G23293">
            <v>31.36</v>
          </cell>
        </row>
        <row r="23294">
          <cell r="A23294" t="str">
            <v>SICRO 1917400</v>
          </cell>
          <cell r="D23294" t="str">
            <v>Dragagem de areia fina com draga de sucção e recalque - bomba de 746 kW e cortador de 110 kW - distância de recalque de 7.700 a 7.900 m</v>
          </cell>
          <cell r="E23294" t="str">
            <v>m³</v>
          </cell>
          <cell r="G23294">
            <v>33.299999999999997</v>
          </cell>
        </row>
        <row r="23295">
          <cell r="A23295" t="str">
            <v>SICRO 1917401</v>
          </cell>
          <cell r="D23295" t="str">
            <v>Dragagem de areia fina com draga de sucção e recalque - bomba de 746 kW e cortador de 110 kW - distância de recalque de 7.900 a 8.100 m</v>
          </cell>
          <cell r="E23295" t="str">
            <v>m³</v>
          </cell>
          <cell r="G23295">
            <v>35.06</v>
          </cell>
        </row>
        <row r="23296">
          <cell r="A23296" t="str">
            <v>SICRO 1917365</v>
          </cell>
          <cell r="D23296" t="str">
            <v>Dragagem de areia fina com draga de sucção e recalque - bomba de 746 kW e cortador de 110 kW - distância de recalque de 700 a 900 m</v>
          </cell>
          <cell r="E23296" t="str">
            <v>m³</v>
          </cell>
          <cell r="G23296">
            <v>5.53</v>
          </cell>
        </row>
        <row r="23297">
          <cell r="A23297" t="str">
            <v>SICRO 1917402</v>
          </cell>
          <cell r="D23297" t="str">
            <v>Dragagem de areia fina com draga de sucção e recalque - bomba de 746 kW e cortador de 110 kW - distância de recalque de 8.100 a 8.300 m</v>
          </cell>
          <cell r="E23297" t="str">
            <v>m³</v>
          </cell>
          <cell r="G23297">
            <v>37.119999999999997</v>
          </cell>
        </row>
        <row r="23298">
          <cell r="A23298" t="str">
            <v>SICRO 1917403</v>
          </cell>
          <cell r="D23298" t="str">
            <v>Dragagem de areia fina com draga de sucção e recalque - bomba de 746 kW e cortador de 110 kW - distância de recalque de 8.300 a 8.500 m</v>
          </cell>
          <cell r="E23298" t="str">
            <v>m³</v>
          </cell>
          <cell r="G23298">
            <v>39.43</v>
          </cell>
        </row>
        <row r="23299">
          <cell r="A23299" t="str">
            <v>SICRO 1917404</v>
          </cell>
          <cell r="D23299" t="str">
            <v>Dragagem de areia fina com draga de sucção e recalque - bomba de 746 kW e cortador de 110 kW - distância de recalque de 8.500 a 8.700 m</v>
          </cell>
          <cell r="E23299" t="str">
            <v>m³</v>
          </cell>
          <cell r="G23299">
            <v>41.72</v>
          </cell>
        </row>
        <row r="23300">
          <cell r="A23300" t="str">
            <v>SICRO 1917405</v>
          </cell>
          <cell r="D23300" t="str">
            <v>Dragagem de areia fina com draga de sucção e recalque - bomba de 746 kW e cortador de 110 kW - distância de recalque de 8.700 a 8.900 m</v>
          </cell>
          <cell r="E23300" t="str">
            <v>m³</v>
          </cell>
          <cell r="G23300">
            <v>43.98</v>
          </cell>
        </row>
        <row r="23301">
          <cell r="A23301" t="str">
            <v>SICRO 1917406</v>
          </cell>
          <cell r="D23301" t="str">
            <v>Dragagem de areia fina com draga de sucção e recalque - bomba de 746 kW e cortador de 110 kW - distância de recalque de 8.900 a 9.100 m</v>
          </cell>
          <cell r="E23301" t="str">
            <v>m³</v>
          </cell>
          <cell r="G23301">
            <v>46.5</v>
          </cell>
        </row>
        <row r="23302">
          <cell r="A23302" t="str">
            <v>SICRO 1917407</v>
          </cell>
          <cell r="D23302" t="str">
            <v>Dragagem de areia fina com draga de sucção e recalque - bomba de 746 kW e cortador de 110 kW - distância de recalque de 9.100 a 9.300 m</v>
          </cell>
          <cell r="E23302" t="str">
            <v>m³</v>
          </cell>
          <cell r="G23302">
            <v>49.37</v>
          </cell>
        </row>
        <row r="23303">
          <cell r="A23303" t="str">
            <v>SICRO 1917408</v>
          </cell>
          <cell r="D23303" t="str">
            <v>Dragagem de areia fina com draga de sucção e recalque - bomba de 746 kW e cortador de 110 kW - distância de recalque de 9.300 a 9.500 m</v>
          </cell>
          <cell r="E23303" t="str">
            <v>m³</v>
          </cell>
          <cell r="G23303">
            <v>52.57</v>
          </cell>
        </row>
        <row r="23304">
          <cell r="A23304" t="str">
            <v>SICRO 1917409</v>
          </cell>
          <cell r="D23304" t="str">
            <v>Dragagem de areia fina com draga de sucção e recalque - bomba de 746 kW e cortador de 110 kW - distância de recalque de 9.500 a 9.700 m</v>
          </cell>
          <cell r="E23304" t="str">
            <v>m³</v>
          </cell>
          <cell r="G23304">
            <v>55.02</v>
          </cell>
        </row>
        <row r="23305">
          <cell r="A23305" t="str">
            <v>SICRO 1917410</v>
          </cell>
          <cell r="D23305" t="str">
            <v>Dragagem de areia fina com draga de sucção e recalque - bomba de 746 kW e cortador de 110 kW - distância de recalque de 9.700 a 9.900 m</v>
          </cell>
          <cell r="E23305" t="str">
            <v>m³</v>
          </cell>
          <cell r="G23305">
            <v>57.34</v>
          </cell>
        </row>
        <row r="23306">
          <cell r="A23306" t="str">
            <v>SICRO 1917411</v>
          </cell>
          <cell r="D23306" t="str">
            <v>Dragagem de areia fina com draga de sucção e recalque - bomba de 746 kW e cortador de 110 kW - distância de recalque de 9.900 a 10.100 m</v>
          </cell>
          <cell r="E23306" t="str">
            <v>m³</v>
          </cell>
          <cell r="G23306">
            <v>59.92</v>
          </cell>
        </row>
        <row r="23307">
          <cell r="A23307" t="str">
            <v>SICRO 1917366</v>
          </cell>
          <cell r="D23307" t="str">
            <v>Dragagem de areia fina com draga de sucção e recalque - bomba de 746 kW e cortador de 110 kW - distância de recalque de 900 a 1.100 m</v>
          </cell>
          <cell r="E23307" t="str">
            <v>m³</v>
          </cell>
          <cell r="G23307">
            <v>5.85</v>
          </cell>
        </row>
        <row r="23308">
          <cell r="A23308" t="str">
            <v>SICRO 1917732</v>
          </cell>
          <cell r="D23308" t="str">
            <v>Dragagem de areia fina com draga de sucção e recalque - bomba de 746 kW e cortador de 110 kW - distância de recalque de até 500 m</v>
          </cell>
          <cell r="E23308" t="str">
            <v>m³</v>
          </cell>
          <cell r="G23308">
            <v>4.7300000000000004</v>
          </cell>
        </row>
        <row r="23309">
          <cell r="A23309" t="str">
            <v>SICRO 1917043</v>
          </cell>
          <cell r="D23309" t="str">
            <v>Dragagem de areia fina com draga hopper - capacidade da cisterna de 1.000 m³ - DMT de 1.500 a 1.800 m</v>
          </cell>
          <cell r="E23309" t="str">
            <v>m³</v>
          </cell>
          <cell r="G23309">
            <v>29.57</v>
          </cell>
        </row>
        <row r="23310">
          <cell r="A23310" t="str">
            <v>SICRO 1917044</v>
          </cell>
          <cell r="D23310" t="str">
            <v>Dragagem de areia fina com draga hopper - capacidade da cisterna de 1.000 m³ - DMT de 1.800 a 2.100 m</v>
          </cell>
          <cell r="E23310" t="str">
            <v>m³</v>
          </cell>
          <cell r="G23310">
            <v>30.08</v>
          </cell>
        </row>
        <row r="23311">
          <cell r="A23311" t="str">
            <v>SICRO 1917045</v>
          </cell>
          <cell r="D23311" t="str">
            <v>Dragagem de areia fina com draga hopper - capacidade da cisterna de 1.000 m³ - DMT de 2.100 a 2.400 m</v>
          </cell>
          <cell r="E23311" t="str">
            <v>m³</v>
          </cell>
          <cell r="G23311">
            <v>30.61</v>
          </cell>
        </row>
        <row r="23312">
          <cell r="A23312" t="str">
            <v>SICRO 1917046</v>
          </cell>
          <cell r="D23312" t="str">
            <v>Dragagem de areia fina com draga hopper - capacidade da cisterna de 1.000 m³ - DMT de 2.400 a 2.700 m</v>
          </cell>
          <cell r="E23312" t="str">
            <v>m³</v>
          </cell>
          <cell r="G23312">
            <v>31.16</v>
          </cell>
        </row>
        <row r="23313">
          <cell r="A23313" t="str">
            <v>SICRO 1917047</v>
          </cell>
          <cell r="D23313" t="str">
            <v>Dragagem de areia fina com draga hopper - capacidade da cisterna de 1.000 m³ - DMT de 2.700 a 3.000 m</v>
          </cell>
          <cell r="E23313" t="str">
            <v>m³</v>
          </cell>
          <cell r="G23313">
            <v>31.75</v>
          </cell>
        </row>
        <row r="23314">
          <cell r="A23314" t="str">
            <v>SICRO 1917048</v>
          </cell>
          <cell r="D23314" t="str">
            <v>Dragagem de areia fina com draga hopper - capacidade da cisterna de 1.000 m³ - DMT de 3.000 m</v>
          </cell>
          <cell r="E23314" t="str">
            <v>m³</v>
          </cell>
          <cell r="G23314">
            <v>32.06</v>
          </cell>
        </row>
        <row r="23315">
          <cell r="A23315" t="str">
            <v>SICRO 1901518</v>
          </cell>
          <cell r="D23315" t="str">
            <v>Dragagem de areia fina com draga hopper - capacidade da cisterna de 10.000 m³ - DMT de 1.500 a 1.800 m</v>
          </cell>
          <cell r="E23315" t="str">
            <v>m³</v>
          </cell>
          <cell r="G23315">
            <v>16.47</v>
          </cell>
        </row>
        <row r="23316">
          <cell r="A23316" t="str">
            <v>SICRO 1901519</v>
          </cell>
          <cell r="D23316" t="str">
            <v>Dragagem de areia fina com draga hopper - capacidade da cisterna de 10.000 m³ - DMT de 1.800 a 2.100 m</v>
          </cell>
          <cell r="E23316" t="str">
            <v>m³</v>
          </cell>
          <cell r="G23316">
            <v>16.59</v>
          </cell>
        </row>
        <row r="23317">
          <cell r="A23317" t="str">
            <v>SICRO 1901520</v>
          </cell>
          <cell r="D23317" t="str">
            <v>Dragagem de areia fina com draga hopper - capacidade da cisterna de 10.000 m³ - DMT de 2.100 a 2.400 m</v>
          </cell>
          <cell r="E23317" t="str">
            <v>m³</v>
          </cell>
          <cell r="G23317">
            <v>16.72</v>
          </cell>
        </row>
        <row r="23318">
          <cell r="A23318" t="str">
            <v>SICRO 1901521</v>
          </cell>
          <cell r="D23318" t="str">
            <v>Dragagem de areia fina com draga hopper - capacidade da cisterna de 10.000 m³ - DMT de 2.400 a 2.700 m</v>
          </cell>
          <cell r="E23318" t="str">
            <v>m³</v>
          </cell>
          <cell r="G23318">
            <v>16.850000000000001</v>
          </cell>
        </row>
        <row r="23319">
          <cell r="A23319" t="str">
            <v>SICRO 1901522</v>
          </cell>
          <cell r="D23319" t="str">
            <v>Dragagem de areia fina com draga hopper - capacidade da cisterna de 10.000 m³ - DMT de 2.700 a 3.000 m</v>
          </cell>
          <cell r="E23319" t="str">
            <v>m³</v>
          </cell>
          <cell r="G23319">
            <v>17</v>
          </cell>
        </row>
        <row r="23320">
          <cell r="A23320" t="str">
            <v>SICRO 1901517</v>
          </cell>
          <cell r="D23320" t="str">
            <v>Dragagem de areia fina com draga hopper - capacidade da cisterna de 10.000 m³ - DMT de 3.000 m</v>
          </cell>
          <cell r="E23320" t="str">
            <v>m³</v>
          </cell>
          <cell r="G23320">
            <v>17.07</v>
          </cell>
        </row>
        <row r="23321">
          <cell r="A23321" t="str">
            <v>SICRO 1901523</v>
          </cell>
          <cell r="D23321" t="str">
            <v>Dragagem de areia fina com draga hopper - capacidade da cisterna de 15.000 m³ - DMT de 1.500 a 1.800 m</v>
          </cell>
          <cell r="E23321" t="str">
            <v>m³</v>
          </cell>
          <cell r="G23321">
            <v>21.6</v>
          </cell>
        </row>
        <row r="23322">
          <cell r="A23322" t="str">
            <v>SICRO 1901524</v>
          </cell>
          <cell r="D23322" t="str">
            <v>Dragagem de areia fina com draga hopper - capacidade da cisterna de 15.000 m³ - DMT de 1.800 a 2.100 m</v>
          </cell>
          <cell r="E23322" t="str">
            <v>m³</v>
          </cell>
          <cell r="G23322">
            <v>21.72</v>
          </cell>
        </row>
        <row r="23323">
          <cell r="A23323" t="str">
            <v>SICRO 1901525</v>
          </cell>
          <cell r="D23323" t="str">
            <v>Dragagem de areia fina com draga hopper - capacidade da cisterna de 15.000 m³ - DMT de 2.100 a 2.400 m</v>
          </cell>
          <cell r="E23323" t="str">
            <v>m³</v>
          </cell>
          <cell r="G23323">
            <v>21.84</v>
          </cell>
        </row>
        <row r="23324">
          <cell r="A23324" t="str">
            <v>SICRO 1901526</v>
          </cell>
          <cell r="D23324" t="str">
            <v>Dragagem de areia fina com draga hopper - capacidade da cisterna de 15.000 m³ - DMT de 2.400 a 2.700 m</v>
          </cell>
          <cell r="E23324" t="str">
            <v>m³</v>
          </cell>
          <cell r="G23324">
            <v>21.97</v>
          </cell>
        </row>
        <row r="23325">
          <cell r="A23325" t="str">
            <v>SICRO 1901527</v>
          </cell>
          <cell r="D23325" t="str">
            <v>Dragagem de areia fina com draga hopper - capacidade da cisterna de 15.000 m³ - DMT de 2.700 a 3.000 m</v>
          </cell>
          <cell r="E23325" t="str">
            <v>m³</v>
          </cell>
          <cell r="G23325">
            <v>22.1</v>
          </cell>
        </row>
        <row r="23326">
          <cell r="A23326" t="str">
            <v>SICRO 1901528</v>
          </cell>
          <cell r="D23326" t="str">
            <v>Dragagem de areia fina com draga hopper - capacidade da cisterna de 15.000 m³ - DMT de 3.000 m</v>
          </cell>
          <cell r="E23326" t="str">
            <v>m³</v>
          </cell>
          <cell r="G23326">
            <v>22.17</v>
          </cell>
        </row>
        <row r="23327">
          <cell r="A23327" t="str">
            <v>SICRO 1917079</v>
          </cell>
          <cell r="D23327" t="str">
            <v>Dragagem de areia fina com draga hopper - capacidade da cisterna de 2.000 m³ - DMT de 1.500 a 1.800 m</v>
          </cell>
          <cell r="E23327" t="str">
            <v>m³</v>
          </cell>
          <cell r="G23327">
            <v>19.48</v>
          </cell>
        </row>
        <row r="23328">
          <cell r="A23328" t="str">
            <v>SICRO 1917080</v>
          </cell>
          <cell r="D23328" t="str">
            <v>Dragagem de areia fina com draga hopper - capacidade da cisterna de 2.000 m³ - DMT de 1.800 a 2.100 m</v>
          </cell>
          <cell r="E23328" t="str">
            <v>m³</v>
          </cell>
          <cell r="G23328">
            <v>19.78</v>
          </cell>
        </row>
        <row r="23329">
          <cell r="A23329" t="str">
            <v>SICRO 1917081</v>
          </cell>
          <cell r="D23329" t="str">
            <v>Dragagem de areia fina com draga hopper - capacidade da cisterna de 2.000 m³ - DMT de 2.100 a 2.400 m</v>
          </cell>
          <cell r="E23329" t="str">
            <v>m³</v>
          </cell>
          <cell r="G23329">
            <v>20.09</v>
          </cell>
        </row>
        <row r="23330">
          <cell r="A23330" t="str">
            <v>SICRO 1917082</v>
          </cell>
          <cell r="D23330" t="str">
            <v>Dragagem de areia fina com draga hopper - capacidade da cisterna de 2.000 m³ - DMT de 2.400 a 2.700 m</v>
          </cell>
          <cell r="E23330" t="str">
            <v>m³</v>
          </cell>
          <cell r="G23330">
            <v>20.41</v>
          </cell>
        </row>
        <row r="23331">
          <cell r="A23331" t="str">
            <v>SICRO 1917083</v>
          </cell>
          <cell r="D23331" t="str">
            <v>Dragagem de areia fina com draga hopper - capacidade da cisterna de 2.000 m³ - DMT de 2.700 a 3.000 m</v>
          </cell>
          <cell r="E23331" t="str">
            <v>m³</v>
          </cell>
          <cell r="G23331">
            <v>20.75</v>
          </cell>
        </row>
        <row r="23332">
          <cell r="A23332" t="str">
            <v>SICRO 1917084</v>
          </cell>
          <cell r="D23332" t="str">
            <v>Dragagem de areia fina com draga hopper - capacidade da cisterna de 2.000 m³ - DMT de 3.000 m</v>
          </cell>
          <cell r="E23332" t="str">
            <v>m³</v>
          </cell>
          <cell r="G23332">
            <v>20.93</v>
          </cell>
        </row>
        <row r="23333">
          <cell r="A23333" t="str">
            <v>SICRO 1901529</v>
          </cell>
          <cell r="D23333" t="str">
            <v>Dragagem de areia fina com draga hopper - capacidade da cisterna de 20.000 m³ - DMT de 1.500 a 1.800 m</v>
          </cell>
          <cell r="E23333" t="str">
            <v>m³</v>
          </cell>
          <cell r="G23333">
            <v>26.87</v>
          </cell>
        </row>
        <row r="23334">
          <cell r="A23334" t="str">
            <v>SICRO 1901530</v>
          </cell>
          <cell r="D23334" t="str">
            <v>Dragagem de areia fina com draga hopper - capacidade da cisterna de 20.000 m³ - DMT de 1.800 a 2.100 m</v>
          </cell>
          <cell r="E23334" t="str">
            <v>m³</v>
          </cell>
          <cell r="G23334">
            <v>26.98</v>
          </cell>
        </row>
        <row r="23335">
          <cell r="A23335" t="str">
            <v>SICRO 1901531</v>
          </cell>
          <cell r="D23335" t="str">
            <v>Dragagem de areia fina com draga hopper - capacidade da cisterna de 20.000 m³ - DMT de 2.100 a 2.400 m</v>
          </cell>
          <cell r="E23335" t="str">
            <v>m³</v>
          </cell>
          <cell r="G23335">
            <v>27.09</v>
          </cell>
        </row>
        <row r="23336">
          <cell r="A23336" t="str">
            <v>SICRO 1901532</v>
          </cell>
          <cell r="D23336" t="str">
            <v>Dragagem de areia fina com draga hopper - capacidade da cisterna de 20.000 m³ - DMT de 2.400 a 2.700 m</v>
          </cell>
          <cell r="E23336" t="str">
            <v>m³</v>
          </cell>
          <cell r="G23336">
            <v>27.22</v>
          </cell>
        </row>
        <row r="23337">
          <cell r="A23337" t="str">
            <v>SICRO 1901533</v>
          </cell>
          <cell r="D23337" t="str">
            <v>Dragagem de areia fina com draga hopper - capacidade da cisterna de 20.000 m³ - DMT de 2.700 a 3.000 m</v>
          </cell>
          <cell r="E23337" t="str">
            <v>m³</v>
          </cell>
          <cell r="G23337">
            <v>27.35</v>
          </cell>
        </row>
        <row r="23338">
          <cell r="A23338" t="str">
            <v>SICRO 1901534</v>
          </cell>
          <cell r="D23338" t="str">
            <v>Dragagem de areia fina com draga hopper - capacidade da cisterna de 20.000 m³ - DMT de 3.000 m</v>
          </cell>
          <cell r="E23338" t="str">
            <v>m³</v>
          </cell>
          <cell r="G23338">
            <v>27.41</v>
          </cell>
        </row>
        <row r="23339">
          <cell r="A23339" t="str">
            <v>SICRO 1917115</v>
          </cell>
          <cell r="D23339" t="str">
            <v>Dragagem de areia fina com draga hopper - capacidade da cisterna de 3.000 m³ - DMT de 1.500 a 1.800 m</v>
          </cell>
          <cell r="E23339" t="str">
            <v>m³</v>
          </cell>
          <cell r="G23339">
            <v>17.8</v>
          </cell>
        </row>
        <row r="23340">
          <cell r="A23340" t="str">
            <v>SICRO 1917116</v>
          </cell>
          <cell r="D23340" t="str">
            <v>Dragagem de areia fina com draga hopper - capacidade da cisterna de 3.000 m³ - DMT de 1.800 a 2.100 m</v>
          </cell>
          <cell r="E23340" t="str">
            <v>m³</v>
          </cell>
          <cell r="G23340">
            <v>18.03</v>
          </cell>
        </row>
        <row r="23341">
          <cell r="A23341" t="str">
            <v>SICRO 1917117</v>
          </cell>
          <cell r="D23341" t="str">
            <v>Dragagem de areia fina com draga hopper - capacidade da cisterna de 3.000 m³ - DMT de 2.100 a 2.400 m</v>
          </cell>
          <cell r="E23341" t="str">
            <v>m³</v>
          </cell>
          <cell r="G23341">
            <v>18.27</v>
          </cell>
        </row>
        <row r="23342">
          <cell r="A23342" t="str">
            <v>SICRO 1917118</v>
          </cell>
          <cell r="D23342" t="str">
            <v>Dragagem de areia fina com draga hopper - capacidade da cisterna de 3.000 m³ - DMT de 2.400 a 2.700 m</v>
          </cell>
          <cell r="E23342" t="str">
            <v>m³</v>
          </cell>
          <cell r="G23342">
            <v>18.52</v>
          </cell>
        </row>
        <row r="23343">
          <cell r="A23343" t="str">
            <v>SICRO 1917119</v>
          </cell>
          <cell r="D23343" t="str">
            <v>Dragagem de areia fina com draga hopper - capacidade da cisterna de 3.000 m³ - DMT de 2.700 a 3.000 m</v>
          </cell>
          <cell r="E23343" t="str">
            <v>m³</v>
          </cell>
          <cell r="G23343">
            <v>18.78</v>
          </cell>
        </row>
        <row r="23344">
          <cell r="A23344" t="str">
            <v>SICRO 1917120</v>
          </cell>
          <cell r="D23344" t="str">
            <v>Dragagem de areia fina com draga hopper - capacidade da cisterna de 3.000 m³ - DMT de 3.000 m</v>
          </cell>
          <cell r="E23344" t="str">
            <v>m³</v>
          </cell>
          <cell r="G23344">
            <v>18.93</v>
          </cell>
        </row>
        <row r="23345">
          <cell r="A23345" t="str">
            <v>SICRO 1917151</v>
          </cell>
          <cell r="D23345" t="str">
            <v>Dragagem de areia fina com draga hopper - capacidade da cisterna de 4.000 m³ - DMT de 1.500 a 1.800 m</v>
          </cell>
          <cell r="E23345" t="str">
            <v>m³</v>
          </cell>
          <cell r="G23345">
            <v>16.53</v>
          </cell>
        </row>
        <row r="23346">
          <cell r="A23346" t="str">
            <v>SICRO 1917152</v>
          </cell>
          <cell r="D23346" t="str">
            <v>Dragagem de areia fina com draga hopper - capacidade da cisterna de 4.000 m³ - DMT de 1.800 a 2.100 m</v>
          </cell>
          <cell r="E23346" t="str">
            <v>m³</v>
          </cell>
          <cell r="G23346">
            <v>16.73</v>
          </cell>
        </row>
        <row r="23347">
          <cell r="A23347" t="str">
            <v>SICRO 1917153</v>
          </cell>
          <cell r="D23347" t="str">
            <v>Dragagem de areia fina com draga hopper - capacidade da cisterna de 4.000 m³ - DMT de 2.100 a 2.400 m</v>
          </cell>
          <cell r="E23347" t="str">
            <v>m³</v>
          </cell>
          <cell r="G23347">
            <v>16.93</v>
          </cell>
        </row>
        <row r="23348">
          <cell r="A23348" t="str">
            <v>SICRO 1917154</v>
          </cell>
          <cell r="D23348" t="str">
            <v>Dragagem de areia fina com draga hopper - capacidade da cisterna de 4.000 m³ - DMT de 2.400 a 2.700 m</v>
          </cell>
          <cell r="E23348" t="str">
            <v>m³</v>
          </cell>
          <cell r="G23348">
            <v>17.14</v>
          </cell>
        </row>
        <row r="23349">
          <cell r="A23349" t="str">
            <v>SICRO 1917155</v>
          </cell>
          <cell r="D23349" t="str">
            <v>Dragagem de areia fina com draga hopper - capacidade da cisterna de 4.000 m³ - DMT de 2.700 a 3.000 m</v>
          </cell>
          <cell r="E23349" t="str">
            <v>m³</v>
          </cell>
          <cell r="G23349">
            <v>17.37</v>
          </cell>
        </row>
        <row r="23350">
          <cell r="A23350" t="str">
            <v>SICRO 1917156</v>
          </cell>
          <cell r="D23350" t="str">
            <v>Dragagem de areia fina com draga hopper - capacidade da cisterna de 4.000 m³ - DMT de 3.000 m</v>
          </cell>
          <cell r="E23350" t="str">
            <v>m³</v>
          </cell>
          <cell r="G23350">
            <v>17.489999999999998</v>
          </cell>
        </row>
        <row r="23351">
          <cell r="A23351" t="str">
            <v>SICRO 1917187</v>
          </cell>
          <cell r="D23351" t="str">
            <v>Dragagem de areia fina com draga hopper - capacidade da cisterna de 5.000 m³ - DMT de 1.500 a 1.800 m</v>
          </cell>
          <cell r="E23351" t="str">
            <v>m³</v>
          </cell>
          <cell r="G23351">
            <v>18.09</v>
          </cell>
        </row>
        <row r="23352">
          <cell r="A23352" t="str">
            <v>SICRO 1917188</v>
          </cell>
          <cell r="D23352" t="str">
            <v>Dragagem de areia fina com draga hopper - capacidade da cisterna de 5.000 m³ - DMT de 1.800 a 2.100 m</v>
          </cell>
          <cell r="E23352" t="str">
            <v>m³</v>
          </cell>
          <cell r="G23352">
            <v>18.260000000000002</v>
          </cell>
        </row>
        <row r="23353">
          <cell r="A23353" t="str">
            <v>SICRO 1917189</v>
          </cell>
          <cell r="D23353" t="str">
            <v>Dragagem de areia fina com draga hopper - capacidade da cisterna de 5.000 m³ - DMT de 2.100 a 2.400 m</v>
          </cell>
          <cell r="E23353" t="str">
            <v>m³</v>
          </cell>
          <cell r="G23353">
            <v>18.440000000000001</v>
          </cell>
        </row>
        <row r="23354">
          <cell r="A23354" t="str">
            <v>SICRO 1917190</v>
          </cell>
          <cell r="D23354" t="str">
            <v>Dragagem de areia fina com draga hopper - capacidade da cisterna de 5.000 m³ - DMT de 2.400 a 2.700 m</v>
          </cell>
          <cell r="E23354" t="str">
            <v>m³</v>
          </cell>
          <cell r="G23354">
            <v>18.63</v>
          </cell>
        </row>
        <row r="23355">
          <cell r="A23355" t="str">
            <v>SICRO 1917191</v>
          </cell>
          <cell r="D23355" t="str">
            <v>Dragagem de areia fina com draga hopper - capacidade da cisterna de 5.000 m³ - DMT de 2.700 a 3.000 m</v>
          </cell>
          <cell r="E23355" t="str">
            <v>m³</v>
          </cell>
          <cell r="G23355">
            <v>18.829999999999998</v>
          </cell>
        </row>
        <row r="23356">
          <cell r="A23356" t="str">
            <v>SICRO 1917192</v>
          </cell>
          <cell r="D23356" t="str">
            <v>Dragagem de areia fina com draga hopper - capacidade da cisterna de 5.000 m³ - DMT de 3.000 m</v>
          </cell>
          <cell r="E23356" t="str">
            <v>m³</v>
          </cell>
          <cell r="G23356">
            <v>18.940000000000001</v>
          </cell>
        </row>
        <row r="23357">
          <cell r="A23357" t="str">
            <v>SICRO 1917007</v>
          </cell>
          <cell r="D23357" t="str">
            <v>Dragagem de areia fina com draga hopper - capacidade da cisterna de 750 m³ - DMT de 1.500 a 1.800 m</v>
          </cell>
          <cell r="E23357" t="str">
            <v>m³</v>
          </cell>
          <cell r="G23357">
            <v>41.3</v>
          </cell>
        </row>
        <row r="23358">
          <cell r="A23358" t="str">
            <v>SICRO 1917008</v>
          </cell>
          <cell r="D23358" t="str">
            <v>Dragagem de areia fina com draga hopper - capacidade da cisterna de 750 m³ - DMT de 1.800 a 2.100 m</v>
          </cell>
          <cell r="E23358" t="str">
            <v>m³</v>
          </cell>
          <cell r="G23358">
            <v>42.06</v>
          </cell>
        </row>
        <row r="23359">
          <cell r="A23359" t="str">
            <v>SICRO 1917009</v>
          </cell>
          <cell r="D23359" t="str">
            <v>Dragagem de areia fina com draga hopper - capacidade da cisterna de 750 m³ - DMT de 2.100 a 2.400 m</v>
          </cell>
          <cell r="E23359" t="str">
            <v>m³</v>
          </cell>
          <cell r="G23359">
            <v>42.83</v>
          </cell>
        </row>
        <row r="23360">
          <cell r="A23360" t="str">
            <v>SICRO 1917010</v>
          </cell>
          <cell r="D23360" t="str">
            <v>Dragagem de areia fina com draga hopper - capacidade da cisterna de 750 m³ - DMT de 2.400 a 2.700 m</v>
          </cell>
          <cell r="E23360" t="str">
            <v>m³</v>
          </cell>
          <cell r="G23360">
            <v>43.65</v>
          </cell>
        </row>
        <row r="23361">
          <cell r="A23361" t="str">
            <v>SICRO 1917011</v>
          </cell>
          <cell r="D23361" t="str">
            <v>Dragagem de areia fina com draga hopper - capacidade da cisterna de 750 m³ - DMT de 2.700 a 3.000 m</v>
          </cell>
          <cell r="E23361" t="str">
            <v>m³</v>
          </cell>
          <cell r="G23361">
            <v>44.51</v>
          </cell>
        </row>
        <row r="23362">
          <cell r="A23362" t="str">
            <v>SICRO 1917012</v>
          </cell>
          <cell r="D23362" t="str">
            <v>Dragagem de areia fina com draga hopper - capacidade da cisterna de 750 m³ - DMT de 3.000 m</v>
          </cell>
          <cell r="E23362" t="str">
            <v>m³</v>
          </cell>
          <cell r="G23362">
            <v>44.96</v>
          </cell>
        </row>
        <row r="23363">
          <cell r="A23363" t="str">
            <v>SICRO 1917578</v>
          </cell>
          <cell r="D23363" t="str">
            <v>Dragagem de areia grossa com draga de sucção e recalque - bomba de 1.350 kW e cortador de 170 kW - distância de recalque de 1.100 a 1.300 m</v>
          </cell>
          <cell r="E23363" t="str">
            <v>m³</v>
          </cell>
          <cell r="G23363">
            <v>8.49</v>
          </cell>
        </row>
        <row r="23364">
          <cell r="A23364" t="str">
            <v>SICRO 1917579</v>
          </cell>
          <cell r="D23364" t="str">
            <v>Dragagem de areia grossa com draga de sucção e recalque - bomba de 1.350 kW e cortador de 170 kW - distância de recalque de 1.300 a 1.500 m</v>
          </cell>
          <cell r="E23364" t="str">
            <v>m³</v>
          </cell>
          <cell r="G23364">
            <v>9.01</v>
          </cell>
        </row>
        <row r="23365">
          <cell r="A23365" t="str">
            <v>SICRO 1917580</v>
          </cell>
          <cell r="D23365" t="str">
            <v>Dragagem de areia grossa com draga de sucção e recalque - bomba de 1.350 kW e cortador de 170 kW - distância de recalque de 1.500 a 1.700 m</v>
          </cell>
          <cell r="E23365" t="str">
            <v>m³</v>
          </cell>
          <cell r="G23365">
            <v>9.4499999999999993</v>
          </cell>
        </row>
        <row r="23366">
          <cell r="A23366" t="str">
            <v>SICRO 1917581</v>
          </cell>
          <cell r="D23366" t="str">
            <v>Dragagem de areia grossa com draga de sucção e recalque - bomba de 1.350 kW e cortador de 170 kW - distância de recalque de 1.700 a 1.900 m</v>
          </cell>
          <cell r="E23366" t="str">
            <v>m³</v>
          </cell>
          <cell r="G23366">
            <v>9.9600000000000009</v>
          </cell>
        </row>
        <row r="23367">
          <cell r="A23367" t="str">
            <v>SICRO 1917582</v>
          </cell>
          <cell r="D23367" t="str">
            <v>Dragagem de areia grossa com draga de sucção e recalque - bomba de 1.350 kW e cortador de 170 kW - distância de recalque de 1.900 a 2.100 m</v>
          </cell>
          <cell r="E23367" t="str">
            <v>m³</v>
          </cell>
          <cell r="G23367">
            <v>10.68</v>
          </cell>
        </row>
        <row r="23368">
          <cell r="A23368" t="str">
            <v>SICRO 1917583</v>
          </cell>
          <cell r="D23368" t="str">
            <v>Dragagem de areia grossa com draga de sucção e recalque - bomba de 1.350 kW e cortador de 170 kW - distância de recalque de 2.100 a 2.300 m</v>
          </cell>
          <cell r="E23368" t="str">
            <v>m³</v>
          </cell>
          <cell r="G23368">
            <v>11.26</v>
          </cell>
        </row>
        <row r="23369">
          <cell r="A23369" t="str">
            <v>SICRO 1917584</v>
          </cell>
          <cell r="D23369" t="str">
            <v>Dragagem de areia grossa com draga de sucção e recalque - bomba de 1.350 kW e cortador de 170 kW - distância de recalque de 2.300 a 2.500 m</v>
          </cell>
          <cell r="E23369" t="str">
            <v>m³</v>
          </cell>
          <cell r="G23369">
            <v>11.76</v>
          </cell>
        </row>
        <row r="23370">
          <cell r="A23370" t="str">
            <v>SICRO 1917585</v>
          </cell>
          <cell r="D23370" t="str">
            <v>Dragagem de areia grossa com draga de sucção e recalque - bomba de 1.350 kW e cortador de 170 kW - distância de recalque de 2.500 a 2.700 m</v>
          </cell>
          <cell r="E23370" t="str">
            <v>m³</v>
          </cell>
          <cell r="G23370">
            <v>12.55</v>
          </cell>
        </row>
        <row r="23371">
          <cell r="A23371" t="str">
            <v>SICRO 1917586</v>
          </cell>
          <cell r="D23371" t="str">
            <v>Dragagem de areia grossa com draga de sucção e recalque - bomba de 1.350 kW e cortador de 170 kW - distância de recalque de 2.700 a 2.900 m</v>
          </cell>
          <cell r="E23371" t="str">
            <v>m³</v>
          </cell>
          <cell r="G23371">
            <v>13.67</v>
          </cell>
        </row>
        <row r="23372">
          <cell r="A23372" t="str">
            <v>SICRO 1917587</v>
          </cell>
          <cell r="D23372" t="str">
            <v>Dragagem de areia grossa com draga de sucção e recalque - bomba de 1.350 kW e cortador de 170 kW - distância de recalque de 2.900 a 3.100 m</v>
          </cell>
          <cell r="E23372" t="str">
            <v>m³</v>
          </cell>
          <cell r="G23372">
            <v>14.57</v>
          </cell>
        </row>
        <row r="23373">
          <cell r="A23373" t="str">
            <v>SICRO 1917588</v>
          </cell>
          <cell r="D23373" t="str">
            <v>Dragagem de areia grossa com draga de sucção e recalque - bomba de 1.350 kW e cortador de 170 kW - distância de recalque de 3.100 a 3.300 m</v>
          </cell>
          <cell r="E23373" t="str">
            <v>m³</v>
          </cell>
          <cell r="G23373">
            <v>15.58</v>
          </cell>
        </row>
        <row r="23374">
          <cell r="A23374" t="str">
            <v>SICRO 1917589</v>
          </cell>
          <cell r="D23374" t="str">
            <v>Dragagem de areia grossa com draga de sucção e recalque - bomba de 1.350 kW e cortador de 170 kW - distância de recalque de 3.300 a 3.500 m</v>
          </cell>
          <cell r="E23374" t="str">
            <v>m³</v>
          </cell>
          <cell r="G23374">
            <v>17.68</v>
          </cell>
        </row>
        <row r="23375">
          <cell r="A23375" t="str">
            <v>SICRO 1917590</v>
          </cell>
          <cell r="D23375" t="str">
            <v>Dragagem de areia grossa com draga de sucção e recalque - bomba de 1.350 kW e cortador de 170 kW - distância de recalque de 3.500 a 3.700 m</v>
          </cell>
          <cell r="E23375" t="str">
            <v>m³</v>
          </cell>
          <cell r="G23375">
            <v>20.61</v>
          </cell>
        </row>
        <row r="23376">
          <cell r="A23376" t="str">
            <v>SICRO 1917591</v>
          </cell>
          <cell r="D23376" t="str">
            <v>Dragagem de areia grossa com draga de sucção e recalque - bomba de 1.350 kW e cortador de 170 kW - distância de recalque de 3.700 a 3.900 m</v>
          </cell>
          <cell r="E23376" t="str">
            <v>m³</v>
          </cell>
          <cell r="G23376">
            <v>23.27</v>
          </cell>
        </row>
        <row r="23377">
          <cell r="A23377" t="str">
            <v>SICRO 1917592</v>
          </cell>
          <cell r="D23377" t="str">
            <v>Dragagem de areia grossa com draga de sucção e recalque - bomba de 1.350 kW e cortador de 170 kW - distância de recalque de 3.900 a 4.100 m</v>
          </cell>
          <cell r="E23377" t="str">
            <v>m³</v>
          </cell>
          <cell r="G23377">
            <v>26.65</v>
          </cell>
        </row>
        <row r="23378">
          <cell r="A23378" t="str">
            <v>SICRO 1917593</v>
          </cell>
          <cell r="D23378" t="str">
            <v>Dragagem de areia grossa com draga de sucção e recalque - bomba de 1.350 kW e cortador de 170 kW - distância de recalque de 4.100 a 4.300 m</v>
          </cell>
          <cell r="E23378" t="str">
            <v>m³</v>
          </cell>
          <cell r="G23378">
            <v>30.17</v>
          </cell>
        </row>
        <row r="23379">
          <cell r="A23379" t="str">
            <v>SICRO 1917594</v>
          </cell>
          <cell r="D23379" t="str">
            <v>Dragagem de areia grossa com draga de sucção e recalque - bomba de 1.350 kW e cortador de 170 kW - distância de recalque de 4.300 a 4.500 m</v>
          </cell>
          <cell r="E23379" t="str">
            <v>m³</v>
          </cell>
          <cell r="G23379">
            <v>34.4</v>
          </cell>
        </row>
        <row r="23380">
          <cell r="A23380" t="str">
            <v>SICRO 1917595</v>
          </cell>
          <cell r="D23380" t="str">
            <v>Dragagem de areia grossa com draga de sucção e recalque - bomba de 1.350 kW e cortador de 170 kW - distância de recalque de 4.500 a 4.700 m</v>
          </cell>
          <cell r="E23380" t="str">
            <v>m³</v>
          </cell>
          <cell r="G23380">
            <v>39</v>
          </cell>
        </row>
        <row r="23381">
          <cell r="A23381" t="str">
            <v>SICRO 1917596</v>
          </cell>
          <cell r="D23381" t="str">
            <v>Dragagem de areia grossa com draga de sucção e recalque - bomba de 1.350 kW e cortador de 170 kW - distância de recalque de 4.700 a 4.900 m</v>
          </cell>
          <cell r="E23381" t="str">
            <v>m³</v>
          </cell>
          <cell r="G23381">
            <v>43.15</v>
          </cell>
        </row>
        <row r="23382">
          <cell r="A23382" t="str">
            <v>SICRO 1917597</v>
          </cell>
          <cell r="D23382" t="str">
            <v>Dragagem de areia grossa com draga de sucção e recalque - bomba de 1.350 kW e cortador de 170 kW - distância de recalque de 4.900 a 5.100 m</v>
          </cell>
          <cell r="E23382" t="str">
            <v>m³</v>
          </cell>
          <cell r="G23382">
            <v>48.92</v>
          </cell>
        </row>
        <row r="23383">
          <cell r="A23383" t="str">
            <v>SICRO 1917598</v>
          </cell>
          <cell r="D23383" t="str">
            <v>Dragagem de areia grossa com draga de sucção e recalque - bomba de 1.350 kW e cortador de 170 kW - distância de recalque de 5.100 a 5.300 m</v>
          </cell>
          <cell r="E23383" t="str">
            <v>m³</v>
          </cell>
          <cell r="G23383">
            <v>54.14</v>
          </cell>
        </row>
        <row r="23384">
          <cell r="A23384" t="str">
            <v>SICRO 1917599</v>
          </cell>
          <cell r="D23384" t="str">
            <v>Dragagem de areia grossa com draga de sucção e recalque - bomba de 1.350 kW e cortador de 170 kW - distância de recalque de 5.300 a 5.500 m</v>
          </cell>
          <cell r="E23384" t="str">
            <v>m³</v>
          </cell>
          <cell r="G23384">
            <v>60.2</v>
          </cell>
        </row>
        <row r="23385">
          <cell r="A23385" t="str">
            <v>SICRO 1917600</v>
          </cell>
          <cell r="D23385" t="str">
            <v>Dragagem de areia grossa com draga de sucção e recalque - bomba de 1.350 kW e cortador de 170 kW - distância de recalque de 5.500 a 5.700 m</v>
          </cell>
          <cell r="E23385" t="str">
            <v>m³</v>
          </cell>
          <cell r="G23385">
            <v>67.98</v>
          </cell>
        </row>
        <row r="23386">
          <cell r="A23386" t="str">
            <v>SICRO 1917601</v>
          </cell>
          <cell r="D23386" t="str">
            <v>Dragagem de areia grossa com draga de sucção e recalque - bomba de 1.350 kW e cortador de 170 kW - distância de recalque de 5.700 a 5.900 m</v>
          </cell>
          <cell r="E23386" t="str">
            <v>m³</v>
          </cell>
          <cell r="G23386">
            <v>71.430000000000007</v>
          </cell>
        </row>
        <row r="23387">
          <cell r="A23387" t="str">
            <v>SICRO 1917575</v>
          </cell>
          <cell r="D23387" t="str">
            <v>Dragagem de areia grossa com draga de sucção e recalque - bomba de 1.350 kW e cortador de 170 kW - distância de recalque de 500 a 700 m</v>
          </cell>
          <cell r="E23387" t="str">
            <v>m³</v>
          </cell>
          <cell r="G23387">
            <v>6.83</v>
          </cell>
        </row>
        <row r="23388">
          <cell r="A23388" t="str">
            <v>SICRO 1917576</v>
          </cell>
          <cell r="D23388" t="str">
            <v>Dragagem de areia grossa com draga de sucção e recalque - bomba de 1.350 kW e cortador de 170 kW - distância de recalque de 700 a 900 m</v>
          </cell>
          <cell r="E23388" t="str">
            <v>m³</v>
          </cell>
          <cell r="G23388">
            <v>7.25</v>
          </cell>
        </row>
        <row r="23389">
          <cell r="A23389" t="str">
            <v>SICRO 1917577</v>
          </cell>
          <cell r="D23389" t="str">
            <v>Dragagem de areia grossa com draga de sucção e recalque - bomba de 1.350 kW e cortador de 170 kW - distância de recalque de 900 a 1.100 m</v>
          </cell>
          <cell r="E23389" t="str">
            <v>m³</v>
          </cell>
          <cell r="G23389">
            <v>7.75</v>
          </cell>
        </row>
        <row r="23390">
          <cell r="A23390" t="str">
            <v>SICRO 1917739</v>
          </cell>
          <cell r="D23390" t="str">
            <v>Dragagem de areia grossa com draga de sucção e recalque - bomba de 1.350 kW e cortador de 170 kW - distância de recalque de até 500 m</v>
          </cell>
          <cell r="E23390" t="str">
            <v>m³</v>
          </cell>
          <cell r="G23390">
            <v>6.72</v>
          </cell>
        </row>
        <row r="23391">
          <cell r="A23391" t="str">
            <v>SICRO 1917253</v>
          </cell>
          <cell r="D23391" t="str">
            <v>Dragagem de areia grossa com draga de sucção e recalque - bomba de 294 kW e cortador de 30 kW - distância de recalque de 1.100 a 1.300 m</v>
          </cell>
          <cell r="E23391" t="str">
            <v>m³</v>
          </cell>
          <cell r="G23391">
            <v>9.7799999999999994</v>
          </cell>
        </row>
        <row r="23392">
          <cell r="A23392" t="str">
            <v>SICRO 1917254</v>
          </cell>
          <cell r="D23392" t="str">
            <v>Dragagem de areia grossa com draga de sucção e recalque - bomba de 294 kW e cortador de 30 kW - distância de recalque de 1.300 a 1.500 m</v>
          </cell>
          <cell r="E23392" t="str">
            <v>m³</v>
          </cell>
          <cell r="G23392">
            <v>10.48</v>
          </cell>
        </row>
        <row r="23393">
          <cell r="A23393" t="str">
            <v>SICRO 1917255</v>
          </cell>
          <cell r="D23393" t="str">
            <v>Dragagem de areia grossa com draga de sucção e recalque - bomba de 294 kW e cortador de 30 kW - distância de recalque de 1.500 a 1.700 m</v>
          </cell>
          <cell r="E23393" t="str">
            <v>m³</v>
          </cell>
          <cell r="G23393">
            <v>11.36</v>
          </cell>
        </row>
        <row r="23394">
          <cell r="A23394" t="str">
            <v>SICRO 1917256</v>
          </cell>
          <cell r="D23394" t="str">
            <v>Dragagem de areia grossa com draga de sucção e recalque - bomba de 294 kW e cortador de 30 kW - distância de recalque de 1.700 a 1.900 m</v>
          </cell>
          <cell r="E23394" t="str">
            <v>m³</v>
          </cell>
          <cell r="G23394">
            <v>12.29</v>
          </cell>
        </row>
        <row r="23395">
          <cell r="A23395" t="str">
            <v>SICRO 1917257</v>
          </cell>
          <cell r="D23395" t="str">
            <v>Dragagem de areia grossa com draga de sucção e recalque - bomba de 294 kW e cortador de 30 kW - distância de recalque de 1.900 a 2.100 m</v>
          </cell>
          <cell r="E23395" t="str">
            <v>m³</v>
          </cell>
          <cell r="G23395">
            <v>13.46</v>
          </cell>
        </row>
        <row r="23396">
          <cell r="A23396" t="str">
            <v>SICRO 1917258</v>
          </cell>
          <cell r="D23396" t="str">
            <v>Dragagem de areia grossa com draga de sucção e recalque - bomba de 294 kW e cortador de 30 kW - distância de recalque de 2.100 a 2.300 m</v>
          </cell>
          <cell r="E23396" t="str">
            <v>m³</v>
          </cell>
          <cell r="G23396">
            <v>14.75</v>
          </cell>
        </row>
        <row r="23397">
          <cell r="A23397" t="str">
            <v>SICRO 1917259</v>
          </cell>
          <cell r="D23397" t="str">
            <v>Dragagem de areia grossa com draga de sucção e recalque - bomba de 294 kW e cortador de 30 kW - distância de recalque de 2.300 a 2.500 m</v>
          </cell>
          <cell r="E23397" t="str">
            <v>m³</v>
          </cell>
          <cell r="G23397">
            <v>18.46</v>
          </cell>
        </row>
        <row r="23398">
          <cell r="A23398" t="str">
            <v>SICRO 1917250</v>
          </cell>
          <cell r="D23398" t="str">
            <v>Dragagem de areia grossa com draga de sucção e recalque - bomba de 294 kW e cortador de 30 kW - distância de recalque de 500 a 700 m</v>
          </cell>
          <cell r="E23398" t="str">
            <v>m³</v>
          </cell>
          <cell r="G23398">
            <v>7.41</v>
          </cell>
        </row>
        <row r="23399">
          <cell r="A23399" t="str">
            <v>SICRO 1917251</v>
          </cell>
          <cell r="D23399" t="str">
            <v>Dragagem de areia grossa com draga de sucção e recalque - bomba de 294 kW e cortador de 30 kW - distância de recalque de 700 a 900 m</v>
          </cell>
          <cell r="E23399" t="str">
            <v>m³</v>
          </cell>
          <cell r="G23399">
            <v>7.85</v>
          </cell>
        </row>
        <row r="23400">
          <cell r="A23400" t="str">
            <v>SICRO 1917252</v>
          </cell>
          <cell r="D23400" t="str">
            <v>Dragagem de areia grossa com draga de sucção e recalque - bomba de 294 kW e cortador de 30 kW - distância de recalque de 900 a 1.100 m</v>
          </cell>
          <cell r="E23400" t="str">
            <v>m³</v>
          </cell>
          <cell r="G23400">
            <v>8.77</v>
          </cell>
        </row>
        <row r="23401">
          <cell r="A23401" t="str">
            <v>SICRO 1917726</v>
          </cell>
          <cell r="D23401" t="str">
            <v>Dragagem de areia grossa com draga de sucção e recalque - bomba de 294 kW e cortador de 30 kW - distância de recalque de até 500 m</v>
          </cell>
          <cell r="E23401" t="str">
            <v>m³</v>
          </cell>
          <cell r="G23401">
            <v>7.24</v>
          </cell>
        </row>
        <row r="23402">
          <cell r="A23402" t="str">
            <v>SICRO 1917335</v>
          </cell>
          <cell r="D23402" t="str">
            <v>Dragagem de areia grossa com draga de sucção e recalque - bomba de 483 kW e cortador de 55 kW - distância de recalque de 1.100 a 1.300 m</v>
          </cell>
          <cell r="E23402" t="str">
            <v>m³</v>
          </cell>
          <cell r="G23402">
            <v>7.37</v>
          </cell>
        </row>
        <row r="23403">
          <cell r="A23403" t="str">
            <v>SICRO 1917336</v>
          </cell>
          <cell r="D23403" t="str">
            <v>Dragagem de areia grossa com draga de sucção e recalque - bomba de 483 kW e cortador de 55 kW - distância de recalque de 1.300 a 1.500 m</v>
          </cell>
          <cell r="E23403" t="str">
            <v>m³</v>
          </cell>
          <cell r="G23403">
            <v>8.26</v>
          </cell>
        </row>
        <row r="23404">
          <cell r="A23404" t="str">
            <v>SICRO 1917337</v>
          </cell>
          <cell r="D23404" t="str">
            <v>Dragagem de areia grossa com draga de sucção e recalque - bomba de 483 kW e cortador de 55 kW - distância de recalque de 1.500 a 1.700 m</v>
          </cell>
          <cell r="E23404" t="str">
            <v>m³</v>
          </cell>
          <cell r="G23404">
            <v>9</v>
          </cell>
        </row>
        <row r="23405">
          <cell r="A23405" t="str">
            <v>SICRO 1917338</v>
          </cell>
          <cell r="D23405" t="str">
            <v>Dragagem de areia grossa com draga de sucção e recalque - bomba de 483 kW e cortador de 55 kW - distância de recalque de 1.700 a 1.900 m</v>
          </cell>
          <cell r="E23405" t="str">
            <v>m³</v>
          </cell>
          <cell r="G23405">
            <v>9.9600000000000009</v>
          </cell>
        </row>
        <row r="23406">
          <cell r="A23406" t="str">
            <v>SICRO 1917339</v>
          </cell>
          <cell r="D23406" t="str">
            <v>Dragagem de areia grossa com draga de sucção e recalque - bomba de 483 kW e cortador de 55 kW - distância de recalque de 1.900 a 2.100 m</v>
          </cell>
          <cell r="E23406" t="str">
            <v>m³</v>
          </cell>
          <cell r="G23406">
            <v>11.12</v>
          </cell>
        </row>
        <row r="23407">
          <cell r="A23407" t="str">
            <v>SICRO 1917340</v>
          </cell>
          <cell r="D23407" t="str">
            <v>Dragagem de areia grossa com draga de sucção e recalque - bomba de 483 kW e cortador de 55 kW - distância de recalque de 2.100 a 2.300 m</v>
          </cell>
          <cell r="E23407" t="str">
            <v>m³</v>
          </cell>
          <cell r="G23407">
            <v>12.99</v>
          </cell>
        </row>
        <row r="23408">
          <cell r="A23408" t="str">
            <v>SICRO 1917341</v>
          </cell>
          <cell r="D23408" t="str">
            <v>Dragagem de areia grossa com draga de sucção e recalque - bomba de 483 kW e cortador de 55 kW - distância de recalque de 2.300 a 2.500 m</v>
          </cell>
          <cell r="E23408" t="str">
            <v>m³</v>
          </cell>
          <cell r="G23408">
            <v>16.55</v>
          </cell>
        </row>
        <row r="23409">
          <cell r="A23409" t="str">
            <v>SICRO 1917342</v>
          </cell>
          <cell r="D23409" t="str">
            <v>Dragagem de areia grossa com draga de sucção e recalque - bomba de 483 kW e cortador de 55 kW - distância de recalque de 2.500 a 2.700 m</v>
          </cell>
          <cell r="E23409" t="str">
            <v>m³</v>
          </cell>
          <cell r="G23409">
            <v>20.7</v>
          </cell>
        </row>
        <row r="23410">
          <cell r="A23410" t="str">
            <v>SICRO 1917343</v>
          </cell>
          <cell r="D23410" t="str">
            <v>Dragagem de areia grossa com draga de sucção e recalque - bomba de 483 kW e cortador de 55 kW - distância de recalque de 2.700 a 2.900 m</v>
          </cell>
          <cell r="E23410" t="str">
            <v>m³</v>
          </cell>
          <cell r="G23410">
            <v>25.99</v>
          </cell>
        </row>
        <row r="23411">
          <cell r="A23411" t="str">
            <v>SICRO 1917344</v>
          </cell>
          <cell r="D23411" t="str">
            <v>Dragagem de areia grossa com draga de sucção e recalque - bomba de 483 kW e cortador de 55 kW - distância de recalque de 2.900 a 3.100 m</v>
          </cell>
          <cell r="E23411" t="str">
            <v>m³</v>
          </cell>
          <cell r="G23411">
            <v>31.57</v>
          </cell>
        </row>
        <row r="23412">
          <cell r="A23412" t="str">
            <v>SICRO 1917345</v>
          </cell>
          <cell r="D23412" t="str">
            <v>Dragagem de areia grossa com draga de sucção e recalque - bomba de 483 kW e cortador de 55 kW - distância de recalque de 3.100 a 3.300 m</v>
          </cell>
          <cell r="E23412" t="str">
            <v>m³</v>
          </cell>
          <cell r="G23412">
            <v>39.340000000000003</v>
          </cell>
        </row>
        <row r="23413">
          <cell r="A23413" t="str">
            <v>SICRO 1917346</v>
          </cell>
          <cell r="D23413" t="str">
            <v>Dragagem de areia grossa com draga de sucção e recalque - bomba de 483 kW e cortador de 55 kW - distância de recalque de 3.300 a 3.500 m</v>
          </cell>
          <cell r="E23413" t="str">
            <v>m³</v>
          </cell>
          <cell r="G23413">
            <v>47.07</v>
          </cell>
        </row>
        <row r="23414">
          <cell r="A23414" t="str">
            <v>SICRO 1917347</v>
          </cell>
          <cell r="D23414" t="str">
            <v>Dragagem de areia grossa com draga de sucção e recalque - bomba de 483 kW e cortador de 55 kW - distância de recalque de 3.500 a 3.700 m</v>
          </cell>
          <cell r="E23414" t="str">
            <v>m³</v>
          </cell>
          <cell r="G23414">
            <v>58.06</v>
          </cell>
        </row>
        <row r="23415">
          <cell r="A23415" t="str">
            <v>SICRO 1917332</v>
          </cell>
          <cell r="D23415" t="str">
            <v>Dragagem de areia grossa com draga de sucção e recalque - bomba de 483 kW e cortador de 55 kW - distância de recalque de 500 a 700 m</v>
          </cell>
          <cell r="E23415" t="str">
            <v>m³</v>
          </cell>
          <cell r="G23415">
            <v>6.11</v>
          </cell>
        </row>
        <row r="23416">
          <cell r="A23416" t="str">
            <v>SICRO 1917333</v>
          </cell>
          <cell r="D23416" t="str">
            <v>Dragagem de areia grossa com draga de sucção e recalque - bomba de 483 kW e cortador de 55 kW - distância de recalque de 700 a 900 m</v>
          </cell>
          <cell r="E23416" t="str">
            <v>m³</v>
          </cell>
          <cell r="G23416">
            <v>6.47</v>
          </cell>
        </row>
        <row r="23417">
          <cell r="A23417" t="str">
            <v>SICRO 1917334</v>
          </cell>
          <cell r="D23417" t="str">
            <v>Dragagem de areia grossa com draga de sucção e recalque - bomba de 483 kW e cortador de 55 kW - distância de recalque de 900 a 1.100 m</v>
          </cell>
          <cell r="E23417" t="str">
            <v>m³</v>
          </cell>
          <cell r="G23417">
            <v>6.84</v>
          </cell>
        </row>
        <row r="23418">
          <cell r="A23418" t="str">
            <v>SICRO 1917331</v>
          </cell>
          <cell r="D23418" t="str">
            <v>Dragagem de areia grossa com draga de sucção e recalque - bomba de 483 kW e cortador de 55 kW - distância de recalque de até 500 m</v>
          </cell>
          <cell r="E23418" t="str">
            <v>m³</v>
          </cell>
          <cell r="G23418">
            <v>5.65</v>
          </cell>
        </row>
        <row r="23419">
          <cell r="A23419" t="str">
            <v>SICRO 1917443</v>
          </cell>
          <cell r="D23419" t="str">
            <v>Dragagem de areia grossa com draga de sucção e recalque - bomba de 746 kW e cortador de 110 kW - distância de recalque de 1.100 a 1.300 m</v>
          </cell>
          <cell r="E23419" t="str">
            <v>m³</v>
          </cell>
          <cell r="G23419">
            <v>8.42</v>
          </cell>
        </row>
        <row r="23420">
          <cell r="A23420" t="str">
            <v>SICRO 1917444</v>
          </cell>
          <cell r="D23420" t="str">
            <v>Dragagem de areia grossa com draga de sucção e recalque - bomba de 746 kW e cortador de 110 kW - distância de recalque de 1.300 a 1.500 m</v>
          </cell>
          <cell r="E23420" t="str">
            <v>m³</v>
          </cell>
          <cell r="G23420">
            <v>9.07</v>
          </cell>
        </row>
        <row r="23421">
          <cell r="A23421" t="str">
            <v>SICRO 1917445</v>
          </cell>
          <cell r="D23421" t="str">
            <v>Dragagem de areia grossa com draga de sucção e recalque - bomba de 746 kW e cortador de 110 kW - distância de recalque de 1.500 a 1.700 m</v>
          </cell>
          <cell r="E23421" t="str">
            <v>m³</v>
          </cell>
          <cell r="G23421">
            <v>9.7899999999999991</v>
          </cell>
        </row>
        <row r="23422">
          <cell r="A23422" t="str">
            <v>SICRO 1917446</v>
          </cell>
          <cell r="D23422" t="str">
            <v>Dragagem de areia grossa com draga de sucção e recalque - bomba de 746 kW e cortador de 110 kW - distância de recalque de 1.700 a 1.900 m</v>
          </cell>
          <cell r="E23422" t="str">
            <v>m³</v>
          </cell>
          <cell r="G23422">
            <v>10.52</v>
          </cell>
        </row>
        <row r="23423">
          <cell r="A23423" t="str">
            <v>SICRO 1917447</v>
          </cell>
          <cell r="D23423" t="str">
            <v>Dragagem de areia grossa com draga de sucção e recalque - bomba de 746 kW e cortador de 110 kW - distância de recalque de 1.900 a 2.100 m</v>
          </cell>
          <cell r="E23423" t="str">
            <v>m³</v>
          </cell>
          <cell r="G23423">
            <v>11.6</v>
          </cell>
        </row>
        <row r="23424">
          <cell r="A23424" t="str">
            <v>SICRO 1917448</v>
          </cell>
          <cell r="D23424" t="str">
            <v>Dragagem de areia grossa com draga de sucção e recalque - bomba de 746 kW e cortador de 110 kW - distância de recalque de 2.100 a 2.300 m</v>
          </cell>
          <cell r="E23424" t="str">
            <v>m³</v>
          </cell>
          <cell r="G23424">
            <v>12.58</v>
          </cell>
        </row>
        <row r="23425">
          <cell r="A23425" t="str">
            <v>SICRO 1917449</v>
          </cell>
          <cell r="D23425" t="str">
            <v>Dragagem de areia grossa com draga de sucção e recalque - bomba de 746 kW e cortador de 110 kW - distância de recalque de 2.300 a 2.500 m</v>
          </cell>
          <cell r="E23425" t="str">
            <v>m³</v>
          </cell>
          <cell r="G23425">
            <v>13.89</v>
          </cell>
        </row>
        <row r="23426">
          <cell r="A23426" t="str">
            <v>SICRO 1917450</v>
          </cell>
          <cell r="D23426" t="str">
            <v>Dragagem de areia grossa com draga de sucção e recalque - bomba de 746 kW e cortador de 110 kW - distância de recalque de 2.500 a 2.700 m</v>
          </cell>
          <cell r="E23426" t="str">
            <v>m³</v>
          </cell>
          <cell r="G23426">
            <v>15.49</v>
          </cell>
        </row>
        <row r="23427">
          <cell r="A23427" t="str">
            <v>SICRO 1917451</v>
          </cell>
          <cell r="D23427" t="str">
            <v>Dragagem de areia grossa com draga de sucção e recalque - bomba de 746 kW e cortador de 110 kW - distância de recalque de 2.700 a 2.900 m</v>
          </cell>
          <cell r="E23427" t="str">
            <v>m³</v>
          </cell>
          <cell r="G23427">
            <v>19.05</v>
          </cell>
        </row>
        <row r="23428">
          <cell r="A23428" t="str">
            <v>SICRO 1917452</v>
          </cell>
          <cell r="D23428" t="str">
            <v>Dragagem de areia grossa com draga de sucção e recalque - bomba de 746 kW e cortador de 110 kW - distância de recalque de 2.900 a 3.100 m</v>
          </cell>
          <cell r="E23428" t="str">
            <v>m³</v>
          </cell>
          <cell r="G23428">
            <v>22.6</v>
          </cell>
        </row>
        <row r="23429">
          <cell r="A23429" t="str">
            <v>SICRO 1917453</v>
          </cell>
          <cell r="D23429" t="str">
            <v>Dragagem de areia grossa com draga de sucção e recalque - bomba de 746 kW e cortador de 110 kW - distância de recalque de 3.100 a 3.300 m</v>
          </cell>
          <cell r="E23429" t="str">
            <v>m³</v>
          </cell>
          <cell r="G23429">
            <v>26.91</v>
          </cell>
        </row>
        <row r="23430">
          <cell r="A23430" t="str">
            <v>SICRO 1917454</v>
          </cell>
          <cell r="D23430" t="str">
            <v>Dragagem de areia grossa com draga de sucção e recalque - bomba de 746 kW e cortador de 110 kW - distância de recalque de 3.300 a 3.500 m</v>
          </cell>
          <cell r="E23430" t="str">
            <v>m³</v>
          </cell>
          <cell r="G23430">
            <v>31.65</v>
          </cell>
        </row>
        <row r="23431">
          <cell r="A23431" t="str">
            <v>SICRO 1917455</v>
          </cell>
          <cell r="D23431" t="str">
            <v>Dragagem de areia grossa com draga de sucção e recalque - bomba de 746 kW e cortador de 110 kW - distância de recalque de 3.500 a 3.700 m</v>
          </cell>
          <cell r="E23431" t="str">
            <v>m³</v>
          </cell>
          <cell r="G23431">
            <v>37.64</v>
          </cell>
        </row>
        <row r="23432">
          <cell r="A23432" t="str">
            <v>SICRO 1917456</v>
          </cell>
          <cell r="D23432" t="str">
            <v>Dragagem de areia grossa com draga de sucção e recalque - bomba de 746 kW e cortador de 110 kW - distância de recalque de 3.700 a 3.900 m</v>
          </cell>
          <cell r="E23432" t="str">
            <v>m³</v>
          </cell>
          <cell r="G23432">
            <v>44.19</v>
          </cell>
        </row>
        <row r="23433">
          <cell r="A23433" t="str">
            <v>SICRO 1917457</v>
          </cell>
          <cell r="D23433" t="str">
            <v>Dragagem de areia grossa com draga de sucção e recalque - bomba de 746 kW e cortador de 110 kW - distância de recalque de 3.900 a 4.100 m</v>
          </cell>
          <cell r="E23433" t="str">
            <v>m³</v>
          </cell>
          <cell r="G23433">
            <v>50.04</v>
          </cell>
        </row>
        <row r="23434">
          <cell r="A23434" t="str">
            <v>SICRO 1917458</v>
          </cell>
          <cell r="D23434" t="str">
            <v>Dragagem de areia grossa com draga de sucção e recalque - bomba de 746 kW e cortador de 110 kW - distância de recalque de 4.100 a 4.300 m</v>
          </cell>
          <cell r="E23434" t="str">
            <v>m³</v>
          </cell>
          <cell r="G23434">
            <v>57.82</v>
          </cell>
        </row>
        <row r="23435">
          <cell r="A23435" t="str">
            <v>SICRO 1917459</v>
          </cell>
          <cell r="D23435" t="str">
            <v>Dragagem de areia grossa com draga de sucção e recalque - bomba de 746 kW e cortador de 110 kW - distância de recalque de 4.300 a 4.500 m</v>
          </cell>
          <cell r="E23435" t="str">
            <v>m³</v>
          </cell>
          <cell r="G23435">
            <v>60.76</v>
          </cell>
        </row>
        <row r="23436">
          <cell r="A23436" t="str">
            <v>SICRO 1917440</v>
          </cell>
          <cell r="D23436" t="str">
            <v>Dragagem de areia grossa com draga de sucção e recalque - bomba de 746 kW e cortador de 110 kW - distância de recalque de 500 a 700 m</v>
          </cell>
          <cell r="E23436" t="str">
            <v>m³</v>
          </cell>
          <cell r="G23436">
            <v>6.06</v>
          </cell>
        </row>
        <row r="23437">
          <cell r="A23437" t="str">
            <v>SICRO 1917441</v>
          </cell>
          <cell r="D23437" t="str">
            <v>Dragagem de areia grossa com draga de sucção e recalque - bomba de 746 kW e cortador de 110 kW - distância de recalque de 700 a 900 m</v>
          </cell>
          <cell r="E23437" t="str">
            <v>m³</v>
          </cell>
          <cell r="G23437">
            <v>6.77</v>
          </cell>
        </row>
        <row r="23438">
          <cell r="A23438" t="str">
            <v>SICRO 1917442</v>
          </cell>
          <cell r="D23438" t="str">
            <v>Dragagem de areia grossa com draga de sucção e recalque - bomba de 746 kW e cortador de 110 kW - distância de recalque de 900 a 1.100 m</v>
          </cell>
          <cell r="E23438" t="str">
            <v>m³</v>
          </cell>
          <cell r="G23438">
            <v>7.48</v>
          </cell>
        </row>
        <row r="23439">
          <cell r="A23439" t="str">
            <v>SICRO 1917734</v>
          </cell>
          <cell r="D23439" t="str">
            <v>Dragagem de areia grossa com draga de sucção e recalque - bomba de 746 kW e cortador de 110 kW - distância de recalque de até 500 m</v>
          </cell>
          <cell r="E23439" t="str">
            <v>m³</v>
          </cell>
          <cell r="G23439">
            <v>5.58</v>
          </cell>
        </row>
        <row r="23440">
          <cell r="A23440" t="str">
            <v>SICRO 1917055</v>
          </cell>
          <cell r="D23440" t="str">
            <v>Dragagem de areia grossa com draga hopper - capacidade da cisterna de 1.000 m³ - DMT de 1.500 a 1.800 m</v>
          </cell>
          <cell r="E23440" t="str">
            <v>m³</v>
          </cell>
          <cell r="G23440">
            <v>26.94</v>
          </cell>
        </row>
        <row r="23441">
          <cell r="A23441" t="str">
            <v>SICRO 1917056</v>
          </cell>
          <cell r="D23441" t="str">
            <v>Dragagem de areia grossa com draga hopper - capacidade da cisterna de 1.000 m³ - DMT de 1.800 a 2.100 m</v>
          </cell>
          <cell r="E23441" t="str">
            <v>m³</v>
          </cell>
          <cell r="G23441">
            <v>27.44</v>
          </cell>
        </row>
        <row r="23442">
          <cell r="A23442" t="str">
            <v>SICRO 1917057</v>
          </cell>
          <cell r="D23442" t="str">
            <v>Dragagem de areia grossa com draga hopper - capacidade da cisterna de 1.000 m³ - DMT de 2.100 a 2.400 m</v>
          </cell>
          <cell r="E23442" t="str">
            <v>m³</v>
          </cell>
          <cell r="G23442">
            <v>27.96</v>
          </cell>
        </row>
        <row r="23443">
          <cell r="A23443" t="str">
            <v>SICRO 1917058</v>
          </cell>
          <cell r="D23443" t="str">
            <v>Dragagem de areia grossa com draga hopper - capacidade da cisterna de 1.000 m³ - DMT de 2.400 a 2.700 m</v>
          </cell>
          <cell r="E23443" t="str">
            <v>m³</v>
          </cell>
          <cell r="G23443">
            <v>28.49</v>
          </cell>
        </row>
        <row r="23444">
          <cell r="A23444" t="str">
            <v>SICRO 1917059</v>
          </cell>
          <cell r="D23444" t="str">
            <v>Dragagem de areia grossa com draga hopper - capacidade da cisterna de 1.000 m³ - DMT de 2.700 a 3.000 m</v>
          </cell>
          <cell r="E23444" t="str">
            <v>m³</v>
          </cell>
          <cell r="G23444">
            <v>29.07</v>
          </cell>
        </row>
        <row r="23445">
          <cell r="A23445" t="str">
            <v>SICRO 1917060</v>
          </cell>
          <cell r="D23445" t="str">
            <v>Dragagem de areia grossa com draga hopper - capacidade da cisterna de 1.000 m³ - DMT de 3.000 m</v>
          </cell>
          <cell r="E23445" t="str">
            <v>m³</v>
          </cell>
          <cell r="G23445">
            <v>29.37</v>
          </cell>
        </row>
        <row r="23446">
          <cell r="A23446" t="str">
            <v>SICRO 1901536</v>
          </cell>
          <cell r="D23446" t="str">
            <v>Dragagem de areia grossa com draga hopper - capacidade da cisterna de 10.000 m³ - DMT de 1.500 a 1.800 m</v>
          </cell>
          <cell r="E23446" t="str">
            <v>m³</v>
          </cell>
          <cell r="G23446">
            <v>14.79</v>
          </cell>
        </row>
        <row r="23447">
          <cell r="A23447" t="str">
            <v>SICRO 1901537</v>
          </cell>
          <cell r="D23447" t="str">
            <v>Dragagem de areia grossa com draga hopper - capacidade da cisterna de 10.000 m³ - DMT de 1.800 a 2.100 m</v>
          </cell>
          <cell r="E23447" t="str">
            <v>m³</v>
          </cell>
          <cell r="G23447">
            <v>14.91</v>
          </cell>
        </row>
        <row r="23448">
          <cell r="A23448" t="str">
            <v>SICRO 1901538</v>
          </cell>
          <cell r="D23448" t="str">
            <v>Dragagem de areia grossa com draga hopper - capacidade da cisterna de 10.000 m³ - DMT de 2.100 a 2.400 m</v>
          </cell>
          <cell r="E23448" t="str">
            <v>m³</v>
          </cell>
          <cell r="G23448">
            <v>15.04</v>
          </cell>
        </row>
        <row r="23449">
          <cell r="A23449" t="str">
            <v>SICRO 1901539</v>
          </cell>
          <cell r="D23449" t="str">
            <v>Dragagem de areia grossa com draga hopper - capacidade da cisterna de 10.000 m³ - DMT de 2.400 a 2.700 m</v>
          </cell>
          <cell r="E23449" t="str">
            <v>m³</v>
          </cell>
          <cell r="G23449">
            <v>15.17</v>
          </cell>
        </row>
        <row r="23450">
          <cell r="A23450" t="str">
            <v>SICRO 1901540</v>
          </cell>
          <cell r="D23450" t="str">
            <v>Dragagem de areia grossa com draga hopper - capacidade da cisterna de 10.000 m³ - DMT de 2.700 a 3.000 m</v>
          </cell>
          <cell r="E23450" t="str">
            <v>m³</v>
          </cell>
          <cell r="G23450">
            <v>15.31</v>
          </cell>
        </row>
        <row r="23451">
          <cell r="A23451" t="str">
            <v>SICRO 1901535</v>
          </cell>
          <cell r="D23451" t="str">
            <v>Dragagem de areia grossa com draga hopper - capacidade da cisterna de 10.000 m³ - DMT de 3.000 m</v>
          </cell>
          <cell r="E23451" t="str">
            <v>m³</v>
          </cell>
          <cell r="G23451">
            <v>15.39</v>
          </cell>
        </row>
        <row r="23452">
          <cell r="A23452" t="str">
            <v>SICRO 1901542</v>
          </cell>
          <cell r="D23452" t="str">
            <v>Dragagem de areia grossa com draga hopper - capacidade da cisterna de 15.000 m³ - DMT de 1.500 a 1.800 m</v>
          </cell>
          <cell r="E23452" t="str">
            <v>m³</v>
          </cell>
          <cell r="G23452">
            <v>19.29</v>
          </cell>
        </row>
        <row r="23453">
          <cell r="A23453" t="str">
            <v>SICRO 1901543</v>
          </cell>
          <cell r="D23453" t="str">
            <v>Dragagem de areia grossa com draga hopper - capacidade da cisterna de 15.000 m³ - DMT de 1.800 a 2.100 m</v>
          </cell>
          <cell r="E23453" t="str">
            <v>m³</v>
          </cell>
          <cell r="G23453">
            <v>19.41</v>
          </cell>
        </row>
        <row r="23454">
          <cell r="A23454" t="str">
            <v>SICRO 1901544</v>
          </cell>
          <cell r="D23454" t="str">
            <v>Dragagem de areia grossa com draga hopper - capacidade da cisterna de 15.000 m³ - DMT de 2.100 a 2.400 m</v>
          </cell>
          <cell r="E23454" t="str">
            <v>m³</v>
          </cell>
          <cell r="G23454">
            <v>19.53</v>
          </cell>
        </row>
        <row r="23455">
          <cell r="A23455" t="str">
            <v>SICRO 1901545</v>
          </cell>
          <cell r="D23455" t="str">
            <v>Dragagem de areia grossa com draga hopper - capacidade da cisterna de 15.000 m³ - DMT de 2.400 a 2.700 m</v>
          </cell>
          <cell r="E23455" t="str">
            <v>m³</v>
          </cell>
          <cell r="G23455">
            <v>19.649999999999999</v>
          </cell>
        </row>
        <row r="23456">
          <cell r="A23456" t="str">
            <v>SICRO 1901546</v>
          </cell>
          <cell r="D23456" t="str">
            <v>Dragagem de areia grossa com draga hopper - capacidade da cisterna de 15.000 m³ - DMT de 2.700 a 3.000 m</v>
          </cell>
          <cell r="E23456" t="str">
            <v>m³</v>
          </cell>
          <cell r="G23456">
            <v>19.78</v>
          </cell>
        </row>
        <row r="23457">
          <cell r="A23457" t="str">
            <v>SICRO 1901541</v>
          </cell>
          <cell r="D23457" t="str">
            <v>Dragagem de areia grossa com draga hopper - capacidade da cisterna de 15.000 m³ - DMT de 3.000 m</v>
          </cell>
          <cell r="E23457" t="str">
            <v>m³</v>
          </cell>
          <cell r="G23457">
            <v>19.850000000000001</v>
          </cell>
        </row>
        <row r="23458">
          <cell r="A23458" t="str">
            <v>SICRO 1917091</v>
          </cell>
          <cell r="D23458" t="str">
            <v>Dragagem de areia grossa com draga hopper - capacidade da cisterna de 2.000 m³ - DMT de 1.500 a 1.800 m</v>
          </cell>
          <cell r="E23458" t="str">
            <v>m³</v>
          </cell>
          <cell r="G23458">
            <v>17.72</v>
          </cell>
        </row>
        <row r="23459">
          <cell r="A23459" t="str">
            <v>SICRO 1917092</v>
          </cell>
          <cell r="D23459" t="str">
            <v>Dragagem de areia grossa com draga hopper - capacidade da cisterna de 2.000 m³ - DMT de 1.800 a 2.100 m</v>
          </cell>
          <cell r="E23459" t="str">
            <v>m³</v>
          </cell>
          <cell r="G23459">
            <v>18.02</v>
          </cell>
        </row>
        <row r="23460">
          <cell r="A23460" t="str">
            <v>SICRO 1917093</v>
          </cell>
          <cell r="D23460" t="str">
            <v>Dragagem de areia grossa com draga hopper - capacidade da cisterna de 2.000 m³ - DMT de 2.100 a 2.400 m</v>
          </cell>
          <cell r="E23460" t="str">
            <v>m³</v>
          </cell>
          <cell r="G23460">
            <v>18.32</v>
          </cell>
        </row>
        <row r="23461">
          <cell r="A23461" t="str">
            <v>SICRO 1917094</v>
          </cell>
          <cell r="D23461" t="str">
            <v>Dragagem de areia grossa com draga hopper - capacidade da cisterna de 2.000 m³ - DMT de 2.400 a 2.700 m</v>
          </cell>
          <cell r="E23461" t="str">
            <v>m³</v>
          </cell>
          <cell r="G23461">
            <v>18.63</v>
          </cell>
        </row>
        <row r="23462">
          <cell r="A23462" t="str">
            <v>SICRO 1917095</v>
          </cell>
          <cell r="D23462" t="str">
            <v>Dragagem de areia grossa com draga hopper - capacidade da cisterna de 2.000 m³ - DMT de 2.700 a 3.000 m</v>
          </cell>
          <cell r="E23462" t="str">
            <v>m³</v>
          </cell>
          <cell r="G23462">
            <v>18.96</v>
          </cell>
        </row>
        <row r="23463">
          <cell r="A23463" t="str">
            <v>SICRO 1917096</v>
          </cell>
          <cell r="D23463" t="str">
            <v>Dragagem de areia grossa com draga hopper - capacidade da cisterna de 2.000 m³ - DMT de 3.000 m</v>
          </cell>
          <cell r="E23463" t="str">
            <v>m³</v>
          </cell>
          <cell r="G23463">
            <v>19.14</v>
          </cell>
        </row>
        <row r="23464">
          <cell r="A23464" t="str">
            <v>SICRO 1901548</v>
          </cell>
          <cell r="D23464" t="str">
            <v>Dragagem de areia grossa com draga hopper - capacidade da cisterna de 20.000 m³ - DMT de 1.500 a 1.800 m</v>
          </cell>
          <cell r="E23464" t="str">
            <v>m³</v>
          </cell>
          <cell r="G23464">
            <v>23.92</v>
          </cell>
        </row>
        <row r="23465">
          <cell r="A23465" t="str">
            <v>SICRO 1901549</v>
          </cell>
          <cell r="D23465" t="str">
            <v>Dragagem de areia grossa com draga hopper - capacidade da cisterna de 20.000 m³ - DMT de 1.800 a 2.100 m</v>
          </cell>
          <cell r="E23465" t="str">
            <v>m³</v>
          </cell>
          <cell r="G23465">
            <v>24.03</v>
          </cell>
        </row>
        <row r="23466">
          <cell r="A23466" t="str">
            <v>SICRO 1901550</v>
          </cell>
          <cell r="D23466" t="str">
            <v>Dragagem de areia grossa com draga hopper - capacidade da cisterna de 20.000 m³ - DMT de 2.100 a 2.400 m</v>
          </cell>
          <cell r="E23466" t="str">
            <v>m³</v>
          </cell>
          <cell r="G23466">
            <v>24.14</v>
          </cell>
        </row>
        <row r="23467">
          <cell r="A23467" t="str">
            <v>SICRO 1901551</v>
          </cell>
          <cell r="D23467" t="str">
            <v>Dragagem de areia grossa com draga hopper - capacidade da cisterna de 20.000 m³ - DMT de 2.400 a 2.700 m</v>
          </cell>
          <cell r="E23467" t="str">
            <v>m³</v>
          </cell>
          <cell r="G23467">
            <v>24.26</v>
          </cell>
        </row>
        <row r="23468">
          <cell r="A23468" t="str">
            <v>SICRO 1901552</v>
          </cell>
          <cell r="D23468" t="str">
            <v>Dragagem de areia grossa com draga hopper - capacidade da cisterna de 20.000 m³ - DMT de 2.700 a 3.000 m</v>
          </cell>
          <cell r="E23468" t="str">
            <v>m³</v>
          </cell>
          <cell r="G23468">
            <v>24.38</v>
          </cell>
        </row>
        <row r="23469">
          <cell r="A23469" t="str">
            <v>SICRO 1901547</v>
          </cell>
          <cell r="D23469" t="str">
            <v>Dragagem de areia grossa com draga hopper - capacidade da cisterna de 20.000 m³ - DMT de 3.000 m</v>
          </cell>
          <cell r="E23469" t="str">
            <v>m³</v>
          </cell>
          <cell r="G23469">
            <v>24.45</v>
          </cell>
        </row>
        <row r="23470">
          <cell r="A23470" t="str">
            <v>SICRO 1917127</v>
          </cell>
          <cell r="D23470" t="str">
            <v>Dragagem de areia grossa com draga hopper - capacidade da cisterna de 3.000 m³ - DMT de 1.500 a 1.800 m</v>
          </cell>
          <cell r="E23470" t="str">
            <v>m³</v>
          </cell>
          <cell r="G23470">
            <v>16.14</v>
          </cell>
        </row>
        <row r="23471">
          <cell r="A23471" t="str">
            <v>SICRO 1917128</v>
          </cell>
          <cell r="D23471" t="str">
            <v>Dragagem de areia grossa com draga hopper - capacidade da cisterna de 3.000 m³ - DMT de 1.800 a 2.100 m</v>
          </cell>
          <cell r="E23471" t="str">
            <v>m³</v>
          </cell>
          <cell r="G23471">
            <v>16.36</v>
          </cell>
        </row>
        <row r="23472">
          <cell r="A23472" t="str">
            <v>SICRO 1917129</v>
          </cell>
          <cell r="D23472" t="str">
            <v>Dragagem de areia grossa com draga hopper - capacidade da cisterna de 3.000 m³ - DMT de 2.100 a 2.400 m</v>
          </cell>
          <cell r="E23472" t="str">
            <v>m³</v>
          </cell>
          <cell r="G23472">
            <v>16.59</v>
          </cell>
        </row>
        <row r="23473">
          <cell r="A23473" t="str">
            <v>SICRO 1917130</v>
          </cell>
          <cell r="D23473" t="str">
            <v>Dragagem de areia grossa com draga hopper - capacidade da cisterna de 3.000 m³ - DMT de 2.400 a 2.700 m</v>
          </cell>
          <cell r="E23473" t="str">
            <v>m³</v>
          </cell>
          <cell r="G23473">
            <v>16.84</v>
          </cell>
        </row>
        <row r="23474">
          <cell r="A23474" t="str">
            <v>SICRO 1917131</v>
          </cell>
          <cell r="D23474" t="str">
            <v>Dragagem de areia grossa com draga hopper - capacidade da cisterna de 3.000 m³ - DMT de 2.700 a 3.000 m</v>
          </cell>
          <cell r="E23474" t="str">
            <v>m³</v>
          </cell>
          <cell r="G23474">
            <v>17.100000000000001</v>
          </cell>
        </row>
        <row r="23475">
          <cell r="A23475" t="str">
            <v>SICRO 1917132</v>
          </cell>
          <cell r="D23475" t="str">
            <v>Dragagem de areia grossa com draga hopper - capacidade da cisterna de 3.000 m³ - DMT de 3.000 m</v>
          </cell>
          <cell r="E23475" t="str">
            <v>m³</v>
          </cell>
          <cell r="G23475">
            <v>17.23</v>
          </cell>
        </row>
        <row r="23476">
          <cell r="A23476" t="str">
            <v>SICRO 1917163</v>
          </cell>
          <cell r="D23476" t="str">
            <v>Dragagem de areia grossa com draga hopper - capacidade da cisterna de 4.000 m³ - DMT de 1.500 a 1.800 m</v>
          </cell>
          <cell r="E23476" t="str">
            <v>m³</v>
          </cell>
          <cell r="G23476">
            <v>14.96</v>
          </cell>
        </row>
        <row r="23477">
          <cell r="A23477" t="str">
            <v>SICRO 1917164</v>
          </cell>
          <cell r="D23477" t="str">
            <v>Dragagem de areia grossa com draga hopper - capacidade da cisterna de 4.000 m³ - DMT de 1.800 a 2.100 m</v>
          </cell>
          <cell r="E23477" t="str">
            <v>m³</v>
          </cell>
          <cell r="G23477">
            <v>15.15</v>
          </cell>
        </row>
        <row r="23478">
          <cell r="A23478" t="str">
            <v>SICRO 1917165</v>
          </cell>
          <cell r="D23478" t="str">
            <v>Dragagem de areia grossa com draga hopper - capacidade da cisterna de 4.000 m³ - DMT de 2.100 a 2.400 m</v>
          </cell>
          <cell r="E23478" t="str">
            <v>m³</v>
          </cell>
          <cell r="G23478">
            <v>15.35</v>
          </cell>
        </row>
        <row r="23479">
          <cell r="A23479" t="str">
            <v>SICRO 1917166</v>
          </cell>
          <cell r="D23479" t="str">
            <v>Dragagem de areia grossa com draga hopper - capacidade da cisterna de 4.000 m³ - DMT de 2.400 a 2.700 m</v>
          </cell>
          <cell r="E23479" t="str">
            <v>m³</v>
          </cell>
          <cell r="G23479">
            <v>15.56</v>
          </cell>
        </row>
        <row r="23480">
          <cell r="A23480" t="str">
            <v>SICRO 1917167</v>
          </cell>
          <cell r="D23480" t="str">
            <v>Dragagem de areia grossa com draga hopper - capacidade da cisterna de 4.000 m³ - DMT de 2.700 a 3.000 m</v>
          </cell>
          <cell r="E23480" t="str">
            <v>m³</v>
          </cell>
          <cell r="G23480">
            <v>15.78</v>
          </cell>
        </row>
        <row r="23481">
          <cell r="A23481" t="str">
            <v>SICRO 1917168</v>
          </cell>
          <cell r="D23481" t="str">
            <v>Dragagem de areia grossa com draga hopper - capacidade da cisterna de 4.000 m³ - DMT de 3.000 m</v>
          </cell>
          <cell r="E23481" t="str">
            <v>m³</v>
          </cell>
          <cell r="G23481">
            <v>15.9</v>
          </cell>
        </row>
        <row r="23482">
          <cell r="A23482" t="str">
            <v>SICRO 1917199</v>
          </cell>
          <cell r="D23482" t="str">
            <v>Dragagem de areia grossa com draga hopper - capacidade da cisterna de 5.000 m³ - DMT de 1.500 a 1.800 m</v>
          </cell>
          <cell r="E23482" t="str">
            <v>m³</v>
          </cell>
          <cell r="G23482">
            <v>16.3</v>
          </cell>
        </row>
        <row r="23483">
          <cell r="A23483" t="str">
            <v>SICRO 1917200</v>
          </cell>
          <cell r="D23483" t="str">
            <v>Dragagem de areia grossa com draga hopper - capacidade da cisterna de 5.000 m³ - DMT de 1.800 a 2.100 m</v>
          </cell>
          <cell r="E23483" t="str">
            <v>m³</v>
          </cell>
          <cell r="G23483">
            <v>16.47</v>
          </cell>
        </row>
        <row r="23484">
          <cell r="A23484" t="str">
            <v>SICRO 1917201</v>
          </cell>
          <cell r="D23484" t="str">
            <v>Dragagem de areia grossa com draga hopper - capacidade da cisterna de 5.000 m³ - DMT de 2.100 a 2.400 m</v>
          </cell>
          <cell r="E23484" t="str">
            <v>m³</v>
          </cell>
          <cell r="G23484">
            <v>16.64</v>
          </cell>
        </row>
        <row r="23485">
          <cell r="A23485" t="str">
            <v>SICRO 1917202</v>
          </cell>
          <cell r="D23485" t="str">
            <v>Dragagem de areia grossa com draga hopper - capacidade da cisterna de 5.000 m³ - DMT de 2.400 a 2.700 m</v>
          </cell>
          <cell r="E23485" t="str">
            <v>m³</v>
          </cell>
          <cell r="G23485">
            <v>16.829999999999998</v>
          </cell>
        </row>
        <row r="23486">
          <cell r="A23486" t="str">
            <v>SICRO 1917203</v>
          </cell>
          <cell r="D23486" t="str">
            <v>Dragagem de areia grossa com draga hopper - capacidade da cisterna de 5.000 m³ - DMT de 2.700 a 3.000 m</v>
          </cell>
          <cell r="E23486" t="str">
            <v>m³</v>
          </cell>
          <cell r="G23486">
            <v>17.02</v>
          </cell>
        </row>
        <row r="23487">
          <cell r="A23487" t="str">
            <v>SICRO 1917204</v>
          </cell>
          <cell r="D23487" t="str">
            <v>Dragagem de areia grossa com draga hopper - capacidade da cisterna de 5.000 m³ - DMT de 3.000 m</v>
          </cell>
          <cell r="E23487" t="str">
            <v>m³</v>
          </cell>
          <cell r="G23487">
            <v>17.12</v>
          </cell>
        </row>
        <row r="23488">
          <cell r="A23488" t="str">
            <v>SICRO 1917019</v>
          </cell>
          <cell r="D23488" t="str">
            <v>Dragagem de areia grossa com draga hopper - capacidade da cisterna de 750 m³ - DMT de 1.500 a 1.800 m</v>
          </cell>
          <cell r="E23488" t="str">
            <v>m³</v>
          </cell>
          <cell r="G23488">
            <v>37.56</v>
          </cell>
        </row>
        <row r="23489">
          <cell r="A23489" t="str">
            <v>SICRO 1917020</v>
          </cell>
          <cell r="D23489" t="str">
            <v>Dragagem de areia grossa com draga hopper - capacidade da cisterna de 750 m³ - DMT de 1.800 a 2.100 m</v>
          </cell>
          <cell r="E23489" t="str">
            <v>m³</v>
          </cell>
          <cell r="G23489">
            <v>38.299999999999997</v>
          </cell>
        </row>
        <row r="23490">
          <cell r="A23490" t="str">
            <v>SICRO 1917021</v>
          </cell>
          <cell r="D23490" t="str">
            <v>Dragagem de areia grossa com draga hopper - capacidade da cisterna de 750 m³ - DMT de 2.100 a 2.400 m</v>
          </cell>
          <cell r="E23490" t="str">
            <v>m³</v>
          </cell>
          <cell r="G23490">
            <v>39.049999999999997</v>
          </cell>
        </row>
        <row r="23491">
          <cell r="A23491" t="str">
            <v>SICRO 1917022</v>
          </cell>
          <cell r="D23491" t="str">
            <v>Dragagem de areia grossa com draga hopper - capacidade da cisterna de 750 m³ - DMT de 2.400 a 2.700 m</v>
          </cell>
          <cell r="E23491" t="str">
            <v>m³</v>
          </cell>
          <cell r="G23491">
            <v>39.85</v>
          </cell>
        </row>
        <row r="23492">
          <cell r="A23492" t="str">
            <v>SICRO 1917023</v>
          </cell>
          <cell r="D23492" t="str">
            <v>Dragagem de areia grossa com draga hopper - capacidade da cisterna de 750 m³ - DMT de 2.700 a 3.000 m</v>
          </cell>
          <cell r="E23492" t="str">
            <v>m³</v>
          </cell>
          <cell r="G23492">
            <v>40.68</v>
          </cell>
        </row>
        <row r="23493">
          <cell r="A23493" t="str">
            <v>SICRO 1917024</v>
          </cell>
          <cell r="D23493" t="str">
            <v>Dragagem de areia grossa com draga hopper - capacidade da cisterna de 750 m³ - DMT de 3.000 m</v>
          </cell>
          <cell r="E23493" t="str">
            <v>m³</v>
          </cell>
          <cell r="G23493">
            <v>41.13</v>
          </cell>
        </row>
        <row r="23494">
          <cell r="A23494" t="str">
            <v>SICRO 1917541</v>
          </cell>
          <cell r="D23494" t="str">
            <v>Dragagem de areia média com draga de sucção e recalque - bomba de 1.350 kW e cortador de 170 kW - distância de recalque de 1.100 a 1.300 m</v>
          </cell>
          <cell r="E23494" t="str">
            <v>m³</v>
          </cell>
          <cell r="G23494">
            <v>7.31</v>
          </cell>
        </row>
        <row r="23495">
          <cell r="A23495" t="str">
            <v>SICRO 1917542</v>
          </cell>
          <cell r="D23495" t="str">
            <v>Dragagem de areia média com draga de sucção e recalque - bomba de 1.350 kW e cortador de 170 kW - distância de recalque de 1.300 a 1.500 m</v>
          </cell>
          <cell r="E23495" t="str">
            <v>m³</v>
          </cell>
          <cell r="G23495">
            <v>8.0299999999999994</v>
          </cell>
        </row>
        <row r="23496">
          <cell r="A23496" t="str">
            <v>SICRO 1917543</v>
          </cell>
          <cell r="D23496" t="str">
            <v>Dragagem de areia média com draga de sucção e recalque - bomba de 1.350 kW e cortador de 170 kW - distância de recalque de 1.500 a 1.700 m</v>
          </cell>
          <cell r="E23496" t="str">
            <v>m³</v>
          </cell>
          <cell r="G23496">
            <v>8.39</v>
          </cell>
        </row>
        <row r="23497">
          <cell r="A23497" t="str">
            <v>SICRO 1917544</v>
          </cell>
          <cell r="D23497" t="str">
            <v>Dragagem de areia média com draga de sucção e recalque - bomba de 1.350 kW e cortador de 170 kW - distância de recalque de 1.700 a 1.900 m</v>
          </cell>
          <cell r="E23497" t="str">
            <v>m³</v>
          </cell>
          <cell r="G23497">
            <v>8.75</v>
          </cell>
        </row>
        <row r="23498">
          <cell r="A23498" t="str">
            <v>SICRO 1917545</v>
          </cell>
          <cell r="D23498" t="str">
            <v>Dragagem de areia média com draga de sucção e recalque - bomba de 1.350 kW e cortador de 170 kW - distância de recalque de 1.900 a 2.100 m</v>
          </cell>
          <cell r="E23498" t="str">
            <v>m³</v>
          </cell>
          <cell r="G23498">
            <v>9.2200000000000006</v>
          </cell>
        </row>
        <row r="23499">
          <cell r="A23499" t="str">
            <v>SICRO 1917546</v>
          </cell>
          <cell r="D23499" t="str">
            <v>Dragagem de areia média com draga de sucção e recalque - bomba de 1.350 kW e cortador de 170 kW - distância de recalque de 2.100 a 2.300 m</v>
          </cell>
          <cell r="E23499" t="str">
            <v>m³</v>
          </cell>
          <cell r="G23499">
            <v>9.61</v>
          </cell>
        </row>
        <row r="23500">
          <cell r="A23500" t="str">
            <v>SICRO 1917547</v>
          </cell>
          <cell r="D23500" t="str">
            <v>Dragagem de areia média com draga de sucção e recalque - bomba de 1.350 kW e cortador de 170 kW - distância de recalque de 2.300 a 2.500 m</v>
          </cell>
          <cell r="E23500" t="str">
            <v>m³</v>
          </cell>
          <cell r="G23500">
            <v>10.39</v>
          </cell>
        </row>
        <row r="23501">
          <cell r="A23501" t="str">
            <v>SICRO 1917548</v>
          </cell>
          <cell r="D23501" t="str">
            <v>Dragagem de areia média com draga de sucção e recalque - bomba de 1.350 kW e cortador de 170 kW - distância de recalque de 2.500 a 2.700 m</v>
          </cell>
          <cell r="E23501" t="str">
            <v>m³</v>
          </cell>
          <cell r="G23501">
            <v>10.89</v>
          </cell>
        </row>
        <row r="23502">
          <cell r="A23502" t="str">
            <v>SICRO 1917549</v>
          </cell>
          <cell r="D23502" t="str">
            <v>Dragagem de areia média com draga de sucção e recalque - bomba de 1.350 kW e cortador de 170 kW - distância de recalque de 2.700 a 2.900 m</v>
          </cell>
          <cell r="E23502" t="str">
            <v>m³</v>
          </cell>
          <cell r="G23502">
            <v>11.43</v>
          </cell>
        </row>
        <row r="23503">
          <cell r="A23503" t="str">
            <v>SICRO 1917550</v>
          </cell>
          <cell r="D23503" t="str">
            <v>Dragagem de areia média com draga de sucção e recalque - bomba de 1.350 kW e cortador de 170 kW - distância de recalque de 2.900 a 3.100 m</v>
          </cell>
          <cell r="E23503" t="str">
            <v>m³</v>
          </cell>
          <cell r="G23503">
            <v>12.01</v>
          </cell>
        </row>
        <row r="23504">
          <cell r="A23504" t="str">
            <v>SICRO 1917551</v>
          </cell>
          <cell r="D23504" t="str">
            <v>Dragagem de areia média com draga de sucção e recalque - bomba de 1.350 kW e cortador de 170 kW - distância de recalque de 3.100 a 3.300 m</v>
          </cell>
          <cell r="E23504" t="str">
            <v>m³</v>
          </cell>
          <cell r="G23504">
            <v>12.9</v>
          </cell>
        </row>
        <row r="23505">
          <cell r="A23505" t="str">
            <v>SICRO 1917552</v>
          </cell>
          <cell r="D23505" t="str">
            <v>Dragagem de areia média com draga de sucção e recalque - bomba de 1.350 kW e cortador de 170 kW - distância de recalque de 3.300 a 3.500 m</v>
          </cell>
          <cell r="E23505" t="str">
            <v>m³</v>
          </cell>
          <cell r="G23505">
            <v>13.54</v>
          </cell>
        </row>
        <row r="23506">
          <cell r="A23506" t="str">
            <v>SICRO 1917553</v>
          </cell>
          <cell r="D23506" t="str">
            <v>Dragagem de areia média com draga de sucção e recalque - bomba de 1.350 kW e cortador de 170 kW - distância de recalque de 3.500 a 3.700 m</v>
          </cell>
          <cell r="E23506" t="str">
            <v>m³</v>
          </cell>
          <cell r="G23506">
            <v>13.44</v>
          </cell>
        </row>
        <row r="23507">
          <cell r="A23507" t="str">
            <v>SICRO 1917554</v>
          </cell>
          <cell r="D23507" t="str">
            <v>Dragagem de areia média com draga de sucção e recalque - bomba de 1.350 kW e cortador de 170 kW - distância de recalque de 3.700 a 3.900 m</v>
          </cell>
          <cell r="E23507" t="str">
            <v>m³</v>
          </cell>
          <cell r="G23507">
            <v>14.74</v>
          </cell>
        </row>
        <row r="23508">
          <cell r="A23508" t="str">
            <v>SICRO 1917555</v>
          </cell>
          <cell r="D23508" t="str">
            <v>Dragagem de areia média com draga de sucção e recalque - bomba de 1.350 kW e cortador de 170 kW - distância de recalque de 3.900 a 4.100 m</v>
          </cell>
          <cell r="E23508" t="str">
            <v>m³</v>
          </cell>
          <cell r="G23508">
            <v>15.42</v>
          </cell>
        </row>
        <row r="23509">
          <cell r="A23509" t="str">
            <v>SICRO 1917556</v>
          </cell>
          <cell r="D23509" t="str">
            <v>Dragagem de areia média com draga de sucção e recalque - bomba de 1.350 kW e cortador de 170 kW - distância de recalque de 4.100 a 4.300 m</v>
          </cell>
          <cell r="E23509" t="str">
            <v>m³</v>
          </cell>
          <cell r="G23509">
            <v>16.510000000000002</v>
          </cell>
        </row>
        <row r="23510">
          <cell r="A23510" t="str">
            <v>SICRO 1917557</v>
          </cell>
          <cell r="D23510" t="str">
            <v>Dragagem de areia média com draga de sucção e recalque - bomba de 1.350 kW e cortador de 170 kW - distância de recalque de 4.300 a 4.500 m</v>
          </cell>
          <cell r="E23510" t="str">
            <v>m³</v>
          </cell>
          <cell r="G23510">
            <v>17.27</v>
          </cell>
        </row>
        <row r="23511">
          <cell r="A23511" t="str">
            <v>SICRO 1917558</v>
          </cell>
          <cell r="D23511" t="str">
            <v>Dragagem de areia média com draga de sucção e recalque - bomba de 1.350 kW e cortador de 170 kW - distância de recalque de 4.500 a 4.700 m</v>
          </cell>
          <cell r="E23511" t="str">
            <v>m³</v>
          </cell>
          <cell r="G23511">
            <v>18.399999999999999</v>
          </cell>
        </row>
        <row r="23512">
          <cell r="A23512" t="str">
            <v>SICRO 1917559</v>
          </cell>
          <cell r="D23512" t="str">
            <v>Dragagem de areia média com draga de sucção e recalque - bomba de 1.350 kW e cortador de 170 kW - distância de recalque de 4.700 a 4.900 m</v>
          </cell>
          <cell r="E23512" t="str">
            <v>m³</v>
          </cell>
          <cell r="G23512">
            <v>20.36</v>
          </cell>
        </row>
        <row r="23513">
          <cell r="A23513" t="str">
            <v>SICRO 1917560</v>
          </cell>
          <cell r="D23513" t="str">
            <v>Dragagem de areia média com draga de sucção e recalque - bomba de 1.350 kW e cortador de 170 kW - distância de recalque de 4.900 a 5.100 m</v>
          </cell>
          <cell r="E23513" t="str">
            <v>m³</v>
          </cell>
          <cell r="G23513">
            <v>22.8</v>
          </cell>
        </row>
        <row r="23514">
          <cell r="A23514" t="str">
            <v>SICRO 1917561</v>
          </cell>
          <cell r="D23514" t="str">
            <v>Dragagem de areia média com draga de sucção e recalque - bomba de 1.350 kW e cortador de 170 kW - distância de recalque de 5.100 a 5.300 m</v>
          </cell>
          <cell r="E23514" t="str">
            <v>m³</v>
          </cell>
          <cell r="G23514">
            <v>25.25</v>
          </cell>
        </row>
        <row r="23515">
          <cell r="A23515" t="str">
            <v>SICRO 1917562</v>
          </cell>
          <cell r="D23515" t="str">
            <v>Dragagem de areia média com draga de sucção e recalque - bomba de 1.350 kW e cortador de 170 kW - distância de recalque de 5.300 a 5.500 m</v>
          </cell>
          <cell r="E23515" t="str">
            <v>m³</v>
          </cell>
          <cell r="G23515">
            <v>28.07</v>
          </cell>
        </row>
        <row r="23516">
          <cell r="A23516" t="str">
            <v>SICRO 1917563</v>
          </cell>
          <cell r="D23516" t="str">
            <v>Dragagem de areia média com draga de sucção e recalque - bomba de 1.350 kW e cortador de 170 kW - distância de recalque de 5.500 a 5.700 m</v>
          </cell>
          <cell r="E23516" t="str">
            <v>m³</v>
          </cell>
          <cell r="G23516">
            <v>30.63</v>
          </cell>
        </row>
        <row r="23517">
          <cell r="A23517" t="str">
            <v>SICRO 1917564</v>
          </cell>
          <cell r="D23517" t="str">
            <v>Dragagem de areia média com draga de sucção e recalque - bomba de 1.350 kW e cortador de 170 kW - distância de recalque de 5.700 a 5.900 m</v>
          </cell>
          <cell r="E23517" t="str">
            <v>m³</v>
          </cell>
          <cell r="G23517">
            <v>33.4</v>
          </cell>
        </row>
        <row r="23518">
          <cell r="A23518" t="str">
            <v>SICRO 1917565</v>
          </cell>
          <cell r="D23518" t="str">
            <v>Dragagem de areia média com draga de sucção e recalque - bomba de 1.350 kW e cortador de 170 kW - distância de recalque de 5.900 a 6.100 m</v>
          </cell>
          <cell r="E23518" t="str">
            <v>m³</v>
          </cell>
          <cell r="G23518">
            <v>37.049999999999997</v>
          </cell>
        </row>
        <row r="23519">
          <cell r="A23519" t="str">
            <v>SICRO 1917538</v>
          </cell>
          <cell r="D23519" t="str">
            <v>Dragagem de areia média com draga de sucção e recalque - bomba de 1.350 kW e cortador de 170 kW - distância de recalque de 500 a 700 m</v>
          </cell>
          <cell r="E23519" t="str">
            <v>m³</v>
          </cell>
          <cell r="G23519">
            <v>6.22</v>
          </cell>
        </row>
        <row r="23520">
          <cell r="A23520" t="str">
            <v>SICRO 1917566</v>
          </cell>
          <cell r="D23520" t="str">
            <v>Dragagem de areia média com draga de sucção e recalque - bomba de 1.350 kW e cortador de 170 kW - distância de recalque de 6.100 a 6.300 m</v>
          </cell>
          <cell r="E23520" t="str">
            <v>m³</v>
          </cell>
          <cell r="G23520">
            <v>40.81</v>
          </cell>
        </row>
        <row r="23521">
          <cell r="A23521" t="str">
            <v>SICRO 1917567</v>
          </cell>
          <cell r="D23521" t="str">
            <v>Dragagem de areia média com draga de sucção e recalque - bomba de 1.350 kW e cortador de 170 kW - distância de recalque de 6.300 a 6.500 m</v>
          </cell>
          <cell r="E23521" t="str">
            <v>m³</v>
          </cell>
          <cell r="G23521">
            <v>44.78</v>
          </cell>
        </row>
        <row r="23522">
          <cell r="A23522" t="str">
            <v>SICRO 1917568</v>
          </cell>
          <cell r="D23522" t="str">
            <v>Dragagem de areia média com draga de sucção e recalque - bomba de 1.350 kW e cortador de 170 kW - distância de recalque de 6.500 a 6.700 m</v>
          </cell>
          <cell r="E23522" t="str">
            <v>m³</v>
          </cell>
          <cell r="G23522">
            <v>48.57</v>
          </cell>
        </row>
        <row r="23523">
          <cell r="A23523" t="str">
            <v>SICRO 1917569</v>
          </cell>
          <cell r="D23523" t="str">
            <v>Dragagem de areia média com draga de sucção e recalque - bomba de 1.350 kW e cortador de 170 kW - distância de recalque de 6.700 a 6.900 m</v>
          </cell>
          <cell r="E23523" t="str">
            <v>m³</v>
          </cell>
          <cell r="G23523">
            <v>53.23</v>
          </cell>
        </row>
        <row r="23524">
          <cell r="A23524" t="str">
            <v>SICRO 1917570</v>
          </cell>
          <cell r="D23524" t="str">
            <v>Dragagem de areia média com draga de sucção e recalque - bomba de 1.350 kW e cortador de 170 kW - distância de recalque de 6.900 a 7.100 m</v>
          </cell>
          <cell r="E23524" t="str">
            <v>m³</v>
          </cell>
          <cell r="G23524">
            <v>57.56</v>
          </cell>
        </row>
        <row r="23525">
          <cell r="A23525" t="str">
            <v>SICRO 1917571</v>
          </cell>
          <cell r="D23525" t="str">
            <v>Dragagem de areia média com draga de sucção e recalque - bomba de 1.350 kW e cortador de 170 kW - distância de recalque de 7.100 a 7.300 m</v>
          </cell>
          <cell r="E23525" t="str">
            <v>m³</v>
          </cell>
          <cell r="G23525">
            <v>62.69</v>
          </cell>
        </row>
        <row r="23526">
          <cell r="A23526" t="str">
            <v>SICRO 1917572</v>
          </cell>
          <cell r="D23526" t="str">
            <v>Dragagem de areia média com draga de sucção e recalque - bomba de 1.350 kW e cortador de 170 kW - distância de recalque de 7.300 a 7.500 m</v>
          </cell>
          <cell r="E23526" t="str">
            <v>m³</v>
          </cell>
          <cell r="G23526">
            <v>68.41</v>
          </cell>
        </row>
        <row r="23527">
          <cell r="A23527" t="str">
            <v>SICRO 1917573</v>
          </cell>
          <cell r="D23527" t="str">
            <v>Dragagem de areia média com draga de sucção e recalque - bomba de 1.350 kW e cortador de 170 kW - distância de recalque de 7.500 a 7.700 m</v>
          </cell>
          <cell r="E23527" t="str">
            <v>m³</v>
          </cell>
          <cell r="G23527">
            <v>74.650000000000006</v>
          </cell>
        </row>
        <row r="23528">
          <cell r="A23528" t="str">
            <v>SICRO 1917574</v>
          </cell>
          <cell r="D23528" t="str">
            <v>Dragagem de areia média com draga de sucção e recalque - bomba de 1.350 kW e cortador de 170 kW - distância de recalque de 7.700 a 7.900 m</v>
          </cell>
          <cell r="E23528" t="str">
            <v>m³</v>
          </cell>
          <cell r="G23528">
            <v>80.28</v>
          </cell>
        </row>
        <row r="23529">
          <cell r="A23529" t="str">
            <v>SICRO 1917539</v>
          </cell>
          <cell r="D23529" t="str">
            <v>Dragagem de areia média com draga de sucção e recalque - bomba de 1.350 kW e cortador de 170 kW - distância de recalque de 700 a 900 m</v>
          </cell>
          <cell r="E23529" t="str">
            <v>m³</v>
          </cell>
          <cell r="G23529">
            <v>6.55</v>
          </cell>
        </row>
        <row r="23530">
          <cell r="A23530" t="str">
            <v>SICRO 1917540</v>
          </cell>
          <cell r="D23530" t="str">
            <v>Dragagem de areia média com draga de sucção e recalque - bomba de 1.350 kW e cortador de 170 kW - distância de recalque de 900 a 1.100 m</v>
          </cell>
          <cell r="E23530" t="str">
            <v>m³</v>
          </cell>
          <cell r="G23530">
            <v>6.97</v>
          </cell>
        </row>
        <row r="23531">
          <cell r="A23531" t="str">
            <v>SICRO 1917738</v>
          </cell>
          <cell r="D23531" t="str">
            <v>Dragagem de areia média com draga de sucção e recalque - bomba de 1.350 kW e cortador de 170 kW - distância de recalque de até 500 m</v>
          </cell>
          <cell r="E23531" t="str">
            <v>m³</v>
          </cell>
          <cell r="G23531">
            <v>6.12</v>
          </cell>
        </row>
        <row r="23532">
          <cell r="A23532" t="str">
            <v>SICRO 1917238</v>
          </cell>
          <cell r="D23532" t="str">
            <v>Dragagem de areia média com draga de sucção e recalque - bomba de 294 kW e cortador de 30 kW - distância de recalque de 1.100 a 1.300 m</v>
          </cell>
          <cell r="E23532" t="str">
            <v>m³</v>
          </cell>
          <cell r="G23532">
            <v>8.7799999999999994</v>
          </cell>
        </row>
        <row r="23533">
          <cell r="A23533" t="str">
            <v>SICRO 1917239</v>
          </cell>
          <cell r="D23533" t="str">
            <v>Dragagem de areia média com draga de sucção e recalque - bomba de 294 kW e cortador de 30 kW - distância de recalque de 1.300 a 1.500 m</v>
          </cell>
          <cell r="E23533" t="str">
            <v>m³</v>
          </cell>
          <cell r="G23533">
            <v>9.52</v>
          </cell>
        </row>
        <row r="23534">
          <cell r="A23534" t="str">
            <v>SICRO 1917240</v>
          </cell>
          <cell r="D23534" t="str">
            <v>Dragagem de areia média com draga de sucção e recalque - bomba de 294 kW e cortador de 30 kW - distância de recalque de 1.500 a 1.700 m</v>
          </cell>
          <cell r="E23534" t="str">
            <v>m³</v>
          </cell>
          <cell r="G23534">
            <v>10.18</v>
          </cell>
        </row>
        <row r="23535">
          <cell r="A23535" t="str">
            <v>SICRO 1917241</v>
          </cell>
          <cell r="D23535" t="str">
            <v>Dragagem de areia média com draga de sucção e recalque - bomba de 294 kW e cortador de 30 kW - distância de recalque de 1.700 a 1.900 m</v>
          </cell>
          <cell r="E23535" t="str">
            <v>m³</v>
          </cell>
          <cell r="G23535">
            <v>10.78</v>
          </cell>
        </row>
        <row r="23536">
          <cell r="A23536" t="str">
            <v>SICRO 1917242</v>
          </cell>
          <cell r="D23536" t="str">
            <v>Dragagem de areia média com draga de sucção e recalque - bomba de 294 kW e cortador de 30 kW - distância de recalque de 1.900 a 2.100 m</v>
          </cell>
          <cell r="E23536" t="str">
            <v>m³</v>
          </cell>
          <cell r="G23536">
            <v>11.36</v>
          </cell>
        </row>
        <row r="23537">
          <cell r="A23537" t="str">
            <v>SICRO 1917243</v>
          </cell>
          <cell r="D23537" t="str">
            <v>Dragagem de areia média com draga de sucção e recalque - bomba de 294 kW e cortador de 30 kW - distância de recalque de 2.100 a 2.300 m</v>
          </cell>
          <cell r="E23537" t="str">
            <v>m³</v>
          </cell>
          <cell r="G23537">
            <v>11.92</v>
          </cell>
        </row>
        <row r="23538">
          <cell r="A23538" t="str">
            <v>SICRO 1917244</v>
          </cell>
          <cell r="D23538" t="str">
            <v>Dragagem de areia média com draga de sucção e recalque - bomba de 294 kW e cortador de 30 kW - distância de recalque de 2.300 a 2.500 m</v>
          </cell>
          <cell r="E23538" t="str">
            <v>m³</v>
          </cell>
          <cell r="G23538">
            <v>12.6</v>
          </cell>
        </row>
        <row r="23539">
          <cell r="A23539" t="str">
            <v>SICRO 1917245</v>
          </cell>
          <cell r="D23539" t="str">
            <v>Dragagem de areia média com draga de sucção e recalque - bomba de 294 kW e cortador de 30 kW - distância de recalque de 2.500 a 2.700 m</v>
          </cell>
          <cell r="E23539" t="str">
            <v>m³</v>
          </cell>
          <cell r="G23539">
            <v>13.27</v>
          </cell>
        </row>
        <row r="23540">
          <cell r="A23540" t="str">
            <v>SICRO 1917246</v>
          </cell>
          <cell r="D23540" t="str">
            <v>Dragagem de areia média com draga de sucção e recalque - bomba de 294 kW e cortador de 30 kW - distância de recalque de 2.700 a 2.900 m</v>
          </cell>
          <cell r="E23540" t="str">
            <v>m³</v>
          </cell>
          <cell r="G23540">
            <v>13.98</v>
          </cell>
        </row>
        <row r="23541">
          <cell r="A23541" t="str">
            <v>SICRO 1917247</v>
          </cell>
          <cell r="D23541" t="str">
            <v>Dragagem de areia média com draga de sucção e recalque - bomba de 294 kW e cortador de 30 kW - distância de recalque de 2.900 a 3.100 m</v>
          </cell>
          <cell r="E23541" t="str">
            <v>m³</v>
          </cell>
          <cell r="G23541">
            <v>15.16</v>
          </cell>
        </row>
        <row r="23542">
          <cell r="A23542" t="str">
            <v>SICRO 1917248</v>
          </cell>
          <cell r="D23542" t="str">
            <v>Dragagem de areia média com draga de sucção e recalque - bomba de 294 kW e cortador de 30 kW - distância de recalque de 3.100 a 3.300 m</v>
          </cell>
          <cell r="E23542" t="str">
            <v>m³</v>
          </cell>
          <cell r="G23542">
            <v>17.29</v>
          </cell>
        </row>
        <row r="23543">
          <cell r="A23543" t="str">
            <v>SICRO 1917249</v>
          </cell>
          <cell r="D23543" t="str">
            <v>Dragagem de areia média com draga de sucção e recalque - bomba de 294 kW e cortador de 30 kW - distância de recalque de 3.300 a 3.500 m</v>
          </cell>
          <cell r="E23543" t="str">
            <v>m³</v>
          </cell>
          <cell r="G23543">
            <v>20.81</v>
          </cell>
        </row>
        <row r="23544">
          <cell r="A23544" t="str">
            <v>SICRO 1917235</v>
          </cell>
          <cell r="D23544" t="str">
            <v>Dragagem de areia média com draga de sucção e recalque - bomba de 294 kW e cortador de 30 kW - distância de recalque de 500 a 700 m</v>
          </cell>
          <cell r="E23544" t="str">
            <v>m³</v>
          </cell>
          <cell r="G23544">
            <v>6.99</v>
          </cell>
        </row>
        <row r="23545">
          <cell r="A23545" t="str">
            <v>SICRO 1917236</v>
          </cell>
          <cell r="D23545" t="str">
            <v>Dragagem de areia média com draga de sucção e recalque - bomba de 294 kW e cortador de 30 kW - distância de recalque de 700 a 900 m</v>
          </cell>
          <cell r="E23545" t="str">
            <v>m³</v>
          </cell>
          <cell r="G23545">
            <v>7.46</v>
          </cell>
        </row>
        <row r="23546">
          <cell r="A23546" t="str">
            <v>SICRO 1917237</v>
          </cell>
          <cell r="D23546" t="str">
            <v>Dragagem de areia média com draga de sucção e recalque - bomba de 294 kW e cortador de 30 kW - distância de recalque de 900 a 1.100 m</v>
          </cell>
          <cell r="E23546" t="str">
            <v>m³</v>
          </cell>
          <cell r="G23546">
            <v>8.0500000000000007</v>
          </cell>
        </row>
        <row r="23547">
          <cell r="A23547" t="str">
            <v>SICRO 1917725</v>
          </cell>
          <cell r="D23547" t="str">
            <v>Dragagem de areia média com draga de sucção e recalque - bomba de 294 kW e cortador de 30 kW - distância de recalque de até 500 m</v>
          </cell>
          <cell r="E23547" t="str">
            <v>m³</v>
          </cell>
          <cell r="G23547">
            <v>6.8</v>
          </cell>
        </row>
        <row r="23548">
          <cell r="A23548" t="str">
            <v>SICRO 1917311</v>
          </cell>
          <cell r="D23548" t="str">
            <v>Dragagem de areia média com draga de sucção e recalque - bomba de 483 kW e cortador de 55 kW - distância de recalque de 1.100 a 1.300 m</v>
          </cell>
          <cell r="E23548" t="str">
            <v>m³</v>
          </cell>
          <cell r="G23548">
            <v>6.98</v>
          </cell>
        </row>
        <row r="23549">
          <cell r="A23549" t="str">
            <v>SICRO 1917312</v>
          </cell>
          <cell r="D23549" t="str">
            <v>Dragagem de areia média com draga de sucção e recalque - bomba de 483 kW e cortador de 55 kW - distância de recalque de 1.300 a 1.500 m</v>
          </cell>
          <cell r="E23549" t="str">
            <v>m³</v>
          </cell>
          <cell r="G23549">
            <v>7.78</v>
          </cell>
        </row>
        <row r="23550">
          <cell r="A23550" t="str">
            <v>SICRO 1917313</v>
          </cell>
          <cell r="D23550" t="str">
            <v>Dragagem de areia média com draga de sucção e recalque - bomba de 483 kW e cortador de 55 kW - distância de recalque de 1.500 a 1.700 m</v>
          </cell>
          <cell r="E23550" t="str">
            <v>m³</v>
          </cell>
          <cell r="G23550">
            <v>8.33</v>
          </cell>
        </row>
        <row r="23551">
          <cell r="A23551" t="str">
            <v>SICRO 1917314</v>
          </cell>
          <cell r="D23551" t="str">
            <v>Dragagem de areia média com draga de sucção e recalque - bomba de 483 kW e cortador de 55 kW - distância de recalque de 1.700 a 1.900 m</v>
          </cell>
          <cell r="E23551" t="str">
            <v>m³</v>
          </cell>
          <cell r="G23551">
            <v>8.8699999999999992</v>
          </cell>
        </row>
        <row r="23552">
          <cell r="A23552" t="str">
            <v>SICRO 1917315</v>
          </cell>
          <cell r="D23552" t="str">
            <v>Dragagem de areia média com draga de sucção e recalque - bomba de 483 kW e cortador de 55 kW - distância de recalque de 1.900 a 2.100 m</v>
          </cell>
          <cell r="E23552" t="str">
            <v>m³</v>
          </cell>
          <cell r="G23552">
            <v>9.51</v>
          </cell>
        </row>
        <row r="23553">
          <cell r="A23553" t="str">
            <v>SICRO 1917316</v>
          </cell>
          <cell r="D23553" t="str">
            <v>Dragagem de areia média com draga de sucção e recalque - bomba de 483 kW e cortador de 55 kW - distância de recalque de 2.100 a 2.300 m</v>
          </cell>
          <cell r="E23553" t="str">
            <v>m³</v>
          </cell>
          <cell r="G23553">
            <v>10.16</v>
          </cell>
        </row>
        <row r="23554">
          <cell r="A23554" t="str">
            <v>SICRO 1917317</v>
          </cell>
          <cell r="D23554" t="str">
            <v>Dragagem de areia média com draga de sucção e recalque - bomba de 483 kW e cortador de 55 kW - distância de recalque de 2.300 a 2.500 m</v>
          </cell>
          <cell r="E23554" t="str">
            <v>m³</v>
          </cell>
          <cell r="G23554">
            <v>11.11</v>
          </cell>
        </row>
        <row r="23555">
          <cell r="A23555" t="str">
            <v>SICRO 1917318</v>
          </cell>
          <cell r="D23555" t="str">
            <v>Dragagem de areia média com draga de sucção e recalque - bomba de 483 kW e cortador de 55 kW - distância de recalque de 2.500 a 2.700 m</v>
          </cell>
          <cell r="E23555" t="str">
            <v>m³</v>
          </cell>
          <cell r="G23555">
            <v>12.01</v>
          </cell>
        </row>
        <row r="23556">
          <cell r="A23556" t="str">
            <v>SICRO 1917319</v>
          </cell>
          <cell r="D23556" t="str">
            <v>Dragagem de areia média com draga de sucção e recalque - bomba de 483 kW e cortador de 55 kW - distância de recalque de 2.700 a 2.900 m</v>
          </cell>
          <cell r="E23556" t="str">
            <v>m³</v>
          </cell>
          <cell r="G23556">
            <v>12.85</v>
          </cell>
        </row>
        <row r="23557">
          <cell r="A23557" t="str">
            <v>SICRO 1917320</v>
          </cell>
          <cell r="D23557" t="str">
            <v>Dragagem de areia média com draga de sucção e recalque - bomba de 483 kW e cortador de 55 kW - distância de recalque de 2.900 a 3.100 m</v>
          </cell>
          <cell r="E23557" t="str">
            <v>m³</v>
          </cell>
          <cell r="G23557">
            <v>13.76</v>
          </cell>
        </row>
        <row r="23558">
          <cell r="A23558" t="str">
            <v>SICRO 1917321</v>
          </cell>
          <cell r="D23558" t="str">
            <v>Dragagem de areia média com draga de sucção e recalque - bomba de 483 kW e cortador de 55 kW - distância de recalque de 3.100 a 3.300 m</v>
          </cell>
          <cell r="E23558" t="str">
            <v>m³</v>
          </cell>
          <cell r="G23558">
            <v>16.88</v>
          </cell>
        </row>
        <row r="23559">
          <cell r="A23559" t="str">
            <v>SICRO 1917322</v>
          </cell>
          <cell r="D23559" t="str">
            <v>Dragagem de areia média com draga de sucção e recalque - bomba de 483 kW e cortador de 55 kW - distância de recalque de 3.300 a 3.500 m</v>
          </cell>
          <cell r="E23559" t="str">
            <v>m³</v>
          </cell>
          <cell r="G23559">
            <v>19.649999999999999</v>
          </cell>
        </row>
        <row r="23560">
          <cell r="A23560" t="str">
            <v>SICRO 1917323</v>
          </cell>
          <cell r="D23560" t="str">
            <v>Dragagem de areia média com draga de sucção e recalque - bomba de 483 kW e cortador de 55 kW - distância de recalque de 3.500 a 3.700 m</v>
          </cell>
          <cell r="E23560" t="str">
            <v>m³</v>
          </cell>
          <cell r="G23560">
            <v>23.22</v>
          </cell>
        </row>
        <row r="23561">
          <cell r="A23561" t="str">
            <v>SICRO 1917324</v>
          </cell>
          <cell r="D23561" t="str">
            <v>Dragagem de areia média com draga de sucção e recalque - bomba de 483 kW e cortador de 55 kW - distância de recalque de 3.700 a 3.900 m</v>
          </cell>
          <cell r="E23561" t="str">
            <v>m³</v>
          </cell>
          <cell r="G23561">
            <v>26.98</v>
          </cell>
        </row>
        <row r="23562">
          <cell r="A23562" t="str">
            <v>SICRO 1917325</v>
          </cell>
          <cell r="D23562" t="str">
            <v>Dragagem de areia média com draga de sucção e recalque - bomba de 483 kW e cortador de 55 kW - distância de recalque de 3.900 a 4.100 m</v>
          </cell>
          <cell r="E23562" t="str">
            <v>m³</v>
          </cell>
          <cell r="G23562">
            <v>31.42</v>
          </cell>
        </row>
        <row r="23563">
          <cell r="A23563" t="str">
            <v>SICRO 1917326</v>
          </cell>
          <cell r="D23563" t="str">
            <v>Dragagem de areia média com draga de sucção e recalque - bomba de 483 kW e cortador de 55 kW - distância de recalque de 4.100 a 4.300 m</v>
          </cell>
          <cell r="E23563" t="str">
            <v>m³</v>
          </cell>
          <cell r="G23563">
            <v>37.369999999999997</v>
          </cell>
        </row>
        <row r="23564">
          <cell r="A23564" t="str">
            <v>SICRO 1917327</v>
          </cell>
          <cell r="D23564" t="str">
            <v>Dragagem de areia média com draga de sucção e recalque - bomba de 483 kW e cortador de 55 kW - distância de recalque de 4.300 a 4.500 m</v>
          </cell>
          <cell r="E23564" t="str">
            <v>m³</v>
          </cell>
          <cell r="G23564">
            <v>43.5</v>
          </cell>
        </row>
        <row r="23565">
          <cell r="A23565" t="str">
            <v>SICRO 1917328</v>
          </cell>
          <cell r="D23565" t="str">
            <v>Dragagem de areia média com draga de sucção e recalque - bomba de 483 kW e cortador de 55 kW - distância de recalque de 4.500 a 4.700 m</v>
          </cell>
          <cell r="E23565" t="str">
            <v>m³</v>
          </cell>
          <cell r="G23565">
            <v>50.54</v>
          </cell>
        </row>
        <row r="23566">
          <cell r="A23566" t="str">
            <v>SICRO 1917329</v>
          </cell>
          <cell r="D23566" t="str">
            <v>Dragagem de areia média com draga de sucção e recalque - bomba de 483 kW e cortador de 55 kW - distância de recalque de 4.700 a 4.900 m</v>
          </cell>
          <cell r="E23566" t="str">
            <v>m³</v>
          </cell>
          <cell r="G23566">
            <v>55.33</v>
          </cell>
        </row>
        <row r="23567">
          <cell r="A23567" t="str">
            <v>SICRO 1917330</v>
          </cell>
          <cell r="D23567" t="str">
            <v>Dragagem de areia média com draga de sucção e recalque - bomba de 483 kW e cortador de 55 kW - distância de recalque de 4.900 a 5.100 m</v>
          </cell>
          <cell r="E23567" t="str">
            <v>m³</v>
          </cell>
          <cell r="G23567">
            <v>61.16</v>
          </cell>
        </row>
        <row r="23568">
          <cell r="A23568" t="str">
            <v>SICRO 1917308</v>
          </cell>
          <cell r="D23568" t="str">
            <v>Dragagem de areia média com draga de sucção e recalque - bomba de 483 kW e cortador de 55 kW - distância de recalque de 500 a 700 m</v>
          </cell>
          <cell r="E23568" t="str">
            <v>m³</v>
          </cell>
          <cell r="G23568">
            <v>5.81</v>
          </cell>
        </row>
        <row r="23569">
          <cell r="A23569" t="str">
            <v>SICRO 1917309</v>
          </cell>
          <cell r="D23569" t="str">
            <v>Dragagem de areia média com draga de sucção e recalque - bomba de 483 kW e cortador de 55 kW - distância de recalque de 700 a 900 m</v>
          </cell>
          <cell r="E23569" t="str">
            <v>m³</v>
          </cell>
          <cell r="G23569">
            <v>6.14</v>
          </cell>
        </row>
        <row r="23570">
          <cell r="A23570" t="str">
            <v>SICRO 1917310</v>
          </cell>
          <cell r="D23570" t="str">
            <v>Dragagem de areia média com draga de sucção e recalque - bomba de 483 kW e cortador de 55 kW - distância de recalque de 900 a 1.100 m</v>
          </cell>
          <cell r="E23570" t="str">
            <v>m³</v>
          </cell>
          <cell r="G23570">
            <v>6.49</v>
          </cell>
        </row>
        <row r="23571">
          <cell r="A23571" t="str">
            <v>SICRO 1917730</v>
          </cell>
          <cell r="D23571" t="str">
            <v>Dragagem de areia média com draga de sucção e recalque - bomba de 483 kW e cortador de 55 kW - distância de recalque de até 500 m</v>
          </cell>
          <cell r="E23571" t="str">
            <v>m³</v>
          </cell>
          <cell r="G23571">
            <v>5.74</v>
          </cell>
        </row>
        <row r="23572">
          <cell r="A23572" t="str">
            <v>SICRO 1917415</v>
          </cell>
          <cell r="D23572" t="str">
            <v>Dragagem de areia média com draga de sucção e recalque - bomba de 746 kW e cortador de 110 kW - distância de recalque de 1.100 a 1.300 m</v>
          </cell>
          <cell r="E23572" t="str">
            <v>m³</v>
          </cell>
          <cell r="G23572">
            <v>7.27</v>
          </cell>
        </row>
        <row r="23573">
          <cell r="A23573" t="str">
            <v>SICRO 1917416</v>
          </cell>
          <cell r="D23573" t="str">
            <v>Dragagem de areia média com draga de sucção e recalque - bomba de 746 kW e cortador de 110 kW - distância de recalque de 1.300 a 1.500 m</v>
          </cell>
          <cell r="E23573" t="str">
            <v>m³</v>
          </cell>
          <cell r="G23573">
            <v>8.0399999999999991</v>
          </cell>
        </row>
        <row r="23574">
          <cell r="A23574" t="str">
            <v>SICRO 1917417</v>
          </cell>
          <cell r="D23574" t="str">
            <v>Dragagem de areia média com draga de sucção e recalque - bomba de 746 kW e cortador de 110 kW - distância de recalque de 1.500 a 1.700 m</v>
          </cell>
          <cell r="E23574" t="str">
            <v>m³</v>
          </cell>
          <cell r="G23574">
            <v>8.57</v>
          </cell>
        </row>
        <row r="23575">
          <cell r="A23575" t="str">
            <v>SICRO 1917418</v>
          </cell>
          <cell r="D23575" t="str">
            <v>Dragagem de areia média com draga de sucção e recalque - bomba de 746 kW e cortador de 110 kW - distância de recalque de 1.700 a 1.900 m</v>
          </cell>
          <cell r="E23575" t="str">
            <v>m³</v>
          </cell>
          <cell r="G23575">
            <v>9.07</v>
          </cell>
        </row>
        <row r="23576">
          <cell r="A23576" t="str">
            <v>SICRO 1917419</v>
          </cell>
          <cell r="D23576" t="str">
            <v>Dragagem de areia média com draga de sucção e recalque - bomba de 746 kW e cortador de 110 kW - distância de recalque de 1.900 a 2.100 m</v>
          </cell>
          <cell r="E23576" t="str">
            <v>m³</v>
          </cell>
          <cell r="G23576">
            <v>9.51</v>
          </cell>
        </row>
        <row r="23577">
          <cell r="A23577" t="str">
            <v>SICRO 1917420</v>
          </cell>
          <cell r="D23577" t="str">
            <v>Dragagem de areia média com draga de sucção e recalque - bomba de 746 kW e cortador de 110 kW - distância de recalque de 2.100 a 2.300 m</v>
          </cell>
          <cell r="E23577" t="str">
            <v>m³</v>
          </cell>
          <cell r="G23577">
            <v>10.050000000000001</v>
          </cell>
        </row>
        <row r="23578">
          <cell r="A23578" t="str">
            <v>SICRO 1917421</v>
          </cell>
          <cell r="D23578" t="str">
            <v>Dragagem de areia média com draga de sucção e recalque - bomba de 746 kW e cortador de 110 kW - distância de recalque de 2.300 a 2.500 m</v>
          </cell>
          <cell r="E23578" t="str">
            <v>m³</v>
          </cell>
          <cell r="G23578">
            <v>10.85</v>
          </cell>
        </row>
        <row r="23579">
          <cell r="A23579" t="str">
            <v>SICRO 1917422</v>
          </cell>
          <cell r="D23579" t="str">
            <v>Dragagem de areia média com draga de sucção e recalque - bomba de 746 kW e cortador de 110 kW - distância de recalque de 2.500 a 2.700 m</v>
          </cell>
          <cell r="E23579" t="str">
            <v>m³</v>
          </cell>
          <cell r="G23579">
            <v>11.35</v>
          </cell>
        </row>
        <row r="23580">
          <cell r="A23580" t="str">
            <v>SICRO 1917423</v>
          </cell>
          <cell r="D23580" t="str">
            <v>Dragagem de areia média com draga de sucção e recalque - bomba de 746 kW e cortador de 110 kW - distância de recalque de 2.700 a 2.900 m</v>
          </cell>
          <cell r="E23580" t="str">
            <v>m³</v>
          </cell>
          <cell r="G23580">
            <v>11.87</v>
          </cell>
        </row>
        <row r="23581">
          <cell r="A23581" t="str">
            <v>SICRO 1917424</v>
          </cell>
          <cell r="D23581" t="str">
            <v>Dragagem de areia média com draga de sucção e recalque - bomba de 746 kW e cortador de 110 kW - distância de recalque de 2.900 a 3.100 m</v>
          </cell>
          <cell r="E23581" t="str">
            <v>m³</v>
          </cell>
          <cell r="G23581">
            <v>12.4</v>
          </cell>
        </row>
        <row r="23582">
          <cell r="A23582" t="str">
            <v>SICRO 1917425</v>
          </cell>
          <cell r="D23582" t="str">
            <v>Dragagem de areia média com draga de sucção e recalque - bomba de 746 kW e cortador de 110 kW - distância de recalque de 3.100 a 3.300 m</v>
          </cell>
          <cell r="E23582" t="str">
            <v>m³</v>
          </cell>
          <cell r="G23582">
            <v>13.42</v>
          </cell>
        </row>
        <row r="23583">
          <cell r="A23583" t="str">
            <v>SICRO 1917426</v>
          </cell>
          <cell r="D23583" t="str">
            <v>Dragagem de areia média com draga de sucção e recalque - bomba de 746 kW e cortador de 110 kW - distância de recalque de 3.300 a 3.500 m</v>
          </cell>
          <cell r="E23583" t="str">
            <v>m³</v>
          </cell>
          <cell r="G23583">
            <v>14.6</v>
          </cell>
        </row>
        <row r="23584">
          <cell r="A23584" t="str">
            <v>SICRO 1917427</v>
          </cell>
          <cell r="D23584" t="str">
            <v>Dragagem de areia média com draga de sucção e recalque - bomba de 746 kW e cortador de 110 kW - distância de recalque de 3.500 a 3.700 m</v>
          </cell>
          <cell r="E23584" t="str">
            <v>m³</v>
          </cell>
          <cell r="G23584">
            <v>16.79</v>
          </cell>
        </row>
        <row r="23585">
          <cell r="A23585" t="str">
            <v>SICRO 1917428</v>
          </cell>
          <cell r="D23585" t="str">
            <v>Dragagem de areia média com draga de sucção e recalque - bomba de 746 kW e cortador de 110 kW - distância de recalque de 3.700 a 3.900 m</v>
          </cell>
          <cell r="E23585" t="str">
            <v>m³</v>
          </cell>
          <cell r="G23585">
            <v>19.350000000000001</v>
          </cell>
        </row>
        <row r="23586">
          <cell r="A23586" t="str">
            <v>SICRO 1917429</v>
          </cell>
          <cell r="D23586" t="str">
            <v>Dragagem de areia média com draga de sucção e recalque - bomba de 746 kW e cortador de 110 kW - distância de recalque de 3.900 a 4.100 m</v>
          </cell>
          <cell r="E23586" t="str">
            <v>m³</v>
          </cell>
          <cell r="G23586">
            <v>22.04</v>
          </cell>
        </row>
        <row r="23587">
          <cell r="A23587" t="str">
            <v>SICRO 1917430</v>
          </cell>
          <cell r="D23587" t="str">
            <v>Dragagem de areia média com draga de sucção e recalque - bomba de 746 kW e cortador de 110 kW - distância de recalque de 4.100 a 4.300 m</v>
          </cell>
          <cell r="E23587" t="str">
            <v>m³</v>
          </cell>
          <cell r="G23587">
            <v>25.56</v>
          </cell>
        </row>
        <row r="23588">
          <cell r="A23588" t="str">
            <v>SICRO 1917431</v>
          </cell>
          <cell r="D23588" t="str">
            <v>Dragagem de areia média com draga de sucção e recalque - bomba de 746 kW e cortador de 110 kW - distância de recalque de 4.300 a 4.500 m</v>
          </cell>
          <cell r="E23588" t="str">
            <v>m³</v>
          </cell>
          <cell r="G23588">
            <v>28.71</v>
          </cell>
        </row>
        <row r="23589">
          <cell r="A23589" t="str">
            <v>SICRO 1917432</v>
          </cell>
          <cell r="D23589" t="str">
            <v>Dragagem de areia média com draga de sucção e recalque - bomba de 746 kW e cortador de 110 kW - distância de recalque de 4.500 a 4.700 m</v>
          </cell>
          <cell r="E23589" t="str">
            <v>m³</v>
          </cell>
          <cell r="G23589">
            <v>32.79</v>
          </cell>
        </row>
        <row r="23590">
          <cell r="A23590" t="str">
            <v>SICRO 1917433</v>
          </cell>
          <cell r="D23590" t="str">
            <v>Dragagem de areia média com draga de sucção e recalque - bomba de 746 kW e cortador de 110 kW - distância de recalque de 4.700 a 4.900 m</v>
          </cell>
          <cell r="E23590" t="str">
            <v>m³</v>
          </cell>
          <cell r="G23590">
            <v>36.99</v>
          </cell>
        </row>
        <row r="23591">
          <cell r="A23591" t="str">
            <v>SICRO 1917434</v>
          </cell>
          <cell r="D23591" t="str">
            <v>Dragagem de areia média com draga de sucção e recalque - bomba de 746 kW e cortador de 110 kW - distância de recalque de 4.900 a 5.100 m</v>
          </cell>
          <cell r="E23591" t="str">
            <v>m³</v>
          </cell>
          <cell r="G23591">
            <v>41.88</v>
          </cell>
        </row>
        <row r="23592">
          <cell r="A23592" t="str">
            <v>SICRO 1917435</v>
          </cell>
          <cell r="D23592" t="str">
            <v>Dragagem de areia média com draga de sucção e recalque - bomba de 746 kW e cortador de 110 kW - distância de recalque de 5.100 a 5.300 m</v>
          </cell>
          <cell r="E23592" t="str">
            <v>m³</v>
          </cell>
          <cell r="G23592">
            <v>47.85</v>
          </cell>
        </row>
        <row r="23593">
          <cell r="A23593" t="str">
            <v>SICRO 1917436</v>
          </cell>
          <cell r="D23593" t="str">
            <v>Dragagem de areia média com draga de sucção e recalque - bomba de 746 kW e cortador de 110 kW - distância de recalque de 5.300 a 5.500 m</v>
          </cell>
          <cell r="E23593" t="str">
            <v>m³</v>
          </cell>
          <cell r="G23593">
            <v>53.25</v>
          </cell>
        </row>
        <row r="23594">
          <cell r="A23594" t="str">
            <v>SICRO 1917437</v>
          </cell>
          <cell r="D23594" t="str">
            <v>Dragagem de areia média com draga de sucção e recalque - bomba de 746 kW e cortador de 110 kW - distância de recalque de 5.500 a 5.700 m</v>
          </cell>
          <cell r="E23594" t="str">
            <v>m³</v>
          </cell>
          <cell r="G23594">
            <v>60.16</v>
          </cell>
        </row>
        <row r="23595">
          <cell r="A23595" t="str">
            <v>SICRO 1917438</v>
          </cell>
          <cell r="D23595" t="str">
            <v>Dragagem de areia média com draga de sucção e recalque - bomba de 746 kW e cortador de 110 kW - distância de recalque de 5.700 a 5.900 m</v>
          </cell>
          <cell r="E23595" t="str">
            <v>m³</v>
          </cell>
          <cell r="G23595">
            <v>64.959999999999994</v>
          </cell>
        </row>
        <row r="23596">
          <cell r="A23596" t="str">
            <v>SICRO 1917439</v>
          </cell>
          <cell r="D23596" t="str">
            <v>Dragagem de areia média com draga de sucção e recalque - bomba de 746 kW e cortador de 110 kW - distância de recalque de 5.900 a 6.100 m</v>
          </cell>
          <cell r="E23596" t="str">
            <v>m³</v>
          </cell>
          <cell r="G23596">
            <v>69.09</v>
          </cell>
        </row>
        <row r="23597">
          <cell r="A23597" t="str">
            <v>SICRO 1917412</v>
          </cell>
          <cell r="D23597" t="str">
            <v>Dragagem de areia média com draga de sucção e recalque - bomba de 746 kW e cortador de 110 kW - distância de recalque de 500 a 700 m</v>
          </cell>
          <cell r="E23597" t="str">
            <v>m³</v>
          </cell>
          <cell r="G23597">
            <v>5.6</v>
          </cell>
        </row>
        <row r="23598">
          <cell r="A23598" t="str">
            <v>SICRO 1917413</v>
          </cell>
          <cell r="D23598" t="str">
            <v>Dragagem de areia média com draga de sucção e recalque - bomba de 746 kW e cortador de 110 kW - distância de recalque de 700 a 900 m</v>
          </cell>
          <cell r="E23598" t="str">
            <v>m³</v>
          </cell>
          <cell r="G23598">
            <v>6.21</v>
          </cell>
        </row>
        <row r="23599">
          <cell r="A23599" t="str">
            <v>SICRO 1917414</v>
          </cell>
          <cell r="D23599" t="str">
            <v>Dragagem de areia média com draga de sucção e recalque - bomba de 746 kW e cortador de 110 kW - distância de recalque de 900 a 1.100 m</v>
          </cell>
          <cell r="E23599" t="str">
            <v>m³</v>
          </cell>
          <cell r="G23599">
            <v>6.81</v>
          </cell>
        </row>
        <row r="23600">
          <cell r="A23600" t="str">
            <v>SICRO 1917733</v>
          </cell>
          <cell r="D23600" t="str">
            <v>Dragagem de areia média com draga de sucção e recalque - bomba de 746 kW e cortador de 110 kW - distância de recalque de até 500 m</v>
          </cell>
          <cell r="E23600" t="str">
            <v>m³</v>
          </cell>
          <cell r="G23600">
            <v>5.21</v>
          </cell>
        </row>
        <row r="23601">
          <cell r="A23601" t="str">
            <v>SICRO 1917049</v>
          </cell>
          <cell r="D23601" t="str">
            <v>Dragagem de areia média com draga hopper - capacidade da cisterna de 1.000 m³ - DMT de 1.500 a 1.800 m</v>
          </cell>
          <cell r="E23601" t="str">
            <v>m³</v>
          </cell>
          <cell r="G23601">
            <v>27.83</v>
          </cell>
        </row>
        <row r="23602">
          <cell r="A23602" t="str">
            <v>SICRO 1917050</v>
          </cell>
          <cell r="D23602" t="str">
            <v>Dragagem de areia média com draga hopper - capacidade da cisterna de 1.000 m³ - DMT de 1.800 a 2.100 m</v>
          </cell>
          <cell r="E23602" t="str">
            <v>m³</v>
          </cell>
          <cell r="G23602">
            <v>28.34</v>
          </cell>
        </row>
        <row r="23603">
          <cell r="A23603" t="str">
            <v>SICRO 1917051</v>
          </cell>
          <cell r="D23603" t="str">
            <v>Dragagem de areia média com draga hopper - capacidade da cisterna de 1.000 m³ - DMT de 2.100 a 2.400 m</v>
          </cell>
          <cell r="E23603" t="str">
            <v>m³</v>
          </cell>
          <cell r="G23603">
            <v>28.86</v>
          </cell>
        </row>
        <row r="23604">
          <cell r="A23604" t="str">
            <v>SICRO 1917052</v>
          </cell>
          <cell r="D23604" t="str">
            <v>Dragagem de areia média com draga hopper - capacidade da cisterna de 1.000 m³ - DMT de 2.400 a 2.700 m</v>
          </cell>
          <cell r="E23604" t="str">
            <v>m³</v>
          </cell>
          <cell r="G23604">
            <v>29.41</v>
          </cell>
        </row>
        <row r="23605">
          <cell r="A23605" t="str">
            <v>SICRO 1917053</v>
          </cell>
          <cell r="D23605" t="str">
            <v>Dragagem de areia média com draga hopper - capacidade da cisterna de 1.000 m³ - DMT de 2.700 a 3.000 m</v>
          </cell>
          <cell r="E23605" t="str">
            <v>m³</v>
          </cell>
          <cell r="G23605">
            <v>29.98</v>
          </cell>
        </row>
        <row r="23606">
          <cell r="A23606" t="str">
            <v>SICRO 1917054</v>
          </cell>
          <cell r="D23606" t="str">
            <v>Dragagem de areia média com draga hopper - capacidade da cisterna de 1.000 m³ - DMT de 3.000 m</v>
          </cell>
          <cell r="E23606" t="str">
            <v>m³</v>
          </cell>
          <cell r="G23606">
            <v>30.29</v>
          </cell>
        </row>
        <row r="23607">
          <cell r="A23607" t="str">
            <v>SICRO 1901553</v>
          </cell>
          <cell r="D23607" t="str">
            <v>Dragagem de areia média com draga hopper - capacidade da cisterna de 10.000 m³ - DMT de 1.500 a 1.800 m</v>
          </cell>
          <cell r="E23607" t="str">
            <v>m³</v>
          </cell>
          <cell r="G23607">
            <v>15.36</v>
          </cell>
        </row>
        <row r="23608">
          <cell r="A23608" t="str">
            <v>SICRO 1901554</v>
          </cell>
          <cell r="D23608" t="str">
            <v>Dragagem de areia média com draga hopper - capacidade da cisterna de 10.000 m³ - DMT de 1.800 a 2.100 m</v>
          </cell>
          <cell r="E23608" t="str">
            <v>m³</v>
          </cell>
          <cell r="G23608">
            <v>15.48</v>
          </cell>
        </row>
        <row r="23609">
          <cell r="A23609" t="str">
            <v>SICRO 1901555</v>
          </cell>
          <cell r="D23609" t="str">
            <v>Dragagem de areia média com draga hopper - capacidade da cisterna de 10.000 m³ - DMT de 2.100 a 2.400 m</v>
          </cell>
          <cell r="E23609" t="str">
            <v>m³</v>
          </cell>
          <cell r="G23609">
            <v>15.61</v>
          </cell>
        </row>
        <row r="23610">
          <cell r="A23610" t="str">
            <v>SICRO 1901556</v>
          </cell>
          <cell r="D23610" t="str">
            <v>Dragagem de areia média com draga hopper - capacidade da cisterna de 10.000 m³ - DMT de 2.400 a 2.700 m</v>
          </cell>
          <cell r="E23610" t="str">
            <v>m³</v>
          </cell>
          <cell r="G23610">
            <v>15.74</v>
          </cell>
        </row>
        <row r="23611">
          <cell r="A23611" t="str">
            <v>SICRO 1901557</v>
          </cell>
          <cell r="D23611" t="str">
            <v>Dragagem de areia média com draga hopper - capacidade da cisterna de 10.000 m³ - DMT de 2.700 a 3.000 m</v>
          </cell>
          <cell r="E23611" t="str">
            <v>m³</v>
          </cell>
          <cell r="G23611">
            <v>15.88</v>
          </cell>
        </row>
        <row r="23612">
          <cell r="A23612" t="str">
            <v>SICRO 1901558</v>
          </cell>
          <cell r="D23612" t="str">
            <v>Dragagem de areia média com draga hopper - capacidade da cisterna de 10.000 m³ - DMT de 3.000 m</v>
          </cell>
          <cell r="E23612" t="str">
            <v>m³</v>
          </cell>
          <cell r="G23612">
            <v>15.96</v>
          </cell>
        </row>
        <row r="23613">
          <cell r="A23613" t="str">
            <v>SICRO 1901560</v>
          </cell>
          <cell r="D23613" t="str">
            <v>Dragagem de areia média com draga hopper - capacidade da cisterna de 15.000 m³ - DMT de 1.500 a 1.800 m</v>
          </cell>
          <cell r="E23613" t="str">
            <v>m³</v>
          </cell>
          <cell r="G23613">
            <v>20.07</v>
          </cell>
        </row>
        <row r="23614">
          <cell r="A23614" t="str">
            <v>SICRO 1901561</v>
          </cell>
          <cell r="D23614" t="str">
            <v>Dragagem de areia média com draga hopper - capacidade da cisterna de 15.000 m³ - DMT de 1.800 a 2.100 m</v>
          </cell>
          <cell r="E23614" t="str">
            <v>m³</v>
          </cell>
          <cell r="G23614">
            <v>20.18</v>
          </cell>
        </row>
        <row r="23615">
          <cell r="A23615" t="str">
            <v>SICRO 1901562</v>
          </cell>
          <cell r="D23615" t="str">
            <v>Dragagem de areia média com draga hopper - capacidade da cisterna de 15.000 m³ - DMT de 2.100 a 2.400 m</v>
          </cell>
          <cell r="E23615" t="str">
            <v>m³</v>
          </cell>
          <cell r="G23615">
            <v>20.3</v>
          </cell>
        </row>
        <row r="23616">
          <cell r="A23616" t="str">
            <v>SICRO 1901563</v>
          </cell>
          <cell r="D23616" t="str">
            <v>Dragagem de areia média com draga hopper - capacidade da cisterna de 15.000 m³ - DMT de 2.400 a 2.700 m</v>
          </cell>
          <cell r="E23616" t="str">
            <v>m³</v>
          </cell>
          <cell r="G23616">
            <v>20.43</v>
          </cell>
        </row>
        <row r="23617">
          <cell r="A23617" t="str">
            <v>SICRO 1901564</v>
          </cell>
          <cell r="D23617" t="str">
            <v>Dragagem de areia média com draga hopper - capacidade da cisterna de 15.000 m³ - DMT de 2.700 a 3.000 m</v>
          </cell>
          <cell r="E23617" t="str">
            <v>m³</v>
          </cell>
          <cell r="G23617">
            <v>20.56</v>
          </cell>
        </row>
        <row r="23618">
          <cell r="A23618" t="str">
            <v>SICRO 1901559</v>
          </cell>
          <cell r="D23618" t="str">
            <v>Dragagem de areia média com draga hopper - capacidade da cisterna de 15.000 m³ - DMT de 3.000 m</v>
          </cell>
          <cell r="E23618" t="str">
            <v>m³</v>
          </cell>
          <cell r="G23618">
            <v>20.63</v>
          </cell>
        </row>
        <row r="23619">
          <cell r="A23619" t="str">
            <v>SICRO 1917085</v>
          </cell>
          <cell r="D23619" t="str">
            <v>Dragagem de areia média com draga hopper - capacidade da cisterna de 2.000 m³ - DMT de 1.500 a 1.800 m</v>
          </cell>
          <cell r="E23619" t="str">
            <v>m³</v>
          </cell>
          <cell r="G23619">
            <v>18.32</v>
          </cell>
        </row>
        <row r="23620">
          <cell r="A23620" t="str">
            <v>SICRO 1917086</v>
          </cell>
          <cell r="D23620" t="str">
            <v>Dragagem de areia média com draga hopper - capacidade da cisterna de 2.000 m³ - DMT de 1.800 a 2.100 m</v>
          </cell>
          <cell r="E23620" t="str">
            <v>m³</v>
          </cell>
          <cell r="G23620">
            <v>18.62</v>
          </cell>
        </row>
        <row r="23621">
          <cell r="A23621" t="str">
            <v>SICRO 1917087</v>
          </cell>
          <cell r="D23621" t="str">
            <v>Dragagem de areia média com draga hopper - capacidade da cisterna de 2.000 m³ - DMT de 2.100 a 2.400 m</v>
          </cell>
          <cell r="E23621" t="str">
            <v>m³</v>
          </cell>
          <cell r="G23621">
            <v>18.920000000000002</v>
          </cell>
        </row>
        <row r="23622">
          <cell r="A23622" t="str">
            <v>SICRO 1917088</v>
          </cell>
          <cell r="D23622" t="str">
            <v>Dragagem de areia média com draga hopper - capacidade da cisterna de 2.000 m³ - DMT de 2.400 a 2.700 m</v>
          </cell>
          <cell r="E23622" t="str">
            <v>m³</v>
          </cell>
          <cell r="G23622">
            <v>19.239999999999998</v>
          </cell>
        </row>
        <row r="23623">
          <cell r="A23623" t="str">
            <v>SICRO 1917089</v>
          </cell>
          <cell r="D23623" t="str">
            <v>Dragagem de areia média com draga hopper - capacidade da cisterna de 2.000 m³ - DMT de 2.700 a 3.000 m</v>
          </cell>
          <cell r="E23623" t="str">
            <v>m³</v>
          </cell>
          <cell r="G23623">
            <v>19.57</v>
          </cell>
        </row>
        <row r="23624">
          <cell r="A23624" t="str">
            <v>SICRO 1917090</v>
          </cell>
          <cell r="D23624" t="str">
            <v>Dragagem de areia média com draga hopper - capacidade da cisterna de 2.000 m³ - DMT de 3.000 m</v>
          </cell>
          <cell r="E23624" t="str">
            <v>m³</v>
          </cell>
          <cell r="G23624">
            <v>19.75</v>
          </cell>
        </row>
        <row r="23625">
          <cell r="A23625" t="str">
            <v>SICRO 1901566</v>
          </cell>
          <cell r="D23625" t="str">
            <v>Dragagem de areia média com draga hopper - capacidade da cisterna de 20.000 m³ - DMT de 1.500 a 1.800 m</v>
          </cell>
          <cell r="E23625" t="str">
            <v>m³</v>
          </cell>
          <cell r="G23625">
            <v>24.91</v>
          </cell>
        </row>
        <row r="23626">
          <cell r="A23626" t="str">
            <v>SICRO 1901567</v>
          </cell>
          <cell r="D23626" t="str">
            <v>Dragagem de areia média com draga hopper - capacidade da cisterna de 20.000 m³ - DMT de 1.800 a 2.100 m</v>
          </cell>
          <cell r="E23626" t="str">
            <v>m³</v>
          </cell>
          <cell r="G23626">
            <v>25.02</v>
          </cell>
        </row>
        <row r="23627">
          <cell r="A23627" t="str">
            <v>SICRO 1901568</v>
          </cell>
          <cell r="D23627" t="str">
            <v>Dragagem de areia média com draga hopper - capacidade da cisterna de 20.000 m³ - DMT de 2.100 a 2.400 m</v>
          </cell>
          <cell r="E23627" t="str">
            <v>m³</v>
          </cell>
          <cell r="G23627">
            <v>25.13</v>
          </cell>
        </row>
        <row r="23628">
          <cell r="A23628" t="str">
            <v>SICRO 1901569</v>
          </cell>
          <cell r="D23628" t="str">
            <v>Dragagem de areia média com draga hopper - capacidade da cisterna de 20.000 m³ - DMT de 2.400 a 2.700 m</v>
          </cell>
          <cell r="E23628" t="str">
            <v>m³</v>
          </cell>
          <cell r="G23628">
            <v>25.25</v>
          </cell>
        </row>
        <row r="23629">
          <cell r="A23629" t="str">
            <v>SICRO 1901570</v>
          </cell>
          <cell r="D23629" t="str">
            <v>Dragagem de areia média com draga hopper - capacidade da cisterna de 20.000 m³ - DMT de 2.700 a 3.000 m</v>
          </cell>
          <cell r="E23629" t="str">
            <v>m³</v>
          </cell>
          <cell r="G23629">
            <v>25.38</v>
          </cell>
        </row>
        <row r="23630">
          <cell r="A23630" t="str">
            <v>SICRO 1901565</v>
          </cell>
          <cell r="D23630" t="str">
            <v>Dragagem de areia média com draga hopper - capacidade da cisterna de 20.000 m³ - DMT de 3.000 m</v>
          </cell>
          <cell r="E23630" t="str">
            <v>m³</v>
          </cell>
          <cell r="G23630">
            <v>25.45</v>
          </cell>
        </row>
        <row r="23631">
          <cell r="A23631" t="str">
            <v>SICRO 1917121</v>
          </cell>
          <cell r="D23631" t="str">
            <v>Dragagem de areia média com draga hopper - capacidade da cisterna de 3.000 m³ - DMT de 1.500 a 1.800 m</v>
          </cell>
          <cell r="E23631" t="str">
            <v>m³</v>
          </cell>
          <cell r="G23631">
            <v>16.7</v>
          </cell>
        </row>
        <row r="23632">
          <cell r="A23632" t="str">
            <v>SICRO 1917122</v>
          </cell>
          <cell r="D23632" t="str">
            <v>Dragagem de areia média com draga hopper - capacidade da cisterna de 3.000 m³ - DMT de 1.800 a 2.100 m</v>
          </cell>
          <cell r="E23632" t="str">
            <v>m³</v>
          </cell>
          <cell r="G23632">
            <v>16.93</v>
          </cell>
        </row>
        <row r="23633">
          <cell r="A23633" t="str">
            <v>SICRO 1917123</v>
          </cell>
          <cell r="D23633" t="str">
            <v>Dragagem de areia média com draga hopper - capacidade da cisterna de 3.000 m³ - DMT de 2.100 a 2.400 m</v>
          </cell>
          <cell r="E23633" t="str">
            <v>m³</v>
          </cell>
          <cell r="G23633">
            <v>17.170000000000002</v>
          </cell>
        </row>
        <row r="23634">
          <cell r="A23634" t="str">
            <v>SICRO 1917124</v>
          </cell>
          <cell r="D23634" t="str">
            <v>Dragagem de areia média com draga hopper - capacidade da cisterna de 3.000 m³ - DMT de 2.400 a 2.700 m</v>
          </cell>
          <cell r="E23634" t="str">
            <v>m³</v>
          </cell>
          <cell r="G23634">
            <v>17.41</v>
          </cell>
        </row>
        <row r="23635">
          <cell r="A23635" t="str">
            <v>SICRO 1917125</v>
          </cell>
          <cell r="D23635" t="str">
            <v>Dragagem de areia média com draga hopper - capacidade da cisterna de 3.000 m³ - DMT de 2.700 a 3.000 m</v>
          </cell>
          <cell r="E23635" t="str">
            <v>m³</v>
          </cell>
          <cell r="G23635">
            <v>17.670000000000002</v>
          </cell>
        </row>
        <row r="23636">
          <cell r="A23636" t="str">
            <v>SICRO 1917126</v>
          </cell>
          <cell r="D23636" t="str">
            <v>Dragagem de areia média com draga hopper - capacidade da cisterna de 3.000 m³ - DMT de 3.000 m</v>
          </cell>
          <cell r="E23636" t="str">
            <v>m³</v>
          </cell>
          <cell r="G23636">
            <v>17.809999999999999</v>
          </cell>
        </row>
        <row r="23637">
          <cell r="A23637" t="str">
            <v>SICRO 1917157</v>
          </cell>
          <cell r="D23637" t="str">
            <v>Dragagem de areia média com draga hopper - capacidade da cisterna de 4.000 m³ - DMT de 1.500 a 1.800 m</v>
          </cell>
          <cell r="E23637" t="str">
            <v>m³</v>
          </cell>
          <cell r="G23637">
            <v>15.49</v>
          </cell>
        </row>
        <row r="23638">
          <cell r="A23638" t="str">
            <v>SICRO 1917158</v>
          </cell>
          <cell r="D23638" t="str">
            <v>Dragagem de areia média com draga hopper - capacidade da cisterna de 4.000 m³ - DMT de 1.800 a 2.100 m</v>
          </cell>
          <cell r="E23638" t="str">
            <v>m³</v>
          </cell>
          <cell r="G23638">
            <v>15.69</v>
          </cell>
        </row>
        <row r="23639">
          <cell r="A23639" t="str">
            <v>SICRO 1917159</v>
          </cell>
          <cell r="D23639" t="str">
            <v>Dragagem de areia média com draga hopper - capacidade da cisterna de 4.000 m³ - DMT de 2.100 a 2.400 m</v>
          </cell>
          <cell r="E23639" t="str">
            <v>m³</v>
          </cell>
          <cell r="G23639">
            <v>15.89</v>
          </cell>
        </row>
        <row r="23640">
          <cell r="A23640" t="str">
            <v>SICRO 1917160</v>
          </cell>
          <cell r="D23640" t="str">
            <v>Dragagem de areia média com draga hopper - capacidade da cisterna de 4.000 m³ - DMT de 2.400 a 2.700 m</v>
          </cell>
          <cell r="E23640" t="str">
            <v>m³</v>
          </cell>
          <cell r="G23640">
            <v>16.100000000000001</v>
          </cell>
        </row>
        <row r="23641">
          <cell r="A23641" t="str">
            <v>SICRO 1917161</v>
          </cell>
          <cell r="D23641" t="str">
            <v>Dragagem de areia média com draga hopper - capacidade da cisterna de 4.000 m³ - DMT de 2.700 a 3.000 m</v>
          </cell>
          <cell r="E23641" t="str">
            <v>m³</v>
          </cell>
          <cell r="G23641">
            <v>16.32</v>
          </cell>
        </row>
        <row r="23642">
          <cell r="A23642" t="str">
            <v>SICRO 1917162</v>
          </cell>
          <cell r="D23642" t="str">
            <v>Dragagem de areia média com draga hopper - capacidade da cisterna de 4.000 m³ - DMT de 3.000 m</v>
          </cell>
          <cell r="E23642" t="str">
            <v>m³</v>
          </cell>
          <cell r="G23642">
            <v>16.440000000000001</v>
          </cell>
        </row>
        <row r="23643">
          <cell r="A23643" t="str">
            <v>SICRO 1917193</v>
          </cell>
          <cell r="D23643" t="str">
            <v>Dragagem de areia média com draga hopper - capacidade da cisterna de 5.000 m³ - DMT de 1.500 a 1.800 m</v>
          </cell>
          <cell r="E23643" t="str">
            <v>m³</v>
          </cell>
          <cell r="G23643">
            <v>16.91</v>
          </cell>
        </row>
        <row r="23644">
          <cell r="A23644" t="str">
            <v>SICRO 1917194</v>
          </cell>
          <cell r="D23644" t="str">
            <v>Dragagem de areia média com draga hopper - capacidade da cisterna de 5.000 m³ - DMT de 1.800 a 2.100 m</v>
          </cell>
          <cell r="E23644" t="str">
            <v>m³</v>
          </cell>
          <cell r="G23644">
            <v>17.079999999999998</v>
          </cell>
        </row>
        <row r="23645">
          <cell r="A23645" t="str">
            <v>SICRO 1917195</v>
          </cell>
          <cell r="D23645" t="str">
            <v>Dragagem de areia média com draga hopper - capacidade da cisterna de 5.000 m³ - DMT de 2.100 a 2.400 m</v>
          </cell>
          <cell r="E23645" t="str">
            <v>m³</v>
          </cell>
          <cell r="G23645">
            <v>17.25</v>
          </cell>
        </row>
        <row r="23646">
          <cell r="A23646" t="str">
            <v>SICRO 1917196</v>
          </cell>
          <cell r="D23646" t="str">
            <v>Dragagem de areia média com draga hopper - capacidade da cisterna de 5.000 m³ - DMT de 2.400 a 2.700 m</v>
          </cell>
          <cell r="E23646" t="str">
            <v>m³</v>
          </cell>
          <cell r="G23646">
            <v>17.440000000000001</v>
          </cell>
        </row>
        <row r="23647">
          <cell r="A23647" t="str">
            <v>SICRO 1917197</v>
          </cell>
          <cell r="D23647" t="str">
            <v>Dragagem de areia média com draga hopper - capacidade da cisterna de 5.000 m³ - DMT de 2.700 a 3.000 m</v>
          </cell>
          <cell r="E23647" t="str">
            <v>m³</v>
          </cell>
          <cell r="G23647">
            <v>17.63</v>
          </cell>
        </row>
        <row r="23648">
          <cell r="A23648" t="str">
            <v>SICRO 1917198</v>
          </cell>
          <cell r="D23648" t="str">
            <v>Dragagem de areia média com draga hopper - capacidade da cisterna de 5.000 m³ - DMT de 3.000 m</v>
          </cell>
          <cell r="E23648" t="str">
            <v>m³</v>
          </cell>
          <cell r="G23648">
            <v>17.739999999999998</v>
          </cell>
        </row>
        <row r="23649">
          <cell r="A23649" t="str">
            <v>SICRO 1917013</v>
          </cell>
          <cell r="D23649" t="str">
            <v>Dragagem de areia média com draga hopper - capacidade da cisterna de 750 m³ - DMT de 1.500 a 1.800 m</v>
          </cell>
          <cell r="E23649" t="str">
            <v>m³</v>
          </cell>
          <cell r="G23649">
            <v>38.840000000000003</v>
          </cell>
        </row>
        <row r="23650">
          <cell r="A23650" t="str">
            <v>SICRO 1917014</v>
          </cell>
          <cell r="D23650" t="str">
            <v>Dragagem de areia média com draga hopper - capacidade da cisterna de 750 m³ - DMT de 1.800 a 2.100 m</v>
          </cell>
          <cell r="E23650" t="str">
            <v>m³</v>
          </cell>
          <cell r="G23650">
            <v>39.58</v>
          </cell>
        </row>
        <row r="23651">
          <cell r="A23651" t="str">
            <v>SICRO 1917015</v>
          </cell>
          <cell r="D23651" t="str">
            <v>Dragagem de areia média com draga hopper - capacidade da cisterna de 750 m³ - DMT de 2.100 a 2.400 m</v>
          </cell>
          <cell r="E23651" t="str">
            <v>m³</v>
          </cell>
          <cell r="G23651">
            <v>40.35</v>
          </cell>
        </row>
        <row r="23652">
          <cell r="A23652" t="str">
            <v>SICRO 1917016</v>
          </cell>
          <cell r="D23652" t="str">
            <v>Dragagem de areia média com draga hopper - capacidade da cisterna de 750 m³ - DMT de 2.400 a 2.700 m</v>
          </cell>
          <cell r="E23652" t="str">
            <v>m³</v>
          </cell>
          <cell r="G23652">
            <v>41.15</v>
          </cell>
        </row>
        <row r="23653">
          <cell r="A23653" t="str">
            <v>SICRO 1917017</v>
          </cell>
          <cell r="D23653" t="str">
            <v>Dragagem de areia média com draga hopper - capacidade da cisterna de 750 m³ - DMT de 2.700 a 3.000 m</v>
          </cell>
          <cell r="E23653" t="str">
            <v>m³</v>
          </cell>
          <cell r="G23653">
            <v>41.99</v>
          </cell>
        </row>
        <row r="23654">
          <cell r="A23654" t="str">
            <v>SICRO 1917018</v>
          </cell>
          <cell r="D23654" t="str">
            <v>Dragagem de areia média com draga hopper - capacidade da cisterna de 750 m³ - DMT de 3.000 m</v>
          </cell>
          <cell r="E23654" t="str">
            <v>m³</v>
          </cell>
          <cell r="G23654">
            <v>42.44</v>
          </cell>
        </row>
        <row r="23655">
          <cell r="A23655" t="str">
            <v>SICRO 1917623</v>
          </cell>
          <cell r="D23655" t="str">
            <v>Dragagem de cascalho com draga de sucção e recalque - bomba de 1.350 kW e cortador de 170 kW - distância de recalque de 1.100 a 1.300 m</v>
          </cell>
          <cell r="E23655" t="str">
            <v>m³</v>
          </cell>
          <cell r="G23655">
            <v>25.83</v>
          </cell>
        </row>
        <row r="23656">
          <cell r="A23656" t="str">
            <v>SICRO 1917624</v>
          </cell>
          <cell r="D23656" t="str">
            <v>Dragagem de cascalho com draga de sucção e recalque - bomba de 1.350 kW e cortador de 170 kW - distância de recalque de 1.300 a 1.500 m</v>
          </cell>
          <cell r="E23656" t="str">
            <v>m³</v>
          </cell>
          <cell r="G23656">
            <v>32.69</v>
          </cell>
        </row>
        <row r="23657">
          <cell r="A23657" t="str">
            <v>SICRO 1917625</v>
          </cell>
          <cell r="D23657" t="str">
            <v>Dragagem de cascalho com draga de sucção e recalque - bomba de 1.350 kW e cortador de 170 kW - distância de recalque de 1.500 a 1.700 m</v>
          </cell>
          <cell r="E23657" t="str">
            <v>m³</v>
          </cell>
          <cell r="G23657">
            <v>41.02</v>
          </cell>
        </row>
        <row r="23658">
          <cell r="A23658" t="str">
            <v>SICRO 1917626</v>
          </cell>
          <cell r="D23658" t="str">
            <v>Dragagem de cascalho com draga de sucção e recalque - bomba de 1.350 kW e cortador de 170 kW - distância de recalque de 1.700 a 1.900 m</v>
          </cell>
          <cell r="E23658" t="str">
            <v>m³</v>
          </cell>
          <cell r="G23658">
            <v>50.33</v>
          </cell>
        </row>
        <row r="23659">
          <cell r="A23659" t="str">
            <v>SICRO 1917627</v>
          </cell>
          <cell r="D23659" t="str">
            <v>Dragagem de cascalho com draga de sucção e recalque - bomba de 1.350 kW e cortador de 170 kW - distância de recalque de 1.900 a 2.100 m</v>
          </cell>
          <cell r="E23659" t="str">
            <v>m³</v>
          </cell>
          <cell r="G23659">
            <v>60.65</v>
          </cell>
        </row>
        <row r="23660">
          <cell r="A23660" t="str">
            <v>SICRO 1917628</v>
          </cell>
          <cell r="D23660" t="str">
            <v>Dragagem de cascalho com draga de sucção e recalque - bomba de 1.350 kW e cortador de 170 kW - distância de recalque de 2.100 a 2.300 m</v>
          </cell>
          <cell r="E23660" t="str">
            <v>m³</v>
          </cell>
          <cell r="G23660">
            <v>70.98</v>
          </cell>
        </row>
        <row r="23661">
          <cell r="A23661" t="str">
            <v>SICRO 1917620</v>
          </cell>
          <cell r="D23661" t="str">
            <v>Dragagem de cascalho com draga de sucção e recalque - bomba de 1.350 kW e cortador de 170 kW - distância de recalque de 500 a 700 m</v>
          </cell>
          <cell r="E23661" t="str">
            <v>m³</v>
          </cell>
          <cell r="G23661">
            <v>12.1</v>
          </cell>
        </row>
        <row r="23662">
          <cell r="A23662" t="str">
            <v>SICRO 1917621</v>
          </cell>
          <cell r="D23662" t="str">
            <v>Dragagem de cascalho com draga de sucção e recalque - bomba de 1.350 kW e cortador de 170 kW - distância de recalque de 700 a 900 m</v>
          </cell>
          <cell r="E23662" t="str">
            <v>m³</v>
          </cell>
          <cell r="G23662">
            <v>13.98</v>
          </cell>
        </row>
        <row r="23663">
          <cell r="A23663" t="str">
            <v>SICRO 1917622</v>
          </cell>
          <cell r="D23663" t="str">
            <v>Dragagem de cascalho com draga de sucção e recalque - bomba de 1.350 kW e cortador de 170 kW - distância de recalque de 900 a 1.100 m</v>
          </cell>
          <cell r="E23663" t="str">
            <v>m³</v>
          </cell>
          <cell r="G23663">
            <v>17.36</v>
          </cell>
        </row>
        <row r="23664">
          <cell r="A23664" t="str">
            <v>SICRO 1917741</v>
          </cell>
          <cell r="D23664" t="str">
            <v>Dragagem de cascalho com draga de sucção e recalque - bomba de 1.350 kW e cortador de 170 kW - distância de recalque de até 500 m</v>
          </cell>
          <cell r="E23664" t="str">
            <v>m³</v>
          </cell>
          <cell r="G23664">
            <v>11.15</v>
          </cell>
        </row>
        <row r="23665">
          <cell r="A23665" t="str">
            <v>SICRO 1917269</v>
          </cell>
          <cell r="D23665" t="str">
            <v>Dragagem de cascalho com draga de sucção e recalque - bomba de 294 kW e cortador de 30 kW - distância de recalque de 1.100 a 1.300 m</v>
          </cell>
          <cell r="E23665" t="str">
            <v>m³</v>
          </cell>
          <cell r="G23665">
            <v>28.97</v>
          </cell>
        </row>
        <row r="23666">
          <cell r="A23666" t="str">
            <v>SICRO 1917270</v>
          </cell>
          <cell r="D23666" t="str">
            <v>Dragagem de cascalho com draga de sucção e recalque - bomba de 294 kW e cortador de 30 kW - distância de recalque de 1.300 a 1.500 m</v>
          </cell>
          <cell r="E23666" t="str">
            <v>m³</v>
          </cell>
          <cell r="G23666">
            <v>39.090000000000003</v>
          </cell>
        </row>
        <row r="23667">
          <cell r="A23667" t="str">
            <v>SICRO 1917266</v>
          </cell>
          <cell r="D23667" t="str">
            <v>Dragagem de cascalho com draga de sucção e recalque - bomba de 294 kW e cortador de 30 kW - distância de recalque de 500 a 700 m</v>
          </cell>
          <cell r="E23667" t="str">
            <v>m³</v>
          </cell>
          <cell r="G23667">
            <v>9.48</v>
          </cell>
        </row>
        <row r="23668">
          <cell r="A23668" t="str">
            <v>SICRO 1917267</v>
          </cell>
          <cell r="D23668" t="str">
            <v>Dragagem de cascalho com draga de sucção e recalque - bomba de 294 kW e cortador de 30 kW - distância de recalque de 700 a 900 m</v>
          </cell>
          <cell r="E23668" t="str">
            <v>m³</v>
          </cell>
          <cell r="G23668">
            <v>13.8</v>
          </cell>
        </row>
        <row r="23669">
          <cell r="A23669" t="str">
            <v>SICRO 1917268</v>
          </cell>
          <cell r="D23669" t="str">
            <v>Dragagem de cascalho com draga de sucção e recalque - bomba de 294 kW e cortador de 30 kW - distância de recalque de 900 a 1.100 m</v>
          </cell>
          <cell r="E23669" t="str">
            <v>m³</v>
          </cell>
          <cell r="G23669">
            <v>20.98</v>
          </cell>
        </row>
        <row r="23670">
          <cell r="A23670" t="str">
            <v>SICRO 1917728</v>
          </cell>
          <cell r="D23670" t="str">
            <v>Dragagem de cascalho com draga de sucção e recalque - bomba de 294 kW e cortador de 30 kW - distância de recalque de até 500 m</v>
          </cell>
          <cell r="E23670" t="str">
            <v>m³</v>
          </cell>
          <cell r="G23670">
            <v>8.74</v>
          </cell>
        </row>
        <row r="23671">
          <cell r="A23671" t="str">
            <v>SICRO 1917358</v>
          </cell>
          <cell r="D23671" t="str">
            <v>Dragagem de cascalho com draga de sucção e recalque - bomba de 483 kW e cortador de 55 kW - distância de recalque até 500 m</v>
          </cell>
          <cell r="E23671" t="str">
            <v>m³</v>
          </cell>
          <cell r="G23671">
            <v>9.15</v>
          </cell>
        </row>
        <row r="23672">
          <cell r="A23672" t="str">
            <v>SICRO 1917362</v>
          </cell>
          <cell r="D23672" t="str">
            <v>Dragagem de cascalho com draga de sucção e recalque - bomba de 483 kW e cortador de 55 kW - distância de recalque de 1.100 a 1.300 m</v>
          </cell>
          <cell r="E23672" t="str">
            <v>m³</v>
          </cell>
          <cell r="G23672">
            <v>44.34</v>
          </cell>
        </row>
        <row r="23673">
          <cell r="A23673" t="str">
            <v>SICRO 1917363</v>
          </cell>
          <cell r="D23673" t="str">
            <v>Dragagem de cascalho com draga de sucção e recalque - bomba de 483 kW e cortador de 55 kW - distância de recalque de 1.300 a 1.500 m</v>
          </cell>
          <cell r="E23673" t="str">
            <v>m³</v>
          </cell>
          <cell r="G23673">
            <v>54.05</v>
          </cell>
        </row>
        <row r="23674">
          <cell r="A23674" t="str">
            <v>SICRO 1917359</v>
          </cell>
          <cell r="D23674" t="str">
            <v>Dragagem de cascalho com draga de sucção e recalque - bomba de 483 kW e cortador de 55 kW - distância de recalque de 500 a 700 m</v>
          </cell>
          <cell r="E23674" t="str">
            <v>m³</v>
          </cell>
          <cell r="G23674">
            <v>12.89</v>
          </cell>
        </row>
        <row r="23675">
          <cell r="A23675" t="str">
            <v>SICRO 1917360</v>
          </cell>
          <cell r="D23675" t="str">
            <v>Dragagem de cascalho com draga de sucção e recalque - bomba de 483 kW e cortador de 55 kW - distância de recalque de 700 a 900 m</v>
          </cell>
          <cell r="E23675" t="str">
            <v>m³</v>
          </cell>
          <cell r="G23675">
            <v>21.19</v>
          </cell>
        </row>
        <row r="23676">
          <cell r="A23676" t="str">
            <v>SICRO 1917361</v>
          </cell>
          <cell r="D23676" t="str">
            <v>Dragagem de cascalho com draga de sucção e recalque - bomba de 483 kW e cortador de 55 kW - distância de recalque de 900 a 1.100 m</v>
          </cell>
          <cell r="E23676" t="str">
            <v>m³</v>
          </cell>
          <cell r="G23676">
            <v>31.71</v>
          </cell>
        </row>
        <row r="23677">
          <cell r="A23677" t="str">
            <v>SICRO 1917476</v>
          </cell>
          <cell r="D23677" t="str">
            <v>Dragagem de cascalho com draga de sucção e recalque - bomba de 746 kW e cortador de 110 kW - distância de recalque de 1.100 a 1.300 m</v>
          </cell>
          <cell r="E23677" t="str">
            <v>m³</v>
          </cell>
          <cell r="G23677">
            <v>34.79</v>
          </cell>
        </row>
        <row r="23678">
          <cell r="A23678" t="str">
            <v>SICRO 1917477</v>
          </cell>
          <cell r="D23678" t="str">
            <v>Dragagem de cascalho com draga de sucção e recalque - bomba de 746 kW e cortador de 110 kW - distância de recalque de 1.300 a 1.500 m</v>
          </cell>
          <cell r="E23678" t="str">
            <v>m³</v>
          </cell>
          <cell r="G23678">
            <v>44.92</v>
          </cell>
        </row>
        <row r="23679">
          <cell r="A23679" t="str">
            <v>SICRO 1917478</v>
          </cell>
          <cell r="D23679" t="str">
            <v>Dragagem de cascalho com draga de sucção e recalque - bomba de 746 kW e cortador de 110 kW - distância de recalque de 1.500 a 1.700 m</v>
          </cell>
          <cell r="E23679" t="str">
            <v>m³</v>
          </cell>
          <cell r="G23679">
            <v>57.74</v>
          </cell>
        </row>
        <row r="23680">
          <cell r="A23680" t="str">
            <v>SICRO 1917479</v>
          </cell>
          <cell r="D23680" t="str">
            <v>Dragagem de cascalho com draga de sucção e recalque - bomba de 746 kW e cortador de 110 kW - distância de recalque de 1.700 a 1.900 m</v>
          </cell>
          <cell r="E23680" t="str">
            <v>m³</v>
          </cell>
          <cell r="G23680">
            <v>62.7</v>
          </cell>
        </row>
        <row r="23681">
          <cell r="A23681" t="str">
            <v>SICRO 1917473</v>
          </cell>
          <cell r="D23681" t="str">
            <v>Dragagem de cascalho com draga de sucção e recalque - bomba de 746 kW e cortador de 110 kW - distância de recalque de 500 a 700 m</v>
          </cell>
          <cell r="E23681" t="str">
            <v>m³</v>
          </cell>
          <cell r="G23681">
            <v>15.95</v>
          </cell>
        </row>
        <row r="23682">
          <cell r="A23682" t="str">
            <v>SICRO 1917474</v>
          </cell>
          <cell r="D23682" t="str">
            <v>Dragagem de cascalho com draga de sucção e recalque - bomba de 746 kW e cortador de 110 kW - distância de recalque de 700 a 900 m</v>
          </cell>
          <cell r="E23682" t="str">
            <v>m³</v>
          </cell>
          <cell r="G23682">
            <v>20.47</v>
          </cell>
        </row>
        <row r="23683">
          <cell r="A23683" t="str">
            <v>SICRO 1917475</v>
          </cell>
          <cell r="D23683" t="str">
            <v>Dragagem de cascalho com draga de sucção e recalque - bomba de 746 kW e cortador de 110 kW - distância de recalque de 900 a 1.100 m</v>
          </cell>
          <cell r="E23683" t="str">
            <v>m³</v>
          </cell>
          <cell r="G23683">
            <v>26.15</v>
          </cell>
        </row>
        <row r="23684">
          <cell r="A23684" t="str">
            <v>SICRO 1917736</v>
          </cell>
          <cell r="D23684" t="str">
            <v>Dragagem de cascalho com draga de sucção e recalque - bomba de 746 kW e cortador de 110 kW - distância de recalque de até 500 m</v>
          </cell>
          <cell r="E23684" t="str">
            <v>m³</v>
          </cell>
          <cell r="G23684">
            <v>11.3</v>
          </cell>
        </row>
        <row r="23685">
          <cell r="A23685" t="str">
            <v>SICRO 1917067</v>
          </cell>
          <cell r="D23685" t="str">
            <v>Dragagem de cascalho com draga hopper - capacidade da cisterna de 1.000 m³ - DMT de 1.500 a 1.800 m</v>
          </cell>
          <cell r="E23685" t="str">
            <v>m³</v>
          </cell>
          <cell r="G23685">
            <v>26</v>
          </cell>
        </row>
        <row r="23686">
          <cell r="A23686" t="str">
            <v>SICRO 1917068</v>
          </cell>
          <cell r="D23686" t="str">
            <v>Dragagem de cascalho com draga hopper - capacidade da cisterna de 1.000 m³ - DMT de 1.800 a 2.100 m</v>
          </cell>
          <cell r="E23686" t="str">
            <v>m³</v>
          </cell>
          <cell r="G23686">
            <v>26.52</v>
          </cell>
        </row>
        <row r="23687">
          <cell r="A23687" t="str">
            <v>SICRO 1917069</v>
          </cell>
          <cell r="D23687" t="str">
            <v>Dragagem de cascalho com draga hopper - capacidade da cisterna de 1.000 m³ - DMT de 2.100 a 2.400 m</v>
          </cell>
          <cell r="E23687" t="str">
            <v>m³</v>
          </cell>
          <cell r="G23687">
            <v>27.06</v>
          </cell>
        </row>
        <row r="23688">
          <cell r="A23688" t="str">
            <v>SICRO 1917070</v>
          </cell>
          <cell r="D23688" t="str">
            <v>Dragagem de cascalho com draga hopper - capacidade da cisterna de 1.000 m³ - DMT de 2.400 a 2.700 m</v>
          </cell>
          <cell r="E23688" t="str">
            <v>m³</v>
          </cell>
          <cell r="G23688">
            <v>27.61</v>
          </cell>
        </row>
        <row r="23689">
          <cell r="A23689" t="str">
            <v>SICRO 1917071</v>
          </cell>
          <cell r="D23689" t="str">
            <v>Dragagem de cascalho com draga hopper - capacidade da cisterna de 1.000 m³ - DMT de 2.700 a 3.000 m</v>
          </cell>
          <cell r="E23689" t="str">
            <v>m³</v>
          </cell>
          <cell r="G23689">
            <v>28.2</v>
          </cell>
        </row>
        <row r="23690">
          <cell r="A23690" t="str">
            <v>SICRO 1917072</v>
          </cell>
          <cell r="D23690" t="str">
            <v>Dragagem de cascalho com draga hopper - capacidade da cisterna de 1.000 m³ - DMT de 3.000 m</v>
          </cell>
          <cell r="E23690" t="str">
            <v>m³</v>
          </cell>
          <cell r="G23690">
            <v>28.52</v>
          </cell>
        </row>
        <row r="23691">
          <cell r="A23691" t="str">
            <v>SICRO 1901572</v>
          </cell>
          <cell r="D23691" t="str">
            <v>Dragagem de cascalho com draga hopper - capacidade da cisterna de 10.000 m³ - DMT de 1.500 a 1.800 m</v>
          </cell>
          <cell r="E23691" t="str">
            <v>m³</v>
          </cell>
          <cell r="G23691">
            <v>14.05</v>
          </cell>
        </row>
        <row r="23692">
          <cell r="A23692" t="str">
            <v>SICRO 1901573</v>
          </cell>
          <cell r="D23692" t="str">
            <v>Dragagem de cascalho com draga hopper - capacidade da cisterna de 10.000 m³ - DMT de 1.800 a 2.100 m</v>
          </cell>
          <cell r="E23692" t="str">
            <v>m³</v>
          </cell>
          <cell r="G23692">
            <v>14.18</v>
          </cell>
        </row>
        <row r="23693">
          <cell r="A23693" t="str">
            <v>SICRO 1901574</v>
          </cell>
          <cell r="D23693" t="str">
            <v>Dragagem de cascalho com draga hopper - capacidade da cisterna de 10.000 m³ - DMT de 2.100 a 2.400 m</v>
          </cell>
          <cell r="E23693" t="str">
            <v>m³</v>
          </cell>
          <cell r="G23693">
            <v>14.31</v>
          </cell>
        </row>
        <row r="23694">
          <cell r="A23694" t="str">
            <v>SICRO 1901575</v>
          </cell>
          <cell r="D23694" t="str">
            <v>Dragagem de cascalho com draga hopper - capacidade da cisterna de 10.000 m³ - DMT de 2.400 a 2.700 m</v>
          </cell>
          <cell r="E23694" t="str">
            <v>m³</v>
          </cell>
          <cell r="G23694">
            <v>14.45</v>
          </cell>
        </row>
        <row r="23695">
          <cell r="A23695" t="str">
            <v>SICRO 1901576</v>
          </cell>
          <cell r="D23695" t="str">
            <v>Dragagem de cascalho com draga hopper - capacidade da cisterna de 10.000 m³ - DMT de 2.700 a 3.000 m</v>
          </cell>
          <cell r="E23695" t="str">
            <v>m³</v>
          </cell>
          <cell r="G23695">
            <v>14.59</v>
          </cell>
        </row>
        <row r="23696">
          <cell r="A23696" t="str">
            <v>SICRO 1901571</v>
          </cell>
          <cell r="D23696" t="str">
            <v>Dragagem de cascalho com draga hopper - capacidade da cisterna de 10.000 m³ - DMT de 3.000 m</v>
          </cell>
          <cell r="E23696" t="str">
            <v>m³</v>
          </cell>
          <cell r="G23696">
            <v>14.67</v>
          </cell>
        </row>
        <row r="23697">
          <cell r="A23697" t="str">
            <v>SICRO 1901578</v>
          </cell>
          <cell r="D23697" t="str">
            <v>Dragagem de cascalho com draga hopper - capacidade da cisterna de 15.000 m³ - DMT de 1.500 a 1.800 m</v>
          </cell>
          <cell r="E23697" t="str">
            <v>m³</v>
          </cell>
          <cell r="G23697">
            <v>18.21</v>
          </cell>
        </row>
        <row r="23698">
          <cell r="A23698" t="str">
            <v>SICRO 1901579</v>
          </cell>
          <cell r="D23698" t="str">
            <v>Dragagem de cascalho com draga hopper - capacidade da cisterna de 15.000 m³ - DMT de 1.800 a 2.100 m</v>
          </cell>
          <cell r="E23698" t="str">
            <v>m³</v>
          </cell>
          <cell r="G23698">
            <v>18.32</v>
          </cell>
        </row>
        <row r="23699">
          <cell r="A23699" t="str">
            <v>SICRO 1901580</v>
          </cell>
          <cell r="D23699" t="str">
            <v>Dragagem de cascalho com draga hopper - capacidade da cisterna de 15.000 m³ - DMT de 2.100 a 2.400 m</v>
          </cell>
          <cell r="E23699" t="str">
            <v>m³</v>
          </cell>
          <cell r="G23699">
            <v>18.45</v>
          </cell>
        </row>
        <row r="23700">
          <cell r="A23700" t="str">
            <v>SICRO 1901581</v>
          </cell>
          <cell r="D23700" t="str">
            <v>Dragagem de cascalho com draga hopper - capacidade da cisterna de 15.000 m³ - DMT de 2.400 a 2.700 m</v>
          </cell>
          <cell r="E23700" t="str">
            <v>m³</v>
          </cell>
          <cell r="G23700">
            <v>18.57</v>
          </cell>
        </row>
        <row r="23701">
          <cell r="A23701" t="str">
            <v>SICRO 1901582</v>
          </cell>
          <cell r="D23701" t="str">
            <v>Dragagem de cascalho com draga hopper - capacidade da cisterna de 15.000 m³ - DMT de 2.700 a 3.000 m</v>
          </cell>
          <cell r="E23701" t="str">
            <v>m³</v>
          </cell>
          <cell r="G23701">
            <v>18.71</v>
          </cell>
        </row>
        <row r="23702">
          <cell r="A23702" t="str">
            <v>SICRO 1901577</v>
          </cell>
          <cell r="D23702" t="str">
            <v>Dragagem de cascalho com draga hopper - capacidade da cisterna de 15.000 m³ - DMT de 3.000 m</v>
          </cell>
          <cell r="E23702" t="str">
            <v>m³</v>
          </cell>
          <cell r="G23702">
            <v>18.78</v>
          </cell>
        </row>
        <row r="23703">
          <cell r="A23703" t="str">
            <v>SICRO 1917103</v>
          </cell>
          <cell r="D23703" t="str">
            <v>Dragagem de cascalho com draga hopper - capacidade da cisterna de 2.000 m³ - DMT de 1.500 a 1.800 m</v>
          </cell>
          <cell r="E23703" t="str">
            <v>m³</v>
          </cell>
          <cell r="G23703">
            <v>17.079999999999998</v>
          </cell>
        </row>
        <row r="23704">
          <cell r="A23704" t="str">
            <v>SICRO 1917104</v>
          </cell>
          <cell r="D23704" t="str">
            <v>Dragagem de cascalho com draga hopper - capacidade da cisterna de 2.000 m³ - DMT de 1.800 a 2.100 m</v>
          </cell>
          <cell r="E23704" t="str">
            <v>m³</v>
          </cell>
          <cell r="G23704">
            <v>17.38</v>
          </cell>
        </row>
        <row r="23705">
          <cell r="A23705" t="str">
            <v>SICRO 1917105</v>
          </cell>
          <cell r="D23705" t="str">
            <v>Dragagem de cascalho com draga hopper - capacidade da cisterna de 2.000 m³ - DMT de 2.100 a 2.400 m</v>
          </cell>
          <cell r="E23705" t="str">
            <v>m³</v>
          </cell>
          <cell r="G23705">
            <v>17.690000000000001</v>
          </cell>
        </row>
        <row r="23706">
          <cell r="A23706" t="str">
            <v>SICRO 1917106</v>
          </cell>
          <cell r="D23706" t="str">
            <v>Dragagem de cascalho com draga hopper - capacidade da cisterna de 2.000 m³ - DMT de 2.400 a 2.700 m</v>
          </cell>
          <cell r="E23706" t="str">
            <v>m³</v>
          </cell>
          <cell r="G23706">
            <v>18.010000000000002</v>
          </cell>
        </row>
        <row r="23707">
          <cell r="A23707" t="str">
            <v>SICRO 1917107</v>
          </cell>
          <cell r="D23707" t="str">
            <v>Dragagem de cascalho com draga hopper - capacidade da cisterna de 2.000 m³ - DMT de 2.700 a 3.000 m</v>
          </cell>
          <cell r="E23707" t="str">
            <v>m³</v>
          </cell>
          <cell r="G23707">
            <v>18.36</v>
          </cell>
        </row>
        <row r="23708">
          <cell r="A23708" t="str">
            <v>SICRO 1917108</v>
          </cell>
          <cell r="D23708" t="str">
            <v>Dragagem de cascalho com draga hopper - capacidade da cisterna de 2.000 m³ - DMT de 3.000 m</v>
          </cell>
          <cell r="E23708" t="str">
            <v>m³</v>
          </cell>
          <cell r="G23708">
            <v>18.54</v>
          </cell>
        </row>
        <row r="23709">
          <cell r="A23709" t="str">
            <v>SICRO 1901583</v>
          </cell>
          <cell r="D23709" t="str">
            <v>Dragagem de cascalho com draga hopper - capacidade da cisterna de 20.000 m³ - DMT de 1.500 a 1.800 m</v>
          </cell>
          <cell r="E23709" t="str">
            <v>m³</v>
          </cell>
          <cell r="G23709">
            <v>22.48</v>
          </cell>
        </row>
        <row r="23710">
          <cell r="A23710" t="str">
            <v>SICRO 1901584</v>
          </cell>
          <cell r="D23710" t="str">
            <v>Dragagem de cascalho com draga hopper - capacidade da cisterna de 20.000 m³ - DMT de 1.800 a 2.100 m</v>
          </cell>
          <cell r="E23710" t="str">
            <v>m³</v>
          </cell>
          <cell r="G23710">
            <v>22.59</v>
          </cell>
        </row>
        <row r="23711">
          <cell r="A23711" t="str">
            <v>SICRO 1901585</v>
          </cell>
          <cell r="D23711" t="str">
            <v>Dragagem de cascalho com draga hopper - capacidade da cisterna de 20.000 m³ - DMT de 2.100 a 2.400 m</v>
          </cell>
          <cell r="E23711" t="str">
            <v>m³</v>
          </cell>
          <cell r="G23711">
            <v>22.71</v>
          </cell>
        </row>
        <row r="23712">
          <cell r="A23712" t="str">
            <v>SICRO 1901586</v>
          </cell>
          <cell r="D23712" t="str">
            <v>Dragagem de cascalho com draga hopper - capacidade da cisterna de 20.000 m³ - DMT de 2.400 a 2.700 m</v>
          </cell>
          <cell r="E23712" t="str">
            <v>m³</v>
          </cell>
          <cell r="G23712">
            <v>22.84</v>
          </cell>
        </row>
        <row r="23713">
          <cell r="A23713" t="str">
            <v>SICRO 1901587</v>
          </cell>
          <cell r="D23713" t="str">
            <v>Dragagem de cascalho com draga hopper - capacidade da cisterna de 20.000 m³ - DMT de 2.700 a 3.000 m</v>
          </cell>
          <cell r="E23713" t="str">
            <v>m³</v>
          </cell>
          <cell r="G23713">
            <v>22.97</v>
          </cell>
        </row>
        <row r="23714">
          <cell r="A23714" t="str">
            <v>SICRO 1901588</v>
          </cell>
          <cell r="D23714" t="str">
            <v>Dragagem de cascalho com draga hopper - capacidade da cisterna de 20.000 m³ - DMT de 3.000 m</v>
          </cell>
          <cell r="E23714" t="str">
            <v>m³</v>
          </cell>
          <cell r="G23714">
            <v>23.04</v>
          </cell>
        </row>
        <row r="23715">
          <cell r="A23715" t="str">
            <v>SICRO 1917139</v>
          </cell>
          <cell r="D23715" t="str">
            <v>Dragagem de cascalho com draga hopper - capacidade da cisterna de 3.000 m³ - DMT de 1.500 a 1.800 m</v>
          </cell>
          <cell r="E23715" t="str">
            <v>m³</v>
          </cell>
          <cell r="G23715">
            <v>15.49</v>
          </cell>
        </row>
        <row r="23716">
          <cell r="A23716" t="str">
            <v>SICRO 1917140</v>
          </cell>
          <cell r="D23716" t="str">
            <v>Dragagem de cascalho com draga hopper - capacidade da cisterna de 3.000 m³ - DMT de 1.800 a 2.100 m</v>
          </cell>
          <cell r="E23716" t="str">
            <v>m³</v>
          </cell>
          <cell r="G23716">
            <v>15.72</v>
          </cell>
        </row>
        <row r="23717">
          <cell r="A23717" t="str">
            <v>SICRO 1917141</v>
          </cell>
          <cell r="D23717" t="str">
            <v>Dragagem de cascalho com draga hopper - capacidade da cisterna de 3.000 m³ - DMT de 2.100 a 2.400 m</v>
          </cell>
          <cell r="E23717" t="str">
            <v>m³</v>
          </cell>
          <cell r="G23717">
            <v>15.96</v>
          </cell>
        </row>
        <row r="23718">
          <cell r="A23718" t="str">
            <v>SICRO 1917142</v>
          </cell>
          <cell r="D23718" t="str">
            <v>Dragagem de cascalho com draga hopper - capacidade da cisterna de 3.000 m³ - DMT de 2.400 a 2.700 m</v>
          </cell>
          <cell r="E23718" t="str">
            <v>m³</v>
          </cell>
          <cell r="G23718">
            <v>16.21</v>
          </cell>
        </row>
        <row r="23719">
          <cell r="A23719" t="str">
            <v>SICRO 1917143</v>
          </cell>
          <cell r="D23719" t="str">
            <v>Dragagem de cascalho com draga hopper - capacidade da cisterna de 3.000 m³ - DMT de 2.700 a 3.000 m</v>
          </cell>
          <cell r="E23719" t="str">
            <v>m³</v>
          </cell>
          <cell r="G23719">
            <v>16.48</v>
          </cell>
        </row>
        <row r="23720">
          <cell r="A23720" t="str">
            <v>SICRO 1917144</v>
          </cell>
          <cell r="D23720" t="str">
            <v>Dragagem de cascalho com draga hopper - capacidade da cisterna de 3.000 m³ - DMT de 3.000 m</v>
          </cell>
          <cell r="E23720" t="str">
            <v>m³</v>
          </cell>
          <cell r="G23720">
            <v>16.62</v>
          </cell>
        </row>
        <row r="23721">
          <cell r="A23721" t="str">
            <v>SICRO 1917175</v>
          </cell>
          <cell r="D23721" t="str">
            <v>Dragagem de cascalho com draga hopper - capacidade da cisterna de 4.000 m³ - DMT de 1.500 a 1.800 m</v>
          </cell>
          <cell r="E23721" t="str">
            <v>m³</v>
          </cell>
          <cell r="G23721">
            <v>14.34</v>
          </cell>
        </row>
        <row r="23722">
          <cell r="A23722" t="str">
            <v>SICRO 1917176</v>
          </cell>
          <cell r="D23722" t="str">
            <v>Dragagem de cascalho com draga hopper - capacidade da cisterna de 4.000 m³ - DMT de 1.800 a 2.100 m</v>
          </cell>
          <cell r="E23722" t="str">
            <v>m³</v>
          </cell>
          <cell r="G23722">
            <v>14.54</v>
          </cell>
        </row>
        <row r="23723">
          <cell r="A23723" t="str">
            <v>SICRO 1917177</v>
          </cell>
          <cell r="D23723" t="str">
            <v>Dragagem de cascalho com draga hopper - capacidade da cisterna de 4.000 m³ - DMT de 2.100 a 2.400 m</v>
          </cell>
          <cell r="E23723" t="str">
            <v>m³</v>
          </cell>
          <cell r="G23723">
            <v>14.74</v>
          </cell>
        </row>
        <row r="23724">
          <cell r="A23724" t="str">
            <v>SICRO 1917178</v>
          </cell>
          <cell r="D23724" t="str">
            <v>Dragagem de cascalho com draga hopper - capacidade da cisterna de 4.000 m³ - DMT de 2.400 a 2.700 m</v>
          </cell>
          <cell r="E23724" t="str">
            <v>m³</v>
          </cell>
          <cell r="G23724">
            <v>14.96</v>
          </cell>
        </row>
        <row r="23725">
          <cell r="A23725" t="str">
            <v>SICRO 1917179</v>
          </cell>
          <cell r="D23725" t="str">
            <v>Dragagem de cascalho com draga hopper - capacidade da cisterna de 4.000 m³ - DMT de 2.700 a 3.000 m</v>
          </cell>
          <cell r="E23725" t="str">
            <v>m³</v>
          </cell>
          <cell r="G23725">
            <v>15.19</v>
          </cell>
        </row>
        <row r="23726">
          <cell r="A23726" t="str">
            <v>SICRO 1917180</v>
          </cell>
          <cell r="D23726" t="str">
            <v>Dragagem de cascalho com draga hopper - capacidade da cisterna de 4.000 m³ - DMT de 3.000 m</v>
          </cell>
          <cell r="E23726" t="str">
            <v>m³</v>
          </cell>
          <cell r="G23726">
            <v>15.31</v>
          </cell>
        </row>
        <row r="23727">
          <cell r="A23727" t="str">
            <v>SICRO 1917211</v>
          </cell>
          <cell r="D23727" t="str">
            <v>Dragagem de cascalho com draga hopper - capacidade da cisterna de 5.000 m³ - DMT de 1.500 a 1.800 m</v>
          </cell>
          <cell r="E23727" t="str">
            <v>m³</v>
          </cell>
          <cell r="G23727">
            <v>15.54</v>
          </cell>
        </row>
        <row r="23728">
          <cell r="A23728" t="str">
            <v>SICRO 1917212</v>
          </cell>
          <cell r="D23728" t="str">
            <v>Dragagem de cascalho com draga hopper - capacidade da cisterna de 5.000 m³ - DMT de 1.800 a 2.100 m</v>
          </cell>
          <cell r="E23728" t="str">
            <v>m³</v>
          </cell>
          <cell r="G23728">
            <v>15.71</v>
          </cell>
        </row>
        <row r="23729">
          <cell r="A23729" t="str">
            <v>SICRO 1917213</v>
          </cell>
          <cell r="D23729" t="str">
            <v>Dragagem de cascalho com draga hopper - capacidade da cisterna de 5.000 m³ - DMT de 2.100 a 2.400 m</v>
          </cell>
          <cell r="E23729" t="str">
            <v>m³</v>
          </cell>
          <cell r="G23729">
            <v>15.89</v>
          </cell>
        </row>
        <row r="23730">
          <cell r="A23730" t="str">
            <v>SICRO 1917214</v>
          </cell>
          <cell r="D23730" t="str">
            <v>Dragagem de cascalho com draga hopper - capacidade da cisterna de 5.000 m³ - DMT de 2.400 a 2.700 m</v>
          </cell>
          <cell r="E23730" t="str">
            <v>m³</v>
          </cell>
          <cell r="G23730">
            <v>16.079999999999998</v>
          </cell>
        </row>
        <row r="23731">
          <cell r="A23731" t="str">
            <v>SICRO 1917215</v>
          </cell>
          <cell r="D23731" t="str">
            <v>Dragagem de cascalho com draga hopper - capacidade da cisterna de 5.000 m³ - DMT de 2.700 a 3.000 m</v>
          </cell>
          <cell r="E23731" t="str">
            <v>m³</v>
          </cell>
          <cell r="G23731">
            <v>16.28</v>
          </cell>
        </row>
        <row r="23732">
          <cell r="A23732" t="str">
            <v>SICRO 1917216</v>
          </cell>
          <cell r="D23732" t="str">
            <v>Dragagem de cascalho com draga hopper - capacidade da cisterna de 5.000 m³ - DMT de 3.000 m</v>
          </cell>
          <cell r="E23732" t="str">
            <v>m³</v>
          </cell>
          <cell r="G23732">
            <v>16.39</v>
          </cell>
        </row>
        <row r="23733">
          <cell r="A23733" t="str">
            <v>SICRO 1917031</v>
          </cell>
          <cell r="D23733" t="str">
            <v>Dragagem de cascalho com draga hopper - capacidade da cisterna de 750 m³ - DMT de 1.500 a 1.800 m</v>
          </cell>
          <cell r="E23733" t="str">
            <v>m³</v>
          </cell>
          <cell r="G23733">
            <v>36.17</v>
          </cell>
        </row>
        <row r="23734">
          <cell r="A23734" t="str">
            <v>SICRO 1917032</v>
          </cell>
          <cell r="D23734" t="str">
            <v>Dragagem de cascalho com draga hopper - capacidade da cisterna de 750 m³ - DMT de 1.800 a 2.100 m</v>
          </cell>
          <cell r="E23734" t="str">
            <v>m³</v>
          </cell>
          <cell r="G23734">
            <v>36.94</v>
          </cell>
        </row>
        <row r="23735">
          <cell r="A23735" t="str">
            <v>SICRO 1917033</v>
          </cell>
          <cell r="D23735" t="str">
            <v>Dragagem de cascalho com draga hopper - capacidade da cisterna de 750 m³ - DMT de 2.100 a 2.400 m</v>
          </cell>
          <cell r="E23735" t="str">
            <v>m³</v>
          </cell>
          <cell r="G23735">
            <v>37.72</v>
          </cell>
        </row>
        <row r="23736">
          <cell r="A23736" t="str">
            <v>SICRO 1917034</v>
          </cell>
          <cell r="D23736" t="str">
            <v>Dragagem de cascalho com draga hopper - capacidade da cisterna de 750 m³ - DMT de 2.400 a 2.700 m</v>
          </cell>
          <cell r="E23736" t="str">
            <v>m³</v>
          </cell>
          <cell r="G23736">
            <v>38.54</v>
          </cell>
        </row>
        <row r="23737">
          <cell r="A23737" t="str">
            <v>SICRO 1917035</v>
          </cell>
          <cell r="D23737" t="str">
            <v>Dragagem de cascalho com draga hopper - capacidade da cisterna de 750 m³ - DMT de 2.700 a 3.000 m</v>
          </cell>
          <cell r="E23737" t="str">
            <v>m³</v>
          </cell>
          <cell r="G23737">
            <v>39.409999999999997</v>
          </cell>
        </row>
        <row r="23738">
          <cell r="A23738" t="str">
            <v>SICRO 1917036</v>
          </cell>
          <cell r="D23738" t="str">
            <v>Dragagem de cascalho com draga hopper - capacidade da cisterna de 750 m³ - DMT de 3.000 m</v>
          </cell>
          <cell r="E23738" t="str">
            <v>m³</v>
          </cell>
          <cell r="G23738">
            <v>39.869999999999997</v>
          </cell>
        </row>
        <row r="23739">
          <cell r="A23739" t="str">
            <v>SICRO 1917605</v>
          </cell>
          <cell r="D23739" t="str">
            <v>Dragagem de cascalho fino com draga de sucção e recalque - bomba de 1.350 kW e cortador de 170 kW - distância de recalque de 1.100 a 1.300 m</v>
          </cell>
          <cell r="E23739" t="str">
            <v>m³</v>
          </cell>
          <cell r="G23739">
            <v>10.99</v>
          </cell>
        </row>
        <row r="23740">
          <cell r="A23740" t="str">
            <v>SICRO 1917606</v>
          </cell>
          <cell r="D23740" t="str">
            <v>Dragagem de cascalho fino com draga de sucção e recalque - bomba de 1.350 kW e cortador de 170 kW - distância de recalque de 1.300 a 1.500 m</v>
          </cell>
          <cell r="E23740" t="str">
            <v>m³</v>
          </cell>
          <cell r="G23740">
            <v>11.77</v>
          </cell>
        </row>
        <row r="23741">
          <cell r="A23741" t="str">
            <v>SICRO 1917607</v>
          </cell>
          <cell r="D23741" t="str">
            <v>Dragagem de cascalho fino com draga de sucção e recalque - bomba de 1.350 kW e cortador de 170 kW - distância de recalque de 1.500 a 1.700 m</v>
          </cell>
          <cell r="E23741" t="str">
            <v>m³</v>
          </cell>
          <cell r="G23741">
            <v>12.57</v>
          </cell>
        </row>
        <row r="23742">
          <cell r="A23742" t="str">
            <v>SICRO 1917608</v>
          </cell>
          <cell r="D23742" t="str">
            <v>Dragagem de cascalho fino com draga de sucção e recalque - bomba de 1.350 kW e cortador de 170 kW - distância de recalque de 1.700 a 1.900 m</v>
          </cell>
          <cell r="E23742" t="str">
            <v>m³</v>
          </cell>
          <cell r="G23742">
            <v>13.91</v>
          </cell>
        </row>
        <row r="23743">
          <cell r="A23743" t="str">
            <v>SICRO 1917609</v>
          </cell>
          <cell r="D23743" t="str">
            <v>Dragagem de cascalho fino com draga de sucção e recalque - bomba de 1.350 kW e cortador de 170 kW - distância de recalque de 1.900 a 2.100 m</v>
          </cell>
          <cell r="E23743" t="str">
            <v>m³</v>
          </cell>
          <cell r="G23743">
            <v>15.91</v>
          </cell>
        </row>
        <row r="23744">
          <cell r="A23744" t="str">
            <v>SICRO 1917610</v>
          </cell>
          <cell r="D23744" t="str">
            <v>Dragagem de cascalho fino com draga de sucção e recalque - bomba de 1.350 kW e cortador de 170 kW - distância de recalque de 2.100 a 2.300 m</v>
          </cell>
          <cell r="E23744" t="str">
            <v>m³</v>
          </cell>
          <cell r="G23744">
            <v>19</v>
          </cell>
        </row>
        <row r="23745">
          <cell r="A23745" t="str">
            <v>SICRO 1917611</v>
          </cell>
          <cell r="D23745" t="str">
            <v>Dragagem de cascalho fino com draga de sucção e recalque - bomba de 1.350 kW e cortador de 170 kW - distância de recalque de 2.300 a 2.500 m</v>
          </cell>
          <cell r="E23745" t="str">
            <v>m³</v>
          </cell>
          <cell r="G23745">
            <v>22.46</v>
          </cell>
        </row>
        <row r="23746">
          <cell r="A23746" t="str">
            <v>SICRO 1917612</v>
          </cell>
          <cell r="D23746" t="str">
            <v>Dragagem de cascalho fino com draga de sucção e recalque - bomba de 1.350 kW e cortador de 170 kW - distância de recalque de 2.500 a 2.700 m</v>
          </cell>
          <cell r="E23746" t="str">
            <v>m³</v>
          </cell>
          <cell r="G23746">
            <v>26.5</v>
          </cell>
        </row>
        <row r="23747">
          <cell r="A23747" t="str">
            <v>SICRO 1917613</v>
          </cell>
          <cell r="D23747" t="str">
            <v>Dragagem de cascalho fino com draga de sucção e recalque - bomba de 1.350 kW e cortador de 170 kW - distância de recalque de 2.700 a 2.900 m</v>
          </cell>
          <cell r="E23747" t="str">
            <v>m³</v>
          </cell>
          <cell r="G23747">
            <v>31.08</v>
          </cell>
        </row>
        <row r="23748">
          <cell r="A23748" t="str">
            <v>SICRO 1917614</v>
          </cell>
          <cell r="D23748" t="str">
            <v>Dragagem de cascalho fino com draga de sucção e recalque - bomba de 1.350 kW e cortador de 170 kW - distância de recalque de 2.900 a 3.100 m</v>
          </cell>
          <cell r="E23748" t="str">
            <v>m³</v>
          </cell>
          <cell r="G23748">
            <v>36.11</v>
          </cell>
        </row>
        <row r="23749">
          <cell r="A23749" t="str">
            <v>SICRO 1917615</v>
          </cell>
          <cell r="D23749" t="str">
            <v>Dragagem de cascalho fino com draga de sucção e recalque - bomba de 1.350 kW e cortador de 170 kW - distância de recalque de 3.100 a 3.300 m</v>
          </cell>
          <cell r="E23749" t="str">
            <v>m³</v>
          </cell>
          <cell r="G23749">
            <v>41.76</v>
          </cell>
        </row>
        <row r="23750">
          <cell r="A23750" t="str">
            <v>SICRO 1917616</v>
          </cell>
          <cell r="D23750" t="str">
            <v>Dragagem de cascalho fino com draga de sucção e recalque - bomba de 1.350 kW e cortador de 170 kW - distância de recalque de 3.300 a 3.500 m</v>
          </cell>
          <cell r="E23750" t="str">
            <v>m³</v>
          </cell>
          <cell r="G23750">
            <v>48.64</v>
          </cell>
        </row>
        <row r="23751">
          <cell r="A23751" t="str">
            <v>SICRO 1917617</v>
          </cell>
          <cell r="D23751" t="str">
            <v>Dragagem de cascalho fino com draga de sucção e recalque - bomba de 1.350 kW e cortador de 170 kW - distância de recalque de 3.500 a 3.700 m</v>
          </cell>
          <cell r="E23751" t="str">
            <v>m³</v>
          </cell>
          <cell r="G23751">
            <v>54.71</v>
          </cell>
        </row>
        <row r="23752">
          <cell r="A23752" t="str">
            <v>SICRO 1917618</v>
          </cell>
          <cell r="D23752" t="str">
            <v>Dragagem de cascalho fino com draga de sucção e recalque - bomba de 1.350 kW e cortador de 170 kW - distância de recalque de 3.700 a 3.900 m</v>
          </cell>
          <cell r="E23752" t="str">
            <v>m³</v>
          </cell>
          <cell r="G23752">
            <v>62.62</v>
          </cell>
        </row>
        <row r="23753">
          <cell r="A23753" t="str">
            <v>SICRO 1917619</v>
          </cell>
          <cell r="D23753" t="str">
            <v>Dragagem de cascalho fino com draga de sucção e recalque - bomba de 1.350 kW e cortador de 170 kW - distância de recalque de 3.900 a 4.100 m</v>
          </cell>
          <cell r="E23753" t="str">
            <v>m³</v>
          </cell>
          <cell r="G23753">
            <v>67.87</v>
          </cell>
        </row>
        <row r="23754">
          <cell r="A23754" t="str">
            <v>SICRO 1917602</v>
          </cell>
          <cell r="D23754" t="str">
            <v>Dragagem de cascalho fino com draga de sucção e recalque - bomba de 1.350 kW e cortador de 170 kW - distância de recalque de 500 a 700 m</v>
          </cell>
          <cell r="E23754" t="str">
            <v>m³</v>
          </cell>
          <cell r="G23754">
            <v>8.35</v>
          </cell>
        </row>
        <row r="23755">
          <cell r="A23755" t="str">
            <v>SICRO 1917603</v>
          </cell>
          <cell r="D23755" t="str">
            <v>Dragagem de cascalho fino com draga de sucção e recalque - bomba de 1.350 kW e cortador de 170 kW - distância de recalque de 700 a 900 m</v>
          </cell>
          <cell r="E23755" t="str">
            <v>m³</v>
          </cell>
          <cell r="G23755">
            <v>9.18</v>
          </cell>
        </row>
        <row r="23756">
          <cell r="A23756" t="str">
            <v>SICRO 1917604</v>
          </cell>
          <cell r="D23756" t="str">
            <v>Dragagem de cascalho fino com draga de sucção e recalque - bomba de 1.350 kW e cortador de 170 kW - distância de recalque de 900 a 1.100 m</v>
          </cell>
          <cell r="E23756" t="str">
            <v>m³</v>
          </cell>
          <cell r="G23756">
            <v>9.9</v>
          </cell>
        </row>
        <row r="23757">
          <cell r="A23757" t="str">
            <v>SICRO 1917740</v>
          </cell>
          <cell r="D23757" t="str">
            <v>Dragagem de cascalho fino com draga de sucção e recalque - bomba de 1.350 kW e cortador de 170 kW - distância de recalque de até 500 m</v>
          </cell>
          <cell r="E23757" t="str">
            <v>m³</v>
          </cell>
          <cell r="G23757">
            <v>8.01</v>
          </cell>
        </row>
        <row r="23758">
          <cell r="A23758" t="str">
            <v>SICRO 1917263</v>
          </cell>
          <cell r="D23758" t="str">
            <v>Dragagem de cascalho fino com draga de sucção e recalque - bomba de 294 kW e cortador de 30 kW - distância de recalque de 1.100 a 1.300 m</v>
          </cell>
          <cell r="E23758" t="str">
            <v>m³</v>
          </cell>
          <cell r="G23758">
            <v>13.26</v>
          </cell>
        </row>
        <row r="23759">
          <cell r="A23759" t="str">
            <v>SICRO 1917264</v>
          </cell>
          <cell r="D23759" t="str">
            <v>Dragagem de cascalho fino com draga de sucção e recalque - bomba de 294 kW e cortador de 30 kW - distância de recalque de 1.300 a 1.500 m</v>
          </cell>
          <cell r="E23759" t="str">
            <v>m³</v>
          </cell>
          <cell r="G23759">
            <v>16.47</v>
          </cell>
        </row>
        <row r="23760">
          <cell r="A23760" t="str">
            <v>SICRO 1917265</v>
          </cell>
          <cell r="D23760" t="str">
            <v>Dragagem de cascalho fino com draga de sucção e recalque - bomba de 294 kW e cortador de 30 kW - distância de recalque de 1.500 a 1.700 m</v>
          </cell>
          <cell r="E23760" t="str">
            <v>m³</v>
          </cell>
          <cell r="G23760">
            <v>21.39</v>
          </cell>
        </row>
        <row r="23761">
          <cell r="A23761" t="str">
            <v>SICRO 1917260</v>
          </cell>
          <cell r="D23761" t="str">
            <v>Dragagem de cascalho fino com draga de sucção e recalque - bomba de 294 kW e cortador de 30 kW - distância de recalque de 500 a 700 m</v>
          </cell>
          <cell r="E23761" t="str">
            <v>m³</v>
          </cell>
          <cell r="G23761">
            <v>8.1199999999999992</v>
          </cell>
        </row>
        <row r="23762">
          <cell r="A23762" t="str">
            <v>SICRO 1917261</v>
          </cell>
          <cell r="D23762" t="str">
            <v>Dragagem de cascalho fino com draga de sucção e recalque - bomba de 294 kW e cortador de 30 kW - distância de recalque de 700 a 900 m</v>
          </cell>
          <cell r="E23762" t="str">
            <v>m³</v>
          </cell>
          <cell r="G23762">
            <v>9.0299999999999994</v>
          </cell>
        </row>
        <row r="23763">
          <cell r="A23763" t="str">
            <v>SICRO 1917262</v>
          </cell>
          <cell r="D23763" t="str">
            <v>Dragagem de cascalho fino com draga de sucção e recalque - bomba de 294 kW e cortador de 30 kW - distância de recalque de 900 a 1.100 m</v>
          </cell>
          <cell r="E23763" t="str">
            <v>m³</v>
          </cell>
          <cell r="G23763">
            <v>10.69</v>
          </cell>
        </row>
        <row r="23764">
          <cell r="A23764" t="str">
            <v>SICRO 1917727</v>
          </cell>
          <cell r="D23764" t="str">
            <v>Dragagem de cascalho fino com draga de sucção e recalque - bomba de 294 kW e cortador de 30 kW - distância de recalque de até 500 m</v>
          </cell>
          <cell r="E23764" t="str">
            <v>m³</v>
          </cell>
          <cell r="G23764">
            <v>7.85</v>
          </cell>
        </row>
        <row r="23765">
          <cell r="A23765" t="str">
            <v>SICRO 1917351</v>
          </cell>
          <cell r="D23765" t="str">
            <v>Dragagem de cascalho fino com draga de sucção e recalque - bomba de 483 kW e cortador de 55 kW - distância de recalque de 1.100 a 1.300 m</v>
          </cell>
          <cell r="E23765" t="str">
            <v>m³</v>
          </cell>
          <cell r="G23765">
            <v>11.7</v>
          </cell>
        </row>
        <row r="23766">
          <cell r="A23766" t="str">
            <v>SICRO 1917352</v>
          </cell>
          <cell r="D23766" t="str">
            <v>Dragagem de cascalho fino com draga de sucção e recalque - bomba de 483 kW e cortador de 55 kW - distância de recalque de 1.300 a 1.500 m</v>
          </cell>
          <cell r="E23766" t="str">
            <v>m³</v>
          </cell>
          <cell r="G23766">
            <v>15.58</v>
          </cell>
        </row>
        <row r="23767">
          <cell r="A23767" t="str">
            <v>SICRO 1917353</v>
          </cell>
          <cell r="D23767" t="str">
            <v>Dragagem de cascalho fino com draga de sucção e recalque - bomba de 483 kW e cortador de 55 kW - distância de recalque de 1.500 a 1.700 m</v>
          </cell>
          <cell r="E23767" t="str">
            <v>m³</v>
          </cell>
          <cell r="G23767">
            <v>20.149999999999999</v>
          </cell>
        </row>
        <row r="23768">
          <cell r="A23768" t="str">
            <v>SICRO 1917354</v>
          </cell>
          <cell r="D23768" t="str">
            <v>Dragagem de cascalho fino com draga de sucção e recalque - bomba de 483 kW e cortador de 55 kW - distância de recalque de 1.700 a 1.900 m</v>
          </cell>
          <cell r="E23768" t="str">
            <v>m³</v>
          </cell>
          <cell r="G23768">
            <v>26.21</v>
          </cell>
        </row>
        <row r="23769">
          <cell r="A23769" t="str">
            <v>SICRO 1917355</v>
          </cell>
          <cell r="D23769" t="str">
            <v>Dragagem de cascalho fino com draga de sucção e recalque - bomba de 483 kW e cortador de 55 kW - distância de recalque de 1.900 a 2.100 m</v>
          </cell>
          <cell r="E23769" t="str">
            <v>m³</v>
          </cell>
          <cell r="G23769">
            <v>33.950000000000003</v>
          </cell>
        </row>
        <row r="23770">
          <cell r="A23770" t="str">
            <v>SICRO 1917356</v>
          </cell>
          <cell r="D23770" t="str">
            <v>Dragagem de cascalho fino com draga de sucção e recalque - bomba de 483 kW e cortador de 55 kW - distância de recalque de 2.100 a 2.300 m</v>
          </cell>
          <cell r="E23770" t="str">
            <v>m³</v>
          </cell>
          <cell r="G23770">
            <v>41.71</v>
          </cell>
        </row>
        <row r="23771">
          <cell r="A23771" t="str">
            <v>SICRO 1917357</v>
          </cell>
          <cell r="D23771" t="str">
            <v>Dragagem de cascalho fino com draga de sucção e recalque - bomba de 483 kW e cortador de 55 kW - distância de recalque de 2.300 a 2.500 m</v>
          </cell>
          <cell r="E23771" t="str">
            <v>m³</v>
          </cell>
          <cell r="G23771">
            <v>47.71</v>
          </cell>
        </row>
        <row r="23772">
          <cell r="A23772" t="str">
            <v>SICRO 1917348</v>
          </cell>
          <cell r="D23772" t="str">
            <v>Dragagem de cascalho fino com draga de sucção e recalque - bomba de 483 kW e cortador de 55 kW - distância de recalque de 500 a 700 m</v>
          </cell>
          <cell r="E23772" t="str">
            <v>m³</v>
          </cell>
          <cell r="G23772">
            <v>7.19</v>
          </cell>
        </row>
        <row r="23773">
          <cell r="A23773" t="str">
            <v>SICRO 1917349</v>
          </cell>
          <cell r="D23773" t="str">
            <v>Dragagem de cascalho fino com draga de sucção e recalque - bomba de 483 kW e cortador de 55 kW - distância de recalque de 700 a 900 m</v>
          </cell>
          <cell r="E23773" t="str">
            <v>m³</v>
          </cell>
          <cell r="G23773">
            <v>7.73</v>
          </cell>
        </row>
        <row r="23774">
          <cell r="A23774" t="str">
            <v>SICRO 1917350</v>
          </cell>
          <cell r="D23774" t="str">
            <v>Dragagem de cascalho fino com draga de sucção e recalque - bomba de 483 kW e cortador de 55 kW - distância de recalque de 900 a 1.100 m</v>
          </cell>
          <cell r="E23774" t="str">
            <v>m³</v>
          </cell>
          <cell r="G23774">
            <v>8.76</v>
          </cell>
        </row>
        <row r="23775">
          <cell r="A23775" t="str">
            <v>SICRO 1917731</v>
          </cell>
          <cell r="D23775" t="str">
            <v>Dragagem de cascalho fino com draga de sucção e recalque - bomba de 483 kW e cortador de 55 kW - distância de recalque de até 500 m</v>
          </cell>
          <cell r="E23775" t="str">
            <v>m³</v>
          </cell>
          <cell r="G23775">
            <v>7.04</v>
          </cell>
        </row>
        <row r="23776">
          <cell r="A23776" t="str">
            <v>SICRO 1917463</v>
          </cell>
          <cell r="D23776" t="str">
            <v>Dragagem de cascalho fino com draga de sucção e recalque - bomba de 746 kW e cortador de 110 kW - distância de recalque de 1.100 a 1.300 m</v>
          </cell>
          <cell r="E23776" t="str">
            <v>m³</v>
          </cell>
          <cell r="G23776">
            <v>12.53</v>
          </cell>
        </row>
        <row r="23777">
          <cell r="A23777" t="str">
            <v>SICRO 1917464</v>
          </cell>
          <cell r="D23777" t="str">
            <v>Dragagem de cascalho fino com draga de sucção e recalque - bomba de 746 kW e cortador de 110 kW - distância de recalque de 1.300 a 1.500 m</v>
          </cell>
          <cell r="E23777" t="str">
            <v>m³</v>
          </cell>
          <cell r="G23777">
            <v>14.51</v>
          </cell>
        </row>
        <row r="23778">
          <cell r="A23778" t="str">
            <v>SICRO 1917465</v>
          </cell>
          <cell r="D23778" t="str">
            <v>Dragagem de cascalho fino com draga de sucção e recalque - bomba de 746 kW e cortador de 110 kW - distância de recalque de 1.500 a 1.700 m</v>
          </cell>
          <cell r="E23778" t="str">
            <v>m³</v>
          </cell>
          <cell r="G23778">
            <v>16.739999999999998</v>
          </cell>
        </row>
        <row r="23779">
          <cell r="A23779" t="str">
            <v>SICRO 1917466</v>
          </cell>
          <cell r="D23779" t="str">
            <v>Dragagem de cascalho fino com draga de sucção e recalque - bomba de 746 kW e cortador de 110 kW - distância de recalque de 1.700 a 1.900 m</v>
          </cell>
          <cell r="E23779" t="str">
            <v>m³</v>
          </cell>
          <cell r="G23779">
            <v>19.91</v>
          </cell>
        </row>
        <row r="23780">
          <cell r="A23780" t="str">
            <v>SICRO 1917467</v>
          </cell>
          <cell r="D23780" t="str">
            <v>Dragagem de cascalho fino com draga de sucção e recalque - bomba de 746 kW e cortador de 110 kW - distância de recalque de 1.900 a 2.100 m</v>
          </cell>
          <cell r="E23780" t="str">
            <v>m³</v>
          </cell>
          <cell r="G23780">
            <v>24.83</v>
          </cell>
        </row>
        <row r="23781">
          <cell r="A23781" t="str">
            <v>SICRO 1917468</v>
          </cell>
          <cell r="D23781" t="str">
            <v>Dragagem de cascalho fino com draga de sucção e recalque - bomba de 746 kW e cortador de 110 kW - distância de recalque de 2.100 a 2.300 m</v>
          </cell>
          <cell r="E23781" t="str">
            <v>m³</v>
          </cell>
          <cell r="G23781">
            <v>30.44</v>
          </cell>
        </row>
        <row r="23782">
          <cell r="A23782" t="str">
            <v>SICRO 1917469</v>
          </cell>
          <cell r="D23782" t="str">
            <v>Dragagem de cascalho fino com draga de sucção e recalque - bomba de 746 kW e cortador de 110 kW - distância de recalque de 2.300 a 2.500 m</v>
          </cell>
          <cell r="E23782" t="str">
            <v>m³</v>
          </cell>
          <cell r="G23782">
            <v>36.630000000000003</v>
          </cell>
        </row>
        <row r="23783">
          <cell r="A23783" t="str">
            <v>SICRO 1917470</v>
          </cell>
          <cell r="D23783" t="str">
            <v>Dragagem de cascalho fino com draga de sucção e recalque - bomba de 746 kW e cortador de 110 kW - distância de recalque de 2.500 a 2.700 m</v>
          </cell>
          <cell r="E23783" t="str">
            <v>m³</v>
          </cell>
          <cell r="G23783">
            <v>43.79</v>
          </cell>
        </row>
        <row r="23784">
          <cell r="A23784" t="str">
            <v>SICRO 1917471</v>
          </cell>
          <cell r="D23784" t="str">
            <v>Dragagem de cascalho fino com draga de sucção e recalque - bomba de 746 kW e cortador de 110 kW - distância de recalque de 2.700 a 2.900 m</v>
          </cell>
          <cell r="E23784" t="str">
            <v>m³</v>
          </cell>
          <cell r="G23784">
            <v>52.35</v>
          </cell>
        </row>
        <row r="23785">
          <cell r="A23785" t="str">
            <v>SICRO 1917472</v>
          </cell>
          <cell r="D23785" t="str">
            <v>Dragagem de cascalho fino com draga de sucção e recalque - bomba de 746 kW e cortador de 110 kW - distância de recalque de 2.900 a 3.100 m</v>
          </cell>
          <cell r="E23785" t="str">
            <v>m³</v>
          </cell>
          <cell r="G23785">
            <v>55.98</v>
          </cell>
        </row>
        <row r="23786">
          <cell r="A23786" t="str">
            <v>SICRO 1917460</v>
          </cell>
          <cell r="D23786" t="str">
            <v>Dragagem de cascalho fino com draga de sucção e recalque - bomba de 746 kW e cortador de 110 kW - distância de recalque de 500 a 700 m</v>
          </cell>
          <cell r="E23786" t="str">
            <v>m³</v>
          </cell>
          <cell r="G23786">
            <v>7.38</v>
          </cell>
        </row>
        <row r="23787">
          <cell r="A23787" t="str">
            <v>SICRO 1917461</v>
          </cell>
          <cell r="D23787" t="str">
            <v>Dragagem de cascalho fino com draga de sucção e recalque - bomba de 746 kW e cortador de 110 kW - distância de recalque de 700 a 900 m</v>
          </cell>
          <cell r="E23787" t="str">
            <v>m³</v>
          </cell>
          <cell r="G23787">
            <v>8.6999999999999993</v>
          </cell>
        </row>
        <row r="23788">
          <cell r="A23788" t="str">
            <v>SICRO 1917462</v>
          </cell>
          <cell r="D23788" t="str">
            <v>Dragagem de cascalho fino com draga de sucção e recalque - bomba de 746 kW e cortador de 110 kW - distância de recalque de 900 a 1.100 m</v>
          </cell>
          <cell r="E23788" t="str">
            <v>m³</v>
          </cell>
          <cell r="G23788">
            <v>10.32</v>
          </cell>
        </row>
        <row r="23789">
          <cell r="A23789" t="str">
            <v>SICRO 1917735</v>
          </cell>
          <cell r="D23789" t="str">
            <v>Dragagem de cascalho fino com draga de sucção e recalque - bomba de 746 kW e cortador de 110 kW - distância de recalque de até 500 m</v>
          </cell>
          <cell r="E23789" t="str">
            <v>m³</v>
          </cell>
          <cell r="G23789">
            <v>6.53</v>
          </cell>
        </row>
        <row r="23790">
          <cell r="A23790" t="str">
            <v>SICRO 1917061</v>
          </cell>
          <cell r="D23790" t="str">
            <v>Dragagem de cascalho fino com draga hopper - capacidade da cisterna de 1.000 m³ - DMT de 1.500 a 1.800 m</v>
          </cell>
          <cell r="E23790" t="str">
            <v>m³</v>
          </cell>
          <cell r="G23790">
            <v>26.3</v>
          </cell>
        </row>
        <row r="23791">
          <cell r="A23791" t="str">
            <v>SICRO 1917062</v>
          </cell>
          <cell r="D23791" t="str">
            <v>Dragagem de cascalho fino com draga hopper - capacidade da cisterna de 1.000 m³ - DMT de 1.800 a 2.100 m</v>
          </cell>
          <cell r="E23791" t="str">
            <v>m³</v>
          </cell>
          <cell r="G23791">
            <v>26.81</v>
          </cell>
        </row>
        <row r="23792">
          <cell r="A23792" t="str">
            <v>SICRO 1917063</v>
          </cell>
          <cell r="D23792" t="str">
            <v>Dragagem de cascalho fino com draga hopper - capacidade da cisterna de 1.000 m³ - DMT de 2.100 a 2.400 m</v>
          </cell>
          <cell r="E23792" t="str">
            <v>m³</v>
          </cell>
          <cell r="G23792">
            <v>27.33</v>
          </cell>
        </row>
        <row r="23793">
          <cell r="A23793" t="str">
            <v>SICRO 1917064</v>
          </cell>
          <cell r="D23793" t="str">
            <v>Dragagem de cascalho fino com draga hopper - capacidade da cisterna de 1.000 m³ - DMT de 2.400 a 2.700 m</v>
          </cell>
          <cell r="E23793" t="str">
            <v>m³</v>
          </cell>
          <cell r="G23793">
            <v>27.87</v>
          </cell>
        </row>
        <row r="23794">
          <cell r="A23794" t="str">
            <v>SICRO 1917065</v>
          </cell>
          <cell r="D23794" t="str">
            <v>Dragagem de cascalho fino com draga hopper - capacidade da cisterna de 1.000 m³ - DMT de 2.700 a 3.000 m</v>
          </cell>
          <cell r="E23794" t="str">
            <v>m³</v>
          </cell>
          <cell r="G23794">
            <v>28.46</v>
          </cell>
        </row>
        <row r="23795">
          <cell r="A23795" t="str">
            <v>SICRO 1917066</v>
          </cell>
          <cell r="D23795" t="str">
            <v>Dragagem de cascalho fino com draga hopper - capacidade da cisterna de 1.000 m³ - DMT de 3.000 m</v>
          </cell>
          <cell r="E23795" t="str">
            <v>m³</v>
          </cell>
          <cell r="G23795">
            <v>28.76</v>
          </cell>
        </row>
        <row r="23796">
          <cell r="A23796" t="str">
            <v>SICRO 1901590</v>
          </cell>
          <cell r="D23796" t="str">
            <v>Dragagem de cascalho fino com draga hopper - capacidade da cisterna de 10.000 m³ - DMT de 1.500 a 1.800 m</v>
          </cell>
          <cell r="E23796" t="str">
            <v>m³</v>
          </cell>
          <cell r="G23796">
            <v>14.31</v>
          </cell>
        </row>
        <row r="23797">
          <cell r="A23797" t="str">
            <v>SICRO 1901591</v>
          </cell>
          <cell r="D23797" t="str">
            <v>Dragagem de cascalho fino com draga hopper - capacidade da cisterna de 10.000 m³ - DMT de 1.800 a 2.100 m</v>
          </cell>
          <cell r="E23797" t="str">
            <v>m³</v>
          </cell>
          <cell r="G23797">
            <v>14.44</v>
          </cell>
        </row>
        <row r="23798">
          <cell r="A23798" t="str">
            <v>SICRO 1901592</v>
          </cell>
          <cell r="D23798" t="str">
            <v>Dragagem de cascalho fino com draga hopper - capacidade da cisterna de 10.000 m³ - DMT de 2.100 a 2.400 m</v>
          </cell>
          <cell r="E23798" t="str">
            <v>m³</v>
          </cell>
          <cell r="G23798">
            <v>14.56</v>
          </cell>
        </row>
        <row r="23799">
          <cell r="A23799" t="str">
            <v>SICRO 1901593</v>
          </cell>
          <cell r="D23799" t="str">
            <v>Dragagem de cascalho fino com draga hopper - capacidade da cisterna de 10.000 m³ - DMT de 2.400 a 2.700 m</v>
          </cell>
          <cell r="E23799" t="str">
            <v>m³</v>
          </cell>
          <cell r="G23799">
            <v>14.7</v>
          </cell>
        </row>
        <row r="23800">
          <cell r="A23800" t="str">
            <v>SICRO 1901594</v>
          </cell>
          <cell r="D23800" t="str">
            <v>Dragagem de cascalho fino com draga hopper - capacidade da cisterna de 10.000 m³ - DMT de 2.700 a 3.000 m</v>
          </cell>
          <cell r="E23800" t="str">
            <v>m³</v>
          </cell>
          <cell r="G23800">
            <v>14.84</v>
          </cell>
        </row>
        <row r="23801">
          <cell r="A23801" t="str">
            <v>SICRO 1901589</v>
          </cell>
          <cell r="D23801" t="str">
            <v>Dragagem de cascalho fino com draga hopper - capacidade da cisterna de 10.000 m³ - DMT de 3.000 m</v>
          </cell>
          <cell r="E23801" t="str">
            <v>m³</v>
          </cell>
          <cell r="G23801">
            <v>14.91</v>
          </cell>
        </row>
        <row r="23802">
          <cell r="A23802" t="str">
            <v>SICRO 1901596</v>
          </cell>
          <cell r="D23802" t="str">
            <v>Dragagem de cascalho fino com draga hopper - capacidade da cisterna de 15.000 m³ - DMT de 1.500 a 1.800 m</v>
          </cell>
          <cell r="E23802" t="str">
            <v>m³</v>
          </cell>
          <cell r="G23802">
            <v>18.600000000000001</v>
          </cell>
        </row>
        <row r="23803">
          <cell r="A23803" t="str">
            <v>SICRO 1901597</v>
          </cell>
          <cell r="D23803" t="str">
            <v>Dragagem de cascalho fino com draga hopper - capacidade da cisterna de 15.000 m³ - DMT de 1.800 a 2.100 m</v>
          </cell>
          <cell r="E23803" t="str">
            <v>m³</v>
          </cell>
          <cell r="G23803">
            <v>18.71</v>
          </cell>
        </row>
        <row r="23804">
          <cell r="A23804" t="str">
            <v>SICRO 1901598</v>
          </cell>
          <cell r="D23804" t="str">
            <v>Dragagem de cascalho fino com draga hopper - capacidade da cisterna de 15.000 m³ - DMT de 2.100 a 2.400 m</v>
          </cell>
          <cell r="E23804" t="str">
            <v>m³</v>
          </cell>
          <cell r="G23804">
            <v>18.829999999999998</v>
          </cell>
        </row>
        <row r="23805">
          <cell r="A23805" t="str">
            <v>SICRO 1901599</v>
          </cell>
          <cell r="D23805" t="str">
            <v>Dragagem de cascalho fino com draga hopper - capacidade da cisterna de 15.000 m³ - DMT de 2.400 a 2.700 m</v>
          </cell>
          <cell r="E23805" t="str">
            <v>m³</v>
          </cell>
          <cell r="G23805">
            <v>18.96</v>
          </cell>
        </row>
        <row r="23806">
          <cell r="A23806" t="str">
            <v>SICRO 1901600</v>
          </cell>
          <cell r="D23806" t="str">
            <v>Dragagem de cascalho fino com draga hopper - capacidade da cisterna de 15.000 m³ - DMT de 2.700 a 3.000 m</v>
          </cell>
          <cell r="E23806" t="str">
            <v>m³</v>
          </cell>
          <cell r="G23806">
            <v>19.09</v>
          </cell>
        </row>
        <row r="23807">
          <cell r="A23807" t="str">
            <v>SICRO 1901595</v>
          </cell>
          <cell r="D23807" t="str">
            <v>Dragagem de cascalho fino com draga hopper - capacidade da cisterna de 15.000 m³ - DMT de 3.000 m</v>
          </cell>
          <cell r="E23807" t="str">
            <v>m³</v>
          </cell>
          <cell r="G23807">
            <v>19.16</v>
          </cell>
        </row>
        <row r="23808">
          <cell r="A23808" t="str">
            <v>SICRO 1917097</v>
          </cell>
          <cell r="D23808" t="str">
            <v>Dragagem de cascalho fino com draga hopper - capacidade da cisterna de 2.000 m³ - DMT de 1.500 a 1.800 m</v>
          </cell>
          <cell r="E23808" t="str">
            <v>m³</v>
          </cell>
          <cell r="G23808">
            <v>17.29</v>
          </cell>
        </row>
        <row r="23809">
          <cell r="A23809" t="str">
            <v>SICRO 1917098</v>
          </cell>
          <cell r="D23809" t="str">
            <v>Dragagem de cascalho fino com draga hopper - capacidade da cisterna de 2.000 m³ - DMT de 1.800 a 2.100 m</v>
          </cell>
          <cell r="E23809" t="str">
            <v>m³</v>
          </cell>
          <cell r="G23809">
            <v>17.579999999999998</v>
          </cell>
        </row>
        <row r="23810">
          <cell r="A23810" t="str">
            <v>SICRO 1917099</v>
          </cell>
          <cell r="D23810" t="str">
            <v>Dragagem de cascalho fino com draga hopper - capacidade da cisterna de 2.000 m³ - DMT de 2.100 a 2.400 m</v>
          </cell>
          <cell r="E23810" t="str">
            <v>m³</v>
          </cell>
          <cell r="G23810">
            <v>17.89</v>
          </cell>
        </row>
        <row r="23811">
          <cell r="A23811" t="str">
            <v>SICRO 1917100</v>
          </cell>
          <cell r="D23811" t="str">
            <v>Dragagem de cascalho fino com draga hopper - capacidade da cisterna de 2.000 m³ - DMT de 2.400 a 2.700 m</v>
          </cell>
          <cell r="E23811" t="str">
            <v>m³</v>
          </cell>
          <cell r="G23811">
            <v>18.2</v>
          </cell>
        </row>
        <row r="23812">
          <cell r="A23812" t="str">
            <v>SICRO 1917101</v>
          </cell>
          <cell r="D23812" t="str">
            <v>Dragagem de cascalho fino com draga hopper - capacidade da cisterna de 2.000 m³ - DMT de 2.700 a 3.000 m</v>
          </cell>
          <cell r="E23812" t="str">
            <v>m³</v>
          </cell>
          <cell r="G23812">
            <v>18.54</v>
          </cell>
        </row>
        <row r="23813">
          <cell r="A23813" t="str">
            <v>SICRO 1917102</v>
          </cell>
          <cell r="D23813" t="str">
            <v>Dragagem de cascalho fino com draga hopper - capacidade da cisterna de 2.000 m³ - DMT de 3.000 m</v>
          </cell>
          <cell r="E23813" t="str">
            <v>m³</v>
          </cell>
          <cell r="G23813">
            <v>18.72</v>
          </cell>
        </row>
        <row r="23814">
          <cell r="A23814" t="str">
            <v>SICRO 1901601</v>
          </cell>
          <cell r="D23814" t="str">
            <v>Dragagem de cascalho fino com draga hopper - capacidade da cisterna de 20.000 m³ - DMT de 1.500 a 1.800 m</v>
          </cell>
          <cell r="E23814" t="str">
            <v>m³</v>
          </cell>
          <cell r="G23814">
            <v>23</v>
          </cell>
        </row>
        <row r="23815">
          <cell r="A23815" t="str">
            <v>SICRO 1901602</v>
          </cell>
          <cell r="D23815" t="str">
            <v>Dragagem de cascalho fino com draga hopper - capacidade da cisterna de 20.000 m³ - DMT de 1.800 a 2.100 m</v>
          </cell>
          <cell r="E23815" t="str">
            <v>m³</v>
          </cell>
          <cell r="G23815">
            <v>23.11</v>
          </cell>
        </row>
        <row r="23816">
          <cell r="A23816" t="str">
            <v>SICRO 1901603</v>
          </cell>
          <cell r="D23816" t="str">
            <v>Dragagem de cascalho fino com draga hopper - capacidade da cisterna de 20.000 m³ - DMT de 2.100 a 2.400 m</v>
          </cell>
          <cell r="E23816" t="str">
            <v>m³</v>
          </cell>
          <cell r="G23816">
            <v>23.23</v>
          </cell>
        </row>
        <row r="23817">
          <cell r="A23817" t="str">
            <v>SICRO 1901604</v>
          </cell>
          <cell r="D23817" t="str">
            <v>Dragagem de cascalho fino com draga hopper - capacidade da cisterna de 20.000 m³ - DMT de 2.400 a 2.700 m</v>
          </cell>
          <cell r="E23817" t="str">
            <v>m³</v>
          </cell>
          <cell r="G23817">
            <v>23.35</v>
          </cell>
        </row>
        <row r="23818">
          <cell r="A23818" t="str">
            <v>SICRO 1901605</v>
          </cell>
          <cell r="D23818" t="str">
            <v>Dragagem de cascalho fino com draga hopper - capacidade da cisterna de 20.000 m³ - DMT de 2.700 a 3.000 m</v>
          </cell>
          <cell r="E23818" t="str">
            <v>m³</v>
          </cell>
          <cell r="G23818">
            <v>23.48</v>
          </cell>
        </row>
        <row r="23819">
          <cell r="A23819" t="str">
            <v>SICRO 1901606</v>
          </cell>
          <cell r="D23819" t="str">
            <v>Dragagem de cascalho fino com draga hopper - capacidade da cisterna de 20.000 m³ - DMT de 3.000 m</v>
          </cell>
          <cell r="E23819" t="str">
            <v>m³</v>
          </cell>
          <cell r="G23819">
            <v>23.55</v>
          </cell>
        </row>
        <row r="23820">
          <cell r="A23820" t="str">
            <v>SICRO 1917133</v>
          </cell>
          <cell r="D23820" t="str">
            <v>Dragagem de cascalho fino com draga hopper - capacidade da cisterna de 3.000 m³ - DMT de 1.500 a 1.800 m</v>
          </cell>
          <cell r="E23820" t="str">
            <v>m³</v>
          </cell>
          <cell r="G23820">
            <v>15.7</v>
          </cell>
        </row>
        <row r="23821">
          <cell r="A23821" t="str">
            <v>SICRO 1917134</v>
          </cell>
          <cell r="D23821" t="str">
            <v>Dragagem de cascalho fino com draga hopper - capacidade da cisterna de 3.000 m³ - DMT de 1.800 a 2.100 m</v>
          </cell>
          <cell r="E23821" t="str">
            <v>m³</v>
          </cell>
          <cell r="G23821">
            <v>15.93</v>
          </cell>
        </row>
        <row r="23822">
          <cell r="A23822" t="str">
            <v>SICRO 1917135</v>
          </cell>
          <cell r="D23822" t="str">
            <v>Dragagem de cascalho fino com draga hopper - capacidade da cisterna de 3.000 m³ - DMT de 2.100 a 2.400 m</v>
          </cell>
          <cell r="E23822" t="str">
            <v>m³</v>
          </cell>
          <cell r="G23822">
            <v>16.170000000000002</v>
          </cell>
        </row>
        <row r="23823">
          <cell r="A23823" t="str">
            <v>SICRO 1917136</v>
          </cell>
          <cell r="D23823" t="str">
            <v>Dragagem de cascalho fino com draga hopper - capacidade da cisterna de 3.000 m³ - DMT de 2.400 a 2.700 m</v>
          </cell>
          <cell r="E23823" t="str">
            <v>m³</v>
          </cell>
          <cell r="G23823">
            <v>16.41</v>
          </cell>
        </row>
        <row r="23824">
          <cell r="A23824" t="str">
            <v>SICRO 1917137</v>
          </cell>
          <cell r="D23824" t="str">
            <v>Dragagem de cascalho fino com draga hopper - capacidade da cisterna de 3.000 m³ - DMT de 2.700 a 3.000 m</v>
          </cell>
          <cell r="E23824" t="str">
            <v>m³</v>
          </cell>
          <cell r="G23824">
            <v>16.68</v>
          </cell>
        </row>
        <row r="23825">
          <cell r="A23825" t="str">
            <v>SICRO 1917138</v>
          </cell>
          <cell r="D23825" t="str">
            <v>Dragagem de cascalho fino com draga hopper - capacidade da cisterna de 3.000 m³ - DMT de 3.000 m</v>
          </cell>
          <cell r="E23825" t="str">
            <v>m³</v>
          </cell>
          <cell r="G23825">
            <v>16.82</v>
          </cell>
        </row>
        <row r="23826">
          <cell r="A23826" t="str">
            <v>SICRO 1917169</v>
          </cell>
          <cell r="D23826" t="str">
            <v>Dragagem de cascalho fino com draga hopper - capacidade da cisterna de 4.000 m³ - DMT de 1.500 a 1.800 m</v>
          </cell>
          <cell r="E23826" t="str">
            <v>m³</v>
          </cell>
          <cell r="G23826">
            <v>14.54</v>
          </cell>
        </row>
        <row r="23827">
          <cell r="A23827" t="str">
            <v>SICRO 1917170</v>
          </cell>
          <cell r="D23827" t="str">
            <v>Dragagem de cascalho fino com draga hopper - capacidade da cisterna de 4.000 m³ - DMT de 1.800 a 2.100 m</v>
          </cell>
          <cell r="E23827" t="str">
            <v>m³</v>
          </cell>
          <cell r="G23827">
            <v>14.74</v>
          </cell>
        </row>
        <row r="23828">
          <cell r="A23828" t="str">
            <v>SICRO 1917171</v>
          </cell>
          <cell r="D23828" t="str">
            <v>Dragagem de cascalho fino com draga hopper - capacidade da cisterna de 4.000 m³ - DMT de 2.100 a 2.400 m</v>
          </cell>
          <cell r="E23828" t="str">
            <v>m³</v>
          </cell>
          <cell r="G23828">
            <v>14.94</v>
          </cell>
        </row>
        <row r="23829">
          <cell r="A23829" t="str">
            <v>SICRO 1917172</v>
          </cell>
          <cell r="D23829" t="str">
            <v>Dragagem de cascalho fino com draga hopper - capacidade da cisterna de 4.000 m³ - DMT de 2.400 a 2.700 m</v>
          </cell>
          <cell r="E23829" t="str">
            <v>m³</v>
          </cell>
          <cell r="G23829">
            <v>15.16</v>
          </cell>
        </row>
        <row r="23830">
          <cell r="A23830" t="str">
            <v>SICRO 1917173</v>
          </cell>
          <cell r="D23830" t="str">
            <v>Dragagem de cascalho fino com draga hopper - capacidade da cisterna de 4.000 m³ - DMT de 2.700 a 3.000 m</v>
          </cell>
          <cell r="E23830" t="str">
            <v>m³</v>
          </cell>
          <cell r="G23830">
            <v>15.38</v>
          </cell>
        </row>
        <row r="23831">
          <cell r="A23831" t="str">
            <v>SICRO 1917174</v>
          </cell>
          <cell r="D23831" t="str">
            <v>Dragagem de cascalho fino com draga hopper - capacidade da cisterna de 4.000 m³ - DMT de 3.000 m</v>
          </cell>
          <cell r="E23831" t="str">
            <v>m³</v>
          </cell>
          <cell r="G23831">
            <v>15.5</v>
          </cell>
        </row>
        <row r="23832">
          <cell r="A23832" t="str">
            <v>SICRO 1917205</v>
          </cell>
          <cell r="D23832" t="str">
            <v>Dragagem de cascalho fino com draga hopper - capacidade da cisterna de 5.000 m³ - DMT de 1.500 a 1.800 m</v>
          </cell>
          <cell r="E23832" t="str">
            <v>m³</v>
          </cell>
          <cell r="G23832">
            <v>15.8</v>
          </cell>
        </row>
        <row r="23833">
          <cell r="A23833" t="str">
            <v>SICRO 1917206</v>
          </cell>
          <cell r="D23833" t="str">
            <v>Dragagem de cascalho fino com draga hopper - capacidade da cisterna de 5.000 m³ - DMT de 1.800 a 2.100 m</v>
          </cell>
          <cell r="E23833" t="str">
            <v>m³</v>
          </cell>
          <cell r="G23833">
            <v>15.97</v>
          </cell>
        </row>
        <row r="23834">
          <cell r="A23834" t="str">
            <v>SICRO 1917207</v>
          </cell>
          <cell r="D23834" t="str">
            <v>Dragagem de cascalho fino com draga hopper - capacidade da cisterna de 5.000 m³ - DMT de 2.100 a 2.400 m</v>
          </cell>
          <cell r="E23834" t="str">
            <v>m³</v>
          </cell>
          <cell r="G23834">
            <v>16.149999999999999</v>
          </cell>
        </row>
        <row r="23835">
          <cell r="A23835" t="str">
            <v>SICRO 1917208</v>
          </cell>
          <cell r="D23835" t="str">
            <v>Dragagem de cascalho fino com draga hopper - capacidade da cisterna de 5.000 m³ - DMT de 2.400 a 2.700 m</v>
          </cell>
          <cell r="E23835" t="str">
            <v>m³</v>
          </cell>
          <cell r="G23835">
            <v>16.329999999999998</v>
          </cell>
        </row>
        <row r="23836">
          <cell r="A23836" t="str">
            <v>SICRO 1917209</v>
          </cell>
          <cell r="D23836" t="str">
            <v>Dragagem de cascalho fino com draga hopper - capacidade da cisterna de 5.000 m³ - DMT de 2.700 a 3.000 m</v>
          </cell>
          <cell r="E23836" t="str">
            <v>m³</v>
          </cell>
          <cell r="G23836">
            <v>16.53</v>
          </cell>
        </row>
        <row r="23837">
          <cell r="A23837" t="str">
            <v>SICRO 1917210</v>
          </cell>
          <cell r="D23837" t="str">
            <v>Dragagem de cascalho fino com draga hopper - capacidade da cisterna de 5.000 m³ - DMT de 3.000 m</v>
          </cell>
          <cell r="E23837" t="str">
            <v>m³</v>
          </cell>
          <cell r="G23837">
            <v>16.64</v>
          </cell>
        </row>
        <row r="23838">
          <cell r="A23838" t="str">
            <v>SICRO 1917025</v>
          </cell>
          <cell r="D23838" t="str">
            <v>Dragagem de cascalho fino com draga hopper - capacidade da cisterna de 750 m³ - DMT de 1.500 a 1.800 m</v>
          </cell>
          <cell r="E23838" t="str">
            <v>m³</v>
          </cell>
          <cell r="G23838">
            <v>36.619999999999997</v>
          </cell>
        </row>
        <row r="23839">
          <cell r="A23839" t="str">
            <v>SICRO 1917026</v>
          </cell>
          <cell r="D23839" t="str">
            <v>Dragagem de cascalho fino com draga hopper - capacidade da cisterna de 750 m³ - DMT de 1.800 a 2.100 m</v>
          </cell>
          <cell r="E23839" t="str">
            <v>m³</v>
          </cell>
          <cell r="G23839">
            <v>37.369999999999997</v>
          </cell>
        </row>
        <row r="23840">
          <cell r="A23840" t="str">
            <v>SICRO 1917027</v>
          </cell>
          <cell r="D23840" t="str">
            <v>Dragagem de cascalho fino com draga hopper - capacidade da cisterna de 750 m³ - DMT de 2.100 a 2.400 m</v>
          </cell>
          <cell r="E23840" t="str">
            <v>m³</v>
          </cell>
          <cell r="G23840">
            <v>38.14</v>
          </cell>
        </row>
        <row r="23841">
          <cell r="A23841" t="str">
            <v>SICRO 1917028</v>
          </cell>
          <cell r="D23841" t="str">
            <v>Dragagem de cascalho fino com draga hopper - capacidade da cisterna de 750 m³ - DMT de 2.400 a 2.700 m</v>
          </cell>
          <cell r="E23841" t="str">
            <v>m³</v>
          </cell>
          <cell r="G23841">
            <v>38.94</v>
          </cell>
        </row>
        <row r="23842">
          <cell r="A23842" t="str">
            <v>SICRO 1917029</v>
          </cell>
          <cell r="D23842" t="str">
            <v>Dragagem de cascalho fino com draga hopper - capacidade da cisterna de 750 m³ - DMT de 2.700 a 3.000 m</v>
          </cell>
          <cell r="E23842" t="str">
            <v>m³</v>
          </cell>
          <cell r="G23842">
            <v>39.79</v>
          </cell>
        </row>
        <row r="23843">
          <cell r="A23843" t="str">
            <v>SICRO 1917030</v>
          </cell>
          <cell r="D23843" t="str">
            <v>Dragagem de cascalho fino com draga hopper - capacidade da cisterna de 750 m³ - DMT de 3.000 m</v>
          </cell>
          <cell r="E23843" t="str">
            <v>m³</v>
          </cell>
          <cell r="G23843">
            <v>40.24</v>
          </cell>
        </row>
        <row r="23844">
          <cell r="A23844" t="str">
            <v>SICRO 1917629</v>
          </cell>
          <cell r="D23844" t="str">
            <v>Dragagem de material de 1ª categoria com clamshell sobre pontão flutuante - capacidade da caçamba de 4,6 m³ - transporte com batelão sem propulsão com capacidade de 100 t - DMT 0 a 300 m</v>
          </cell>
          <cell r="E23844" t="str">
            <v>m³</v>
          </cell>
          <cell r="G23844">
            <v>18.38</v>
          </cell>
        </row>
        <row r="23845">
          <cell r="A23845" t="str">
            <v>SICRO 1917633</v>
          </cell>
          <cell r="D23845" t="str">
            <v>Dragagem de material de 1ª categoria com clamshell sobre pontão flutuante - capacidade da caçamba de 4,6 m³ - transporte com batelão sem propulsão com capacidade de 100 t - DMT 1.200 a 1.500 m</v>
          </cell>
          <cell r="E23845" t="str">
            <v>m³</v>
          </cell>
          <cell r="G23845">
            <v>20.149999999999999</v>
          </cell>
        </row>
        <row r="23846">
          <cell r="A23846" t="str">
            <v>SICRO 1917634</v>
          </cell>
          <cell r="D23846" t="str">
            <v>Dragagem de material de 1ª categoria com clamshell sobre pontão flutuante - capacidade da caçamba de 4,6 m³ - transporte com batelão sem propulsão com capacidade de 100 t - DMT 1.500 a 1.800 m</v>
          </cell>
          <cell r="E23846" t="str">
            <v>m³</v>
          </cell>
          <cell r="G23846">
            <v>20.47</v>
          </cell>
        </row>
        <row r="23847">
          <cell r="A23847" t="str">
            <v>SICRO 1917635</v>
          </cell>
          <cell r="D23847" t="str">
            <v>Dragagem de material de 1ª categoria com clamshell sobre pontão flutuante - capacidade da caçamba de 4,6 m³ - transporte com batelão sem propulsão com capacidade de 100 t - DMT 1.800 a 2.100 m</v>
          </cell>
          <cell r="E23847" t="str">
            <v>m³</v>
          </cell>
          <cell r="G23847">
            <v>20.79</v>
          </cell>
        </row>
        <row r="23848">
          <cell r="A23848" t="str">
            <v>SICRO 1917636</v>
          </cell>
          <cell r="D23848" t="str">
            <v>Dragagem de material de 1ª categoria com clamshell sobre pontão flutuante - capacidade da caçamba de 4,6 m³ - transporte com batelão sem propulsão com capacidade de 100 t - DMT 2.100 a 2.400 m</v>
          </cell>
          <cell r="E23848" t="str">
            <v>m³</v>
          </cell>
          <cell r="G23848">
            <v>22.81</v>
          </cell>
        </row>
        <row r="23849">
          <cell r="A23849" t="str">
            <v>SICRO 1917637</v>
          </cell>
          <cell r="D23849" t="str">
            <v>Dragagem de material de 1ª categoria com clamshell sobre pontão flutuante - capacidade da caçamba de 4,6 m³ - transporte com batelão sem propulsão com capacidade de 100 t - DMT 2.400 a 2.700 m</v>
          </cell>
          <cell r="E23849" t="str">
            <v>m³</v>
          </cell>
          <cell r="G23849">
            <v>23.23</v>
          </cell>
        </row>
        <row r="23850">
          <cell r="A23850" t="str">
            <v>SICRO 1917638</v>
          </cell>
          <cell r="D23850" t="str">
            <v>Dragagem de material de 1ª categoria com clamshell sobre pontão flutuante - capacidade da caçamba de 4,6 m³ - transporte com batelão sem propulsão com capacidade de 100 t - DMT 2.700 a 3.000 m</v>
          </cell>
          <cell r="E23850" t="str">
            <v>m³</v>
          </cell>
          <cell r="G23850">
            <v>23.66</v>
          </cell>
        </row>
        <row r="23851">
          <cell r="A23851" t="str">
            <v>SICRO 1917630</v>
          </cell>
          <cell r="D23851" t="str">
            <v>Dragagem de material de 1ª categoria com clamshell sobre pontão flutuante - capacidade da caçamba de 4,6 m³ - transporte com batelão sem propulsão com capacidade de 100 t - DMT 300 a 600 m</v>
          </cell>
          <cell r="E23851" t="str">
            <v>m³</v>
          </cell>
          <cell r="G23851">
            <v>18.940000000000001</v>
          </cell>
        </row>
        <row r="23852">
          <cell r="A23852" t="str">
            <v>SICRO 1917631</v>
          </cell>
          <cell r="D23852" t="str">
            <v>Dragagem de material de 1ª categoria com clamshell sobre pontão flutuante - capacidade da caçamba de 4,6 m³ - transporte com batelão sem propulsão com capacidade de 100 t - DMT 600 a 900 m</v>
          </cell>
          <cell r="E23852" t="str">
            <v>m³</v>
          </cell>
          <cell r="G23852">
            <v>19.43</v>
          </cell>
        </row>
        <row r="23853">
          <cell r="A23853" t="str">
            <v>SICRO 1917632</v>
          </cell>
          <cell r="D23853" t="str">
            <v>Dragagem de material de 1ª categoria com clamshell sobre pontão flutuante - capacidade da caçamba de 4,6 m³ - transporte com batelão sem propulsão com capacidade de 100 t - DMT 900 a 1.200 m</v>
          </cell>
          <cell r="E23853" t="str">
            <v>m³</v>
          </cell>
          <cell r="G23853">
            <v>19.75</v>
          </cell>
        </row>
        <row r="23854">
          <cell r="A23854" t="str">
            <v>SICRO 1917639</v>
          </cell>
          <cell r="D23854" t="str">
            <v>Dragagem de material de 1ª categoria com clamshell sobre pontão flutuante - capacidade da caçamba de 4,6 m³ - transporte com batelão sem propulsão com capacidade de 100 t - DMT de 3.000 m</v>
          </cell>
          <cell r="E23854" t="str">
            <v>m³</v>
          </cell>
          <cell r="G23854">
            <v>23.87</v>
          </cell>
        </row>
        <row r="23855">
          <cell r="A23855" t="str">
            <v>SICRO 1917646</v>
          </cell>
          <cell r="D23855" t="str">
            <v>Dragagem de material de 1ª categoria com dragline - caçamba de 2,1 m³ - caminho de serviço em leito natural - DMT 1.000 a 1.200 m - com caminhão de 14 m³ e carregadeira</v>
          </cell>
          <cell r="E23855" t="str">
            <v>m³</v>
          </cell>
          <cell r="G23855">
            <v>21.2</v>
          </cell>
        </row>
        <row r="23856">
          <cell r="A23856" t="str">
            <v>SICRO 1917647</v>
          </cell>
          <cell r="D23856" t="str">
            <v>Dragagem de material de 1ª categoria com dragline - caçamba de 2,1 m³ - caminho de serviço em leito natural - DMT 1.200 a 1.400 m - com caminhão de 14 m³ e carregadeira</v>
          </cell>
          <cell r="E23856" t="str">
            <v>m³</v>
          </cell>
          <cell r="G23856">
            <v>21.51</v>
          </cell>
        </row>
        <row r="23857">
          <cell r="A23857" t="str">
            <v>SICRO 1917648</v>
          </cell>
          <cell r="D23857" t="str">
            <v>Dragagem de material de 1ª categoria com dragline - caçamba de 2,1 m³ - caminho de serviço em leito natural - DMT 1.400 a 1.600 m - com caminhão de 14 m³ e carregadeira</v>
          </cell>
          <cell r="E23857" t="str">
            <v>m³</v>
          </cell>
          <cell r="G23857">
            <v>21.74</v>
          </cell>
        </row>
        <row r="23858">
          <cell r="A23858" t="str">
            <v>SICRO 1917649</v>
          </cell>
          <cell r="D23858" t="str">
            <v>Dragagem de material de 1ª categoria com dragline - caçamba de 2,1 m³ - caminho de serviço em leito natural - DMT 1.600 a 1.800 m - com caminhão de 14 m³ e carregadeira</v>
          </cell>
          <cell r="E23858" t="str">
            <v>m³</v>
          </cell>
          <cell r="G23858">
            <v>22.05</v>
          </cell>
        </row>
        <row r="23859">
          <cell r="A23859" t="str">
            <v>SICRO 1917650</v>
          </cell>
          <cell r="D23859" t="str">
            <v>Dragagem de material de 1ª categoria com dragline - caçamba de 2,1 m³ - caminho de serviço em leito natural - DMT 1.800 a 2.000 m - com caminhão de 14 m³ e carregadeira</v>
          </cell>
          <cell r="E23859" t="str">
            <v>m³</v>
          </cell>
          <cell r="G23859">
            <v>22.36</v>
          </cell>
        </row>
        <row r="23860">
          <cell r="A23860" t="str">
            <v>SICRO 1917651</v>
          </cell>
          <cell r="D23860" t="str">
            <v>Dragagem de material de 1ª categoria com dragline - caçamba de 2,1 m³ - caminho de serviço em leito natural - DMT 2.000 a 2.500 m - com caminhão de 14 m³ e carregadeira</v>
          </cell>
          <cell r="E23860" t="str">
            <v>m³</v>
          </cell>
          <cell r="G23860">
            <v>22.82</v>
          </cell>
        </row>
        <row r="23861">
          <cell r="A23861" t="str">
            <v>SICRO 1917652</v>
          </cell>
          <cell r="D23861" t="str">
            <v>Dragagem de material de 1ª categoria com dragline - caçamba de 2,1 m³ - caminho de serviço em leito natural - DMT 2.500 a 3.000 m - com caminhão de 14 m³ e carregadeira</v>
          </cell>
          <cell r="E23861" t="str">
            <v>m³</v>
          </cell>
          <cell r="G23861">
            <v>25.3</v>
          </cell>
        </row>
        <row r="23862">
          <cell r="A23862" t="str">
            <v>SICRO 1917642</v>
          </cell>
          <cell r="D23862" t="str">
            <v>Dragagem de material de 1ª categoria com dragline - caçamba de 2,1 m³ - caminho de serviço em leito natural - DMT 200 a 400 m - com caminhão de 14 m³ e carregadeira</v>
          </cell>
          <cell r="E23862" t="str">
            <v>m³</v>
          </cell>
          <cell r="G23862">
            <v>19.89</v>
          </cell>
        </row>
        <row r="23863">
          <cell r="A23863" t="str">
            <v>SICRO 1917643</v>
          </cell>
          <cell r="D23863" t="str">
            <v>Dragagem de material de 1ª categoria com dragline - caçamba de 2,1 m³ - caminho de serviço em leito natural - DMT 400 a 600 m - com caminhão de 14 m³ e carregadeira</v>
          </cell>
          <cell r="E23863" t="str">
            <v>m³</v>
          </cell>
          <cell r="G23863">
            <v>20.28</v>
          </cell>
        </row>
        <row r="23864">
          <cell r="A23864" t="str">
            <v>SICRO 1917641</v>
          </cell>
          <cell r="D23864" t="str">
            <v>Dragagem de material de 1ª categoria com dragline - caçamba de 2,1 m³ - caminho de serviço em leito natural - DMT 50 a 200 m - com caminhão de 14 m³ e carregadeira</v>
          </cell>
          <cell r="E23864" t="str">
            <v>m³</v>
          </cell>
          <cell r="G23864">
            <v>17.8</v>
          </cell>
        </row>
        <row r="23865">
          <cell r="A23865" t="str">
            <v>SICRO 1917644</v>
          </cell>
          <cell r="D23865" t="str">
            <v>Dragagem de material de 1ª categoria com dragline - caçamba de 2,1 m³ - caminho de serviço em leito natural - DMT 600 a 800 m - com caminhão de 14 m³ e carregadeira</v>
          </cell>
          <cell r="E23865" t="str">
            <v>m³</v>
          </cell>
          <cell r="G23865">
            <v>20.66</v>
          </cell>
        </row>
        <row r="23866">
          <cell r="A23866" t="str">
            <v>SICRO 1917645</v>
          </cell>
          <cell r="D23866" t="str">
            <v>Dragagem de material de 1ª categoria com dragline - caçamba de 2,1 m³ - caminho de serviço em leito natural - DMT 800 a 1.000 m - com caminhão de 14 m³ e carregadeira</v>
          </cell>
          <cell r="E23866" t="str">
            <v>m³</v>
          </cell>
          <cell r="G23866">
            <v>20.89</v>
          </cell>
        </row>
        <row r="23867">
          <cell r="A23867" t="str">
            <v>SICRO 1917653</v>
          </cell>
          <cell r="D23867" t="str">
            <v>Dragagem de material de 1ª categoria com dragline - caçamba de 2,1 m³ - caminho de serviço em leito natural - DMT de 3.000 m - com caminhão de 14 m³ e carregadeira</v>
          </cell>
          <cell r="E23867" t="str">
            <v>m³</v>
          </cell>
          <cell r="G23867">
            <v>25.64</v>
          </cell>
        </row>
        <row r="23868">
          <cell r="A23868" t="str">
            <v>SICRO 1917659</v>
          </cell>
          <cell r="D23868" t="str">
            <v>Dragagem de material de 1ª categoria com dragline - caçamba de 2,1 m³ - caminho de serviço em revestimento primário - DMT 1.000 a 1.200 m - com caminhão de 14 m³ e carregadeira</v>
          </cell>
          <cell r="E23868" t="str">
            <v>m³</v>
          </cell>
          <cell r="G23868">
            <v>20.36</v>
          </cell>
        </row>
        <row r="23869">
          <cell r="A23869" t="str">
            <v>SICRO 1917660</v>
          </cell>
          <cell r="D23869" t="str">
            <v>Dragagem de material de 1ª categoria com dragline - caçamba de 2,1 m³ - caminho de serviço em revestimento primário - DMT 1.200 a 1.400 m - com caminhão de 14 m³ e carregadeira</v>
          </cell>
          <cell r="E23869" t="str">
            <v>m³</v>
          </cell>
          <cell r="G23869">
            <v>20.51</v>
          </cell>
        </row>
        <row r="23870">
          <cell r="A23870" t="str">
            <v>SICRO 1917661</v>
          </cell>
          <cell r="D23870" t="str">
            <v>Dragagem de material de 1ª categoria com dragline - caçamba de 2,1 m³ - caminho de serviço em revestimento primário - DMT 1.400 a 1.600 m - com caminhão de 14 m³ e carregadeira</v>
          </cell>
          <cell r="E23870" t="str">
            <v>m³</v>
          </cell>
          <cell r="G23870">
            <v>20.66</v>
          </cell>
        </row>
        <row r="23871">
          <cell r="A23871" t="str">
            <v>SICRO 1917662</v>
          </cell>
          <cell r="D23871" t="str">
            <v>Dragagem de material de 1ª categoria com dragline - caçamba de 2,1 m³ - caminho de serviço em revestimento primário - DMT 1.600 a 1.800 m - com caminhão de 14 m³ e carregadeira</v>
          </cell>
          <cell r="E23871" t="str">
            <v>m³</v>
          </cell>
          <cell r="G23871">
            <v>20.82</v>
          </cell>
        </row>
        <row r="23872">
          <cell r="A23872" t="str">
            <v>SICRO 1917663</v>
          </cell>
          <cell r="D23872" t="str">
            <v>Dragagem de material de 1ª categoria com dragline - caçamba de 2,1 m³ - caminho de serviço em revestimento primário - DMT 1.800 a 2.000 m - com caminhão de 14 m³ e carregadeira</v>
          </cell>
          <cell r="E23872" t="str">
            <v>m³</v>
          </cell>
          <cell r="G23872">
            <v>21.05</v>
          </cell>
        </row>
        <row r="23873">
          <cell r="A23873" t="str">
            <v>SICRO 1917664</v>
          </cell>
          <cell r="D23873" t="str">
            <v>Dragagem de material de 1ª categoria com dragline - caçamba de 2,1 m³ - caminho de serviço em revestimento primário - DMT 2.000 a 2.500 m - com caminhão de 14 m³ e carregadeira</v>
          </cell>
          <cell r="E23873" t="str">
            <v>m³</v>
          </cell>
          <cell r="G23873">
            <v>21.36</v>
          </cell>
        </row>
        <row r="23874">
          <cell r="A23874" t="str">
            <v>SICRO 1917665</v>
          </cell>
          <cell r="D23874" t="str">
            <v>Dragagem de material de 1ª categoria com dragline - caçamba de 2,1 m³ - caminho de serviço em revestimento primário - DMT 2.500 a 3.000 m - com caminhão de 14 m³ e carregadeira</v>
          </cell>
          <cell r="E23874" t="str">
            <v>m³</v>
          </cell>
          <cell r="G23874">
            <v>21.82</v>
          </cell>
        </row>
        <row r="23875">
          <cell r="A23875" t="str">
            <v>SICRO 1917655</v>
          </cell>
          <cell r="D23875" t="str">
            <v>Dragagem de material de 1ª categoria com dragline - caçamba de 2,1 m³ - caminho de serviço em revestimento primário - DMT 200 a 400 m - com caminhão de 14 m³ e carregadeira</v>
          </cell>
          <cell r="E23875" t="str">
            <v>m³</v>
          </cell>
          <cell r="G23875">
            <v>17.8</v>
          </cell>
        </row>
        <row r="23876">
          <cell r="A23876" t="str">
            <v>SICRO 1917656</v>
          </cell>
          <cell r="D23876" t="str">
            <v>Dragagem de material de 1ª categoria com dragline - caçamba de 2,1 m³ - caminho de serviço em revestimento primário - DMT 400 a 600 m - com caminhão de 14 m³ e carregadeira</v>
          </cell>
          <cell r="E23876" t="str">
            <v>m³</v>
          </cell>
          <cell r="G23876">
            <v>19.739999999999998</v>
          </cell>
        </row>
        <row r="23877">
          <cell r="A23877" t="str">
            <v>SICRO 1917654</v>
          </cell>
          <cell r="D23877" t="str">
            <v>Dragagem de material de 1ª categoria com dragline - caçamba de 2,1 m³ - caminho de serviço em revestimento primário - DMT 50 a 200 m - com caminhão de 14 m³ e carregadeira</v>
          </cell>
          <cell r="E23877" t="str">
            <v>m³</v>
          </cell>
          <cell r="G23877">
            <v>17.53</v>
          </cell>
        </row>
        <row r="23878">
          <cell r="A23878" t="str">
            <v>SICRO 1917657</v>
          </cell>
          <cell r="D23878" t="str">
            <v>Dragagem de material de 1ª categoria com dragline - caçamba de 2,1 m³ - caminho de serviço em revestimento primário - DMT 600 a 800 m - com caminhão de 14 m³ e carregadeira</v>
          </cell>
          <cell r="E23878" t="str">
            <v>m³</v>
          </cell>
          <cell r="G23878">
            <v>19.97</v>
          </cell>
        </row>
        <row r="23879">
          <cell r="A23879" t="str">
            <v>SICRO 1917658</v>
          </cell>
          <cell r="D23879" t="str">
            <v>Dragagem de material de 1ª categoria com dragline - caçamba de 2,1 m³ - caminho de serviço em revestimento primário - DMT 800 a 1.000 m - com caminhão de 14 m³ e carregadeira</v>
          </cell>
          <cell r="E23879" t="str">
            <v>m³</v>
          </cell>
          <cell r="G23879">
            <v>20.12</v>
          </cell>
        </row>
        <row r="23880">
          <cell r="A23880" t="str">
            <v>SICRO 1917666</v>
          </cell>
          <cell r="D23880" t="str">
            <v>Dragagem de material de 1ª categoria com dragline - caçamba de 2,1 m³ - caminho de serviço em revestimento primário - DMT de 3.000 m - com caminhão de 14 m³ e carregadeira</v>
          </cell>
          <cell r="E23880" t="str">
            <v>m³</v>
          </cell>
          <cell r="G23880">
            <v>22.13</v>
          </cell>
        </row>
        <row r="23881">
          <cell r="A23881" t="str">
            <v>SICRO 1917672</v>
          </cell>
          <cell r="D23881" t="str">
            <v>Dragagem de material de 1ª categoria com dragline - caçamba de 2,1 m³ - caminho de serviço pavimentado - DMT 1.000 a 1.200 m - com caminhão de 14 m³ e carregadeira</v>
          </cell>
          <cell r="E23881" t="str">
            <v>m³</v>
          </cell>
          <cell r="G23881">
            <v>20.28</v>
          </cell>
        </row>
        <row r="23882">
          <cell r="A23882" t="str">
            <v>SICRO 1917673</v>
          </cell>
          <cell r="D23882" t="str">
            <v>Dragagem de material de 1ª categoria com dragline - caçamba de 2,1 m³ - caminho de serviço pavimentado - DMT 1.200 a 1.400 m - com caminhão de 14 m³ e carregadeira</v>
          </cell>
          <cell r="E23882" t="str">
            <v>m³</v>
          </cell>
          <cell r="G23882">
            <v>20.51</v>
          </cell>
        </row>
        <row r="23883">
          <cell r="A23883" t="str">
            <v>SICRO 1917674</v>
          </cell>
          <cell r="D23883" t="str">
            <v>Dragagem de material de 1ª categoria com dragline - caçamba de 2,1 m³ - caminho de serviço pavimentado - DMT 1.400 a 1.600 m - com caminhão de 14 m³ e carregadeira</v>
          </cell>
          <cell r="E23883" t="str">
            <v>m³</v>
          </cell>
          <cell r="G23883">
            <v>20.66</v>
          </cell>
        </row>
        <row r="23884">
          <cell r="A23884" t="str">
            <v>SICRO 1917675</v>
          </cell>
          <cell r="D23884" t="str">
            <v>Dragagem de material de 1ª categoria com dragline - caçamba de 2,1 m³ - caminho de serviço pavimentado - DMT 1.600 a 1.800 m - com caminhão de 14 m³ e carregadeira</v>
          </cell>
          <cell r="E23884" t="str">
            <v>m³</v>
          </cell>
          <cell r="G23884">
            <v>20.82</v>
          </cell>
        </row>
        <row r="23885">
          <cell r="A23885" t="str">
            <v>SICRO 1917676</v>
          </cell>
          <cell r="D23885" t="str">
            <v>Dragagem de material de 1ª categoria com dragline - caçamba de 2,1 m³ - caminho de serviço pavimentado - DMT 1.800 a 2.000 m - com caminhão de 14 m³ e carregadeira</v>
          </cell>
          <cell r="E23885" t="str">
            <v>m³</v>
          </cell>
          <cell r="G23885">
            <v>20.97</v>
          </cell>
        </row>
        <row r="23886">
          <cell r="A23886" t="str">
            <v>SICRO 1917677</v>
          </cell>
          <cell r="D23886" t="str">
            <v>Dragagem de material de 1ª categoria com dragline - caçamba de 2,1 m³ - caminho de serviço pavimentado - DMT 2.000 a 2.500 m - com caminhão de 14 m³ e carregadeira</v>
          </cell>
          <cell r="E23886" t="str">
            <v>m³</v>
          </cell>
          <cell r="G23886">
            <v>21.28</v>
          </cell>
        </row>
        <row r="23887">
          <cell r="A23887" t="str">
            <v>SICRO 1917678</v>
          </cell>
          <cell r="D23887" t="str">
            <v>Dragagem de material de 1ª categoria com dragline - caçamba de 2,1 m³ - caminho de serviço pavimentado - DMT 2.500 a 3.000 m - com caminhão de 14 m³ e carregadeira</v>
          </cell>
          <cell r="E23887" t="str">
            <v>m³</v>
          </cell>
          <cell r="G23887">
            <v>21.74</v>
          </cell>
        </row>
        <row r="23888">
          <cell r="A23888" t="str">
            <v>SICRO 1917668</v>
          </cell>
          <cell r="D23888" t="str">
            <v>Dragagem de material de 1ª categoria com dragline - caçamba de 2,1 m³ - caminho de serviço pavimentado - DMT 200 a 400 m - com caminhão de 14 m³ e carregadeira</v>
          </cell>
          <cell r="E23888" t="str">
            <v>m³</v>
          </cell>
          <cell r="G23888">
            <v>19.579999999999998</v>
          </cell>
        </row>
        <row r="23889">
          <cell r="A23889" t="str">
            <v>SICRO 1917669</v>
          </cell>
          <cell r="D23889" t="str">
            <v>Dragagem de material de 1ª categoria com dragline - caçamba de 2,1 m³ - caminho de serviço pavimentado - DMT 400 a 600 m - com caminhão de 14 m³ e carregadeira</v>
          </cell>
          <cell r="E23889" t="str">
            <v>m³</v>
          </cell>
          <cell r="G23889">
            <v>19.739999999999998</v>
          </cell>
        </row>
        <row r="23890">
          <cell r="A23890" t="str">
            <v>SICRO 1917667</v>
          </cell>
          <cell r="D23890" t="str">
            <v>Dragagem de material de 1ª categoria com dragline - caçamba de 2,1 m³ - caminho de serviço pavimentado - DMT 50 a 200 m - com caminhão de 14 m³ e carregadeira</v>
          </cell>
          <cell r="E23890" t="str">
            <v>m³</v>
          </cell>
          <cell r="G23890">
            <v>17.61</v>
          </cell>
        </row>
        <row r="23891">
          <cell r="A23891" t="str">
            <v>SICRO 1917670</v>
          </cell>
          <cell r="D23891" t="str">
            <v>Dragagem de material de 1ª categoria com dragline - caçamba de 2,1 m³ - caminho de serviço pavimentado - DMT 600 a 800 m - com caminhão de 14 m³ e carregadeira</v>
          </cell>
          <cell r="E23891" t="str">
            <v>m³</v>
          </cell>
          <cell r="G23891">
            <v>19.97</v>
          </cell>
        </row>
        <row r="23892">
          <cell r="A23892" t="str">
            <v>SICRO 1917671</v>
          </cell>
          <cell r="D23892" t="str">
            <v>Dragagem de material de 1ª categoria com dragline - caçamba de 2,1 m³ - caminho de serviço pavimentado - DMT 800 a 1.000 m - com caminhão de 14 m³ e carregadeira</v>
          </cell>
          <cell r="E23892" t="str">
            <v>m³</v>
          </cell>
          <cell r="G23892">
            <v>20.12</v>
          </cell>
        </row>
        <row r="23893">
          <cell r="A23893" t="str">
            <v>SICRO 1917679</v>
          </cell>
          <cell r="D23893" t="str">
            <v>Dragagem de material de 1ª categoria com dragline - caçamba de 2,1 m³ - caminho de serviço pavimentado - DMT de 3.000 m - com caminhão de 14 m³ e carregadeira</v>
          </cell>
          <cell r="E23893" t="str">
            <v>m³</v>
          </cell>
          <cell r="G23893">
            <v>21.97</v>
          </cell>
        </row>
        <row r="23894">
          <cell r="A23894" t="str">
            <v>SICRO 1917640</v>
          </cell>
          <cell r="D23894" t="str">
            <v>Dragagem de material de 1ª categoria com dragline - caçamba de 2,1 m³ - DMT até 50 m</v>
          </cell>
          <cell r="E23894" t="str">
            <v>m³</v>
          </cell>
          <cell r="G23894">
            <v>9.58</v>
          </cell>
        </row>
        <row r="23895">
          <cell r="A23895" t="str">
            <v>SICRO 1917686</v>
          </cell>
          <cell r="D23895" t="str">
            <v>Dragagem de material de 1ª categoria com escavadeira hidráulica - capacidade de caçamba de 1,56 m³ - caminho de serviço em leito natural - DMT 1.000 a 1.200 m</v>
          </cell>
          <cell r="E23895" t="str">
            <v>m³</v>
          </cell>
          <cell r="G23895">
            <v>11.33</v>
          </cell>
        </row>
        <row r="23896">
          <cell r="A23896" t="str">
            <v>SICRO 1917687</v>
          </cell>
          <cell r="D23896" t="str">
            <v>Dragagem de material de 1ª categoria com escavadeira hidráulica - capacidade de caçamba de 1,56 m³ - caminho de serviço em leito natural - DMT 1.200 a 1.400 m</v>
          </cell>
          <cell r="E23896" t="str">
            <v>m³</v>
          </cell>
          <cell r="G23896">
            <v>11.63</v>
          </cell>
        </row>
        <row r="23897">
          <cell r="A23897" t="str">
            <v>SICRO 1917688</v>
          </cell>
          <cell r="D23897" t="str">
            <v>Dragagem de material de 1ª categoria com escavadeira hidráulica - capacidade de caçamba de 1,56 m³ - caminho de serviço em leito natural - DMT 1.400 a 1.600 m</v>
          </cell>
          <cell r="E23897" t="str">
            <v>m³</v>
          </cell>
          <cell r="G23897">
            <v>12.74</v>
          </cell>
        </row>
        <row r="23898">
          <cell r="A23898" t="str">
            <v>SICRO 1917689</v>
          </cell>
          <cell r="D23898" t="str">
            <v>Dragagem de material de 1ª categoria com escavadeira hidráulica - capacidade de caçamba de 1,56 m³ - caminho de serviço em leito natural - DMT 1.600 a 1.800 m</v>
          </cell>
          <cell r="E23898" t="str">
            <v>m³</v>
          </cell>
          <cell r="G23898">
            <v>13.07</v>
          </cell>
        </row>
        <row r="23899">
          <cell r="A23899" t="str">
            <v>SICRO 1917690</v>
          </cell>
          <cell r="D23899" t="str">
            <v>Dragagem de material de 1ª categoria com escavadeira hidráulica - capacidade de caçamba de 1,56 m³ - caminho de serviço em leito natural - DMT 1.800 a 2.000 m</v>
          </cell>
          <cell r="E23899" t="str">
            <v>m³</v>
          </cell>
          <cell r="G23899">
            <v>13.31</v>
          </cell>
        </row>
        <row r="23900">
          <cell r="A23900" t="str">
            <v>SICRO 1917691</v>
          </cell>
          <cell r="D23900" t="str">
            <v>Dragagem de material de 1ª categoria com escavadeira hidráulica - capacidade de caçamba de 1,56 m³ - caminho de serviço em leito natural - DMT 2.000 a 2.500 m</v>
          </cell>
          <cell r="E23900" t="str">
            <v>m³</v>
          </cell>
          <cell r="G23900">
            <v>13.79</v>
          </cell>
        </row>
        <row r="23901">
          <cell r="A23901" t="str">
            <v>SICRO 1917692</v>
          </cell>
          <cell r="D23901" t="str">
            <v>Dragagem de material de 1ª categoria com escavadeira hidráulica - capacidade de caçamba de 1,56 m³ - caminho de serviço em leito natural - DMT 2.500 a 3.000 m</v>
          </cell>
          <cell r="E23901" t="str">
            <v>m³</v>
          </cell>
          <cell r="G23901">
            <v>15.49</v>
          </cell>
        </row>
        <row r="23902">
          <cell r="A23902" t="str">
            <v>SICRO 1917682</v>
          </cell>
          <cell r="D23902" t="str">
            <v>Dragagem de material de 1ª categoria com escavadeira hidráulica - capacidade de caçamba de 1,56 m³ - caminho de serviço em leito natural - DMT 200 a 400 m</v>
          </cell>
          <cell r="E23902" t="str">
            <v>m³</v>
          </cell>
          <cell r="G23902">
            <v>10.06</v>
          </cell>
        </row>
        <row r="23903">
          <cell r="A23903" t="str">
            <v>SICRO 1917693</v>
          </cell>
          <cell r="D23903" t="str">
            <v>Dragagem de material de 1ª categoria com escavadeira hidráulica - capacidade de caçamba de 1,56 m³ - caminho de serviço em leito natural - DMT 3.000 m</v>
          </cell>
          <cell r="E23903" t="str">
            <v>m³</v>
          </cell>
          <cell r="G23903">
            <v>15.9</v>
          </cell>
        </row>
        <row r="23904">
          <cell r="A23904" t="str">
            <v>SICRO 1917683</v>
          </cell>
          <cell r="D23904" t="str">
            <v>Dragagem de material de 1ª categoria com escavadeira hidráulica - capacidade de caçamba de 1,56 m³ - caminho de serviço em leito natural - DMT 400 a 600 m</v>
          </cell>
          <cell r="E23904" t="str">
            <v>m³</v>
          </cell>
          <cell r="G23904">
            <v>10.42</v>
          </cell>
        </row>
        <row r="23905">
          <cell r="A23905" t="str">
            <v>SICRO 1917681</v>
          </cell>
          <cell r="D23905" t="str">
            <v>Dragagem de material de 1ª categoria com escavadeira hidráulica - capacidade de caçamba de 1,56 m³ - caminho de serviço em leito natural - DMT 50 a 200 m</v>
          </cell>
          <cell r="E23905" t="str">
            <v>m³</v>
          </cell>
          <cell r="G23905">
            <v>8.6999999999999993</v>
          </cell>
        </row>
        <row r="23906">
          <cell r="A23906" t="str">
            <v>SICRO 1917684</v>
          </cell>
          <cell r="D23906" t="str">
            <v>Dragagem de material de 1ª categoria com escavadeira hidráulica - capacidade de caçamba de 1,56 m³ - caminho de serviço em leito natural - DMT 600 a 800 m</v>
          </cell>
          <cell r="E23906" t="str">
            <v>m³</v>
          </cell>
          <cell r="G23906">
            <v>10.72</v>
          </cell>
        </row>
        <row r="23907">
          <cell r="A23907" t="str">
            <v>SICRO 1917685</v>
          </cell>
          <cell r="D23907" t="str">
            <v>Dragagem de material de 1ª categoria com escavadeira hidráulica - capacidade de caçamba de 1,56 m³ - caminho de serviço em leito natural - DMT 800 a 1.000 m</v>
          </cell>
          <cell r="E23907" t="str">
            <v>m³</v>
          </cell>
          <cell r="G23907">
            <v>11.03</v>
          </cell>
        </row>
        <row r="23908">
          <cell r="A23908" t="str">
            <v>SICRO 1917699</v>
          </cell>
          <cell r="D23908" t="str">
            <v>Dragagem de material de 1ª categoria com escavadeira hidráulica - capacidade de caçamba de 1,56 m³ - caminho de serviço em revestimento primário - DMT 1.000 a 1.200 m</v>
          </cell>
          <cell r="E23908" t="str">
            <v>m³</v>
          </cell>
          <cell r="G23908">
            <v>10.42</v>
          </cell>
        </row>
        <row r="23909">
          <cell r="A23909" t="str">
            <v>SICRO 1917700</v>
          </cell>
          <cell r="D23909" t="str">
            <v>Dragagem de material de 1ª categoria com escavadeira hidráulica - capacidade de caçamba de 1,56 m³ - caminho de serviço em revestimento primário - DMT 1.200 a 1.400 m</v>
          </cell>
          <cell r="E23909" t="str">
            <v>m³</v>
          </cell>
          <cell r="G23909">
            <v>10.6</v>
          </cell>
        </row>
        <row r="23910">
          <cell r="A23910" t="str">
            <v>SICRO 1917701</v>
          </cell>
          <cell r="D23910" t="str">
            <v>Dragagem de material de 1ª categoria com escavadeira hidráulica - capacidade de caçamba de 1,56 m³ - caminho de serviço em revestimento primário - DMT 1.400 a 1.600 m</v>
          </cell>
          <cell r="E23910" t="str">
            <v>m³</v>
          </cell>
          <cell r="G23910">
            <v>10.78</v>
          </cell>
        </row>
        <row r="23911">
          <cell r="A23911" t="str">
            <v>SICRO 1917702</v>
          </cell>
          <cell r="D23911" t="str">
            <v>Dragagem de material de 1ª categoria com escavadeira hidráulica - capacidade de caçamba de 1,56 m³ - caminho de serviço em revestimento primário - DMT 1.600 a 1.800 m</v>
          </cell>
          <cell r="E23911" t="str">
            <v>m³</v>
          </cell>
          <cell r="G23911">
            <v>10.96</v>
          </cell>
        </row>
        <row r="23912">
          <cell r="A23912" t="str">
            <v>SICRO 1917703</v>
          </cell>
          <cell r="D23912" t="str">
            <v>Dragagem de material de 1ª categoria com escavadeira hidráulica - capacidade de caçamba de 1,56 m³ - caminho de serviço em revestimento primário - DMT 1.800 a 2.000 m</v>
          </cell>
          <cell r="E23912" t="str">
            <v>m³</v>
          </cell>
          <cell r="G23912">
            <v>11.15</v>
          </cell>
        </row>
        <row r="23913">
          <cell r="A23913" t="str">
            <v>SICRO 1917704</v>
          </cell>
          <cell r="D23913" t="str">
            <v>Dragagem de material de 1ª categoria com escavadeira hidráulica - capacidade de caçamba de 1,56 m³ - caminho de serviço em revestimento primário - DMT 2.000 a 2.500 m</v>
          </cell>
          <cell r="E23913" t="str">
            <v>m³</v>
          </cell>
          <cell r="G23913">
            <v>11.45</v>
          </cell>
        </row>
        <row r="23914">
          <cell r="A23914" t="str">
            <v>SICRO 1917705</v>
          </cell>
          <cell r="D23914" t="str">
            <v>Dragagem de material de 1ª categoria com escavadeira hidráulica - capacidade de caçamba de 1,56 m³ - caminho de serviço em revestimento primário - DMT 2.500 a 3.000 m</v>
          </cell>
          <cell r="E23914" t="str">
            <v>m³</v>
          </cell>
          <cell r="G23914">
            <v>12.83</v>
          </cell>
        </row>
        <row r="23915">
          <cell r="A23915" t="str">
            <v>SICRO 1917695</v>
          </cell>
          <cell r="D23915" t="str">
            <v>Dragagem de material de 1ª categoria com escavadeira hidráulica - capacidade de caçamba de 1,56 m³ - caminho de serviço em revestimento primário - DMT 200 a 400 m</v>
          </cell>
          <cell r="E23915" t="str">
            <v>m³</v>
          </cell>
          <cell r="G23915">
            <v>8.6999999999999993</v>
          </cell>
        </row>
        <row r="23916">
          <cell r="A23916" t="str">
            <v>SICRO 1917706</v>
          </cell>
          <cell r="D23916" t="str">
            <v>Dragagem de material de 1ª categoria com escavadeira hidráulica - capacidade de caçamba de 1,56 m³ - caminho de serviço em revestimento primário - DMT 3.000 m</v>
          </cell>
          <cell r="E23916" t="str">
            <v>m³</v>
          </cell>
          <cell r="G23916">
            <v>13.15</v>
          </cell>
        </row>
        <row r="23917">
          <cell r="A23917" t="str">
            <v>SICRO 1917696</v>
          </cell>
          <cell r="D23917" t="str">
            <v>Dragagem de material de 1ª categoria com escavadeira hidráulica - capacidade de caçamba de 1,56 m³ - caminho de serviço em revestimento primário - DMT 400 a 600 m</v>
          </cell>
          <cell r="E23917" t="str">
            <v>m³</v>
          </cell>
          <cell r="G23917">
            <v>9.82</v>
          </cell>
        </row>
        <row r="23918">
          <cell r="A23918" t="str">
            <v>SICRO 1917694</v>
          </cell>
          <cell r="D23918" t="str">
            <v>Dragagem de material de 1ª categoria com escavadeira hidráulica - capacidade de caçamba de 1,56 m³ - caminho de serviço em revestimento primário - DMT 50 a 200 m</v>
          </cell>
          <cell r="E23918" t="str">
            <v>m³</v>
          </cell>
          <cell r="G23918">
            <v>8.42</v>
          </cell>
        </row>
        <row r="23919">
          <cell r="A23919" t="str">
            <v>SICRO 1917697</v>
          </cell>
          <cell r="D23919" t="str">
            <v>Dragagem de material de 1ª categoria com escavadeira hidráulica - capacidade de caçamba de 1,56 m³ - caminho de serviço em revestimento primário - DMT 600 a 800 m</v>
          </cell>
          <cell r="E23919" t="str">
            <v>m³</v>
          </cell>
          <cell r="G23919">
            <v>10.06</v>
          </cell>
        </row>
        <row r="23920">
          <cell r="A23920" t="str">
            <v>SICRO 1917698</v>
          </cell>
          <cell r="D23920" t="str">
            <v>Dragagem de material de 1ª categoria com escavadeira hidráulica - capacidade de caçamba de 1,56 m³ - caminho de serviço em revestimento primário - DMT 800 a 1.000 m</v>
          </cell>
          <cell r="E23920" t="str">
            <v>m³</v>
          </cell>
          <cell r="G23920">
            <v>10.24</v>
          </cell>
        </row>
        <row r="23921">
          <cell r="A23921" t="str">
            <v>SICRO 1917712</v>
          </cell>
          <cell r="D23921" t="str">
            <v>Dragagem de material de 1ª categoria com escavadeira hidráulica - capacidade de caçamba de 1,56 m³ - caminho de serviço pavimentado - DMT 1.000 a 1.200 m</v>
          </cell>
          <cell r="E23921" t="str">
            <v>m³</v>
          </cell>
          <cell r="G23921">
            <v>10.42</v>
          </cell>
        </row>
        <row r="23922">
          <cell r="A23922" t="str">
            <v>SICRO 1917713</v>
          </cell>
          <cell r="D23922" t="str">
            <v>Dragagem de material de 1ª categoria com escavadeira hidráulica - capacidade de caçamba de 1,56 m³ - caminho de serviço pavimentado - DMT 1.200 a 1.400 m</v>
          </cell>
          <cell r="E23922" t="str">
            <v>m³</v>
          </cell>
          <cell r="G23922">
            <v>10.6</v>
          </cell>
        </row>
        <row r="23923">
          <cell r="A23923" t="str">
            <v>SICRO 1917714</v>
          </cell>
          <cell r="D23923" t="str">
            <v>Dragagem de material de 1ª categoria com escavadeira hidráulica - capacidade de caçamba de 1,56 m³ - caminho de serviço pavimentado - DMT 1.400 a 1.600 m</v>
          </cell>
          <cell r="E23923" t="str">
            <v>m³</v>
          </cell>
          <cell r="G23923">
            <v>10.78</v>
          </cell>
        </row>
        <row r="23924">
          <cell r="A23924" t="str">
            <v>SICRO 1917715</v>
          </cell>
          <cell r="D23924" t="str">
            <v>Dragagem de material de 1ª categoria com escavadeira hidráulica - capacidade de caçamba de 1,56 m³ - caminho de serviço pavimentado - DMT 1.600 a 1.800 m</v>
          </cell>
          <cell r="E23924" t="str">
            <v>m³</v>
          </cell>
          <cell r="G23924">
            <v>10.9</v>
          </cell>
        </row>
        <row r="23925">
          <cell r="A23925" t="str">
            <v>SICRO 1917716</v>
          </cell>
          <cell r="D23925" t="str">
            <v>Dragagem de material de 1ª categoria com escavadeira hidráulica - capacidade de caçamba de 1,56 m³ - caminho de serviço pavimentado - DMT 1.800 a 2.000 m</v>
          </cell>
          <cell r="E23925" t="str">
            <v>m³</v>
          </cell>
          <cell r="G23925">
            <v>11.09</v>
          </cell>
        </row>
        <row r="23926">
          <cell r="A23926" t="str">
            <v>SICRO 1917717</v>
          </cell>
          <cell r="D23926" t="str">
            <v>Dragagem de material de 1ª categoria com escavadeira hidráulica - capacidade de caçamba de 1,56 m³ - caminho de serviço pavimentado - DMT 2.000 a 2.500 m</v>
          </cell>
          <cell r="E23926" t="str">
            <v>m³</v>
          </cell>
          <cell r="G23926">
            <v>11.39</v>
          </cell>
        </row>
        <row r="23927">
          <cell r="A23927" t="str">
            <v>SICRO 1917718</v>
          </cell>
          <cell r="D23927" t="str">
            <v>Dragagem de material de 1ª categoria com escavadeira hidráulica - capacidade de caçamba de 1,56 m³ - caminho de serviço pavimentado - DMT 2.500 a 3.000 m</v>
          </cell>
          <cell r="E23927" t="str">
            <v>m³</v>
          </cell>
          <cell r="G23927">
            <v>12.66</v>
          </cell>
        </row>
        <row r="23928">
          <cell r="A23928" t="str">
            <v>SICRO 1917708</v>
          </cell>
          <cell r="D23928" t="str">
            <v>Dragagem de material de 1ª categoria com escavadeira hidráulica - capacidade de caçamba de 1,56 m³ - caminho de serviço pavimentado - DMT 200 a 400 m</v>
          </cell>
          <cell r="E23928" t="str">
            <v>m³</v>
          </cell>
          <cell r="G23928">
            <v>9.6300000000000008</v>
          </cell>
        </row>
        <row r="23929">
          <cell r="A23929" t="str">
            <v>SICRO 1917719</v>
          </cell>
          <cell r="D23929" t="str">
            <v>Dragagem de material de 1ª categoria com escavadeira hidráulica - capacidade de caçamba de 1,56 m³ - caminho de serviço pavimentado - DMT 3.000 m</v>
          </cell>
          <cell r="E23929" t="str">
            <v>m³</v>
          </cell>
          <cell r="G23929">
            <v>12.99</v>
          </cell>
        </row>
        <row r="23930">
          <cell r="A23930" t="str">
            <v>SICRO 1917709</v>
          </cell>
          <cell r="D23930" t="str">
            <v>Dragagem de material de 1ª categoria com escavadeira hidráulica - capacidade de caçamba de 1,56 m³ - caminho de serviço pavimentado - DMT 400 a 600 m</v>
          </cell>
          <cell r="E23930" t="str">
            <v>m³</v>
          </cell>
          <cell r="G23930">
            <v>9.8800000000000008</v>
          </cell>
        </row>
        <row r="23931">
          <cell r="A23931" t="str">
            <v>SICRO 1917707</v>
          </cell>
          <cell r="D23931" t="str">
            <v>Dragagem de material de 1ª categoria com escavadeira hidráulica - capacidade de caçamba de 1,56 m³ - caminho de serviço pavimentado - DMT 50 a 200 m</v>
          </cell>
          <cell r="E23931" t="str">
            <v>m³</v>
          </cell>
          <cell r="G23931">
            <v>8.5399999999999991</v>
          </cell>
        </row>
        <row r="23932">
          <cell r="A23932" t="str">
            <v>SICRO 1917710</v>
          </cell>
          <cell r="D23932" t="str">
            <v>Dragagem de material de 1ª categoria com escavadeira hidráulica - capacidade de caçamba de 1,56 m³ - caminho de serviço pavimentado - DMT 600 a 800 m</v>
          </cell>
          <cell r="E23932" t="str">
            <v>m³</v>
          </cell>
          <cell r="G23932">
            <v>10.06</v>
          </cell>
        </row>
        <row r="23933">
          <cell r="A23933" t="str">
            <v>SICRO 1917711</v>
          </cell>
          <cell r="D23933" t="str">
            <v>Dragagem de material de 1ª categoria com escavadeira hidráulica - capacidade de caçamba de 1,56 m³ - caminho de serviço pavimentado - DMT 800 a 1.000 m</v>
          </cell>
          <cell r="E23933" t="str">
            <v>m³</v>
          </cell>
          <cell r="G23933">
            <v>10.24</v>
          </cell>
        </row>
        <row r="23934">
          <cell r="A23934" t="str">
            <v>SICRO 1917680</v>
          </cell>
          <cell r="D23934" t="str">
            <v>Dragagem de material de 1ª categoria com escavadeira hidráulica - capacidade de caçamba de 1,56 m³ - DMT 0 a 50 m</v>
          </cell>
          <cell r="E23934" t="str">
            <v>m³</v>
          </cell>
          <cell r="G23934">
            <v>2.96</v>
          </cell>
        </row>
        <row r="23935">
          <cell r="A23935" t="str">
            <v>SICRO 1901607</v>
          </cell>
          <cell r="D23935" t="str">
            <v>Dragagem de material de 1ª categoria com escavadeira hidráulica sobre pontão flutuante - capacidade da caçamba de 1,56 m³ - transporte com batelão sem propulsão com capacidade de 100 t - DMT 0 a 300 m</v>
          </cell>
          <cell r="E23935" t="str">
            <v>m³</v>
          </cell>
          <cell r="G23935">
            <v>15.51</v>
          </cell>
        </row>
        <row r="23936">
          <cell r="A23936" t="str">
            <v>SICRO 1901611</v>
          </cell>
          <cell r="D23936" t="str">
            <v>Dragagem de material de 1ª categoria com escavadeira hidráulica sobre pontão flutuante - capacidade da caçamba de 1,56 m³ - transporte com batelão sem propulsão com capacidade de 100 t - DMT 1.200 a 1.500 m</v>
          </cell>
          <cell r="E23936" t="str">
            <v>m³</v>
          </cell>
          <cell r="G23936">
            <v>19.43</v>
          </cell>
        </row>
        <row r="23937">
          <cell r="A23937" t="str">
            <v>SICRO 1901612</v>
          </cell>
          <cell r="D23937" t="str">
            <v>Dragagem de material de 1ª categoria com escavadeira hidráulica sobre pontão flutuante - capacidade da caçamba de 1,56 m³ - transporte com batelão sem propulsão com capacidade de 100 t - DMT 1.500 a 1.800 m</v>
          </cell>
          <cell r="E23937" t="str">
            <v>m³</v>
          </cell>
          <cell r="G23937">
            <v>19.87</v>
          </cell>
        </row>
        <row r="23938">
          <cell r="A23938" t="str">
            <v>SICRO 1901613</v>
          </cell>
          <cell r="D23938" t="str">
            <v>Dragagem de material de 1ª categoria com escavadeira hidráulica sobre pontão flutuante - capacidade da caçamba de 1,56 m³ - transporte com batelão sem propulsão com capacidade de 100 t - DMT 1.800 a 2.100 m</v>
          </cell>
          <cell r="E23938" t="str">
            <v>m³</v>
          </cell>
          <cell r="G23938">
            <v>20.2</v>
          </cell>
        </row>
        <row r="23939">
          <cell r="A23939" t="str">
            <v>SICRO 1901614</v>
          </cell>
          <cell r="D23939" t="str">
            <v>Dragagem de material de 1ª categoria com escavadeira hidráulica sobre pontão flutuante - capacidade da caçamba de 1,56 m³ - transporte com batelão sem propulsão com capacidade de 100 t - DMT 2.100 a 2.400 m</v>
          </cell>
          <cell r="E23939" t="str">
            <v>m³</v>
          </cell>
          <cell r="G23939">
            <v>20.53</v>
          </cell>
        </row>
        <row r="23940">
          <cell r="A23940" t="str">
            <v>SICRO 1901615</v>
          </cell>
          <cell r="D23940" t="str">
            <v>Dragagem de material de 1ª categoria com escavadeira hidráulica sobre pontão flutuante - capacidade da caçamba de 1,56 m³ - transporte com batelão sem propulsão com capacidade de 100 t - DMT 2.400 a 2.700 m</v>
          </cell>
          <cell r="E23940" t="str">
            <v>m³</v>
          </cell>
          <cell r="G23940">
            <v>20.97</v>
          </cell>
        </row>
        <row r="23941">
          <cell r="A23941" t="str">
            <v>SICRO 1901616</v>
          </cell>
          <cell r="D23941" t="str">
            <v>Dragagem de material de 1ª categoria com escavadeira hidráulica sobre pontão flutuante - capacidade da caçamba de 1,56 m³ - transporte com batelão sem propulsão com capacidade de 100 t - DMT 2.700 a 3.000 m</v>
          </cell>
          <cell r="E23941" t="str">
            <v>m³</v>
          </cell>
          <cell r="G23941">
            <v>21.3</v>
          </cell>
        </row>
        <row r="23942">
          <cell r="A23942" t="str">
            <v>SICRO 1901608</v>
          </cell>
          <cell r="D23942" t="str">
            <v>Dragagem de material de 1ª categoria com escavadeira hidráulica sobre pontão flutuante - capacidade da caçamba de 1,56 m³ - transporte com batelão sem propulsão com capacidade de 100 t - DMT 300 a 600 m</v>
          </cell>
          <cell r="E23942" t="str">
            <v>m³</v>
          </cell>
          <cell r="G23942">
            <v>16.03</v>
          </cell>
        </row>
        <row r="23943">
          <cell r="A23943" t="str">
            <v>SICRO 1901609</v>
          </cell>
          <cell r="D23943" t="str">
            <v>Dragagem de material de 1ª categoria com escavadeira hidráulica sobre pontão flutuante - capacidade da caçamba de 1,56 m³ - transporte com batelão sem propulsão com capacidade de 100 t - DMT 600 a 900 m</v>
          </cell>
          <cell r="E23943" t="str">
            <v>m³</v>
          </cell>
          <cell r="G23943">
            <v>16.47</v>
          </cell>
        </row>
        <row r="23944">
          <cell r="A23944" t="str">
            <v>SICRO 1901610</v>
          </cell>
          <cell r="D23944" t="str">
            <v>Dragagem de material de 1ª categoria com escavadeira hidráulica sobre pontão flutuante - capacidade da caçamba de 1,56 m³ - transporte com batelão sem propulsão com capacidade de 100 t - DMT 900 a 1.200 m</v>
          </cell>
          <cell r="E23944" t="str">
            <v>m³</v>
          </cell>
          <cell r="G23944">
            <v>19.100000000000001</v>
          </cell>
        </row>
        <row r="23945">
          <cell r="A23945" t="str">
            <v>SICRO 1901617</v>
          </cell>
          <cell r="D23945" t="str">
            <v>Dragagem de material de 1ª categoria com escavadeira hidráulica sobre pontão flutuante - capacidade da caçamba de 1,56 m³ - transporte com batelão sem propulsão com capacidade de 100 t - DMT de 3.000 m</v>
          </cell>
          <cell r="E23945" t="str">
            <v>m³</v>
          </cell>
          <cell r="G23945">
            <v>21.52</v>
          </cell>
        </row>
        <row r="23946">
          <cell r="A23946" t="str">
            <v>SICRO 1917037</v>
          </cell>
          <cell r="D23946" t="str">
            <v>Dragagem de silte com draga hopper - capacidade da cisterna de 1.000 m³ - DMT de 1.500 a 1.800 m</v>
          </cell>
          <cell r="E23946" t="str">
            <v>m³</v>
          </cell>
          <cell r="G23946">
            <v>43.76</v>
          </cell>
        </row>
        <row r="23947">
          <cell r="A23947" t="str">
            <v>SICRO 1917038</v>
          </cell>
          <cell r="D23947" t="str">
            <v>Dragagem de silte com draga hopper - capacidade da cisterna de 1.000 m³ - DMT de 1.800 a 2.100 m</v>
          </cell>
          <cell r="E23947" t="str">
            <v>m³</v>
          </cell>
          <cell r="G23947">
            <v>45.24</v>
          </cell>
        </row>
        <row r="23948">
          <cell r="A23948" t="str">
            <v>SICRO 1917039</v>
          </cell>
          <cell r="D23948" t="str">
            <v>Dragagem de silte com draga hopper - capacidade da cisterna de 1.000 m³ - DMT de 2.100 a 2.400 m</v>
          </cell>
          <cell r="E23948" t="str">
            <v>m³</v>
          </cell>
          <cell r="G23948">
            <v>46.75</v>
          </cell>
        </row>
        <row r="23949">
          <cell r="A23949" t="str">
            <v>SICRO 1917040</v>
          </cell>
          <cell r="D23949" t="str">
            <v>Dragagem de silte com draga hopper - capacidade da cisterna de 1.000 m³ - DMT de 2.400 a 2.700 m</v>
          </cell>
          <cell r="E23949" t="str">
            <v>m³</v>
          </cell>
          <cell r="G23949">
            <v>48.33</v>
          </cell>
        </row>
        <row r="23950">
          <cell r="A23950" t="str">
            <v>SICRO 1917041</v>
          </cell>
          <cell r="D23950" t="str">
            <v>Dragagem de silte com draga hopper - capacidade da cisterna de 1.000 m³ - DMT de 2.700 a 3.000 m</v>
          </cell>
          <cell r="E23950" t="str">
            <v>m³</v>
          </cell>
          <cell r="G23950">
            <v>50.01</v>
          </cell>
        </row>
        <row r="23951">
          <cell r="A23951" t="str">
            <v>SICRO 1917042</v>
          </cell>
          <cell r="D23951" t="str">
            <v>Dragagem de silte com draga hopper - capacidade da cisterna de 1.000 m³ - DMT de 3.000 m</v>
          </cell>
          <cell r="E23951" t="str">
            <v>m³</v>
          </cell>
          <cell r="G23951">
            <v>50.9</v>
          </cell>
        </row>
        <row r="23952">
          <cell r="A23952" t="str">
            <v>SICRO 1901619</v>
          </cell>
          <cell r="D23952" t="str">
            <v>Dragagem de silte com draga hopper - capacidade da cisterna de 10.000 m³ - DMT de 1.500 a 1.800 m</v>
          </cell>
          <cell r="E23952" t="str">
            <v>m³</v>
          </cell>
          <cell r="G23952">
            <v>19.809999999999999</v>
          </cell>
        </row>
        <row r="23953">
          <cell r="A23953" t="str">
            <v>SICRO 1901620</v>
          </cell>
          <cell r="D23953" t="str">
            <v>Dragagem de silte com draga hopper - capacidade da cisterna de 10.000 m³ - DMT de 1.800 a 2.100 m</v>
          </cell>
          <cell r="E23953" t="str">
            <v>m³</v>
          </cell>
          <cell r="G23953">
            <v>20.16</v>
          </cell>
        </row>
        <row r="23954">
          <cell r="A23954" t="str">
            <v>SICRO 1901621</v>
          </cell>
          <cell r="D23954" t="str">
            <v>Dragagem de silte com draga hopper - capacidade da cisterna de 10.000 m³ - DMT de 2.100 a 2.400 m</v>
          </cell>
          <cell r="E23954" t="str">
            <v>m³</v>
          </cell>
          <cell r="G23954">
            <v>20.53</v>
          </cell>
        </row>
        <row r="23955">
          <cell r="A23955" t="str">
            <v>SICRO 1901622</v>
          </cell>
          <cell r="D23955" t="str">
            <v>Dragagem de silte com draga hopper - capacidade da cisterna de 10.000 m³ - DMT de 2.400 a 2.700 m</v>
          </cell>
          <cell r="E23955" t="str">
            <v>m³</v>
          </cell>
          <cell r="G23955">
            <v>20.92</v>
          </cell>
        </row>
        <row r="23956">
          <cell r="A23956" t="str">
            <v>SICRO 1901623</v>
          </cell>
          <cell r="D23956" t="str">
            <v>Dragagem de silte com draga hopper - capacidade da cisterna de 10.000 m³ - DMT de 2.700 a 3.000 m</v>
          </cell>
          <cell r="E23956" t="str">
            <v>m³</v>
          </cell>
          <cell r="G23956">
            <v>21.33</v>
          </cell>
        </row>
        <row r="23957">
          <cell r="A23957" t="str">
            <v>SICRO 1901618</v>
          </cell>
          <cell r="D23957" t="str">
            <v>Dragagem de silte com draga hopper - capacidade da cisterna de 10.000 m³ - DMT de 3.000 m</v>
          </cell>
          <cell r="E23957" t="str">
            <v>m³</v>
          </cell>
          <cell r="G23957">
            <v>21.55</v>
          </cell>
        </row>
        <row r="23958">
          <cell r="A23958" t="str">
            <v>SICRO 1901625</v>
          </cell>
          <cell r="D23958" t="str">
            <v>Dragagem de silte com draga hopper - capacidade da cisterna de 15.000 m³ - DMT de 1.500 a 1.800 m</v>
          </cell>
          <cell r="E23958" t="str">
            <v>m³</v>
          </cell>
          <cell r="G23958">
            <v>23.49</v>
          </cell>
        </row>
        <row r="23959">
          <cell r="A23959" t="str">
            <v>SICRO 1901626</v>
          </cell>
          <cell r="D23959" t="str">
            <v>Dragagem de silte com draga hopper - capacidade da cisterna de 15.000 m³ - DMT de 1.800 a 2.100 m</v>
          </cell>
          <cell r="E23959" t="str">
            <v>m³</v>
          </cell>
          <cell r="G23959">
            <v>23.82</v>
          </cell>
        </row>
        <row r="23960">
          <cell r="A23960" t="str">
            <v>SICRO 1901627</v>
          </cell>
          <cell r="D23960" t="str">
            <v>Dragagem de silte com draga hopper - capacidade da cisterna de 15.000 m³ - DMT de 2.100 a 2.400 m</v>
          </cell>
          <cell r="E23960" t="str">
            <v>m³</v>
          </cell>
          <cell r="G23960">
            <v>24.17</v>
          </cell>
        </row>
        <row r="23961">
          <cell r="A23961" t="str">
            <v>SICRO 1901628</v>
          </cell>
          <cell r="D23961" t="str">
            <v>Dragagem de silte com draga hopper - capacidade da cisterna de 15.000 m³ - DMT de 2.400 a 2.700 m</v>
          </cell>
          <cell r="E23961" t="str">
            <v>m³</v>
          </cell>
          <cell r="G23961">
            <v>24.53</v>
          </cell>
        </row>
        <row r="23962">
          <cell r="A23962" t="str">
            <v>SICRO 1901629</v>
          </cell>
          <cell r="D23962" t="str">
            <v>Dragagem de silte com draga hopper - capacidade da cisterna de 15.000 m³ - DMT de 2.700 a 3.000 m</v>
          </cell>
          <cell r="E23962" t="str">
            <v>m³</v>
          </cell>
          <cell r="G23962">
            <v>24.91</v>
          </cell>
        </row>
        <row r="23963">
          <cell r="A23963" t="str">
            <v>SICRO 1901624</v>
          </cell>
          <cell r="D23963" t="str">
            <v>Dragagem de silte com draga hopper - capacidade da cisterna de 15.000 m³ - DMT de 3.000 m</v>
          </cell>
          <cell r="E23963" t="str">
            <v>m³</v>
          </cell>
          <cell r="G23963">
            <v>25.12</v>
          </cell>
        </row>
        <row r="23964">
          <cell r="A23964" t="str">
            <v>SICRO 1917073</v>
          </cell>
          <cell r="D23964" t="str">
            <v>Dragagem de silte com draga hopper - capacidade da cisterna de 2.000 m³ - DMT de 1.500 a 1.800 m</v>
          </cell>
          <cell r="E23964" t="str">
            <v>m³</v>
          </cell>
          <cell r="G23964">
            <v>28.24</v>
          </cell>
        </row>
        <row r="23965">
          <cell r="A23965" t="str">
            <v>SICRO 1917074</v>
          </cell>
          <cell r="D23965" t="str">
            <v>Dragagem de silte com draga hopper - capacidade da cisterna de 2.000 m³ - DMT de 1.800 a 2.100 m</v>
          </cell>
          <cell r="E23965" t="str">
            <v>m³</v>
          </cell>
          <cell r="G23965">
            <v>29.1</v>
          </cell>
        </row>
        <row r="23966">
          <cell r="A23966" t="str">
            <v>SICRO 1917075</v>
          </cell>
          <cell r="D23966" t="str">
            <v>Dragagem de silte com draga hopper - capacidade da cisterna de 2.000 m³ - DMT de 2.100 a 2.400 m</v>
          </cell>
          <cell r="E23966" t="str">
            <v>m³</v>
          </cell>
          <cell r="G23966">
            <v>29.98</v>
          </cell>
        </row>
        <row r="23967">
          <cell r="A23967" t="str">
            <v>SICRO 1917076</v>
          </cell>
          <cell r="D23967" t="str">
            <v>Dragagem de silte com draga hopper - capacidade da cisterna de 2.000 m³ - DMT de 2.400 a 2.700 m</v>
          </cell>
          <cell r="E23967" t="str">
            <v>m³</v>
          </cell>
          <cell r="G23967">
            <v>30.89</v>
          </cell>
        </row>
        <row r="23968">
          <cell r="A23968" t="str">
            <v>SICRO 1917077</v>
          </cell>
          <cell r="D23968" t="str">
            <v>Dragagem de silte com draga hopper - capacidade da cisterna de 2.000 m³ - DMT de 2.700 a 3.000 m</v>
          </cell>
          <cell r="E23968" t="str">
            <v>m³</v>
          </cell>
          <cell r="G23968">
            <v>31.87</v>
          </cell>
        </row>
        <row r="23969">
          <cell r="A23969" t="str">
            <v>SICRO 1917078</v>
          </cell>
          <cell r="D23969" t="str">
            <v>Dragagem de silte com draga hopper - capacidade da cisterna de 2.000 m³ - DMT de 3.000 m</v>
          </cell>
          <cell r="E23969" t="str">
            <v>m³</v>
          </cell>
          <cell r="G23969">
            <v>32.39</v>
          </cell>
        </row>
        <row r="23970">
          <cell r="A23970" t="str">
            <v>SICRO 1901631</v>
          </cell>
          <cell r="D23970" t="str">
            <v>Dragagem de silte com draga hopper - capacidade da cisterna de 20.000 m³ - DMT de 1.500 a 1.800 m</v>
          </cell>
          <cell r="E23970" t="str">
            <v>m³</v>
          </cell>
          <cell r="G23970">
            <v>27.49</v>
          </cell>
        </row>
        <row r="23971">
          <cell r="A23971" t="str">
            <v>SICRO 1901632</v>
          </cell>
          <cell r="D23971" t="str">
            <v>Dragagem de silte com draga hopper - capacidade da cisterna de 20.000 m³ - DMT de 1.800 a 2.100 m</v>
          </cell>
          <cell r="E23971" t="str">
            <v>m³</v>
          </cell>
          <cell r="G23971">
            <v>27.81</v>
          </cell>
        </row>
        <row r="23972">
          <cell r="A23972" t="str">
            <v>SICRO 1901633</v>
          </cell>
          <cell r="D23972" t="str">
            <v>Dragagem de silte com draga hopper - capacidade da cisterna de 20.000 m³ - DMT de 2.100 a 2.400 m</v>
          </cell>
          <cell r="E23972" t="str">
            <v>m³</v>
          </cell>
          <cell r="G23972">
            <v>28.15</v>
          </cell>
        </row>
        <row r="23973">
          <cell r="A23973" t="str">
            <v>SICRO 1901634</v>
          </cell>
          <cell r="D23973" t="str">
            <v>Dragagem de silte com draga hopper - capacidade da cisterna de 20.000 m³ - DMT de 2.400 a 2.700 m</v>
          </cell>
          <cell r="E23973" t="str">
            <v>m³</v>
          </cell>
          <cell r="G23973">
            <v>28.5</v>
          </cell>
        </row>
        <row r="23974">
          <cell r="A23974" t="str">
            <v>SICRO 1901635</v>
          </cell>
          <cell r="D23974" t="str">
            <v>Dragagem de silte com draga hopper - capacidade da cisterna de 20.000 m³ - DMT de 2.700 a 3.000 m</v>
          </cell>
          <cell r="E23974" t="str">
            <v>m³</v>
          </cell>
          <cell r="G23974">
            <v>28.87</v>
          </cell>
        </row>
        <row r="23975">
          <cell r="A23975" t="str">
            <v>SICRO 1901630</v>
          </cell>
          <cell r="D23975" t="str">
            <v>Dragagem de silte com draga hopper - capacidade da cisterna de 20.000 m³ - DMT de 3.000 m</v>
          </cell>
          <cell r="E23975" t="str">
            <v>m³</v>
          </cell>
          <cell r="G23975">
            <v>29.07</v>
          </cell>
        </row>
        <row r="23976">
          <cell r="A23976" t="str">
            <v>SICRO 1917109</v>
          </cell>
          <cell r="D23976" t="str">
            <v>Dragagem de silte com draga hopper - capacidade da cisterna de 3.000 m³ - DMT de 1.500 a 1.800 m</v>
          </cell>
          <cell r="E23976" t="str">
            <v>m³</v>
          </cell>
          <cell r="G23976">
            <v>24.54</v>
          </cell>
        </row>
        <row r="23977">
          <cell r="A23977" t="str">
            <v>SICRO 1917110</v>
          </cell>
          <cell r="D23977" t="str">
            <v>Dragagem de silte com draga hopper - capacidade da cisterna de 3.000 m³ - DMT de 1.800 a 2.100 m</v>
          </cell>
          <cell r="E23977" t="str">
            <v>m³</v>
          </cell>
          <cell r="G23977">
            <v>25.21</v>
          </cell>
        </row>
        <row r="23978">
          <cell r="A23978" t="str">
            <v>SICRO 1917111</v>
          </cell>
          <cell r="D23978" t="str">
            <v>Dragagem de silte com draga hopper - capacidade da cisterna de 3.000 m³ - DMT de 2.100 a 2.400 m</v>
          </cell>
          <cell r="E23978" t="str">
            <v>m³</v>
          </cell>
          <cell r="G23978">
            <v>25.89</v>
          </cell>
        </row>
        <row r="23979">
          <cell r="A23979" t="str">
            <v>SICRO 1917112</v>
          </cell>
          <cell r="D23979" t="str">
            <v>Dragagem de silte com draga hopper - capacidade da cisterna de 3.000 m³ - DMT de 2.400 a 2.700 m</v>
          </cell>
          <cell r="E23979" t="str">
            <v>m³</v>
          </cell>
          <cell r="G23979">
            <v>26.61</v>
          </cell>
        </row>
        <row r="23980">
          <cell r="A23980" t="str">
            <v>SICRO 1917113</v>
          </cell>
          <cell r="D23980" t="str">
            <v>Dragagem de silte com draga hopper - capacidade da cisterna de 3.000 m³ - DMT de 2.700 a 3.000 m</v>
          </cell>
          <cell r="E23980" t="str">
            <v>m³</v>
          </cell>
          <cell r="G23980">
            <v>27.36</v>
          </cell>
        </row>
        <row r="23981">
          <cell r="A23981" t="str">
            <v>SICRO 1917114</v>
          </cell>
          <cell r="D23981" t="str">
            <v>Dragagem de silte com draga hopper - capacidade da cisterna de 3.000 m³ - DMT de 3.000 m</v>
          </cell>
          <cell r="E23981" t="str">
            <v>m³</v>
          </cell>
          <cell r="G23981">
            <v>27.77</v>
          </cell>
        </row>
        <row r="23982">
          <cell r="A23982" t="str">
            <v>SICRO 1917145</v>
          </cell>
          <cell r="D23982" t="str">
            <v>Dragagem de silte com draga hopper - capacidade da cisterna de 4.000 m³ - DMT de 1.500 a 1.800 m</v>
          </cell>
          <cell r="E23982" t="str">
            <v>m³</v>
          </cell>
          <cell r="G23982">
            <v>22.34</v>
          </cell>
        </row>
        <row r="23983">
          <cell r="A23983" t="str">
            <v>SICRO 1917146</v>
          </cell>
          <cell r="D23983" t="str">
            <v>Dragagem de silte com draga hopper - capacidade da cisterna de 4.000 m³ - DMT de 1.800 a 2.100 m</v>
          </cell>
          <cell r="E23983" t="str">
            <v>m³</v>
          </cell>
          <cell r="G23983">
            <v>22.9</v>
          </cell>
        </row>
        <row r="23984">
          <cell r="A23984" t="str">
            <v>SICRO 1917147</v>
          </cell>
          <cell r="D23984" t="str">
            <v>Dragagem de silte com draga hopper - capacidade da cisterna de 4.000 m³ - DMT de 2.100 a 2.400 m</v>
          </cell>
          <cell r="E23984" t="str">
            <v>m³</v>
          </cell>
          <cell r="G23984">
            <v>23.49</v>
          </cell>
        </row>
        <row r="23985">
          <cell r="A23985" t="str">
            <v>SICRO 1917148</v>
          </cell>
          <cell r="D23985" t="str">
            <v>Dragagem de silte com draga hopper - capacidade da cisterna de 4.000 m³ - DMT de 2.400 a 2.700 m</v>
          </cell>
          <cell r="E23985" t="str">
            <v>m³</v>
          </cell>
          <cell r="G23985">
            <v>24.1</v>
          </cell>
        </row>
        <row r="23986">
          <cell r="A23986" t="str">
            <v>SICRO 1917149</v>
          </cell>
          <cell r="D23986" t="str">
            <v>Dragagem de silte com draga hopper - capacidade da cisterna de 4.000 m³ - DMT de 2.700 a 3.000 m</v>
          </cell>
          <cell r="E23986" t="str">
            <v>m³</v>
          </cell>
          <cell r="G23986">
            <v>24.75</v>
          </cell>
        </row>
        <row r="23987">
          <cell r="A23987" t="str">
            <v>SICRO 1917150</v>
          </cell>
          <cell r="D23987" t="str">
            <v>Dragagem de silte com draga hopper - capacidade da cisterna de 4.000 m³ - DMT de 3.000 m</v>
          </cell>
          <cell r="E23987" t="str">
            <v>m³</v>
          </cell>
          <cell r="G23987">
            <v>25.11</v>
          </cell>
        </row>
        <row r="23988">
          <cell r="A23988" t="str">
            <v>SICRO 1917181</v>
          </cell>
          <cell r="D23988" t="str">
            <v>Dragagem de silte com draga hopper - capacidade da cisterna de 5.000 m³ - DMT de 1.500 a 1.800 m</v>
          </cell>
          <cell r="E23988" t="str">
            <v>m³</v>
          </cell>
          <cell r="G23988">
            <v>22.77</v>
          </cell>
        </row>
        <row r="23989">
          <cell r="A23989" t="str">
            <v>SICRO 1917182</v>
          </cell>
          <cell r="D23989" t="str">
            <v>Dragagem de silte com draga hopper - capacidade da cisterna de 5.000 m³ - DMT de 1.800 a 2.100 m</v>
          </cell>
          <cell r="E23989" t="str">
            <v>m³</v>
          </cell>
          <cell r="G23989">
            <v>23.27</v>
          </cell>
        </row>
        <row r="23990">
          <cell r="A23990" t="str">
            <v>SICRO 1917183</v>
          </cell>
          <cell r="D23990" t="str">
            <v>Dragagem de silte com draga hopper - capacidade da cisterna de 5.000 m³ - DMT de 2.100 a 2.400 m</v>
          </cell>
          <cell r="E23990" t="str">
            <v>m³</v>
          </cell>
          <cell r="G23990">
            <v>23.78</v>
          </cell>
        </row>
        <row r="23991">
          <cell r="A23991" t="str">
            <v>SICRO 1917184</v>
          </cell>
          <cell r="D23991" t="str">
            <v>Dragagem de silte com draga hopper - capacidade da cisterna de 5.000 m³ - DMT de 2.400 a 2.700 m</v>
          </cell>
          <cell r="E23991" t="str">
            <v>m³</v>
          </cell>
          <cell r="G23991">
            <v>24.32</v>
          </cell>
        </row>
        <row r="23992">
          <cell r="A23992" t="str">
            <v>SICRO 1917185</v>
          </cell>
          <cell r="D23992" t="str">
            <v>Dragagem de silte com draga hopper - capacidade da cisterna de 5.000 m³ - DMT de 2.700 a 3.000 m</v>
          </cell>
          <cell r="E23992" t="str">
            <v>m³</v>
          </cell>
          <cell r="G23992">
            <v>24.89</v>
          </cell>
        </row>
        <row r="23993">
          <cell r="A23993" t="str">
            <v>SICRO 1917186</v>
          </cell>
          <cell r="D23993" t="str">
            <v>Dragagem de silte com draga hopper - capacidade da cisterna de 5.000 m³ - DMT de 3.000 m</v>
          </cell>
          <cell r="E23993" t="str">
            <v>m³</v>
          </cell>
          <cell r="G23993">
            <v>25.19</v>
          </cell>
        </row>
        <row r="23994">
          <cell r="A23994" t="str">
            <v>SICRO 1917001</v>
          </cell>
          <cell r="D23994" t="str">
            <v>Dragagem de silte com draga hopper - capacidade da cisterna de 750 m³ - DMT de 1.500 a 1.800 m</v>
          </cell>
          <cell r="E23994" t="str">
            <v>m³</v>
          </cell>
          <cell r="G23994">
            <v>59.53</v>
          </cell>
        </row>
        <row r="23995">
          <cell r="A23995" t="str">
            <v>SICRO 1917002</v>
          </cell>
          <cell r="D23995" t="str">
            <v>Dragagem de silte com draga hopper - capacidade da cisterna de 750 m³ - DMT de 1.800 a 2.100 m</v>
          </cell>
          <cell r="E23995" t="str">
            <v>m³</v>
          </cell>
          <cell r="G23995">
            <v>61.71</v>
          </cell>
        </row>
        <row r="23996">
          <cell r="A23996" t="str">
            <v>SICRO 1917003</v>
          </cell>
          <cell r="D23996" t="str">
            <v>Dragagem de silte com draga hopper - capacidade da cisterna de 750 m³ - DMT de 2.100 a 2.400 m</v>
          </cell>
          <cell r="E23996" t="str">
            <v>m³</v>
          </cell>
          <cell r="G23996">
            <v>63.92</v>
          </cell>
        </row>
        <row r="23997">
          <cell r="A23997" t="str">
            <v>SICRO 1917004</v>
          </cell>
          <cell r="D23997" t="str">
            <v>Dragagem de silte com draga hopper - capacidade da cisterna de 750 m³ - DMT de 2.400 a 2.700 m</v>
          </cell>
          <cell r="E23997" t="str">
            <v>m³</v>
          </cell>
          <cell r="G23997">
            <v>66.25</v>
          </cell>
        </row>
        <row r="23998">
          <cell r="A23998" t="str">
            <v>SICRO 1917005</v>
          </cell>
          <cell r="D23998" t="str">
            <v>Dragagem de silte com draga hopper - capacidade da cisterna de 750 m³ - DMT de 2.700 a 3.000 m</v>
          </cell>
          <cell r="E23998" t="str">
            <v>m³</v>
          </cell>
          <cell r="G23998">
            <v>68.709999999999994</v>
          </cell>
        </row>
        <row r="23999">
          <cell r="A23999" t="str">
            <v>SICRO 1917006</v>
          </cell>
          <cell r="D23999" t="str">
            <v>Dragagem de silte com draga hopper - capacidade da cisterna de 750 m³ - DMT de 3.000 m</v>
          </cell>
          <cell r="E23999" t="str">
            <v>m³</v>
          </cell>
          <cell r="G23999">
            <v>70.02</v>
          </cell>
        </row>
        <row r="24000">
          <cell r="A24000" t="str">
            <v>SICRO 2009619</v>
          </cell>
          <cell r="D24000" t="str">
            <v>Alvenaria de blocos de concreto 19 x 19 x 39 cm com espessura de 20 cm - areia comercial</v>
          </cell>
          <cell r="E24000" t="str">
            <v>m²</v>
          </cell>
          <cell r="G24000">
            <v>129.62</v>
          </cell>
        </row>
        <row r="24001">
          <cell r="A24001" t="str">
            <v>SICRO 2009618</v>
          </cell>
          <cell r="D24001" t="str">
            <v>Alvenaria de blocos de concreto 19 x 19 x 39 cm com espessura de 20 cm - areia extraída</v>
          </cell>
          <cell r="E24001" t="str">
            <v>m²</v>
          </cell>
          <cell r="G24001">
            <v>127.4</v>
          </cell>
        </row>
        <row r="24002">
          <cell r="A24002" t="str">
            <v>SICRO 2003866</v>
          </cell>
          <cell r="D24002" t="str">
            <v>Aplicação de geotêxtil não-tecido agulhado com resistência à tração longitudinal de 14 kN/m</v>
          </cell>
          <cell r="E24002" t="str">
            <v>m²</v>
          </cell>
          <cell r="G24002">
            <v>7.52</v>
          </cell>
        </row>
        <row r="24003">
          <cell r="A24003" t="str">
            <v>SICRO 2003867</v>
          </cell>
          <cell r="D24003" t="str">
            <v>Aplicação de geotêxtil não-tecido agulhado com resistência à tração longitudinal de 31 kN/m</v>
          </cell>
          <cell r="E24003" t="str">
            <v>m²</v>
          </cell>
          <cell r="G24003">
            <v>16.86</v>
          </cell>
        </row>
        <row r="24004">
          <cell r="A24004" t="str">
            <v>SICRO 2003622</v>
          </cell>
          <cell r="D24004" t="str">
            <v>Boca de lobo combinada - chapéu e grelha simples - BLC 01 - areia e brita comerciais</v>
          </cell>
          <cell r="E24004" t="str">
            <v>un</v>
          </cell>
          <cell r="G24004">
            <v>2402.04</v>
          </cell>
        </row>
        <row r="24005">
          <cell r="A24005" t="str">
            <v>SICRO 2003621</v>
          </cell>
          <cell r="D24005" t="str">
            <v>Boca de lobo combinada - chapéu e grelha simples - BLC 01 - areia extraída e brita produzida</v>
          </cell>
          <cell r="E24005" t="str">
            <v>un</v>
          </cell>
          <cell r="G24005">
            <v>2272.41</v>
          </cell>
        </row>
        <row r="24006">
          <cell r="A24006" t="str">
            <v>SICRO 2003624</v>
          </cell>
          <cell r="D24006" t="str">
            <v>Boca de lobo combinada - chapéu e grelha simples - BLC 02 - areia e brita comerciais</v>
          </cell>
          <cell r="E24006" t="str">
            <v>un</v>
          </cell>
          <cell r="G24006">
            <v>2823.42</v>
          </cell>
        </row>
        <row r="24007">
          <cell r="A24007" t="str">
            <v>SICRO 2003623</v>
          </cell>
          <cell r="D24007" t="str">
            <v>Boca de lobo combinada - chapéu e grelha simples - BLC 02 - areia extraída e brita produzida</v>
          </cell>
          <cell r="E24007" t="str">
            <v>un</v>
          </cell>
          <cell r="G24007">
            <v>2679.84</v>
          </cell>
        </row>
        <row r="24008">
          <cell r="A24008" t="str">
            <v>SICRO 2003634</v>
          </cell>
          <cell r="D24008" t="str">
            <v>Boca de lobo dupla - grelha de concreto - BLDG 01 - areia e brita comerciais</v>
          </cell>
          <cell r="E24008" t="str">
            <v>un</v>
          </cell>
          <cell r="G24008">
            <v>1845.77</v>
          </cell>
        </row>
        <row r="24009">
          <cell r="A24009" t="str">
            <v>SICRO 2003633</v>
          </cell>
          <cell r="D24009" t="str">
            <v>Boca de lobo dupla - grelha de concreto - BLDG 01 - areia extraída e brita produzida</v>
          </cell>
          <cell r="E24009" t="str">
            <v>un</v>
          </cell>
          <cell r="G24009">
            <v>1716.14</v>
          </cell>
        </row>
        <row r="24010">
          <cell r="A24010" t="str">
            <v>SICRO 2003636</v>
          </cell>
          <cell r="D24010" t="str">
            <v>Boca de lobo dupla - grelha de concreto - BLDG 02 - areia e brita comerciais</v>
          </cell>
          <cell r="E24010" t="str">
            <v>un</v>
          </cell>
          <cell r="G24010">
            <v>2267.15</v>
          </cell>
        </row>
        <row r="24011">
          <cell r="A24011" t="str">
            <v>SICRO 2003635</v>
          </cell>
          <cell r="D24011" t="str">
            <v>Boca de lobo dupla - grelha de concreto - BLDG 02 - areia extraída e brita produzida</v>
          </cell>
          <cell r="E24011" t="str">
            <v>un</v>
          </cell>
          <cell r="G24011">
            <v>2123.5700000000002</v>
          </cell>
        </row>
        <row r="24012">
          <cell r="A24012" t="str">
            <v>SICRO 2003638</v>
          </cell>
          <cell r="D24012" t="str">
            <v>Boca de lobo dupla - grelha de concreto - BLDG 03 - areia e brita comerciais</v>
          </cell>
          <cell r="E24012" t="str">
            <v>un</v>
          </cell>
          <cell r="G24012">
            <v>2693.48</v>
          </cell>
        </row>
        <row r="24013">
          <cell r="A24013" t="str">
            <v>SICRO 2003637</v>
          </cell>
          <cell r="D24013" t="str">
            <v>Boca de lobo dupla - grelha de concreto - BLDG 03 - areia extraída e brita produzida</v>
          </cell>
          <cell r="E24013" t="str">
            <v>un</v>
          </cell>
          <cell r="G24013">
            <v>2534.52</v>
          </cell>
        </row>
        <row r="24014">
          <cell r="A24014" t="str">
            <v>SICRO 2003640</v>
          </cell>
          <cell r="D24014" t="str">
            <v>Boca de lobo dupla - grelha de concreto - BLDG 04 - areia e brita comerciais</v>
          </cell>
          <cell r="E24014" t="str">
            <v>un</v>
          </cell>
          <cell r="G24014">
            <v>3114.86</v>
          </cell>
        </row>
        <row r="24015">
          <cell r="A24015" t="str">
            <v>SICRO 2003639</v>
          </cell>
          <cell r="D24015" t="str">
            <v>Boca de lobo dupla - grelha de concreto - BLDG 04 - areia extraída e brita produzida</v>
          </cell>
          <cell r="E24015" t="str">
            <v>un</v>
          </cell>
          <cell r="G24015">
            <v>2941.95</v>
          </cell>
        </row>
        <row r="24016">
          <cell r="A24016" t="str">
            <v>SICRO 2003618</v>
          </cell>
          <cell r="D24016" t="str">
            <v>Boca de lobo simples - BLS 01 - areia e brita comerciais</v>
          </cell>
          <cell r="E24016" t="str">
            <v>un</v>
          </cell>
          <cell r="G24016">
            <v>1024.45</v>
          </cell>
        </row>
        <row r="24017">
          <cell r="A24017" t="str">
            <v>SICRO 2003617</v>
          </cell>
          <cell r="D24017" t="str">
            <v>Boca de lobo simples - BLS 01 - areia extraída e brita produzida</v>
          </cell>
          <cell r="E24017" t="str">
            <v>un</v>
          </cell>
          <cell r="G24017">
            <v>953.16</v>
          </cell>
        </row>
        <row r="24018">
          <cell r="A24018" t="str">
            <v>SICRO 2003620</v>
          </cell>
          <cell r="D24018" t="str">
            <v>Boca de lobo simples - BLS 02 - areia e brita comerciais</v>
          </cell>
          <cell r="E24018" t="str">
            <v>un</v>
          </cell>
          <cell r="G24018">
            <v>1281.69</v>
          </cell>
        </row>
        <row r="24019">
          <cell r="A24019" t="str">
            <v>SICRO 2003619</v>
          </cell>
          <cell r="D24019" t="str">
            <v>Boca de lobo simples - BLS 02 - areia extraída e brita produzida</v>
          </cell>
          <cell r="E24019" t="str">
            <v>un</v>
          </cell>
          <cell r="G24019">
            <v>1201.95</v>
          </cell>
        </row>
        <row r="24020">
          <cell r="A24020" t="str">
            <v>SICRO 2003626</v>
          </cell>
          <cell r="D24020" t="str">
            <v>Boca de lobo simples - grelha de concreto - BLSG 01 - areia e brita comerciais</v>
          </cell>
          <cell r="E24020" t="str">
            <v>un</v>
          </cell>
          <cell r="G24020">
            <v>960.63</v>
          </cell>
        </row>
        <row r="24021">
          <cell r="A24021" t="str">
            <v>SICRO 2003625</v>
          </cell>
          <cell r="D24021" t="str">
            <v>Boca de lobo simples - grelha de concreto - BLSG 01 - areia extraída e brita produzida</v>
          </cell>
          <cell r="E24021" t="str">
            <v>un</v>
          </cell>
          <cell r="G24021">
            <v>889.34</v>
          </cell>
        </row>
        <row r="24022">
          <cell r="A24022" t="str">
            <v>SICRO 2003628</v>
          </cell>
          <cell r="D24022" t="str">
            <v>Boca de lobo simples - grelha de concreto - BLSG 02 - areia e brita comerciais</v>
          </cell>
          <cell r="E24022" t="str">
            <v>un</v>
          </cell>
          <cell r="G24022">
            <v>1217.8699999999999</v>
          </cell>
        </row>
        <row r="24023">
          <cell r="A24023" t="str">
            <v>SICRO 2003627</v>
          </cell>
          <cell r="D24023" t="str">
            <v>Boca de lobo simples - grelha de concreto - BLSG 02 - areia extraída e brita produzida</v>
          </cell>
          <cell r="E24023" t="str">
            <v>un</v>
          </cell>
          <cell r="G24023">
            <v>1138.1300000000001</v>
          </cell>
        </row>
        <row r="24024">
          <cell r="A24024" t="str">
            <v>SICRO 2003630</v>
          </cell>
          <cell r="D24024" t="str">
            <v>Boca de lobo simples - grelha de concreto - BLSG 03 - areia e brita comerciais</v>
          </cell>
          <cell r="E24024" t="str">
            <v>un</v>
          </cell>
          <cell r="G24024">
            <v>1475.1</v>
          </cell>
        </row>
        <row r="24025">
          <cell r="A24025" t="str">
            <v>SICRO 2003629</v>
          </cell>
          <cell r="D24025" t="str">
            <v>Boca de lobo simples - grelha de concreto - BLSG 03 - areia extraída e brita produzida</v>
          </cell>
          <cell r="E24025" t="str">
            <v>un</v>
          </cell>
          <cell r="G24025">
            <v>1386.92</v>
          </cell>
        </row>
        <row r="24026">
          <cell r="A24026" t="str">
            <v>SICRO 2003632</v>
          </cell>
          <cell r="D24026" t="str">
            <v>Boca de lobo simples - grelha de concreto - BLSG 04 - areia e brita comerciais</v>
          </cell>
          <cell r="E24026" t="str">
            <v>un</v>
          </cell>
          <cell r="G24026">
            <v>1732.34</v>
          </cell>
        </row>
        <row r="24027">
          <cell r="A24027" t="str">
            <v>SICRO 2003631</v>
          </cell>
          <cell r="D24027" t="str">
            <v>Boca de lobo simples - grelha de concreto - BLSG 04 - areia extraída e brita produzida</v>
          </cell>
          <cell r="E24027" t="str">
            <v>un</v>
          </cell>
          <cell r="G24027">
            <v>1635.71</v>
          </cell>
        </row>
        <row r="24028">
          <cell r="A24028" t="str">
            <v>SICRO 2003599</v>
          </cell>
          <cell r="D24028" t="str">
            <v>Boca de saída para dreno longitudinal profundo - BSD 01 - tubo de concreto perfurado - areia e brita comerciais</v>
          </cell>
          <cell r="E24028" t="str">
            <v>un</v>
          </cell>
          <cell r="G24028">
            <v>207.97</v>
          </cell>
        </row>
        <row r="24029">
          <cell r="A24029" t="str">
            <v>SICRO 2003598</v>
          </cell>
          <cell r="D24029" t="str">
            <v>Boca de saída para dreno longitudinal profundo - BSD 01 - tubo de concreto perfurado - areia extraída e brita produzida</v>
          </cell>
          <cell r="E24029" t="str">
            <v>un</v>
          </cell>
          <cell r="G24029">
            <v>180.59</v>
          </cell>
        </row>
        <row r="24030">
          <cell r="A24030" t="str">
            <v>SICRO 2003919</v>
          </cell>
          <cell r="D24030" t="str">
            <v>Boca de saída para dreno longitudinal profundo - BSD 01 - tubo de PEAD - areia e brita comerciais</v>
          </cell>
          <cell r="E24030" t="str">
            <v>un</v>
          </cell>
          <cell r="G24030">
            <v>207.97</v>
          </cell>
        </row>
        <row r="24031">
          <cell r="A24031" t="str">
            <v>SICRO 2003918</v>
          </cell>
          <cell r="D24031" t="str">
            <v>Boca de saída para dreno longitudinal profundo - BSD 01 - tubo de PEAD - areia extraída e brita produzida</v>
          </cell>
          <cell r="E24031" t="str">
            <v>un</v>
          </cell>
          <cell r="G24031">
            <v>180.59</v>
          </cell>
        </row>
        <row r="24032">
          <cell r="A24032" t="str">
            <v>SICRO 2003601</v>
          </cell>
          <cell r="D24032" t="str">
            <v>Boca de saída para dreno longitudinal profundo - BSD 02 - tubo de concreto perfurado - areia e brita comerciais</v>
          </cell>
          <cell r="E24032" t="str">
            <v>un</v>
          </cell>
          <cell r="G24032">
            <v>261.23</v>
          </cell>
        </row>
        <row r="24033">
          <cell r="A24033" t="str">
            <v>SICRO 2003600</v>
          </cell>
          <cell r="D24033" t="str">
            <v>Boca de saída para dreno longitudinal profundo - BSD 02 - tubo de concreto perfurado - areia extraída e brita produzida</v>
          </cell>
          <cell r="E24033" t="str">
            <v>un</v>
          </cell>
          <cell r="G24033">
            <v>225.42</v>
          </cell>
        </row>
        <row r="24034">
          <cell r="A24034" t="str">
            <v>SICRO 2003921</v>
          </cell>
          <cell r="D24034" t="str">
            <v>Boca de saída para dreno longitudinal profundo - BSD 02 - tubo de PEAD - areia e brita comerciais</v>
          </cell>
          <cell r="E24034" t="str">
            <v>un</v>
          </cell>
          <cell r="G24034">
            <v>261.23</v>
          </cell>
        </row>
        <row r="24035">
          <cell r="A24035" t="str">
            <v>SICRO 2003920</v>
          </cell>
          <cell r="D24035" t="str">
            <v>Boca de saída para dreno longitudinal profundo - BSD 02 - tubo de PEAD - areia extraída e brita produzida</v>
          </cell>
          <cell r="E24035" t="str">
            <v>un</v>
          </cell>
          <cell r="G24035">
            <v>225.42</v>
          </cell>
        </row>
        <row r="24036">
          <cell r="A24036" t="str">
            <v>SICRO 2003616</v>
          </cell>
          <cell r="D24036" t="str">
            <v>Boca de saída para dreno sub-horizontal em material de 1ª categoria - BSD 04 - areia e brita comerciais</v>
          </cell>
          <cell r="E24036" t="str">
            <v>un</v>
          </cell>
          <cell r="G24036">
            <v>22.6</v>
          </cell>
        </row>
        <row r="24037">
          <cell r="A24037" t="str">
            <v>SICRO 2003615</v>
          </cell>
          <cell r="D24037" t="str">
            <v>Boca de saída para dreno sub-horizontal em material de 1ª categoria - BSD 04 - areia extraída e brita produzida</v>
          </cell>
          <cell r="E24037" t="str">
            <v>un</v>
          </cell>
          <cell r="G24037">
            <v>18.739999999999998</v>
          </cell>
        </row>
        <row r="24038">
          <cell r="A24038" t="str">
            <v>SICRO 2003927</v>
          </cell>
          <cell r="D24038" t="str">
            <v>Boca de saída para dreno sub-horizontal em material de 2ª categoria - BSD 04 - areia e brita comerciais</v>
          </cell>
          <cell r="E24038" t="str">
            <v>un</v>
          </cell>
          <cell r="G24038">
            <v>23.53</v>
          </cell>
        </row>
        <row r="24039">
          <cell r="A24039" t="str">
            <v>SICRO 2003926</v>
          </cell>
          <cell r="D24039" t="str">
            <v>Boca de saída para dreno sub-horizontal em material de 2ª categoria - BSD 04 - areia extraída e brita produzida</v>
          </cell>
          <cell r="E24039" t="str">
            <v>un</v>
          </cell>
          <cell r="G24039">
            <v>19.670000000000002</v>
          </cell>
        </row>
        <row r="24040">
          <cell r="A24040" t="str">
            <v>SICRO 2003613</v>
          </cell>
          <cell r="D24040" t="str">
            <v>Boca de saída para dreno subsuperficial - BSD 03 - areia e brita comerciais</v>
          </cell>
          <cell r="E24040" t="str">
            <v>un</v>
          </cell>
          <cell r="G24040">
            <v>148.22</v>
          </cell>
        </row>
        <row r="24041">
          <cell r="A24041" t="str">
            <v>SICRO 2003612</v>
          </cell>
          <cell r="D24041" t="str">
            <v>Boca de saída para dreno subsuperficial - BSD 03 - areia extraída e brita produzida</v>
          </cell>
          <cell r="E24041" t="str">
            <v>un</v>
          </cell>
          <cell r="G24041">
            <v>131.37</v>
          </cell>
        </row>
        <row r="24042">
          <cell r="A24042" t="str">
            <v>SICRO 2003477</v>
          </cell>
          <cell r="D24042" t="str">
            <v>Caixa coletora de sarjeta - CCS 200-60 A - com grelha de concreto - areia e brita comerciais</v>
          </cell>
          <cell r="E24042" t="str">
            <v>un</v>
          </cell>
          <cell r="G24042">
            <v>4657.3599999999997</v>
          </cell>
        </row>
        <row r="24043">
          <cell r="A24043" t="str">
            <v>SICRO 2003476</v>
          </cell>
          <cell r="D24043" t="str">
            <v>Caixa coletora de sarjeta - CCS 200-60 A - com grelha de concreto - areia extraída e brita produzida</v>
          </cell>
          <cell r="E24043" t="str">
            <v>un</v>
          </cell>
          <cell r="G24043">
            <v>4197.05</v>
          </cell>
        </row>
        <row r="24044">
          <cell r="A24044" t="str">
            <v>SICRO 2003517</v>
          </cell>
          <cell r="D24044" t="str">
            <v>Caixa coletora de sarjeta - CCS 200-60 B - com grelha de aço - areia e brita comerciais</v>
          </cell>
          <cell r="E24044" t="str">
            <v>un</v>
          </cell>
          <cell r="G24044">
            <v>4870.8100000000004</v>
          </cell>
        </row>
        <row r="24045">
          <cell r="A24045" t="str">
            <v>SICRO 2003516</v>
          </cell>
          <cell r="D24045" t="str">
            <v>Caixa coletora de sarjeta - CCS 200-60 B - com grelha de aço - areia extraída e brita produzida</v>
          </cell>
          <cell r="E24045" t="str">
            <v>un</v>
          </cell>
          <cell r="G24045">
            <v>4423.3999999999996</v>
          </cell>
        </row>
        <row r="24046">
          <cell r="A24046" t="str">
            <v>SICRO 2003479</v>
          </cell>
          <cell r="D24046" t="str">
            <v>Caixa coletora de sarjeta - CCS 200-80 A - com grelha de concreto - areia e brita comerciais</v>
          </cell>
          <cell r="E24046" t="str">
            <v>un</v>
          </cell>
          <cell r="G24046">
            <v>4626.18</v>
          </cell>
        </row>
        <row r="24047">
          <cell r="A24047" t="str">
            <v>SICRO 2003478</v>
          </cell>
          <cell r="D24047" t="str">
            <v>Caixa coletora de sarjeta - CCS 200-80 A - com grelha de concreto - areia extraída e brita produzida</v>
          </cell>
          <cell r="E24047" t="str">
            <v>un</v>
          </cell>
          <cell r="G24047">
            <v>4173.6000000000004</v>
          </cell>
        </row>
        <row r="24048">
          <cell r="A24048" t="str">
            <v>SICRO 2003519</v>
          </cell>
          <cell r="D24048" t="str">
            <v>Caixa coletora de sarjeta - CCS 200-80 B - com grelha de aço - areia e brita comerciais</v>
          </cell>
          <cell r="E24048" t="str">
            <v>un</v>
          </cell>
          <cell r="G24048">
            <v>4839.63</v>
          </cell>
        </row>
        <row r="24049">
          <cell r="A24049" t="str">
            <v>SICRO 2003518</v>
          </cell>
          <cell r="D24049" t="str">
            <v>Caixa coletora de sarjeta - CCS 200-80 B - com grelha de aço - areia extraída e brita produzida</v>
          </cell>
          <cell r="E24049" t="str">
            <v>un</v>
          </cell>
          <cell r="G24049">
            <v>4399.95</v>
          </cell>
        </row>
        <row r="24050">
          <cell r="A24050" t="str">
            <v>SICRO 2003489</v>
          </cell>
          <cell r="D24050" t="str">
            <v>Caixa coletora de sarjeta - CCS 250-100 A - com grelha de concreto - areia e brita comerciais</v>
          </cell>
          <cell r="E24050" t="str">
            <v>un</v>
          </cell>
          <cell r="G24050">
            <v>5649.21</v>
          </cell>
        </row>
        <row r="24051">
          <cell r="A24051" t="str">
            <v>SICRO 2003488</v>
          </cell>
          <cell r="D24051" t="str">
            <v>Caixa coletora de sarjeta - CCS 250-100 A - com grelha de concreto - areia extraída e brita produzida</v>
          </cell>
          <cell r="E24051" t="str">
            <v>un</v>
          </cell>
          <cell r="G24051">
            <v>5092.67</v>
          </cell>
        </row>
        <row r="24052">
          <cell r="A24052" t="str">
            <v>SICRO 2003529</v>
          </cell>
          <cell r="D24052" t="str">
            <v>Caixa coletora de sarjeta - CCS 250-100 B - com grelha de aço - areia e brita comerciais</v>
          </cell>
          <cell r="E24052" t="str">
            <v>un</v>
          </cell>
          <cell r="G24052">
            <v>5862.66</v>
          </cell>
        </row>
        <row r="24053">
          <cell r="A24053" t="str">
            <v>SICRO 2003528</v>
          </cell>
          <cell r="D24053" t="str">
            <v>Caixa coletora de sarjeta - CCS 250-100 B - com grelha de aço - areia extraída e brita produzida</v>
          </cell>
          <cell r="E24053" t="str">
            <v>un</v>
          </cell>
          <cell r="G24053">
            <v>5319.01</v>
          </cell>
        </row>
        <row r="24054">
          <cell r="A24054" t="str">
            <v>SICRO 2003491</v>
          </cell>
          <cell r="D24054" t="str">
            <v>Caixa coletora de sarjeta - CCS 250-120 A - com grelha de concreto - areia e brita comerciais</v>
          </cell>
          <cell r="E24054" t="str">
            <v>un</v>
          </cell>
          <cell r="G24054">
            <v>6421.76</v>
          </cell>
        </row>
        <row r="24055">
          <cell r="A24055" t="str">
            <v>SICRO 2003490</v>
          </cell>
          <cell r="D24055" t="str">
            <v>Caixa coletora de sarjeta - CCS 250-120 A - com grelha de concreto - areia extraída e brita produzida</v>
          </cell>
          <cell r="E24055" t="str">
            <v>un</v>
          </cell>
          <cell r="G24055">
            <v>5784.83</v>
          </cell>
        </row>
        <row r="24056">
          <cell r="A24056" t="str">
            <v>SICRO 2003531</v>
          </cell>
          <cell r="D24056" t="str">
            <v>Caixa coletora de sarjeta - CCS 250-120 B - com grelha de aço - areia e brita comerciais</v>
          </cell>
          <cell r="E24056" t="str">
            <v>un</v>
          </cell>
          <cell r="G24056">
            <v>6669.93</v>
          </cell>
        </row>
        <row r="24057">
          <cell r="A24057" t="str">
            <v>SICRO 2003530</v>
          </cell>
          <cell r="D24057" t="str">
            <v>Caixa coletora de sarjeta - CCS 250-120 B - com grelha de aço - areia extraída e brita produzida</v>
          </cell>
          <cell r="E24057" t="str">
            <v>un</v>
          </cell>
          <cell r="G24057">
            <v>6049.03</v>
          </cell>
        </row>
        <row r="24058">
          <cell r="A24058" t="str">
            <v>SICRO 2003485</v>
          </cell>
          <cell r="D24058" t="str">
            <v>Caixa coletora de sarjeta - CCS 250-60 A - com grelha de concreto - areia e brita comerciais</v>
          </cell>
          <cell r="E24058" t="str">
            <v>un</v>
          </cell>
          <cell r="G24058">
            <v>5720.49</v>
          </cell>
        </row>
        <row r="24059">
          <cell r="A24059" t="str">
            <v>SICRO 2003484</v>
          </cell>
          <cell r="D24059" t="str">
            <v>Caixa coletora de sarjeta - CCS 250-60 A - com grelha de concreto - areia extraída e brita produzida</v>
          </cell>
          <cell r="E24059" t="str">
            <v>un</v>
          </cell>
          <cell r="G24059">
            <v>5146.28</v>
          </cell>
        </row>
        <row r="24060">
          <cell r="A24060" t="str">
            <v>SICRO 2003525</v>
          </cell>
          <cell r="D24060" t="str">
            <v>Caixa coletora de sarjeta - CCS 250-60 B - com grelha de aço - areia e brita comerciais</v>
          </cell>
          <cell r="E24060" t="str">
            <v>un</v>
          </cell>
          <cell r="G24060">
            <v>5933.94</v>
          </cell>
        </row>
        <row r="24061">
          <cell r="A24061" t="str">
            <v>SICRO 2003524</v>
          </cell>
          <cell r="D24061" t="str">
            <v>Caixa coletora de sarjeta - CCS 250-60 B - com grelha de aço - areia extraída e brita produzida</v>
          </cell>
          <cell r="E24061" t="str">
            <v>un</v>
          </cell>
          <cell r="G24061">
            <v>5372.63</v>
          </cell>
        </row>
        <row r="24062">
          <cell r="A24062" t="str">
            <v>SICRO 2003487</v>
          </cell>
          <cell r="D24062" t="str">
            <v>Caixa coletora de sarjeta - CCS 250-80 A - com grelha de concreto - areia e brita comerciais</v>
          </cell>
          <cell r="E24062" t="str">
            <v>un</v>
          </cell>
          <cell r="G24062">
            <v>5689.31</v>
          </cell>
        </row>
        <row r="24063">
          <cell r="A24063" t="str">
            <v>SICRO 2003486</v>
          </cell>
          <cell r="D24063" t="str">
            <v>Caixa coletora de sarjeta - CCS 250-80 A - com grelha de concreto - areia extraída e brita produzida</v>
          </cell>
          <cell r="E24063" t="str">
            <v>un</v>
          </cell>
          <cell r="G24063">
            <v>5122.83</v>
          </cell>
        </row>
        <row r="24064">
          <cell r="A24064" t="str">
            <v>SICRO 2003527</v>
          </cell>
          <cell r="D24064" t="str">
            <v>Caixa coletora de sarjeta - CCS 250-80 B - com grelha de aço - areia e brita comerciais</v>
          </cell>
          <cell r="E24064" t="str">
            <v>un</v>
          </cell>
          <cell r="G24064">
            <v>5902.76</v>
          </cell>
        </row>
        <row r="24065">
          <cell r="A24065" t="str">
            <v>SICRO 2003526</v>
          </cell>
          <cell r="D24065" t="str">
            <v>Caixa coletora de sarjeta - CCS 250-80 B - com grelha de aço - areia extraída e brita produzida</v>
          </cell>
          <cell r="E24065" t="str">
            <v>un</v>
          </cell>
          <cell r="G24065">
            <v>5349.17</v>
          </cell>
        </row>
        <row r="24066">
          <cell r="A24066" t="str">
            <v>SICRO 2003497</v>
          </cell>
          <cell r="D24066" t="str">
            <v>Caixa coletora de sarjeta - CCS 300-100 A - com grelha de concreto - areia e brita comerciais</v>
          </cell>
          <cell r="E24066" t="str">
            <v>un</v>
          </cell>
          <cell r="G24066">
            <v>6667.7</v>
          </cell>
        </row>
        <row r="24067">
          <cell r="A24067" t="str">
            <v>SICRO 2003496</v>
          </cell>
          <cell r="D24067" t="str">
            <v>Caixa coletora de sarjeta - CCS 300-100 A - com grelha de concreto - areia extraída e brita produzida</v>
          </cell>
          <cell r="E24067" t="str">
            <v>un</v>
          </cell>
          <cell r="G24067">
            <v>6018.14</v>
          </cell>
        </row>
        <row r="24068">
          <cell r="A24068" t="str">
            <v>SICRO 2003537</v>
          </cell>
          <cell r="D24068" t="str">
            <v>Caixa coletora de sarjeta - CCS 300-100 B - com grelha de aço - areia e brita comerciais</v>
          </cell>
          <cell r="E24068" t="str">
            <v>un</v>
          </cell>
          <cell r="G24068">
            <v>6881.15</v>
          </cell>
        </row>
        <row r="24069">
          <cell r="A24069" t="str">
            <v>SICRO 2003536</v>
          </cell>
          <cell r="D24069" t="str">
            <v>Caixa coletora de sarjeta - CCS 300-100 B - com grelha de aço - areia extraída e brita produzida</v>
          </cell>
          <cell r="E24069" t="str">
            <v>un</v>
          </cell>
          <cell r="G24069">
            <v>6244.49</v>
          </cell>
        </row>
        <row r="24070">
          <cell r="A24070" t="str">
            <v>SICRO 2003499</v>
          </cell>
          <cell r="D24070" t="str">
            <v>Caixa coletora de sarjeta - CCS 300-120 A - com grelha de concreto - areia e brita comerciais</v>
          </cell>
          <cell r="E24070" t="str">
            <v>un</v>
          </cell>
          <cell r="G24070">
            <v>7565.77</v>
          </cell>
        </row>
        <row r="24071">
          <cell r="A24071" t="str">
            <v>SICRO 2003498</v>
          </cell>
          <cell r="D24071" t="str">
            <v>Caixa coletora de sarjeta - CCS 300-120 A - com grelha de concreto - areia extraída e brita produzida</v>
          </cell>
          <cell r="E24071" t="str">
            <v>un</v>
          </cell>
          <cell r="G24071">
            <v>6823.54</v>
          </cell>
        </row>
        <row r="24072">
          <cell r="A24072" t="str">
            <v>SICRO 2003539</v>
          </cell>
          <cell r="D24072" t="str">
            <v>Caixa coletora de sarjeta - CCS 300-120 B - com grelha de aço - areia e brita comerciais</v>
          </cell>
          <cell r="E24072" t="str">
            <v>un</v>
          </cell>
          <cell r="G24072">
            <v>7813.94</v>
          </cell>
        </row>
        <row r="24073">
          <cell r="A24073" t="str">
            <v>SICRO 2003538</v>
          </cell>
          <cell r="D24073" t="str">
            <v>Caixa coletora de sarjeta - CCS 300-120 B - com grelha de aço - areia extraída e brita produzida</v>
          </cell>
          <cell r="E24073" t="str">
            <v>un</v>
          </cell>
          <cell r="G24073">
            <v>7087.73</v>
          </cell>
        </row>
        <row r="24074">
          <cell r="A24074" t="str">
            <v>SICRO 2003493</v>
          </cell>
          <cell r="D24074" t="str">
            <v>Caixa coletora de sarjeta - CCS 300-60 A - com grelha de concreto - areia e brita comerciais</v>
          </cell>
          <cell r="E24074" t="str">
            <v>un</v>
          </cell>
          <cell r="G24074">
            <v>6738.98</v>
          </cell>
        </row>
        <row r="24075">
          <cell r="A24075" t="str">
            <v>SICRO 2003492</v>
          </cell>
          <cell r="D24075" t="str">
            <v>Caixa coletora de sarjeta - CCS 300-60 A - com grelha de concreto - areia extraída e brita produzida</v>
          </cell>
          <cell r="E24075" t="str">
            <v>un</v>
          </cell>
          <cell r="G24075">
            <v>6071.76</v>
          </cell>
        </row>
        <row r="24076">
          <cell r="A24076" t="str">
            <v>SICRO 2003533</v>
          </cell>
          <cell r="D24076" t="str">
            <v>Caixa coletora de sarjeta - CCS 300-60 B - com grelha de aço - areia e brita comerciais</v>
          </cell>
          <cell r="E24076" t="str">
            <v>un</v>
          </cell>
          <cell r="G24076">
            <v>6952.43</v>
          </cell>
        </row>
        <row r="24077">
          <cell r="A24077" t="str">
            <v>SICRO 2003532</v>
          </cell>
          <cell r="D24077" t="str">
            <v>Caixa coletora de sarjeta - CCS 300-60 B - com grelha de aço - areia extraída e brita produzida</v>
          </cell>
          <cell r="E24077" t="str">
            <v>un</v>
          </cell>
          <cell r="G24077">
            <v>6298.11</v>
          </cell>
        </row>
        <row r="24078">
          <cell r="A24078" t="str">
            <v>SICRO 2003495</v>
          </cell>
          <cell r="D24078" t="str">
            <v>Caixa coletora de sarjeta - CCS 300-80 A - com grelha de concreto - areia e brita comerciais</v>
          </cell>
          <cell r="E24078" t="str">
            <v>un</v>
          </cell>
          <cell r="G24078">
            <v>6707.8</v>
          </cell>
        </row>
        <row r="24079">
          <cell r="A24079" t="str">
            <v>SICRO 2003494</v>
          </cell>
          <cell r="D24079" t="str">
            <v>Caixa coletora de sarjeta - CCS 300-80 A - com grelha de concreto - areia extraída e brita produzida</v>
          </cell>
          <cell r="E24079" t="str">
            <v>un</v>
          </cell>
          <cell r="G24079">
            <v>6048.3</v>
          </cell>
        </row>
        <row r="24080">
          <cell r="A24080" t="str">
            <v>SICRO 2003535</v>
          </cell>
          <cell r="D24080" t="str">
            <v>Caixa coletora de sarjeta - CCS 300-80 B - com grelha de aço - areia e brita comerciais</v>
          </cell>
          <cell r="E24080" t="str">
            <v>un</v>
          </cell>
          <cell r="G24080">
            <v>6921.25</v>
          </cell>
        </row>
        <row r="24081">
          <cell r="A24081" t="str">
            <v>SICRO 2003534</v>
          </cell>
          <cell r="D24081" t="str">
            <v>Caixa coletora de sarjeta - CCS 300-80 B - com grelha de aço - areia extraída e brita produzida</v>
          </cell>
          <cell r="E24081" t="str">
            <v>un</v>
          </cell>
          <cell r="G24081">
            <v>6274.65</v>
          </cell>
        </row>
        <row r="24082">
          <cell r="A24082" t="str">
            <v>SICRO 2003505</v>
          </cell>
          <cell r="D24082" t="str">
            <v>Caixa coletora de sarjeta - CCS 350-100 A - com grelha de concreto - areia e brita comerciais</v>
          </cell>
          <cell r="E24082" t="str">
            <v>un</v>
          </cell>
          <cell r="G24082">
            <v>7624.46</v>
          </cell>
        </row>
        <row r="24083">
          <cell r="A24083" t="str">
            <v>SICRO 2003504</v>
          </cell>
          <cell r="D24083" t="str">
            <v>Caixa coletora de sarjeta - CCS 350-100 A - com grelha de concreto - areia extraída e brita produzida</v>
          </cell>
          <cell r="E24083" t="str">
            <v>un</v>
          </cell>
          <cell r="G24083">
            <v>6881.88</v>
          </cell>
        </row>
        <row r="24084">
          <cell r="A24084" t="str">
            <v>SICRO 2003545</v>
          </cell>
          <cell r="D24084" t="str">
            <v>Caixa coletora de sarjeta - CCS 350-100 B - com grelha de aço - areia e brita comerciais</v>
          </cell>
          <cell r="E24084" t="str">
            <v>un</v>
          </cell>
          <cell r="G24084">
            <v>7837.91</v>
          </cell>
        </row>
        <row r="24085">
          <cell r="A24085" t="str">
            <v>SICRO 2003544</v>
          </cell>
          <cell r="D24085" t="str">
            <v>Caixa coletora de sarjeta - CCS 350-100 B - com grelha de aço - areia extraída e brita produzida</v>
          </cell>
          <cell r="E24085" t="str">
            <v>un</v>
          </cell>
          <cell r="G24085">
            <v>7108.23</v>
          </cell>
        </row>
        <row r="24086">
          <cell r="A24086" t="str">
            <v>SICRO 2003507</v>
          </cell>
          <cell r="D24086" t="str">
            <v>Caixa coletora de sarjeta - CCS 350-120 A - com grelha de concreto - areia e brita comerciais</v>
          </cell>
          <cell r="E24086" t="str">
            <v>un</v>
          </cell>
          <cell r="G24086">
            <v>8643.69</v>
          </cell>
        </row>
        <row r="24087">
          <cell r="A24087" t="str">
            <v>SICRO 2003506</v>
          </cell>
          <cell r="D24087" t="str">
            <v>Caixa coletora de sarjeta - CCS 350-120 A - com grelha de concreto - areia extraída e brita produzida</v>
          </cell>
          <cell r="E24087" t="str">
            <v>un</v>
          </cell>
          <cell r="G24087">
            <v>7796.15</v>
          </cell>
        </row>
        <row r="24088">
          <cell r="A24088" t="str">
            <v>SICRO 2003547</v>
          </cell>
          <cell r="D24088" t="str">
            <v>Caixa coletora de sarjeta - CCS 350-120 B - com grelha de aço - areia e brita comerciais</v>
          </cell>
          <cell r="E24088" t="str">
            <v>un</v>
          </cell>
          <cell r="G24088">
            <v>8891.85</v>
          </cell>
        </row>
        <row r="24089">
          <cell r="A24089" t="str">
            <v>SICRO 2003546</v>
          </cell>
          <cell r="D24089" t="str">
            <v>Caixa coletora de sarjeta - CCS 350-120 B - com grelha de aço - areia extraída e brita produzida</v>
          </cell>
          <cell r="E24089" t="str">
            <v>un</v>
          </cell>
          <cell r="G24089">
            <v>8060.35</v>
          </cell>
        </row>
        <row r="24090">
          <cell r="A24090" t="str">
            <v>SICRO 2003501</v>
          </cell>
          <cell r="D24090" t="str">
            <v>Caixa coletora de sarjeta - CCS 350-60 A - com grelha de concreto - areia e brita comerciais</v>
          </cell>
          <cell r="E24090" t="str">
            <v>un</v>
          </cell>
          <cell r="G24090">
            <v>7695.73</v>
          </cell>
        </row>
        <row r="24091">
          <cell r="A24091" t="str">
            <v>SICRO 2003500</v>
          </cell>
          <cell r="D24091" t="str">
            <v>Caixa coletora de sarjeta - CCS 350-60 A - com grelha de concreto - areia extraída e brita produzida</v>
          </cell>
          <cell r="E24091" t="str">
            <v>un</v>
          </cell>
          <cell r="G24091">
            <v>6935.5</v>
          </cell>
        </row>
        <row r="24092">
          <cell r="A24092" t="str">
            <v>SICRO 2003541</v>
          </cell>
          <cell r="D24092" t="str">
            <v>Caixa coletora de sarjeta - CCS 350-60 B - com grelha de aço - areia e brita comerciais</v>
          </cell>
          <cell r="E24092" t="str">
            <v>un</v>
          </cell>
          <cell r="G24092">
            <v>7909.18</v>
          </cell>
        </row>
        <row r="24093">
          <cell r="A24093" t="str">
            <v>SICRO 2003540</v>
          </cell>
          <cell r="D24093" t="str">
            <v>Caixa coletora de sarjeta - CCS 350-60 B - com grelha de aço - areia extraída e brita produzida</v>
          </cell>
          <cell r="E24093" t="str">
            <v>un</v>
          </cell>
          <cell r="G24093">
            <v>7161.85</v>
          </cell>
        </row>
        <row r="24094">
          <cell r="A24094" t="str">
            <v>SICRO 2003503</v>
          </cell>
          <cell r="D24094" t="str">
            <v>Caixa coletora de sarjeta - CCS 350-80 A - com grelha de concreto - areia e brita comerciais</v>
          </cell>
          <cell r="E24094" t="str">
            <v>un</v>
          </cell>
          <cell r="G24094">
            <v>7664.55</v>
          </cell>
        </row>
        <row r="24095">
          <cell r="A24095" t="str">
            <v>SICRO 2003502</v>
          </cell>
          <cell r="D24095" t="str">
            <v>Caixa coletora de sarjeta - CCS 350-80 A - com grelha de concreto - areia extraída e brita produzida</v>
          </cell>
          <cell r="E24095" t="str">
            <v>un</v>
          </cell>
          <cell r="G24095">
            <v>6912.04</v>
          </cell>
        </row>
        <row r="24096">
          <cell r="A24096" t="str">
            <v>SICRO 2003543</v>
          </cell>
          <cell r="D24096" t="str">
            <v>Caixa coletora de sarjeta - CCS 350-80 B - com grelha de aço - areia e brita comerciais</v>
          </cell>
          <cell r="E24096" t="str">
            <v>un</v>
          </cell>
          <cell r="G24096">
            <v>7878</v>
          </cell>
        </row>
        <row r="24097">
          <cell r="A24097" t="str">
            <v>SICRO 2003542</v>
          </cell>
          <cell r="D24097" t="str">
            <v>Caixa coletora de sarjeta - CCS 350-80 B - com grelha de aço - areia extraída e brita produzida</v>
          </cell>
          <cell r="E24097" t="str">
            <v>un</v>
          </cell>
          <cell r="G24097">
            <v>7138.39</v>
          </cell>
        </row>
        <row r="24098">
          <cell r="A24098" t="str">
            <v>SICRO 2003513</v>
          </cell>
          <cell r="D24098" t="str">
            <v>Caixa coletora de sarjeta - CCS 400-100 A - com grelha de concreto - areia e brita comerciais</v>
          </cell>
          <cell r="E24098" t="str">
            <v>un</v>
          </cell>
          <cell r="G24098">
            <v>8642.9500000000007</v>
          </cell>
        </row>
        <row r="24099">
          <cell r="A24099" t="str">
            <v>SICRO 2003512</v>
          </cell>
          <cell r="D24099" t="str">
            <v>Caixa coletora de sarjeta - CCS 400-100 A - com grelha de concreto - areia extraída e brita produzida</v>
          </cell>
          <cell r="E24099" t="str">
            <v>un</v>
          </cell>
          <cell r="G24099">
            <v>7807.36</v>
          </cell>
        </row>
        <row r="24100">
          <cell r="A24100" t="str">
            <v>SICRO 2003553</v>
          </cell>
          <cell r="D24100" t="str">
            <v>Caixa coletora de sarjeta - CCS 400-100 B - com grelha de aço - areia e brita comerciais</v>
          </cell>
          <cell r="E24100" t="str">
            <v>un</v>
          </cell>
          <cell r="G24100">
            <v>8856.4</v>
          </cell>
        </row>
        <row r="24101">
          <cell r="A24101" t="str">
            <v>SICRO 2003552</v>
          </cell>
          <cell r="D24101" t="str">
            <v>Caixa coletora de sarjeta - CCS 400-100 B - com grelha de aço - areia extraída e brita produzida</v>
          </cell>
          <cell r="E24101" t="str">
            <v>un</v>
          </cell>
          <cell r="G24101">
            <v>8033.71</v>
          </cell>
        </row>
        <row r="24102">
          <cell r="A24102" t="str">
            <v>SICRO 2003515</v>
          </cell>
          <cell r="D24102" t="str">
            <v>Caixa coletora de sarjeta - CCS 400-120 A - com grelha de concreto - areia e brita comerciais</v>
          </cell>
          <cell r="E24102" t="str">
            <v>un</v>
          </cell>
          <cell r="G24102">
            <v>9787.69</v>
          </cell>
        </row>
        <row r="24103">
          <cell r="A24103" t="str">
            <v>SICRO 2003514</v>
          </cell>
          <cell r="D24103" t="str">
            <v>Caixa coletora de sarjeta - CCS 400-120 A - com grelha de concreto - areia extraída e brita produzida</v>
          </cell>
          <cell r="E24103" t="str">
            <v>un</v>
          </cell>
          <cell r="G24103">
            <v>8834.86</v>
          </cell>
        </row>
        <row r="24104">
          <cell r="A24104" t="str">
            <v>SICRO 2003555</v>
          </cell>
          <cell r="D24104" t="str">
            <v>Caixa coletora de sarjeta - CCS 400-120 B - com grelha de aço - areia e brita comerciais</v>
          </cell>
          <cell r="E24104" t="str">
            <v>un</v>
          </cell>
          <cell r="G24104">
            <v>10035.86</v>
          </cell>
        </row>
        <row r="24105">
          <cell r="A24105" t="str">
            <v>SICRO 2003554</v>
          </cell>
          <cell r="D24105" t="str">
            <v>Caixa coletora de sarjeta - CCS 400-120 B - com grelha de aço - areia extraída e brita produzida</v>
          </cell>
          <cell r="E24105" t="str">
            <v>un</v>
          </cell>
          <cell r="G24105">
            <v>9099.0499999999993</v>
          </cell>
        </row>
        <row r="24106">
          <cell r="A24106" t="str">
            <v>SICRO 2003509</v>
          </cell>
          <cell r="D24106" t="str">
            <v>Caixa coletora de sarjeta - CCS 400-60 A - com grelha de concreto - areia e brita comerciais</v>
          </cell>
          <cell r="E24106" t="str">
            <v>un</v>
          </cell>
          <cell r="G24106">
            <v>8714.2199999999993</v>
          </cell>
        </row>
        <row r="24107">
          <cell r="A24107" t="str">
            <v>SICRO 2003508</v>
          </cell>
          <cell r="D24107" t="str">
            <v>Caixa coletora de sarjeta - CCS 400-60 A - com grelha de concreto - areia extraída e brita produzida</v>
          </cell>
          <cell r="E24107" t="str">
            <v>un</v>
          </cell>
          <cell r="G24107">
            <v>7860.98</v>
          </cell>
        </row>
        <row r="24108">
          <cell r="A24108" t="str">
            <v>SICRO 2003549</v>
          </cell>
          <cell r="D24108" t="str">
            <v>Caixa coletora de sarjeta - CCS 400-60 B - com grelha de aço - areia e brita comerciais</v>
          </cell>
          <cell r="E24108" t="str">
            <v>un</v>
          </cell>
          <cell r="G24108">
            <v>8927.68</v>
          </cell>
        </row>
        <row r="24109">
          <cell r="A24109" t="str">
            <v>SICRO 2003548</v>
          </cell>
          <cell r="D24109" t="str">
            <v>Caixa coletora de sarjeta - CCS 400-60 B - com grelha de aço - areia extraída e brita produzida</v>
          </cell>
          <cell r="E24109" t="str">
            <v>un</v>
          </cell>
          <cell r="G24109">
            <v>8087.33</v>
          </cell>
        </row>
        <row r="24110">
          <cell r="A24110" t="str">
            <v>SICRO 2003511</v>
          </cell>
          <cell r="D24110" t="str">
            <v>Caixa coletora de sarjeta - CCS 400-80 A - com grelha de concreto - areia e brita comerciais</v>
          </cell>
          <cell r="E24110" t="str">
            <v>un</v>
          </cell>
          <cell r="G24110">
            <v>8683.0400000000009</v>
          </cell>
        </row>
        <row r="24111">
          <cell r="A24111" t="str">
            <v>SICRO 2003510</v>
          </cell>
          <cell r="D24111" t="str">
            <v>Caixa coletora de sarjeta - CCS 400-80 A - com grelha de concreto - areia extraída e brita produzida</v>
          </cell>
          <cell r="E24111" t="str">
            <v>un</v>
          </cell>
          <cell r="G24111">
            <v>7837.52</v>
          </cell>
        </row>
        <row r="24112">
          <cell r="A24112" t="str">
            <v>SICRO 2003551</v>
          </cell>
          <cell r="D24112" t="str">
            <v>Caixa coletora de sarjeta - CCS 400-80 B - com grelha de aço - areia e brita comerciais</v>
          </cell>
          <cell r="E24112" t="str">
            <v>un</v>
          </cell>
          <cell r="G24112">
            <v>8896.5</v>
          </cell>
        </row>
        <row r="24113">
          <cell r="A24113" t="str">
            <v>SICRO 2003550</v>
          </cell>
          <cell r="D24113" t="str">
            <v>Caixa coletora de sarjeta - CCS 400-80 B - com grelha de aço - areia extraída e brita produzida</v>
          </cell>
          <cell r="E24113" t="str">
            <v>un</v>
          </cell>
          <cell r="G24113">
            <v>8063.87</v>
          </cell>
        </row>
        <row r="24114">
          <cell r="A24114" t="str">
            <v>SICRO 2003728</v>
          </cell>
          <cell r="D24114" t="str">
            <v>Caixa coletora de talvegue - CCT 01 - areia e brita comerciais</v>
          </cell>
          <cell r="E24114" t="str">
            <v>un</v>
          </cell>
          <cell r="G24114">
            <v>3624.29</v>
          </cell>
        </row>
        <row r="24115">
          <cell r="A24115" t="str">
            <v>SICRO 2003727</v>
          </cell>
          <cell r="D24115" t="str">
            <v>Caixa coletora de talvegue - CCT 01 - areia extraída e brita produzida</v>
          </cell>
          <cell r="E24115" t="str">
            <v>un</v>
          </cell>
          <cell r="G24115">
            <v>3227.66</v>
          </cell>
        </row>
        <row r="24116">
          <cell r="A24116" t="str">
            <v>SICRO 2003730</v>
          </cell>
          <cell r="D24116" t="str">
            <v>Caixa coletora de talvegue - CCT 02 - areia e brita comerciais</v>
          </cell>
          <cell r="E24116" t="str">
            <v>un</v>
          </cell>
          <cell r="G24116">
            <v>3576.52</v>
          </cell>
        </row>
        <row r="24117">
          <cell r="A24117" t="str">
            <v>SICRO 2003729</v>
          </cell>
          <cell r="D24117" t="str">
            <v>Caixa coletora de talvegue - CCT 02 - areia extraída e brita produzida</v>
          </cell>
          <cell r="E24117" t="str">
            <v>un</v>
          </cell>
          <cell r="G24117">
            <v>3197.44</v>
          </cell>
        </row>
        <row r="24118">
          <cell r="A24118" t="str">
            <v>SICRO 2003732</v>
          </cell>
          <cell r="D24118" t="str">
            <v>Caixa coletora de talvegue - CCT 03 - areia e brita comerciais</v>
          </cell>
          <cell r="E24118" t="str">
            <v>un</v>
          </cell>
          <cell r="G24118">
            <v>3533.53</v>
          </cell>
        </row>
        <row r="24119">
          <cell r="A24119" t="str">
            <v>SICRO 2003731</v>
          </cell>
          <cell r="D24119" t="str">
            <v>Caixa coletora de talvegue - CCT 03 - areia extraída e brita produzida</v>
          </cell>
          <cell r="E24119" t="str">
            <v>un</v>
          </cell>
          <cell r="G24119">
            <v>3170.24</v>
          </cell>
        </row>
        <row r="24120">
          <cell r="A24120" t="str">
            <v>SICRO 2003734</v>
          </cell>
          <cell r="D24120" t="str">
            <v>Caixa coletora de talvegue - CCT 04 - areia e brita comerciais</v>
          </cell>
          <cell r="E24120" t="str">
            <v>un</v>
          </cell>
          <cell r="G24120">
            <v>3480.98</v>
          </cell>
        </row>
        <row r="24121">
          <cell r="A24121" t="str">
            <v>SICRO 2003733</v>
          </cell>
          <cell r="D24121" t="str">
            <v>Caixa coletora de talvegue - CCT 04 - areia extraída e brita produzida</v>
          </cell>
          <cell r="E24121" t="str">
            <v>un</v>
          </cell>
          <cell r="G24121">
            <v>3137</v>
          </cell>
        </row>
        <row r="24122">
          <cell r="A24122" t="str">
            <v>SICRO 2003736</v>
          </cell>
          <cell r="D24122" t="str">
            <v>Caixa coletora de talvegue - CCT 05 - areia e brita comerciais</v>
          </cell>
          <cell r="E24122" t="str">
            <v>un</v>
          </cell>
          <cell r="G24122">
            <v>4758.08</v>
          </cell>
        </row>
        <row r="24123">
          <cell r="A24123" t="str">
            <v>SICRO 2003735</v>
          </cell>
          <cell r="D24123" t="str">
            <v>Caixa coletora de talvegue - CCT 05 - areia extraída e brita produzida</v>
          </cell>
          <cell r="E24123" t="str">
            <v>un</v>
          </cell>
          <cell r="G24123">
            <v>4264.92</v>
          </cell>
        </row>
        <row r="24124">
          <cell r="A24124" t="str">
            <v>SICRO 2003738</v>
          </cell>
          <cell r="D24124" t="str">
            <v>Caixa coletora de talvegue - CCT 06 - areia e brita comerciais</v>
          </cell>
          <cell r="E24124" t="str">
            <v>un</v>
          </cell>
          <cell r="G24124">
            <v>4710.3</v>
          </cell>
        </row>
        <row r="24125">
          <cell r="A24125" t="str">
            <v>SICRO 2003737</v>
          </cell>
          <cell r="D24125" t="str">
            <v>Caixa coletora de talvegue - CCT 06 - areia extraída e brita produzida</v>
          </cell>
          <cell r="E24125" t="str">
            <v>un</v>
          </cell>
          <cell r="G24125">
            <v>4234.7</v>
          </cell>
        </row>
        <row r="24126">
          <cell r="A24126" t="str">
            <v>SICRO 2003740</v>
          </cell>
          <cell r="D24126" t="str">
            <v>Caixa coletora de talvegue - CCT 07 - areia e brita comerciais</v>
          </cell>
          <cell r="E24126" t="str">
            <v>un</v>
          </cell>
          <cell r="G24126">
            <v>4667.3100000000004</v>
          </cell>
        </row>
        <row r="24127">
          <cell r="A24127" t="str">
            <v>SICRO 2003739</v>
          </cell>
          <cell r="D24127" t="str">
            <v>Caixa coletora de talvegue - CCT 07 - areia extraída e brita produzida</v>
          </cell>
          <cell r="E24127" t="str">
            <v>un</v>
          </cell>
          <cell r="G24127">
            <v>4207.5</v>
          </cell>
        </row>
        <row r="24128">
          <cell r="A24128" t="str">
            <v>SICRO 2003742</v>
          </cell>
          <cell r="D24128" t="str">
            <v>Caixa coletora de talvegue - CCT 08 - areia e brita comerciais</v>
          </cell>
          <cell r="E24128" t="str">
            <v>un</v>
          </cell>
          <cell r="G24128">
            <v>4805.8500000000004</v>
          </cell>
        </row>
        <row r="24129">
          <cell r="A24129" t="str">
            <v>SICRO 2003741</v>
          </cell>
          <cell r="D24129" t="str">
            <v>Caixa coletora de talvegue - CCT 08 - areia extraída e brita produzida</v>
          </cell>
          <cell r="E24129" t="str">
            <v>un</v>
          </cell>
          <cell r="G24129">
            <v>4295.1400000000003</v>
          </cell>
        </row>
        <row r="24130">
          <cell r="A24130" t="str">
            <v>SICRO 2003744</v>
          </cell>
          <cell r="D24130" t="str">
            <v>Caixa coletora de talvegue - CCT 09 - areia e brita comerciais</v>
          </cell>
          <cell r="E24130" t="str">
            <v>un</v>
          </cell>
          <cell r="G24130">
            <v>5724.31</v>
          </cell>
        </row>
        <row r="24131">
          <cell r="A24131" t="str">
            <v>SICRO 2003743</v>
          </cell>
          <cell r="D24131" t="str">
            <v>Caixa coletora de talvegue - CCT 09 - areia extraída e brita produzida</v>
          </cell>
          <cell r="E24131" t="str">
            <v>un</v>
          </cell>
          <cell r="G24131">
            <v>5134.63</v>
          </cell>
        </row>
        <row r="24132">
          <cell r="A24132" t="str">
            <v>SICRO 2003746</v>
          </cell>
          <cell r="D24132" t="str">
            <v>Caixa coletora de talvegue - CCT 10 - areia e brita comerciais</v>
          </cell>
          <cell r="E24132" t="str">
            <v>un</v>
          </cell>
          <cell r="G24132">
            <v>5676.54</v>
          </cell>
        </row>
        <row r="24133">
          <cell r="A24133" t="str">
            <v>SICRO 2003745</v>
          </cell>
          <cell r="D24133" t="str">
            <v>Caixa coletora de talvegue - CCT 10 - areia extraída e brita produzida</v>
          </cell>
          <cell r="E24133" t="str">
            <v>un</v>
          </cell>
          <cell r="G24133">
            <v>5104.41</v>
          </cell>
        </row>
        <row r="24134">
          <cell r="A24134" t="str">
            <v>SICRO 2003748</v>
          </cell>
          <cell r="D24134" t="str">
            <v>Caixa coletora de talvegue - CCT 11 - areia e brita comerciais</v>
          </cell>
          <cell r="E24134" t="str">
            <v>un</v>
          </cell>
          <cell r="G24134">
            <v>5633.54</v>
          </cell>
        </row>
        <row r="24135">
          <cell r="A24135" t="str">
            <v>SICRO 2003747</v>
          </cell>
          <cell r="D24135" t="str">
            <v>Caixa coletora de talvegue - CCT 11 - areia extraída e brita produzida</v>
          </cell>
          <cell r="E24135" t="str">
            <v>un</v>
          </cell>
          <cell r="G24135">
            <v>5077.21</v>
          </cell>
        </row>
        <row r="24136">
          <cell r="A24136" t="str">
            <v>SICRO 2003750</v>
          </cell>
          <cell r="D24136" t="str">
            <v>Caixa coletora de talvegue - CCT 12 - areia e brita comerciais</v>
          </cell>
          <cell r="E24136" t="str">
            <v>un</v>
          </cell>
          <cell r="G24136">
            <v>5580.99</v>
          </cell>
        </row>
        <row r="24137">
          <cell r="A24137" t="str">
            <v>SICRO 2003749</v>
          </cell>
          <cell r="D24137" t="str">
            <v>Caixa coletora de talvegue - CCT 12 - areia extraída e brita produzida</v>
          </cell>
          <cell r="E24137" t="str">
            <v>un</v>
          </cell>
          <cell r="G24137">
            <v>5043.96</v>
          </cell>
        </row>
        <row r="24138">
          <cell r="A24138" t="str">
            <v>SICRO 2003752</v>
          </cell>
          <cell r="D24138" t="str">
            <v>Caixa coletora de talvegue - CCT 13 - areia e brita comerciais</v>
          </cell>
          <cell r="E24138" t="str">
            <v>un</v>
          </cell>
          <cell r="G24138">
            <v>6914.19</v>
          </cell>
        </row>
        <row r="24139">
          <cell r="A24139" t="str">
            <v>SICRO 2003751</v>
          </cell>
          <cell r="D24139" t="str">
            <v>Caixa coletora de talvegue - CCT 13 - areia extraída e brita produzida</v>
          </cell>
          <cell r="E24139" t="str">
            <v>un</v>
          </cell>
          <cell r="G24139">
            <v>6227.98</v>
          </cell>
        </row>
        <row r="24140">
          <cell r="A24140" t="str">
            <v>SICRO 2003754</v>
          </cell>
          <cell r="D24140" t="str">
            <v>Caixa coletora de talvegue - CCT 14 - areia e brita comerciais</v>
          </cell>
          <cell r="E24140" t="str">
            <v>un</v>
          </cell>
          <cell r="G24140">
            <v>6866.42</v>
          </cell>
        </row>
        <row r="24141">
          <cell r="A24141" t="str">
            <v>SICRO 2003753</v>
          </cell>
          <cell r="D24141" t="str">
            <v>Caixa coletora de talvegue - CCT 14 - areia extraída e brita produzida</v>
          </cell>
          <cell r="E24141" t="str">
            <v>un</v>
          </cell>
          <cell r="G24141">
            <v>6197.76</v>
          </cell>
        </row>
        <row r="24142">
          <cell r="A24142" t="str">
            <v>SICRO 2003756</v>
          </cell>
          <cell r="D24142" t="str">
            <v>Caixa coletora de talvegue - CCT 15 - areia e brita comerciais</v>
          </cell>
          <cell r="E24142" t="str">
            <v>un</v>
          </cell>
          <cell r="G24142">
            <v>6823.42</v>
          </cell>
        </row>
        <row r="24143">
          <cell r="A24143" t="str">
            <v>SICRO 2003755</v>
          </cell>
          <cell r="D24143" t="str">
            <v>Caixa coletora de talvegue - CCT 15 - areia extraída e brita produzida</v>
          </cell>
          <cell r="E24143" t="str">
            <v>un</v>
          </cell>
          <cell r="G24143">
            <v>6170.56</v>
          </cell>
        </row>
        <row r="24144">
          <cell r="A24144" t="str">
            <v>SICRO 2003758</v>
          </cell>
          <cell r="D24144" t="str">
            <v>Caixa coletora de talvegue - CCT 16 - areia e brita comerciais</v>
          </cell>
          <cell r="E24144" t="str">
            <v>un</v>
          </cell>
          <cell r="G24144">
            <v>6770.87</v>
          </cell>
        </row>
        <row r="24145">
          <cell r="A24145" t="str">
            <v>SICRO 2003757</v>
          </cell>
          <cell r="D24145" t="str">
            <v>Caixa coletora de talvegue - CCT 16 - areia extraída e brita produzida</v>
          </cell>
          <cell r="E24145" t="str">
            <v>un</v>
          </cell>
          <cell r="G24145">
            <v>6137.32</v>
          </cell>
        </row>
        <row r="24146">
          <cell r="A24146" t="str">
            <v>SICRO 2003760</v>
          </cell>
          <cell r="D24146" t="str">
            <v>Caixa coletora de talvegue - CCT 17 - areia e brita comerciais</v>
          </cell>
          <cell r="E24146" t="str">
            <v>un</v>
          </cell>
          <cell r="G24146">
            <v>6874.16</v>
          </cell>
        </row>
        <row r="24147">
          <cell r="A24147" t="str">
            <v>SICRO 2003759</v>
          </cell>
          <cell r="D24147" t="str">
            <v>Caixa coletora de talvegue - CCT 17 - areia extraída e brita produzida</v>
          </cell>
          <cell r="E24147" t="str">
            <v>un</v>
          </cell>
          <cell r="G24147">
            <v>6477.53</v>
          </cell>
        </row>
        <row r="24148">
          <cell r="A24148" t="str">
            <v>SICRO 2003762</v>
          </cell>
          <cell r="D24148" t="str">
            <v>Caixa coletora de talvegue - CCT 18 - areia e brita comerciais</v>
          </cell>
          <cell r="E24148" t="str">
            <v>un</v>
          </cell>
          <cell r="G24148">
            <v>7877.37</v>
          </cell>
        </row>
        <row r="24149">
          <cell r="A24149" t="str">
            <v>SICRO 2003761</v>
          </cell>
          <cell r="D24149" t="str">
            <v>Caixa coletora de talvegue - CCT 18 - areia extraída e brita produzida</v>
          </cell>
          <cell r="E24149" t="str">
            <v>un</v>
          </cell>
          <cell r="G24149">
            <v>7112.19</v>
          </cell>
        </row>
        <row r="24150">
          <cell r="A24150" t="str">
            <v>SICRO 2003764</v>
          </cell>
          <cell r="D24150" t="str">
            <v>Caixa coletora de talvegue - CCT 19 - areia e brita comerciais</v>
          </cell>
          <cell r="E24150" t="str">
            <v>un</v>
          </cell>
          <cell r="G24150">
            <v>7834.37</v>
          </cell>
        </row>
        <row r="24151">
          <cell r="A24151" t="str">
            <v>SICRO 2003763</v>
          </cell>
          <cell r="D24151" t="str">
            <v>Caixa coletora de talvegue - CCT 19 - areia extraída e brita produzida</v>
          </cell>
          <cell r="E24151" t="str">
            <v>un</v>
          </cell>
          <cell r="G24151">
            <v>7084.99</v>
          </cell>
        </row>
        <row r="24152">
          <cell r="A24152" t="str">
            <v>SICRO 2003766</v>
          </cell>
          <cell r="D24152" t="str">
            <v>Caixa coletora de talvegue - CCT 20 - areia e brita comerciais</v>
          </cell>
          <cell r="E24152" t="str">
            <v>un</v>
          </cell>
          <cell r="G24152">
            <v>7781.83</v>
          </cell>
        </row>
        <row r="24153">
          <cell r="A24153" t="str">
            <v>SICRO 2003765</v>
          </cell>
          <cell r="D24153" t="str">
            <v>Caixa coletora de talvegue - CCT 20 - areia extraída e brita produzida</v>
          </cell>
          <cell r="E24153" t="str">
            <v>un</v>
          </cell>
          <cell r="G24153">
            <v>7051.75</v>
          </cell>
        </row>
        <row r="24154">
          <cell r="A24154" t="str">
            <v>SICRO 2003642</v>
          </cell>
          <cell r="D24154" t="str">
            <v>Caixa de ligação e passagem - CLP 01 - areia e brita comerciais</v>
          </cell>
          <cell r="E24154" t="str">
            <v>un</v>
          </cell>
          <cell r="G24154">
            <v>1636.46</v>
          </cell>
        </row>
        <row r="24155">
          <cell r="A24155" t="str">
            <v>SICRO 2003641</v>
          </cell>
          <cell r="D24155" t="str">
            <v>Caixa de ligação e passagem - CLP 01 - areia extraída e brita produzida</v>
          </cell>
          <cell r="E24155" t="str">
            <v>un</v>
          </cell>
          <cell r="G24155">
            <v>1389.01</v>
          </cell>
        </row>
        <row r="24156">
          <cell r="A24156" t="str">
            <v>SICRO 2003644</v>
          </cell>
          <cell r="D24156" t="str">
            <v>Caixa de ligação e passagem - CLP 02 - areia e brita comerciais</v>
          </cell>
          <cell r="E24156" t="str">
            <v>un</v>
          </cell>
          <cell r="G24156">
            <v>1607.8</v>
          </cell>
        </row>
        <row r="24157">
          <cell r="A24157" t="str">
            <v>SICRO 2003643</v>
          </cell>
          <cell r="D24157" t="str">
            <v>Caixa de ligação e passagem - CLP 02 - areia extraída e brita produzida</v>
          </cell>
          <cell r="E24157" t="str">
            <v>un</v>
          </cell>
          <cell r="G24157">
            <v>1370.87</v>
          </cell>
        </row>
        <row r="24158">
          <cell r="A24158" t="str">
            <v>SICRO 2003646</v>
          </cell>
          <cell r="D24158" t="str">
            <v>Caixa de ligação e passagem - CLP 03 - areia e brita comerciais</v>
          </cell>
          <cell r="E24158" t="str">
            <v>un</v>
          </cell>
          <cell r="G24158">
            <v>2203.29</v>
          </cell>
        </row>
        <row r="24159">
          <cell r="A24159" t="str">
            <v>SICRO 2003645</v>
          </cell>
          <cell r="D24159" t="str">
            <v>Caixa de ligação e passagem - CLP 03 - areia extraída e brita produzida</v>
          </cell>
          <cell r="E24159" t="str">
            <v>un</v>
          </cell>
          <cell r="G24159">
            <v>1862.82</v>
          </cell>
        </row>
        <row r="24160">
          <cell r="A24160" t="str">
            <v>SICRO 2003648</v>
          </cell>
          <cell r="D24160" t="str">
            <v>Caixa de ligação e passagem - CLP 04 - areia e brita comerciais</v>
          </cell>
          <cell r="E24160" t="str">
            <v>un</v>
          </cell>
          <cell r="G24160">
            <v>2839.09</v>
          </cell>
        </row>
        <row r="24161">
          <cell r="A24161" t="str">
            <v>SICRO 2003647</v>
          </cell>
          <cell r="D24161" t="str">
            <v>Caixa de ligação e passagem - CLP 04 - areia extraída e brita produzida</v>
          </cell>
          <cell r="E24161" t="str">
            <v>un</v>
          </cell>
          <cell r="G24161">
            <v>2410.87</v>
          </cell>
        </row>
        <row r="24162">
          <cell r="A24162" t="str">
            <v>SICRO 2003650</v>
          </cell>
          <cell r="D24162" t="str">
            <v>Caixa de ligação e passagem - CLP 05 - areia e brita comerciais</v>
          </cell>
          <cell r="E24162" t="str">
            <v>un</v>
          </cell>
          <cell r="G24162">
            <v>3381.2</v>
          </cell>
        </row>
        <row r="24163">
          <cell r="A24163" t="str">
            <v>SICRO 2003649</v>
          </cell>
          <cell r="D24163" t="str">
            <v>Caixa de ligação e passagem - CLP 05 - areia extraída e brita produzida</v>
          </cell>
          <cell r="E24163" t="str">
            <v>un</v>
          </cell>
          <cell r="G24163">
            <v>2886.29</v>
          </cell>
        </row>
        <row r="24164">
          <cell r="A24164" t="str">
            <v>SICRO 2003652</v>
          </cell>
          <cell r="D24164" t="str">
            <v>Caixa de ligação e passagem - CLP 06 - areia e brita comerciais</v>
          </cell>
          <cell r="E24164" t="str">
            <v>un</v>
          </cell>
          <cell r="G24164">
            <v>4338.87</v>
          </cell>
        </row>
        <row r="24165">
          <cell r="A24165" t="str">
            <v>SICRO 2003651</v>
          </cell>
          <cell r="D24165" t="str">
            <v>Caixa de ligação e passagem - CLP 06 - areia extraída e brita produzida</v>
          </cell>
          <cell r="E24165" t="str">
            <v>un</v>
          </cell>
          <cell r="G24165">
            <v>3740.41</v>
          </cell>
        </row>
        <row r="24166">
          <cell r="A24166" t="str">
            <v>SICRO 2003654</v>
          </cell>
          <cell r="D24166" t="str">
            <v>Caixa de ligação e passagem - CLP 07 - areia e brita comerciais</v>
          </cell>
          <cell r="E24166" t="str">
            <v>un</v>
          </cell>
          <cell r="G24166">
            <v>1955</v>
          </cell>
        </row>
        <row r="24167">
          <cell r="A24167" t="str">
            <v>SICRO 2003653</v>
          </cell>
          <cell r="D24167" t="str">
            <v>Caixa de ligação e passagem - CLP 07 - areia extraída e brita produzida</v>
          </cell>
          <cell r="E24167" t="str">
            <v>un</v>
          </cell>
          <cell r="G24167">
            <v>1660.16</v>
          </cell>
        </row>
        <row r="24168">
          <cell r="A24168" t="str">
            <v>SICRO 2003656</v>
          </cell>
          <cell r="D24168" t="str">
            <v>Caixa de ligação e passagem - CLP 08 - areia e brita comerciais</v>
          </cell>
          <cell r="E24168" t="str">
            <v>un</v>
          </cell>
          <cell r="G24168">
            <v>1921.55</v>
          </cell>
        </row>
        <row r="24169">
          <cell r="A24169" t="str">
            <v>SICRO 2003655</v>
          </cell>
          <cell r="D24169" t="str">
            <v>Caixa de ligação e passagem - CLP 08 - areia extraída e brita produzida</v>
          </cell>
          <cell r="E24169" t="str">
            <v>un</v>
          </cell>
          <cell r="G24169">
            <v>1639</v>
          </cell>
        </row>
        <row r="24170">
          <cell r="A24170" t="str">
            <v>SICRO 2003658</v>
          </cell>
          <cell r="D24170" t="str">
            <v>Caixa de ligação e passagem - CLP 09 - areia e brita comerciais</v>
          </cell>
          <cell r="E24170" t="str">
            <v>un</v>
          </cell>
          <cell r="G24170">
            <v>2569.44</v>
          </cell>
        </row>
        <row r="24171">
          <cell r="A24171" t="str">
            <v>SICRO 2003657</v>
          </cell>
          <cell r="D24171" t="str">
            <v>Caixa de ligação e passagem - CLP 09 - areia extraída e brita produzida</v>
          </cell>
          <cell r="E24171" t="str">
            <v>un</v>
          </cell>
          <cell r="G24171">
            <v>2171.06</v>
          </cell>
        </row>
        <row r="24172">
          <cell r="A24172" t="str">
            <v>SICRO 2003660</v>
          </cell>
          <cell r="D24172" t="str">
            <v>Caixa de ligação e passagem - CLP 10 - areia e brita comerciais</v>
          </cell>
          <cell r="E24172" t="str">
            <v>un</v>
          </cell>
          <cell r="G24172">
            <v>3229.97</v>
          </cell>
        </row>
        <row r="24173">
          <cell r="A24173" t="str">
            <v>SICRO 2003659</v>
          </cell>
          <cell r="D24173" t="str">
            <v>Caixa de ligação e passagem - CLP 10 - areia extraída e brita produzida</v>
          </cell>
          <cell r="E24173" t="str">
            <v>un</v>
          </cell>
          <cell r="G24173">
            <v>2740.32</v>
          </cell>
        </row>
        <row r="24174">
          <cell r="A24174" t="str">
            <v>SICRO 2003662</v>
          </cell>
          <cell r="D24174" t="str">
            <v>Caixa de ligação e passagem - CLP 11 - areia e brita comerciais</v>
          </cell>
          <cell r="E24174" t="str">
            <v>un</v>
          </cell>
          <cell r="G24174">
            <v>3801.57</v>
          </cell>
        </row>
        <row r="24175">
          <cell r="A24175" t="str">
            <v>SICRO 2003661</v>
          </cell>
          <cell r="D24175" t="str">
            <v>Caixa de ligação e passagem - CLP 11 - areia extraída e brita produzida</v>
          </cell>
          <cell r="E24175" t="str">
            <v>un</v>
          </cell>
          <cell r="G24175">
            <v>3239.97</v>
          </cell>
        </row>
        <row r="24176">
          <cell r="A24176" t="str">
            <v>SICRO 2003664</v>
          </cell>
          <cell r="D24176" t="str">
            <v>Caixa de ligação e passagem - CLP 12 - areia e brita comerciais</v>
          </cell>
          <cell r="E24176" t="str">
            <v>un</v>
          </cell>
          <cell r="G24176">
            <v>4695.47</v>
          </cell>
        </row>
        <row r="24177">
          <cell r="A24177" t="str">
            <v>SICRO 2003663</v>
          </cell>
          <cell r="D24177" t="str">
            <v>Caixa de ligação e passagem - CLP 12 - areia extraída e brita produzida</v>
          </cell>
          <cell r="E24177" t="str">
            <v>un</v>
          </cell>
          <cell r="G24177">
            <v>4025.06</v>
          </cell>
        </row>
        <row r="24178">
          <cell r="A24178" t="str">
            <v>SICRO 2003666</v>
          </cell>
          <cell r="D24178" t="str">
            <v>Caixa de ligação e passagem - CLP 13 - areia e brita comerciais</v>
          </cell>
          <cell r="E24178" t="str">
            <v>un</v>
          </cell>
          <cell r="G24178">
            <v>2278.31</v>
          </cell>
        </row>
        <row r="24179">
          <cell r="A24179" t="str">
            <v>SICRO 2003665</v>
          </cell>
          <cell r="D24179" t="str">
            <v>Caixa de ligação e passagem - CLP 13 - areia extraída e brita produzida</v>
          </cell>
          <cell r="E24179" t="str">
            <v>un</v>
          </cell>
          <cell r="G24179">
            <v>1934.33</v>
          </cell>
        </row>
        <row r="24180">
          <cell r="A24180" t="str">
            <v>SICRO 2003668</v>
          </cell>
          <cell r="D24180" t="str">
            <v>Caixa de ligação e passagem - CLP 14 - areia e brita comerciais</v>
          </cell>
          <cell r="E24180" t="str">
            <v>un</v>
          </cell>
          <cell r="G24180">
            <v>2249.64</v>
          </cell>
        </row>
        <row r="24181">
          <cell r="A24181" t="str">
            <v>SICRO 2003667</v>
          </cell>
          <cell r="D24181" t="str">
            <v>Caixa de ligação e passagem - CLP 14 - areia extraída e brita produzida</v>
          </cell>
          <cell r="E24181" t="str">
            <v>un</v>
          </cell>
          <cell r="G24181">
            <v>1916.19</v>
          </cell>
        </row>
        <row r="24182">
          <cell r="A24182" t="str">
            <v>SICRO 2003670</v>
          </cell>
          <cell r="D24182" t="str">
            <v>Caixa de ligação e passagem - CLP 15 - areia e brita comerciais</v>
          </cell>
          <cell r="E24182" t="str">
            <v>un</v>
          </cell>
          <cell r="G24182">
            <v>2949.93</v>
          </cell>
        </row>
        <row r="24183">
          <cell r="A24183" t="str">
            <v>SICRO 2003669</v>
          </cell>
          <cell r="D24183" t="str">
            <v>Caixa de ligação e passagem - CLP 15 - areia extraída e brita produzida</v>
          </cell>
          <cell r="E24183" t="str">
            <v>un</v>
          </cell>
          <cell r="G24183">
            <v>2488.36</v>
          </cell>
        </row>
        <row r="24184">
          <cell r="A24184" t="str">
            <v>SICRO 2003672</v>
          </cell>
          <cell r="D24184" t="str">
            <v>Caixa de ligação e passagem - CLP 16 - areia e brita comerciais</v>
          </cell>
          <cell r="E24184" t="str">
            <v>un</v>
          </cell>
          <cell r="G24184">
            <v>3644.72</v>
          </cell>
        </row>
        <row r="24185">
          <cell r="A24185" t="str">
            <v>SICRO 2003671</v>
          </cell>
          <cell r="D24185" t="str">
            <v>Caixa de ligação e passagem - CLP 16 - areia extraída e brita produzida</v>
          </cell>
          <cell r="E24185" t="str">
            <v>un</v>
          </cell>
          <cell r="G24185">
            <v>3084.88</v>
          </cell>
        </row>
        <row r="24186">
          <cell r="A24186" t="str">
            <v>SICRO 2003674</v>
          </cell>
          <cell r="D24186" t="str">
            <v>Caixa de ligação e passagem - CLP 17 - areia e brita comerciais</v>
          </cell>
          <cell r="E24186" t="str">
            <v>un</v>
          </cell>
          <cell r="G24186">
            <v>4241.04</v>
          </cell>
        </row>
        <row r="24187">
          <cell r="A24187" t="str">
            <v>SICRO 2003673</v>
          </cell>
          <cell r="D24187" t="str">
            <v>Caixa de ligação e passagem - CLP 17 - areia extraída e brita produzida</v>
          </cell>
          <cell r="E24187" t="str">
            <v>un</v>
          </cell>
          <cell r="G24187">
            <v>3605.73</v>
          </cell>
        </row>
        <row r="24188">
          <cell r="A24188" t="str">
            <v>SICRO 2003676</v>
          </cell>
          <cell r="D24188" t="str">
            <v>Caixa de ligação e passagem - CLP 18 - areia e brita comerciais</v>
          </cell>
          <cell r="E24188" t="str">
            <v>un</v>
          </cell>
          <cell r="G24188">
            <v>5181.58</v>
          </cell>
        </row>
        <row r="24189">
          <cell r="A24189" t="str">
            <v>SICRO 2003675</v>
          </cell>
          <cell r="D24189" t="str">
            <v>Caixa de ligação e passagem - CLP 18 - areia extraída e brita produzida</v>
          </cell>
          <cell r="E24189" t="str">
            <v>un</v>
          </cell>
          <cell r="G24189">
            <v>4428.68</v>
          </cell>
        </row>
        <row r="24190">
          <cell r="A24190" t="str">
            <v>SICRO 2003854</v>
          </cell>
          <cell r="D24190" t="str">
            <v>Camada drenante para proteção de muros de contenção - areia comercial</v>
          </cell>
          <cell r="E24190" t="str">
            <v>m³</v>
          </cell>
          <cell r="G24190">
            <v>168.02</v>
          </cell>
        </row>
        <row r="24191">
          <cell r="A24191" t="str">
            <v>SICRO 2003855</v>
          </cell>
          <cell r="D24191" t="str">
            <v>Camada drenante para proteção de muros de contenção - areia extraída</v>
          </cell>
          <cell r="E24191" t="str">
            <v>m³</v>
          </cell>
          <cell r="G24191">
            <v>18.57</v>
          </cell>
        </row>
        <row r="24192">
          <cell r="A24192" t="str">
            <v>SICRO 2003856</v>
          </cell>
          <cell r="D24192" t="str">
            <v>Camada drenante para proteção de muros de contenção - brita comercial</v>
          </cell>
          <cell r="E24192" t="str">
            <v>m³</v>
          </cell>
          <cell r="G24192">
            <v>204</v>
          </cell>
        </row>
        <row r="24193">
          <cell r="A24193" t="str">
            <v>SICRO 2003857</v>
          </cell>
          <cell r="D24193" t="str">
            <v>Camada drenante para proteção de muros de contenção - brita produzida</v>
          </cell>
          <cell r="E24193" t="str">
            <v>m³</v>
          </cell>
          <cell r="G24193">
            <v>71</v>
          </cell>
        </row>
        <row r="24194">
          <cell r="A24194" t="str">
            <v>SICRO 2019782</v>
          </cell>
          <cell r="D24194" t="str">
            <v>Canal em polietileno e polipropileno com efeito autolimpante e abertura de captação em ferro fundido dúctil - carga de controle de 900 kN - 100,0 x 21,0 x 57,9 cm - fornecimento e instalação em pavimento de asfalto</v>
          </cell>
          <cell r="E24194" t="str">
            <v>m</v>
          </cell>
          <cell r="G24194">
            <v>1195.3599999999999</v>
          </cell>
        </row>
        <row r="24195">
          <cell r="A24195" t="str">
            <v>SICRO 2019783</v>
          </cell>
          <cell r="D24195" t="str">
            <v>Canal em polietileno e polipropileno com efeito autolimpante e abertura de captação em ferro fundido dúctil - carga de controle de 900 kN - 100,0 x 25,2 x 66,5 cm - fornecimento e instalação em pavimento de asfalto</v>
          </cell>
          <cell r="E24195" t="str">
            <v>m</v>
          </cell>
          <cell r="G24195">
            <v>1868.79</v>
          </cell>
        </row>
        <row r="24196">
          <cell r="A24196" t="str">
            <v>SICRO 2019784</v>
          </cell>
          <cell r="D24196" t="str">
            <v>Canal em polietileno e polipropileno com efeito autolimpante e abertura de captação em ferro fundido dúctil - carga de controle de 900 kN - 100,0 x 42,0 x 95,0 cm - fornecimento e instalação em pavimento de asfalto</v>
          </cell>
          <cell r="E24196" t="str">
            <v>m</v>
          </cell>
          <cell r="G24196">
            <v>2407.17</v>
          </cell>
        </row>
        <row r="24197">
          <cell r="A24197" t="str">
            <v>SICRO 2019785</v>
          </cell>
          <cell r="D24197" t="str">
            <v>Canal em polietileno e polipropileno com efeito autolimpante e abertura de captação em ferro fundido dúctil - carga de controle de 900 kN - 114,2 x 78,0 x 106,0 cm - fornecimento e instalação em pavimento de asfalto</v>
          </cell>
          <cell r="E24197" t="str">
            <v>m</v>
          </cell>
          <cell r="G24197">
            <v>3199.17</v>
          </cell>
        </row>
        <row r="24198">
          <cell r="A24198" t="str">
            <v>SICRO 2019776</v>
          </cell>
          <cell r="D24198" t="str">
            <v>Canal em polietileno e polipropileno com efeito autolimpante e grelha de encaixe em ferro fundido dúctil - carga de controle de 400 kN - 100,0 x 14,7 x 18,6 cm - fornecimento e instalação em pavimento de asfalto</v>
          </cell>
          <cell r="E24198" t="str">
            <v>m</v>
          </cell>
          <cell r="G24198">
            <v>541.57000000000005</v>
          </cell>
        </row>
        <row r="24199">
          <cell r="A24199" t="str">
            <v>SICRO 2019777</v>
          </cell>
          <cell r="D24199" t="str">
            <v>Canal em polietileno e polipropileno com efeito autolimpante e grelha de encaixe em ferro fundido dúctil - carga de controle de 400 kN - 100,0 x 24,7 x 23,6 cm - fornecimento e instalação em pavimento de asfalto</v>
          </cell>
          <cell r="E24199" t="str">
            <v>m</v>
          </cell>
          <cell r="G24199">
            <v>1396.7</v>
          </cell>
        </row>
        <row r="24200">
          <cell r="A24200" t="str">
            <v>SICRO 2019778</v>
          </cell>
          <cell r="D24200" t="str">
            <v>Canal em polietileno e polipropileno com efeito autolimpante e grelha de encaixe em ferro fundido dúctil - carga de controle de 400 kN - 100,0 x 34,9 x 29,4 cm - fornecimento e instalação em pavimento de asfalto</v>
          </cell>
          <cell r="E24200" t="str">
            <v>m</v>
          </cell>
          <cell r="G24200">
            <v>2344.2399999999998</v>
          </cell>
        </row>
        <row r="24201">
          <cell r="A24201" t="str">
            <v>SICRO 2019779</v>
          </cell>
          <cell r="D24201" t="str">
            <v>Canal em polietileno e polipropileno com efeito autolimpante e grelha de encaixe em ferro fundido dúctil - carga de controle de 600 kN - 100,0 x 16,0 x 15,0 cm - fornecimento e instalação em pavimento de asfalto</v>
          </cell>
          <cell r="E24201" t="str">
            <v>m</v>
          </cell>
          <cell r="G24201">
            <v>828.09</v>
          </cell>
        </row>
        <row r="24202">
          <cell r="A24202" t="str">
            <v>SICRO 2019780</v>
          </cell>
          <cell r="D24202" t="str">
            <v>Canal em polietileno e polipropileno com efeito autolimpante e grelha de encaixe em ferro fundido dúctil - carga de controle de 600 kN - 100,0 x 21,2 x 21,0 cm - fornecimento e instalação em pavimento de asfalto</v>
          </cell>
          <cell r="E24202" t="str">
            <v>m</v>
          </cell>
          <cell r="G24202">
            <v>1010.36</v>
          </cell>
        </row>
        <row r="24203">
          <cell r="A24203" t="str">
            <v>SICRO 2019781</v>
          </cell>
          <cell r="D24203" t="str">
            <v>Canal em polietileno e polipropileno com efeito autolimpante e grelha de encaixe em ferro fundido dúctil - carga de controle de 600 kN - 100,0 x 26,2 x 20,0 cm - fornecimento e instalação em pavimento de asfalto</v>
          </cell>
          <cell r="E24203" t="str">
            <v>m</v>
          </cell>
          <cell r="G24203">
            <v>1271.93</v>
          </cell>
        </row>
        <row r="24204">
          <cell r="A24204" t="str">
            <v>SICRO 2019773</v>
          </cell>
          <cell r="D24204" t="str">
            <v>Canal em polietileno e polipropileno com efeito autolimpante e grelha de encaixe em poliamida reforçada - carga de controle de 250 kN - 100,0 x 16,0 x 15,0 cm - fornecimento e instalação em pavimento de asfalto</v>
          </cell>
          <cell r="E24204" t="str">
            <v>m</v>
          </cell>
          <cell r="G24204">
            <v>363.11</v>
          </cell>
        </row>
        <row r="24205">
          <cell r="A24205" t="str">
            <v>SICRO 2019774</v>
          </cell>
          <cell r="D24205" t="str">
            <v>Canal em polietileno e polipropileno com efeito autolimpante e grelha de encaixe em poliamida reforçada - carga de controle de 250 kN - 100,0 x 16,0 x 20,0 cm - fornecimento e instalação em pavimento de asfalto</v>
          </cell>
          <cell r="E24205" t="str">
            <v>m</v>
          </cell>
          <cell r="G24205">
            <v>388.7</v>
          </cell>
        </row>
        <row r="24206">
          <cell r="A24206" t="str">
            <v>SICRO 2019775</v>
          </cell>
          <cell r="D24206" t="str">
            <v>Canal em polietileno e polipropileno com efeito autolimpante e grelha de encaixe em poliamida reforçada - carga de controle de 250 kN - 100,0 x 16,0 x 7,5 cm - fornecimento e instalação em pavimento de asfalto</v>
          </cell>
          <cell r="E24206" t="str">
            <v>m</v>
          </cell>
          <cell r="G24206">
            <v>336.86</v>
          </cell>
        </row>
        <row r="24207">
          <cell r="A24207" t="str">
            <v>SICRO 2019755</v>
          </cell>
          <cell r="D24207" t="str">
            <v>Canal monobloco com corpo e grelha em concreto polímero com efeito autolimpante - carga de controle de 400 kN - 100,0 x 15,0 x 23,0 cm - fornecimento e instalação em pavimento de asfalto</v>
          </cell>
          <cell r="E24207" t="str">
            <v>m</v>
          </cell>
          <cell r="G24207">
            <v>428.03</v>
          </cell>
        </row>
        <row r="24208">
          <cell r="A24208" t="str">
            <v>SICRO 2019764</v>
          </cell>
          <cell r="D24208" t="str">
            <v>Canal monobloco com corpo e grelha em concreto polímero com efeito autolimpante - carga de controle de 400 kN - 100,0 x 15,0 x 23,0 cm - fornecimento e instalação em pavimento de concreto</v>
          </cell>
          <cell r="E24208" t="str">
            <v>m</v>
          </cell>
          <cell r="G24208">
            <v>454.36</v>
          </cell>
        </row>
        <row r="24209">
          <cell r="A24209" t="str">
            <v>SICRO 2019756</v>
          </cell>
          <cell r="D24209" t="str">
            <v>Canal monobloco com corpo e grelha em concreto polímero com efeito autolimpante - carga de controle de 400 kN - 100,0 x 25,0 x 32,0 cm - fornecimento e instalação em pavimento de asfalto</v>
          </cell>
          <cell r="E24209" t="str">
            <v>m</v>
          </cell>
          <cell r="G24209">
            <v>764.11</v>
          </cell>
        </row>
        <row r="24210">
          <cell r="A24210" t="str">
            <v>SICRO 2019765</v>
          </cell>
          <cell r="D24210" t="str">
            <v>Canal monobloco com corpo e grelha em concreto polímero com efeito autolimpante - carga de controle de 400 kN - 100,0 x 25,0 x 32,0 cm - fornecimento e instalação em pavimento de concreto</v>
          </cell>
          <cell r="E24210" t="str">
            <v>m</v>
          </cell>
          <cell r="G24210">
            <v>790.43</v>
          </cell>
        </row>
        <row r="24211">
          <cell r="A24211" t="str">
            <v>SICRO 2019757</v>
          </cell>
          <cell r="D24211" t="str">
            <v>Canal monobloco com corpo e grelha em concreto polímero com efeito autolimpante - carga de controle de 900 kN - 100,0 x 16,0 x 26,5 cm - fornecimento e instalação em pavimento de asfalto</v>
          </cell>
          <cell r="E24211" t="str">
            <v>m</v>
          </cell>
          <cell r="G24211">
            <v>808.1</v>
          </cell>
        </row>
        <row r="24212">
          <cell r="A24212" t="str">
            <v>SICRO 2019766</v>
          </cell>
          <cell r="D24212" t="str">
            <v>Canal monobloco com corpo e grelha em concreto polímero com efeito autolimpante - carga de controle de 900 kN - 100,0 x 16,0 x 26,5 cm - fornecimento e instalação em pavimento de concreto</v>
          </cell>
          <cell r="E24212" t="str">
            <v>m</v>
          </cell>
          <cell r="G24212">
            <v>870.98</v>
          </cell>
        </row>
        <row r="24213">
          <cell r="A24213" t="str">
            <v>SICRO 2019758</v>
          </cell>
          <cell r="D24213" t="str">
            <v>Canal monobloco com corpo e grelha em concreto polímero com efeito autolimpante - carga de controle de 900 kN - 100,0 x 21,0 x 28,0 cm - fornecimento e instalação em pavimento de asfalto</v>
          </cell>
          <cell r="E24213" t="str">
            <v>m</v>
          </cell>
          <cell r="G24213">
            <v>848.48</v>
          </cell>
        </row>
        <row r="24214">
          <cell r="A24214" t="str">
            <v>SICRO 2019767</v>
          </cell>
          <cell r="D24214" t="str">
            <v>Canal monobloco com corpo e grelha em concreto polímero com efeito autolimpante - carga de controle de 900 kN - 100,0 x 21,0 x 28,0 cm - fornecimento e instalação em pavimento de concreto</v>
          </cell>
          <cell r="E24214" t="str">
            <v>m</v>
          </cell>
          <cell r="G24214">
            <v>911.85</v>
          </cell>
        </row>
        <row r="24215">
          <cell r="A24215" t="str">
            <v>SICRO 2019759</v>
          </cell>
          <cell r="D24215" t="str">
            <v>Canal monobloco com corpo e grelha em concreto polímero com efeito autolimpante - carga de controle de 900 kN - 100,0 x 21,0 x 38,0 cm - fornecimento e instalação em pavimento de asfalto</v>
          </cell>
          <cell r="E24215" t="str">
            <v>m</v>
          </cell>
          <cell r="G24215">
            <v>951.03</v>
          </cell>
        </row>
        <row r="24216">
          <cell r="A24216" t="str">
            <v>SICRO 2019768</v>
          </cell>
          <cell r="D24216" t="str">
            <v>Canal monobloco com corpo e grelha em concreto polímero com efeito autolimpante - carga de controle de 900 kN - 100,0 x 21,0 x 38,0 cm - fornecimento e instalação em pavimento de concreto</v>
          </cell>
          <cell r="E24216" t="str">
            <v>m</v>
          </cell>
          <cell r="G24216">
            <v>1024.32</v>
          </cell>
        </row>
        <row r="24217">
          <cell r="A24217" t="str">
            <v>SICRO 2019760</v>
          </cell>
          <cell r="D24217" t="str">
            <v>Canal monobloco com corpo e grelha em concreto polímero com efeito autolimpante - carga de controle de 900 kN - 100,0 x 21,0 x 48,0 cm - fornecimento e instalação em pavimento de asfalto</v>
          </cell>
          <cell r="E24217" t="str">
            <v>m</v>
          </cell>
          <cell r="G24217">
            <v>1169.23</v>
          </cell>
        </row>
        <row r="24218">
          <cell r="A24218" t="str">
            <v>SICRO 2019769</v>
          </cell>
          <cell r="D24218" t="str">
            <v>Canal monobloco com corpo e grelha em concreto polímero com efeito autolimpante - carga de controle de 900 kN - 100,0 x 21,0 x 48,0 cm - fornecimento e instalação em pavimento de concreto</v>
          </cell>
          <cell r="E24218" t="str">
            <v>m</v>
          </cell>
          <cell r="G24218">
            <v>1252.43</v>
          </cell>
        </row>
        <row r="24219">
          <cell r="A24219" t="str">
            <v>SICRO 2019761</v>
          </cell>
          <cell r="D24219" t="str">
            <v>Canal monobloco com corpo e grelha em concreto polímero com efeito autolimpante - carga de controle de 900 kN - 100,0 x 26,0 x 33,0 cm - fornecimento e instalação em pavimento de asfalto</v>
          </cell>
          <cell r="E24219" t="str">
            <v>m</v>
          </cell>
          <cell r="G24219">
            <v>1185.73</v>
          </cell>
        </row>
        <row r="24220">
          <cell r="A24220" t="str">
            <v>SICRO 2019770</v>
          </cell>
          <cell r="D24220" t="str">
            <v>Canal monobloco com corpo e grelha em concreto polímero com efeito autolimpante - carga de controle de 900 kN - 100,0 x 26,0 x 33,0 cm - fornecimento e instalação em pavimento de concreto</v>
          </cell>
          <cell r="E24220" t="str">
            <v>m</v>
          </cell>
          <cell r="G24220">
            <v>1254.06</v>
          </cell>
        </row>
        <row r="24221">
          <cell r="A24221" t="str">
            <v>SICRO 2019762</v>
          </cell>
          <cell r="D24221" t="str">
            <v>Canal monobloco com corpo e grelha em concreto polímero com efeito autolimpante - carga de controle de 900 kN - 100,0 x 26,0 x 53,0 cm - fornecimento e instalação em pavimento de asfalto</v>
          </cell>
          <cell r="E24221" t="str">
            <v>m</v>
          </cell>
          <cell r="G24221">
            <v>1326.99</v>
          </cell>
        </row>
        <row r="24222">
          <cell r="A24222" t="str">
            <v>SICRO 2019771</v>
          </cell>
          <cell r="D24222" t="str">
            <v>Canal monobloco com corpo e grelha em concreto polímero com efeito autolimpante - carga de controle de 900 kN - 100,0 x 26,0 x 53,0 cm - fornecimento e instalação em pavimento de concreto</v>
          </cell>
          <cell r="E24222" t="str">
            <v>m</v>
          </cell>
          <cell r="G24222">
            <v>1415.15</v>
          </cell>
        </row>
        <row r="24223">
          <cell r="A24223" t="str">
            <v>SICRO 2019763</v>
          </cell>
          <cell r="D24223" t="str">
            <v>Canal monobloco com corpo e grelha em concreto polímero com efeito autolimpante - carga de controle de 900 kN - 200,0 x 40,0 x 59,5 cm - fornecimento e instalação em pavimento de asfalto</v>
          </cell>
          <cell r="E24223" t="str">
            <v>m</v>
          </cell>
          <cell r="G24223">
            <v>4495.8500000000004</v>
          </cell>
        </row>
        <row r="24224">
          <cell r="A24224" t="str">
            <v>SICRO 2019772</v>
          </cell>
          <cell r="D24224" t="str">
            <v>Canal monobloco com corpo e grelha em concreto polímero com efeito autolimpante - carga de controle de 900 kN - 200,0 x 40,0 x 59,5 cm - fornecimento e instalação em pavimento de concreto</v>
          </cell>
          <cell r="E24224" t="str">
            <v>m</v>
          </cell>
          <cell r="G24224">
            <v>4582.5200000000004</v>
          </cell>
        </row>
        <row r="24225">
          <cell r="A24225" t="str">
            <v>SICRO 2003811</v>
          </cell>
          <cell r="D24225" t="str">
            <v>Canaleta de concreto - CAU 01 - seção de 20 x 20 cm - espessura de 10 cm - apoiada em toda a extensão</v>
          </cell>
          <cell r="E24225" t="str">
            <v>m</v>
          </cell>
          <cell r="G24225">
            <v>138.9</v>
          </cell>
        </row>
        <row r="24226">
          <cell r="A24226" t="str">
            <v>SICRO 2003812</v>
          </cell>
          <cell r="D24226" t="str">
            <v>Canaleta de concreto - CAU 02 - seção de 25 x 25 cm - espessura de 10 cm - apoiada em toda a extensão</v>
          </cell>
          <cell r="E24226" t="str">
            <v>m</v>
          </cell>
          <cell r="G24226">
            <v>164.39</v>
          </cell>
        </row>
        <row r="24227">
          <cell r="A24227" t="str">
            <v>SICRO 2003813</v>
          </cell>
          <cell r="D24227" t="str">
            <v>Canaleta de concreto - CAU 03 - seção de 30 x 30 cm - espessura de 10 cm - apoiada em toda a extensão</v>
          </cell>
          <cell r="E24227" t="str">
            <v>m</v>
          </cell>
          <cell r="G24227">
            <v>196.45</v>
          </cell>
        </row>
        <row r="24228">
          <cell r="A24228" t="str">
            <v>SICRO 2003814</v>
          </cell>
          <cell r="D24228" t="str">
            <v>Canaleta de concreto - CAU 04 - seção de 35 x 35 cm - espessura de 10 cm - apoiada em toda a extensão</v>
          </cell>
          <cell r="E24228" t="str">
            <v>m</v>
          </cell>
          <cell r="G24228">
            <v>224.13</v>
          </cell>
        </row>
        <row r="24229">
          <cell r="A24229" t="str">
            <v>SICRO 2003815</v>
          </cell>
          <cell r="D24229" t="str">
            <v>Canaleta de concreto - CAU 05 - seção de 40 x 40 cm - espessura de 10 cm - apoiada em toda a extensão</v>
          </cell>
          <cell r="E24229" t="str">
            <v>m</v>
          </cell>
          <cell r="G24229">
            <v>251.8</v>
          </cell>
        </row>
        <row r="24230">
          <cell r="A24230" t="str">
            <v>SICRO 2003816</v>
          </cell>
          <cell r="D24230" t="str">
            <v>Canaleta de concreto - CAU 06 - seção de 50 x 50 cm - espessura de 10 cm - apoiada em toda a extensão</v>
          </cell>
          <cell r="E24230" t="str">
            <v>m</v>
          </cell>
          <cell r="G24230">
            <v>311.54000000000002</v>
          </cell>
        </row>
        <row r="24231">
          <cell r="A24231" t="str">
            <v>SICRO 2003817</v>
          </cell>
          <cell r="D24231" t="str">
            <v>Canaleta de concreto - CAU 07 - seção de 60 x 60 cm - espessura de 10 cm - apoiada em toda a extensão</v>
          </cell>
          <cell r="E24231" t="str">
            <v>m</v>
          </cell>
          <cell r="G24231">
            <v>364.7</v>
          </cell>
        </row>
        <row r="24232">
          <cell r="A24232" t="str">
            <v>SICRO 2003799</v>
          </cell>
          <cell r="D24232" t="str">
            <v>Canaleta meia cana D = 0,30 m assente sobre lastro de areia - areia e brita comerciais - fornecimento e instalação</v>
          </cell>
          <cell r="E24232" t="str">
            <v>m</v>
          </cell>
          <cell r="G24232">
            <v>62.59</v>
          </cell>
        </row>
        <row r="24233">
          <cell r="A24233" t="str">
            <v>SICRO 2003798</v>
          </cell>
          <cell r="D24233" t="str">
            <v>Canaleta meia cana D = 0,30 m assente sobre lastro de areia - areia extraída e brita produzida - fornecimento e instalação</v>
          </cell>
          <cell r="E24233" t="str">
            <v>m</v>
          </cell>
          <cell r="G24233">
            <v>52</v>
          </cell>
        </row>
        <row r="24234">
          <cell r="A24234" t="str">
            <v>SICRO 2003801</v>
          </cell>
          <cell r="D24234" t="str">
            <v>Canaleta meia cana D = 0,40 m assente sobre lastro de areia - areia e brita comerciais - fornecimento e instalação</v>
          </cell>
          <cell r="E24234" t="str">
            <v>m</v>
          </cell>
          <cell r="G24234">
            <v>79.28</v>
          </cell>
        </row>
        <row r="24235">
          <cell r="A24235" t="str">
            <v>SICRO 2003800</v>
          </cell>
          <cell r="D24235" t="str">
            <v>Canaleta meia cana D = 0,40 m assente sobre lastro de areia - areia extraída e brita produzida - fornecimento e instalação</v>
          </cell>
          <cell r="E24235" t="str">
            <v>m</v>
          </cell>
          <cell r="G24235">
            <v>64.31</v>
          </cell>
        </row>
        <row r="24236">
          <cell r="A24236" t="str">
            <v>SICRO 2003714</v>
          </cell>
          <cell r="D24236" t="str">
            <v>Chaminé dos poços de visita - CPV 01 - areia e brita comerciais</v>
          </cell>
          <cell r="E24236" t="str">
            <v>un</v>
          </cell>
          <cell r="G24236">
            <v>1540.08</v>
          </cell>
        </row>
        <row r="24237">
          <cell r="A24237" t="str">
            <v>SICRO 2003713</v>
          </cell>
          <cell r="D24237" t="str">
            <v>Chaminé dos poços de visita - CPV 01 - areia extraída e brita produzida</v>
          </cell>
          <cell r="E24237" t="str">
            <v>un</v>
          </cell>
          <cell r="G24237">
            <v>1489.43</v>
          </cell>
        </row>
        <row r="24238">
          <cell r="A24238" t="str">
            <v>SICRO 2003716</v>
          </cell>
          <cell r="D24238" t="str">
            <v>Chaminé dos poços de visita - CPV 02 - areia e brita comerciais</v>
          </cell>
          <cell r="E24238" t="str">
            <v>un</v>
          </cell>
          <cell r="G24238">
            <v>1811.3</v>
          </cell>
        </row>
        <row r="24239">
          <cell r="A24239" t="str">
            <v>SICRO 2003715</v>
          </cell>
          <cell r="D24239" t="str">
            <v>Chaminé dos poços de visita - CPV 02 - areia extraída e brita produzida</v>
          </cell>
          <cell r="E24239" t="str">
            <v>un</v>
          </cell>
          <cell r="G24239">
            <v>1752.71</v>
          </cell>
        </row>
        <row r="24240">
          <cell r="A24240" t="str">
            <v>SICRO 2003718</v>
          </cell>
          <cell r="D24240" t="str">
            <v>Chaminé dos poços de visita - CPV 03 - areia e brita comerciais</v>
          </cell>
          <cell r="E24240" t="str">
            <v>un</v>
          </cell>
          <cell r="G24240">
            <v>2076.27</v>
          </cell>
        </row>
        <row r="24241">
          <cell r="A24241" t="str">
            <v>SICRO 2003717</v>
          </cell>
          <cell r="D24241" t="str">
            <v>Chaminé dos poços de visita - CPV 03 - areia extraída e brita produzida</v>
          </cell>
          <cell r="E24241" t="str">
            <v>un</v>
          </cell>
          <cell r="G24241">
            <v>2011.2</v>
          </cell>
        </row>
        <row r="24242">
          <cell r="A24242" t="str">
            <v>SICRO 2003720</v>
          </cell>
          <cell r="D24242" t="str">
            <v>Chaminé dos poços de visita - CPV 04 - areia e brita comerciais</v>
          </cell>
          <cell r="E24242" t="str">
            <v>un</v>
          </cell>
          <cell r="G24242">
            <v>2347.4499999999998</v>
          </cell>
        </row>
        <row r="24243">
          <cell r="A24243" t="str">
            <v>SICRO 2003719</v>
          </cell>
          <cell r="D24243" t="str">
            <v>Chaminé dos poços de visita - CPV 04 - areia extraída e brita produzida</v>
          </cell>
          <cell r="E24243" t="str">
            <v>un</v>
          </cell>
          <cell r="G24243">
            <v>2274.44</v>
          </cell>
        </row>
        <row r="24244">
          <cell r="A24244" t="str">
            <v>SICRO 2003722</v>
          </cell>
          <cell r="D24244" t="str">
            <v>Chaminé dos poços de visita - CPV 05 - areia e brita comerciais</v>
          </cell>
          <cell r="E24244" t="str">
            <v>un</v>
          </cell>
          <cell r="G24244">
            <v>2612.42</v>
          </cell>
        </row>
        <row r="24245">
          <cell r="A24245" t="str">
            <v>SICRO 2003721</v>
          </cell>
          <cell r="D24245" t="str">
            <v>Chaminé dos poços de visita - CPV 05 - areia extraída e brita produzida</v>
          </cell>
          <cell r="E24245" t="str">
            <v>un</v>
          </cell>
          <cell r="G24245">
            <v>2532.9299999999998</v>
          </cell>
        </row>
        <row r="24246">
          <cell r="A24246" t="str">
            <v>SICRO 2003724</v>
          </cell>
          <cell r="D24246" t="str">
            <v>Chaminé dos poços de visita - CPV 06 - areia e brita comerciais</v>
          </cell>
          <cell r="E24246" t="str">
            <v>un</v>
          </cell>
          <cell r="G24246">
            <v>2883.64</v>
          </cell>
        </row>
        <row r="24247">
          <cell r="A24247" t="str">
            <v>SICRO 2003723</v>
          </cell>
          <cell r="D24247" t="str">
            <v>Chaminé dos poços de visita - CPV 06 - areia extraída e brita produzida</v>
          </cell>
          <cell r="E24247" t="str">
            <v>un</v>
          </cell>
          <cell r="G24247">
            <v>2796.21</v>
          </cell>
        </row>
        <row r="24248">
          <cell r="A24248" t="str">
            <v>SICRO 2003726</v>
          </cell>
          <cell r="D24248" t="str">
            <v>Chaminé dos poços de visita - CPV 07 - areia e brita comerciais</v>
          </cell>
          <cell r="E24248" t="str">
            <v>un</v>
          </cell>
          <cell r="G24248">
            <v>3148.61</v>
          </cell>
        </row>
        <row r="24249">
          <cell r="A24249" t="str">
            <v>SICRO 2003725</v>
          </cell>
          <cell r="D24249" t="str">
            <v>Chaminé dos poços de visita - CPV 07 - areia extraída e brita produzida</v>
          </cell>
          <cell r="E24249" t="str">
            <v>un</v>
          </cell>
          <cell r="G24249">
            <v>3054.7</v>
          </cell>
        </row>
        <row r="24250">
          <cell r="A24250" t="str">
            <v>SICRO 2003859</v>
          </cell>
          <cell r="D24250" t="str">
            <v>Colchão drenante com espalhamento e compactação mecânicos - brita produzida</v>
          </cell>
          <cell r="E24250" t="str">
            <v>m³</v>
          </cell>
          <cell r="G24250">
            <v>67.739999999999995</v>
          </cell>
        </row>
        <row r="24251">
          <cell r="A24251" t="str">
            <v>SICRO 2003861</v>
          </cell>
          <cell r="D24251" t="str">
            <v>Coluna drenante D = 20 cm - areia comercial</v>
          </cell>
          <cell r="E24251" t="str">
            <v>m</v>
          </cell>
          <cell r="G24251">
            <v>27.06</v>
          </cell>
        </row>
        <row r="24252">
          <cell r="A24252" t="str">
            <v>SICRO 2003862</v>
          </cell>
          <cell r="D24252" t="str">
            <v>Coluna drenante D = 20 cm - areia extraída</v>
          </cell>
          <cell r="E24252" t="str">
            <v>m</v>
          </cell>
          <cell r="G24252">
            <v>22.8</v>
          </cell>
        </row>
        <row r="24253">
          <cell r="A24253" t="str">
            <v>SICRO 2003411</v>
          </cell>
          <cell r="D24253" t="str">
            <v>Descida d'água de aterros em degraus - DAD 110-26 - areia e brita comerciais</v>
          </cell>
          <cell r="E24253" t="str">
            <v>m</v>
          </cell>
          <cell r="G24253">
            <v>771.28</v>
          </cell>
        </row>
        <row r="24254">
          <cell r="A24254" t="str">
            <v>SICRO 2003410</v>
          </cell>
          <cell r="D24254" t="str">
            <v>Descida d'água de aterros em degraus - DAD 110-26 - areia extraída e brita produzida</v>
          </cell>
          <cell r="E24254" t="str">
            <v>m</v>
          </cell>
          <cell r="G24254">
            <v>697.4</v>
          </cell>
        </row>
        <row r="24255">
          <cell r="A24255" t="str">
            <v>SICRO 2003415</v>
          </cell>
          <cell r="D24255" t="str">
            <v>Descida d'água de aterros em degraus - DAD 125-30 - areia e brita comerciais</v>
          </cell>
          <cell r="E24255" t="str">
            <v>m</v>
          </cell>
          <cell r="G24255">
            <v>848.01</v>
          </cell>
        </row>
        <row r="24256">
          <cell r="A24256" t="str">
            <v>SICRO 2003414</v>
          </cell>
          <cell r="D24256" t="str">
            <v>Descida d'água de aterros em degraus - DAD 125-30 - areia extraída e brita produzida</v>
          </cell>
          <cell r="E24256" t="str">
            <v>m</v>
          </cell>
          <cell r="G24256">
            <v>766.17</v>
          </cell>
        </row>
        <row r="24257">
          <cell r="A24257" t="str">
            <v>SICRO 2003419</v>
          </cell>
          <cell r="D24257" t="str">
            <v>Descida d'água de aterros em degraus - DAD 170-35 - areia e brita comerciais</v>
          </cell>
          <cell r="E24257" t="str">
            <v>m</v>
          </cell>
          <cell r="G24257">
            <v>1028.42</v>
          </cell>
        </row>
        <row r="24258">
          <cell r="A24258" t="str">
            <v>SICRO 2003418</v>
          </cell>
          <cell r="D24258" t="str">
            <v>Descida d'água de aterros em degraus - DAD 170-35 - areia extraída e brita produzida</v>
          </cell>
          <cell r="E24258" t="str">
            <v>m</v>
          </cell>
          <cell r="G24258">
            <v>925.65</v>
          </cell>
        </row>
        <row r="24259">
          <cell r="A24259" t="str">
            <v>SICRO 2003423</v>
          </cell>
          <cell r="D24259" t="str">
            <v>Descida d'água de aterros em degraus - DAD 200-40 - areia e brita comerciais</v>
          </cell>
          <cell r="E24259" t="str">
            <v>m</v>
          </cell>
          <cell r="G24259">
            <v>1180.52</v>
          </cell>
        </row>
        <row r="24260">
          <cell r="A24260" t="str">
            <v>SICRO 2003422</v>
          </cell>
          <cell r="D24260" t="str">
            <v>Descida d'água de aterros em degraus - DAD 200-40 - areia extraída e brita produzida</v>
          </cell>
          <cell r="E24260" t="str">
            <v>m</v>
          </cell>
          <cell r="G24260">
            <v>1063.0899999999999</v>
          </cell>
        </row>
        <row r="24261">
          <cell r="A24261" t="str">
            <v>SICRO 2003427</v>
          </cell>
          <cell r="D24261" t="str">
            <v>Descida d'água de aterros em degraus - DAD 240-54 - areia e brita comerciais</v>
          </cell>
          <cell r="E24261" t="str">
            <v>m</v>
          </cell>
          <cell r="G24261">
            <v>1404.52</v>
          </cell>
        </row>
        <row r="24262">
          <cell r="A24262" t="str">
            <v>SICRO 2003426</v>
          </cell>
          <cell r="D24262" t="str">
            <v>Descida d'água de aterros em degraus - DAD 240-54 - areia extraída e brita produzida</v>
          </cell>
          <cell r="E24262" t="str">
            <v>m</v>
          </cell>
          <cell r="G24262">
            <v>1264.45</v>
          </cell>
        </row>
        <row r="24263">
          <cell r="A24263" t="str">
            <v>SICRO 2003431</v>
          </cell>
          <cell r="D24263" t="str">
            <v>Descida d'água de aterros em degraus - DAD 320-35 - areia e brita comerciais</v>
          </cell>
          <cell r="E24263" t="str">
            <v>m</v>
          </cell>
          <cell r="G24263">
            <v>1556.45</v>
          </cell>
        </row>
        <row r="24264">
          <cell r="A24264" t="str">
            <v>SICRO 2003430</v>
          </cell>
          <cell r="D24264" t="str">
            <v>Descida d'água de aterros em degraus - DAD 320-35 - areia extraída e brita produzida</v>
          </cell>
          <cell r="E24264" t="str">
            <v>m</v>
          </cell>
          <cell r="G24264">
            <v>1390.91</v>
          </cell>
        </row>
        <row r="24265">
          <cell r="A24265" t="str">
            <v>SICRO 2003435</v>
          </cell>
          <cell r="D24265" t="str">
            <v>Descida d'água de aterros em degraus - DAD 370-45 - areia e brita comerciais</v>
          </cell>
          <cell r="E24265" t="str">
            <v>m</v>
          </cell>
          <cell r="G24265">
            <v>1801.17</v>
          </cell>
        </row>
        <row r="24266">
          <cell r="A24266" t="str">
            <v>SICRO 2003434</v>
          </cell>
          <cell r="D24266" t="str">
            <v>Descida d'água de aterros em degraus - DAD 370-45 - areia extraída e brita produzida</v>
          </cell>
          <cell r="E24266" t="str">
            <v>m</v>
          </cell>
          <cell r="G24266">
            <v>1610.51</v>
          </cell>
        </row>
        <row r="24267">
          <cell r="A24267" t="str">
            <v>SICRO 2003439</v>
          </cell>
          <cell r="D24267" t="str">
            <v>Descida d'água de aterros em degraus - DAD 435-55 - areia e brita comerciais</v>
          </cell>
          <cell r="E24267" t="str">
            <v>m</v>
          </cell>
          <cell r="G24267">
            <v>2108.8000000000002</v>
          </cell>
        </row>
        <row r="24268">
          <cell r="A24268" t="str">
            <v>SICRO 2003438</v>
          </cell>
          <cell r="D24268" t="str">
            <v>Descida d'água de aterros em degraus - DAD 435-55 - areia extraída e brita produzida</v>
          </cell>
          <cell r="E24268" t="str">
            <v>m</v>
          </cell>
          <cell r="G24268">
            <v>1886.74</v>
          </cell>
        </row>
        <row r="24269">
          <cell r="A24269" t="str">
            <v>SICRO 2003167</v>
          </cell>
          <cell r="D24269" t="str">
            <v>Descida d'água de aterros em degraus - DAD 470-35 - areia e brita comerciais</v>
          </cell>
          <cell r="E24269" t="str">
            <v>m</v>
          </cell>
          <cell r="G24269">
            <v>2070.84</v>
          </cell>
        </row>
        <row r="24270">
          <cell r="A24270" t="str">
            <v>SICRO 2003168</v>
          </cell>
          <cell r="D24270" t="str">
            <v>Descida d'água de aterros em degraus - DAD 470-35 - areia extraída e brita produzida</v>
          </cell>
          <cell r="E24270" t="str">
            <v>m</v>
          </cell>
          <cell r="G24270">
            <v>1842.57</v>
          </cell>
        </row>
        <row r="24271">
          <cell r="A24271" t="str">
            <v>SICRO 2003407</v>
          </cell>
          <cell r="D24271" t="str">
            <v>Descida d'água de aterros em degraus - DAD 60-36 - areia e brita comerciais</v>
          </cell>
          <cell r="E24271" t="str">
            <v>m</v>
          </cell>
          <cell r="G24271">
            <v>658.28</v>
          </cell>
        </row>
        <row r="24272">
          <cell r="A24272" t="str">
            <v>SICRO 2003406</v>
          </cell>
          <cell r="D24272" t="str">
            <v>Descida d'água de aterros em degraus - DAD 60-36 - areia extraída e brita produzida</v>
          </cell>
          <cell r="E24272" t="str">
            <v>m</v>
          </cell>
          <cell r="G24272">
            <v>601.1</v>
          </cell>
        </row>
        <row r="24273">
          <cell r="A24273" t="str">
            <v>SICRO 2003169</v>
          </cell>
          <cell r="D24273" t="str">
            <v>Descida d'água de aterros em degraus - DAD 608-50 - areia e brita comerciais</v>
          </cell>
          <cell r="E24273" t="str">
            <v>m</v>
          </cell>
          <cell r="G24273">
            <v>2678.37</v>
          </cell>
        </row>
        <row r="24274">
          <cell r="A24274" t="str">
            <v>SICRO 2003170</v>
          </cell>
          <cell r="D24274" t="str">
            <v>Descida d'água de aterros em degraus - DAD 608-50 - areia extraída e brita produzida</v>
          </cell>
          <cell r="E24274" t="str">
            <v>m</v>
          </cell>
          <cell r="G24274">
            <v>2386.04</v>
          </cell>
        </row>
        <row r="24275">
          <cell r="A24275" t="str">
            <v>SICRO 2003389</v>
          </cell>
          <cell r="D24275" t="str">
            <v>Descida d'água de aterros tipo rápido - DAR 40-20 - areia e brita comerciais</v>
          </cell>
          <cell r="E24275" t="str">
            <v>m</v>
          </cell>
          <cell r="G24275">
            <v>231.33</v>
          </cell>
        </row>
        <row r="24276">
          <cell r="A24276" t="str">
            <v>SICRO 2003388</v>
          </cell>
          <cell r="D24276" t="str">
            <v>Descida d'água de aterros tipo rápido - DAR 40-20 - areia extraída e brita produzida</v>
          </cell>
          <cell r="E24276" t="str">
            <v>m</v>
          </cell>
          <cell r="G24276">
            <v>206.89</v>
          </cell>
        </row>
        <row r="24277">
          <cell r="A24277" t="str">
            <v>SICRO 2003393</v>
          </cell>
          <cell r="D24277" t="str">
            <v>Descida d'água de aterros tipo rápido - DAR 60-30 - areia e brita comerciais</v>
          </cell>
          <cell r="E24277" t="str">
            <v>m</v>
          </cell>
          <cell r="G24277">
            <v>356.7</v>
          </cell>
        </row>
        <row r="24278">
          <cell r="A24278" t="str">
            <v>SICRO 2003392</v>
          </cell>
          <cell r="D24278" t="str">
            <v>Descida d'água de aterros tipo rápido - DAR 60-30 - areia extraída e brita produzida</v>
          </cell>
          <cell r="E24278" t="str">
            <v>m</v>
          </cell>
          <cell r="G24278">
            <v>323.33999999999997</v>
          </cell>
        </row>
        <row r="24279">
          <cell r="A24279" t="str">
            <v>SICRO 2003173</v>
          </cell>
          <cell r="D24279" t="str">
            <v>Descida d'água de cortes em degraus - DCD 100-50 - areia e brita comerciais</v>
          </cell>
          <cell r="E24279" t="str">
            <v>m</v>
          </cell>
          <cell r="G24279">
            <v>856.91</v>
          </cell>
        </row>
        <row r="24280">
          <cell r="A24280" t="str">
            <v>SICRO 2003174</v>
          </cell>
          <cell r="D24280" t="str">
            <v>Descida d'água de cortes em degraus - DCD 100-50 - areia extraída e brita produzida</v>
          </cell>
          <cell r="E24280" t="str">
            <v>m</v>
          </cell>
          <cell r="G24280">
            <v>780.78</v>
          </cell>
        </row>
        <row r="24281">
          <cell r="A24281" t="str">
            <v>SICRO 2003171</v>
          </cell>
          <cell r="D24281" t="str">
            <v>Descida d'água de cortes em degraus - DCD 40-40 - areia e brita comerciais</v>
          </cell>
          <cell r="E24281" t="str">
            <v>m</v>
          </cell>
          <cell r="G24281">
            <v>592.04</v>
          </cell>
        </row>
        <row r="24282">
          <cell r="A24282" t="str">
            <v>SICRO 2003172</v>
          </cell>
          <cell r="D24282" t="str">
            <v>Descida d'água de cortes em degraus - DCD 40-40 - areia extraída e brita produzida</v>
          </cell>
          <cell r="E24282" t="str">
            <v>m</v>
          </cell>
          <cell r="G24282">
            <v>544.37</v>
          </cell>
        </row>
        <row r="24283">
          <cell r="A24283" t="str">
            <v>SICRO 2003399</v>
          </cell>
          <cell r="D24283" t="str">
            <v>Descida d'água de cortes em degraus - DCD 60-30 - areia e brita comerciais</v>
          </cell>
          <cell r="E24283" t="str">
            <v>m</v>
          </cell>
          <cell r="G24283">
            <v>601.04</v>
          </cell>
        </row>
        <row r="24284">
          <cell r="A24284" t="str">
            <v>SICRO 2003398</v>
          </cell>
          <cell r="D24284" t="str">
            <v>Descida d'água de cortes em degraus - DCD 60-30 - areia extraída e brita produzida</v>
          </cell>
          <cell r="E24284" t="str">
            <v>m</v>
          </cell>
          <cell r="G24284">
            <v>549.27</v>
          </cell>
        </row>
        <row r="24285">
          <cell r="A24285" t="str">
            <v>SICRO 2003403</v>
          </cell>
          <cell r="D24285" t="str">
            <v>Descida d'água de cortes em degraus - DCD 80-40 - areia e brita comerciais</v>
          </cell>
          <cell r="E24285" t="str">
            <v>m</v>
          </cell>
          <cell r="G24285">
            <v>733.9</v>
          </cell>
        </row>
        <row r="24286">
          <cell r="A24286" t="str">
            <v>SICRO 2003402</v>
          </cell>
          <cell r="D24286" t="str">
            <v>Descida d'água de cortes em degraus - DCD 80-40 - areia extraída e brita produzida</v>
          </cell>
          <cell r="E24286" t="str">
            <v>m</v>
          </cell>
          <cell r="G24286">
            <v>669.93</v>
          </cell>
        </row>
        <row r="24287">
          <cell r="A24287" t="str">
            <v>SICRO 2003452</v>
          </cell>
          <cell r="D24287" t="str">
            <v>Dissipador de energia - DEB 180-263 - areia extraída e brita e pedra de mão produzidas</v>
          </cell>
          <cell r="E24287" t="str">
            <v>un</v>
          </cell>
          <cell r="G24287">
            <v>747.72</v>
          </cell>
        </row>
        <row r="24288">
          <cell r="A24288" t="str">
            <v>SICRO 2003453</v>
          </cell>
          <cell r="D24288" t="str">
            <v>Dissipador de energia - DEB 180-263 - areia, brita e pedra de mão comerciais</v>
          </cell>
          <cell r="E24288" t="str">
            <v>un</v>
          </cell>
          <cell r="G24288">
            <v>966.31</v>
          </cell>
        </row>
        <row r="24289">
          <cell r="A24289" t="str">
            <v>SICRO 2003454</v>
          </cell>
          <cell r="D24289" t="str">
            <v>Dissipador de energia - DEB 240-316 - areia extraída e brita e pedra de mão produzidas</v>
          </cell>
          <cell r="E24289" t="str">
            <v>un</v>
          </cell>
          <cell r="G24289">
            <v>1047.6099999999999</v>
          </cell>
        </row>
        <row r="24290">
          <cell r="A24290" t="str">
            <v>SICRO 2003455</v>
          </cell>
          <cell r="D24290" t="str">
            <v>Dissipador de energia - DEB 240-316 - areia, brita e pedra de mão comerciais</v>
          </cell>
          <cell r="E24290" t="str">
            <v>un</v>
          </cell>
          <cell r="G24290">
            <v>1382.29</v>
          </cell>
        </row>
        <row r="24291">
          <cell r="A24291" t="str">
            <v>SICRO 2003456</v>
          </cell>
          <cell r="D24291" t="str">
            <v>Dissipador de energia - DEB 300-366 - areia extraída e brita e pedra de mão produzidas</v>
          </cell>
          <cell r="E24291" t="str">
            <v>un</v>
          </cell>
          <cell r="G24291">
            <v>1384.07</v>
          </cell>
        </row>
        <row r="24292">
          <cell r="A24292" t="str">
            <v>SICRO 2003457</v>
          </cell>
          <cell r="D24292" t="str">
            <v>Dissipador de energia - DEB 300-366 - areia, brita e pedra de mão comerciais</v>
          </cell>
          <cell r="E24292" t="str">
            <v>un</v>
          </cell>
          <cell r="G24292">
            <v>1855.35</v>
          </cell>
        </row>
        <row r="24293">
          <cell r="A24293" t="str">
            <v>SICRO 2003462</v>
          </cell>
          <cell r="D24293" t="str">
            <v>Dissipador de energia - DEB 300-511 - areia extraída e brita e pedra de mão produzidas</v>
          </cell>
          <cell r="E24293" t="str">
            <v>un</v>
          </cell>
          <cell r="G24293">
            <v>1772.22</v>
          </cell>
        </row>
        <row r="24294">
          <cell r="A24294" t="str">
            <v>SICRO 2003463</v>
          </cell>
          <cell r="D24294" t="str">
            <v>Dissipador de energia - DEB 300-511 - areia, brita e pedra de mão comerciais</v>
          </cell>
          <cell r="E24294" t="str">
            <v>un</v>
          </cell>
          <cell r="G24294">
            <v>2413.86</v>
          </cell>
        </row>
        <row r="24295">
          <cell r="A24295" t="str">
            <v>SICRO 2003468</v>
          </cell>
          <cell r="D24295" t="str">
            <v>Dissipador de energia - DEB 300-666 - areia extraída e brita e pedra de mão produzidas</v>
          </cell>
          <cell r="E24295" t="str">
            <v>un</v>
          </cell>
          <cell r="G24295">
            <v>2186.98</v>
          </cell>
        </row>
        <row r="24296">
          <cell r="A24296" t="str">
            <v>SICRO 2003469</v>
          </cell>
          <cell r="D24296" t="str">
            <v>Dissipador de energia - DEB 300-666 - areia, brita e pedra de mão comerciais</v>
          </cell>
          <cell r="E24296" t="str">
            <v>un</v>
          </cell>
          <cell r="G24296">
            <v>3010.59</v>
          </cell>
        </row>
        <row r="24297">
          <cell r="A24297" t="str">
            <v>SICRO 2003458</v>
          </cell>
          <cell r="D24297" t="str">
            <v>Dissipador de energia - DEB 360-414 - areia extraída e brita e pedra de mão produzidas</v>
          </cell>
          <cell r="E24297" t="str">
            <v>un</v>
          </cell>
          <cell r="G24297">
            <v>1754.87</v>
          </cell>
        </row>
        <row r="24298">
          <cell r="A24298" t="str">
            <v>SICRO 2003459</v>
          </cell>
          <cell r="D24298" t="str">
            <v>Dissipador de energia - DEB 360-414 - areia, brita e pedra de mão comerciais</v>
          </cell>
          <cell r="E24298" t="str">
            <v>un</v>
          </cell>
          <cell r="G24298">
            <v>2381.62</v>
          </cell>
        </row>
        <row r="24299">
          <cell r="A24299" t="str">
            <v>SICRO 2003464</v>
          </cell>
          <cell r="D24299" t="str">
            <v>Dissipador de energia - DEB 360-584 - areia extraída e brita e pedra de mão produzidas</v>
          </cell>
          <cell r="E24299" t="str">
            <v>un</v>
          </cell>
          <cell r="G24299">
            <v>2280.64</v>
          </cell>
        </row>
        <row r="24300">
          <cell r="A24300" t="str">
            <v>SICRO 2003465</v>
          </cell>
          <cell r="D24300" t="str">
            <v>Dissipador de energia - DEB 360-584 - areia, brita e pedra de mão comerciais</v>
          </cell>
          <cell r="E24300" t="str">
            <v>un</v>
          </cell>
          <cell r="G24300">
            <v>3144.31</v>
          </cell>
        </row>
        <row r="24301">
          <cell r="A24301" t="str">
            <v>SICRO 2003470</v>
          </cell>
          <cell r="D24301" t="str">
            <v>Dissipador de energia - DEB 360-754 - areia extraída e brita e pedra de mão produzidas</v>
          </cell>
          <cell r="E24301" t="str">
            <v>un</v>
          </cell>
          <cell r="G24301">
            <v>2808.16</v>
          </cell>
        </row>
        <row r="24302">
          <cell r="A24302" t="str">
            <v>SICRO 2003471</v>
          </cell>
          <cell r="D24302" t="str">
            <v>Dissipador de energia - DEB 360-754 - areia, brita e pedra de mão comerciais</v>
          </cell>
          <cell r="E24302" t="str">
            <v>un</v>
          </cell>
          <cell r="G24302">
            <v>3909.66</v>
          </cell>
        </row>
        <row r="24303">
          <cell r="A24303" t="str">
            <v>SICRO 2003460</v>
          </cell>
          <cell r="D24303" t="str">
            <v>Dissipador de energia - DEB 450-551 - areia extraída e brita e pedra de mão produzidas</v>
          </cell>
          <cell r="E24303" t="str">
            <v>un</v>
          </cell>
          <cell r="G24303">
            <v>2630.3</v>
          </cell>
        </row>
        <row r="24304">
          <cell r="A24304" t="str">
            <v>SICRO 2003461</v>
          </cell>
          <cell r="D24304" t="str">
            <v>Dissipador de energia - DEB 450-551 - areia, brita e pedra de mão comerciais</v>
          </cell>
          <cell r="E24304" t="str">
            <v>un</v>
          </cell>
          <cell r="G24304">
            <v>3643.55</v>
          </cell>
        </row>
        <row r="24305">
          <cell r="A24305" t="str">
            <v>SICRO 2003466</v>
          </cell>
          <cell r="D24305" t="str">
            <v>Dissipador de energia - DEB 450-746 - areia extraída e brita e pedra de mão produzidas</v>
          </cell>
          <cell r="E24305" t="str">
            <v>un</v>
          </cell>
          <cell r="G24305">
            <v>3358.09</v>
          </cell>
        </row>
        <row r="24306">
          <cell r="A24306" t="str">
            <v>SICRO 2003467</v>
          </cell>
          <cell r="D24306" t="str">
            <v>Dissipador de energia - DEB 450-746 - areia, brita e pedra de mão comerciais</v>
          </cell>
          <cell r="E24306" t="str">
            <v>un</v>
          </cell>
          <cell r="G24306">
            <v>4708.3900000000003</v>
          </cell>
        </row>
        <row r="24307">
          <cell r="A24307" t="str">
            <v>SICRO 2003472</v>
          </cell>
          <cell r="D24307" t="str">
            <v>Dissipador de energia - DEB 450-956 - areia extraída e brita e pedra de mão produzidas</v>
          </cell>
          <cell r="E24307" t="str">
            <v>un</v>
          </cell>
          <cell r="G24307">
            <v>4141.16</v>
          </cell>
        </row>
        <row r="24308">
          <cell r="A24308" t="str">
            <v>SICRO 2003473</v>
          </cell>
          <cell r="D24308" t="str">
            <v>Dissipador de energia - DEB 450-956 - areia, brita e pedra de mão comerciais</v>
          </cell>
          <cell r="E24308" t="str">
            <v>un</v>
          </cell>
          <cell r="G24308">
            <v>5854.91</v>
          </cell>
        </row>
        <row r="24309">
          <cell r="A24309" t="str">
            <v>SICRO 2003176</v>
          </cell>
          <cell r="D24309" t="str">
            <v>Dissipador de energia - DED 01 A - areia extraída e brita e pedra de mão produzidas</v>
          </cell>
          <cell r="E24309" t="str">
            <v>un</v>
          </cell>
          <cell r="G24309">
            <v>548.80999999999995</v>
          </cell>
        </row>
        <row r="24310">
          <cell r="A24310" t="str">
            <v>SICRO 2003175</v>
          </cell>
          <cell r="D24310" t="str">
            <v>Dissipador de energia - DED 01 A - areia, brita e pedra de mão comerciais</v>
          </cell>
          <cell r="E24310" t="str">
            <v>un</v>
          </cell>
          <cell r="G24310">
            <v>681.56</v>
          </cell>
        </row>
        <row r="24311">
          <cell r="A24311" t="str">
            <v>SICRO 2003201</v>
          </cell>
          <cell r="D24311" t="str">
            <v>Dissipador de energia - DED 01 B - areia e brita comerciais</v>
          </cell>
          <cell r="E24311" t="str">
            <v>un</v>
          </cell>
          <cell r="G24311">
            <v>648.54</v>
          </cell>
        </row>
        <row r="24312">
          <cell r="A24312" t="str">
            <v>SICRO 2003202</v>
          </cell>
          <cell r="D24312" t="str">
            <v>Dissipador de energia - DED 01 B - areia extraída e brita produzida</v>
          </cell>
          <cell r="E24312" t="str">
            <v>un</v>
          </cell>
          <cell r="G24312">
            <v>564.71</v>
          </cell>
        </row>
        <row r="24313">
          <cell r="A24313" t="str">
            <v>SICRO 2003178</v>
          </cell>
          <cell r="D24313" t="str">
            <v>Dissipador de energia - DED 02 A - areia extraída e brita e pedra de mão produzidas</v>
          </cell>
          <cell r="E24313" t="str">
            <v>un</v>
          </cell>
          <cell r="G24313">
            <v>347.31</v>
          </cell>
        </row>
        <row r="24314">
          <cell r="A24314" t="str">
            <v>SICRO 2003177</v>
          </cell>
          <cell r="D24314" t="str">
            <v>Dissipador de energia - DED 02 A - areia, brita e pedra de mão comerciais</v>
          </cell>
          <cell r="E24314" t="str">
            <v>un</v>
          </cell>
          <cell r="G24314">
            <v>418.69</v>
          </cell>
        </row>
        <row r="24315">
          <cell r="A24315" t="str">
            <v>SICRO 2003203</v>
          </cell>
          <cell r="D24315" t="str">
            <v>Dissipador de energia - DED 02 B - areia e brita comerciais</v>
          </cell>
          <cell r="E24315" t="str">
            <v>un</v>
          </cell>
          <cell r="G24315">
            <v>465.2</v>
          </cell>
        </row>
        <row r="24316">
          <cell r="A24316" t="str">
            <v>SICRO 2003204</v>
          </cell>
          <cell r="D24316" t="str">
            <v>Dissipador de energia - DED 02 B - areia extraída e brita produzida</v>
          </cell>
          <cell r="E24316" t="str">
            <v>un</v>
          </cell>
          <cell r="G24316">
            <v>406.04</v>
          </cell>
        </row>
        <row r="24317">
          <cell r="A24317" t="str">
            <v>SICRO 2003180</v>
          </cell>
          <cell r="D24317" t="str">
            <v>Dissipador de energia - DED 03 A - areia extraída e brita e pedra de mão produzidas</v>
          </cell>
          <cell r="E24317" t="str">
            <v>un</v>
          </cell>
          <cell r="G24317">
            <v>547.72</v>
          </cell>
        </row>
        <row r="24318">
          <cell r="A24318" t="str">
            <v>SICRO 2003179</v>
          </cell>
          <cell r="D24318" t="str">
            <v>Dissipador de energia - DED 03 A - areia, brita e pedra de mão comerciais</v>
          </cell>
          <cell r="E24318" t="str">
            <v>un</v>
          </cell>
          <cell r="G24318">
            <v>679.91</v>
          </cell>
        </row>
        <row r="24319">
          <cell r="A24319" t="str">
            <v>SICRO 2003205</v>
          </cell>
          <cell r="D24319" t="str">
            <v>Dissipador de energia - DED 03 B - areia e brita comerciais</v>
          </cell>
          <cell r="E24319" t="str">
            <v>un</v>
          </cell>
          <cell r="G24319">
            <v>1550.9</v>
          </cell>
        </row>
        <row r="24320">
          <cell r="A24320" t="str">
            <v>SICRO 2003206</v>
          </cell>
          <cell r="D24320" t="str">
            <v>Dissipador de energia - DED 03 B - areia extraída e brita produzida</v>
          </cell>
          <cell r="E24320" t="str">
            <v>un</v>
          </cell>
          <cell r="G24320">
            <v>1400.82</v>
          </cell>
        </row>
        <row r="24321">
          <cell r="A24321" t="str">
            <v>SICRO 2003182</v>
          </cell>
          <cell r="D24321" t="str">
            <v>Dissipador de energia - DED 04 A - areia extraída e brita e pedra de mão produzidas</v>
          </cell>
          <cell r="E24321" t="str">
            <v>un</v>
          </cell>
          <cell r="G24321">
            <v>677.5</v>
          </cell>
        </row>
        <row r="24322">
          <cell r="A24322" t="str">
            <v>SICRO 2003181</v>
          </cell>
          <cell r="D24322" t="str">
            <v>Dissipador de energia - DED 04 A - areia, brita e pedra de mão comerciais</v>
          </cell>
          <cell r="E24322" t="str">
            <v>un</v>
          </cell>
          <cell r="G24322">
            <v>860.34</v>
          </cell>
        </row>
        <row r="24323">
          <cell r="A24323" t="str">
            <v>SICRO 2003207</v>
          </cell>
          <cell r="D24323" t="str">
            <v>Dissipador de energia - DED 04 B - areia e brita comerciais</v>
          </cell>
          <cell r="E24323" t="str">
            <v>un</v>
          </cell>
          <cell r="G24323">
            <v>1776.59</v>
          </cell>
        </row>
        <row r="24324">
          <cell r="A24324" t="str">
            <v>SICRO 2003208</v>
          </cell>
          <cell r="D24324" t="str">
            <v>Dissipador de energia - DED 04 B - areia extraída e brita produzida</v>
          </cell>
          <cell r="E24324" t="str">
            <v>un</v>
          </cell>
          <cell r="G24324">
            <v>1602.03</v>
          </cell>
        </row>
        <row r="24325">
          <cell r="A24325" t="str">
            <v>SICRO 2003184</v>
          </cell>
          <cell r="D24325" t="str">
            <v>Dissipador de energia - DED 05 A - areia extraída e brita e pedra de mão produzidas</v>
          </cell>
          <cell r="E24325" t="str">
            <v>un</v>
          </cell>
          <cell r="G24325">
            <v>879.94</v>
          </cell>
        </row>
        <row r="24326">
          <cell r="A24326" t="str">
            <v>SICRO 2003183</v>
          </cell>
          <cell r="D24326" t="str">
            <v>Dissipador de energia - DED 05 A - areia, brita e pedra de mão comerciais</v>
          </cell>
          <cell r="E24326" t="str">
            <v>un</v>
          </cell>
          <cell r="G24326">
            <v>1133.69</v>
          </cell>
        </row>
        <row r="24327">
          <cell r="A24327" t="str">
            <v>SICRO 2003209</v>
          </cell>
          <cell r="D24327" t="str">
            <v>Dissipador de energia - DED 05 B - areia e brita comerciais</v>
          </cell>
          <cell r="E24327" t="str">
            <v>un</v>
          </cell>
          <cell r="G24327">
            <v>2747.55</v>
          </cell>
        </row>
        <row r="24328">
          <cell r="A24328" t="str">
            <v>SICRO 2003210</v>
          </cell>
          <cell r="D24328" t="str">
            <v>Dissipador de energia - DED 05 B - areia extraída e brita produzida</v>
          </cell>
          <cell r="E24328" t="str">
            <v>un</v>
          </cell>
          <cell r="G24328">
            <v>2467.4</v>
          </cell>
        </row>
        <row r="24329">
          <cell r="A24329" t="str">
            <v>SICRO 2003186</v>
          </cell>
          <cell r="D24329" t="str">
            <v>Dissipador de energia - DED 06 A - areia extraída e brita e pedra de mão produzidas</v>
          </cell>
          <cell r="E24329" t="str">
            <v>un</v>
          </cell>
          <cell r="G24329">
            <v>1130.82</v>
          </cell>
        </row>
        <row r="24330">
          <cell r="A24330" t="str">
            <v>SICRO 2003185</v>
          </cell>
          <cell r="D24330" t="str">
            <v>Dissipador de energia - DED 06 A - areia, brita e pedra de mão comerciais</v>
          </cell>
          <cell r="E24330" t="str">
            <v>un</v>
          </cell>
          <cell r="G24330">
            <v>1482.89</v>
          </cell>
        </row>
        <row r="24331">
          <cell r="A24331" t="str">
            <v>SICRO 2003211</v>
          </cell>
          <cell r="D24331" t="str">
            <v>Dissipador de energia - DED 06 B - areia e brita comerciais</v>
          </cell>
          <cell r="E24331" t="str">
            <v>un</v>
          </cell>
          <cell r="G24331">
            <v>3477.75</v>
          </cell>
        </row>
        <row r="24332">
          <cell r="A24332" t="str">
            <v>SICRO 2003212</v>
          </cell>
          <cell r="D24332" t="str">
            <v>Dissipador de energia - DED 06 B - areia extraída e brita produzida</v>
          </cell>
          <cell r="E24332" t="str">
            <v>un</v>
          </cell>
          <cell r="G24332">
            <v>3109.96</v>
          </cell>
        </row>
        <row r="24333">
          <cell r="A24333" t="str">
            <v>SICRO 2003188</v>
          </cell>
          <cell r="D24333" t="str">
            <v>Dissipador de energia - DED 07 A - areia extraída e brita e pedra de mão produzidas</v>
          </cell>
          <cell r="E24333" t="str">
            <v>un</v>
          </cell>
          <cell r="G24333">
            <v>1395.51</v>
          </cell>
        </row>
        <row r="24334">
          <cell r="A24334" t="str">
            <v>SICRO 2003187</v>
          </cell>
          <cell r="D24334" t="str">
            <v>Dissipador de energia - DED 07 A - areia, brita e pedra de mão comerciais</v>
          </cell>
          <cell r="E24334" t="str">
            <v>un</v>
          </cell>
          <cell r="G24334">
            <v>1851.89</v>
          </cell>
        </row>
        <row r="24335">
          <cell r="A24335" t="str">
            <v>SICRO 2003213</v>
          </cell>
          <cell r="D24335" t="str">
            <v>Dissipador de energia - DED 07 B - areia e brita comerciais</v>
          </cell>
          <cell r="E24335" t="str">
            <v>un</v>
          </cell>
          <cell r="G24335">
            <v>5024.72</v>
          </cell>
        </row>
        <row r="24336">
          <cell r="A24336" t="str">
            <v>SICRO 2003214</v>
          </cell>
          <cell r="D24336" t="str">
            <v>Dissipador de energia - DED 07 B - areia extraída e brita produzida</v>
          </cell>
          <cell r="E24336" t="str">
            <v>un</v>
          </cell>
          <cell r="G24336">
            <v>4468.32</v>
          </cell>
        </row>
        <row r="24337">
          <cell r="A24337" t="str">
            <v>SICRO 2003190</v>
          </cell>
          <cell r="D24337" t="str">
            <v>Dissipador de energia - DED 08 A - areia extraída e brita e pedra de mão produzidas</v>
          </cell>
          <cell r="E24337" t="str">
            <v>un</v>
          </cell>
          <cell r="G24337">
            <v>1738.54</v>
          </cell>
        </row>
        <row r="24338">
          <cell r="A24338" t="str">
            <v>SICRO 2003189</v>
          </cell>
          <cell r="D24338" t="str">
            <v>Dissipador de energia - DED 08 A - areia, brita e pedra de mão comerciais</v>
          </cell>
          <cell r="E24338" t="str">
            <v>un</v>
          </cell>
          <cell r="G24338">
            <v>2335.4299999999998</v>
          </cell>
        </row>
        <row r="24339">
          <cell r="A24339" t="str">
            <v>SICRO 2003215</v>
          </cell>
          <cell r="D24339" t="str">
            <v>Dissipador de energia - DED 08 B - areia e brita comerciais</v>
          </cell>
          <cell r="E24339" t="str">
            <v>un</v>
          </cell>
          <cell r="G24339">
            <v>8298.7099999999991</v>
          </cell>
        </row>
        <row r="24340">
          <cell r="A24340" t="str">
            <v>SICRO 2003216</v>
          </cell>
          <cell r="D24340" t="str">
            <v>Dissipador de energia - DED 08 B - areia extraída e brita produzida</v>
          </cell>
          <cell r="E24340" t="str">
            <v>un</v>
          </cell>
          <cell r="G24340">
            <v>7340.83</v>
          </cell>
        </row>
        <row r="24341">
          <cell r="A24341" t="str">
            <v>SICRO 2003192</v>
          </cell>
          <cell r="D24341" t="str">
            <v>Dissipador de energia - DED 09 A - areia extraída e brita e pedra de mão produzidas</v>
          </cell>
          <cell r="E24341" t="str">
            <v>un</v>
          </cell>
          <cell r="G24341">
            <v>1881</v>
          </cell>
        </row>
        <row r="24342">
          <cell r="A24342" t="str">
            <v>SICRO 2003191</v>
          </cell>
          <cell r="D24342" t="str">
            <v>Dissipador de energia - DED 09 A - areia, brita e pedra de mão comerciais</v>
          </cell>
          <cell r="E24342" t="str">
            <v>un</v>
          </cell>
          <cell r="G24342">
            <v>2534.7399999999998</v>
          </cell>
        </row>
        <row r="24343">
          <cell r="A24343" t="str">
            <v>SICRO 2003217</v>
          </cell>
          <cell r="D24343" t="str">
            <v>Dissipador de energia - DED 09 B - areia e brita comerciais</v>
          </cell>
          <cell r="E24343" t="str">
            <v>un</v>
          </cell>
          <cell r="G24343">
            <v>5764.36</v>
          </cell>
        </row>
        <row r="24344">
          <cell r="A24344" t="str">
            <v>SICRO 2003218</v>
          </cell>
          <cell r="D24344" t="str">
            <v>Dissipador de energia - DED 09 B - areia extraída e brita produzida</v>
          </cell>
          <cell r="E24344" t="str">
            <v>un</v>
          </cell>
          <cell r="G24344">
            <v>5098.1400000000003</v>
          </cell>
        </row>
        <row r="24345">
          <cell r="A24345" t="str">
            <v>SICRO 2003194</v>
          </cell>
          <cell r="D24345" t="str">
            <v>Dissipador de energia - DED 10 A - areia extraída e brita e pedra de mão produzidas</v>
          </cell>
          <cell r="E24345" t="str">
            <v>un</v>
          </cell>
          <cell r="G24345">
            <v>2291.59</v>
          </cell>
        </row>
        <row r="24346">
          <cell r="A24346" t="str">
            <v>SICRO 2003193</v>
          </cell>
          <cell r="D24346" t="str">
            <v>Dissipador de energia - DED 10 A - areia, brita e pedra de mão comerciais</v>
          </cell>
          <cell r="E24346" t="str">
            <v>un</v>
          </cell>
          <cell r="G24346">
            <v>3117.54</v>
          </cell>
        </row>
        <row r="24347">
          <cell r="A24347" t="str">
            <v>SICRO 2003219</v>
          </cell>
          <cell r="D24347" t="str">
            <v>Dissipador de energia - DED 10 B - areia e brita comerciais</v>
          </cell>
          <cell r="E24347" t="str">
            <v>un</v>
          </cell>
          <cell r="G24347">
            <v>7805.99</v>
          </cell>
        </row>
        <row r="24348">
          <cell r="A24348" t="str">
            <v>SICRO 2003220</v>
          </cell>
          <cell r="D24348" t="str">
            <v>Dissipador de energia - DED 10 B - areia extraída e brita produzida</v>
          </cell>
          <cell r="E24348" t="str">
            <v>un</v>
          </cell>
          <cell r="G24348">
            <v>6869.1</v>
          </cell>
        </row>
        <row r="24349">
          <cell r="A24349" t="str">
            <v>SICRO 2003196</v>
          </cell>
          <cell r="D24349" t="str">
            <v>Dissipador de energia - DED 11 A - areia extraída e brita e pedra de mão produzidas</v>
          </cell>
          <cell r="E24349" t="str">
            <v>un</v>
          </cell>
          <cell r="G24349">
            <v>2821.88</v>
          </cell>
        </row>
        <row r="24350">
          <cell r="A24350" t="str">
            <v>SICRO 2003195</v>
          </cell>
          <cell r="D24350" t="str">
            <v>Dissipador de energia - DED 11 A - areia, brita e pedra de mão comerciais</v>
          </cell>
          <cell r="E24350" t="str">
            <v>un</v>
          </cell>
          <cell r="G24350">
            <v>3873.74</v>
          </cell>
        </row>
        <row r="24351">
          <cell r="A24351" t="str">
            <v>SICRO 2003221</v>
          </cell>
          <cell r="D24351" t="str">
            <v>Dissipador de energia - DED 11 B - areia e brita comerciais</v>
          </cell>
          <cell r="E24351" t="str">
            <v>un</v>
          </cell>
          <cell r="G24351">
            <v>11777.16</v>
          </cell>
        </row>
        <row r="24352">
          <cell r="A24352" t="str">
            <v>SICRO 2003222</v>
          </cell>
          <cell r="D24352" t="str">
            <v>Dissipador de energia - DED 11 B - areia extraída e brita produzida</v>
          </cell>
          <cell r="E24352" t="str">
            <v>un</v>
          </cell>
          <cell r="G24352">
            <v>10304.61</v>
          </cell>
        </row>
        <row r="24353">
          <cell r="A24353" t="str">
            <v>SICRO 2003198</v>
          </cell>
          <cell r="D24353" t="str">
            <v>Dissipador de energia - DED 12 A - areia extraída e brita e pedra de mão produzidas</v>
          </cell>
          <cell r="E24353" t="str">
            <v>un</v>
          </cell>
          <cell r="G24353">
            <v>2632.21</v>
          </cell>
        </row>
        <row r="24354">
          <cell r="A24354" t="str">
            <v>SICRO 2003197</v>
          </cell>
          <cell r="D24354" t="str">
            <v>Dissipador de energia - DED 12 A - areia, brita e pedra de mão comerciais</v>
          </cell>
          <cell r="E24354" t="str">
            <v>un</v>
          </cell>
          <cell r="G24354">
            <v>3586.83</v>
          </cell>
        </row>
        <row r="24355">
          <cell r="A24355" t="str">
            <v>SICRO 2003223</v>
          </cell>
          <cell r="D24355" t="str">
            <v>Dissipador de energia - DED 12 B - areia e brita comerciais</v>
          </cell>
          <cell r="E24355" t="str">
            <v>un</v>
          </cell>
          <cell r="G24355">
            <v>8016.99</v>
          </cell>
        </row>
        <row r="24356">
          <cell r="A24356" t="str">
            <v>SICRO 2003224</v>
          </cell>
          <cell r="D24356" t="str">
            <v>Dissipador de energia - DED 12 B - areia extraída e brita produzida</v>
          </cell>
          <cell r="E24356" t="str">
            <v>un</v>
          </cell>
          <cell r="G24356">
            <v>7072.06</v>
          </cell>
        </row>
        <row r="24357">
          <cell r="A24357" t="str">
            <v>SICRO 2003200</v>
          </cell>
          <cell r="D24357" t="str">
            <v>Dissipador de energia - DED 13 A - areia extraída e brita e pedra de mão produzidas</v>
          </cell>
          <cell r="E24357" t="str">
            <v>un</v>
          </cell>
          <cell r="G24357">
            <v>3062.36</v>
          </cell>
        </row>
        <row r="24358">
          <cell r="A24358" t="str">
            <v>SICRO 2003199</v>
          </cell>
          <cell r="D24358" t="str">
            <v>Dissipador de energia - DED 13 A - areia, brita e pedra de mão comerciais</v>
          </cell>
          <cell r="E24358" t="str">
            <v>un</v>
          </cell>
          <cell r="G24358">
            <v>4243.25</v>
          </cell>
        </row>
        <row r="24359">
          <cell r="A24359" t="str">
            <v>SICRO 2003225</v>
          </cell>
          <cell r="D24359" t="str">
            <v>Dissipador de energia - DED 13 B - areia e brita comerciais</v>
          </cell>
          <cell r="E24359" t="str">
            <v>un</v>
          </cell>
          <cell r="G24359">
            <v>11474.14</v>
          </cell>
        </row>
        <row r="24360">
          <cell r="A24360" t="str">
            <v>SICRO 2003226</v>
          </cell>
          <cell r="D24360" t="str">
            <v>Dissipador de energia - DED 13 B - areia extraída e brita produzida</v>
          </cell>
          <cell r="E24360" t="str">
            <v>un</v>
          </cell>
          <cell r="G24360">
            <v>10052.43</v>
          </cell>
        </row>
        <row r="24361">
          <cell r="A24361" t="str">
            <v>SICRO 2003238</v>
          </cell>
          <cell r="D24361" t="str">
            <v>Dissipador de energia - DES 100-300 - areia extraída e brita e pedra de mão produzidas</v>
          </cell>
          <cell r="E24361" t="str">
            <v>un</v>
          </cell>
          <cell r="G24361">
            <v>643.89</v>
          </cell>
        </row>
        <row r="24362">
          <cell r="A24362" t="str">
            <v>SICRO 2003237</v>
          </cell>
          <cell r="D24362" t="str">
            <v>Dissipador de energia - DES 100-300 - areia, brita e pedra de mão comerciais</v>
          </cell>
          <cell r="E24362" t="str">
            <v>un</v>
          </cell>
          <cell r="G24362">
            <v>804.34</v>
          </cell>
        </row>
        <row r="24363">
          <cell r="A24363" t="str">
            <v>SICRO 2003236</v>
          </cell>
          <cell r="D24363" t="str">
            <v>Dissipador de energia - DES 108-324 - areia extraída e brita e pedra de mão produzidas</v>
          </cell>
          <cell r="E24363" t="str">
            <v>un</v>
          </cell>
          <cell r="G24363">
            <v>715.39</v>
          </cell>
        </row>
        <row r="24364">
          <cell r="A24364" t="str">
            <v>SICRO 2003235</v>
          </cell>
          <cell r="D24364" t="str">
            <v>Dissipador de energia - DES 108-324 - areia, brita e pedra de mão comerciais</v>
          </cell>
          <cell r="E24364" t="str">
            <v>un</v>
          </cell>
          <cell r="G24364">
            <v>899.7</v>
          </cell>
        </row>
        <row r="24365">
          <cell r="A24365" t="str">
            <v>SICRO 2003234</v>
          </cell>
          <cell r="D24365" t="str">
            <v>Dissipador de energia - DES 120-360 - areia extraída e brita e pedra de mão produzidas</v>
          </cell>
          <cell r="E24365" t="str">
            <v>un</v>
          </cell>
          <cell r="G24365">
            <v>834.75</v>
          </cell>
        </row>
        <row r="24366">
          <cell r="A24366" t="str">
            <v>SICRO 2003233</v>
          </cell>
          <cell r="D24366" t="str">
            <v>Dissipador de energia - DES 120-360 - areia, brita e pedra de mão comerciais</v>
          </cell>
          <cell r="E24366" t="str">
            <v>un</v>
          </cell>
          <cell r="G24366">
            <v>1062.21</v>
          </cell>
        </row>
        <row r="24367">
          <cell r="A24367" t="str">
            <v>SICRO 2003232</v>
          </cell>
          <cell r="D24367" t="str">
            <v>Dissipador de energia - DES 125-375 - areia extraída e brita e pedra de mão produzidas</v>
          </cell>
          <cell r="E24367" t="str">
            <v>un</v>
          </cell>
          <cell r="G24367">
            <v>877.85</v>
          </cell>
        </row>
        <row r="24368">
          <cell r="A24368" t="str">
            <v>SICRO 2003231</v>
          </cell>
          <cell r="D24368" t="str">
            <v>Dissipador de energia - DES 125-375 - areia, brita e pedra de mão comerciais</v>
          </cell>
          <cell r="E24368" t="str">
            <v>un</v>
          </cell>
          <cell r="G24368">
            <v>1118.3399999999999</v>
          </cell>
        </row>
        <row r="24369">
          <cell r="A24369" t="str">
            <v>SICRO 2003230</v>
          </cell>
          <cell r="D24369" t="str">
            <v>Dissipador de energia - DES 150-450 - areia extraída e brita e pedra de mão produzidas</v>
          </cell>
          <cell r="E24369" t="str">
            <v>un</v>
          </cell>
          <cell r="G24369">
            <v>1142.75</v>
          </cell>
        </row>
        <row r="24370">
          <cell r="A24370" t="str">
            <v>SICRO 2003229</v>
          </cell>
          <cell r="D24370" t="str">
            <v>Dissipador de energia - DES 150-450 - areia, brita e pedra de mão comerciais</v>
          </cell>
          <cell r="E24370" t="str">
            <v>un</v>
          </cell>
          <cell r="G24370">
            <v>1478.89</v>
          </cell>
        </row>
        <row r="24371">
          <cell r="A24371" t="str">
            <v>SICRO 2003228</v>
          </cell>
          <cell r="D24371" t="str">
            <v>Dissipador de energia - DES 160-480 - areia extraída e brita e pedra de mão produzidas</v>
          </cell>
          <cell r="E24371" t="str">
            <v>un</v>
          </cell>
          <cell r="G24371">
            <v>1264.8399999999999</v>
          </cell>
        </row>
        <row r="24372">
          <cell r="A24372" t="str">
            <v>SICRO 2003227</v>
          </cell>
          <cell r="D24372" t="str">
            <v>Dissipador de energia - DES 160-480 - areia, brita e pedra de mão comerciais</v>
          </cell>
          <cell r="E24372" t="str">
            <v>un</v>
          </cell>
          <cell r="G24372">
            <v>1649.35</v>
          </cell>
        </row>
        <row r="24373">
          <cell r="A24373" t="str">
            <v>SICRO 2003248</v>
          </cell>
          <cell r="D24373" t="str">
            <v>Dissipador de energia - DES 60-180 - areia extraída e brita e pedra de mão produzidas</v>
          </cell>
          <cell r="E24373" t="str">
            <v>un</v>
          </cell>
          <cell r="G24373">
            <v>334.23</v>
          </cell>
        </row>
        <row r="24374">
          <cell r="A24374" t="str">
            <v>SICRO 2003247</v>
          </cell>
          <cell r="D24374" t="str">
            <v>Dissipador de energia - DES 60-180 - areia, brita e pedra de mão comerciais</v>
          </cell>
          <cell r="E24374" t="str">
            <v>un</v>
          </cell>
          <cell r="G24374">
            <v>403.05</v>
          </cell>
        </row>
        <row r="24375">
          <cell r="A24375" t="str">
            <v>SICRO 2003246</v>
          </cell>
          <cell r="D24375" t="str">
            <v>Dissipador de energia - DES 73-219 - areia extraída e brita e pedra de mão produzidas</v>
          </cell>
          <cell r="E24375" t="str">
            <v>un</v>
          </cell>
          <cell r="G24375">
            <v>424.62</v>
          </cell>
        </row>
        <row r="24376">
          <cell r="A24376" t="str">
            <v>SICRO 2003245</v>
          </cell>
          <cell r="D24376" t="str">
            <v>Dissipador de energia - DES 73-219 - areia, brita e pedra de mão comerciais</v>
          </cell>
          <cell r="E24376" t="str">
            <v>un</v>
          </cell>
          <cell r="G24376">
            <v>517.03</v>
          </cell>
        </row>
        <row r="24377">
          <cell r="A24377" t="str">
            <v>SICRO 2003244</v>
          </cell>
          <cell r="D24377" t="str">
            <v>Dissipador de energia - DES 80-240 - areia extraída e brita e pedra de mão produzidas</v>
          </cell>
          <cell r="E24377" t="str">
            <v>un</v>
          </cell>
          <cell r="G24377">
            <v>478.96</v>
          </cell>
        </row>
        <row r="24378">
          <cell r="A24378" t="str">
            <v>SICRO 2003243</v>
          </cell>
          <cell r="D24378" t="str">
            <v>Dissipador de energia - DES 80-240 - areia, brita e pedra de mão comerciais</v>
          </cell>
          <cell r="E24378" t="str">
            <v>un</v>
          </cell>
          <cell r="G24378">
            <v>586.92999999999995</v>
          </cell>
        </row>
        <row r="24379">
          <cell r="A24379" t="str">
            <v>SICRO 2003242</v>
          </cell>
          <cell r="D24379" t="str">
            <v>Dissipador de energia - DES 88-264 - areia extraída e brita e pedra de mão produzidas</v>
          </cell>
          <cell r="E24379" t="str">
            <v>un</v>
          </cell>
          <cell r="G24379">
            <v>541.89</v>
          </cell>
        </row>
        <row r="24380">
          <cell r="A24380" t="str">
            <v>SICRO 2003241</v>
          </cell>
          <cell r="D24380" t="str">
            <v>Dissipador de energia - DES 88-264 - areia, brita e pedra de mão comerciais</v>
          </cell>
          <cell r="E24380" t="str">
            <v>un</v>
          </cell>
          <cell r="G24380">
            <v>669.94</v>
          </cell>
        </row>
        <row r="24381">
          <cell r="A24381" t="str">
            <v>SICRO 2003240</v>
          </cell>
          <cell r="D24381" t="str">
            <v>Dissipador de energia - DES 90-270 - areia extraída e brita e pedra de mão produzidas</v>
          </cell>
          <cell r="E24381" t="str">
            <v>un</v>
          </cell>
          <cell r="G24381">
            <v>563.17999999999995</v>
          </cell>
        </row>
        <row r="24382">
          <cell r="A24382" t="str">
            <v>SICRO 2003239</v>
          </cell>
          <cell r="D24382" t="str">
            <v>Dissipador de energia - DES 90-270 - areia, brita e pedra de mão comerciais</v>
          </cell>
          <cell r="E24382" t="str">
            <v>un</v>
          </cell>
          <cell r="G24382">
            <v>700.91</v>
          </cell>
        </row>
        <row r="24383">
          <cell r="A24383" t="str">
            <v>SICRO 2004516</v>
          </cell>
          <cell r="D24383" t="str">
            <v>Dreno de pavimento em microvala com geocomposto drenante H = 0,40 m - inclusive corte, enchimento com areia e selo asfáltico</v>
          </cell>
          <cell r="E24383" t="str">
            <v>m</v>
          </cell>
          <cell r="G24383">
            <v>37.049999999999997</v>
          </cell>
        </row>
        <row r="24384">
          <cell r="A24384" t="str">
            <v>SICRO 2004517</v>
          </cell>
          <cell r="D24384" t="str">
            <v>Dreno de pavimento em microvala com geocomposto drenante H = 0,60 m - inclusive corte, enchimento com areia e selo asfáltico</v>
          </cell>
          <cell r="E24384" t="str">
            <v>m</v>
          </cell>
          <cell r="G24384">
            <v>72.06</v>
          </cell>
        </row>
        <row r="24385">
          <cell r="A24385" t="str">
            <v>SICRO 2007971</v>
          </cell>
          <cell r="D24385" t="str">
            <v>Dreno de PVC D = 100 mm para OAE - fornecimento e instalação</v>
          </cell>
          <cell r="E24385" t="str">
            <v>m</v>
          </cell>
          <cell r="G24385">
            <v>90.06</v>
          </cell>
        </row>
        <row r="24386">
          <cell r="A24386" t="str">
            <v>SICRO 2008091</v>
          </cell>
          <cell r="D24386" t="str">
            <v>Dreno de PVC D = 150 mm para OAE - fornecimento e instalação</v>
          </cell>
          <cell r="E24386" t="str">
            <v>m</v>
          </cell>
          <cell r="G24386">
            <v>97.06</v>
          </cell>
        </row>
        <row r="24387">
          <cell r="A24387" t="str">
            <v>SICRO 2006408</v>
          </cell>
          <cell r="D24387" t="str">
            <v>Dreno de PVC D = 75 mm para OAE - fornecimento e instalação</v>
          </cell>
          <cell r="E24387" t="str">
            <v>m</v>
          </cell>
          <cell r="G24387">
            <v>78.14</v>
          </cell>
        </row>
        <row r="24388">
          <cell r="A24388" t="str">
            <v>SICRO 2015642</v>
          </cell>
          <cell r="D24388" t="str">
            <v>Dreno em tubo de aço galvanizado D = 100 mm em OAE - fornecimento e instalação</v>
          </cell>
          <cell r="E24388" t="str">
            <v>m</v>
          </cell>
          <cell r="G24388">
            <v>153.04</v>
          </cell>
        </row>
        <row r="24389">
          <cell r="A24389" t="str">
            <v>SICRO 2015641</v>
          </cell>
          <cell r="D24389" t="str">
            <v>Dreno em tubo de aço galvanizado D = 80 mm em OAE - fornecimento e instalação</v>
          </cell>
          <cell r="E24389" t="str">
            <v>m</v>
          </cell>
          <cell r="G24389">
            <v>141.79</v>
          </cell>
        </row>
        <row r="24390">
          <cell r="A24390" t="str">
            <v>SICRO 2004509</v>
          </cell>
          <cell r="D24390" t="str">
            <v>Dreno longitudinal de pavimento H = 0,40 m - com geocomposto drenante</v>
          </cell>
          <cell r="E24390" t="str">
            <v>m</v>
          </cell>
          <cell r="G24390">
            <v>37.9</v>
          </cell>
        </row>
        <row r="24391">
          <cell r="A24391" t="str">
            <v>SICRO 2004510</v>
          </cell>
          <cell r="D24391" t="str">
            <v>Dreno longitudinal de pavimento H = 0,60 m - com geocomposto drenante</v>
          </cell>
          <cell r="E24391" t="str">
            <v>m</v>
          </cell>
          <cell r="G24391">
            <v>46.58</v>
          </cell>
        </row>
        <row r="24392">
          <cell r="A24392" t="str">
            <v>SICRO 2004511</v>
          </cell>
          <cell r="D24392" t="str">
            <v>Dreno longitudinal de pavimento H = 1,00 m - com geocomposto drenante</v>
          </cell>
          <cell r="E24392" t="str">
            <v>m</v>
          </cell>
          <cell r="G24392">
            <v>63.92</v>
          </cell>
        </row>
        <row r="24393">
          <cell r="A24393" t="str">
            <v>SICRO 2004512</v>
          </cell>
          <cell r="D24393" t="str">
            <v>Dreno longitudinal de pavimento H = 1,50 m - com geocomposto drenante</v>
          </cell>
          <cell r="E24393" t="str">
            <v>m</v>
          </cell>
          <cell r="G24393">
            <v>85.59</v>
          </cell>
        </row>
        <row r="24394">
          <cell r="A24394" t="str">
            <v>SICRO 2003843</v>
          </cell>
          <cell r="D24394" t="str">
            <v>Dreno longitudinal profundo em tubo de concreto D = 0,40 m em vala de H = 1,10 m e L = 1,00 m com brita envolta em geotêxtil</v>
          </cell>
          <cell r="E24394" t="str">
            <v>m</v>
          </cell>
          <cell r="G24394">
            <v>377.8</v>
          </cell>
        </row>
        <row r="24395">
          <cell r="A24395" t="str">
            <v>SICRO 2003915</v>
          </cell>
          <cell r="D24395" t="str">
            <v>Dreno longitudinal profundo para corte em rocha - DPR 01 - tubo de concreto perfurado e brita comercial</v>
          </cell>
          <cell r="E24395" t="str">
            <v>m</v>
          </cell>
          <cell r="G24395">
            <v>120.07</v>
          </cell>
        </row>
        <row r="24396">
          <cell r="A24396" t="str">
            <v>SICRO 2003914</v>
          </cell>
          <cell r="D24396" t="str">
            <v>Dreno longitudinal profundo para corte em rocha - DPR 01 - tubo de concreto perfurado e brita produzida</v>
          </cell>
          <cell r="E24396" t="str">
            <v>m</v>
          </cell>
          <cell r="G24396">
            <v>99.85</v>
          </cell>
        </row>
        <row r="24397">
          <cell r="A24397" t="str">
            <v>SICRO 2003589</v>
          </cell>
          <cell r="D24397" t="str">
            <v>Dreno longitudinal profundo para corte em rocha - DPR 01 - tubo PEAD e brita comercial</v>
          </cell>
          <cell r="E24397" t="str">
            <v>m</v>
          </cell>
          <cell r="G24397">
            <v>124.81</v>
          </cell>
        </row>
        <row r="24398">
          <cell r="A24398" t="str">
            <v>SICRO 2003588</v>
          </cell>
          <cell r="D24398" t="str">
            <v>Dreno longitudinal profundo para corte em rocha - DPR 01 - tubo PEAD e brita produzida</v>
          </cell>
          <cell r="E24398" t="str">
            <v>m</v>
          </cell>
          <cell r="G24398">
            <v>108.57</v>
          </cell>
        </row>
        <row r="24399">
          <cell r="A24399" t="str">
            <v>SICRO 2003917</v>
          </cell>
          <cell r="D24399" t="str">
            <v>Dreno longitudinal profundo para corte em rocha - DPR 02 - tubo de concreto perfurado e brita comercial</v>
          </cell>
          <cell r="E24399" t="str">
            <v>m</v>
          </cell>
          <cell r="G24399">
            <v>133.68</v>
          </cell>
        </row>
        <row r="24400">
          <cell r="A24400" t="str">
            <v>SICRO 2003916</v>
          </cell>
          <cell r="D24400" t="str">
            <v>Dreno longitudinal profundo para corte em rocha - DPR 02 - tubo de concreto perfurado e brita produzida</v>
          </cell>
          <cell r="E24400" t="str">
            <v>m</v>
          </cell>
          <cell r="G24400">
            <v>113.46</v>
          </cell>
        </row>
        <row r="24401">
          <cell r="A24401" t="str">
            <v>SICRO 2003591</v>
          </cell>
          <cell r="D24401" t="str">
            <v>Dreno longitudinal profundo para corte em rocha - DPR 02 - tubo PEAD e brita comercial</v>
          </cell>
          <cell r="E24401" t="str">
            <v>m</v>
          </cell>
          <cell r="G24401">
            <v>138.41999999999999</v>
          </cell>
        </row>
        <row r="24402">
          <cell r="A24402" t="str">
            <v>SICRO 2003590</v>
          </cell>
          <cell r="D24402" t="str">
            <v>Dreno longitudinal profundo para corte em rocha - DPR 02 - tubo PEAD e brita produzida</v>
          </cell>
          <cell r="E24402" t="str">
            <v>m</v>
          </cell>
          <cell r="G24402">
            <v>122.19</v>
          </cell>
        </row>
        <row r="24403">
          <cell r="A24403" t="str">
            <v>SICRO 2003593</v>
          </cell>
          <cell r="D24403" t="str">
            <v>Dreno longitudinal profundo para corte em rocha - DPR 03 - brita comercial</v>
          </cell>
          <cell r="E24403" t="str">
            <v>m</v>
          </cell>
          <cell r="G24403">
            <v>92.9</v>
          </cell>
        </row>
        <row r="24404">
          <cell r="A24404" t="str">
            <v>SICRO 2003592</v>
          </cell>
          <cell r="D24404" t="str">
            <v>Dreno longitudinal profundo para corte em rocha - DPR 03 - brita produzida</v>
          </cell>
          <cell r="E24404" t="str">
            <v>m</v>
          </cell>
          <cell r="G24404">
            <v>69.709999999999994</v>
          </cell>
        </row>
        <row r="24405">
          <cell r="A24405" t="str">
            <v>SICRO 2003595</v>
          </cell>
          <cell r="D24405" t="str">
            <v>Dreno longitudinal profundo para corte em rocha - DPR 04 - brita comercial</v>
          </cell>
          <cell r="E24405" t="str">
            <v>m</v>
          </cell>
          <cell r="G24405">
            <v>79.290000000000006</v>
          </cell>
        </row>
        <row r="24406">
          <cell r="A24406" t="str">
            <v>SICRO 2003594</v>
          </cell>
          <cell r="D24406" t="str">
            <v>Dreno longitudinal profundo para corte em rocha - DPR 04 - brita produzida</v>
          </cell>
          <cell r="E24406" t="str">
            <v>m</v>
          </cell>
          <cell r="G24406">
            <v>56.1</v>
          </cell>
        </row>
        <row r="24407">
          <cell r="A24407" t="str">
            <v>SICRO 2003597</v>
          </cell>
          <cell r="D24407" t="str">
            <v>Dreno longitudinal profundo para corte em rocha - DPR 05 - tubo de concreto poroso e areia comercial</v>
          </cell>
          <cell r="E24407" t="str">
            <v>m</v>
          </cell>
          <cell r="G24407">
            <v>115.8</v>
          </cell>
        </row>
        <row r="24408">
          <cell r="A24408" t="str">
            <v>SICRO 2003596</v>
          </cell>
          <cell r="D24408" t="str">
            <v>Dreno longitudinal profundo para corte em rocha - DPR 05 - tubo de concreto poroso e areia extraída</v>
          </cell>
          <cell r="E24408" t="str">
            <v>m</v>
          </cell>
          <cell r="G24408">
            <v>93.31</v>
          </cell>
        </row>
        <row r="24409">
          <cell r="A24409" t="str">
            <v>SICRO 2003572</v>
          </cell>
          <cell r="D24409" t="str">
            <v>Dreno longitudinal profundo para corte em solo - DPS 01 - tubo PEAD e areia comercial</v>
          </cell>
          <cell r="E24409" t="str">
            <v>m</v>
          </cell>
          <cell r="G24409">
            <v>137.28</v>
          </cell>
        </row>
        <row r="24410">
          <cell r="A24410" t="str">
            <v>SICRO 2003580</v>
          </cell>
          <cell r="D24410" t="str">
            <v>Dreno longitudinal profundo para corte em solo - DPS 01 - tubo PEAD e areia extraída</v>
          </cell>
          <cell r="E24410" t="str">
            <v>m</v>
          </cell>
          <cell r="G24410">
            <v>64.92</v>
          </cell>
        </row>
        <row r="24411">
          <cell r="A24411" t="str">
            <v>SICRO 2003573</v>
          </cell>
          <cell r="D24411" t="str">
            <v>Dreno longitudinal profundo para corte em solo - DPS 02 - tubo PEAD e areia comercial</v>
          </cell>
          <cell r="E24411" t="str">
            <v>m</v>
          </cell>
          <cell r="G24411">
            <v>146.68</v>
          </cell>
        </row>
        <row r="24412">
          <cell r="A24412" t="str">
            <v>SICRO 2003581</v>
          </cell>
          <cell r="D24412" t="str">
            <v>Dreno longitudinal profundo para corte em solo - DPS 02 - tubo PEAD e areia extraída</v>
          </cell>
          <cell r="E24412" t="str">
            <v>m</v>
          </cell>
          <cell r="G24412">
            <v>63.02</v>
          </cell>
        </row>
        <row r="24413">
          <cell r="A24413" t="str">
            <v>SICRO 2003561</v>
          </cell>
          <cell r="D24413" t="str">
            <v>Dreno longitudinal profundo para corte em solo - DPS 03 - tubo de concreto perfurado, areia e brita comerciais - madeira com utilização de 5 vezes</v>
          </cell>
          <cell r="E24413" t="str">
            <v>m</v>
          </cell>
          <cell r="G24413">
            <v>221.78</v>
          </cell>
        </row>
        <row r="24414">
          <cell r="A24414" t="str">
            <v>SICRO 2003560</v>
          </cell>
          <cell r="D24414" t="str">
            <v>Dreno longitudinal profundo para corte em solo - DPS 03 - tubo de concreto perfurado, areia extraída e brita produzida - madeira com utilização de 5 vezes</v>
          </cell>
          <cell r="E24414" t="str">
            <v>m</v>
          </cell>
          <cell r="G24414">
            <v>118.72</v>
          </cell>
        </row>
        <row r="24415">
          <cell r="A24415" t="str">
            <v>SICRO 2003574</v>
          </cell>
          <cell r="D24415" t="str">
            <v>Dreno longitudinal profundo para corte em solo - DPS 03 - tubo PEAD, areia e brita comerciais - madeira com utilização de 5 vezes</v>
          </cell>
          <cell r="E24415" t="str">
            <v>m</v>
          </cell>
          <cell r="G24415">
            <v>193.37</v>
          </cell>
        </row>
        <row r="24416">
          <cell r="A24416" t="str">
            <v>SICRO 2003582</v>
          </cell>
          <cell r="D24416" t="str">
            <v>Dreno longitudinal profundo para corte em solo - DPS 03 - tubo PEAD, areia extraída e brita produzida - madeira com utilização de 5 vezes</v>
          </cell>
          <cell r="E24416" t="str">
            <v>m</v>
          </cell>
          <cell r="G24416">
            <v>118.55</v>
          </cell>
        </row>
        <row r="24417">
          <cell r="A24417" t="str">
            <v>SICRO 2003563</v>
          </cell>
          <cell r="D24417" t="str">
            <v>Dreno longitudinal profundo para corte em solo - DPS 04 - tubo de concreto perfurado, areia e brita comerciais - madeira com utilização de 5 vezes</v>
          </cell>
          <cell r="E24417" t="str">
            <v>m</v>
          </cell>
          <cell r="G24417">
            <v>235.68</v>
          </cell>
        </row>
        <row r="24418">
          <cell r="A24418" t="str">
            <v>SICRO 2003562</v>
          </cell>
          <cell r="D24418" t="str">
            <v>Dreno longitudinal profundo para corte em solo - DPS 04 - tubo de concreto perfurado, areia extraída e brita produzida - madeira com utilização de 5 vezes</v>
          </cell>
          <cell r="E24418" t="str">
            <v>m</v>
          </cell>
          <cell r="G24418">
            <v>115.66</v>
          </cell>
        </row>
        <row r="24419">
          <cell r="A24419" t="str">
            <v>SICRO 2003575</v>
          </cell>
          <cell r="D24419" t="str">
            <v>Dreno longitudinal profundo para corte em solo - DPS 04 - tubo PEAD, areia e brita comerciais - madeira com utilização de 5 vezes</v>
          </cell>
          <cell r="E24419" t="str">
            <v>m</v>
          </cell>
          <cell r="G24419">
            <v>203.09</v>
          </cell>
        </row>
        <row r="24420">
          <cell r="A24420" t="str">
            <v>SICRO 2003583</v>
          </cell>
          <cell r="D24420" t="str">
            <v>Dreno longitudinal profundo para corte em solo - DPS 04 - tubo PEAD, areia extraída e brita produzida - madeira com utilização de 5 vezes</v>
          </cell>
          <cell r="E24420" t="str">
            <v>m</v>
          </cell>
          <cell r="G24420">
            <v>116.41</v>
          </cell>
        </row>
        <row r="24421">
          <cell r="A24421" t="str">
            <v>SICRO 2003565</v>
          </cell>
          <cell r="D24421" t="str">
            <v>Dreno longitudinal profundo para corte em solo - DPS 05 - dreno cego - brita comercial</v>
          </cell>
          <cell r="E24421" t="str">
            <v>m</v>
          </cell>
          <cell r="G24421">
            <v>156.36000000000001</v>
          </cell>
        </row>
        <row r="24422">
          <cell r="A24422" t="str">
            <v>SICRO 2003564</v>
          </cell>
          <cell r="D24422" t="str">
            <v>Dreno longitudinal profundo para corte em solo - DPS 05 - dreno cego - brita produzida</v>
          </cell>
          <cell r="E24422" t="str">
            <v>m</v>
          </cell>
          <cell r="G24422">
            <v>84.46</v>
          </cell>
        </row>
        <row r="24423">
          <cell r="A24423" t="str">
            <v>SICRO 2003567</v>
          </cell>
          <cell r="D24423" t="str">
            <v>Dreno longitudinal profundo para corte em solo - DPS 06 - dreno cego - brita comercial</v>
          </cell>
          <cell r="E24423" t="str">
            <v>m</v>
          </cell>
          <cell r="G24423">
            <v>178.54</v>
          </cell>
        </row>
        <row r="24424">
          <cell r="A24424" t="str">
            <v>SICRO 2003566</v>
          </cell>
          <cell r="D24424" t="str">
            <v>Dreno longitudinal profundo para corte em solo - DPS 06 - dreno cego - brita produzida</v>
          </cell>
          <cell r="E24424" t="str">
            <v>m</v>
          </cell>
          <cell r="G24424">
            <v>91.56</v>
          </cell>
        </row>
        <row r="24425">
          <cell r="A24425" t="str">
            <v>SICRO 2003569</v>
          </cell>
          <cell r="D24425" t="str">
            <v>Dreno longitudinal profundo para corte em solo - DPS 07 - tubo de concreto perfurado e brita comercial</v>
          </cell>
          <cell r="E24425" t="str">
            <v>m</v>
          </cell>
          <cell r="G24425">
            <v>196.92</v>
          </cell>
        </row>
        <row r="24426">
          <cell r="A24426" t="str">
            <v>SICRO 2003568</v>
          </cell>
          <cell r="D24426" t="str">
            <v>Dreno longitudinal profundo para corte em solo - DPS 07 - tubo de concreto perfurado e brita produzida</v>
          </cell>
          <cell r="E24426" t="str">
            <v>m</v>
          </cell>
          <cell r="G24426">
            <v>127.99</v>
          </cell>
        </row>
        <row r="24427">
          <cell r="A24427" t="str">
            <v>SICRO 2003578</v>
          </cell>
          <cell r="D24427" t="str">
            <v>Dreno longitudinal profundo para corte em solo - DPS 07 - tubo PEAD e brita comercial</v>
          </cell>
          <cell r="E24427" t="str">
            <v>m</v>
          </cell>
          <cell r="G24427">
            <v>186.15</v>
          </cell>
        </row>
        <row r="24428">
          <cell r="A24428" t="str">
            <v>SICRO 2003586</v>
          </cell>
          <cell r="D24428" t="str">
            <v>Dreno longitudinal profundo para corte em solo - DPS 07 - tubo PEAD e brita produzida</v>
          </cell>
          <cell r="E24428" t="str">
            <v>m</v>
          </cell>
          <cell r="G24428">
            <v>129.08000000000001</v>
          </cell>
        </row>
        <row r="24429">
          <cell r="A24429" t="str">
            <v>SICRO 2003571</v>
          </cell>
          <cell r="D24429" t="str">
            <v>Dreno longitudinal profundo para corte em solo - DPS 08 - tubo de concreto perfurado e brita comercial</v>
          </cell>
          <cell r="E24429" t="str">
            <v>m</v>
          </cell>
          <cell r="G24429">
            <v>219.09</v>
          </cell>
        </row>
        <row r="24430">
          <cell r="A24430" t="str">
            <v>SICRO 2003570</v>
          </cell>
          <cell r="D24430" t="str">
            <v>Dreno longitudinal profundo para corte em solo - DPS 08 - tubo de concreto perfurado e brita produzida</v>
          </cell>
          <cell r="E24430" t="str">
            <v>m</v>
          </cell>
          <cell r="G24430">
            <v>135.09</v>
          </cell>
        </row>
        <row r="24431">
          <cell r="A24431" t="str">
            <v>SICRO 2003579</v>
          </cell>
          <cell r="D24431" t="str">
            <v>Dreno longitudinal profundo para corte em solo - DPS 08 - tubo PEAD e brita comercial</v>
          </cell>
          <cell r="E24431" t="str">
            <v>m</v>
          </cell>
          <cell r="G24431">
            <v>204.18</v>
          </cell>
        </row>
        <row r="24432">
          <cell r="A24432" t="str">
            <v>SICRO 2003587</v>
          </cell>
          <cell r="D24432" t="str">
            <v>Dreno longitudinal profundo para corte em solo - DPS 08 - tubo PEAD e brita produzida</v>
          </cell>
          <cell r="E24432" t="str">
            <v>m</v>
          </cell>
          <cell r="G24432">
            <v>135.51</v>
          </cell>
        </row>
        <row r="24433">
          <cell r="A24433" t="str">
            <v>SICRO 2004506</v>
          </cell>
          <cell r="D24433" t="str">
            <v>Dreno profundo H = 1,0 m - com geocomposto drenante - inclusive escavação e reaterro</v>
          </cell>
          <cell r="E24433" t="str">
            <v>m</v>
          </cell>
          <cell r="G24433">
            <v>71.64</v>
          </cell>
        </row>
        <row r="24434">
          <cell r="A24434" t="str">
            <v>SICRO 2004507</v>
          </cell>
          <cell r="D24434" t="str">
            <v>Dreno profundo H = 1,5 m - com geocomposto drenante - inclusive escavação e reaterro</v>
          </cell>
          <cell r="E24434" t="str">
            <v>m</v>
          </cell>
          <cell r="G24434">
            <v>97.25</v>
          </cell>
        </row>
        <row r="24435">
          <cell r="A24435" t="str">
            <v>SICRO 2003614</v>
          </cell>
          <cell r="D24435" t="str">
            <v>Dreno sub-horizontal - DSH 01 - material de 1ª categoria</v>
          </cell>
          <cell r="E24435" t="str">
            <v>m</v>
          </cell>
          <cell r="G24435">
            <v>149.31</v>
          </cell>
        </row>
        <row r="24436">
          <cell r="A24436" t="str">
            <v>SICRO 2003865</v>
          </cell>
          <cell r="D24436" t="str">
            <v>Dreno sub-horizontal - DSH 01 - material de 2ª categoria</v>
          </cell>
          <cell r="E24436" t="str">
            <v>m</v>
          </cell>
          <cell r="G24436">
            <v>169.05</v>
          </cell>
        </row>
        <row r="24437">
          <cell r="A24437" t="str">
            <v>SICRO 2003923</v>
          </cell>
          <cell r="D24437" t="str">
            <v>Dreno subsuperficial - DSS 01 - tubo de concreto perfurado e areia comercial</v>
          </cell>
          <cell r="E24437" t="str">
            <v>m</v>
          </cell>
          <cell r="G24437">
            <v>62.42</v>
          </cell>
        </row>
        <row r="24438">
          <cell r="A24438" t="str">
            <v>SICRO 2003922</v>
          </cell>
          <cell r="D24438" t="str">
            <v>Dreno subsuperficial - DSS 01 - tubo de concreto perfurado e areia extraída</v>
          </cell>
          <cell r="E24438" t="str">
            <v>m</v>
          </cell>
          <cell r="G24438">
            <v>35.82</v>
          </cell>
        </row>
        <row r="24439">
          <cell r="A24439" t="str">
            <v>SICRO 2003605</v>
          </cell>
          <cell r="D24439" t="str">
            <v>Dreno subsuperficial - DSS 01 - tubo PEAD e areia comercial</v>
          </cell>
          <cell r="E24439" t="str">
            <v>m</v>
          </cell>
          <cell r="G24439">
            <v>48.46</v>
          </cell>
        </row>
        <row r="24440">
          <cell r="A24440" t="str">
            <v>SICRO 2003604</v>
          </cell>
          <cell r="D24440" t="str">
            <v>Dreno subsuperficial - DSS 01 - tubo PEAD e areia extraída</v>
          </cell>
          <cell r="E24440" t="str">
            <v>m</v>
          </cell>
          <cell r="G24440">
            <v>25.85</v>
          </cell>
        </row>
        <row r="24441">
          <cell r="A24441" t="str">
            <v>SICRO 2003607</v>
          </cell>
          <cell r="D24441" t="str">
            <v>Dreno subsuperficial - DSS 02 - brita comercial</v>
          </cell>
          <cell r="E24441" t="str">
            <v>m</v>
          </cell>
          <cell r="G24441">
            <v>46.45</v>
          </cell>
        </row>
        <row r="24442">
          <cell r="A24442" t="str">
            <v>SICRO 2003606</v>
          </cell>
          <cell r="D24442" t="str">
            <v>Dreno subsuperficial - DSS 02 - brita produzida</v>
          </cell>
          <cell r="E24442" t="str">
            <v>m</v>
          </cell>
          <cell r="G24442">
            <v>27.9</v>
          </cell>
        </row>
        <row r="24443">
          <cell r="A24443" t="str">
            <v>SICRO 2003609</v>
          </cell>
          <cell r="D24443" t="str">
            <v>Dreno subsuperficial - DSS 03 - brita comercial</v>
          </cell>
          <cell r="E24443" t="str">
            <v>m</v>
          </cell>
          <cell r="G24443">
            <v>31.82</v>
          </cell>
        </row>
        <row r="24444">
          <cell r="A24444" t="str">
            <v>SICRO 2003608</v>
          </cell>
          <cell r="D24444" t="str">
            <v>Dreno subsuperficial - DSS 03 - brita produzida</v>
          </cell>
          <cell r="E24444" t="str">
            <v>m</v>
          </cell>
          <cell r="G24444">
            <v>13.26</v>
          </cell>
        </row>
        <row r="24445">
          <cell r="A24445" t="str">
            <v>SICRO 2003925</v>
          </cell>
          <cell r="D24445" t="str">
            <v>Dreno subsuperficial - DSS 04 - tubo de concreto perfurado e brita comercial</v>
          </cell>
          <cell r="E24445" t="str">
            <v>m</v>
          </cell>
          <cell r="G24445">
            <v>82.87</v>
          </cell>
        </row>
        <row r="24446">
          <cell r="A24446" t="str">
            <v>SICRO 2003924</v>
          </cell>
          <cell r="D24446" t="str">
            <v>Dreno subsuperficial - DSS 04 - tubo de concreto perfurado e brita produzida</v>
          </cell>
          <cell r="E24446" t="str">
            <v>m</v>
          </cell>
          <cell r="G24446">
            <v>60.32</v>
          </cell>
        </row>
        <row r="24447">
          <cell r="A24447" t="str">
            <v>SICRO 2003611</v>
          </cell>
          <cell r="D24447" t="str">
            <v>Dreno subsuperficial - DSS 04 - tubo PEAD e brita comercial</v>
          </cell>
          <cell r="E24447" t="str">
            <v>m</v>
          </cell>
          <cell r="G24447">
            <v>68.91</v>
          </cell>
        </row>
        <row r="24448">
          <cell r="A24448" t="str">
            <v>SICRO 2003610</v>
          </cell>
          <cell r="D24448" t="str">
            <v>Dreno subsuperficial - DSS 04 - tubo PEAD e brita produzida</v>
          </cell>
          <cell r="E24448" t="str">
            <v>m</v>
          </cell>
          <cell r="G24448">
            <v>50.36</v>
          </cell>
        </row>
        <row r="24449">
          <cell r="A24449" t="str">
            <v>SICRO 2003820</v>
          </cell>
          <cell r="D24449" t="str">
            <v>Dreno tipo barbacã - DRB 01 - D = 75 mm em estrutura de contenção de encosta - excluso o tubo de drenagem</v>
          </cell>
          <cell r="E24449" t="str">
            <v>un</v>
          </cell>
          <cell r="G24449">
            <v>20.399999999999999</v>
          </cell>
        </row>
        <row r="24450">
          <cell r="A24450" t="str">
            <v>SICRO 2003821</v>
          </cell>
          <cell r="D24450" t="str">
            <v>Dreno tipo barbacã - DRB 02 - D = 50 mm em estrutura de contenção de encosta - excluso o tubo de drenagem</v>
          </cell>
          <cell r="E24450" t="str">
            <v>un</v>
          </cell>
          <cell r="G24450">
            <v>17.809999999999999</v>
          </cell>
        </row>
        <row r="24451">
          <cell r="A24451" t="str">
            <v>SICRO 2003842</v>
          </cell>
          <cell r="D24451" t="str">
            <v>Enchimento de junta de concreto com argamassa asfáltica de densidade 1.700 kg/m³ - espessura de 1 cm</v>
          </cell>
          <cell r="E24451" t="str">
            <v>kg</v>
          </cell>
          <cell r="G24451">
            <v>71.760000000000005</v>
          </cell>
        </row>
        <row r="24452">
          <cell r="A24452" t="str">
            <v>SICRO 2003103</v>
          </cell>
          <cell r="D24452" t="str">
            <v>Entrada para descida d'água - EDA 01 A - areia e brita comerciais</v>
          </cell>
          <cell r="E24452" t="str">
            <v>un</v>
          </cell>
          <cell r="G24452">
            <v>194.58</v>
          </cell>
        </row>
        <row r="24453">
          <cell r="A24453" t="str">
            <v>SICRO 2003104</v>
          </cell>
          <cell r="D24453" t="str">
            <v>Entrada para descida d'água - EDA 01 A - areia extraída e brita produzida</v>
          </cell>
          <cell r="E24453" t="str">
            <v>un</v>
          </cell>
          <cell r="G24453">
            <v>163.15</v>
          </cell>
        </row>
        <row r="24454">
          <cell r="A24454" t="str">
            <v>SICRO 2003115</v>
          </cell>
          <cell r="D24454" t="str">
            <v>Entrada para descida d'água - EDA 01 B - areia e brita comerciais</v>
          </cell>
          <cell r="E24454" t="str">
            <v>un</v>
          </cell>
          <cell r="G24454">
            <v>287.38</v>
          </cell>
        </row>
        <row r="24455">
          <cell r="A24455" t="str">
            <v>SICRO 2003116</v>
          </cell>
          <cell r="D24455" t="str">
            <v>Entrada para descida d'água - EDA 01 B - areia extraída e brita produzida</v>
          </cell>
          <cell r="E24455" t="str">
            <v>un</v>
          </cell>
          <cell r="G24455">
            <v>239.19</v>
          </cell>
        </row>
        <row r="24456">
          <cell r="A24456" t="str">
            <v>SICRO 2003105</v>
          </cell>
          <cell r="D24456" t="str">
            <v>Entrada para descida d'água - EDA 02 A - areia e brita comerciais</v>
          </cell>
          <cell r="E24456" t="str">
            <v>un</v>
          </cell>
          <cell r="G24456">
            <v>206.48</v>
          </cell>
        </row>
        <row r="24457">
          <cell r="A24457" t="str">
            <v>SICRO 2003106</v>
          </cell>
          <cell r="D24457" t="str">
            <v>Entrada para descida d'água - EDA 02 A - areia extraída e brita produzida</v>
          </cell>
          <cell r="E24457" t="str">
            <v>un</v>
          </cell>
          <cell r="G24457">
            <v>173.71</v>
          </cell>
        </row>
        <row r="24458">
          <cell r="A24458" t="str">
            <v>SICRO 2003117</v>
          </cell>
          <cell r="D24458" t="str">
            <v>Entrada para descida d'água - EDA 02 B - areia e brita comerciais</v>
          </cell>
          <cell r="E24458" t="str">
            <v>un</v>
          </cell>
          <cell r="G24458">
            <v>304.17</v>
          </cell>
        </row>
        <row r="24459">
          <cell r="A24459" t="str">
            <v>SICRO 2003118</v>
          </cell>
          <cell r="D24459" t="str">
            <v>Entrada para descida d'água - EDA 02 B - areia extraída e brita produzida</v>
          </cell>
          <cell r="E24459" t="str">
            <v>un</v>
          </cell>
          <cell r="G24459">
            <v>254.1</v>
          </cell>
        </row>
        <row r="24460">
          <cell r="A24460" t="str">
            <v>SICRO 2003107</v>
          </cell>
          <cell r="D24460" t="str">
            <v>Entrada para descida d'água - EDA 03 A - areia e brita comerciais</v>
          </cell>
          <cell r="E24460" t="str">
            <v>un</v>
          </cell>
          <cell r="G24460">
            <v>181.87</v>
          </cell>
        </row>
        <row r="24461">
          <cell r="A24461" t="str">
            <v>SICRO 2003108</v>
          </cell>
          <cell r="D24461" t="str">
            <v>Entrada para descida d'água - EDA 03 A - areia extraída e brita produzida</v>
          </cell>
          <cell r="E24461" t="str">
            <v>un</v>
          </cell>
          <cell r="G24461">
            <v>153.91</v>
          </cell>
        </row>
        <row r="24462">
          <cell r="A24462" t="str">
            <v>SICRO 2003119</v>
          </cell>
          <cell r="D24462" t="str">
            <v>Entrada para descida d'água - EDA 03 B - areia e brita comerciais</v>
          </cell>
          <cell r="E24462" t="str">
            <v>un</v>
          </cell>
          <cell r="G24462">
            <v>264.01</v>
          </cell>
        </row>
        <row r="24463">
          <cell r="A24463" t="str">
            <v>SICRO 2003120</v>
          </cell>
          <cell r="D24463" t="str">
            <v>Entrada para descida d'água - EDA 03 B - areia extraída e brita produzida</v>
          </cell>
          <cell r="E24463" t="str">
            <v>un</v>
          </cell>
          <cell r="G24463">
            <v>222.7</v>
          </cell>
        </row>
        <row r="24464">
          <cell r="A24464" t="str">
            <v>SICRO 2003109</v>
          </cell>
          <cell r="D24464" t="str">
            <v>Entrada para descida d'água - EDA 04 A - areia e brita comerciais</v>
          </cell>
          <cell r="E24464" t="str">
            <v>un</v>
          </cell>
          <cell r="G24464">
            <v>191.72</v>
          </cell>
        </row>
        <row r="24465">
          <cell r="A24465" t="str">
            <v>SICRO 2003110</v>
          </cell>
          <cell r="D24465" t="str">
            <v>Entrada para descida d'água - EDA 04 A - areia extraída e brita produzida</v>
          </cell>
          <cell r="E24465" t="str">
            <v>un</v>
          </cell>
          <cell r="G24465">
            <v>162.76</v>
          </cell>
        </row>
        <row r="24466">
          <cell r="A24466" t="str">
            <v>SICRO 2003121</v>
          </cell>
          <cell r="D24466" t="str">
            <v>Entrada para descida d'água - EDA 04 B - areia e brita comerciais</v>
          </cell>
          <cell r="E24466" t="str">
            <v>un</v>
          </cell>
          <cell r="G24466">
            <v>277.99</v>
          </cell>
        </row>
        <row r="24467">
          <cell r="A24467" t="str">
            <v>SICRO 2003122</v>
          </cell>
          <cell r="D24467" t="str">
            <v>Entrada para descida d'água - EDA 04 B - areia extraída e brita produzida</v>
          </cell>
          <cell r="E24467" t="str">
            <v>un</v>
          </cell>
          <cell r="G24467">
            <v>235.28</v>
          </cell>
        </row>
        <row r="24468">
          <cell r="A24468" t="str">
            <v>SICRO 2003111</v>
          </cell>
          <cell r="D24468" t="str">
            <v>Entrada para descida d'água - EDA 05 A - areia e brita comerciais</v>
          </cell>
          <cell r="E24468" t="str">
            <v>un</v>
          </cell>
          <cell r="G24468">
            <v>203.47</v>
          </cell>
        </row>
        <row r="24469">
          <cell r="A24469" t="str">
            <v>SICRO 2003112</v>
          </cell>
          <cell r="D24469" t="str">
            <v>Entrada para descida d'água - EDA 05 A - areia extraída e brita produzida</v>
          </cell>
          <cell r="E24469" t="str">
            <v>un</v>
          </cell>
          <cell r="G24469">
            <v>173.34</v>
          </cell>
        </row>
        <row r="24470">
          <cell r="A24470" t="str">
            <v>SICRO 2003123</v>
          </cell>
          <cell r="D24470" t="str">
            <v>Entrada para descida d'água - EDA 05 B - areia e brita comerciais</v>
          </cell>
          <cell r="E24470" t="str">
            <v>un</v>
          </cell>
          <cell r="G24470">
            <v>294.82</v>
          </cell>
        </row>
        <row r="24471">
          <cell r="A24471" t="str">
            <v>SICRO 2003124</v>
          </cell>
          <cell r="D24471" t="str">
            <v>Entrada para descida d'água - EDA 05 B - areia extraída e brita produzida</v>
          </cell>
          <cell r="E24471" t="str">
            <v>un</v>
          </cell>
          <cell r="G24471">
            <v>250.4</v>
          </cell>
        </row>
        <row r="24472">
          <cell r="A24472" t="str">
            <v>SICRO 2003113</v>
          </cell>
          <cell r="D24472" t="str">
            <v>Entrada para descida d'água - EDA 06 A - areia e brita comerciais</v>
          </cell>
          <cell r="E24472" t="str">
            <v>un</v>
          </cell>
          <cell r="G24472">
            <v>213.32</v>
          </cell>
        </row>
        <row r="24473">
          <cell r="A24473" t="str">
            <v>SICRO 2003114</v>
          </cell>
          <cell r="D24473" t="str">
            <v>Entrada para descida d'água - EDA 06 A - areia extraída e brita produzida</v>
          </cell>
          <cell r="E24473" t="str">
            <v>un</v>
          </cell>
          <cell r="G24473">
            <v>182.19</v>
          </cell>
        </row>
        <row r="24474">
          <cell r="A24474" t="str">
            <v>SICRO 2003125</v>
          </cell>
          <cell r="D24474" t="str">
            <v>Entrada para descida d'água - EDA 06 B - areia e brita comerciais</v>
          </cell>
          <cell r="E24474" t="str">
            <v>un</v>
          </cell>
          <cell r="G24474">
            <v>308.8</v>
          </cell>
        </row>
        <row r="24475">
          <cell r="A24475" t="str">
            <v>SICRO 2003126</v>
          </cell>
          <cell r="D24475" t="str">
            <v>Entrada para descida d'água - EDA 06 B - areia extraída e brita produzida</v>
          </cell>
          <cell r="E24475" t="str">
            <v>un</v>
          </cell>
          <cell r="G24475">
            <v>262.98</v>
          </cell>
        </row>
        <row r="24476">
          <cell r="A24476" t="str">
            <v>SICRO 2003127</v>
          </cell>
          <cell r="D24476" t="str">
            <v>Entrada para descida d'água - EDA 07 A - areia e brita comerciais</v>
          </cell>
          <cell r="E24476" t="str">
            <v>un</v>
          </cell>
          <cell r="G24476">
            <v>820.94</v>
          </cell>
        </row>
        <row r="24477">
          <cell r="A24477" t="str">
            <v>SICRO 2003128</v>
          </cell>
          <cell r="D24477" t="str">
            <v>Entrada para descida d'água - EDA 07 A - areia extraída e brita produzida</v>
          </cell>
          <cell r="E24477" t="str">
            <v>un</v>
          </cell>
          <cell r="G24477">
            <v>666.12</v>
          </cell>
        </row>
        <row r="24478">
          <cell r="A24478" t="str">
            <v>SICRO 2003147</v>
          </cell>
          <cell r="D24478" t="str">
            <v>Entrada para descida d'água - EDA 07 B - areia e brita comerciais</v>
          </cell>
          <cell r="E24478" t="str">
            <v>un</v>
          </cell>
          <cell r="G24478">
            <v>1127.44</v>
          </cell>
        </row>
        <row r="24479">
          <cell r="A24479" t="str">
            <v>SICRO 2003148</v>
          </cell>
          <cell r="D24479" t="str">
            <v>Entrada para descida d'água - EDA 07 B - areia extraída e brita produzida</v>
          </cell>
          <cell r="E24479" t="str">
            <v>un</v>
          </cell>
          <cell r="G24479">
            <v>905.17</v>
          </cell>
        </row>
        <row r="24480">
          <cell r="A24480" t="str">
            <v>SICRO 2003129</v>
          </cell>
          <cell r="D24480" t="str">
            <v>Entrada para descida d'água - EDA 08 A - areia e brita comerciais</v>
          </cell>
          <cell r="E24480" t="str">
            <v>un</v>
          </cell>
          <cell r="G24480">
            <v>826.27</v>
          </cell>
        </row>
        <row r="24481">
          <cell r="A24481" t="str">
            <v>SICRO 2003130</v>
          </cell>
          <cell r="D24481" t="str">
            <v>Entrada para descida d'água - EDA 08 A - areia extraída e brita produzida</v>
          </cell>
          <cell r="E24481" t="str">
            <v>un</v>
          </cell>
          <cell r="G24481">
            <v>669.84</v>
          </cell>
        </row>
        <row r="24482">
          <cell r="A24482" t="str">
            <v>SICRO 2003149</v>
          </cell>
          <cell r="D24482" t="str">
            <v>Entrada para descida d'água - EDA 08 B - areia e brita comerciais</v>
          </cell>
          <cell r="E24482" t="str">
            <v>un</v>
          </cell>
          <cell r="G24482">
            <v>1136.74</v>
          </cell>
        </row>
        <row r="24483">
          <cell r="A24483" t="str">
            <v>SICRO 2003150</v>
          </cell>
          <cell r="D24483" t="str">
            <v>Entrada para descida d'água - EDA 08 B - areia extraída e brita produzida</v>
          </cell>
          <cell r="E24483" t="str">
            <v>un</v>
          </cell>
          <cell r="G24483">
            <v>911.68</v>
          </cell>
        </row>
        <row r="24484">
          <cell r="A24484" t="str">
            <v>SICRO 2003131</v>
          </cell>
          <cell r="D24484" t="str">
            <v>Entrada para descida d'água - EDA 09 A - areia e brita comerciais</v>
          </cell>
          <cell r="E24484" t="str">
            <v>un</v>
          </cell>
          <cell r="G24484">
            <v>842.48</v>
          </cell>
        </row>
        <row r="24485">
          <cell r="A24485" t="str">
            <v>SICRO 2003132</v>
          </cell>
          <cell r="D24485" t="str">
            <v>Entrada para descida d'água - EDA 09 A - areia extraída e brita produzida</v>
          </cell>
          <cell r="E24485" t="str">
            <v>un</v>
          </cell>
          <cell r="G24485">
            <v>681.2</v>
          </cell>
        </row>
        <row r="24486">
          <cell r="A24486" t="str">
            <v>SICRO 2003151</v>
          </cell>
          <cell r="D24486" t="str">
            <v>Entrada para descida d'água - EDA 09 B - areia e brita comerciais</v>
          </cell>
          <cell r="E24486" t="str">
            <v>un</v>
          </cell>
          <cell r="G24486">
            <v>1165.07</v>
          </cell>
        </row>
        <row r="24487">
          <cell r="A24487" t="str">
            <v>SICRO 2003152</v>
          </cell>
          <cell r="D24487" t="str">
            <v>Entrada para descida d'água - EDA 09 B - areia extraída e brita produzida</v>
          </cell>
          <cell r="E24487" t="str">
            <v>un</v>
          </cell>
          <cell r="G24487">
            <v>931.52</v>
          </cell>
        </row>
        <row r="24488">
          <cell r="A24488" t="str">
            <v>SICRO 2003133</v>
          </cell>
          <cell r="D24488" t="str">
            <v>Entrada para descida d'água - EDA 10 A - areia e brita comerciais</v>
          </cell>
          <cell r="E24488" t="str">
            <v>un</v>
          </cell>
          <cell r="G24488">
            <v>845.75</v>
          </cell>
        </row>
        <row r="24489">
          <cell r="A24489" t="str">
            <v>SICRO 2003134</v>
          </cell>
          <cell r="D24489" t="str">
            <v>Entrada para descida d'água - EDA 10 A - areia extraída e brita produzida</v>
          </cell>
          <cell r="E24489" t="str">
            <v>un</v>
          </cell>
          <cell r="G24489">
            <v>683.49</v>
          </cell>
        </row>
        <row r="24490">
          <cell r="A24490" t="str">
            <v>SICRO 2003153</v>
          </cell>
          <cell r="D24490" t="str">
            <v>Entrada para descida d'água - EDA 10 B - areia e brita comerciais</v>
          </cell>
          <cell r="E24490" t="str">
            <v>un</v>
          </cell>
          <cell r="G24490">
            <v>1170.75</v>
          </cell>
        </row>
        <row r="24491">
          <cell r="A24491" t="str">
            <v>SICRO 2003154</v>
          </cell>
          <cell r="D24491" t="str">
            <v>Entrada para descida d'água - EDA 10 B - areia extraída e brita produzida</v>
          </cell>
          <cell r="E24491" t="str">
            <v>un</v>
          </cell>
          <cell r="G24491">
            <v>935.49</v>
          </cell>
        </row>
        <row r="24492">
          <cell r="A24492" t="str">
            <v>SICRO 2003135</v>
          </cell>
          <cell r="D24492" t="str">
            <v>Entrada para descida d'água - EDA 11 A - areia e brita comerciais</v>
          </cell>
          <cell r="E24492" t="str">
            <v>un</v>
          </cell>
          <cell r="G24492">
            <v>853.07</v>
          </cell>
        </row>
        <row r="24493">
          <cell r="A24493" t="str">
            <v>SICRO 2003136</v>
          </cell>
          <cell r="D24493" t="str">
            <v>Entrada para descida d'água - EDA 11 A - areia extraída e brita produzida</v>
          </cell>
          <cell r="E24493" t="str">
            <v>un</v>
          </cell>
          <cell r="G24493">
            <v>688.61</v>
          </cell>
        </row>
        <row r="24494">
          <cell r="A24494" t="str">
            <v>SICRO 2003155</v>
          </cell>
          <cell r="D24494" t="str">
            <v>Entrada para descida d'água - EDA 11 B - areia e brita comerciais</v>
          </cell>
          <cell r="E24494" t="str">
            <v>un</v>
          </cell>
          <cell r="G24494">
            <v>1183.57</v>
          </cell>
        </row>
        <row r="24495">
          <cell r="A24495" t="str">
            <v>SICRO 2003156</v>
          </cell>
          <cell r="D24495" t="str">
            <v>Entrada para descida d'água - EDA 11 B - areia extraída e brita produzida</v>
          </cell>
          <cell r="E24495" t="str">
            <v>un</v>
          </cell>
          <cell r="G24495">
            <v>944.47</v>
          </cell>
        </row>
        <row r="24496">
          <cell r="A24496" t="str">
            <v>SICRO 2003137</v>
          </cell>
          <cell r="D24496" t="str">
            <v>Entrada para descida d'água - EDA 12 A - areia e brita comerciais</v>
          </cell>
          <cell r="E24496" t="str">
            <v>un</v>
          </cell>
          <cell r="G24496">
            <v>1096.72</v>
          </cell>
        </row>
        <row r="24497">
          <cell r="A24497" t="str">
            <v>SICRO 2003138</v>
          </cell>
          <cell r="D24497" t="str">
            <v>Entrada para descida d'água - EDA 12 A - areia extraída e brita produzida</v>
          </cell>
          <cell r="E24497" t="str">
            <v>un</v>
          </cell>
          <cell r="G24497">
            <v>916.88</v>
          </cell>
        </row>
        <row r="24498">
          <cell r="A24498" t="str">
            <v>SICRO 2003157</v>
          </cell>
          <cell r="D24498" t="str">
            <v>Entrada para descida d'água - EDA 12 B - areia e brita comerciais</v>
          </cell>
          <cell r="E24498" t="str">
            <v>un</v>
          </cell>
          <cell r="G24498">
            <v>1482.71</v>
          </cell>
        </row>
        <row r="24499">
          <cell r="A24499" t="str">
            <v>SICRO 2003158</v>
          </cell>
          <cell r="D24499" t="str">
            <v>Entrada para descida d'água - EDA 12 B - areia extraída e brita produzida</v>
          </cell>
          <cell r="E24499" t="str">
            <v>un</v>
          </cell>
          <cell r="G24499">
            <v>1228.22</v>
          </cell>
        </row>
        <row r="24500">
          <cell r="A24500" t="str">
            <v>SICRO 2003139</v>
          </cell>
          <cell r="D24500" t="str">
            <v>Entrada para descida d'água - EDA 13 A - areia e brita comerciais</v>
          </cell>
          <cell r="E24500" t="str">
            <v>un</v>
          </cell>
          <cell r="G24500">
            <v>1102.04</v>
          </cell>
        </row>
        <row r="24501">
          <cell r="A24501" t="str">
            <v>SICRO 2003140</v>
          </cell>
          <cell r="D24501" t="str">
            <v>Entrada para descida d'água - EDA 13 A - areia extraída e brita produzida</v>
          </cell>
          <cell r="E24501" t="str">
            <v>un</v>
          </cell>
          <cell r="G24501">
            <v>920.61</v>
          </cell>
        </row>
        <row r="24502">
          <cell r="A24502" t="str">
            <v>SICRO 2003159</v>
          </cell>
          <cell r="D24502" t="str">
            <v>Entrada para descida d'água - EDA 13 B - areia e brita comerciais</v>
          </cell>
          <cell r="E24502" t="str">
            <v>un</v>
          </cell>
          <cell r="G24502">
            <v>1492.02</v>
          </cell>
        </row>
        <row r="24503">
          <cell r="A24503" t="str">
            <v>SICRO 2003160</v>
          </cell>
          <cell r="D24503" t="str">
            <v>Entrada para descida d'água - EDA 13 B - areia extraída e brita produzida</v>
          </cell>
          <cell r="E24503" t="str">
            <v>un</v>
          </cell>
          <cell r="G24503">
            <v>1234.73</v>
          </cell>
        </row>
        <row r="24504">
          <cell r="A24504" t="str">
            <v>SICRO 2003141</v>
          </cell>
          <cell r="D24504" t="str">
            <v>Entrada para descida d'água - EDA 14 A - areia e brita comerciais</v>
          </cell>
          <cell r="E24504" t="str">
            <v>un</v>
          </cell>
          <cell r="G24504">
            <v>1118.26</v>
          </cell>
        </row>
        <row r="24505">
          <cell r="A24505" t="str">
            <v>SICRO 2003142</v>
          </cell>
          <cell r="D24505" t="str">
            <v>Entrada para descida d'água - EDA 14 A - areia extraída e brita produzida</v>
          </cell>
          <cell r="E24505" t="str">
            <v>un</v>
          </cell>
          <cell r="G24505">
            <v>931.96</v>
          </cell>
        </row>
        <row r="24506">
          <cell r="A24506" t="str">
            <v>SICRO 2003161</v>
          </cell>
          <cell r="D24506" t="str">
            <v>Entrada para descida d'água - EDA 14 B - areia e brita comerciais</v>
          </cell>
          <cell r="E24506" t="str">
            <v>un</v>
          </cell>
          <cell r="G24506">
            <v>1520.34</v>
          </cell>
        </row>
        <row r="24507">
          <cell r="A24507" t="str">
            <v>SICRO 2003162</v>
          </cell>
          <cell r="D24507" t="str">
            <v>Entrada para descida d'água - EDA 14 B - areia extraída e brita produzida</v>
          </cell>
          <cell r="E24507" t="str">
            <v>un</v>
          </cell>
          <cell r="G24507">
            <v>1254.57</v>
          </cell>
        </row>
        <row r="24508">
          <cell r="A24508" t="str">
            <v>SICRO 2003143</v>
          </cell>
          <cell r="D24508" t="str">
            <v>Entrada para descida d'água - EDA 15 A - areia e brita comerciais</v>
          </cell>
          <cell r="E24508" t="str">
            <v>un</v>
          </cell>
          <cell r="G24508">
            <v>1121.53</v>
          </cell>
        </row>
        <row r="24509">
          <cell r="A24509" t="str">
            <v>SICRO 2003144</v>
          </cell>
          <cell r="D24509" t="str">
            <v>Entrada para descida d'água - EDA 15 A - areia extraída e brita produzida</v>
          </cell>
          <cell r="E24509" t="str">
            <v>un</v>
          </cell>
          <cell r="G24509">
            <v>934.25</v>
          </cell>
        </row>
        <row r="24510">
          <cell r="A24510" t="str">
            <v>SICRO 2003163</v>
          </cell>
          <cell r="D24510" t="str">
            <v>Entrada para descida d'água - EDA 15 B - areia e brita comerciais</v>
          </cell>
          <cell r="E24510" t="str">
            <v>un</v>
          </cell>
          <cell r="G24510">
            <v>1526.02</v>
          </cell>
        </row>
        <row r="24511">
          <cell r="A24511" t="str">
            <v>SICRO 2003164</v>
          </cell>
          <cell r="D24511" t="str">
            <v>Entrada para descida d'água - EDA 15 B - areia extraída e brita produzida</v>
          </cell>
          <cell r="E24511" t="str">
            <v>un</v>
          </cell>
          <cell r="G24511">
            <v>1258.54</v>
          </cell>
        </row>
        <row r="24512">
          <cell r="A24512" t="str">
            <v>SICRO 2003145</v>
          </cell>
          <cell r="D24512" t="str">
            <v>Entrada para descida d'água - EDA 16 A - areia e brita comerciais</v>
          </cell>
          <cell r="E24512" t="str">
            <v>un</v>
          </cell>
          <cell r="G24512">
            <v>1128.8499999999999</v>
          </cell>
        </row>
        <row r="24513">
          <cell r="A24513" t="str">
            <v>SICRO 2003146</v>
          </cell>
          <cell r="D24513" t="str">
            <v>Entrada para descida d'água - EDA 16 A - areia extraída e brita produzida</v>
          </cell>
          <cell r="E24513" t="str">
            <v>un</v>
          </cell>
          <cell r="G24513">
            <v>939.38</v>
          </cell>
        </row>
        <row r="24514">
          <cell r="A24514" t="str">
            <v>SICRO 2003165</v>
          </cell>
          <cell r="D24514" t="str">
            <v>Entrada para descida d'água - EDA 16 B - areia e brita comerciais</v>
          </cell>
          <cell r="E24514" t="str">
            <v>un</v>
          </cell>
          <cell r="G24514">
            <v>1538.84</v>
          </cell>
        </row>
        <row r="24515">
          <cell r="A24515" t="str">
            <v>SICRO 2003166</v>
          </cell>
          <cell r="D24515" t="str">
            <v>Entrada para descida d'água - EDA 16 B - areia extraída e brita produzida</v>
          </cell>
          <cell r="E24515" t="str">
            <v>un</v>
          </cell>
          <cell r="G24515">
            <v>1267.52</v>
          </cell>
        </row>
        <row r="24516">
          <cell r="A24516" t="str">
            <v>SICRO 2003819</v>
          </cell>
          <cell r="D24516" t="str">
            <v>Envelope de brita para tubos com diâmetro externo de 75 a 110 mm - L = 15 cm e H = 15 cm</v>
          </cell>
          <cell r="E24516" t="str">
            <v>m</v>
          </cell>
          <cell r="G24516">
            <v>7.62</v>
          </cell>
        </row>
        <row r="24517">
          <cell r="A24517" t="str">
            <v>SICRO 2004504</v>
          </cell>
          <cell r="D24517" t="str">
            <v>Escavação mecânica de vala para drenagem com valetadeira em material de 1ª categoria</v>
          </cell>
          <cell r="E24517" t="str">
            <v>m³</v>
          </cell>
          <cell r="G24517">
            <v>20.54</v>
          </cell>
        </row>
        <row r="24518">
          <cell r="A24518" t="str">
            <v>SICRO 2004519</v>
          </cell>
          <cell r="D24518" t="str">
            <v>Escavação mecânica de vala trapezoidal ou triangular em material de 1ª categoria para drenagem superficial com retroescavadeira - 0,10 m² ≤ seção &lt; 0,15 m²</v>
          </cell>
          <cell r="E24518" t="str">
            <v>m³</v>
          </cell>
          <cell r="G24518">
            <v>27.59</v>
          </cell>
        </row>
        <row r="24519">
          <cell r="A24519" t="str">
            <v>SICRO 2004520</v>
          </cell>
          <cell r="D24519" t="str">
            <v>Escavação mecânica de vala trapezoidal ou triangular em material de 1ª categoria para drenagem superficial com retroescavadeira - 0,15 m² ≤ seção &lt; 0,20 m²</v>
          </cell>
          <cell r="E24519" t="str">
            <v>m³</v>
          </cell>
          <cell r="G24519">
            <v>22.76</v>
          </cell>
        </row>
        <row r="24520">
          <cell r="A24520" t="str">
            <v>SICRO 2004521</v>
          </cell>
          <cell r="D24520" t="str">
            <v>Escavação mecânica de vala trapezoidal ou triangular em material de 1ª categoria para drenagem superficial com retroescavadeira - 0,20 m² ≤ seção &lt; 0,30 m²</v>
          </cell>
          <cell r="E24520" t="str">
            <v>m³</v>
          </cell>
          <cell r="G24520">
            <v>15.57</v>
          </cell>
        </row>
        <row r="24521">
          <cell r="A24521" t="str">
            <v>SICRO 2004522</v>
          </cell>
          <cell r="D24521" t="str">
            <v>Escavação mecânica de vala trapezoidal ou triangular em material de 1ª categoria para drenagem superficial com retroescavadeira - 0,30 m² ≤ seção &lt; 0,50 m²</v>
          </cell>
          <cell r="E24521" t="str">
            <v>m³</v>
          </cell>
          <cell r="G24521">
            <v>11.38</v>
          </cell>
        </row>
        <row r="24522">
          <cell r="A24522" t="str">
            <v>SICRO 2004518</v>
          </cell>
          <cell r="D24522" t="str">
            <v>Escavação mecânica de vala trapezoidal ou triangular em material de 1ª categoria para drenagem superficial com retroescavadeira - seção &lt; 0,10 m²</v>
          </cell>
          <cell r="E24522" t="str">
            <v>m³</v>
          </cell>
          <cell r="G24522">
            <v>47.92</v>
          </cell>
        </row>
        <row r="24523">
          <cell r="A24523" t="str">
            <v>SICRO 2003864</v>
          </cell>
          <cell r="D24523" t="str">
            <v>Esgotamento de água com bomba submersa</v>
          </cell>
          <cell r="E24523" t="str">
            <v>h</v>
          </cell>
          <cell r="G24523">
            <v>14.35</v>
          </cell>
        </row>
        <row r="24524">
          <cell r="A24524" t="str">
            <v>SICRO 2003863</v>
          </cell>
          <cell r="D24524" t="str">
            <v>Esgotamento de dreno horizontal profundo a vácuo</v>
          </cell>
          <cell r="E24524" t="str">
            <v>h</v>
          </cell>
          <cell r="G24524">
            <v>25.65</v>
          </cell>
        </row>
        <row r="24525">
          <cell r="A24525" t="str">
            <v>SICRO 2004508</v>
          </cell>
          <cell r="D24525" t="str">
            <v>Geodreno vertical para tratamento de solos moles</v>
          </cell>
          <cell r="E24525" t="str">
            <v>m</v>
          </cell>
          <cell r="G24525">
            <v>12.05</v>
          </cell>
        </row>
        <row r="24526">
          <cell r="A24526" t="str">
            <v>SICRO 2003316</v>
          </cell>
          <cell r="D24526" t="str">
            <v>Grelha de concreto 54 x 100 cm para boca-de-lobo - areia e brita comerciais - sobrecarga do trem tipo TB 45</v>
          </cell>
          <cell r="E24526" t="str">
            <v>un</v>
          </cell>
          <cell r="G24526">
            <v>109.85</v>
          </cell>
        </row>
        <row r="24527">
          <cell r="A24527" t="str">
            <v>SICRO 2003317</v>
          </cell>
          <cell r="D24527" t="str">
            <v>Grelha de concreto 54 x 100 cm para boca-de-lobo - areia extraída e brita produzida - sobrecarga do trem tipo TB 45</v>
          </cell>
          <cell r="E24527" t="str">
            <v>un</v>
          </cell>
          <cell r="G24527">
            <v>103.42</v>
          </cell>
        </row>
        <row r="24528">
          <cell r="A24528" t="str">
            <v>SICRO 2003767</v>
          </cell>
          <cell r="D24528" t="str">
            <v>Lastro de areia comercial - espalhamento manual</v>
          </cell>
          <cell r="E24528" t="str">
            <v>m³</v>
          </cell>
          <cell r="G24528">
            <v>152.05000000000001</v>
          </cell>
        </row>
        <row r="24529">
          <cell r="A24529" t="str">
            <v>SICRO 2003844</v>
          </cell>
          <cell r="D24529" t="str">
            <v>Lastro de areia comercial - espalhamento mecânico</v>
          </cell>
          <cell r="E24529" t="str">
            <v>m³</v>
          </cell>
          <cell r="G24529">
            <v>149.16</v>
          </cell>
        </row>
        <row r="24530">
          <cell r="A24530" t="str">
            <v>SICRO 2003576</v>
          </cell>
          <cell r="D24530" t="str">
            <v>Lastro de areia extraída - espalhamento manual</v>
          </cell>
          <cell r="E24530" t="str">
            <v>m³</v>
          </cell>
          <cell r="G24530">
            <v>16.190000000000001</v>
          </cell>
        </row>
        <row r="24531">
          <cell r="A24531" t="str">
            <v>SICRO 2003858</v>
          </cell>
          <cell r="D24531" t="str">
            <v>Lastro de areia extraída - espalhamento mecânico</v>
          </cell>
          <cell r="E24531" t="str">
            <v>m³</v>
          </cell>
          <cell r="G24531">
            <v>13.3</v>
          </cell>
        </row>
        <row r="24532">
          <cell r="A24532" t="str">
            <v>SICRO 2003850</v>
          </cell>
          <cell r="D24532" t="str">
            <v>Lastro de brita comercial compactado com soquete vibratório - espalhamento manual</v>
          </cell>
          <cell r="E24532" t="str">
            <v>m³</v>
          </cell>
          <cell r="G24532">
            <v>192.83</v>
          </cell>
        </row>
        <row r="24533">
          <cell r="A24533" t="str">
            <v>SICRO 2003849</v>
          </cell>
          <cell r="D24533" t="str">
            <v>Lastro de brita produzida compactado com soquete vibratório - espalhamento manual</v>
          </cell>
          <cell r="E24533" t="str">
            <v>m³</v>
          </cell>
          <cell r="G24533">
            <v>76.25</v>
          </cell>
        </row>
        <row r="24534">
          <cell r="A24534" t="str">
            <v>SICRO 2003868</v>
          </cell>
          <cell r="D24534" t="str">
            <v>Lastro de pedra de mão ou rachão - espalhamento manual</v>
          </cell>
          <cell r="E24534" t="str">
            <v>m³</v>
          </cell>
          <cell r="G24534">
            <v>175.62</v>
          </cell>
        </row>
        <row r="24535">
          <cell r="A24535" t="str">
            <v>SICRO 2003369</v>
          </cell>
          <cell r="D24535" t="str">
            <v>Meio-fio de concreto - MFC 01 - areia e brita comerciais - fôrma de madeira</v>
          </cell>
          <cell r="E24535" t="str">
            <v>m</v>
          </cell>
          <cell r="G24535">
            <v>109.15</v>
          </cell>
        </row>
        <row r="24536">
          <cell r="A24536" t="str">
            <v>SICRO 2003368</v>
          </cell>
          <cell r="D24536" t="str">
            <v>Meio-fio de concreto - MFC 01 - areia extraída e brita produzida - fôrma de madeira</v>
          </cell>
          <cell r="E24536" t="str">
            <v>m</v>
          </cell>
          <cell r="G24536">
            <v>91.14</v>
          </cell>
        </row>
        <row r="24537">
          <cell r="A24537" t="str">
            <v>SICRO 2003939</v>
          </cell>
          <cell r="D24537" t="str">
            <v>Meio-fio de concreto - MFC 01 moldado no local com extrusora e concreto usinado - areia e brita comerciais</v>
          </cell>
          <cell r="E24537" t="str">
            <v>m</v>
          </cell>
          <cell r="G24537">
            <v>71.06</v>
          </cell>
        </row>
        <row r="24538">
          <cell r="A24538" t="str">
            <v>SICRO 2003940</v>
          </cell>
          <cell r="D24538" t="str">
            <v>Meio-fio de concreto - MFC 01 moldado no local com extrusora e concreto usinado - areia extraída e brita produzida</v>
          </cell>
          <cell r="E24538" t="str">
            <v>m</v>
          </cell>
          <cell r="G24538">
            <v>53.01</v>
          </cell>
        </row>
        <row r="24539">
          <cell r="A24539" t="str">
            <v>SICRO 2003371</v>
          </cell>
          <cell r="D24539" t="str">
            <v>Meio-fio de concreto - MFC 02 - areia e brita comerciais - fôrma de madeira</v>
          </cell>
          <cell r="E24539" t="str">
            <v>m</v>
          </cell>
          <cell r="G24539">
            <v>80</v>
          </cell>
        </row>
        <row r="24540">
          <cell r="A24540" t="str">
            <v>SICRO 2003370</v>
          </cell>
          <cell r="D24540" t="str">
            <v>Meio-fio de concreto - MFC 02 - areia extraída e brita produzida - fôrma de madeira</v>
          </cell>
          <cell r="E24540" t="str">
            <v>m</v>
          </cell>
          <cell r="G24540">
            <v>64.78</v>
          </cell>
        </row>
        <row r="24541">
          <cell r="A24541" t="str">
            <v>SICRO 2003941</v>
          </cell>
          <cell r="D24541" t="str">
            <v>Meio-fio de concreto - MFC 02 moldado no local com extrusora e concreto usinado - areia e brita comerciais</v>
          </cell>
          <cell r="E24541" t="str">
            <v>m</v>
          </cell>
          <cell r="G24541">
            <v>60.72</v>
          </cell>
        </row>
        <row r="24542">
          <cell r="A24542" t="str">
            <v>SICRO 2003942</v>
          </cell>
          <cell r="D24542" t="str">
            <v>Meio-fio de concreto - MFC 02 moldado no local com extrusora e concreto usinado - areia extraída e brita produzida</v>
          </cell>
          <cell r="E24542" t="str">
            <v>m</v>
          </cell>
          <cell r="G24542">
            <v>45.47</v>
          </cell>
        </row>
        <row r="24543">
          <cell r="A24543" t="str">
            <v>SICRO 2003373</v>
          </cell>
          <cell r="D24543" t="str">
            <v>Meio-fio de concreto - MFC 03 - areia e brita comerciais - fôrma de madeira</v>
          </cell>
          <cell r="E24543" t="str">
            <v>m</v>
          </cell>
          <cell r="G24543">
            <v>64.03</v>
          </cell>
        </row>
        <row r="24544">
          <cell r="A24544" t="str">
            <v>SICRO 2003372</v>
          </cell>
          <cell r="D24544" t="str">
            <v>Meio-fio de concreto - MFC 03 - areia extraída e brita produzida - fôrma de madeira</v>
          </cell>
          <cell r="E24544" t="str">
            <v>m</v>
          </cell>
          <cell r="G24544">
            <v>56.64</v>
          </cell>
        </row>
        <row r="24545">
          <cell r="A24545" t="str">
            <v>SICRO 2003943</v>
          </cell>
          <cell r="D24545" t="str">
            <v>Meio-fio de concreto - MFC 03 moldado no local com extrusora e concreto usinado - areia e brita comerciais</v>
          </cell>
          <cell r="E24545" t="str">
            <v>m</v>
          </cell>
          <cell r="G24545">
            <v>28.67</v>
          </cell>
        </row>
        <row r="24546">
          <cell r="A24546" t="str">
            <v>SICRO 2003944</v>
          </cell>
          <cell r="D24546" t="str">
            <v>Meio-fio de concreto - MFC 03 moldado no local com extrusora e concreto usinado - areia extraída e brita produzida</v>
          </cell>
          <cell r="E24546" t="str">
            <v>m</v>
          </cell>
          <cell r="G24546">
            <v>21.28</v>
          </cell>
        </row>
        <row r="24547">
          <cell r="A24547" t="str">
            <v>SICRO 2003375</v>
          </cell>
          <cell r="D24547" t="str">
            <v>Meio-fio de concreto - MFC 04 - areia e brita comerciais - fôrma de madeira</v>
          </cell>
          <cell r="E24547" t="str">
            <v>m</v>
          </cell>
          <cell r="G24547">
            <v>41.11</v>
          </cell>
        </row>
        <row r="24548">
          <cell r="A24548" t="str">
            <v>SICRO 2003374</v>
          </cell>
          <cell r="D24548" t="str">
            <v>Meio-fio de concreto - MFC 04 - areia extraída e brita produzida - fôrma de madeira</v>
          </cell>
          <cell r="E24548" t="str">
            <v>m</v>
          </cell>
          <cell r="G24548">
            <v>35.67</v>
          </cell>
        </row>
        <row r="24549">
          <cell r="A24549" t="str">
            <v>SICRO 2003945</v>
          </cell>
          <cell r="D24549" t="str">
            <v>Meio-fio de concreto - MFC 04 moldado no local com extrusora e concreto usinado - areia e brita comerciais</v>
          </cell>
          <cell r="E24549" t="str">
            <v>m</v>
          </cell>
          <cell r="G24549">
            <v>21.45</v>
          </cell>
        </row>
        <row r="24550">
          <cell r="A24550" t="str">
            <v>SICRO 2003946</v>
          </cell>
          <cell r="D24550" t="str">
            <v>Meio-fio de concreto - MFC 04 moldado no local com extrusora e concreto usinado - areia extraída e brita produzida</v>
          </cell>
          <cell r="E24550" t="str">
            <v>m</v>
          </cell>
          <cell r="G24550">
            <v>16.010000000000002</v>
          </cell>
        </row>
        <row r="24551">
          <cell r="A24551" t="str">
            <v>SICRO 2003377</v>
          </cell>
          <cell r="D24551" t="str">
            <v>Meio-fio de concreto - MFC 05 - areia e brita comerciais - fôrma de madeira</v>
          </cell>
          <cell r="E24551" t="str">
            <v>m</v>
          </cell>
          <cell r="G24551">
            <v>55.79</v>
          </cell>
        </row>
        <row r="24552">
          <cell r="A24552" t="str">
            <v>SICRO 2003376</v>
          </cell>
          <cell r="D24552" t="str">
            <v>Meio-fio de concreto - MFC 05 - areia extraída e brita produzida - fôrma de madeira</v>
          </cell>
          <cell r="E24552" t="str">
            <v>m</v>
          </cell>
          <cell r="G24552">
            <v>49.91</v>
          </cell>
        </row>
        <row r="24553">
          <cell r="A24553" t="str">
            <v>SICRO 2003947</v>
          </cell>
          <cell r="D24553" t="str">
            <v>Meio-fio de concreto - MFC 05 moldado no local com extrusora e concreto usinado - areia e brita comerciais</v>
          </cell>
          <cell r="E24553" t="str">
            <v>m</v>
          </cell>
          <cell r="G24553">
            <v>22.54</v>
          </cell>
        </row>
        <row r="24554">
          <cell r="A24554" t="str">
            <v>SICRO 2003948</v>
          </cell>
          <cell r="D24554" t="str">
            <v>Meio-fio de concreto - MFC 05 moldado no local com extrusora e concreto usinado - areia extraída e brita produzida</v>
          </cell>
          <cell r="E24554" t="str">
            <v>m</v>
          </cell>
          <cell r="G24554">
            <v>16.66</v>
          </cell>
        </row>
        <row r="24555">
          <cell r="A24555" t="str">
            <v>SICRO 2003379</v>
          </cell>
          <cell r="D24555" t="str">
            <v>Meio-fio de concreto - MFC 06 - areia e brita comerciais - fôrma de madeira</v>
          </cell>
          <cell r="E24555" t="str">
            <v>m</v>
          </cell>
          <cell r="G24555">
            <v>32.08</v>
          </cell>
        </row>
        <row r="24556">
          <cell r="A24556" t="str">
            <v>SICRO 2003378</v>
          </cell>
          <cell r="D24556" t="str">
            <v>Meio-fio de concreto - MFC 06 - areia extraída e brita produzida - fôrma de madeira</v>
          </cell>
          <cell r="E24556" t="str">
            <v>m</v>
          </cell>
          <cell r="G24556">
            <v>28.12</v>
          </cell>
        </row>
        <row r="24557">
          <cell r="A24557" t="str">
            <v>SICRO 2003949</v>
          </cell>
          <cell r="D24557" t="str">
            <v>Meio-fio de concreto - MFC 06 moldado no local com extrusora e concreto usinado - areia e brita comerciais</v>
          </cell>
          <cell r="E24557" t="str">
            <v>m</v>
          </cell>
          <cell r="G24557">
            <v>15.45</v>
          </cell>
        </row>
        <row r="24558">
          <cell r="A24558" t="str">
            <v>SICRO 2003950</v>
          </cell>
          <cell r="D24558" t="str">
            <v>Meio-fio de concreto - MFC 06 moldado no local com extrusora e concreto usinado - areia extraída e brita produzida</v>
          </cell>
          <cell r="E24558" t="str">
            <v>m</v>
          </cell>
          <cell r="G24558">
            <v>11.49</v>
          </cell>
        </row>
        <row r="24559">
          <cell r="A24559" t="str">
            <v>SICRO 2003381</v>
          </cell>
          <cell r="D24559" t="str">
            <v>Meio-fio de concreto - MFC 07 - areia e brita comerciais - fôrma de madeira</v>
          </cell>
          <cell r="E24559" t="str">
            <v>m</v>
          </cell>
          <cell r="G24559">
            <v>53.78</v>
          </cell>
        </row>
        <row r="24560">
          <cell r="A24560" t="str">
            <v>SICRO 2003380</v>
          </cell>
          <cell r="D24560" t="str">
            <v>Meio-fio de concreto - MFC 07 - areia extraída e brita produzida - fôrma de madeira</v>
          </cell>
          <cell r="E24560" t="str">
            <v>m</v>
          </cell>
          <cell r="G24560">
            <v>46.99</v>
          </cell>
        </row>
        <row r="24561">
          <cell r="A24561" t="str">
            <v>SICRO 2003951</v>
          </cell>
          <cell r="D24561" t="str">
            <v>Meio-fio de concreto - MFC 07 moldado no local com extrusora e concreto usinado - areia e brita comerciais</v>
          </cell>
          <cell r="E24561" t="str">
            <v>m</v>
          </cell>
          <cell r="G24561">
            <v>26.3</v>
          </cell>
        </row>
        <row r="24562">
          <cell r="A24562" t="str">
            <v>SICRO 2003952</v>
          </cell>
          <cell r="D24562" t="str">
            <v>Meio-fio de concreto - MFC 07 moldado no local com extrusora e concreto usinado - areia extraída e brita produzida</v>
          </cell>
          <cell r="E24562" t="str">
            <v>m</v>
          </cell>
          <cell r="G24562">
            <v>19.5</v>
          </cell>
        </row>
        <row r="24563">
          <cell r="A24563" t="str">
            <v>SICRO 2003383</v>
          </cell>
          <cell r="D24563" t="str">
            <v>Meio-fio de concreto - MFC 08 - areia e brita comerciais - fôrma de madeira</v>
          </cell>
          <cell r="E24563" t="str">
            <v>m</v>
          </cell>
          <cell r="G24563">
            <v>90.4</v>
          </cell>
        </row>
        <row r="24564">
          <cell r="A24564" t="str">
            <v>SICRO 2003382</v>
          </cell>
          <cell r="D24564" t="str">
            <v>Meio-fio de concreto - MFC 08 - areia extraída e brita produzida - fôrma de madeira</v>
          </cell>
          <cell r="E24564" t="str">
            <v>m</v>
          </cell>
          <cell r="G24564">
            <v>77.73</v>
          </cell>
        </row>
        <row r="24565">
          <cell r="A24565" t="str">
            <v>SICRO 2003953</v>
          </cell>
          <cell r="D24565" t="str">
            <v>Meio-fio de concreto - MFC 08 moldado no local com extrusora e concreto usinado - areia e brita comerciais</v>
          </cell>
          <cell r="E24565" t="str">
            <v>m</v>
          </cell>
          <cell r="G24565">
            <v>47.86</v>
          </cell>
        </row>
        <row r="24566">
          <cell r="A24566" t="str">
            <v>SICRO 2003954</v>
          </cell>
          <cell r="D24566" t="str">
            <v>Meio-fio de concreto - MFC 08 moldado no local com extrusora e concreto usinado - areia extraída e brita produzida</v>
          </cell>
          <cell r="E24566" t="str">
            <v>m</v>
          </cell>
          <cell r="G24566">
            <v>35.159999999999997</v>
          </cell>
        </row>
        <row r="24567">
          <cell r="A24567" t="str">
            <v>SICRO 2004514</v>
          </cell>
          <cell r="D24567" t="str">
            <v>Microvala para dreno de pavimento com geocomposto drenante H = 0,4 m</v>
          </cell>
          <cell r="E24567" t="str">
            <v>m</v>
          </cell>
          <cell r="G24567">
            <v>17.05</v>
          </cell>
        </row>
        <row r="24568">
          <cell r="A24568" t="str">
            <v>SICRO 2004515</v>
          </cell>
          <cell r="D24568" t="str">
            <v>Microvala para dreno de pavimento com geocomposto drenante H = 0,6 m</v>
          </cell>
          <cell r="E24568" t="str">
            <v>m</v>
          </cell>
          <cell r="G24568">
            <v>41.18</v>
          </cell>
        </row>
        <row r="24569">
          <cell r="A24569" t="str">
            <v>SICRO 2005759</v>
          </cell>
          <cell r="D24569" t="str">
            <v>Perfuração para dreno sub-horizontal em material de 1ª categoria com D = 75 mm (linha NW)</v>
          </cell>
          <cell r="E24569" t="str">
            <v>m</v>
          </cell>
          <cell r="G24569">
            <v>67.33</v>
          </cell>
        </row>
        <row r="24570">
          <cell r="A24570" t="str">
            <v>SICRO 2005764</v>
          </cell>
          <cell r="D24570" t="str">
            <v>Perfuração para dreno sub-horizontal em material de 2ª categoria com D = 75 mm (linha NW)</v>
          </cell>
          <cell r="E24570" t="str">
            <v>m</v>
          </cell>
          <cell r="G24570">
            <v>87.07</v>
          </cell>
        </row>
        <row r="24571">
          <cell r="A24571" t="str">
            <v>SICRO 2003678</v>
          </cell>
          <cell r="D24571" t="str">
            <v>Poço de visita - PVI 01 - areia e brita comerciais</v>
          </cell>
          <cell r="E24571" t="str">
            <v>un</v>
          </cell>
          <cell r="G24571">
            <v>2214.23</v>
          </cell>
        </row>
        <row r="24572">
          <cell r="A24572" t="str">
            <v>SICRO 2003677</v>
          </cell>
          <cell r="D24572" t="str">
            <v>Poço de visita - PVI 01 - areia extraída e brita produzida</v>
          </cell>
          <cell r="E24572" t="str">
            <v>un</v>
          </cell>
          <cell r="G24572">
            <v>1908.86</v>
          </cell>
        </row>
        <row r="24573">
          <cell r="A24573" t="str">
            <v>SICRO 2003680</v>
          </cell>
          <cell r="D24573" t="str">
            <v>Poço de visita - PVI 02 - areia e brita comerciais</v>
          </cell>
          <cell r="E24573" t="str">
            <v>un</v>
          </cell>
          <cell r="G24573">
            <v>2180.79</v>
          </cell>
        </row>
        <row r="24574">
          <cell r="A24574" t="str">
            <v>SICRO 2003679</v>
          </cell>
          <cell r="D24574" t="str">
            <v>Poço de visita - PVI 02 - areia extraída e brita produzida</v>
          </cell>
          <cell r="E24574" t="str">
            <v>un</v>
          </cell>
          <cell r="G24574">
            <v>1887.71</v>
          </cell>
        </row>
        <row r="24575">
          <cell r="A24575" t="str">
            <v>SICRO 2003682</v>
          </cell>
          <cell r="D24575" t="str">
            <v>Poço de visita - PVI 03 - areia e brita comerciais</v>
          </cell>
          <cell r="E24575" t="str">
            <v>un</v>
          </cell>
          <cell r="G24575">
            <v>2503.5700000000002</v>
          </cell>
        </row>
        <row r="24576">
          <cell r="A24576" t="str">
            <v>SICRO 2003681</v>
          </cell>
          <cell r="D24576" t="str">
            <v>Poço de visita - PVI 03 - areia extraída e brita produzida</v>
          </cell>
          <cell r="E24576" t="str">
            <v>un</v>
          </cell>
          <cell r="G24576">
            <v>2138.5300000000002</v>
          </cell>
        </row>
        <row r="24577">
          <cell r="A24577" t="str">
            <v>SICRO 2003684</v>
          </cell>
          <cell r="D24577" t="str">
            <v>Poço de visita - PVI 04 - areia e brita comerciais</v>
          </cell>
          <cell r="E24577" t="str">
            <v>un</v>
          </cell>
          <cell r="G24577">
            <v>2999.72</v>
          </cell>
        </row>
        <row r="24578">
          <cell r="A24578" t="str">
            <v>SICRO 2003683</v>
          </cell>
          <cell r="D24578" t="str">
            <v>Poço de visita - PVI 04 - areia extraída e brita produzida</v>
          </cell>
          <cell r="E24578" t="str">
            <v>un</v>
          </cell>
          <cell r="G24578">
            <v>2564.48</v>
          </cell>
        </row>
        <row r="24579">
          <cell r="A24579" t="str">
            <v>SICRO 2003686</v>
          </cell>
          <cell r="D24579" t="str">
            <v>Poço de visita - PVI 05 - areia e brita comerciais</v>
          </cell>
          <cell r="E24579" t="str">
            <v>un</v>
          </cell>
          <cell r="G24579">
            <v>3537.19</v>
          </cell>
        </row>
        <row r="24580">
          <cell r="A24580" t="str">
            <v>SICRO 2003685</v>
          </cell>
          <cell r="D24580" t="str">
            <v>Poço de visita - PVI 05 - areia extraída e brita produzida</v>
          </cell>
          <cell r="E24580" t="str">
            <v>un</v>
          </cell>
          <cell r="G24580">
            <v>3030</v>
          </cell>
        </row>
        <row r="24581">
          <cell r="A24581" t="str">
            <v>SICRO 2003688</v>
          </cell>
          <cell r="D24581" t="str">
            <v>Poço de visita - PVI 06 - areia e brita comerciais</v>
          </cell>
          <cell r="E24581" t="str">
            <v>un</v>
          </cell>
          <cell r="G24581">
            <v>4410.6899999999996</v>
          </cell>
        </row>
        <row r="24582">
          <cell r="A24582" t="str">
            <v>SICRO 2003687</v>
          </cell>
          <cell r="D24582" t="str">
            <v>Poço de visita - PVI 06 - areia extraída e brita produzida</v>
          </cell>
          <cell r="E24582" t="str">
            <v>un</v>
          </cell>
          <cell r="G24582">
            <v>3796.44</v>
          </cell>
        </row>
        <row r="24583">
          <cell r="A24583" t="str">
            <v>SICRO 2003690</v>
          </cell>
          <cell r="D24583" t="str">
            <v>Poço de visita - PVI 07 - areia e brita comerciais</v>
          </cell>
          <cell r="E24583" t="str">
            <v>un</v>
          </cell>
          <cell r="G24583">
            <v>2565.0700000000002</v>
          </cell>
        </row>
        <row r="24584">
          <cell r="A24584" t="str">
            <v>SICRO 2003689</v>
          </cell>
          <cell r="D24584" t="str">
            <v>Poço de visita - PVI 07 - areia extraída e brita produzida</v>
          </cell>
          <cell r="E24584" t="str">
            <v>un</v>
          </cell>
          <cell r="G24584">
            <v>2208.8000000000002</v>
          </cell>
        </row>
        <row r="24585">
          <cell r="A24585" t="str">
            <v>SICRO 2003692</v>
          </cell>
          <cell r="D24585" t="str">
            <v>Poço de visita - PVI 08 - areia e brita comerciais</v>
          </cell>
          <cell r="E24585" t="str">
            <v>un</v>
          </cell>
          <cell r="G24585">
            <v>2536.41</v>
          </cell>
        </row>
        <row r="24586">
          <cell r="A24586" t="str">
            <v>SICRO 2003691</v>
          </cell>
          <cell r="D24586" t="str">
            <v>Poço de visita - PVI 08 - areia extraída e brita produzida</v>
          </cell>
          <cell r="E24586" t="str">
            <v>un</v>
          </cell>
          <cell r="G24586">
            <v>2190.67</v>
          </cell>
        </row>
        <row r="24587">
          <cell r="A24587" t="str">
            <v>SICRO 2003694</v>
          </cell>
          <cell r="D24587" t="str">
            <v>Poço de visita - PVI 09 - areia e brita comerciais</v>
          </cell>
          <cell r="E24587" t="str">
            <v>un</v>
          </cell>
          <cell r="G24587">
            <v>2882.08</v>
          </cell>
        </row>
        <row r="24588">
          <cell r="A24588" t="str">
            <v>SICRO 2003693</v>
          </cell>
          <cell r="D24588" t="str">
            <v>Poço de visita - PVI 09 - areia extraída e brita produzida</v>
          </cell>
          <cell r="E24588" t="str">
            <v>un</v>
          </cell>
          <cell r="G24588">
            <v>2457.37</v>
          </cell>
        </row>
        <row r="24589">
          <cell r="A24589" t="str">
            <v>SICRO 2003696</v>
          </cell>
          <cell r="D24589" t="str">
            <v>Poço de visita - PVI 10 - areia e brita comerciais</v>
          </cell>
          <cell r="E24589" t="str">
            <v>un</v>
          </cell>
          <cell r="G24589">
            <v>3242.21</v>
          </cell>
        </row>
        <row r="24590">
          <cell r="A24590" t="str">
            <v>SICRO 2003695</v>
          </cell>
          <cell r="D24590" t="str">
            <v>Poço de visita - PVI 10 - areia extraída e brita produzida</v>
          </cell>
          <cell r="E24590" t="str">
            <v>un</v>
          </cell>
          <cell r="G24590">
            <v>2743.79</v>
          </cell>
        </row>
        <row r="24591">
          <cell r="A24591" t="str">
            <v>SICRO 2003698</v>
          </cell>
          <cell r="D24591" t="str">
            <v>Poço de visita - PVI 11 - areia e brita comerciais</v>
          </cell>
          <cell r="E24591" t="str">
            <v>un</v>
          </cell>
          <cell r="G24591">
            <v>3957.56</v>
          </cell>
        </row>
        <row r="24592">
          <cell r="A24592" t="str">
            <v>SICRO 2003697</v>
          </cell>
          <cell r="D24592" t="str">
            <v>Poço de visita - PVI 11 - areia extraída e brita produzida</v>
          </cell>
          <cell r="E24592" t="str">
            <v>un</v>
          </cell>
          <cell r="G24592">
            <v>3383.67</v>
          </cell>
        </row>
        <row r="24593">
          <cell r="A24593" t="str">
            <v>SICRO 2003700</v>
          </cell>
          <cell r="D24593" t="str">
            <v>Poço de visita - PVI 12 - areia e brita comerciais</v>
          </cell>
          <cell r="E24593" t="str">
            <v>un</v>
          </cell>
          <cell r="G24593">
            <v>4872.92</v>
          </cell>
        </row>
        <row r="24594">
          <cell r="A24594" t="str">
            <v>SICRO 2003699</v>
          </cell>
          <cell r="D24594" t="str">
            <v>Poço de visita - PVI 12 - areia extraída e brita produzida</v>
          </cell>
          <cell r="E24594" t="str">
            <v>un</v>
          </cell>
          <cell r="G24594">
            <v>4184.96</v>
          </cell>
        </row>
        <row r="24595">
          <cell r="A24595" t="str">
            <v>SICRO 2003702</v>
          </cell>
          <cell r="D24595" t="str">
            <v>Poço de visita - PVI 13 - areia e brita comerciais</v>
          </cell>
          <cell r="E24595" t="str">
            <v>un</v>
          </cell>
          <cell r="G24595">
            <v>2935.01</v>
          </cell>
        </row>
        <row r="24596">
          <cell r="A24596" t="str">
            <v>SICRO 2003701</v>
          </cell>
          <cell r="D24596" t="str">
            <v>Poço de visita - PVI 13 - areia extraída e brita produzida</v>
          </cell>
          <cell r="E24596" t="str">
            <v>un</v>
          </cell>
          <cell r="G24596">
            <v>2520.83</v>
          </cell>
        </row>
        <row r="24597">
          <cell r="A24597" t="str">
            <v>SICRO 2003704</v>
          </cell>
          <cell r="D24597" t="str">
            <v>Poço de visita - PVI 14 - areia e brita comerciais</v>
          </cell>
          <cell r="E24597" t="str">
            <v>un</v>
          </cell>
          <cell r="G24597">
            <v>2906.35</v>
          </cell>
        </row>
        <row r="24598">
          <cell r="A24598" t="str">
            <v>SICRO 2003703</v>
          </cell>
          <cell r="D24598" t="str">
            <v>Poço de visita - PVI 14 - areia extraída e brita produzida</v>
          </cell>
          <cell r="E24598" t="str">
            <v>un</v>
          </cell>
          <cell r="G24598">
            <v>2502.6999999999998</v>
          </cell>
        </row>
        <row r="24599">
          <cell r="A24599" t="str">
            <v>SICRO 2003706</v>
          </cell>
          <cell r="D24599" t="str">
            <v>Poço de visita - PVI 15 - areia e brita comerciais</v>
          </cell>
          <cell r="E24599" t="str">
            <v>un</v>
          </cell>
          <cell r="G24599">
            <v>3279.7</v>
          </cell>
        </row>
        <row r="24600">
          <cell r="A24600" t="str">
            <v>SICRO 2003705</v>
          </cell>
          <cell r="D24600" t="str">
            <v>Poço de visita - PVI 15 - areia extraída e brita produzida</v>
          </cell>
          <cell r="E24600" t="str">
            <v>un</v>
          </cell>
          <cell r="G24600">
            <v>2788.3</v>
          </cell>
        </row>
        <row r="24601">
          <cell r="A24601" t="str">
            <v>SICRO 2003708</v>
          </cell>
          <cell r="D24601" t="str">
            <v>Poço de visita - PVI 16 - areia e brita comerciais</v>
          </cell>
          <cell r="E24601" t="str">
            <v>un</v>
          </cell>
          <cell r="G24601">
            <v>3810.12</v>
          </cell>
        </row>
        <row r="24602">
          <cell r="A24602" t="str">
            <v>SICRO 2003707</v>
          </cell>
          <cell r="D24602" t="str">
            <v>Poço de visita - PVI 16 - areia extraída e brita produzida</v>
          </cell>
          <cell r="E24602" t="str">
            <v>un</v>
          </cell>
          <cell r="G24602">
            <v>3241.5</v>
          </cell>
        </row>
        <row r="24603">
          <cell r="A24603" t="str">
            <v>SICRO 2003710</v>
          </cell>
          <cell r="D24603" t="str">
            <v>Poço de visita - PVI 17 - areia e brita comerciais</v>
          </cell>
          <cell r="E24603" t="str">
            <v>un</v>
          </cell>
          <cell r="G24603">
            <v>4397.03</v>
          </cell>
        </row>
        <row r="24604">
          <cell r="A24604" t="str">
            <v>SICRO 2003709</v>
          </cell>
          <cell r="D24604" t="str">
            <v>Poço de visita - PVI 17 - areia extraída e brita produzida</v>
          </cell>
          <cell r="E24604" t="str">
            <v>un</v>
          </cell>
          <cell r="G24604">
            <v>3749.44</v>
          </cell>
        </row>
        <row r="24605">
          <cell r="A24605" t="str">
            <v>SICRO 2003712</v>
          </cell>
          <cell r="D24605" t="str">
            <v>Poço de visita - PVI 18 - areia e brita comerciais</v>
          </cell>
          <cell r="E24605" t="str">
            <v>un</v>
          </cell>
          <cell r="G24605">
            <v>5354.25</v>
          </cell>
        </row>
        <row r="24606">
          <cell r="A24606" t="str">
            <v>SICRO 2003711</v>
          </cell>
          <cell r="D24606" t="str">
            <v>Poço de visita - PVI 18 - areia extraída e brita produzida</v>
          </cell>
          <cell r="E24606" t="str">
            <v>un</v>
          </cell>
          <cell r="G24606">
            <v>4585.5600000000004</v>
          </cell>
        </row>
        <row r="24607">
          <cell r="A24607" t="str">
            <v>SICRO 2004505</v>
          </cell>
          <cell r="D24607" t="str">
            <v>Reaterro e compactação em vala de dreno com geocomposto</v>
          </cell>
          <cell r="E24607" t="str">
            <v>m³</v>
          </cell>
          <cell r="G24607">
            <v>19.93</v>
          </cell>
        </row>
        <row r="24608">
          <cell r="A24608" t="str">
            <v>SICRO 2003353</v>
          </cell>
          <cell r="D24608" t="str">
            <v>Sarjeta trapezoidal de canteiro central de concreto - SZCC 100-25 - areia e brita comerciais</v>
          </cell>
          <cell r="E24608" t="str">
            <v>m</v>
          </cell>
          <cell r="G24608">
            <v>70.010000000000005</v>
          </cell>
        </row>
        <row r="24609">
          <cell r="A24609" t="str">
            <v>SICRO 2003352</v>
          </cell>
          <cell r="D24609" t="str">
            <v>Sarjeta trapezoidal de canteiro central de concreto - SZCC 100-25 - areia extraída e brita produzida</v>
          </cell>
          <cell r="E24609" t="str">
            <v>m</v>
          </cell>
          <cell r="G24609">
            <v>45.6</v>
          </cell>
        </row>
        <row r="24610">
          <cell r="A24610" t="str">
            <v>SICRO 2003979</v>
          </cell>
          <cell r="D24610" t="str">
            <v>Sarjeta trapezoidal de canteiro central de concreto - SZCC 100-25 moldada no local com extrusora e concreto usinado - areia e brita comerciais</v>
          </cell>
          <cell r="E24610" t="str">
            <v>m</v>
          </cell>
          <cell r="G24610">
            <v>87.71</v>
          </cell>
        </row>
        <row r="24611">
          <cell r="A24611" t="str">
            <v>SICRO 2003980</v>
          </cell>
          <cell r="D24611" t="str">
            <v>Sarjeta trapezoidal de canteiro central de concreto - SZCC 100-25 moldada no local com extrusora e concreto usinado - areia extraída e brita produzida</v>
          </cell>
          <cell r="E24611" t="str">
            <v>m</v>
          </cell>
          <cell r="G24611">
            <v>63.23</v>
          </cell>
        </row>
        <row r="24612">
          <cell r="A24612" t="str">
            <v>SICRO 2003355</v>
          </cell>
          <cell r="D24612" t="str">
            <v>Sarjeta trapezoidal de canteiro central de concreto - SZCC 140-35 - areia e brita comerciais</v>
          </cell>
          <cell r="E24612" t="str">
            <v>m</v>
          </cell>
          <cell r="G24612">
            <v>94.22</v>
          </cell>
        </row>
        <row r="24613">
          <cell r="A24613" t="str">
            <v>SICRO 2003354</v>
          </cell>
          <cell r="D24613" t="str">
            <v>Sarjeta trapezoidal de canteiro central de concreto - SZCC 140-35 - areia extraída e brita produzida</v>
          </cell>
          <cell r="E24613" t="str">
            <v>m</v>
          </cell>
          <cell r="G24613">
            <v>61.32</v>
          </cell>
        </row>
        <row r="24614">
          <cell r="A24614" t="str">
            <v>SICRO 2003981</v>
          </cell>
          <cell r="D24614" t="str">
            <v>Sarjeta trapezoidal de canteiro central de concreto - SZCC 140-35 moldada no local com extrusora e concreto usinado - areia e brita comerciais</v>
          </cell>
          <cell r="E24614" t="str">
            <v>m</v>
          </cell>
          <cell r="G24614">
            <v>118.19</v>
          </cell>
        </row>
        <row r="24615">
          <cell r="A24615" t="str">
            <v>SICRO 2003982</v>
          </cell>
          <cell r="D24615" t="str">
            <v>Sarjeta trapezoidal de canteiro central de concreto - SZCC 140-35 moldada no local com extrusora e concreto usinado - areia extraída e brita produzida</v>
          </cell>
          <cell r="E24615" t="str">
            <v>m</v>
          </cell>
          <cell r="G24615">
            <v>85.2</v>
          </cell>
        </row>
        <row r="24616">
          <cell r="A24616" t="str">
            <v>SICRO 2003345</v>
          </cell>
          <cell r="D24616" t="str">
            <v>Sarjeta trapezoidal de concreto - SZC 60-20 - escavação mecânica - areia e brita comerciais</v>
          </cell>
          <cell r="E24616" t="str">
            <v>m</v>
          </cell>
          <cell r="G24616">
            <v>57.33</v>
          </cell>
        </row>
        <row r="24617">
          <cell r="A24617" t="str">
            <v>SICRO 2003344</v>
          </cell>
          <cell r="D24617" t="str">
            <v>Sarjeta trapezoidal de concreto - SZC 60-20 - escavação mecânica - areia extraída e brita produzida</v>
          </cell>
          <cell r="E24617" t="str">
            <v>m</v>
          </cell>
          <cell r="G24617">
            <v>40.659999999999997</v>
          </cell>
        </row>
        <row r="24618">
          <cell r="A24618" t="str">
            <v>SICRO 2003973</v>
          </cell>
          <cell r="D24618" t="str">
            <v>Sarjeta trapezoidal de concreto - SZC 60-20 moldada no local com extrusora e concreto usinado - escavação mecânica - areia e brita comerciais</v>
          </cell>
          <cell r="E24618" t="str">
            <v>m</v>
          </cell>
          <cell r="G24618">
            <v>69.55</v>
          </cell>
        </row>
        <row r="24619">
          <cell r="A24619" t="str">
            <v>SICRO 2003974</v>
          </cell>
          <cell r="D24619" t="str">
            <v>Sarjeta trapezoidal de concreto - SZC 60-20 moldada no local com extrusora e concreto usinado - escavação mecânica - areia extraída e brita produzida</v>
          </cell>
          <cell r="E24619" t="str">
            <v>m</v>
          </cell>
          <cell r="G24619">
            <v>52.84</v>
          </cell>
        </row>
        <row r="24620">
          <cell r="A24620" t="str">
            <v>SICRO 2003343</v>
          </cell>
          <cell r="D24620" t="str">
            <v>Sarjeta trapezoidal de concreto - SZC 90-30 - escavação mecânica - areia e brita comerciais</v>
          </cell>
          <cell r="E24620" t="str">
            <v>m</v>
          </cell>
          <cell r="G24620">
            <v>77.86</v>
          </cell>
        </row>
        <row r="24621">
          <cell r="A24621" t="str">
            <v>SICRO 2003342</v>
          </cell>
          <cell r="D24621" t="str">
            <v>Sarjeta trapezoidal de concreto - SZC 90-30 - escavação mecânica - areia extraída e brita produzida</v>
          </cell>
          <cell r="E24621" t="str">
            <v>m</v>
          </cell>
          <cell r="G24621">
            <v>54.48</v>
          </cell>
        </row>
        <row r="24622">
          <cell r="A24622" t="str">
            <v>SICRO 2003971</v>
          </cell>
          <cell r="D24622" t="str">
            <v>Sarjeta trapezoidal de concreto - SZC 90-30 moldada no local com extrusora e concreto usinado - escavação mecânica - areia e brita comerciais</v>
          </cell>
          <cell r="E24622" t="str">
            <v>m</v>
          </cell>
          <cell r="G24622">
            <v>95.17</v>
          </cell>
        </row>
        <row r="24623">
          <cell r="A24623" t="str">
            <v>SICRO 2003972</v>
          </cell>
          <cell r="D24623" t="str">
            <v>Sarjeta trapezoidal de concreto - SZC 90-30 moldada no local com extrusora e concreto usinado - escavação mecânica - areia extraída e brita produzida</v>
          </cell>
          <cell r="E24623" t="str">
            <v>m</v>
          </cell>
          <cell r="G24623">
            <v>71.73</v>
          </cell>
        </row>
        <row r="24624">
          <cell r="A24624" t="str">
            <v>SICRO 2003347</v>
          </cell>
          <cell r="D24624" t="str">
            <v>Sarjeta trapezoidal de grama - SZG 60-20 - escavação mecânica</v>
          </cell>
          <cell r="E24624" t="str">
            <v>m</v>
          </cell>
          <cell r="G24624">
            <v>15.36</v>
          </cell>
        </row>
        <row r="24625">
          <cell r="A24625" t="str">
            <v>SICRO 2003346</v>
          </cell>
          <cell r="D24625" t="str">
            <v>Sarjeta trapezoidal de grama - SZG 90-30 - escavação mecânica</v>
          </cell>
          <cell r="E24625" t="str">
            <v>m</v>
          </cell>
          <cell r="G24625">
            <v>21.38</v>
          </cell>
        </row>
        <row r="24626">
          <cell r="A24626" t="str">
            <v>SICRO 2003933</v>
          </cell>
          <cell r="D24626" t="str">
            <v>Sarjeta trapezoidal sem revestimento - SZT 60-20 - escavação mecânica</v>
          </cell>
          <cell r="E24626" t="str">
            <v>m</v>
          </cell>
          <cell r="G24626">
            <v>7.69</v>
          </cell>
        </row>
        <row r="24627">
          <cell r="A24627" t="str">
            <v>SICRO 2003932</v>
          </cell>
          <cell r="D24627" t="str">
            <v>Sarjeta trapezoidal sem revestimento - SZT 90-30 - escavação mecânica</v>
          </cell>
          <cell r="E24627" t="str">
            <v>m</v>
          </cell>
          <cell r="G24627">
            <v>9.8699999999999992</v>
          </cell>
        </row>
        <row r="24628">
          <cell r="A24628" t="str">
            <v>SICRO 2003349</v>
          </cell>
          <cell r="D24628" t="str">
            <v>Sarjeta triangular de canteiro central de concreto - STCC 100-25 - areia e brita comerciais</v>
          </cell>
          <cell r="E24628" t="str">
            <v>m</v>
          </cell>
          <cell r="G24628">
            <v>53.83</v>
          </cell>
        </row>
        <row r="24629">
          <cell r="A24629" t="str">
            <v>SICRO 2003348</v>
          </cell>
          <cell r="D24629" t="str">
            <v>Sarjeta triangular de canteiro central de concreto - STCC 100-25 - areia extraída e brita produzida</v>
          </cell>
          <cell r="E24629" t="str">
            <v>m</v>
          </cell>
          <cell r="G24629">
            <v>35.32</v>
          </cell>
        </row>
        <row r="24630">
          <cell r="A24630" t="str">
            <v>SICRO 2003975</v>
          </cell>
          <cell r="D24630" t="str">
            <v>Sarjeta triangular de canteiro central de concreto - STCC 100-25 moldada no local com extrusora e concreto usinado - areia e brita comerciais</v>
          </cell>
          <cell r="E24630" t="str">
            <v>m</v>
          </cell>
          <cell r="G24630">
            <v>66.510000000000005</v>
          </cell>
        </row>
        <row r="24631">
          <cell r="A24631" t="str">
            <v>SICRO 2003976</v>
          </cell>
          <cell r="D24631" t="str">
            <v>Sarjeta triangular de canteiro central de concreto - STCC 100-25 moldada no local com extrusora e concreto usinado - areia extraída e brita produzida</v>
          </cell>
          <cell r="E24631" t="str">
            <v>m</v>
          </cell>
          <cell r="G24631">
            <v>47.95</v>
          </cell>
        </row>
        <row r="24632">
          <cell r="A24632" t="str">
            <v>SICRO 2003351</v>
          </cell>
          <cell r="D24632" t="str">
            <v>Sarjeta triangular de canteiro central de concreto - STCC 140-35 - areia e brita comerciais</v>
          </cell>
          <cell r="E24632" t="str">
            <v>m</v>
          </cell>
          <cell r="G24632">
            <v>71.95</v>
          </cell>
        </row>
        <row r="24633">
          <cell r="A24633" t="str">
            <v>SICRO 2003350</v>
          </cell>
          <cell r="D24633" t="str">
            <v>Sarjeta triangular de canteiro central de concreto - STCC 140-35 - areia extraída e brita produzida</v>
          </cell>
          <cell r="E24633" t="str">
            <v>m</v>
          </cell>
          <cell r="G24633">
            <v>47.15</v>
          </cell>
        </row>
        <row r="24634">
          <cell r="A24634" t="str">
            <v>SICRO 2003977</v>
          </cell>
          <cell r="D24634" t="str">
            <v>Sarjeta triangular de canteiro central de concreto - STCC 140-35 moldada no local com extrusora e concreto usinado - areia e brita comerciais</v>
          </cell>
          <cell r="E24634" t="str">
            <v>m</v>
          </cell>
          <cell r="G24634">
            <v>89.1</v>
          </cell>
        </row>
        <row r="24635">
          <cell r="A24635" t="str">
            <v>SICRO 2003978</v>
          </cell>
          <cell r="D24635" t="str">
            <v>Sarjeta triangular de canteiro central de concreto - STCC 140-35 moldada no local com extrusora e concreto usinado - areia extraída e brita produzida</v>
          </cell>
          <cell r="E24635" t="str">
            <v>m</v>
          </cell>
          <cell r="G24635">
            <v>64.23</v>
          </cell>
        </row>
        <row r="24636">
          <cell r="A24636" t="str">
            <v>SICRO 2003291</v>
          </cell>
          <cell r="D24636" t="str">
            <v>Sarjeta triangular de canteiro central de grama - STCG 100-25 - escavação mecânica</v>
          </cell>
          <cell r="E24636" t="str">
            <v>m</v>
          </cell>
          <cell r="G24636">
            <v>11.2</v>
          </cell>
        </row>
        <row r="24637">
          <cell r="A24637" t="str">
            <v>SICRO 2003292</v>
          </cell>
          <cell r="D24637" t="str">
            <v>Sarjeta triangular de canteiro central de grama - STCG 140-35 - escavação mecânica</v>
          </cell>
          <cell r="E24637" t="str">
            <v>m</v>
          </cell>
          <cell r="G24637">
            <v>15.68</v>
          </cell>
        </row>
        <row r="24638">
          <cell r="A24638" t="str">
            <v>SICRO 2003293</v>
          </cell>
          <cell r="D24638" t="str">
            <v>Sarjeta triangular de canteiro central de grama - STCG 200-25 - escavação mecânica</v>
          </cell>
          <cell r="E24638" t="str">
            <v>m</v>
          </cell>
          <cell r="G24638">
            <v>20.66</v>
          </cell>
        </row>
        <row r="24639">
          <cell r="A24639" t="str">
            <v>SICRO 2003294</v>
          </cell>
          <cell r="D24639" t="str">
            <v>Sarjeta triangular de canteiro central de grama - STCG 300-37,5 - escavação mecânica</v>
          </cell>
          <cell r="E24639" t="str">
            <v>m</v>
          </cell>
          <cell r="G24639">
            <v>30.98</v>
          </cell>
        </row>
        <row r="24640">
          <cell r="A24640" t="str">
            <v>SICRO 2003257</v>
          </cell>
          <cell r="D24640" t="str">
            <v>Sarjeta triangular de concreto - STC 100-20 - escavação mecânica - areia e brita comerciais</v>
          </cell>
          <cell r="E24640" t="str">
            <v>m</v>
          </cell>
          <cell r="G24640">
            <v>58.84</v>
          </cell>
        </row>
        <row r="24641">
          <cell r="A24641" t="str">
            <v>SICRO 2003258</v>
          </cell>
          <cell r="D24641" t="str">
            <v>Sarjeta triangular de concreto - STC 100-20 - escavação mecânica - areia extraída e brita produzida</v>
          </cell>
          <cell r="E24641" t="str">
            <v>m</v>
          </cell>
          <cell r="G24641">
            <v>42.23</v>
          </cell>
        </row>
        <row r="24642">
          <cell r="A24642" t="str">
            <v>SICRO 2003259</v>
          </cell>
          <cell r="D24642" t="str">
            <v>Sarjeta triangular de concreto - STC 100-20 moldada no local com extrusora e concreto usinado - escavação mecânica - areia e brita comerciais</v>
          </cell>
          <cell r="E24642" t="str">
            <v>m</v>
          </cell>
          <cell r="G24642">
            <v>70.45</v>
          </cell>
        </row>
        <row r="24643">
          <cell r="A24643" t="str">
            <v>SICRO 2003260</v>
          </cell>
          <cell r="D24643" t="str">
            <v>Sarjeta triangular de concreto - STC 100-20 moldada no local com extrusora e concreto usinado - escavação mecânica - areia extraída e brita produzida</v>
          </cell>
          <cell r="E24643" t="str">
            <v>m</v>
          </cell>
          <cell r="G24643">
            <v>53.79</v>
          </cell>
        </row>
        <row r="24644">
          <cell r="A24644" t="str">
            <v>SICRO 2003281</v>
          </cell>
          <cell r="D24644" t="str">
            <v>Sarjeta triangular de concreto - STC 100-21 - escavação mecânica - areia e brita comerciais</v>
          </cell>
          <cell r="E24644" t="str">
            <v>m</v>
          </cell>
          <cell r="G24644">
            <v>58.79</v>
          </cell>
        </row>
        <row r="24645">
          <cell r="A24645" t="str">
            <v>SICRO 2003282</v>
          </cell>
          <cell r="D24645" t="str">
            <v>Sarjeta triangular de concreto - STC 100-21 - escavação mecânica - areia extraída e brita produzida</v>
          </cell>
          <cell r="E24645" t="str">
            <v>m</v>
          </cell>
          <cell r="G24645">
            <v>41.79</v>
          </cell>
        </row>
        <row r="24646">
          <cell r="A24646" t="str">
            <v>SICRO 2003283</v>
          </cell>
          <cell r="D24646" t="str">
            <v>Sarjeta triangular de concreto - STC 100-21 moldada no local com extrusora e concreto usinado - escavação mecânica - areia e brita comerciais</v>
          </cell>
          <cell r="E24646" t="str">
            <v>m</v>
          </cell>
          <cell r="G24646">
            <v>70.680000000000007</v>
          </cell>
        </row>
        <row r="24647">
          <cell r="A24647" t="str">
            <v>SICRO 2003284</v>
          </cell>
          <cell r="D24647" t="str">
            <v>Sarjeta triangular de concreto - STC 100-21 moldada no local com extrusora e concreto usinado - escavação mecânica - areia extraída e brita produzida</v>
          </cell>
          <cell r="E24647" t="str">
            <v>m</v>
          </cell>
          <cell r="G24647">
            <v>53.63</v>
          </cell>
        </row>
        <row r="24648">
          <cell r="A24648" t="str">
            <v>SICRO 2003327</v>
          </cell>
          <cell r="D24648" t="str">
            <v>Sarjeta triangular de concreto - STC 108-25 - escavação mecânica - areia e brita comerciais</v>
          </cell>
          <cell r="E24648" t="str">
            <v>m</v>
          </cell>
          <cell r="G24648">
            <v>66.83</v>
          </cell>
        </row>
        <row r="24649">
          <cell r="A24649" t="str">
            <v>SICRO 2003326</v>
          </cell>
          <cell r="D24649" t="str">
            <v>Sarjeta triangular de concreto - STC 108-25 - escavação mecânica - areia extraída e brita produzida</v>
          </cell>
          <cell r="E24649" t="str">
            <v>m</v>
          </cell>
          <cell r="G24649">
            <v>47.56</v>
          </cell>
        </row>
        <row r="24650">
          <cell r="A24650" t="str">
            <v>SICRO 2003963</v>
          </cell>
          <cell r="D24650" t="str">
            <v>Sarjeta triangular de concreto - STC 108-25 moldada no local com extrusora e concreto usinado - escavação mecânica - areia e brita comerciais</v>
          </cell>
          <cell r="E24650" t="str">
            <v>m</v>
          </cell>
          <cell r="G24650">
            <v>80.319999999999993</v>
          </cell>
        </row>
        <row r="24651">
          <cell r="A24651" t="str">
            <v>SICRO 2003964</v>
          </cell>
          <cell r="D24651" t="str">
            <v>Sarjeta triangular de concreto - STC 108-25 moldada no local com extrusora e concreto usinado - escavação mecânica - areia extraída e brita produzida</v>
          </cell>
          <cell r="E24651" t="str">
            <v>m</v>
          </cell>
          <cell r="G24651">
            <v>61</v>
          </cell>
        </row>
        <row r="24652">
          <cell r="A24652" t="str">
            <v>SICRO 2003319</v>
          </cell>
          <cell r="D24652" t="str">
            <v>Sarjeta triangular de concreto - STC 125-25 - escavação mecânica - areia e brita comerciais</v>
          </cell>
          <cell r="E24652" t="str">
            <v>m</v>
          </cell>
          <cell r="G24652">
            <v>71.290000000000006</v>
          </cell>
        </row>
        <row r="24653">
          <cell r="A24653" t="str">
            <v>SICRO 2003318</v>
          </cell>
          <cell r="D24653" t="str">
            <v>Sarjeta triangular de concreto - STC 125-25 - escavação mecânica - areia extraída e brita produzida</v>
          </cell>
          <cell r="E24653" t="str">
            <v>m</v>
          </cell>
          <cell r="G24653">
            <v>50.77</v>
          </cell>
        </row>
        <row r="24654">
          <cell r="A24654" t="str">
            <v>SICRO 2003955</v>
          </cell>
          <cell r="D24654" t="str">
            <v>Sarjeta triangular de concreto - STC 125-25 moldada no local com extrusora e concreto usinado - escavação mecânica - areia e brita comerciais</v>
          </cell>
          <cell r="E24654" t="str">
            <v>m</v>
          </cell>
          <cell r="G24654">
            <v>85.67</v>
          </cell>
        </row>
        <row r="24655">
          <cell r="A24655" t="str">
            <v>SICRO 2003956</v>
          </cell>
          <cell r="D24655" t="str">
            <v>Sarjeta triangular de concreto - STC 125-25 moldada no local com extrusora e concreto usinado - escavação mecânica - areia extraída e brita produzida</v>
          </cell>
          <cell r="E24655" t="str">
            <v>m</v>
          </cell>
          <cell r="G24655">
            <v>65.099999999999994</v>
          </cell>
        </row>
        <row r="24656">
          <cell r="A24656" t="str">
            <v>SICRO 2003277</v>
          </cell>
          <cell r="D24656" t="str">
            <v>Sarjeta triangular de concreto - STC 125-27 - escavação mecânica - areia e brita comerciais</v>
          </cell>
          <cell r="E24656" t="str">
            <v>m</v>
          </cell>
          <cell r="G24656">
            <v>73.400000000000006</v>
          </cell>
        </row>
        <row r="24657">
          <cell r="A24657" t="str">
            <v>SICRO 2003278</v>
          </cell>
          <cell r="D24657" t="str">
            <v>Sarjeta triangular de concreto - STC 125-27 - escavação mecânica - areia extraída e brita produzida</v>
          </cell>
          <cell r="E24657" t="str">
            <v>m</v>
          </cell>
          <cell r="G24657">
            <v>52.3</v>
          </cell>
        </row>
        <row r="24658">
          <cell r="A24658" t="str">
            <v>SICRO 2003279</v>
          </cell>
          <cell r="D24658" t="str">
            <v>Sarjeta triangular de concreto - STC 125-27 moldada no local com extrusora e concreto usinado - escavação mecânica - areia e brita comerciais</v>
          </cell>
          <cell r="E24658" t="str">
            <v>m</v>
          </cell>
          <cell r="G24658">
            <v>88.2</v>
          </cell>
        </row>
        <row r="24659">
          <cell r="A24659" t="str">
            <v>SICRO 2003280</v>
          </cell>
          <cell r="D24659" t="str">
            <v>Sarjeta triangular de concreto - STC 125-27 moldada no local com extrusora e concreto usinado - escavação mecânica - areia extraída e brita produzida</v>
          </cell>
          <cell r="E24659" t="str">
            <v>m</v>
          </cell>
          <cell r="G24659">
            <v>67.05</v>
          </cell>
        </row>
        <row r="24660">
          <cell r="A24660" t="str">
            <v>SICRO 2003253</v>
          </cell>
          <cell r="D24660" t="str">
            <v>Sarjeta triangular de concreto - STC 150-30 - escavação mecânica - areia e brita comerciais</v>
          </cell>
          <cell r="E24660" t="str">
            <v>m</v>
          </cell>
          <cell r="G24660">
            <v>83.75</v>
          </cell>
        </row>
        <row r="24661">
          <cell r="A24661" t="str">
            <v>SICRO 2003254</v>
          </cell>
          <cell r="D24661" t="str">
            <v>Sarjeta triangular de concreto - STC 150-30 - escavação mecânica - areia extraída e brita produzida</v>
          </cell>
          <cell r="E24661" t="str">
            <v>m</v>
          </cell>
          <cell r="G24661">
            <v>59.36</v>
          </cell>
        </row>
        <row r="24662">
          <cell r="A24662" t="str">
            <v>SICRO 2003255</v>
          </cell>
          <cell r="D24662" t="str">
            <v>Sarjeta triangular de concreto - STC 150-30 moldada no local com extrusora e concreto usinado - escavação mecânica - areia e brita comerciais</v>
          </cell>
          <cell r="E24662" t="str">
            <v>m</v>
          </cell>
          <cell r="G24662">
            <v>100.9</v>
          </cell>
        </row>
        <row r="24663">
          <cell r="A24663" t="str">
            <v>SICRO 2003256</v>
          </cell>
          <cell r="D24663" t="str">
            <v>Sarjeta triangular de concreto - STC 150-30 moldada no local com extrusora e concreto usinado - escavação mecânica - areia extraída e brita produzida</v>
          </cell>
          <cell r="E24663" t="str">
            <v>m</v>
          </cell>
          <cell r="G24663">
            <v>76.44</v>
          </cell>
        </row>
        <row r="24664">
          <cell r="A24664" t="str">
            <v>SICRO 2003273</v>
          </cell>
          <cell r="D24664" t="str">
            <v>Sarjeta triangular de concreto - STC 150-32 - escavação mecânica - areia e brita comerciais</v>
          </cell>
          <cell r="E24664" t="str">
            <v>m</v>
          </cell>
          <cell r="G24664">
            <v>85.99</v>
          </cell>
        </row>
        <row r="24665">
          <cell r="A24665" t="str">
            <v>SICRO 2003274</v>
          </cell>
          <cell r="D24665" t="str">
            <v>Sarjeta triangular de concreto - STC 150-32 - escavação mecânica - areia extraída e brita produzida</v>
          </cell>
          <cell r="E24665" t="str">
            <v>m</v>
          </cell>
          <cell r="G24665">
            <v>60.97</v>
          </cell>
        </row>
        <row r="24666">
          <cell r="A24666" t="str">
            <v>SICRO 2003275</v>
          </cell>
          <cell r="D24666" t="str">
            <v>Sarjeta triangular de concreto - STC 150-32 moldada no local com extrusora e concreto usinado - escavação mecânica - areia e brita comerciais</v>
          </cell>
          <cell r="E24666" t="str">
            <v>m</v>
          </cell>
          <cell r="G24666">
            <v>103.59</v>
          </cell>
        </row>
        <row r="24667">
          <cell r="A24667" t="str">
            <v>SICRO 2003276</v>
          </cell>
          <cell r="D24667" t="str">
            <v>Sarjeta triangular de concreto - STC 150-32 moldada no local com extrusora e concreto usinado - escavação mecânica - areia extraída e brita produzida</v>
          </cell>
          <cell r="E24667" t="str">
            <v>m</v>
          </cell>
          <cell r="G24667">
            <v>78.5</v>
          </cell>
        </row>
        <row r="24668">
          <cell r="A24668" t="str">
            <v>SICRO 2003269</v>
          </cell>
          <cell r="D24668" t="str">
            <v>Sarjeta triangular de concreto - STC 73-15 - escavação mecânica - areia e brita comerciais</v>
          </cell>
          <cell r="E24668" t="str">
            <v>m</v>
          </cell>
          <cell r="G24668">
            <v>45.52</v>
          </cell>
        </row>
        <row r="24669">
          <cell r="A24669" t="str">
            <v>SICRO 2003270</v>
          </cell>
          <cell r="D24669" t="str">
            <v>Sarjeta triangular de concreto - STC 73-15 - escavação mecânica - areia extraída e brita produzida</v>
          </cell>
          <cell r="E24669" t="str">
            <v>m</v>
          </cell>
          <cell r="G24669">
            <v>32.729999999999997</v>
          </cell>
        </row>
        <row r="24670">
          <cell r="A24670" t="str">
            <v>SICRO 2003271</v>
          </cell>
          <cell r="D24670" t="str">
            <v>Sarjeta triangular de concreto - STC 73-15 moldada no local com extrusora e concreto usinado - escavação mecânica - areia e brita comerciais</v>
          </cell>
          <cell r="E24670" t="str">
            <v>m</v>
          </cell>
          <cell r="G24670">
            <v>54.41</v>
          </cell>
        </row>
        <row r="24671">
          <cell r="A24671" t="str">
            <v>SICRO 2003272</v>
          </cell>
          <cell r="D24671" t="str">
            <v>Sarjeta triangular de concreto - STC 73-15 moldada no local com extrusora e concreto usinado - escavação mecânica - areia extraída e brita produzida</v>
          </cell>
          <cell r="E24671" t="str">
            <v>m</v>
          </cell>
          <cell r="G24671">
            <v>41.59</v>
          </cell>
        </row>
        <row r="24672">
          <cell r="A24672" t="str">
            <v>SICRO 2003261</v>
          </cell>
          <cell r="D24672" t="str">
            <v>Sarjeta triangular de concreto - STC 80-15 - escavação mecânica - areia e brita comerciais</v>
          </cell>
          <cell r="E24672" t="str">
            <v>m</v>
          </cell>
          <cell r="G24672">
            <v>47.77</v>
          </cell>
        </row>
        <row r="24673">
          <cell r="A24673" t="str">
            <v>SICRO 2003262</v>
          </cell>
          <cell r="D24673" t="str">
            <v>Sarjeta triangular de concreto - STC 80-15 - escavação mecânica - areia extraída e brita produzida</v>
          </cell>
          <cell r="E24673" t="str">
            <v>m</v>
          </cell>
          <cell r="G24673">
            <v>34.36</v>
          </cell>
        </row>
        <row r="24674">
          <cell r="A24674" t="str">
            <v>SICRO 2003263</v>
          </cell>
          <cell r="D24674" t="str">
            <v>Sarjeta triangular de concreto - STC 80-15 moldada no local com extrusora e concreto usinado - escavação mecânica - areia e brita comerciais</v>
          </cell>
          <cell r="E24674" t="str">
            <v>m</v>
          </cell>
          <cell r="G24674">
            <v>57.09</v>
          </cell>
        </row>
        <row r="24675">
          <cell r="A24675" t="str">
            <v>SICRO 2003264</v>
          </cell>
          <cell r="D24675" t="str">
            <v>Sarjeta triangular de concreto - STC 80-15 moldada no local com extrusora e concreto usinado - escavação mecânica - areia extraída e brita produzida</v>
          </cell>
          <cell r="E24675" t="str">
            <v>m</v>
          </cell>
          <cell r="G24675">
            <v>43.65</v>
          </cell>
        </row>
        <row r="24676">
          <cell r="A24676" t="str">
            <v>SICRO 2003285</v>
          </cell>
          <cell r="D24676" t="str">
            <v>Sarjeta triangular de concreto - STC 80-17 - escavação mecânica - areia e brita comerciais</v>
          </cell>
          <cell r="E24676" t="str">
            <v>m</v>
          </cell>
          <cell r="G24676">
            <v>49.34</v>
          </cell>
        </row>
        <row r="24677">
          <cell r="A24677" t="str">
            <v>SICRO 2003286</v>
          </cell>
          <cell r="D24677" t="str">
            <v>Sarjeta triangular de concreto - STC 80-17 - escavação mecânica - areia extraída e brita produzida</v>
          </cell>
          <cell r="E24677" t="str">
            <v>m</v>
          </cell>
          <cell r="G24677">
            <v>35.53</v>
          </cell>
        </row>
        <row r="24678">
          <cell r="A24678" t="str">
            <v>SICRO 2003287</v>
          </cell>
          <cell r="D24678" t="str">
            <v>Sarjeta triangular de concreto - STC 80-17 moldada no local com extrusora e concreto usinado - escavação mecânica - areia e brita comerciais</v>
          </cell>
          <cell r="E24678" t="str">
            <v>m</v>
          </cell>
          <cell r="G24678">
            <v>58.95</v>
          </cell>
        </row>
        <row r="24679">
          <cell r="A24679" t="str">
            <v>SICRO 2003288</v>
          </cell>
          <cell r="D24679" t="str">
            <v>Sarjeta triangular de concreto - STC 80-17 moldada no local com extrusora e concreto usinado - escavação mecânica - areia extraída e brita produzida</v>
          </cell>
          <cell r="E24679" t="str">
            <v>m</v>
          </cell>
          <cell r="G24679">
            <v>45.11</v>
          </cell>
        </row>
        <row r="24680">
          <cell r="A24680" t="str">
            <v>SICRO 2003265</v>
          </cell>
          <cell r="D24680" t="str">
            <v>Sarjeta triangular de concreto - STC 88-20 - escavação mecânica - areia e brita comerciais</v>
          </cell>
          <cell r="E24680" t="str">
            <v>m</v>
          </cell>
          <cell r="G24680">
            <v>55.43</v>
          </cell>
        </row>
        <row r="24681">
          <cell r="A24681" t="str">
            <v>SICRO 2003266</v>
          </cell>
          <cell r="D24681" t="str">
            <v>Sarjeta triangular de concreto - STC 88-20 - escavação mecânica - areia extraída e brita produzida</v>
          </cell>
          <cell r="E24681" t="str">
            <v>m</v>
          </cell>
          <cell r="G24681">
            <v>39.75</v>
          </cell>
        </row>
        <row r="24682">
          <cell r="A24682" t="str">
            <v>SICRO 2003267</v>
          </cell>
          <cell r="D24682" t="str">
            <v>Sarjeta triangular de concreto - STC 88-20 moldada no local com extrusora e concreto usinado - escavação mecânica - areia e brita comerciais</v>
          </cell>
          <cell r="E24682" t="str">
            <v>m</v>
          </cell>
          <cell r="G24682">
            <v>66.38</v>
          </cell>
        </row>
        <row r="24683">
          <cell r="A24683" t="str">
            <v>SICRO 2003268</v>
          </cell>
          <cell r="D24683" t="str">
            <v>Sarjeta triangular de concreto - STC 88-20 moldada no local com extrusora e concreto usinado - escavação mecânica - areia extraída e brita produzida</v>
          </cell>
          <cell r="E24683" t="str">
            <v>m</v>
          </cell>
          <cell r="G24683">
            <v>50.65</v>
          </cell>
        </row>
        <row r="24684">
          <cell r="A24684" t="str">
            <v>SICRO 2003289</v>
          </cell>
          <cell r="D24684" t="str">
            <v>Sarjeta triangular de grama - STG 100-20 - escavação mecânica</v>
          </cell>
          <cell r="E24684" t="str">
            <v>m</v>
          </cell>
          <cell r="G24684">
            <v>19.43</v>
          </cell>
        </row>
        <row r="24685">
          <cell r="A24685" t="str">
            <v>SICRO 2003338</v>
          </cell>
          <cell r="D24685" t="str">
            <v>Sarjeta triangular de grama - STG 125-25 - escavação mecânica</v>
          </cell>
          <cell r="E24685" t="str">
            <v>m</v>
          </cell>
          <cell r="G24685">
            <v>24.39</v>
          </cell>
        </row>
        <row r="24686">
          <cell r="A24686" t="str">
            <v>SICRO 2003290</v>
          </cell>
          <cell r="D24686" t="str">
            <v>Sarjeta triangular de grama - STG 80-15 - escavação mecânica</v>
          </cell>
          <cell r="E24686" t="str">
            <v>m</v>
          </cell>
          <cell r="G24686">
            <v>16.11</v>
          </cell>
        </row>
        <row r="24687">
          <cell r="A24687" t="str">
            <v>SICRO 2003300</v>
          </cell>
          <cell r="D24687" t="str">
            <v>Sarjeta triangular sem revestimento - STT 100-20 - escavação mecânica</v>
          </cell>
          <cell r="E24687" t="str">
            <v>m</v>
          </cell>
          <cell r="G24687">
            <v>8.33</v>
          </cell>
        </row>
        <row r="24688">
          <cell r="A24688" t="str">
            <v>SICRO 2003299</v>
          </cell>
          <cell r="D24688" t="str">
            <v>Sarjeta triangular sem revestimento - STT 125-25 - escavação mecânica</v>
          </cell>
          <cell r="E24688" t="str">
            <v>m</v>
          </cell>
          <cell r="G24688">
            <v>10.52</v>
          </cell>
        </row>
        <row r="24689">
          <cell r="A24689" t="str">
            <v>SICRO 2003301</v>
          </cell>
          <cell r="D24689" t="str">
            <v>Sarjeta triangular sem revestimento - STT 80-15 - escavação mecânica</v>
          </cell>
          <cell r="E24689" t="str">
            <v>m</v>
          </cell>
          <cell r="G24689">
            <v>7.3</v>
          </cell>
        </row>
        <row r="24690">
          <cell r="A24690" t="str">
            <v>SICRO 2004513</v>
          </cell>
          <cell r="D24690" t="str">
            <v>Selo asfáltico de microvala para dreno de pavimento com geocomposto</v>
          </cell>
          <cell r="E24690" t="str">
            <v>m</v>
          </cell>
          <cell r="G24690">
            <v>0.17</v>
          </cell>
        </row>
        <row r="24691">
          <cell r="A24691" t="str">
            <v>SICRO 2003365</v>
          </cell>
          <cell r="D24691" t="str">
            <v>Transposição de segmentos de sarjeta - TSS 120 - areia e brita comerciais</v>
          </cell>
          <cell r="E24691" t="str">
            <v>m</v>
          </cell>
          <cell r="G24691">
            <v>1052.22</v>
          </cell>
        </row>
        <row r="24692">
          <cell r="A24692" t="str">
            <v>SICRO 2003364</v>
          </cell>
          <cell r="D24692" t="str">
            <v>Transposição de segmentos de sarjeta - TSS 120 - areia extraída e brita produzida</v>
          </cell>
          <cell r="E24692" t="str">
            <v>m</v>
          </cell>
          <cell r="G24692">
            <v>875.66</v>
          </cell>
        </row>
        <row r="24693">
          <cell r="A24693" t="str">
            <v>SICRO 2003097</v>
          </cell>
          <cell r="D24693" t="str">
            <v>Transposição de segmentos de sarjeta - TSS 130 - areia e brita comerciais</v>
          </cell>
          <cell r="E24693" t="str">
            <v>m</v>
          </cell>
          <cell r="G24693">
            <v>1102.43</v>
          </cell>
        </row>
        <row r="24694">
          <cell r="A24694" t="str">
            <v>SICRO 2003098</v>
          </cell>
          <cell r="D24694" t="str">
            <v>Transposição de segmentos de sarjeta - TSS 130 - areia extraída e brita produzida</v>
          </cell>
          <cell r="E24694" t="str">
            <v>m</v>
          </cell>
          <cell r="G24694">
            <v>921.01</v>
          </cell>
        </row>
        <row r="24695">
          <cell r="A24695" t="str">
            <v>SICRO 2003363</v>
          </cell>
          <cell r="D24695" t="str">
            <v>Transposição de segmentos de sarjeta - TSS 140 - areia e brita comerciais</v>
          </cell>
          <cell r="E24695" t="str">
            <v>m</v>
          </cell>
          <cell r="G24695">
            <v>1140.57</v>
          </cell>
        </row>
        <row r="24696">
          <cell r="A24696" t="str">
            <v>SICRO 2003362</v>
          </cell>
          <cell r="D24696" t="str">
            <v>Transposição de segmentos de sarjeta - TSS 140 - areia extraída e brita produzida</v>
          </cell>
          <cell r="E24696" t="str">
            <v>m</v>
          </cell>
          <cell r="G24696">
            <v>958.42</v>
          </cell>
        </row>
        <row r="24697">
          <cell r="A24697" t="str">
            <v>SICRO 2003099</v>
          </cell>
          <cell r="D24697" t="str">
            <v>Transposição de segmentos de sarjeta - TSS 150 - areia e brita comerciais</v>
          </cell>
          <cell r="E24697" t="str">
            <v>m</v>
          </cell>
          <cell r="G24697">
            <v>1195.07</v>
          </cell>
        </row>
        <row r="24698">
          <cell r="A24698" t="str">
            <v>SICRO 2003100</v>
          </cell>
          <cell r="D24698" t="str">
            <v>Transposição de segmentos de sarjeta - TSS 150 - areia extraída e brita produzida</v>
          </cell>
          <cell r="E24698" t="str">
            <v>m</v>
          </cell>
          <cell r="G24698">
            <v>1006.61</v>
          </cell>
        </row>
        <row r="24699">
          <cell r="A24699" t="str">
            <v>SICRO 2003361</v>
          </cell>
          <cell r="D24699" t="str">
            <v>Transposição de segmentos de sarjeta - TSS 170 - areia e brita comerciais</v>
          </cell>
          <cell r="E24699" t="str">
            <v>m</v>
          </cell>
          <cell r="G24699">
            <v>1360.06</v>
          </cell>
        </row>
        <row r="24700">
          <cell r="A24700" t="str">
            <v>SICRO 2003360</v>
          </cell>
          <cell r="D24700" t="str">
            <v>Transposição de segmentos de sarjeta - TSS 170 - areia extraída e brita produzida</v>
          </cell>
          <cell r="E24700" t="str">
            <v>m</v>
          </cell>
          <cell r="G24700">
            <v>1164.3399999999999</v>
          </cell>
        </row>
        <row r="24701">
          <cell r="A24701" t="str">
            <v>SICRO 2003101</v>
          </cell>
          <cell r="D24701" t="str">
            <v>Transposição de segmentos de sarjeta - TSS 200 - areia e brita comerciais</v>
          </cell>
          <cell r="E24701" t="str">
            <v>m</v>
          </cell>
          <cell r="G24701">
            <v>1519.54</v>
          </cell>
        </row>
        <row r="24702">
          <cell r="A24702" t="str">
            <v>SICRO 2003102</v>
          </cell>
          <cell r="D24702" t="str">
            <v>Transposição de segmentos de sarjeta - TSS 200 - areia extraída e brita produzida</v>
          </cell>
          <cell r="E24702" t="str">
            <v>m</v>
          </cell>
          <cell r="G24702">
            <v>1310.24</v>
          </cell>
        </row>
        <row r="24703">
          <cell r="A24703" t="str">
            <v>SICRO 2003869</v>
          </cell>
          <cell r="D24703" t="str">
            <v>Tubo de concreto PA1 comercial para drenagem - D = 0,50 m - fornecimento e instalação</v>
          </cell>
          <cell r="E24703" t="str">
            <v>m</v>
          </cell>
          <cell r="G24703">
            <v>234.82</v>
          </cell>
        </row>
        <row r="24704">
          <cell r="A24704" t="str">
            <v>SICRO 2003822</v>
          </cell>
          <cell r="D24704" t="str">
            <v>Tubo de concreto PA1 comercial para drenagem - D = 0,60 m - fornecimento e instalação</v>
          </cell>
          <cell r="E24704" t="str">
            <v>m</v>
          </cell>
          <cell r="G24704">
            <v>264.73</v>
          </cell>
        </row>
        <row r="24705">
          <cell r="A24705" t="str">
            <v>SICRO 2003826</v>
          </cell>
          <cell r="D24705" t="str">
            <v>Tubo de concreto PA1 comercial para drenagem - D = 0,80 m - fornecimento e instalação</v>
          </cell>
          <cell r="E24705" t="str">
            <v>m</v>
          </cell>
          <cell r="G24705">
            <v>453.7</v>
          </cell>
        </row>
        <row r="24706">
          <cell r="A24706" t="str">
            <v>SICRO 2003830</v>
          </cell>
          <cell r="D24706" t="str">
            <v>Tubo de concreto PA1 comercial para drenagem - D = 1,00 m - fornecimento e instalação</v>
          </cell>
          <cell r="E24706" t="str">
            <v>m</v>
          </cell>
          <cell r="G24706">
            <v>579.52</v>
          </cell>
        </row>
        <row r="24707">
          <cell r="A24707" t="str">
            <v>SICRO 2003834</v>
          </cell>
          <cell r="D24707" t="str">
            <v>Tubo de concreto PA1 comercial para drenagem - D = 1,20 m - fornecimento e instalação</v>
          </cell>
          <cell r="E24707" t="str">
            <v>m</v>
          </cell>
          <cell r="G24707">
            <v>832.8</v>
          </cell>
        </row>
        <row r="24708">
          <cell r="A24708" t="str">
            <v>SICRO 2003838</v>
          </cell>
          <cell r="D24708" t="str">
            <v>Tubo de concreto PA1 comercial para drenagem - D = 1,50 m - fornecimento e instalação</v>
          </cell>
          <cell r="E24708" t="str">
            <v>m</v>
          </cell>
          <cell r="G24708">
            <v>1419.3</v>
          </cell>
        </row>
        <row r="24709">
          <cell r="A24709" t="str">
            <v>SICRO 2003768</v>
          </cell>
          <cell r="D24709" t="str">
            <v>Tubo de concreto PA1 produzido na obra para drenagem - D = 0,60 m - areia e brita comerciais - fornecimento e instalação</v>
          </cell>
          <cell r="E24709" t="str">
            <v>m</v>
          </cell>
          <cell r="G24709">
            <v>187.43</v>
          </cell>
        </row>
        <row r="24710">
          <cell r="A24710" t="str">
            <v>SICRO 2003873</v>
          </cell>
          <cell r="D24710" t="str">
            <v>Tubo de concreto PA1 produzido na obra para drenagem - D = 0,60 m - areia extraída e brita produzida - fornecimento e instalação</v>
          </cell>
          <cell r="E24710" t="str">
            <v>m</v>
          </cell>
          <cell r="G24710">
            <v>163.15</v>
          </cell>
        </row>
        <row r="24711">
          <cell r="A24711" t="str">
            <v>SICRO 2003772</v>
          </cell>
          <cell r="D24711" t="str">
            <v>Tubo de concreto PA1 produzido na obra para drenagem - D = 0,80 m - areia e brita comerciais - fornecimento e instalação</v>
          </cell>
          <cell r="E24711" t="str">
            <v>m</v>
          </cell>
          <cell r="G24711">
            <v>275.14999999999998</v>
          </cell>
        </row>
        <row r="24712">
          <cell r="A24712" t="str">
            <v>SICRO 2003877</v>
          </cell>
          <cell r="D24712" t="str">
            <v>Tubo de concreto PA1 produzido na obra para drenagem - D = 0,80 m - areia extraída e brita produzida - fornecimento e instalação</v>
          </cell>
          <cell r="E24712" t="str">
            <v>m</v>
          </cell>
          <cell r="G24712">
            <v>236.65</v>
          </cell>
        </row>
        <row r="24713">
          <cell r="A24713" t="str">
            <v>SICRO 2003776</v>
          </cell>
          <cell r="D24713" t="str">
            <v>Tubo de concreto PA1 produzido na obra para drenagem - D = 1,00 m - areia e brita comerciais - fornecimento e instalação</v>
          </cell>
          <cell r="E24713" t="str">
            <v>m</v>
          </cell>
          <cell r="G24713">
            <v>449.3</v>
          </cell>
        </row>
        <row r="24714">
          <cell r="A24714" t="str">
            <v>SICRO 2003881</v>
          </cell>
          <cell r="D24714" t="str">
            <v>Tubo de concreto PA1 produzido na obra para drenagem - D = 1,00 m - areia extraída e brita produzida - fornecimento e instalação</v>
          </cell>
          <cell r="E24714" t="str">
            <v>m</v>
          </cell>
          <cell r="G24714">
            <v>396.55</v>
          </cell>
        </row>
        <row r="24715">
          <cell r="A24715" t="str">
            <v>SICRO 2003780</v>
          </cell>
          <cell r="D24715" t="str">
            <v>Tubo de concreto PA1 produzido na obra para drenagem - D = 1,20 m - areia e brita comerciais - fornecimento e instalação</v>
          </cell>
          <cell r="E24715" t="str">
            <v>m</v>
          </cell>
          <cell r="G24715">
            <v>598.74</v>
          </cell>
        </row>
        <row r="24716">
          <cell r="A24716" t="str">
            <v>SICRO 2003885</v>
          </cell>
          <cell r="D24716" t="str">
            <v>Tubo de concreto PA1 produzido na obra para drenagem - D = 1,20 m - areia extraída e brita produzida - fornecimento e instalação</v>
          </cell>
          <cell r="E24716" t="str">
            <v>m</v>
          </cell>
          <cell r="G24716">
            <v>521.66</v>
          </cell>
        </row>
        <row r="24717">
          <cell r="A24717" t="str">
            <v>SICRO 2003784</v>
          </cell>
          <cell r="D24717" t="str">
            <v>Tubo de concreto PA1 produzido na obra para drenagem - D = 1,50 m - areia e brita comerciais - fornecimento e instalação</v>
          </cell>
          <cell r="E24717" t="str">
            <v>m</v>
          </cell>
          <cell r="G24717">
            <v>931.65</v>
          </cell>
        </row>
        <row r="24718">
          <cell r="A24718" t="str">
            <v>SICRO 2003889</v>
          </cell>
          <cell r="D24718" t="str">
            <v>Tubo de concreto PA1 produzido na obra para drenagem - D = 1,50 m - areia extraída e brita produzida - fornecimento e instalação</v>
          </cell>
          <cell r="E24718" t="str">
            <v>m</v>
          </cell>
          <cell r="G24718">
            <v>811.03</v>
          </cell>
        </row>
        <row r="24719">
          <cell r="A24719" t="str">
            <v>SICRO 2003870</v>
          </cell>
          <cell r="D24719" t="str">
            <v>Tubo de concreto PA2 comercial para drenagem - D = 0,50 m - fornecimento e instalação</v>
          </cell>
          <cell r="E24719" t="str">
            <v>m</v>
          </cell>
          <cell r="G24719">
            <v>238.09</v>
          </cell>
        </row>
        <row r="24720">
          <cell r="A24720" t="str">
            <v>SICRO 2003823</v>
          </cell>
          <cell r="D24720" t="str">
            <v>Tubo de concreto PA2 comercial para drenagem - D = 0,60 m - fornecimento e instalação</v>
          </cell>
          <cell r="E24720" t="str">
            <v>m</v>
          </cell>
          <cell r="G24720">
            <v>300.79000000000002</v>
          </cell>
        </row>
        <row r="24721">
          <cell r="A24721" t="str">
            <v>SICRO 2003827</v>
          </cell>
          <cell r="D24721" t="str">
            <v>Tubo de concreto PA2 comercial para drenagem - D = 0,80 m - fornecimento e instalação</v>
          </cell>
          <cell r="E24721" t="str">
            <v>m</v>
          </cell>
          <cell r="G24721">
            <v>493.09</v>
          </cell>
        </row>
        <row r="24722">
          <cell r="A24722" t="str">
            <v>SICRO 2003831</v>
          </cell>
          <cell r="D24722" t="str">
            <v>Tubo de concreto PA2 comercial para drenagem - D = 1,00 m - fornecimento e instalação</v>
          </cell>
          <cell r="E24722" t="str">
            <v>m</v>
          </cell>
          <cell r="G24722">
            <v>688.61</v>
          </cell>
        </row>
        <row r="24723">
          <cell r="A24723" t="str">
            <v>SICRO 2003835</v>
          </cell>
          <cell r="D24723" t="str">
            <v>Tubo de concreto PA2 comercial para drenagem - D = 1,20 m - fornecimento e instalação</v>
          </cell>
          <cell r="E24723" t="str">
            <v>m</v>
          </cell>
          <cell r="G24723">
            <v>898.29</v>
          </cell>
        </row>
        <row r="24724">
          <cell r="A24724" t="str">
            <v>SICRO 2003839</v>
          </cell>
          <cell r="D24724" t="str">
            <v>Tubo de concreto PA2 comercial para drenagem - D = 1,50 m - fornecimento e instalação</v>
          </cell>
          <cell r="E24724" t="str">
            <v>m</v>
          </cell>
          <cell r="G24724">
            <v>1430.84</v>
          </cell>
        </row>
        <row r="24725">
          <cell r="A24725" t="str">
            <v>SICRO 2003769</v>
          </cell>
          <cell r="D24725" t="str">
            <v>Tubo de concreto PA2 produzido na obra para drenagem - D = 0,60 m - areia e brita comerciais - fornecimento e instalação</v>
          </cell>
          <cell r="E24725" t="str">
            <v>m</v>
          </cell>
          <cell r="G24725">
            <v>201.61</v>
          </cell>
        </row>
        <row r="24726">
          <cell r="A24726" t="str">
            <v>SICRO 2003874</v>
          </cell>
          <cell r="D24726" t="str">
            <v>Tubo de concreto PA2 produzido na obra para drenagem - D = 0,60 m - areia extraída e brita produzida - fornecimento e instalação</v>
          </cell>
          <cell r="E24726" t="str">
            <v>m</v>
          </cell>
          <cell r="G24726">
            <v>177.34</v>
          </cell>
        </row>
        <row r="24727">
          <cell r="A24727" t="str">
            <v>SICRO 2003773</v>
          </cell>
          <cell r="D24727" t="str">
            <v>Tubo de concreto PA2 produzido na obra para drenagem - D = 0,80 m - areia e brita comerciais - fornecimento e instalação</v>
          </cell>
          <cell r="E24727" t="str">
            <v>m</v>
          </cell>
          <cell r="G24727">
            <v>331.82</v>
          </cell>
        </row>
        <row r="24728">
          <cell r="A24728" t="str">
            <v>SICRO 2003878</v>
          </cell>
          <cell r="D24728" t="str">
            <v>Tubo de concreto PA2 produzido na obra para drenagem - D = 0,80 m - areia extraída e brita produzida - fornecimento e instalação</v>
          </cell>
          <cell r="E24728" t="str">
            <v>m</v>
          </cell>
          <cell r="G24728">
            <v>293.42</v>
          </cell>
        </row>
        <row r="24729">
          <cell r="A24729" t="str">
            <v>SICRO 2003777</v>
          </cell>
          <cell r="D24729" t="str">
            <v>Tubo de concreto PA2 produzido na obra para drenagem - D = 1,00 m - areia e brita comerciais - fornecimento e instalação</v>
          </cell>
          <cell r="E24729" t="str">
            <v>m</v>
          </cell>
          <cell r="G24729">
            <v>505.98</v>
          </cell>
        </row>
        <row r="24730">
          <cell r="A24730" t="str">
            <v>SICRO 2003882</v>
          </cell>
          <cell r="D24730" t="str">
            <v>Tubo de concreto PA2 produzido na obra para drenagem - D = 1,00 m - areia extraída e brita produzida - fornecimento e instalação</v>
          </cell>
          <cell r="E24730" t="str">
            <v>m</v>
          </cell>
          <cell r="G24730">
            <v>453.32</v>
          </cell>
        </row>
        <row r="24731">
          <cell r="A24731" t="str">
            <v>SICRO 2003781</v>
          </cell>
          <cell r="D24731" t="str">
            <v>Tubo de concreto PA2 produzido na obra para drenagem - D = 1,20 m - areia e brita comerciais - fornecimento e instalação</v>
          </cell>
          <cell r="E24731" t="str">
            <v>m</v>
          </cell>
          <cell r="G24731">
            <v>726.26</v>
          </cell>
        </row>
        <row r="24732">
          <cell r="A24732" t="str">
            <v>SICRO 2003886</v>
          </cell>
          <cell r="D24732" t="str">
            <v>Tubo de concreto PA2 produzido na obra para drenagem - D = 1,20 m - areia extraída e brita produzida - fornecimento e instalação</v>
          </cell>
          <cell r="E24732" t="str">
            <v>m</v>
          </cell>
          <cell r="G24732">
            <v>649.39</v>
          </cell>
        </row>
        <row r="24733">
          <cell r="A24733" t="str">
            <v>SICRO 2003785</v>
          </cell>
          <cell r="D24733" t="str">
            <v>Tubo de concreto PA2 produzido na obra para drenagem - D = 1,50 m - areia e brita comerciais - fornecimento e instalação</v>
          </cell>
          <cell r="E24733" t="str">
            <v>m</v>
          </cell>
          <cell r="G24733">
            <v>1130.02</v>
          </cell>
        </row>
        <row r="24734">
          <cell r="A24734" t="str">
            <v>SICRO 2003890</v>
          </cell>
          <cell r="D24734" t="str">
            <v>Tubo de concreto PA2 produzido na obra para drenagem - D = 1,50 m - areia extraída e brita produzida - fornecimento e instalação</v>
          </cell>
          <cell r="E24734" t="str">
            <v>m</v>
          </cell>
          <cell r="G24734">
            <v>1009.72</v>
          </cell>
        </row>
        <row r="24735">
          <cell r="A24735" t="str">
            <v>SICRO 2003871</v>
          </cell>
          <cell r="D24735" t="str">
            <v>Tubo de concreto PA3 comercial para drenagem - D = 0,50 m - fornecimento e instalação</v>
          </cell>
          <cell r="E24735" t="str">
            <v>m</v>
          </cell>
          <cell r="G24735">
            <v>275.99</v>
          </cell>
        </row>
        <row r="24736">
          <cell r="A24736" t="str">
            <v>SICRO 2003824</v>
          </cell>
          <cell r="D24736" t="str">
            <v>Tubo de concreto PA3 comercial para drenagem - D = 0,60 m - fornecimento e instalação</v>
          </cell>
          <cell r="E24736" t="str">
            <v>m</v>
          </cell>
          <cell r="G24736">
            <v>384.81</v>
          </cell>
        </row>
        <row r="24737">
          <cell r="A24737" t="str">
            <v>SICRO 2003828</v>
          </cell>
          <cell r="D24737" t="str">
            <v>Tubo de concreto PA3 comercial para drenagem - D = 0,80 m - fornecimento e instalação</v>
          </cell>
          <cell r="E24737" t="str">
            <v>m</v>
          </cell>
          <cell r="G24737">
            <v>557.37</v>
          </cell>
        </row>
        <row r="24738">
          <cell r="A24738" t="str">
            <v>SICRO 2003832</v>
          </cell>
          <cell r="D24738" t="str">
            <v>Tubo de concreto PA3 comercial para drenagem - D = 1,00 m - fornecimento e instalação</v>
          </cell>
          <cell r="E24738" t="str">
            <v>m</v>
          </cell>
          <cell r="G24738">
            <v>656.94</v>
          </cell>
        </row>
        <row r="24739">
          <cell r="A24739" t="str">
            <v>SICRO 2003836</v>
          </cell>
          <cell r="D24739" t="str">
            <v>Tubo de concreto PA3 comercial para drenagem - D = 1,20 m - fornecimento e instalação</v>
          </cell>
          <cell r="E24739" t="str">
            <v>m</v>
          </cell>
          <cell r="G24739">
            <v>1150.0899999999999</v>
          </cell>
        </row>
        <row r="24740">
          <cell r="A24740" t="str">
            <v>SICRO 2003840</v>
          </cell>
          <cell r="D24740" t="str">
            <v>Tubo de concreto PA3 comercial para drenagem - D = 1,50 m - fornecimento e instalação</v>
          </cell>
          <cell r="E24740" t="str">
            <v>m</v>
          </cell>
          <cell r="G24740">
            <v>1465.26</v>
          </cell>
        </row>
        <row r="24741">
          <cell r="A24741" t="str">
            <v>SICRO 2003770</v>
          </cell>
          <cell r="D24741" t="str">
            <v>Tubo de concreto PA3 produzido na obra para drenagem - D = 0,60 m - areia e brita comerciais - fornecimento e instalação</v>
          </cell>
          <cell r="E24741" t="str">
            <v>m</v>
          </cell>
          <cell r="G24741">
            <v>272.45</v>
          </cell>
        </row>
        <row r="24742">
          <cell r="A24742" t="str">
            <v>SICRO 2003875</v>
          </cell>
          <cell r="D24742" t="str">
            <v>Tubo de concreto PA3 produzido na obra para drenagem - D = 0,60 m - areia extraída e brita produzida - fornecimento e instalação</v>
          </cell>
          <cell r="E24742" t="str">
            <v>m</v>
          </cell>
          <cell r="G24742">
            <v>248.3</v>
          </cell>
        </row>
        <row r="24743">
          <cell r="A24743" t="str">
            <v>SICRO 2003774</v>
          </cell>
          <cell r="D24743" t="str">
            <v>Tubo de concreto PA3 produzido na obra para drenagem - D = 0,80 m - areia e brita comerciais - fornecimento e instalação</v>
          </cell>
          <cell r="E24743" t="str">
            <v>m</v>
          </cell>
          <cell r="G24743">
            <v>443.94</v>
          </cell>
        </row>
        <row r="24744">
          <cell r="A24744" t="str">
            <v>SICRO 2003879</v>
          </cell>
          <cell r="D24744" t="str">
            <v>Tubo de concreto PA3 produzido na obra para drenagem - D = 0,80 m - areia extraída e brita produzida - fornecimento e instalação</v>
          </cell>
          <cell r="E24744" t="str">
            <v>m</v>
          </cell>
          <cell r="G24744">
            <v>400.96</v>
          </cell>
        </row>
        <row r="24745">
          <cell r="A24745" t="str">
            <v>SICRO 2003778</v>
          </cell>
          <cell r="D24745" t="str">
            <v>Tubo de concreto PA3 produzido na obra para drenagem - D = 1,00 m - areia e brita comerciais - fornecimento e instalação</v>
          </cell>
          <cell r="E24745" t="str">
            <v>m</v>
          </cell>
          <cell r="G24745">
            <v>616.96</v>
          </cell>
        </row>
        <row r="24746">
          <cell r="A24746" t="str">
            <v>SICRO 2003883</v>
          </cell>
          <cell r="D24746" t="str">
            <v>Tubo de concreto PA3 produzido na obra para drenagem - D = 1,00 m - areia extraída e brita produzida - fornecimento e instalação</v>
          </cell>
          <cell r="E24746" t="str">
            <v>m</v>
          </cell>
          <cell r="G24746">
            <v>549.74</v>
          </cell>
        </row>
        <row r="24747">
          <cell r="A24747" t="str">
            <v>SICRO 2003782</v>
          </cell>
          <cell r="D24747" t="str">
            <v>Tubo de concreto PA3 produzido na obra para drenagem - D = 1,20 m - areia e brita comerciais - fornecimento e instalação</v>
          </cell>
          <cell r="E24747" t="str">
            <v>m</v>
          </cell>
          <cell r="G24747">
            <v>925.12</v>
          </cell>
        </row>
        <row r="24748">
          <cell r="A24748" t="str">
            <v>SICRO 2003887</v>
          </cell>
          <cell r="D24748" t="str">
            <v>Tubo de concreto PA3 produzido na obra para drenagem - D = 1,20 m - areia extraída e brita produzida - fornecimento e instalação</v>
          </cell>
          <cell r="E24748" t="str">
            <v>m</v>
          </cell>
          <cell r="G24748">
            <v>822.42</v>
          </cell>
        </row>
        <row r="24749">
          <cell r="A24749" t="str">
            <v>SICRO 2003786</v>
          </cell>
          <cell r="D24749" t="str">
            <v>Tubo de concreto PA3 produzido na obra para drenagem - D = 1,50 m - areia e brita comerciais - fornecimento e instalação</v>
          </cell>
          <cell r="E24749" t="str">
            <v>m</v>
          </cell>
          <cell r="G24749">
            <v>1450.85</v>
          </cell>
        </row>
        <row r="24750">
          <cell r="A24750" t="str">
            <v>SICRO 2003891</v>
          </cell>
          <cell r="D24750" t="str">
            <v>Tubo de concreto PA3 produzido na obra para drenagem - D = 1,50 m - areia extraída e brita produzida - fornecimento e instalação</v>
          </cell>
          <cell r="E24750" t="str">
            <v>m</v>
          </cell>
          <cell r="G24750">
            <v>1291.42</v>
          </cell>
        </row>
        <row r="24751">
          <cell r="A24751" t="str">
            <v>SICRO 2003872</v>
          </cell>
          <cell r="D24751" t="str">
            <v>Tubo de concreto PA4 comercial para drenagem - D = 0,50 m - fornecimento e instalação</v>
          </cell>
          <cell r="E24751" t="str">
            <v>m</v>
          </cell>
          <cell r="G24751">
            <v>327.39</v>
          </cell>
        </row>
        <row r="24752">
          <cell r="A24752" t="str">
            <v>SICRO 2003825</v>
          </cell>
          <cell r="D24752" t="str">
            <v>Tubo de concreto PA4 comercial para drenagem - D = 0,60 m - fornecimento e instalação</v>
          </cell>
          <cell r="E24752" t="str">
            <v>m</v>
          </cell>
          <cell r="G24752">
            <v>466.7</v>
          </cell>
        </row>
        <row r="24753">
          <cell r="A24753" t="str">
            <v>SICRO 2003829</v>
          </cell>
          <cell r="D24753" t="str">
            <v>Tubo de concreto PA4 comercial para drenagem - D = 0,80 m - fornecimento e instalação</v>
          </cell>
          <cell r="E24753" t="str">
            <v>m</v>
          </cell>
          <cell r="G24753">
            <v>555.66</v>
          </cell>
        </row>
        <row r="24754">
          <cell r="A24754" t="str">
            <v>SICRO 2003833</v>
          </cell>
          <cell r="D24754" t="str">
            <v>Tubo de concreto PA4 comercial para drenagem - D = 1,00 m - fornecimento e instalação</v>
          </cell>
          <cell r="E24754" t="str">
            <v>m</v>
          </cell>
          <cell r="G24754">
            <v>694.47</v>
          </cell>
        </row>
        <row r="24755">
          <cell r="A24755" t="str">
            <v>SICRO 2003837</v>
          </cell>
          <cell r="D24755" t="str">
            <v>Tubo de concreto PA4 comercial para drenagem - D = 1,20 m - fornecimento e instalação</v>
          </cell>
          <cell r="E24755" t="str">
            <v>m</v>
          </cell>
          <cell r="G24755">
            <v>1146.47</v>
          </cell>
        </row>
        <row r="24756">
          <cell r="A24756" t="str">
            <v>SICRO 2003841</v>
          </cell>
          <cell r="D24756" t="str">
            <v>Tubo de concreto PA4 comercial para drenagem - D = 1,50 m - fornecimento e instalação</v>
          </cell>
          <cell r="E24756" t="str">
            <v>m</v>
          </cell>
          <cell r="G24756">
            <v>1529.18</v>
          </cell>
        </row>
        <row r="24757">
          <cell r="A24757" t="str">
            <v>SICRO 2003771</v>
          </cell>
          <cell r="D24757" t="str">
            <v>Tubo de concreto PA4 produzido na obra para drenagem - D = 0,60 m - areia e brita comerciais - fornecimento e instalação</v>
          </cell>
          <cell r="E24757" t="str">
            <v>m</v>
          </cell>
          <cell r="G24757">
            <v>327.9</v>
          </cell>
        </row>
        <row r="24758">
          <cell r="A24758" t="str">
            <v>SICRO 2003876</v>
          </cell>
          <cell r="D24758" t="str">
            <v>Tubo de concreto PA4 produzido na obra para drenagem - D = 0,60 m - areia extraída e brita produzida - fornecimento e instalação</v>
          </cell>
          <cell r="E24758" t="str">
            <v>m</v>
          </cell>
          <cell r="G24758">
            <v>299.12</v>
          </cell>
        </row>
        <row r="24759">
          <cell r="A24759" t="str">
            <v>SICRO 2003775</v>
          </cell>
          <cell r="D24759" t="str">
            <v>Tubo de concreto PA4 produzido na obra para drenagem - D = 0,80 m - areia e brita comerciais - fornecimento e instalação</v>
          </cell>
          <cell r="E24759" t="str">
            <v>m</v>
          </cell>
          <cell r="G24759">
            <v>511.42</v>
          </cell>
        </row>
        <row r="24760">
          <cell r="A24760" t="str">
            <v>SICRO 2003880</v>
          </cell>
          <cell r="D24760" t="str">
            <v>Tubo de concreto PA4 produzido na obra para drenagem - D = 0,80 m - areia extraída e brita produzida - fornecimento e instalação</v>
          </cell>
          <cell r="E24760" t="str">
            <v>m</v>
          </cell>
          <cell r="G24760">
            <v>459.39</v>
          </cell>
        </row>
        <row r="24761">
          <cell r="A24761" t="str">
            <v>SICRO 2003779</v>
          </cell>
          <cell r="D24761" t="str">
            <v>Tubo de concreto PA4 produzido na obra para drenagem - D = 1,00 m - areia e brita comerciais - fornecimento e instalação</v>
          </cell>
          <cell r="E24761" t="str">
            <v>m</v>
          </cell>
          <cell r="G24761">
            <v>761.59</v>
          </cell>
        </row>
        <row r="24762">
          <cell r="A24762" t="str">
            <v>SICRO 2003884</v>
          </cell>
          <cell r="D24762" t="str">
            <v>Tubo de concreto PA4 produzido na obra para drenagem - D = 1,00 m - areia extraída e brita produzida - fornecimento e instalação</v>
          </cell>
          <cell r="E24762" t="str">
            <v>m</v>
          </cell>
          <cell r="G24762">
            <v>683.14</v>
          </cell>
        </row>
        <row r="24763">
          <cell r="A24763" t="str">
            <v>SICRO 2003783</v>
          </cell>
          <cell r="D24763" t="str">
            <v>Tubo de concreto PA4 produzido na obra para drenagem - D = 1,20 m - areia e brita comerciais - fornecimento e instalação</v>
          </cell>
          <cell r="E24763" t="str">
            <v>m</v>
          </cell>
          <cell r="G24763">
            <v>1091.08</v>
          </cell>
        </row>
        <row r="24764">
          <cell r="A24764" t="str">
            <v>SICRO 2003888</v>
          </cell>
          <cell r="D24764" t="str">
            <v>Tubo de concreto PA4 produzido na obra para drenagem - D = 1,20 m - areia extraída e brita produzida - fornecimento e instalação</v>
          </cell>
          <cell r="E24764" t="str">
            <v>m</v>
          </cell>
          <cell r="G24764">
            <v>974.56</v>
          </cell>
        </row>
        <row r="24765">
          <cell r="A24765" t="str">
            <v>SICRO 2003787</v>
          </cell>
          <cell r="D24765" t="str">
            <v>Tubo de concreto PA4 produzido na obra para drenagem - D = 1,50 m - areia e brita comerciais - fornecimento e instalação</v>
          </cell>
          <cell r="E24765" t="str">
            <v>m</v>
          </cell>
          <cell r="G24765">
            <v>1707.68</v>
          </cell>
        </row>
        <row r="24766">
          <cell r="A24766" t="str">
            <v>SICRO 2003892</v>
          </cell>
          <cell r="D24766" t="str">
            <v>Tubo de concreto PA4 produzido na obra para drenagem - D = 1,50 m - areia extraída e brita produzida - fornecimento e instalação</v>
          </cell>
          <cell r="E24766" t="str">
            <v>m</v>
          </cell>
          <cell r="G24766">
            <v>1542.81</v>
          </cell>
        </row>
        <row r="24767">
          <cell r="A24767" t="str">
            <v>SICRO 2003851</v>
          </cell>
          <cell r="D24767" t="str">
            <v>Tubo de concreto perfurado produzido na obra para drenagem - D = 0,40 m - fornecimento e instalação</v>
          </cell>
          <cell r="E24767" t="str">
            <v>m</v>
          </cell>
          <cell r="G24767">
            <v>94.72</v>
          </cell>
        </row>
        <row r="24768">
          <cell r="A24768" t="str">
            <v>SICRO 2003935</v>
          </cell>
          <cell r="D24768" t="str">
            <v>Tubo de PVC para dreno tipo barbacã - D = 50 mm - fornecimento e instalação</v>
          </cell>
          <cell r="E24768" t="str">
            <v>m</v>
          </cell>
          <cell r="G24768">
            <v>11.1</v>
          </cell>
        </row>
        <row r="24769">
          <cell r="A24769" t="str">
            <v>SICRO 2003934</v>
          </cell>
          <cell r="D24769" t="str">
            <v>Tubo de PVC para dreno tipo barbacã - D = 75 mm - fornecimento e instalação</v>
          </cell>
          <cell r="E24769" t="str">
            <v>m</v>
          </cell>
          <cell r="G24769">
            <v>16.239999999999998</v>
          </cell>
        </row>
        <row r="24770">
          <cell r="A24770" t="str">
            <v>SICRO 2003990</v>
          </cell>
          <cell r="D24770" t="str">
            <v>Tubo PEAD para drenagem - D = 1.000 mm - fornecimento e instalação</v>
          </cell>
          <cell r="E24770" t="str">
            <v>m</v>
          </cell>
          <cell r="G24770">
            <v>1422.04</v>
          </cell>
        </row>
        <row r="24771">
          <cell r="A24771" t="str">
            <v>SICRO 2003991</v>
          </cell>
          <cell r="D24771" t="str">
            <v>Tubo PEAD para drenagem - D = 1.050 mm - fornecimento e instalação</v>
          </cell>
          <cell r="E24771" t="str">
            <v>m</v>
          </cell>
          <cell r="G24771">
            <v>1463.38</v>
          </cell>
        </row>
        <row r="24772">
          <cell r="A24772" t="str">
            <v>SICRO 2003992</v>
          </cell>
          <cell r="D24772" t="str">
            <v>Tubo PEAD para drenagem - D = 1.200 mm - fornecimento e instalação</v>
          </cell>
          <cell r="E24772" t="str">
            <v>m</v>
          </cell>
          <cell r="G24772">
            <v>1921.71</v>
          </cell>
        </row>
        <row r="24773">
          <cell r="A24773" t="str">
            <v>SICRO 2003993</v>
          </cell>
          <cell r="D24773" t="str">
            <v>Tubo PEAD para drenagem - D = 1.500 mm - fornecimento e instalação</v>
          </cell>
          <cell r="E24773" t="str">
            <v>m</v>
          </cell>
          <cell r="G24773">
            <v>3392.42</v>
          </cell>
        </row>
        <row r="24774">
          <cell r="A24774" t="str">
            <v>SICRO 2003983</v>
          </cell>
          <cell r="D24774" t="str">
            <v>Tubo PEAD para drenagem - D = 400 mm - fornecimento e instalação</v>
          </cell>
          <cell r="E24774" t="str">
            <v>m</v>
          </cell>
          <cell r="G24774">
            <v>226.18</v>
          </cell>
        </row>
        <row r="24775">
          <cell r="A24775" t="str">
            <v>SICRO 2003984</v>
          </cell>
          <cell r="D24775" t="str">
            <v>Tubo PEAD para drenagem - D = 450 mm - fornecimento e instalação</v>
          </cell>
          <cell r="E24775" t="str">
            <v>m</v>
          </cell>
          <cell r="G24775">
            <v>319.44</v>
          </cell>
        </row>
        <row r="24776">
          <cell r="A24776" t="str">
            <v>SICRO 2003985</v>
          </cell>
          <cell r="D24776" t="str">
            <v>Tubo PEAD para drenagem - D = 500 mm - fornecimento e instalação</v>
          </cell>
          <cell r="E24776" t="str">
            <v>m</v>
          </cell>
          <cell r="G24776">
            <v>399.42</v>
          </cell>
        </row>
        <row r="24777">
          <cell r="A24777" t="str">
            <v>SICRO 2003986</v>
          </cell>
          <cell r="D24777" t="str">
            <v>Tubo PEAD para drenagem - D = 600 mm - fornecimento e instalação</v>
          </cell>
          <cell r="E24777" t="str">
            <v>m</v>
          </cell>
          <cell r="G24777">
            <v>545.22</v>
          </cell>
        </row>
        <row r="24778">
          <cell r="A24778" t="str">
            <v>SICRO 2003987</v>
          </cell>
          <cell r="D24778" t="str">
            <v>Tubo PEAD para drenagem - D = 750 mm - fornecimento e instalação</v>
          </cell>
          <cell r="E24778" t="str">
            <v>m</v>
          </cell>
          <cell r="G24778">
            <v>761.98</v>
          </cell>
        </row>
        <row r="24779">
          <cell r="A24779" t="str">
            <v>SICRO 2003988</v>
          </cell>
          <cell r="D24779" t="str">
            <v>Tubo PEAD para drenagem - D = 800 mm - fornecimento e instalação</v>
          </cell>
          <cell r="E24779" t="str">
            <v>m</v>
          </cell>
          <cell r="G24779">
            <v>802.5</v>
          </cell>
        </row>
        <row r="24780">
          <cell r="A24780" t="str">
            <v>SICRO 2003989</v>
          </cell>
          <cell r="D24780" t="str">
            <v>Tubo PEAD para drenagem - D = 900 mm - fornecimento e instalação</v>
          </cell>
          <cell r="E24780" t="str">
            <v>m</v>
          </cell>
          <cell r="G24780">
            <v>1301.93</v>
          </cell>
        </row>
        <row r="24781">
          <cell r="A24781" t="str">
            <v>SICRO 2003298</v>
          </cell>
          <cell r="D24781" t="str">
            <v>Valeta de proteção de aterro sem revestimento - VPAT 120-30 - escavação mecânica</v>
          </cell>
          <cell r="E24781" t="str">
            <v>m</v>
          </cell>
          <cell r="G24781">
            <v>13.52</v>
          </cell>
        </row>
        <row r="24782">
          <cell r="A24782" t="str">
            <v>SICRO 2003297</v>
          </cell>
          <cell r="D24782" t="str">
            <v>Valeta de proteção de aterro sem revestimento - VPAT 160-30 - escavação mecânica</v>
          </cell>
          <cell r="E24782" t="str">
            <v>m</v>
          </cell>
          <cell r="G24782">
            <v>16.670000000000002</v>
          </cell>
        </row>
        <row r="24783">
          <cell r="A24783" t="str">
            <v>SICRO 2003315</v>
          </cell>
          <cell r="D24783" t="str">
            <v>Valeta de proteção de aterros com revestimento de concreto - VPAC 120-30 - escavação mecânica - areia e brita comerciais</v>
          </cell>
          <cell r="E24783" t="str">
            <v>m</v>
          </cell>
          <cell r="G24783">
            <v>98.66</v>
          </cell>
        </row>
        <row r="24784">
          <cell r="A24784" t="str">
            <v>SICRO 2003314</v>
          </cell>
          <cell r="D24784" t="str">
            <v>Valeta de proteção de aterros com revestimento de concreto - VPAC 120-30 - escavação mecânica - areia extraída e brita produzida</v>
          </cell>
          <cell r="E24784" t="str">
            <v>m</v>
          </cell>
          <cell r="G24784">
            <v>76.260000000000005</v>
          </cell>
        </row>
        <row r="24785">
          <cell r="A24785" t="str">
            <v>SICRO 2003313</v>
          </cell>
          <cell r="D24785" t="str">
            <v>Valeta de proteção de aterros com revestimento de concreto - VPAC 160-30 - escavação mecânica - areia e brita comerciais</v>
          </cell>
          <cell r="E24785" t="str">
            <v>m</v>
          </cell>
          <cell r="G24785">
            <v>123.75</v>
          </cell>
        </row>
        <row r="24786">
          <cell r="A24786" t="str">
            <v>SICRO 2003312</v>
          </cell>
          <cell r="D24786" t="str">
            <v>Valeta de proteção de aterros com revestimento de concreto - VPAC 160-30 - escavação mecânica - areia extraída e brita produzida</v>
          </cell>
          <cell r="E24786" t="str">
            <v>m</v>
          </cell>
          <cell r="G24786">
            <v>95.73</v>
          </cell>
        </row>
        <row r="24787">
          <cell r="A24787" t="str">
            <v>SICRO 2003311</v>
          </cell>
          <cell r="D24787" t="str">
            <v>Valeta de proteção de aterros com revestimento vegetal - VPAG 120-30 - escavação mecânica</v>
          </cell>
          <cell r="E24787" t="str">
            <v>m</v>
          </cell>
          <cell r="G24787">
            <v>42.55</v>
          </cell>
        </row>
        <row r="24788">
          <cell r="A24788" t="str">
            <v>SICRO 2003310</v>
          </cell>
          <cell r="D24788" t="str">
            <v>Valeta de proteção de aterros com revestimento vegetal - VPAG 160-30 - escavação mecânica</v>
          </cell>
          <cell r="E24788" t="str">
            <v>m</v>
          </cell>
          <cell r="G24788">
            <v>53.72</v>
          </cell>
        </row>
        <row r="24789">
          <cell r="A24789" t="str">
            <v>SICRO 2003296</v>
          </cell>
          <cell r="D24789" t="str">
            <v>Valeta de proteção de corte sem revestimento - VPCT 120-30 - escavação mecânica</v>
          </cell>
          <cell r="E24789" t="str">
            <v>m</v>
          </cell>
          <cell r="G24789">
            <v>13.52</v>
          </cell>
        </row>
        <row r="24790">
          <cell r="A24790" t="str">
            <v>SICRO 2003295</v>
          </cell>
          <cell r="D24790" t="str">
            <v>Valeta de proteção de corte sem revestimento - VPCT 160-30 - escavação mecânica</v>
          </cell>
          <cell r="E24790" t="str">
            <v>m</v>
          </cell>
          <cell r="G24790">
            <v>16.670000000000002</v>
          </cell>
        </row>
        <row r="24791">
          <cell r="A24791" t="str">
            <v>SICRO 2003309</v>
          </cell>
          <cell r="D24791" t="str">
            <v>Valeta de proteção de cortes com revestimento de concreto - VPCC 120-30 - escavação mecânica - areia e brita comerciais</v>
          </cell>
          <cell r="E24791" t="str">
            <v>m</v>
          </cell>
          <cell r="G24791">
            <v>98.66</v>
          </cell>
        </row>
        <row r="24792">
          <cell r="A24792" t="str">
            <v>SICRO 2003308</v>
          </cell>
          <cell r="D24792" t="str">
            <v>Valeta de proteção de cortes com revestimento de concreto - VPCC 120-30 - escavação mecânica - areia extraída e brita produzida</v>
          </cell>
          <cell r="E24792" t="str">
            <v>m</v>
          </cell>
          <cell r="G24792">
            <v>76.260000000000005</v>
          </cell>
        </row>
        <row r="24793">
          <cell r="A24793" t="str">
            <v>SICRO 2003307</v>
          </cell>
          <cell r="D24793" t="str">
            <v>Valeta de proteção de cortes com revestimento de concreto - VPCC 160-30 - escavação mecânica - areia e brita comerciais</v>
          </cell>
          <cell r="E24793" t="str">
            <v>m</v>
          </cell>
          <cell r="G24793">
            <v>123.75</v>
          </cell>
        </row>
        <row r="24794">
          <cell r="A24794" t="str">
            <v>SICRO 2003306</v>
          </cell>
          <cell r="D24794" t="str">
            <v>Valeta de proteção de cortes com revestimento de concreto - VPCC 160-30 - escavação mecânica - areia extraída e brita produzida</v>
          </cell>
          <cell r="E24794" t="str">
            <v>m</v>
          </cell>
          <cell r="G24794">
            <v>95.73</v>
          </cell>
        </row>
        <row r="24795">
          <cell r="A24795" t="str">
            <v>SICRO 2003305</v>
          </cell>
          <cell r="D24795" t="str">
            <v>Valeta de proteção de cortes com revestimento vegetal - VPCG 120-30 - escavação mecânica</v>
          </cell>
          <cell r="E24795" t="str">
            <v>m</v>
          </cell>
          <cell r="G24795">
            <v>42.55</v>
          </cell>
        </row>
        <row r="24796">
          <cell r="A24796" t="str">
            <v>SICRO 2003304</v>
          </cell>
          <cell r="D24796" t="str">
            <v>Valeta de proteção de cortes com revestimento vegetal - VPCG 160-30 - escavação mecânica</v>
          </cell>
          <cell r="E24796" t="str">
            <v>m</v>
          </cell>
          <cell r="G24796">
            <v>53.72</v>
          </cell>
        </row>
        <row r="24797">
          <cell r="A24797" t="str">
            <v>SICRO 2105846</v>
          </cell>
          <cell r="D24797" t="str">
            <v>Escoramento com estacas de perfis metálicos W 250 x 38,5 kg/m, espaçadas em 1,5 m, intercaladas com prancha de madeira com espessura de 5 cm e ficha de 0 a 0,2 H - sem reaproveitamento - fornecimento e instalação</v>
          </cell>
          <cell r="E24797" t="str">
            <v>m²</v>
          </cell>
          <cell r="G24797">
            <v>553.47</v>
          </cell>
        </row>
        <row r="24798">
          <cell r="A24798" t="str">
            <v>SICRO 2105929</v>
          </cell>
          <cell r="D24798" t="str">
            <v>Escoramento com estacas de perfis metálicos W 250 x 38,5 kg/m, espaçadas em 1,5 m, intercaladas com prancha de madeira com espessura de 5 cm e ficha de 0,20 a 0,4 H - sem reaproveitamento - fornecimento e instalação</v>
          </cell>
          <cell r="E24798" t="str">
            <v>m²</v>
          </cell>
          <cell r="G24798">
            <v>617.11</v>
          </cell>
        </row>
        <row r="24799">
          <cell r="A24799" t="str">
            <v>SICRO 2105933</v>
          </cell>
          <cell r="D24799" t="str">
            <v>Escoramento com estacas de perfis metálicos W 250 x 38,5 kg/m, espaçadas em 1,5 m, intercaladas com prancha de madeira com espessura de 5 cm e ficha de 0,40 a 0,6 H - sem reaproveitamento - fornecimento e instalação</v>
          </cell>
          <cell r="E24799" t="str">
            <v>m²</v>
          </cell>
          <cell r="G24799">
            <v>680.76</v>
          </cell>
        </row>
        <row r="24800">
          <cell r="A24800" t="str">
            <v>SICRO 2106293</v>
          </cell>
          <cell r="D24800" t="str">
            <v>Escoramento com perfis metálicos W 150 x 18,0 kg/m a cada metro e chapas de aço - estroncas a cada 2 m não incluídas - profundidade de até 10 m - aço com utilização de 20 vezes - fornecimento, instalação e retirada</v>
          </cell>
          <cell r="E24800" t="str">
            <v>m²</v>
          </cell>
          <cell r="G24800">
            <v>220.14</v>
          </cell>
        </row>
        <row r="24801">
          <cell r="A24801" t="str">
            <v>SICRO 2108165</v>
          </cell>
          <cell r="D24801" t="str">
            <v>Escoramento com pontaletes D = 10 cm - utilização de 1 vez - confecção, instalação e retirada</v>
          </cell>
          <cell r="E24801" t="str">
            <v>m³</v>
          </cell>
          <cell r="G24801">
            <v>36.54</v>
          </cell>
        </row>
        <row r="24802">
          <cell r="A24802" t="str">
            <v>SICRO 2108166</v>
          </cell>
          <cell r="D24802" t="str">
            <v>Escoramento com pontaletes D = 10 cm - utilização de 2 vezes - confecção, instalação e retirada</v>
          </cell>
          <cell r="E24802" t="str">
            <v>m³</v>
          </cell>
          <cell r="G24802">
            <v>25.56</v>
          </cell>
        </row>
        <row r="24803">
          <cell r="A24803" t="str">
            <v>SICRO 2108167</v>
          </cell>
          <cell r="D24803" t="str">
            <v>Escoramento com pontaletes D = 10 cm - utilização de 3 vezes - confecção, instalação e retirada</v>
          </cell>
          <cell r="E24803" t="str">
            <v>m³</v>
          </cell>
          <cell r="G24803">
            <v>22.77</v>
          </cell>
        </row>
        <row r="24804">
          <cell r="A24804" t="str">
            <v>SICRO 2108168</v>
          </cell>
          <cell r="D24804" t="str">
            <v>Escoramento com pontaletes D = 10 cm - utilização de 5 vezes - confecção, instalação e retirada</v>
          </cell>
          <cell r="E24804" t="str">
            <v>m³</v>
          </cell>
          <cell r="G24804">
            <v>22.11</v>
          </cell>
        </row>
        <row r="24805">
          <cell r="A24805" t="str">
            <v>SICRO 2108169</v>
          </cell>
          <cell r="D24805" t="str">
            <v>Escoramento com pontaletes D = 15 cm - utilização de 1 vez - confecção e instalação</v>
          </cell>
          <cell r="E24805" t="str">
            <v>m³</v>
          </cell>
          <cell r="G24805">
            <v>49.68</v>
          </cell>
        </row>
        <row r="24806">
          <cell r="A24806" t="str">
            <v>SICRO 2108170</v>
          </cell>
          <cell r="D24806" t="str">
            <v>Escoramento com pontaletes D = 15 cm - utilização de 2 vezes - confecção, instalação e retirada</v>
          </cell>
          <cell r="E24806" t="str">
            <v>m³</v>
          </cell>
          <cell r="G24806">
            <v>36.5</v>
          </cell>
        </row>
        <row r="24807">
          <cell r="A24807" t="str">
            <v>SICRO 2108171</v>
          </cell>
          <cell r="D24807" t="str">
            <v>Escoramento com pontaletes D = 15 cm - utilização de 3 vezes - confecção, instalação e retirada</v>
          </cell>
          <cell r="E24807" t="str">
            <v>m³</v>
          </cell>
          <cell r="G24807">
            <v>33.909999999999997</v>
          </cell>
        </row>
        <row r="24808">
          <cell r="A24808" t="str">
            <v>SICRO 2108172</v>
          </cell>
          <cell r="D24808" t="str">
            <v>Escoramento com pontaletes D = 15 cm - utilização de 5 vezes - confecção, instalação e retirada</v>
          </cell>
          <cell r="E24808" t="str">
            <v>m³</v>
          </cell>
          <cell r="G24808">
            <v>34.880000000000003</v>
          </cell>
        </row>
        <row r="24809">
          <cell r="A24809" t="str">
            <v>SICRO 2106292</v>
          </cell>
          <cell r="D24809" t="str">
            <v>Escoramento contínuo de valas com tábuas de 2,5 x 30 cm e longarinas de 6 x 16 cm - estroncas a cada metro não incluídas - profundidade de até 4 m - madeira com utilização de 3 vezes - confecção, instalação e retirada</v>
          </cell>
          <cell r="E24809" t="str">
            <v>m²</v>
          </cell>
          <cell r="G24809">
            <v>160.44999999999999</v>
          </cell>
        </row>
        <row r="24810">
          <cell r="A24810" t="str">
            <v>SICRO 2106291</v>
          </cell>
          <cell r="D24810" t="str">
            <v>Escoramento contínuo de valas com tábuas de 2,5 x 30 cm e longarinas de 6 x 16 cm - estroncas a cada metro não incluídas - profundidade de até 4 m - madeira sem reaproveitamento - confecção e instalação</v>
          </cell>
          <cell r="E24810" t="str">
            <v>m²</v>
          </cell>
          <cell r="G24810">
            <v>234.61</v>
          </cell>
        </row>
        <row r="24811">
          <cell r="A24811" t="str">
            <v>SICRO 2106235</v>
          </cell>
          <cell r="D24811" t="str">
            <v>Escoramento metálico com quadro tubular contraventado - capacidade de carga até 3,8 t/m² - quadro de 1,0 x 1,0 x 1,25 m - utilização de 50 vezes - fornecimento, instalação e retirada</v>
          </cell>
          <cell r="E24811" t="str">
            <v>m³</v>
          </cell>
          <cell r="G24811">
            <v>3.38</v>
          </cell>
        </row>
        <row r="24812">
          <cell r="A24812" t="str">
            <v>SICRO 2106232</v>
          </cell>
          <cell r="D24812" t="str">
            <v>Escoramento metálico tubular galvanizado para formas com capacidade de 2.100 a 750 kg por unidade - regulável de 3,0 a 4,5 m - utilização de 20 vezes - fornecimento, instalação e retirada</v>
          </cell>
          <cell r="E24812" t="str">
            <v>un</v>
          </cell>
          <cell r="G24812">
            <v>17.3</v>
          </cell>
        </row>
        <row r="24813">
          <cell r="A24813" t="str">
            <v>SICRO 2106233</v>
          </cell>
          <cell r="D24813" t="str">
            <v>Escoramento metálico tubular galvanizado para formas com capacidade de 3.200 a 1.600 kg por unidade - regulável de 1,8 a 3,0 m - utilização de 20 vezes - fornecimento, instalação e retirada</v>
          </cell>
          <cell r="E24813" t="str">
            <v>un</v>
          </cell>
          <cell r="G24813">
            <v>16.72</v>
          </cell>
        </row>
        <row r="24814">
          <cell r="A24814" t="str">
            <v>SICRO 2105605</v>
          </cell>
          <cell r="D24814" t="str">
            <v>Escoramento para corpo de bueiros celulares - utilização de 3 vezes - confecção, instalação e retirada</v>
          </cell>
          <cell r="E24814" t="str">
            <v>m³</v>
          </cell>
          <cell r="G24814">
            <v>54.81</v>
          </cell>
        </row>
        <row r="24815">
          <cell r="A24815" t="str">
            <v>SICRO 2106298</v>
          </cell>
          <cell r="D24815" t="str">
            <v>Estroncas em perfil metálico W 150 x 18,0 kg/m - utilização de 20 vezes</v>
          </cell>
          <cell r="E24815" t="str">
            <v>m</v>
          </cell>
          <cell r="G24815">
            <v>36.83</v>
          </cell>
        </row>
        <row r="24816">
          <cell r="A24816" t="str">
            <v>SICRO 2106295</v>
          </cell>
          <cell r="D24816" t="str">
            <v>Estroncas para valas com D = 15 cm - madeira com utilização de 3 vezes</v>
          </cell>
          <cell r="E24816" t="str">
            <v>m</v>
          </cell>
          <cell r="G24816">
            <v>18.489999999999998</v>
          </cell>
        </row>
        <row r="24817">
          <cell r="A24817" t="str">
            <v>SICRO 2106294</v>
          </cell>
          <cell r="D24817" t="str">
            <v>Estroncas para valas com D = 15 cm - madeira sem reaproveitamento</v>
          </cell>
          <cell r="E24817" t="str">
            <v>m</v>
          </cell>
          <cell r="G24817">
            <v>23.13</v>
          </cell>
        </row>
        <row r="24818">
          <cell r="A24818" t="str">
            <v>SICRO 2106297</v>
          </cell>
          <cell r="D24818" t="str">
            <v>Estroncas para valas com D = 20 cm - madeira com utilização de 3 vezes</v>
          </cell>
          <cell r="E24818" t="str">
            <v>m</v>
          </cell>
          <cell r="G24818">
            <v>30.29</v>
          </cell>
        </row>
        <row r="24819">
          <cell r="A24819" t="str">
            <v>SICRO 2106296</v>
          </cell>
          <cell r="D24819" t="str">
            <v>Estroncas para valas com D = 20 cm - madeira sem reaproveitamento</v>
          </cell>
          <cell r="E24819" t="str">
            <v>m</v>
          </cell>
          <cell r="G24819">
            <v>48.42</v>
          </cell>
        </row>
        <row r="24820">
          <cell r="A24820" t="str">
            <v>SICRO 2306076</v>
          </cell>
          <cell r="D24820" t="str">
            <v>Armação de estaca escavada ou estaca barrete em aço CA-50 com apoio de guindaste - fornecimento, preparo e colocação</v>
          </cell>
          <cell r="E24820" t="str">
            <v>kg</v>
          </cell>
          <cell r="G24820">
            <v>12.07</v>
          </cell>
        </row>
        <row r="24821">
          <cell r="A24821" t="str">
            <v>SICRO 2306247</v>
          </cell>
          <cell r="D24821" t="str">
            <v>Arrasamento de estacas de concreto com seção de até 900 cm²</v>
          </cell>
          <cell r="E24821" t="str">
            <v>m³</v>
          </cell>
          <cell r="G24821">
            <v>268.43</v>
          </cell>
        </row>
        <row r="24822">
          <cell r="A24822" t="str">
            <v>SICRO 2306248</v>
          </cell>
          <cell r="D24822" t="str">
            <v>Arrasamento de estacas de concreto com seção superior à 900 cm²</v>
          </cell>
          <cell r="E24822" t="str">
            <v>m³</v>
          </cell>
          <cell r="G24822">
            <v>614.1</v>
          </cell>
        </row>
        <row r="24823">
          <cell r="A24823" t="str">
            <v>SICRO 2306279</v>
          </cell>
          <cell r="D24823" t="str">
            <v>Berço para pré-moldagem de estacas protendidas com capacidade de 19 m³, inclusive formas metálicas - utilização de 100 vezes</v>
          </cell>
          <cell r="E24823" t="str">
            <v>m³</v>
          </cell>
          <cell r="G24823">
            <v>94.66</v>
          </cell>
        </row>
        <row r="24824">
          <cell r="A24824" t="str">
            <v>SICRO 2306651</v>
          </cell>
          <cell r="D24824" t="str">
            <v>Camisa metálica com espessura de 12,5 mm D = 1.400 mm - cravada com martelo vibratório - sem escavação - cravação</v>
          </cell>
          <cell r="E24824" t="str">
            <v>m</v>
          </cell>
          <cell r="G24824">
            <v>7155.81</v>
          </cell>
        </row>
        <row r="24825">
          <cell r="A24825" t="str">
            <v>SICRO 2306678</v>
          </cell>
          <cell r="D24825" t="str">
            <v>Camisa metálica com espessura de 12,5 mm D = 1.400 mm - para passagem de lâmina d'água - posicionamento</v>
          </cell>
          <cell r="E24825" t="str">
            <v>m</v>
          </cell>
          <cell r="G24825">
            <v>6774.66</v>
          </cell>
        </row>
        <row r="24826">
          <cell r="A24826" t="str">
            <v>SICRO 2306652</v>
          </cell>
          <cell r="D24826" t="str">
            <v>Camisa metálica com espessura de 12,5 mm D = 1.500 mm - cravada com martelo vibratório - sem escavação - cravação</v>
          </cell>
          <cell r="E24826" t="str">
            <v>m</v>
          </cell>
          <cell r="G24826">
            <v>7223.38</v>
          </cell>
        </row>
        <row r="24827">
          <cell r="A24827" t="str">
            <v>SICRO 2306679</v>
          </cell>
          <cell r="D24827" t="str">
            <v>Camisa metálica com espessura de 12,5 mm D = 1.500 mm - para passagem de lâmina d'água - posicionamento</v>
          </cell>
          <cell r="E24827" t="str">
            <v>m</v>
          </cell>
          <cell r="G24827">
            <v>6828.11</v>
          </cell>
        </row>
        <row r="24828">
          <cell r="A24828" t="str">
            <v>SICRO 2306653</v>
          </cell>
          <cell r="D24828" t="str">
            <v>Camisa metálica com espessura de 12,5 mm D = 1.600 mm - cravada com martelo vibratório - sem escavação - cravação</v>
          </cell>
          <cell r="E24828" t="str">
            <v>m</v>
          </cell>
          <cell r="G24828">
            <v>7293.82</v>
          </cell>
        </row>
        <row r="24829">
          <cell r="A24829" t="str">
            <v>SICRO 2306680</v>
          </cell>
          <cell r="D24829" t="str">
            <v>Camisa metálica com espessura de 12,5 mm D = 1.600 mm - para passagem de lâmina d'água - posicionamento</v>
          </cell>
          <cell r="E24829" t="str">
            <v>m</v>
          </cell>
          <cell r="G24829">
            <v>6883.36</v>
          </cell>
        </row>
        <row r="24830">
          <cell r="A24830" t="str">
            <v>SICRO 2306654</v>
          </cell>
          <cell r="D24830" t="str">
            <v>Camisa metálica com espessura de 12,5 mm D = 1.700 mm - cravada com martelo vibratório - sem escavação - cravação</v>
          </cell>
          <cell r="E24830" t="str">
            <v>m</v>
          </cell>
          <cell r="G24830">
            <v>7363.85</v>
          </cell>
        </row>
        <row r="24831">
          <cell r="A24831" t="str">
            <v>SICRO 2306681</v>
          </cell>
          <cell r="D24831" t="str">
            <v>Camisa metálica com espessura de 12,5 mm D = 1.700 mm - para passagem de lâmina d'água - posicionamento</v>
          </cell>
          <cell r="E24831" t="str">
            <v>m</v>
          </cell>
          <cell r="G24831">
            <v>6936.97</v>
          </cell>
        </row>
        <row r="24832">
          <cell r="A24832" t="str">
            <v>SICRO 2306655</v>
          </cell>
          <cell r="D24832" t="str">
            <v>Camisa metálica com espessura de 12,5 mm D = 1.800 mm - cravada com martelo vibratório - sem escavação - cravação</v>
          </cell>
          <cell r="E24832" t="str">
            <v>m</v>
          </cell>
          <cell r="G24832">
            <v>7435.43</v>
          </cell>
        </row>
        <row r="24833">
          <cell r="A24833" t="str">
            <v>SICRO 2306682</v>
          </cell>
          <cell r="D24833" t="str">
            <v>Camisa metálica com espessura de 12,5 mm D = 1.800 mm - para passagem de lâmina d'água - posicionamento</v>
          </cell>
          <cell r="E24833" t="str">
            <v>m</v>
          </cell>
          <cell r="G24833">
            <v>6990.75</v>
          </cell>
        </row>
        <row r="24834">
          <cell r="A24834" t="str">
            <v>SICRO 2306656</v>
          </cell>
          <cell r="D24834" t="str">
            <v>Camisa metálica com espessura de 16 mm D = 1.500 mm - cravada com martelo vibratório - sem escavação - cravação</v>
          </cell>
          <cell r="E24834" t="str">
            <v>m</v>
          </cell>
          <cell r="G24834">
            <v>10129.06</v>
          </cell>
        </row>
        <row r="24835">
          <cell r="A24835" t="str">
            <v>SICRO 2306683</v>
          </cell>
          <cell r="D24835" t="str">
            <v>Camisa metálica com espessura de 16 mm D = 1.500 mm - para passagem de lâmina d'água - posicionamento</v>
          </cell>
          <cell r="E24835" t="str">
            <v>m</v>
          </cell>
          <cell r="G24835">
            <v>9733.7900000000009</v>
          </cell>
        </row>
        <row r="24836">
          <cell r="A24836" t="str">
            <v>SICRO 2306657</v>
          </cell>
          <cell r="D24836" t="str">
            <v>Camisa metálica com espessura de 16 mm D = 1.600 mm - cravada com martelo vibratório - sem escavação - cravação</v>
          </cell>
          <cell r="E24836" t="str">
            <v>m</v>
          </cell>
          <cell r="G24836">
            <v>10263.14</v>
          </cell>
        </row>
        <row r="24837">
          <cell r="A24837" t="str">
            <v>SICRO 2306684</v>
          </cell>
          <cell r="D24837" t="str">
            <v>Camisa metálica com espessura de 16 mm D = 1.600 mm - para passagem de lâmina d'água - posicionamento</v>
          </cell>
          <cell r="E24837" t="str">
            <v>m</v>
          </cell>
          <cell r="G24837">
            <v>9852.67</v>
          </cell>
        </row>
        <row r="24838">
          <cell r="A24838" t="str">
            <v>SICRO 2306658</v>
          </cell>
          <cell r="D24838" t="str">
            <v>Camisa metálica com espessura de 16 mm D = 1.700 mm - cravada com martelo vibratório - sem escavação - cravação</v>
          </cell>
          <cell r="E24838" t="str">
            <v>m</v>
          </cell>
          <cell r="G24838">
            <v>10394.82</v>
          </cell>
        </row>
        <row r="24839">
          <cell r="A24839" t="str">
            <v>SICRO 2306685</v>
          </cell>
          <cell r="D24839" t="str">
            <v>Camisa metálica com espessura de 16 mm D = 1.700 mm - para passagem de lâmina d'água - posicionamento</v>
          </cell>
          <cell r="E24839" t="str">
            <v>m</v>
          </cell>
          <cell r="G24839">
            <v>9967.93</v>
          </cell>
        </row>
        <row r="24840">
          <cell r="A24840" t="str">
            <v>SICRO 2306659</v>
          </cell>
          <cell r="D24840" t="str">
            <v>Camisa metálica com espessura de 16 mm D = 1.800 mm - cravada com martelo vibratório - sem escavação - cravação</v>
          </cell>
          <cell r="E24840" t="str">
            <v>m</v>
          </cell>
          <cell r="G24840">
            <v>10531.67</v>
          </cell>
        </row>
        <row r="24841">
          <cell r="A24841" t="str">
            <v>SICRO 2306686</v>
          </cell>
          <cell r="D24841" t="str">
            <v>Camisa metálica com espessura de 16 mm D = 1.800 mm - para passagem de lâmina d'água - posicionamento</v>
          </cell>
          <cell r="E24841" t="str">
            <v>m</v>
          </cell>
          <cell r="G24841">
            <v>10087</v>
          </cell>
        </row>
        <row r="24842">
          <cell r="A24842" t="str">
            <v>SICRO 2306637</v>
          </cell>
          <cell r="D24842" t="str">
            <v>Camisa metálica com espessura de 6,3 mm D = 1.000 mm - cravada com martelo vibratório - sem escavação - cravação</v>
          </cell>
          <cell r="E24842" t="str">
            <v>m</v>
          </cell>
          <cell r="G24842">
            <v>2491.83</v>
          </cell>
        </row>
        <row r="24843">
          <cell r="A24843" t="str">
            <v>SICRO 2306664</v>
          </cell>
          <cell r="D24843" t="str">
            <v>Camisa metálica com espessura de 6,3 mm D = 1.000 mm - para passagem de lâmina d'água - posicionamento</v>
          </cell>
          <cell r="E24843" t="str">
            <v>m</v>
          </cell>
          <cell r="G24843">
            <v>2158.33</v>
          </cell>
        </row>
        <row r="24844">
          <cell r="A24844" t="str">
            <v>SICRO 2306732</v>
          </cell>
          <cell r="D24844" t="str">
            <v>Camisa metálica com espessura de 6,3 mm D = 400 mm - cravada com martelo vibratório - sem escavação - cravação</v>
          </cell>
          <cell r="E24844" t="str">
            <v>m</v>
          </cell>
          <cell r="G24844">
            <v>1082.31</v>
          </cell>
        </row>
        <row r="24845">
          <cell r="A24845" t="str">
            <v>SICRO 2306733</v>
          </cell>
          <cell r="D24845" t="str">
            <v>Camisa metálica com espessura de 6,3 mm D = 400 mm - para passagem de lâmina d'água - posicionamento</v>
          </cell>
          <cell r="E24845" t="str">
            <v>m</v>
          </cell>
          <cell r="G24845">
            <v>801.47</v>
          </cell>
        </row>
        <row r="24846">
          <cell r="A24846" t="str">
            <v>SICRO 2306734</v>
          </cell>
          <cell r="D24846" t="str">
            <v>Camisa metálica com espessura de 6,3 mm D = 500 mm - cravada com martelo vibratório - sem escavação - cravação</v>
          </cell>
          <cell r="E24846" t="str">
            <v>m</v>
          </cell>
          <cell r="G24846">
            <v>1285.56</v>
          </cell>
        </row>
        <row r="24847">
          <cell r="A24847" t="str">
            <v>SICRO 2306735</v>
          </cell>
          <cell r="D24847" t="str">
            <v>Camisa metálica com espessura de 6,3 mm D = 500 mm - para passagem de lâmina d'água - posicionamento</v>
          </cell>
          <cell r="E24847" t="str">
            <v>m</v>
          </cell>
          <cell r="G24847">
            <v>997.12</v>
          </cell>
        </row>
        <row r="24848">
          <cell r="A24848" t="str">
            <v>SICRO 2306633</v>
          </cell>
          <cell r="D24848" t="str">
            <v>Camisa metálica com espessura de 6,3 mm D = 600 mm - cravada com martelo vibratório - sem escavação - cravação</v>
          </cell>
          <cell r="E24848" t="str">
            <v>m</v>
          </cell>
          <cell r="G24848">
            <v>1443.81</v>
          </cell>
        </row>
        <row r="24849">
          <cell r="A24849" t="str">
            <v>SICRO 2306660</v>
          </cell>
          <cell r="D24849" t="str">
            <v>Camisa metálica com espessura de 6,3 mm D = 600 mm - para passagem de lâmina d'água - posicionamento</v>
          </cell>
          <cell r="E24849" t="str">
            <v>m</v>
          </cell>
          <cell r="G24849">
            <v>1147.3599999999999</v>
          </cell>
        </row>
        <row r="24850">
          <cell r="A24850" t="str">
            <v>SICRO 2306634</v>
          </cell>
          <cell r="D24850" t="str">
            <v>Camisa metálica com espessura de 6,3 mm D = 700 mm - cravada com martelo vibratório - sem escavação - cravação</v>
          </cell>
          <cell r="E24850" t="str">
            <v>m</v>
          </cell>
          <cell r="G24850">
            <v>1657.5</v>
          </cell>
        </row>
        <row r="24851">
          <cell r="A24851" t="str">
            <v>SICRO 2306661</v>
          </cell>
          <cell r="D24851" t="str">
            <v>Camisa metálica com espessura de 6,3 mm D = 700 mm - para passagem de lâmina d'água - posicionamento</v>
          </cell>
          <cell r="E24851" t="str">
            <v>m</v>
          </cell>
          <cell r="G24851">
            <v>1352.58</v>
          </cell>
        </row>
        <row r="24852">
          <cell r="A24852" t="str">
            <v>SICRO 2306635</v>
          </cell>
          <cell r="D24852" t="str">
            <v>Camisa metálica com espessura de 6,3 mm D = 800 mm - cravada com martelo vibratório - sem escavação - cravação</v>
          </cell>
          <cell r="E24852" t="str">
            <v>m</v>
          </cell>
          <cell r="G24852">
            <v>1966.66</v>
          </cell>
        </row>
        <row r="24853">
          <cell r="A24853" t="str">
            <v>SICRO 2306662</v>
          </cell>
          <cell r="D24853" t="str">
            <v>Camisa metálica com espessura de 6,3 mm D = 800 mm - para passagem de lâmina d'água - posicionamento</v>
          </cell>
          <cell r="E24853" t="str">
            <v>m</v>
          </cell>
          <cell r="G24853">
            <v>1652.77</v>
          </cell>
        </row>
        <row r="24854">
          <cell r="A24854" t="str">
            <v>SICRO 2306636</v>
          </cell>
          <cell r="D24854" t="str">
            <v>Camisa metálica com espessura de 6,3 mm D = 900 mm - cravada com martelo vibratório - sem escavação - cravação</v>
          </cell>
          <cell r="E24854" t="str">
            <v>m</v>
          </cell>
          <cell r="G24854">
            <v>1990.72</v>
          </cell>
        </row>
        <row r="24855">
          <cell r="A24855" t="str">
            <v>SICRO 2306663</v>
          </cell>
          <cell r="D24855" t="str">
            <v>Camisa metálica com espessura de 6,3 mm D = 900 mm - para passagem de lâmina d'água - posicionamento</v>
          </cell>
          <cell r="E24855" t="str">
            <v>m</v>
          </cell>
          <cell r="G24855">
            <v>1667.32</v>
          </cell>
        </row>
        <row r="24856">
          <cell r="A24856" t="str">
            <v>SICRO 2306641</v>
          </cell>
          <cell r="D24856" t="str">
            <v>Camisa metálica com espessura de 8 mm D = 1.000 mm - cravada com martelo vibratório - sem escavação - cravação</v>
          </cell>
          <cell r="E24856" t="str">
            <v>m</v>
          </cell>
          <cell r="G24856">
            <v>3118.43</v>
          </cell>
        </row>
        <row r="24857">
          <cell r="A24857" t="str">
            <v>SICRO 2306668</v>
          </cell>
          <cell r="D24857" t="str">
            <v>Camisa metálica com espessura de 8 mm D = 1.000 mm - para passagem de lâmina d'água - posicionamento</v>
          </cell>
          <cell r="E24857" t="str">
            <v>m</v>
          </cell>
          <cell r="G24857">
            <v>2784.92</v>
          </cell>
        </row>
        <row r="24858">
          <cell r="A24858" t="str">
            <v>SICRO 2306642</v>
          </cell>
          <cell r="D24858" t="str">
            <v>Camisa metálica com espessura de 8 mm D = 1.100 mm - cravada com martelo vibratório - sem escavação - cravação</v>
          </cell>
          <cell r="E24858" t="str">
            <v>m</v>
          </cell>
          <cell r="G24858">
            <v>3150.91</v>
          </cell>
        </row>
        <row r="24859">
          <cell r="A24859" t="str">
            <v>SICRO 2306669</v>
          </cell>
          <cell r="D24859" t="str">
            <v>Camisa metálica com espessura de 8 mm D = 1.100 mm - para passagem de lâmina d'água - posicionamento</v>
          </cell>
          <cell r="E24859" t="str">
            <v>m</v>
          </cell>
          <cell r="G24859">
            <v>2806.64</v>
          </cell>
        </row>
        <row r="24860">
          <cell r="A24860" t="str">
            <v>SICRO 2306643</v>
          </cell>
          <cell r="D24860" t="str">
            <v>Camisa metálica com espessura de 8 mm D = 1.200 mm - cravada com martelo vibratório - sem escavação - cravação</v>
          </cell>
          <cell r="E24860" t="str">
            <v>m</v>
          </cell>
          <cell r="G24860">
            <v>3183.75</v>
          </cell>
        </row>
        <row r="24861">
          <cell r="A24861" t="str">
            <v>SICRO 2306670</v>
          </cell>
          <cell r="D24861" t="str">
            <v>Camisa metálica com espessura de 8 mm D = 1.200 mm - para passagem de lâmina d'água - posicionamento</v>
          </cell>
          <cell r="E24861" t="str">
            <v>m</v>
          </cell>
          <cell r="G24861">
            <v>2828.01</v>
          </cell>
        </row>
        <row r="24862">
          <cell r="A24862" t="str">
            <v>SICRO 2306638</v>
          </cell>
          <cell r="D24862" t="str">
            <v>Camisa metálica com espessura de 8 mm D = 700 mm - cravada com martelo vibratório - sem escavação - cravação</v>
          </cell>
          <cell r="E24862" t="str">
            <v>m</v>
          </cell>
          <cell r="G24862">
            <v>2057.0100000000002</v>
          </cell>
        </row>
        <row r="24863">
          <cell r="A24863" t="str">
            <v>SICRO 2306665</v>
          </cell>
          <cell r="D24863" t="str">
            <v>Camisa metálica com espessura de 8 mm D = 700 mm - para passagem de lâmina d'água - posicionamento</v>
          </cell>
          <cell r="E24863" t="str">
            <v>m</v>
          </cell>
          <cell r="G24863">
            <v>1752.09</v>
          </cell>
        </row>
        <row r="24864">
          <cell r="A24864" t="str">
            <v>SICRO 2306639</v>
          </cell>
          <cell r="D24864" t="str">
            <v>Camisa metálica com espessura de 8 mm D = 800 mm - cravada com martelo vibratório - sem escavação - cravação</v>
          </cell>
          <cell r="E24864" t="str">
            <v>m</v>
          </cell>
          <cell r="G24864">
            <v>2450.44</v>
          </cell>
        </row>
        <row r="24865">
          <cell r="A24865" t="str">
            <v>SICRO 2306666</v>
          </cell>
          <cell r="D24865" t="str">
            <v>Camisa metálica com espessura de 8 mm D = 800 mm - para passagem de lâmina d'água - posicionamento</v>
          </cell>
          <cell r="E24865" t="str">
            <v>m</v>
          </cell>
          <cell r="G24865">
            <v>2136.5500000000002</v>
          </cell>
        </row>
        <row r="24866">
          <cell r="A24866" t="str">
            <v>SICRO 2306640</v>
          </cell>
          <cell r="D24866" t="str">
            <v>Camisa metálica com espessura de 8 mm D = 900 mm - cravada com martelo vibratório - sem escavação - cravação</v>
          </cell>
          <cell r="E24866" t="str">
            <v>m</v>
          </cell>
          <cell r="G24866">
            <v>2481.59</v>
          </cell>
        </row>
        <row r="24867">
          <cell r="A24867" t="str">
            <v>SICRO 2306667</v>
          </cell>
          <cell r="D24867" t="str">
            <v>Camisa metálica com espessura de 8 mm D = 900 mm - para passagem de lâmina d'água - posicionamento</v>
          </cell>
          <cell r="E24867" t="str">
            <v>m</v>
          </cell>
          <cell r="G24867">
            <v>2158.19</v>
          </cell>
        </row>
        <row r="24868">
          <cell r="A24868" t="str">
            <v>SICRO 2306645</v>
          </cell>
          <cell r="D24868" t="str">
            <v>Camisa metálica com espessura de 9,5 mm D = 1.000 mm - cravada com martelo vibratório - sem escavação - cravação</v>
          </cell>
          <cell r="E24868" t="str">
            <v>m</v>
          </cell>
          <cell r="G24868">
            <v>3713.97</v>
          </cell>
        </row>
        <row r="24869">
          <cell r="A24869" t="str">
            <v>SICRO 2306672</v>
          </cell>
          <cell r="D24869" t="str">
            <v>Camisa metálica com espessura de 9,5 mm D = 1.000 mm - para passagem de lâmina d'água - posicionamento</v>
          </cell>
          <cell r="E24869" t="str">
            <v>m</v>
          </cell>
          <cell r="G24869">
            <v>3380.46</v>
          </cell>
        </row>
        <row r="24870">
          <cell r="A24870" t="str">
            <v>SICRO 2306646</v>
          </cell>
          <cell r="D24870" t="str">
            <v>Camisa metálica com espessura de 9,5 mm D = 1.100 mm - cravada com martelo vibratório - sem escavação - cravação</v>
          </cell>
          <cell r="E24870" t="str">
            <v>m</v>
          </cell>
          <cell r="G24870">
            <v>3755.56</v>
          </cell>
        </row>
        <row r="24871">
          <cell r="A24871" t="str">
            <v>SICRO 2306673</v>
          </cell>
          <cell r="D24871" t="str">
            <v>Camisa metálica com espessura de 9,5 mm D = 1.100 mm - para passagem de lâmina d'água - posicionamento</v>
          </cell>
          <cell r="E24871" t="str">
            <v>m</v>
          </cell>
          <cell r="G24871">
            <v>3411.3</v>
          </cell>
        </row>
        <row r="24872">
          <cell r="A24872" t="str">
            <v>SICRO 2306647</v>
          </cell>
          <cell r="D24872" t="str">
            <v>Camisa metálica com espessura de 9,5 mm D = 1.200 mm - cravada com martelo vibratório - sem escavação - cravação</v>
          </cell>
          <cell r="E24872" t="str">
            <v>m</v>
          </cell>
          <cell r="G24872">
            <v>3797.1</v>
          </cell>
        </row>
        <row r="24873">
          <cell r="A24873" t="str">
            <v>SICRO 2306674</v>
          </cell>
          <cell r="D24873" t="str">
            <v>Camisa metálica com espessura de 9,5 mm D = 1.200 mm - para passagem de lâmina d'água - posicionamento</v>
          </cell>
          <cell r="E24873" t="str">
            <v>m</v>
          </cell>
          <cell r="G24873">
            <v>3441.37</v>
          </cell>
        </row>
        <row r="24874">
          <cell r="A24874" t="str">
            <v>SICRO 2306648</v>
          </cell>
          <cell r="D24874" t="str">
            <v>Camisa metálica com espessura de 9,5 mm D = 1.300 mm - cravada com martelo vibratório - sem escavação - cravação</v>
          </cell>
          <cell r="E24874" t="str">
            <v>m</v>
          </cell>
          <cell r="G24874">
            <v>5277.5</v>
          </cell>
        </row>
        <row r="24875">
          <cell r="A24875" t="str">
            <v>SICRO 2306675</v>
          </cell>
          <cell r="D24875" t="str">
            <v>Camisa metálica com espessura de 9,5 mm D = 1.300 mm - para passagem de lâmina d'água - posicionamento</v>
          </cell>
          <cell r="E24875" t="str">
            <v>m</v>
          </cell>
          <cell r="G24875">
            <v>4909.5</v>
          </cell>
        </row>
        <row r="24876">
          <cell r="A24876" t="str">
            <v>SICRO 2306649</v>
          </cell>
          <cell r="D24876" t="str">
            <v>Camisa metálica com espessura de 9,5 mm D = 1.400 mm - cravada com martelo vibratório - sem escavação - cravação</v>
          </cell>
          <cell r="E24876" t="str">
            <v>m</v>
          </cell>
          <cell r="G24876">
            <v>5321.72</v>
          </cell>
        </row>
        <row r="24877">
          <cell r="A24877" t="str">
            <v>SICRO 2306676</v>
          </cell>
          <cell r="D24877" t="str">
            <v>Camisa metálica com espessura de 9,5 mm D = 1.400 mm - para passagem de lâmina d'água - posicionamento</v>
          </cell>
          <cell r="E24877" t="str">
            <v>m</v>
          </cell>
          <cell r="G24877">
            <v>4940.57</v>
          </cell>
        </row>
        <row r="24878">
          <cell r="A24878" t="str">
            <v>SICRO 2306650</v>
          </cell>
          <cell r="D24878" t="str">
            <v>Camisa metálica com espessura de 9,5 mm D = 1.500 mm - cravada com martelo vibratório - sem escavação - cravação</v>
          </cell>
          <cell r="E24878" t="str">
            <v>m</v>
          </cell>
          <cell r="G24878">
            <v>5366.02</v>
          </cell>
        </row>
        <row r="24879">
          <cell r="A24879" t="str">
            <v>SICRO 2306677</v>
          </cell>
          <cell r="D24879" t="str">
            <v>Camisa metálica com espessura de 9,5 mm D = 1.500 mm - para passagem de lâmina d'água - posicionamento</v>
          </cell>
          <cell r="E24879" t="str">
            <v>m</v>
          </cell>
          <cell r="G24879">
            <v>4970.76</v>
          </cell>
        </row>
        <row r="24880">
          <cell r="A24880" t="str">
            <v>SICRO 2306644</v>
          </cell>
          <cell r="D24880" t="str">
            <v>Camisa metálica com espessura de 9,5 mm D = 900 mm - cravada com martelo vibratório - sem escavação - cravação</v>
          </cell>
          <cell r="E24880" t="str">
            <v>m</v>
          </cell>
          <cell r="G24880">
            <v>2954.86</v>
          </cell>
        </row>
        <row r="24881">
          <cell r="A24881" t="str">
            <v>SICRO 2306671</v>
          </cell>
          <cell r="D24881" t="str">
            <v>Camisa metálica com espessura de 9,5 mm D = 900 mm - para passagem de lâmina d'água - posicionamento</v>
          </cell>
          <cell r="E24881" t="str">
            <v>m</v>
          </cell>
          <cell r="G24881">
            <v>2631.46</v>
          </cell>
        </row>
        <row r="24882">
          <cell r="A24882" t="str">
            <v>SICRO 2306141</v>
          </cell>
          <cell r="D24882" t="str">
            <v>Coluna de brita D = 50 cm executada com perfuratriz tipo bottom feed - brita comercial - confecção e cravação</v>
          </cell>
          <cell r="E24882" t="str">
            <v>m</v>
          </cell>
          <cell r="G24882">
            <v>104.79</v>
          </cell>
        </row>
        <row r="24883">
          <cell r="A24883" t="str">
            <v>SICRO 2306145</v>
          </cell>
          <cell r="D24883" t="str">
            <v>Coluna de brita D = 50 cm executada com perfuratriz tipo bottom feed - brita produzida - confecção e cravação</v>
          </cell>
          <cell r="E24883" t="str">
            <v>m</v>
          </cell>
          <cell r="G24883">
            <v>80.81</v>
          </cell>
        </row>
        <row r="24884">
          <cell r="A24884" t="str">
            <v>SICRO 2306142</v>
          </cell>
          <cell r="D24884" t="str">
            <v>Coluna de brita D = 60 cm executada com perfuratriz tipo bottom feed - brita comercial - confecção e cravação</v>
          </cell>
          <cell r="E24884" t="str">
            <v>m</v>
          </cell>
          <cell r="G24884">
            <v>126.9</v>
          </cell>
        </row>
        <row r="24885">
          <cell r="A24885" t="str">
            <v>SICRO 2306146</v>
          </cell>
          <cell r="D24885" t="str">
            <v>Coluna de brita D = 60 cm executada com perfuratriz tipo bottom feed - brita produzida - confecção e cravação</v>
          </cell>
          <cell r="E24885" t="str">
            <v>m</v>
          </cell>
          <cell r="G24885">
            <v>92.38</v>
          </cell>
        </row>
        <row r="24886">
          <cell r="A24886" t="str">
            <v>SICRO 2306143</v>
          </cell>
          <cell r="D24886" t="str">
            <v>Coluna de brita D = 70 cm executada com perfuratriz tipo bottom feed - brita comercial - confecção e cravação</v>
          </cell>
          <cell r="E24886" t="str">
            <v>m</v>
          </cell>
          <cell r="G24886">
            <v>152.5</v>
          </cell>
        </row>
        <row r="24887">
          <cell r="A24887" t="str">
            <v>SICRO 2306147</v>
          </cell>
          <cell r="D24887" t="str">
            <v>Coluna de brita D = 70 cm executada com perfuratriz tipo bottom feed - brita produzida - confecção e cravação</v>
          </cell>
          <cell r="E24887" t="str">
            <v>m</v>
          </cell>
          <cell r="G24887">
            <v>105.51</v>
          </cell>
        </row>
        <row r="24888">
          <cell r="A24888" t="str">
            <v>SICRO 2306144</v>
          </cell>
          <cell r="D24888" t="str">
            <v>Coluna de brita D = 80 cm executada com perfuratriz tipo bottom feed - brita comercial - confecção e cravação</v>
          </cell>
          <cell r="E24888" t="str">
            <v>m</v>
          </cell>
          <cell r="G24888">
            <v>183.1</v>
          </cell>
        </row>
        <row r="24889">
          <cell r="A24889" t="str">
            <v>SICRO 2306148</v>
          </cell>
          <cell r="D24889" t="str">
            <v>Coluna de brita D = 80 cm executada com perfuratriz tipo bottom feed - brita produzida - confecção e cravação</v>
          </cell>
          <cell r="E24889" t="str">
            <v>m</v>
          </cell>
          <cell r="G24889">
            <v>121.72</v>
          </cell>
        </row>
        <row r="24890">
          <cell r="A24890" t="str">
            <v>SICRO 2306624</v>
          </cell>
          <cell r="D24890" t="str">
            <v>Confecção de camisa metálica em aço ASTM A36 com espessura de 12,5 mm - D = 1.400 mm</v>
          </cell>
          <cell r="E24890" t="str">
            <v>m</v>
          </cell>
          <cell r="G24890">
            <v>6730.05</v>
          </cell>
        </row>
        <row r="24891">
          <cell r="A24891" t="str">
            <v>SICRO 2306625</v>
          </cell>
          <cell r="D24891" t="str">
            <v>Confecção de camisa metálica em aço ASTM A36 com espessura de 12,5 mm - D = 1.500 mm</v>
          </cell>
          <cell r="E24891" t="str">
            <v>m</v>
          </cell>
          <cell r="G24891">
            <v>6781.29</v>
          </cell>
        </row>
        <row r="24892">
          <cell r="A24892" t="str">
            <v>SICRO 2306626</v>
          </cell>
          <cell r="D24892" t="str">
            <v>Confecção de camisa metálica em aço ASTM A36 com espessura de 12,5 mm - D = 1.600 mm</v>
          </cell>
          <cell r="E24892" t="str">
            <v>m</v>
          </cell>
          <cell r="G24892">
            <v>6834.2</v>
          </cell>
        </row>
        <row r="24893">
          <cell r="A24893" t="str">
            <v>SICRO 2306627</v>
          </cell>
          <cell r="D24893" t="str">
            <v>Confecção de camisa metálica em aço ASTM A36 com espessura de 12,5 mm - D = 1.700 mm</v>
          </cell>
          <cell r="E24893" t="str">
            <v>m</v>
          </cell>
          <cell r="G24893">
            <v>6885.43</v>
          </cell>
        </row>
        <row r="24894">
          <cell r="A24894" t="str">
            <v>SICRO 2306628</v>
          </cell>
          <cell r="D24894" t="str">
            <v>Confecção de camisa metálica em aço ASTM A36 com espessura de 12,5 mm - D = 1.800 mm</v>
          </cell>
          <cell r="E24894" t="str">
            <v>m</v>
          </cell>
          <cell r="G24894">
            <v>6936.74</v>
          </cell>
        </row>
        <row r="24895">
          <cell r="A24895" t="str">
            <v>SICRO 2306629</v>
          </cell>
          <cell r="D24895" t="str">
            <v>Confecção de camisa metálica em aço ASTM A36 com espessura de 16 mm - D = 1.500 mm</v>
          </cell>
          <cell r="E24895" t="str">
            <v>m</v>
          </cell>
          <cell r="G24895">
            <v>9678.64</v>
          </cell>
        </row>
        <row r="24896">
          <cell r="A24896" t="str">
            <v>SICRO 2306630</v>
          </cell>
          <cell r="D24896" t="str">
            <v>Confecção de camisa metálica em aço ASTM A36 com espessura de 16 mm - D = 1.600 mm</v>
          </cell>
          <cell r="E24896" t="str">
            <v>m</v>
          </cell>
          <cell r="G24896">
            <v>9794.64</v>
          </cell>
        </row>
        <row r="24897">
          <cell r="A24897" t="str">
            <v>SICRO 2306631</v>
          </cell>
          <cell r="D24897" t="str">
            <v>Confecção de camisa metálica em aço ASTM A36 com espessura de 16 mm - D = 1.700 mm</v>
          </cell>
          <cell r="E24897" t="str">
            <v>m</v>
          </cell>
          <cell r="G24897">
            <v>9906.99</v>
          </cell>
        </row>
        <row r="24898">
          <cell r="A24898" t="str">
            <v>SICRO 2306632</v>
          </cell>
          <cell r="D24898" t="str">
            <v>Confecção de camisa metálica em aço ASTM A36 com espessura de 16 mm - D = 1.800 mm</v>
          </cell>
          <cell r="E24898" t="str">
            <v>m</v>
          </cell>
          <cell r="G24898">
            <v>10022.99</v>
          </cell>
        </row>
        <row r="24899">
          <cell r="A24899" t="str">
            <v>SICRO 2306610</v>
          </cell>
          <cell r="D24899" t="str">
            <v>Confecção de camisa metálica em aço ASTM A36 com espessura de 6,3 mm - D = 1.000 mm</v>
          </cell>
          <cell r="E24899" t="str">
            <v>m</v>
          </cell>
          <cell r="G24899">
            <v>2129.9</v>
          </cell>
        </row>
        <row r="24900">
          <cell r="A24900" t="str">
            <v>SICRO 2306604</v>
          </cell>
          <cell r="D24900" t="str">
            <v>Confecção de camisa metálica em aço ASTM A36 com espessura de 6,3 mm - D = 400 mm</v>
          </cell>
          <cell r="E24900" t="str">
            <v>m</v>
          </cell>
          <cell r="G24900">
            <v>779.59</v>
          </cell>
        </row>
        <row r="24901">
          <cell r="A24901" t="str">
            <v>SICRO 2306605</v>
          </cell>
          <cell r="D24901" t="str">
            <v>Confecção de camisa metálica em aço ASTM A36 com espessura de 6,3 mm - D = 500 mm</v>
          </cell>
          <cell r="E24901" t="str">
            <v>m</v>
          </cell>
          <cell r="G24901">
            <v>974.24</v>
          </cell>
        </row>
        <row r="24902">
          <cell r="A24902" t="str">
            <v>SICRO 2306606</v>
          </cell>
          <cell r="D24902" t="str">
            <v>Confecção de camisa metálica em aço ASTM A36 com espessura de 6,3 mm - D = 600 mm</v>
          </cell>
          <cell r="E24902" t="str">
            <v>m</v>
          </cell>
          <cell r="G24902">
            <v>1123.45</v>
          </cell>
        </row>
        <row r="24903">
          <cell r="A24903" t="str">
            <v>SICRO 2306607</v>
          </cell>
          <cell r="D24903" t="str">
            <v>Confecção de camisa metálica em aço ASTM A36 com espessura de 6,3 mm - D = 700 mm</v>
          </cell>
          <cell r="E24903" t="str">
            <v>m</v>
          </cell>
          <cell r="G24903">
            <v>1327.59</v>
          </cell>
        </row>
        <row r="24904">
          <cell r="A24904" t="str">
            <v>SICRO 2306608</v>
          </cell>
          <cell r="D24904" t="str">
            <v>Confecção de camisa metálica em aço ASTM A36 com espessura de 6,3 mm - D = 800 mm</v>
          </cell>
          <cell r="E24904" t="str">
            <v>m</v>
          </cell>
          <cell r="G24904">
            <v>1626.68</v>
          </cell>
        </row>
        <row r="24905">
          <cell r="A24905" t="str">
            <v>SICRO 2306609</v>
          </cell>
          <cell r="D24905" t="str">
            <v>Confecção de camisa metálica em aço ASTM A36 com espessura de 6,3 mm - D = 900 mm</v>
          </cell>
          <cell r="E24905" t="str">
            <v>m</v>
          </cell>
          <cell r="G24905">
            <v>1640.08</v>
          </cell>
        </row>
        <row r="24906">
          <cell r="A24906" t="str">
            <v>SICRO 2306614</v>
          </cell>
          <cell r="D24906" t="str">
            <v>Confecção de camisa metálica em aço ASTM A36 com espessura de 8 mm - D = 1.000 mm</v>
          </cell>
          <cell r="E24906" t="str">
            <v>m</v>
          </cell>
          <cell r="G24906">
            <v>2754.61</v>
          </cell>
        </row>
        <row r="24907">
          <cell r="A24907" t="str">
            <v>SICRO 2306615</v>
          </cell>
          <cell r="D24907" t="str">
            <v>Confecção de camisa metálica em aço ASTM A36 com espessura de 8 mm - D = 1.100 mm</v>
          </cell>
          <cell r="E24907" t="str">
            <v>m</v>
          </cell>
          <cell r="G24907">
            <v>2774.9</v>
          </cell>
        </row>
        <row r="24908">
          <cell r="A24908" t="str">
            <v>SICRO 2306616</v>
          </cell>
          <cell r="D24908" t="str">
            <v>Confecção de camisa metálica em aço ASTM A36 com espessura de 8 mm - D = 1.200 mm</v>
          </cell>
          <cell r="E24908" t="str">
            <v>m</v>
          </cell>
          <cell r="G24908">
            <v>2794.81</v>
          </cell>
        </row>
        <row r="24909">
          <cell r="A24909" t="str">
            <v>SICRO 2306611</v>
          </cell>
          <cell r="D24909" t="str">
            <v>Confecção de camisa metálica em aço ASTM A36 com espessura de 8 mm - D = 700 mm</v>
          </cell>
          <cell r="E24909" t="str">
            <v>m</v>
          </cell>
          <cell r="G24909">
            <v>1725.76</v>
          </cell>
        </row>
        <row r="24910">
          <cell r="A24910" t="str">
            <v>SICRO 2306612</v>
          </cell>
          <cell r="D24910" t="str">
            <v>Confecção de camisa metálica em aço ASTM A36 com espessura de 8 mm - D = 800 mm</v>
          </cell>
          <cell r="E24910" t="str">
            <v>m</v>
          </cell>
          <cell r="G24910">
            <v>2108.94</v>
          </cell>
        </row>
        <row r="24911">
          <cell r="A24911" t="str">
            <v>SICRO 2306613</v>
          </cell>
          <cell r="D24911" t="str">
            <v>Confecção de camisa metálica em aço ASTM A36 com espessura de 8 mm - D = 900 mm</v>
          </cell>
          <cell r="E24911" t="str">
            <v>m</v>
          </cell>
          <cell r="G24911">
            <v>2129.2399999999998</v>
          </cell>
        </row>
        <row r="24912">
          <cell r="A24912" t="str">
            <v>SICRO 2306618</v>
          </cell>
          <cell r="D24912" t="str">
            <v>Confecção de camisa metálica em aço ASTM A36 com espessura de 9,5 mm - D = 1.000 mm</v>
          </cell>
          <cell r="E24912" t="str">
            <v>m</v>
          </cell>
          <cell r="G24912">
            <v>3348.32</v>
          </cell>
        </row>
        <row r="24913">
          <cell r="A24913" t="str">
            <v>SICRO 2306619</v>
          </cell>
          <cell r="D24913" t="str">
            <v>Confecção de camisa metálica em aço ASTM A36 com espessura de 9,5 mm - D = 1.100 mm</v>
          </cell>
          <cell r="E24913" t="str">
            <v>m</v>
          </cell>
          <cell r="G24913">
            <v>3377.55</v>
          </cell>
        </row>
        <row r="24914">
          <cell r="A24914" t="str">
            <v>SICRO 2306620</v>
          </cell>
          <cell r="D24914" t="str">
            <v>Confecção de camisa metálica em aço ASTM A36 com espessura de 9,5 mm - D = 1.200 mm</v>
          </cell>
          <cell r="E24914" t="str">
            <v>m</v>
          </cell>
          <cell r="G24914">
            <v>3405.98</v>
          </cell>
        </row>
        <row r="24915">
          <cell r="A24915" t="str">
            <v>SICRO 2306621</v>
          </cell>
          <cell r="D24915" t="str">
            <v>Confecção de camisa metálica em aço ASTM A36 com espessura de 9,5 mm - D = 1.300 mm</v>
          </cell>
          <cell r="E24915" t="str">
            <v>m</v>
          </cell>
          <cell r="G24915">
            <v>4872.42</v>
          </cell>
        </row>
        <row r="24916">
          <cell r="A24916" t="str">
            <v>SICRO 2306622</v>
          </cell>
          <cell r="D24916" t="str">
            <v>Confecção de camisa metálica em aço ASTM A36 com espessura de 9,5 mm - D = 1.400 mm</v>
          </cell>
          <cell r="E24916" t="str">
            <v>m</v>
          </cell>
          <cell r="G24916">
            <v>4901.71</v>
          </cell>
        </row>
        <row r="24917">
          <cell r="A24917" t="str">
            <v>SICRO 2306623</v>
          </cell>
          <cell r="D24917" t="str">
            <v>Confecção de camisa metálica em aço ASTM A36 com espessura de 9,5 mm - D = 1.500 mm</v>
          </cell>
          <cell r="E24917" t="str">
            <v>m</v>
          </cell>
          <cell r="G24917">
            <v>4930.08</v>
          </cell>
        </row>
        <row r="24918">
          <cell r="A24918" t="str">
            <v>SICRO 2306617</v>
          </cell>
          <cell r="D24918" t="str">
            <v>Confecção de camisa metálica em aço ASTM A36 com espessura de 9,5 mm - D = 900 mm</v>
          </cell>
          <cell r="E24918" t="str">
            <v>m</v>
          </cell>
          <cell r="G24918">
            <v>2600.86</v>
          </cell>
        </row>
        <row r="24919">
          <cell r="A24919" t="str">
            <v>SICRO 2306014</v>
          </cell>
          <cell r="D24919" t="str">
            <v>Contraventamento de grupo de estacas submersas em aço ASTM A36 - confecção e instalação</v>
          </cell>
          <cell r="E24919" t="str">
            <v>kg</v>
          </cell>
          <cell r="G24919">
            <v>13.64</v>
          </cell>
        </row>
        <row r="24920">
          <cell r="A24920" t="str">
            <v>SICRO 2306700</v>
          </cell>
          <cell r="D24920" t="str">
            <v>Escavação com perfuratriz tipo Wirth em rocha com média dureza e média abrasão - resistência à compressão menor que 80 MPa - D = 1.000 mm</v>
          </cell>
          <cell r="E24920" t="str">
            <v>m</v>
          </cell>
          <cell r="G24920">
            <v>2480.0700000000002</v>
          </cell>
        </row>
        <row r="24921">
          <cell r="A24921" t="str">
            <v>SICRO 2306703</v>
          </cell>
          <cell r="D24921" t="str">
            <v>Escavação com perfuratriz tipo Wirth em rocha com média dureza e média abrasão - resistência à compressão menor que 80 MPa - D = 1.100 mm</v>
          </cell>
          <cell r="E24921" t="str">
            <v>m</v>
          </cell>
          <cell r="G24921">
            <v>2569.81</v>
          </cell>
        </row>
        <row r="24922">
          <cell r="A24922" t="str">
            <v>SICRO 2306706</v>
          </cell>
          <cell r="D24922" t="str">
            <v>Escavação com perfuratriz tipo Wirth em rocha com média dureza e média abrasão - resistência à compressão menor que 80 MPa - D = 1.200 mm</v>
          </cell>
          <cell r="E24922" t="str">
            <v>m</v>
          </cell>
          <cell r="G24922">
            <v>2704.79</v>
          </cell>
        </row>
        <row r="24923">
          <cell r="A24923" t="str">
            <v>SICRO 2306709</v>
          </cell>
          <cell r="D24923" t="str">
            <v>Escavação com perfuratriz tipo Wirth em rocha com média dureza e média abrasão - resistência à compressão menor que 80 MPa - D = 1.300 mm</v>
          </cell>
          <cell r="E24923" t="str">
            <v>m</v>
          </cell>
          <cell r="G24923">
            <v>2917.69</v>
          </cell>
        </row>
        <row r="24924">
          <cell r="A24924" t="str">
            <v>SICRO 2306712</v>
          </cell>
          <cell r="D24924" t="str">
            <v>Escavação com perfuratriz tipo Wirth em rocha com média dureza e média abrasão - resistência à compressão menor que 80 MPa - D = 1.400 mm</v>
          </cell>
          <cell r="E24924" t="str">
            <v>m</v>
          </cell>
          <cell r="G24924">
            <v>3018.23</v>
          </cell>
        </row>
        <row r="24925">
          <cell r="A24925" t="str">
            <v>SICRO 2306715</v>
          </cell>
          <cell r="D24925" t="str">
            <v>Escavação com perfuratriz tipo Wirth em rocha com média dureza e média abrasão - resistência à compressão menor que 80 MPa - D = 1.500 mm</v>
          </cell>
          <cell r="E24925" t="str">
            <v>m</v>
          </cell>
          <cell r="G24925">
            <v>3153.66</v>
          </cell>
        </row>
        <row r="24926">
          <cell r="A24926" t="str">
            <v>SICRO 2306718</v>
          </cell>
          <cell r="D24926" t="str">
            <v>Escavação com perfuratriz tipo Wirth em rocha com média dureza e média abrasão - resistência à compressão menor que 80 MPa - D = 1.600 mm</v>
          </cell>
          <cell r="E24926" t="str">
            <v>m</v>
          </cell>
          <cell r="G24926">
            <v>3357.07</v>
          </cell>
        </row>
        <row r="24927">
          <cell r="A24927" t="str">
            <v>SICRO 2306721</v>
          </cell>
          <cell r="D24927" t="str">
            <v>Escavação com perfuratriz tipo Wirth em rocha com média dureza e média abrasão - resistência à compressão menor que 80 MPa - D = 1.700 mm</v>
          </cell>
          <cell r="E24927" t="str">
            <v>m</v>
          </cell>
          <cell r="G24927">
            <v>3452.56</v>
          </cell>
        </row>
        <row r="24928">
          <cell r="A24928" t="str">
            <v>SICRO 2306724</v>
          </cell>
          <cell r="D24928" t="str">
            <v>Escavação com perfuratriz tipo Wirth em rocha com média dureza e média abrasão - resistência à compressão menor que 80 MPa - D = 1.800 mm</v>
          </cell>
          <cell r="E24928" t="str">
            <v>m</v>
          </cell>
          <cell r="G24928">
            <v>3636.67</v>
          </cell>
        </row>
        <row r="24929">
          <cell r="A24929" t="str">
            <v>SICRO 2306688</v>
          </cell>
          <cell r="D24929" t="str">
            <v>Escavação com perfuratriz tipo Wirth em rocha com média dureza e média abrasão - resistência à compressão menor que 80 MPa - D = 600 mm</v>
          </cell>
          <cell r="E24929" t="str">
            <v>m</v>
          </cell>
          <cell r="G24929">
            <v>1968.37</v>
          </cell>
        </row>
        <row r="24930">
          <cell r="A24930" t="str">
            <v>SICRO 2306691</v>
          </cell>
          <cell r="D24930" t="str">
            <v>Escavação com perfuratriz tipo Wirth em rocha com média dureza e média abrasão - resistência à compressão menor que 80 MPa - D = 700 mm</v>
          </cell>
          <cell r="E24930" t="str">
            <v>m</v>
          </cell>
          <cell r="G24930">
            <v>2078.34</v>
          </cell>
        </row>
        <row r="24931">
          <cell r="A24931" t="str">
            <v>SICRO 2306694</v>
          </cell>
          <cell r="D24931" t="str">
            <v>Escavação com perfuratriz tipo Wirth em rocha com média dureza e média abrasão - resistência à compressão menor que 80 MPa - D = 800 mm</v>
          </cell>
          <cell r="E24931" t="str">
            <v>m</v>
          </cell>
          <cell r="G24931">
            <v>2226.5100000000002</v>
          </cell>
        </row>
        <row r="24932">
          <cell r="A24932" t="str">
            <v>SICRO 2306697</v>
          </cell>
          <cell r="D24932" t="str">
            <v>Escavação com perfuratriz tipo Wirth em rocha com média dureza e média abrasão - resistência à compressão menor que 80 MPa - D = 900 mm</v>
          </cell>
          <cell r="E24932" t="str">
            <v>m</v>
          </cell>
          <cell r="G24932">
            <v>2329.4499999999998</v>
          </cell>
        </row>
        <row r="24933">
          <cell r="A24933" t="str">
            <v>SICRO 2306701</v>
          </cell>
          <cell r="D24933" t="str">
            <v>Escavação com perfuratriz tipo Wirth em rocha de alta dureza e alta abrasão - resistência à compressão acima de 80 MPa - D = 1.000 mm</v>
          </cell>
          <cell r="E24933" t="str">
            <v>m</v>
          </cell>
          <cell r="G24933">
            <v>4789.5200000000004</v>
          </cell>
        </row>
        <row r="24934">
          <cell r="A24934" t="str">
            <v>SICRO 2306704</v>
          </cell>
          <cell r="D24934" t="str">
            <v>Escavação com perfuratriz tipo Wirth em rocha de alta dureza e alta abrasão - resistência à compressão acima de 80 MPa - D = 1.100 mm</v>
          </cell>
          <cell r="E24934" t="str">
            <v>m</v>
          </cell>
          <cell r="G24934">
            <v>5086.91</v>
          </cell>
        </row>
        <row r="24935">
          <cell r="A24935" t="str">
            <v>SICRO 2306707</v>
          </cell>
          <cell r="D24935" t="str">
            <v>Escavação com perfuratriz tipo Wirth em rocha de alta dureza e alta abrasão - resistência à compressão acima de 80 MPa - D = 1.200 mm</v>
          </cell>
          <cell r="E24935" t="str">
            <v>m</v>
          </cell>
          <cell r="G24935">
            <v>5284.02</v>
          </cell>
        </row>
        <row r="24936">
          <cell r="A24936" t="str">
            <v>SICRO 2306710</v>
          </cell>
          <cell r="D24936" t="str">
            <v>Escavação com perfuratriz tipo Wirth em rocha de alta dureza e alta abrasão - resistência à compressão acima de 80 MPa - D = 1.300 mm</v>
          </cell>
          <cell r="E24936" t="str">
            <v>m</v>
          </cell>
          <cell r="G24936">
            <v>5550.97</v>
          </cell>
        </row>
        <row r="24937">
          <cell r="A24937" t="str">
            <v>SICRO 2306713</v>
          </cell>
          <cell r="D24937" t="str">
            <v>Escavação com perfuratriz tipo Wirth em rocha de alta dureza e alta abrasão - resistência à compressão acima de 80 MPa - D = 1.400 mm</v>
          </cell>
          <cell r="E24937" t="str">
            <v>m</v>
          </cell>
          <cell r="G24937">
            <v>5697.27</v>
          </cell>
        </row>
        <row r="24938">
          <cell r="A24938" t="str">
            <v>SICRO 2306716</v>
          </cell>
          <cell r="D24938" t="str">
            <v>Escavação com perfuratriz tipo Wirth em rocha de alta dureza e alta abrasão - resistência à compressão acima de 80 MPa - D = 1.500 mm</v>
          </cell>
          <cell r="E24938" t="str">
            <v>m</v>
          </cell>
          <cell r="G24938">
            <v>6026.27</v>
          </cell>
        </row>
        <row r="24939">
          <cell r="A24939" t="str">
            <v>SICRO 2306719</v>
          </cell>
          <cell r="D24939" t="str">
            <v>Escavação com perfuratriz tipo Wirth em rocha de alta dureza e alta abrasão - resistência à compressão acima de 80 MPa - D = 1.600 mm</v>
          </cell>
          <cell r="E24939" t="str">
            <v>m</v>
          </cell>
          <cell r="G24939">
            <v>6557.75</v>
          </cell>
        </row>
        <row r="24940">
          <cell r="A24940" t="str">
            <v>SICRO 2306722</v>
          </cell>
          <cell r="D24940" t="str">
            <v>Escavação com perfuratriz tipo Wirth em rocha de alta dureza e alta abrasão - resistência à compressão acima de 80 MPa - D = 1.700 mm</v>
          </cell>
          <cell r="E24940" t="str">
            <v>m</v>
          </cell>
          <cell r="G24940">
            <v>6846.06</v>
          </cell>
        </row>
        <row r="24941">
          <cell r="A24941" t="str">
            <v>SICRO 2306725</v>
          </cell>
          <cell r="D24941" t="str">
            <v>Escavação com perfuratriz tipo Wirth em rocha de alta dureza e alta abrasão - resistência à compressão acima de 80 MPa - D = 1.800 mm</v>
          </cell>
          <cell r="E24941" t="str">
            <v>m</v>
          </cell>
          <cell r="G24941">
            <v>7176.4</v>
          </cell>
        </row>
        <row r="24942">
          <cell r="A24942" t="str">
            <v>SICRO 2306689</v>
          </cell>
          <cell r="D24942" t="str">
            <v>Escavação com perfuratriz tipo Wirth em rocha de alta dureza e alta abrasão - resistência à compressão acima de 80 MPa - D = 600 mm</v>
          </cell>
          <cell r="E24942" t="str">
            <v>m</v>
          </cell>
          <cell r="G24942">
            <v>3786.59</v>
          </cell>
        </row>
        <row r="24943">
          <cell r="A24943" t="str">
            <v>SICRO 2306692</v>
          </cell>
          <cell r="D24943" t="str">
            <v>Escavação com perfuratriz tipo Wirth em rocha de alta dureza e alta abrasão - resistência à compressão acima de 80 MPa - D = 700 mm</v>
          </cell>
          <cell r="E24943" t="str">
            <v>m</v>
          </cell>
          <cell r="G24943">
            <v>3987.83</v>
          </cell>
        </row>
        <row r="24944">
          <cell r="A24944" t="str">
            <v>SICRO 2306695</v>
          </cell>
          <cell r="D24944" t="str">
            <v>Escavação com perfuratriz tipo Wirth em rocha de alta dureza e alta abrasão - resistência à compressão acima de 80 MPa - D = 800 mm</v>
          </cell>
          <cell r="E24944" t="str">
            <v>m</v>
          </cell>
          <cell r="G24944">
            <v>4194.7700000000004</v>
          </cell>
        </row>
        <row r="24945">
          <cell r="A24945" t="str">
            <v>SICRO 2306698</v>
          </cell>
          <cell r="D24945" t="str">
            <v>Escavação com perfuratriz tipo Wirth em rocha de alta dureza e alta abrasão - resistência à compressão acima de 80 MPa - D = 900 mm</v>
          </cell>
          <cell r="E24945" t="str">
            <v>m</v>
          </cell>
          <cell r="G24945">
            <v>4439.3</v>
          </cell>
        </row>
        <row r="24946">
          <cell r="A24946" t="str">
            <v>SICRO 2306699</v>
          </cell>
          <cell r="D24946" t="str">
            <v>Escavação com perfuratriz tipo Wirth em solo - D = 1.000 mm</v>
          </cell>
          <cell r="E24946" t="str">
            <v>m</v>
          </cell>
          <cell r="G24946">
            <v>380.89</v>
          </cell>
        </row>
        <row r="24947">
          <cell r="A24947" t="str">
            <v>SICRO 2306702</v>
          </cell>
          <cell r="D24947" t="str">
            <v>Escavação com perfuratriz tipo Wirth em solo - D = 1.100 mm</v>
          </cell>
          <cell r="E24947" t="str">
            <v>m</v>
          </cell>
          <cell r="G24947">
            <v>393.7</v>
          </cell>
        </row>
        <row r="24948">
          <cell r="A24948" t="str">
            <v>SICRO 2306705</v>
          </cell>
          <cell r="D24948" t="str">
            <v>Escavação com perfuratriz tipo Wirth em solo - D = 1.200 mm</v>
          </cell>
          <cell r="E24948" t="str">
            <v>m</v>
          </cell>
          <cell r="G24948">
            <v>414.6</v>
          </cell>
        </row>
        <row r="24949">
          <cell r="A24949" t="str">
            <v>SICRO 2306708</v>
          </cell>
          <cell r="D24949" t="str">
            <v>Escavação com perfuratriz tipo Wirth em solo - D = 1.300 mm</v>
          </cell>
          <cell r="E24949" t="str">
            <v>m</v>
          </cell>
          <cell r="G24949">
            <v>429.81</v>
          </cell>
        </row>
        <row r="24950">
          <cell r="A24950" t="str">
            <v>SICRO 2306711</v>
          </cell>
          <cell r="D24950" t="str">
            <v>Escavação com perfuratriz tipo Wirth em solo - D = 1.400 mm</v>
          </cell>
          <cell r="E24950" t="str">
            <v>m</v>
          </cell>
          <cell r="G24950">
            <v>446.19</v>
          </cell>
        </row>
        <row r="24951">
          <cell r="A24951" t="str">
            <v>SICRO 2306714</v>
          </cell>
          <cell r="D24951" t="str">
            <v>Escavação com perfuratriz tipo Wirth em solo - D = 1.500 mm</v>
          </cell>
          <cell r="E24951" t="str">
            <v>m</v>
          </cell>
          <cell r="G24951">
            <v>463.86</v>
          </cell>
        </row>
        <row r="24952">
          <cell r="A24952" t="str">
            <v>SICRO 2306717</v>
          </cell>
          <cell r="D24952" t="str">
            <v>Escavação com perfuratriz tipo Wirth em solo - D = 1.600 mm</v>
          </cell>
          <cell r="E24952" t="str">
            <v>m</v>
          </cell>
          <cell r="G24952">
            <v>484.24</v>
          </cell>
        </row>
        <row r="24953">
          <cell r="A24953" t="str">
            <v>SICRO 2306720</v>
          </cell>
          <cell r="D24953" t="str">
            <v>Escavação com perfuratriz tipo Wirth em solo - D = 1.700 mm</v>
          </cell>
          <cell r="E24953" t="str">
            <v>m</v>
          </cell>
          <cell r="G24953">
            <v>505.12</v>
          </cell>
        </row>
        <row r="24954">
          <cell r="A24954" t="str">
            <v>SICRO 2306723</v>
          </cell>
          <cell r="D24954" t="str">
            <v>Escavação com perfuratriz tipo Wirth em solo - D = 1.800 mm</v>
          </cell>
          <cell r="E24954" t="str">
            <v>m</v>
          </cell>
          <cell r="G24954">
            <v>516.25</v>
          </cell>
        </row>
        <row r="24955">
          <cell r="A24955" t="str">
            <v>SICRO 2306687</v>
          </cell>
          <cell r="D24955" t="str">
            <v>Escavação com perfuratriz tipo Wirth em solo - D = 600 mm</v>
          </cell>
          <cell r="E24955" t="str">
            <v>m</v>
          </cell>
          <cell r="G24955">
            <v>317.08999999999997</v>
          </cell>
        </row>
        <row r="24956">
          <cell r="A24956" t="str">
            <v>SICRO 2306690</v>
          </cell>
          <cell r="D24956" t="str">
            <v>Escavação com perfuratriz tipo Wirth em solo - D = 700 mm</v>
          </cell>
          <cell r="E24956" t="str">
            <v>m</v>
          </cell>
          <cell r="G24956">
            <v>331.68</v>
          </cell>
        </row>
        <row r="24957">
          <cell r="A24957" t="str">
            <v>SICRO 2306693</v>
          </cell>
          <cell r="D24957" t="str">
            <v>Escavação com perfuratriz tipo Wirth em solo - D = 800 mm</v>
          </cell>
          <cell r="E24957" t="str">
            <v>m</v>
          </cell>
          <cell r="G24957">
            <v>346.39</v>
          </cell>
        </row>
        <row r="24958">
          <cell r="A24958" t="str">
            <v>SICRO 2306696</v>
          </cell>
          <cell r="D24958" t="str">
            <v>Escavação com perfuratriz tipo Wirth em solo - D = 900 mm</v>
          </cell>
          <cell r="E24958" t="str">
            <v>m</v>
          </cell>
          <cell r="G24958">
            <v>362.47</v>
          </cell>
        </row>
        <row r="24959">
          <cell r="A24959" t="str">
            <v>SICRO 2306239</v>
          </cell>
          <cell r="D24959" t="str">
            <v>Estaca barrete escavada com uso de fluido estabilizante - confecção</v>
          </cell>
          <cell r="E24959" t="str">
            <v>m³</v>
          </cell>
          <cell r="G24959">
            <v>344.56</v>
          </cell>
        </row>
        <row r="24960">
          <cell r="A24960" t="str">
            <v>SICRO 2306090</v>
          </cell>
          <cell r="D24960" t="str">
            <v>Estaca broca manual D = 25 cm - confecção</v>
          </cell>
          <cell r="E24960" t="str">
            <v>m</v>
          </cell>
          <cell r="G24960">
            <v>47.63</v>
          </cell>
        </row>
        <row r="24961">
          <cell r="A24961" t="str">
            <v>SICRO 2306091</v>
          </cell>
          <cell r="D24961" t="str">
            <v>Estaca broca manual D = 30 cm - confecção</v>
          </cell>
          <cell r="E24961" t="str">
            <v>m</v>
          </cell>
          <cell r="G24961">
            <v>63.51</v>
          </cell>
        </row>
        <row r="24962">
          <cell r="A24962" t="str">
            <v>SICRO 2306072</v>
          </cell>
          <cell r="D24962" t="str">
            <v>Estaca circular tipo estacão escavada com uso de fluido estabilizante - confecção</v>
          </cell>
          <cell r="E24962" t="str">
            <v>m³</v>
          </cell>
          <cell r="G24962">
            <v>1240.57</v>
          </cell>
        </row>
        <row r="24963">
          <cell r="A24963" t="str">
            <v>SICRO 2306133</v>
          </cell>
          <cell r="D24963" t="str">
            <v>Estaca duplo perfil metálico W 250 x 17,9 - com emenda - fornecimento e cravação</v>
          </cell>
          <cell r="E24963" t="str">
            <v>m</v>
          </cell>
          <cell r="G24963">
            <v>493.98</v>
          </cell>
        </row>
        <row r="24964">
          <cell r="A24964" t="str">
            <v>SICRO 2306114</v>
          </cell>
          <cell r="D24964" t="str">
            <v>Estaca duplo trilho TR 25 - com emenda - fornecimento e cravação</v>
          </cell>
          <cell r="E24964" t="str">
            <v>m</v>
          </cell>
          <cell r="G24964">
            <v>305.19</v>
          </cell>
        </row>
        <row r="24965">
          <cell r="A24965" t="str">
            <v>SICRO 2306115</v>
          </cell>
          <cell r="D24965" t="str">
            <v>Estaca duplo trilho TR 37 - com emenda - fornecimento e cravação</v>
          </cell>
          <cell r="E24965" t="str">
            <v>m</v>
          </cell>
          <cell r="G24965">
            <v>436.72</v>
          </cell>
        </row>
        <row r="24966">
          <cell r="A24966" t="str">
            <v>SICRO 2306116</v>
          </cell>
          <cell r="D24966" t="str">
            <v>Estaca duplo trilho TR 45 - com emenda - fornecimento e cravação</v>
          </cell>
          <cell r="E24966" t="str">
            <v>m</v>
          </cell>
          <cell r="G24966">
            <v>517.23</v>
          </cell>
        </row>
        <row r="24967">
          <cell r="A24967" t="str">
            <v>SICRO 2306118</v>
          </cell>
          <cell r="D24967" t="str">
            <v>Estaca duplo trilho TR 57 - com emenda - fornecimento e cravação</v>
          </cell>
          <cell r="E24967" t="str">
            <v>m</v>
          </cell>
          <cell r="G24967">
            <v>645.54</v>
          </cell>
        </row>
        <row r="24968">
          <cell r="A24968" t="str">
            <v>SICRO 2306122</v>
          </cell>
          <cell r="D24968" t="str">
            <v>Estaca duplo trilho TR 68 - com emenda - fornecimento e cravação</v>
          </cell>
          <cell r="E24968" t="str">
            <v>m</v>
          </cell>
          <cell r="G24968">
            <v>761.82</v>
          </cell>
        </row>
        <row r="24969">
          <cell r="A24969" t="str">
            <v>SICRO 2306078</v>
          </cell>
          <cell r="D24969" t="str">
            <v>Estaca Franki com fuste apiloado D = 35 cm - confecção</v>
          </cell>
          <cell r="E24969" t="str">
            <v>m</v>
          </cell>
          <cell r="G24969">
            <v>215.2</v>
          </cell>
        </row>
        <row r="24970">
          <cell r="A24970" t="str">
            <v>SICRO 2306080</v>
          </cell>
          <cell r="D24970" t="str">
            <v>Estaca Franki com fuste apiloado D = 40 cm - confecção</v>
          </cell>
          <cell r="E24970" t="str">
            <v>m</v>
          </cell>
          <cell r="G24970">
            <v>234.76</v>
          </cell>
        </row>
        <row r="24971">
          <cell r="A24971" t="str">
            <v>SICRO 2306082</v>
          </cell>
          <cell r="D24971" t="str">
            <v>Estaca Franki com fuste apiloado D = 45 cm - confecção</v>
          </cell>
          <cell r="E24971" t="str">
            <v>m</v>
          </cell>
          <cell r="G24971">
            <v>258.24</v>
          </cell>
        </row>
        <row r="24972">
          <cell r="A24972" t="str">
            <v>SICRO 2306084</v>
          </cell>
          <cell r="D24972" t="str">
            <v>Estaca Franki com fuste apiloado D = 52 cm - confecção</v>
          </cell>
          <cell r="E24972" t="str">
            <v>m</v>
          </cell>
          <cell r="G24972">
            <v>300.27999999999997</v>
          </cell>
        </row>
        <row r="24973">
          <cell r="A24973" t="str">
            <v>SICRO 2306086</v>
          </cell>
          <cell r="D24973" t="str">
            <v>Estaca Franki com fuste apiloado D = 60 cm - confecção</v>
          </cell>
          <cell r="E24973" t="str">
            <v>m</v>
          </cell>
          <cell r="G24973">
            <v>368.91</v>
          </cell>
        </row>
        <row r="24974">
          <cell r="A24974" t="str">
            <v>SICRO 2309088</v>
          </cell>
          <cell r="D24974" t="str">
            <v>Estaca Franki com fuste apiloado D = 70 cm - confecção</v>
          </cell>
          <cell r="E24974" t="str">
            <v>m</v>
          </cell>
          <cell r="G24974">
            <v>516.48</v>
          </cell>
        </row>
        <row r="24975">
          <cell r="A24975" t="str">
            <v>SICRO 2306074</v>
          </cell>
          <cell r="D24975" t="str">
            <v>Estaca hélice contínua - confecção</v>
          </cell>
          <cell r="E24975" t="str">
            <v>m³</v>
          </cell>
          <cell r="G24975">
            <v>345.37</v>
          </cell>
        </row>
        <row r="24976">
          <cell r="A24976" t="str">
            <v>SICRO 2306095</v>
          </cell>
          <cell r="D24976" t="str">
            <v>Estaca hélice de deslocamento - confecção</v>
          </cell>
          <cell r="E24976" t="str">
            <v>m³</v>
          </cell>
          <cell r="G24976">
            <v>414.11</v>
          </cell>
        </row>
        <row r="24977">
          <cell r="A24977" t="str">
            <v>SICRO 2306132</v>
          </cell>
          <cell r="D24977" t="str">
            <v>Estaca perfil metálico W 150 x 22,5 (H) - fornecimento e cravação</v>
          </cell>
          <cell r="E24977" t="str">
            <v>m</v>
          </cell>
          <cell r="G24977">
            <v>322.7</v>
          </cell>
        </row>
        <row r="24978">
          <cell r="A24978" t="str">
            <v>SICRO 2306015</v>
          </cell>
          <cell r="D24978" t="str">
            <v>Estaca prancha metálica - fornecimento e cravação até 12 metros</v>
          </cell>
          <cell r="E24978" t="str">
            <v>kg</v>
          </cell>
          <cell r="G24978">
            <v>17.29</v>
          </cell>
        </row>
        <row r="24979">
          <cell r="A24979" t="str">
            <v>SICRO 2306019</v>
          </cell>
          <cell r="D24979" t="str">
            <v>Estaca prancha metálica com apoio de flutuante - fornecimento e cravação de 12 metros</v>
          </cell>
          <cell r="E24979" t="str">
            <v>kg</v>
          </cell>
          <cell r="G24979">
            <v>17.96</v>
          </cell>
        </row>
        <row r="24980">
          <cell r="A24980" t="str">
            <v>SICRO 2306018</v>
          </cell>
          <cell r="D24980" t="str">
            <v>Estaca prancha metálica com apoio de flutuante e utilização de 10 vezes - fornecimento, cravação até 12 metros</v>
          </cell>
          <cell r="E24980" t="str">
            <v>kg</v>
          </cell>
          <cell r="G24980">
            <v>3.18</v>
          </cell>
        </row>
        <row r="24981">
          <cell r="A24981" t="str">
            <v>SICRO 2306016</v>
          </cell>
          <cell r="D24981" t="str">
            <v>Estaca prancha metálica com utilização de 10 vezes - fornecimento, cravação até 12 metros</v>
          </cell>
          <cell r="E24981" t="str">
            <v>kg</v>
          </cell>
          <cell r="G24981">
            <v>2.1800000000000002</v>
          </cell>
        </row>
        <row r="24982">
          <cell r="A24982" t="str">
            <v>SICRO 2305999</v>
          </cell>
          <cell r="D24982" t="str">
            <v>Estaca pré-moldada de concreto armado centrifugado com compressão admissível de 100 t - sem emenda - fornecimento e cravação</v>
          </cell>
          <cell r="E24982" t="str">
            <v>m</v>
          </cell>
          <cell r="G24982">
            <v>347.1</v>
          </cell>
        </row>
        <row r="24983">
          <cell r="A24983" t="str">
            <v>SICRO 2306000</v>
          </cell>
          <cell r="D24983" t="str">
            <v>Estaca pré-moldada de concreto armado centrifugado com compressão admissível de 125 t - sem emenda - fornecimento e cravação</v>
          </cell>
          <cell r="E24983" t="str">
            <v>m</v>
          </cell>
          <cell r="G24983">
            <v>430.13</v>
          </cell>
        </row>
        <row r="24984">
          <cell r="A24984" t="str">
            <v>SICRO 2306001</v>
          </cell>
          <cell r="D24984" t="str">
            <v>Estaca pré-moldada de concreto armado centrifugado com compressão admissível de 170 t - sem emenda - fornecimento e cravação</v>
          </cell>
          <cell r="E24984" t="str">
            <v>m</v>
          </cell>
          <cell r="G24984">
            <v>672.6</v>
          </cell>
        </row>
        <row r="24985">
          <cell r="A24985" t="str">
            <v>SICRO 2306002</v>
          </cell>
          <cell r="D24985" t="str">
            <v>Estaca pré-moldada de concreto armado centrifugado com compressão admissível de 230 t - sem emenda - fornecimento e cravação</v>
          </cell>
          <cell r="E24985" t="str">
            <v>m</v>
          </cell>
          <cell r="G24985">
            <v>805.15</v>
          </cell>
        </row>
        <row r="24986">
          <cell r="A24986" t="str">
            <v>SICRO 2306003</v>
          </cell>
          <cell r="D24986" t="str">
            <v>Estaca pré-moldada de concreto armado centrifugado com compressão admissível de 300 t - sem emenda - fornecimento e cravação</v>
          </cell>
          <cell r="E24986" t="str">
            <v>m</v>
          </cell>
          <cell r="G24986">
            <v>1111.3900000000001</v>
          </cell>
        </row>
        <row r="24987">
          <cell r="A24987" t="str">
            <v>SICRO 2305997</v>
          </cell>
          <cell r="D24987" t="str">
            <v>Estaca pré-moldada de concreto armado centrifugado com compressão admissível de 55 t - sem emenda - fornecimento e cravação</v>
          </cell>
          <cell r="E24987" t="str">
            <v>m</v>
          </cell>
          <cell r="G24987">
            <v>256.45</v>
          </cell>
        </row>
        <row r="24988">
          <cell r="A24988" t="str">
            <v>SICRO 2305998</v>
          </cell>
          <cell r="D24988" t="str">
            <v>Estaca pré-moldada de concreto armado centrifugado com compressão admissível de 80 t - sem emenda - fornecimento e cravação</v>
          </cell>
          <cell r="E24988" t="str">
            <v>m</v>
          </cell>
          <cell r="G24988">
            <v>311.64</v>
          </cell>
        </row>
        <row r="24989">
          <cell r="A24989" t="str">
            <v>SICRO 2306101</v>
          </cell>
          <cell r="D24989" t="str">
            <v>Estaca pré-moldada de concreto protendido 15 x 15 cm - produzida - sem emenda - cravação</v>
          </cell>
          <cell r="E24989" t="str">
            <v>m</v>
          </cell>
          <cell r="G24989">
            <v>89.98</v>
          </cell>
        </row>
        <row r="24990">
          <cell r="A24990" t="str">
            <v>SICRO 2306102</v>
          </cell>
          <cell r="D24990" t="str">
            <v>Estaca pré-moldada de concreto protendido 17 x 17 cm - produzida - sem emenda - cravação</v>
          </cell>
          <cell r="E24990" t="str">
            <v>m</v>
          </cell>
          <cell r="G24990">
            <v>95.48</v>
          </cell>
        </row>
        <row r="24991">
          <cell r="A24991" t="str">
            <v>SICRO 2306103</v>
          </cell>
          <cell r="D24991" t="str">
            <v>Estaca pré-moldada de concreto protendido 20 x 20 cm - produzida - sem emenda - cravação</v>
          </cell>
          <cell r="E24991" t="str">
            <v>m</v>
          </cell>
          <cell r="G24991">
            <v>106.03</v>
          </cell>
        </row>
        <row r="24992">
          <cell r="A24992" t="str">
            <v>SICRO 2306104</v>
          </cell>
          <cell r="D24992" t="str">
            <v>Estaca pré-moldada de concreto protendido 21 x 21 cm - produzida - sem emenda - cravação</v>
          </cell>
          <cell r="E24992" t="str">
            <v>m</v>
          </cell>
          <cell r="G24992">
            <v>112.05</v>
          </cell>
        </row>
        <row r="24993">
          <cell r="A24993" t="str">
            <v>SICRO 2306105</v>
          </cell>
          <cell r="D24993" t="str">
            <v>Estaca pré-moldada de concreto protendido 23 x 23 cm - produzida - sem emenda - cravação</v>
          </cell>
          <cell r="E24993" t="str">
            <v>m</v>
          </cell>
          <cell r="G24993">
            <v>118.75</v>
          </cell>
        </row>
        <row r="24994">
          <cell r="A24994" t="str">
            <v>SICRO 2306106</v>
          </cell>
          <cell r="D24994" t="str">
            <v>Estaca pré-moldada de concreto protendido 25 x 25 cm - produzida - sem emenda - cravação</v>
          </cell>
          <cell r="E24994" t="str">
            <v>m</v>
          </cell>
          <cell r="G24994">
            <v>128.16999999999999</v>
          </cell>
        </row>
        <row r="24995">
          <cell r="A24995" t="str">
            <v>SICRO 2306107</v>
          </cell>
          <cell r="D24995" t="str">
            <v>Estaca pré-moldada de concreto protendido 26 x 26 cm - produzida - sem emenda - cravação</v>
          </cell>
          <cell r="E24995" t="str">
            <v>m</v>
          </cell>
          <cell r="G24995">
            <v>131.91999999999999</v>
          </cell>
        </row>
        <row r="24996">
          <cell r="A24996" t="str">
            <v>SICRO 2306269</v>
          </cell>
          <cell r="D24996" t="str">
            <v>Estaca pré-moldada de concreto protendido 30 x 30 cm - produzida - sem emenda - cravação</v>
          </cell>
          <cell r="E24996" t="str">
            <v>m</v>
          </cell>
          <cell r="G24996">
            <v>147.30000000000001</v>
          </cell>
        </row>
        <row r="24997">
          <cell r="A24997" t="str">
            <v>SICRO 2306270</v>
          </cell>
          <cell r="D24997" t="str">
            <v>Estaca pré-moldada de concreto protendido 33 x 33 cm - produzida - sem emenda - cravação</v>
          </cell>
          <cell r="E24997" t="str">
            <v>m</v>
          </cell>
          <cell r="G24997">
            <v>164.05</v>
          </cell>
        </row>
        <row r="24998">
          <cell r="A24998" t="str">
            <v>SICRO 2306271</v>
          </cell>
          <cell r="D24998" t="str">
            <v>Estaca pré-moldada de concreto protendido 35 x 35 cm - produzida - sem emenda - cravação</v>
          </cell>
          <cell r="E24998" t="str">
            <v>m</v>
          </cell>
          <cell r="G24998">
            <v>178.99</v>
          </cell>
        </row>
        <row r="24999">
          <cell r="A24999" t="str">
            <v>SICRO 2306272</v>
          </cell>
          <cell r="D24999" t="str">
            <v>Estaca pré-moldada de concreto protendido 38 x 38 cm - produzida - sem emenda - cravação</v>
          </cell>
          <cell r="E24999" t="str">
            <v>m</v>
          </cell>
          <cell r="G24999">
            <v>188.93</v>
          </cell>
        </row>
        <row r="25000">
          <cell r="A25000" t="str">
            <v>SICRO 2306273</v>
          </cell>
          <cell r="D25000" t="str">
            <v>Estaca pré-moldada de concreto protendido 40 x 40 cm - produzida - sem emenda - cravação</v>
          </cell>
          <cell r="E25000" t="str">
            <v>m</v>
          </cell>
          <cell r="G25000">
            <v>210.4</v>
          </cell>
        </row>
        <row r="25001">
          <cell r="A25001" t="str">
            <v>SICRO 2306274</v>
          </cell>
          <cell r="D25001" t="str">
            <v>Estaca pré-moldada de concreto protendido 42 x 42 cm - produzida - sem emenda - cravação</v>
          </cell>
          <cell r="E25001" t="str">
            <v>m</v>
          </cell>
          <cell r="G25001">
            <v>224.69</v>
          </cell>
        </row>
        <row r="25002">
          <cell r="A25002" t="str">
            <v>SICRO 2306275</v>
          </cell>
          <cell r="D25002" t="str">
            <v>Estaca pré-moldada de concreto protendido 45 x 45 cm - produzida - sem emenda - cravação</v>
          </cell>
          <cell r="E25002" t="str">
            <v>m</v>
          </cell>
          <cell r="G25002">
            <v>256.88</v>
          </cell>
        </row>
        <row r="25003">
          <cell r="A25003" t="str">
            <v>SICRO 2306100</v>
          </cell>
          <cell r="D25003" t="str">
            <v>Estaca pré-moldada de concreto protendido com compressão admissível de 100 t - comercial - sem emenda - fornecimento e cravação</v>
          </cell>
          <cell r="E25003" t="str">
            <v>m</v>
          </cell>
          <cell r="G25003">
            <v>413.9</v>
          </cell>
        </row>
        <row r="25004">
          <cell r="A25004" t="str">
            <v>SICRO 2306004</v>
          </cell>
          <cell r="D25004" t="str">
            <v>Estaca pré-moldada de concreto protendido com compressão admissível de 25 t - comercial - sem emenda - fornecimento e cravação</v>
          </cell>
          <cell r="E25004" t="str">
            <v>m</v>
          </cell>
          <cell r="G25004">
            <v>150.26</v>
          </cell>
        </row>
        <row r="25005">
          <cell r="A25005" t="str">
            <v>SICRO 2306097</v>
          </cell>
          <cell r="D25005" t="str">
            <v>Estaca pré-moldada de concreto protendido com compressão admissível de 35 t - comercial - sem emenda - fornecimento e cravação</v>
          </cell>
          <cell r="E25005" t="str">
            <v>m</v>
          </cell>
          <cell r="G25005">
            <v>186.86</v>
          </cell>
        </row>
        <row r="25006">
          <cell r="A25006" t="str">
            <v>SICRO 2306098</v>
          </cell>
          <cell r="D25006" t="str">
            <v>Estaca pré-moldada de concreto protendido com compressão admissível de 60 t - comercial - sem emenda - fornecimento e cravação</v>
          </cell>
          <cell r="E25006" t="str">
            <v>m</v>
          </cell>
          <cell r="G25006">
            <v>196.87</v>
          </cell>
        </row>
        <row r="25007">
          <cell r="A25007" t="str">
            <v>SICRO 2306007</v>
          </cell>
          <cell r="D25007" t="str">
            <v>Estaca pré-moldada de concreto protendido com compressão admissível de 75 t - comercial - sem emenda - fornecimento e cravação</v>
          </cell>
          <cell r="E25007" t="str">
            <v>m</v>
          </cell>
          <cell r="G25007">
            <v>292.36</v>
          </cell>
        </row>
        <row r="25008">
          <cell r="A25008" t="str">
            <v>SICRO 2306067</v>
          </cell>
          <cell r="D25008" t="str">
            <v>Estaca raiz perfurada na rocha com D = 16 cm - confecção</v>
          </cell>
          <cell r="E25008" t="str">
            <v>m</v>
          </cell>
          <cell r="G25008">
            <v>587.48</v>
          </cell>
        </row>
        <row r="25009">
          <cell r="A25009" t="str">
            <v>SICRO 2306068</v>
          </cell>
          <cell r="D25009" t="str">
            <v>Estaca raiz perfurada na rocha com D = 20 cm - confecção</v>
          </cell>
          <cell r="E25009" t="str">
            <v>m</v>
          </cell>
          <cell r="G25009">
            <v>739.95</v>
          </cell>
        </row>
        <row r="25010">
          <cell r="A25010" t="str">
            <v>SICRO 2306069</v>
          </cell>
          <cell r="D25010" t="str">
            <v>Estaca raiz perfurada na rocha com D = 25 cm - confecção</v>
          </cell>
          <cell r="E25010" t="str">
            <v>m</v>
          </cell>
          <cell r="G25010">
            <v>999.37</v>
          </cell>
        </row>
        <row r="25011">
          <cell r="A25011" t="str">
            <v>SICRO 2306070</v>
          </cell>
          <cell r="D25011" t="str">
            <v>Estaca raiz perfurada na rocha com D = 31 cm - confecção</v>
          </cell>
          <cell r="E25011" t="str">
            <v>m</v>
          </cell>
          <cell r="G25011">
            <v>1521.71</v>
          </cell>
        </row>
        <row r="25012">
          <cell r="A25012" t="str">
            <v>SICRO 2306071</v>
          </cell>
          <cell r="D25012" t="str">
            <v>Estaca raiz perfurada na rocha com D = 40 cm - confecção</v>
          </cell>
          <cell r="E25012" t="str">
            <v>m</v>
          </cell>
          <cell r="G25012">
            <v>2289.56</v>
          </cell>
        </row>
        <row r="25013">
          <cell r="A25013" t="str">
            <v>SICRO 2306181</v>
          </cell>
          <cell r="D25013" t="str">
            <v>Estaca raiz perfurada na rocha com D = 45 cm - confecção</v>
          </cell>
          <cell r="E25013" t="str">
            <v>m</v>
          </cell>
          <cell r="G25013">
            <v>2307.06</v>
          </cell>
        </row>
        <row r="25014">
          <cell r="A25014" t="str">
            <v>SICRO 2306062</v>
          </cell>
          <cell r="D25014" t="str">
            <v>Estaca raiz perfurada no solo com D = 16 cm - confecção</v>
          </cell>
          <cell r="E25014" t="str">
            <v>m</v>
          </cell>
          <cell r="G25014">
            <v>108</v>
          </cell>
        </row>
        <row r="25015">
          <cell r="A25015" t="str">
            <v>SICRO 2306063</v>
          </cell>
          <cell r="D25015" t="str">
            <v>Estaca raiz perfurada no solo com D = 20 cm - confecção</v>
          </cell>
          <cell r="E25015" t="str">
            <v>m</v>
          </cell>
          <cell r="G25015">
            <v>128.43</v>
          </cell>
        </row>
        <row r="25016">
          <cell r="A25016" t="str">
            <v>SICRO 2306064</v>
          </cell>
          <cell r="D25016" t="str">
            <v>Estaca raiz perfurada no solo com D = 25 cm - confecção</v>
          </cell>
          <cell r="E25016" t="str">
            <v>m</v>
          </cell>
          <cell r="G25016">
            <v>156.29</v>
          </cell>
        </row>
        <row r="25017">
          <cell r="A25017" t="str">
            <v>SICRO 2306065</v>
          </cell>
          <cell r="D25017" t="str">
            <v>Estaca raiz perfurada no solo com D = 31 cm - confecção</v>
          </cell>
          <cell r="E25017" t="str">
            <v>m</v>
          </cell>
          <cell r="G25017">
            <v>200.15</v>
          </cell>
        </row>
        <row r="25018">
          <cell r="A25018" t="str">
            <v>SICRO 2306066</v>
          </cell>
          <cell r="D25018" t="str">
            <v>Estaca raiz perfurada no solo com D = 40 cm - confecção</v>
          </cell>
          <cell r="E25018" t="str">
            <v>m</v>
          </cell>
          <cell r="G25018">
            <v>278.18</v>
          </cell>
        </row>
        <row r="25019">
          <cell r="A25019" t="str">
            <v>SICRO 2306180</v>
          </cell>
          <cell r="D25019" t="str">
            <v>Estaca raiz perfurada no solo com D = 45 cm - confecção</v>
          </cell>
          <cell r="E25019" t="str">
            <v>m</v>
          </cell>
          <cell r="G25019">
            <v>310.75</v>
          </cell>
        </row>
        <row r="25020">
          <cell r="A25020" t="str">
            <v>SICRO 2306009</v>
          </cell>
          <cell r="D25020" t="str">
            <v>Estaca Strauss D = 25 cm - confecção</v>
          </cell>
          <cell r="E25020" t="str">
            <v>m</v>
          </cell>
          <cell r="G25020">
            <v>21.56</v>
          </cell>
        </row>
        <row r="25021">
          <cell r="A25021" t="str">
            <v>SICRO 2306010</v>
          </cell>
          <cell r="D25021" t="str">
            <v>Estaca Strauss D = 32 cm - confecção</v>
          </cell>
          <cell r="E25021" t="str">
            <v>m</v>
          </cell>
          <cell r="G25021">
            <v>26.87</v>
          </cell>
        </row>
        <row r="25022">
          <cell r="A25022" t="str">
            <v>SICRO 2306011</v>
          </cell>
          <cell r="D25022" t="str">
            <v>Estaca Strauss D = 38 cm - confecção</v>
          </cell>
          <cell r="E25022" t="str">
            <v>m</v>
          </cell>
          <cell r="G25022">
            <v>30.61</v>
          </cell>
        </row>
        <row r="25023">
          <cell r="A25023" t="str">
            <v>SICRO 2306012</v>
          </cell>
          <cell r="D25023" t="str">
            <v>Estaca Strauss D = 45 cm - confecção</v>
          </cell>
          <cell r="E25023" t="str">
            <v>m</v>
          </cell>
          <cell r="G25023">
            <v>35.83</v>
          </cell>
        </row>
        <row r="25024">
          <cell r="A25024" t="str">
            <v>SICRO 2306108</v>
          </cell>
          <cell r="D25024" t="str">
            <v>Estaca trilho TR 25 - fornecimento e cravação</v>
          </cell>
          <cell r="E25024" t="str">
            <v>m</v>
          </cell>
          <cell r="G25024">
            <v>169.76</v>
          </cell>
        </row>
        <row r="25025">
          <cell r="A25025" t="str">
            <v>SICRO 2306110</v>
          </cell>
          <cell r="D25025" t="str">
            <v>Estaca trilho TR 37 - fornecimento e cravação</v>
          </cell>
          <cell r="E25025" t="str">
            <v>m</v>
          </cell>
          <cell r="G25025">
            <v>236.09</v>
          </cell>
        </row>
        <row r="25026">
          <cell r="A25026" t="str">
            <v>SICRO 2306111</v>
          </cell>
          <cell r="D25026" t="str">
            <v>Estaca trilho TR 45 - fornecimento e cravação</v>
          </cell>
          <cell r="E25026" t="str">
            <v>m</v>
          </cell>
          <cell r="G25026">
            <v>276.17</v>
          </cell>
        </row>
        <row r="25027">
          <cell r="A25027" t="str">
            <v>SICRO 2306112</v>
          </cell>
          <cell r="D25027" t="str">
            <v>Estaca trilho TR 57 - fornecimento e cravação</v>
          </cell>
          <cell r="E25027" t="str">
            <v>m</v>
          </cell>
          <cell r="G25027">
            <v>340.42</v>
          </cell>
        </row>
        <row r="25028">
          <cell r="A25028" t="str">
            <v>SICRO 2306113</v>
          </cell>
          <cell r="D25028" t="str">
            <v>Estaca trilho TR 68 - fornecimento e cravação</v>
          </cell>
          <cell r="E25028" t="str">
            <v>m</v>
          </cell>
          <cell r="G25028">
            <v>398.76</v>
          </cell>
        </row>
        <row r="25029">
          <cell r="A25029" t="str">
            <v>SICRO 2306123</v>
          </cell>
          <cell r="D25029" t="str">
            <v>Estaca triplo trilho TR 25 - com emenda - fornecimento e cravação</v>
          </cell>
          <cell r="E25029" t="str">
            <v>m</v>
          </cell>
          <cell r="G25029">
            <v>439.56</v>
          </cell>
        </row>
        <row r="25030">
          <cell r="A25030" t="str">
            <v>SICRO 2306124</v>
          </cell>
          <cell r="D25030" t="str">
            <v>Estaca triplo trilho TR 37 - com emenda - fornecimento e cravação</v>
          </cell>
          <cell r="E25030" t="str">
            <v>m</v>
          </cell>
          <cell r="G25030">
            <v>635.89</v>
          </cell>
        </row>
        <row r="25031">
          <cell r="A25031" t="str">
            <v>SICRO 2306125</v>
          </cell>
          <cell r="D25031" t="str">
            <v>Estaca triplo trilho TR 45 - com emenda - fornecimento e cravação</v>
          </cell>
          <cell r="E25031" t="str">
            <v>m</v>
          </cell>
          <cell r="G25031">
            <v>755.96</v>
          </cell>
        </row>
        <row r="25032">
          <cell r="A25032" t="str">
            <v>SICRO 2306126</v>
          </cell>
          <cell r="D25032" t="str">
            <v>Estaca triplo trilho TR 57 - com emenda - fornecimento e cravação</v>
          </cell>
          <cell r="E25032" t="str">
            <v>m</v>
          </cell>
          <cell r="G25032">
            <v>947.48</v>
          </cell>
        </row>
        <row r="25033">
          <cell r="A25033" t="str">
            <v>SICRO 2306127</v>
          </cell>
          <cell r="D25033" t="str">
            <v>Estaca triplo trilho TR 68 - com emenda - fornecimento e cravação</v>
          </cell>
          <cell r="E25033" t="str">
            <v>m</v>
          </cell>
          <cell r="G25033">
            <v>1120.8599999999999</v>
          </cell>
        </row>
        <row r="25034">
          <cell r="A25034" t="str">
            <v>SICRO 2306300</v>
          </cell>
          <cell r="D25034" t="str">
            <v>Fabricação de estaca pré-moldada de concreto protendida seção 15 x 15 cm</v>
          </cell>
          <cell r="E25034" t="str">
            <v>m</v>
          </cell>
          <cell r="G25034">
            <v>35.15</v>
          </cell>
        </row>
        <row r="25035">
          <cell r="A25035" t="str">
            <v>SICRO 2306301</v>
          </cell>
          <cell r="D25035" t="str">
            <v>Fabricação de estaca pré-moldada de concreto protendida seção 17 x 17 cm</v>
          </cell>
          <cell r="E25035" t="str">
            <v>m</v>
          </cell>
          <cell r="G25035">
            <v>38.04</v>
          </cell>
        </row>
        <row r="25036">
          <cell r="A25036" t="str">
            <v>SICRO 2306302</v>
          </cell>
          <cell r="D25036" t="str">
            <v>Fabricação de estaca pré-moldada de concreto protendida seção 20 x 20 cm</v>
          </cell>
          <cell r="E25036" t="str">
            <v>m</v>
          </cell>
          <cell r="G25036">
            <v>45.78</v>
          </cell>
        </row>
        <row r="25037">
          <cell r="A25037" t="str">
            <v>SICRO 2306303</v>
          </cell>
          <cell r="D25037" t="str">
            <v>Fabricação de estaca pré-moldada de concreto protendida seção 21 x 21 cm</v>
          </cell>
          <cell r="E25037" t="str">
            <v>m</v>
          </cell>
          <cell r="G25037">
            <v>49.7</v>
          </cell>
        </row>
        <row r="25038">
          <cell r="A25038" t="str">
            <v>SICRO 2306304</v>
          </cell>
          <cell r="D25038" t="str">
            <v>Fabricação de estaca pré-moldada de concreto protendida seção 23 x 23 cm</v>
          </cell>
          <cell r="E25038" t="str">
            <v>m</v>
          </cell>
          <cell r="G25038">
            <v>53.19</v>
          </cell>
        </row>
        <row r="25039">
          <cell r="A25039" t="str">
            <v>SICRO 2306305</v>
          </cell>
          <cell r="D25039" t="str">
            <v>Fabricação de estaca pré-moldada de concreto protendida seção 25 x 25 cm</v>
          </cell>
          <cell r="E25039" t="str">
            <v>m</v>
          </cell>
          <cell r="G25039">
            <v>59.71</v>
          </cell>
        </row>
        <row r="25040">
          <cell r="A25040" t="str">
            <v>SICRO 2306306</v>
          </cell>
          <cell r="D25040" t="str">
            <v>Fabricação de estaca pré-moldada de concreto protendida seção 26 x 26 cm</v>
          </cell>
          <cell r="E25040" t="str">
            <v>m</v>
          </cell>
          <cell r="G25040">
            <v>61.22</v>
          </cell>
        </row>
        <row r="25041">
          <cell r="A25041" t="str">
            <v>SICRO 2306307</v>
          </cell>
          <cell r="D25041" t="str">
            <v>Fabricação de estaca pré-moldada de concreto protendida seção 30 x 30 cm</v>
          </cell>
          <cell r="E25041" t="str">
            <v>m</v>
          </cell>
          <cell r="G25041">
            <v>71.38</v>
          </cell>
        </row>
        <row r="25042">
          <cell r="A25042" t="str">
            <v>SICRO 2306308</v>
          </cell>
          <cell r="D25042" t="str">
            <v>Fabricação de estaca pré-moldada de concreto protendida seção 33 x 33 cm</v>
          </cell>
          <cell r="E25042" t="str">
            <v>m</v>
          </cell>
          <cell r="G25042">
            <v>80.62</v>
          </cell>
        </row>
        <row r="25043">
          <cell r="A25043" t="str">
            <v>SICRO 2306309</v>
          </cell>
          <cell r="D25043" t="str">
            <v>Fabricação de estaca pré-moldada de concreto protendida seção 35 x 35 cm</v>
          </cell>
          <cell r="E25043" t="str">
            <v>m</v>
          </cell>
          <cell r="G25043">
            <v>91.23</v>
          </cell>
        </row>
        <row r="25044">
          <cell r="A25044" t="str">
            <v>SICRO 2306310</v>
          </cell>
          <cell r="D25044" t="str">
            <v>Fabricação de estaca pré-moldada de concreto protendida seção 38 x 38 cm</v>
          </cell>
          <cell r="E25044" t="str">
            <v>m</v>
          </cell>
          <cell r="G25044">
            <v>96.69</v>
          </cell>
        </row>
        <row r="25045">
          <cell r="A25045" t="str">
            <v>SICRO 2306311</v>
          </cell>
          <cell r="D25045" t="str">
            <v>Fabricação de estaca pré-moldada de concreto protendida seção 40 x 40 cm</v>
          </cell>
          <cell r="E25045" t="str">
            <v>m</v>
          </cell>
          <cell r="G25045">
            <v>111.41</v>
          </cell>
        </row>
        <row r="25046">
          <cell r="A25046" t="str">
            <v>SICRO 2306312</v>
          </cell>
          <cell r="D25046" t="str">
            <v>Fabricação de estaca pré-moldada de concreto protendida seção 42 x 42 cm</v>
          </cell>
          <cell r="E25046" t="str">
            <v>m</v>
          </cell>
          <cell r="G25046">
            <v>120.61</v>
          </cell>
        </row>
        <row r="25047">
          <cell r="A25047" t="str">
            <v>SICRO 2306313</v>
          </cell>
          <cell r="D25047" t="str">
            <v>Fabricação de estaca pré-moldada de concreto protendida seção 45 x 45 cm</v>
          </cell>
          <cell r="E25047" t="str">
            <v>m</v>
          </cell>
          <cell r="G25047">
            <v>145.32</v>
          </cell>
        </row>
        <row r="25048">
          <cell r="A25048" t="str">
            <v>SICRO 2306013</v>
          </cell>
          <cell r="D25048" t="str">
            <v>Gabarito de cravação de estacas submersas em aço ASTM A36 - confecção e instalação</v>
          </cell>
          <cell r="E25048" t="str">
            <v>kg</v>
          </cell>
          <cell r="G25048">
            <v>13.32</v>
          </cell>
        </row>
        <row r="25049">
          <cell r="A25049" t="str">
            <v>SICRO 2306243</v>
          </cell>
          <cell r="D25049" t="str">
            <v>Muro guia para estaca barrete com duas cortinas de 10 x 110 cm</v>
          </cell>
          <cell r="E25049" t="str">
            <v>m</v>
          </cell>
          <cell r="G25049">
            <v>566.96</v>
          </cell>
        </row>
        <row r="25050">
          <cell r="A25050" t="str">
            <v>SICRO 2408149</v>
          </cell>
          <cell r="D25050" t="str">
            <v>Estrutura em perfil de aço ASTM A36 corte, solda e montagem - fornecimento e instalação</v>
          </cell>
          <cell r="E25050" t="str">
            <v>kg</v>
          </cell>
          <cell r="G25050">
            <v>17.18</v>
          </cell>
        </row>
        <row r="25051">
          <cell r="A25051" t="str">
            <v>SICRO 2407972</v>
          </cell>
          <cell r="D25051" t="str">
            <v>Fornecimento e aplicação de adesivo estrutural à base de resina epóxi</v>
          </cell>
          <cell r="E25051" t="str">
            <v>kg</v>
          </cell>
          <cell r="G25051">
            <v>74.540000000000006</v>
          </cell>
        </row>
        <row r="25052">
          <cell r="A25052" t="str">
            <v>SICRO 2407973</v>
          </cell>
          <cell r="D25052" t="str">
            <v>Hidrojateamento em superfície de aço grau WJ-2</v>
          </cell>
          <cell r="E25052" t="str">
            <v>m²</v>
          </cell>
          <cell r="G25052">
            <v>57.41</v>
          </cell>
        </row>
        <row r="25053">
          <cell r="A25053" t="str">
            <v>SICRO 2408075</v>
          </cell>
          <cell r="D25053" t="str">
            <v>Jateamento abrasivo em chapa de aço por esteira contínua</v>
          </cell>
          <cell r="E25053" t="str">
            <v>m²</v>
          </cell>
          <cell r="G25053">
            <v>8.49</v>
          </cell>
        </row>
        <row r="25054">
          <cell r="A25054" t="str">
            <v>SICRO 2408069</v>
          </cell>
          <cell r="D25054" t="str">
            <v>Jateamento de chapa de aço com o uso de granalhas de aço grau Sa 2</v>
          </cell>
          <cell r="E25054" t="str">
            <v>m²</v>
          </cell>
          <cell r="G25054">
            <v>5.81</v>
          </cell>
        </row>
        <row r="25055">
          <cell r="A25055" t="str">
            <v>SICRO 2419790</v>
          </cell>
          <cell r="D25055" t="str">
            <v>Jateamento de chapa de aço com o uso de granalhas de aço grau Sa 2 1/2</v>
          </cell>
          <cell r="E25055" t="str">
            <v>m²</v>
          </cell>
          <cell r="G25055">
            <v>10.5</v>
          </cell>
        </row>
        <row r="25056">
          <cell r="A25056" t="str">
            <v>SICRO 2407976</v>
          </cell>
          <cell r="D25056" t="str">
            <v>Jateamento de chapa de aço com o uso de granalhas de aço grau Sa 2 1/2 - em espaço confinado</v>
          </cell>
          <cell r="E25056" t="str">
            <v>m²</v>
          </cell>
          <cell r="G25056">
            <v>12.28</v>
          </cell>
        </row>
        <row r="25057">
          <cell r="A25057" t="str">
            <v>SICRO 2408068</v>
          </cell>
          <cell r="D25057" t="str">
            <v>Jateamento de chapa de aço com o uso de granalhas de aço grau Sa 3</v>
          </cell>
          <cell r="E25057" t="str">
            <v>m²</v>
          </cell>
          <cell r="G25057">
            <v>16.350000000000001</v>
          </cell>
        </row>
        <row r="25058">
          <cell r="A25058" t="str">
            <v>SICRO 2419705</v>
          </cell>
          <cell r="D25058" t="str">
            <v>Pintura com epóxi de dois componentes com pistola a ar comprimido, uma demão, espessura de 120 µm</v>
          </cell>
          <cell r="E25058" t="str">
            <v>m²</v>
          </cell>
          <cell r="G25058">
            <v>11.6</v>
          </cell>
        </row>
        <row r="25059">
          <cell r="A25059" t="str">
            <v>SICRO 2419704</v>
          </cell>
          <cell r="D25059" t="str">
            <v>Pintura com primer epóxi de dois componentes com pistola a ar comprimido, uma demão, espessura de 70 µm</v>
          </cell>
          <cell r="E25059" t="str">
            <v>m²</v>
          </cell>
          <cell r="G25059">
            <v>31.13</v>
          </cell>
        </row>
        <row r="25060">
          <cell r="A25060" t="str">
            <v>SICRO 2407981</v>
          </cell>
          <cell r="D25060" t="str">
            <v>Pintura com selante epóxi vinílico com pistola airless, uma demão, espessura de 80 µm</v>
          </cell>
          <cell r="E25060" t="str">
            <v>m²</v>
          </cell>
          <cell r="G25060">
            <v>17.010000000000002</v>
          </cell>
        </row>
        <row r="25061">
          <cell r="A25061" t="str">
            <v>SICRO 2407982</v>
          </cell>
          <cell r="D25061" t="str">
            <v>Pintura com tinta anti-incrustante com pistola airless, uma demão, espessura de 125 µm</v>
          </cell>
          <cell r="E25061" t="str">
            <v>m²</v>
          </cell>
          <cell r="G25061">
            <v>38.79</v>
          </cell>
        </row>
        <row r="25062">
          <cell r="A25062" t="str">
            <v>SICRO 2419703</v>
          </cell>
          <cell r="D25062" t="str">
            <v>Pintura com tinta anticorrosiva à base de epóxi poliamida de dois componentes com pistola a ar comprimido, uma demão, espessura de 150 µm</v>
          </cell>
          <cell r="E25062" t="str">
            <v>m²</v>
          </cell>
          <cell r="G25062">
            <v>16.2</v>
          </cell>
        </row>
        <row r="25063">
          <cell r="A25063" t="str">
            <v>SICRO 2408080</v>
          </cell>
          <cell r="D25063" t="str">
            <v>Pintura de acabamento com esmalte epóxi com pistola a ar comprimido, uma demão, espessura de 40 µm</v>
          </cell>
          <cell r="E25063" t="str">
            <v>m²</v>
          </cell>
          <cell r="G25063">
            <v>8.0500000000000007</v>
          </cell>
        </row>
        <row r="25064">
          <cell r="A25064" t="str">
            <v>SICRO 2408078</v>
          </cell>
          <cell r="D25064" t="str">
            <v>Pintura de acabamento com esmalte sintético com pistola a ar comprimido, uma demão, espessura de 30 µm</v>
          </cell>
          <cell r="E25064" t="str">
            <v>m²</v>
          </cell>
          <cell r="G25064">
            <v>3.19</v>
          </cell>
        </row>
        <row r="25065">
          <cell r="A25065" t="str">
            <v>SICRO 2407979</v>
          </cell>
          <cell r="D25065" t="str">
            <v>Pintura de acabamento com tinta de poliuretano acrílico de dois componentes com pistola airless, uma demão, espessura de 70 µm</v>
          </cell>
          <cell r="E25065" t="str">
            <v>m²</v>
          </cell>
          <cell r="G25065">
            <v>11.56</v>
          </cell>
        </row>
        <row r="25066">
          <cell r="A25066" t="str">
            <v>SICRO 2407980</v>
          </cell>
          <cell r="D25066" t="str">
            <v>Pintura de acabamento com tinta de poliuretano acrílico de dois componentes com pistola airless, uma demão, espessura de 70 µm - em espaço confinado</v>
          </cell>
          <cell r="E25066" t="str">
            <v>m²</v>
          </cell>
          <cell r="G25066">
            <v>11.59</v>
          </cell>
        </row>
        <row r="25067">
          <cell r="A25067" t="str">
            <v>SICRO 2408077</v>
          </cell>
          <cell r="D25067" t="str">
            <v>Pintura de fundo com tinta alquídica com pistola a ar comprimido, uma demão, espessura de 30 µm</v>
          </cell>
          <cell r="E25067" t="str">
            <v>m²</v>
          </cell>
          <cell r="G25067">
            <v>5.9</v>
          </cell>
        </row>
        <row r="25068">
          <cell r="A25068" t="str">
            <v>SICRO 2407983</v>
          </cell>
          <cell r="D25068" t="str">
            <v>Pintura de fundo com tinta anticorrosiva à base de epóxi poliamida de dois componentes com pistola airless, uma demão, espessura de 100 µm - em espaço confinado</v>
          </cell>
          <cell r="E25068" t="str">
            <v>m²</v>
          </cell>
          <cell r="G25068">
            <v>8.7100000000000009</v>
          </cell>
        </row>
        <row r="25069">
          <cell r="A25069" t="str">
            <v>SICRO 2407977</v>
          </cell>
          <cell r="D25069" t="str">
            <v>Pintura de fundo com tinta anticorrosiva à base de epóxi poliamida de dois componentes com pistola airless, uma demão, espessura de 160 µm</v>
          </cell>
          <cell r="E25069" t="str">
            <v>m²</v>
          </cell>
          <cell r="G25069">
            <v>16.940000000000001</v>
          </cell>
        </row>
        <row r="25070">
          <cell r="A25070" t="str">
            <v>SICRO 2407978</v>
          </cell>
          <cell r="D25070" t="str">
            <v>Pintura de fundo com tinta anticorrosiva à base de epóxi poliamida de dois componentes com pistola airless, uma demão, espessura de 160 µm - em espaço confinado</v>
          </cell>
          <cell r="E25070" t="str">
            <v>m²</v>
          </cell>
          <cell r="G25070">
            <v>16.97</v>
          </cell>
        </row>
        <row r="25071">
          <cell r="A25071" t="str">
            <v>SICRO 2408079</v>
          </cell>
          <cell r="D25071" t="str">
            <v>Pintura de fundo com tinta epóxi com pistola a ar comprimido, uma demão, espessura de 120 µm</v>
          </cell>
          <cell r="E25071" t="str">
            <v>m²</v>
          </cell>
          <cell r="G25071">
            <v>49.08</v>
          </cell>
        </row>
        <row r="25072">
          <cell r="A25072" t="str">
            <v>SICRO 2408076</v>
          </cell>
          <cell r="D25072" t="str">
            <v>Pintura shop primer em chapa de aço por esteira contínua</v>
          </cell>
          <cell r="E25072" t="str">
            <v>m²</v>
          </cell>
          <cell r="G25072">
            <v>19.32</v>
          </cell>
        </row>
        <row r="25073">
          <cell r="A25073" t="str">
            <v>SICRO 2408057</v>
          </cell>
          <cell r="D25073" t="str">
            <v>Solda elétrica de perfis metálicos e chapas de aço com eletrodo E60XX</v>
          </cell>
          <cell r="E25073" t="str">
            <v>kg</v>
          </cell>
          <cell r="G25073">
            <v>107.56</v>
          </cell>
        </row>
        <row r="25074">
          <cell r="A25074" t="str">
            <v>SICRO 2408058</v>
          </cell>
          <cell r="D25074" t="str">
            <v>Solda elétrica de perfis metálicos e chapas de aço com eletrodo E70XX</v>
          </cell>
          <cell r="E25074" t="str">
            <v>kg</v>
          </cell>
          <cell r="G25074">
            <v>69.06</v>
          </cell>
        </row>
        <row r="25075">
          <cell r="A25075" t="str">
            <v>SICRO 2407988</v>
          </cell>
          <cell r="D25075" t="str">
            <v>Solda elétrica de perfis metálicos e chapas de aço com eletrodo E80XX</v>
          </cell>
          <cell r="E25075" t="str">
            <v>kg</v>
          </cell>
          <cell r="G25075">
            <v>142.55000000000001</v>
          </cell>
        </row>
        <row r="25076">
          <cell r="A25076" t="str">
            <v>SICRO 2407974</v>
          </cell>
          <cell r="D25076" t="str">
            <v>Tratamento de superfície de aço com ferramenta mecânica grau SP-11</v>
          </cell>
          <cell r="E25076" t="str">
            <v>m²</v>
          </cell>
          <cell r="G25076">
            <v>373.18</v>
          </cell>
        </row>
        <row r="25077">
          <cell r="A25077" t="str">
            <v>SICRO 2407975</v>
          </cell>
          <cell r="D25077" t="str">
            <v>Tratamento de superfície de aço com ferramenta mecânica grau SP-11 - em espaço confinado</v>
          </cell>
          <cell r="E25077" t="str">
            <v>m²</v>
          </cell>
          <cell r="G25077">
            <v>379.46</v>
          </cell>
        </row>
        <row r="25078">
          <cell r="A25078" t="str">
            <v>SICRO 2419789</v>
          </cell>
          <cell r="D25078" t="str">
            <v>Tratamento em chapa de aço por esteira contínua</v>
          </cell>
          <cell r="E25078" t="str">
            <v>m²</v>
          </cell>
          <cell r="G25078">
            <v>38.840000000000003</v>
          </cell>
        </row>
        <row r="25079">
          <cell r="A25079" t="str">
            <v>SICRO 2607183</v>
          </cell>
          <cell r="D25079" t="str">
            <v>Alinhamento manual da grade do AMV para qualquer abertura e qualquer bitola</v>
          </cell>
          <cell r="E25079" t="str">
            <v>un</v>
          </cell>
          <cell r="G25079">
            <v>334.29</v>
          </cell>
        </row>
        <row r="25080">
          <cell r="A25080" t="str">
            <v>SICRO 2607226</v>
          </cell>
          <cell r="D25080" t="str">
            <v>Assentamento dos materiais metálicos do AMV 1:10, TR 45, bitola larga</v>
          </cell>
          <cell r="E25080" t="str">
            <v>un</v>
          </cell>
          <cell r="G25080">
            <v>553032.84</v>
          </cell>
        </row>
        <row r="25081">
          <cell r="A25081" t="str">
            <v>SICRO 2607209</v>
          </cell>
          <cell r="D25081" t="str">
            <v>Assentamento dos materiais metálicos do AMV 1:10, TR 45, bitola métrica</v>
          </cell>
          <cell r="E25081" t="str">
            <v>un</v>
          </cell>
          <cell r="G25081">
            <v>481157.18</v>
          </cell>
        </row>
        <row r="25082">
          <cell r="A25082" t="str">
            <v>SICRO 2607161</v>
          </cell>
          <cell r="D25082" t="str">
            <v>Assentamento dos materiais metálicos do AMV 1:10, TR 45, bitola mista</v>
          </cell>
          <cell r="E25082" t="str">
            <v>un</v>
          </cell>
          <cell r="G25082">
            <v>664691</v>
          </cell>
        </row>
        <row r="25083">
          <cell r="A25083" t="str">
            <v>SICRO 2607148</v>
          </cell>
          <cell r="D25083" t="str">
            <v>Assentamento dos materiais metálicos do AMV 1:10, TR 57, bitola larga</v>
          </cell>
          <cell r="E25083" t="str">
            <v>un</v>
          </cell>
          <cell r="G25083">
            <v>701085.86</v>
          </cell>
        </row>
        <row r="25084">
          <cell r="A25084" t="str">
            <v>SICRO 2607213</v>
          </cell>
          <cell r="D25084" t="str">
            <v>Assentamento dos materiais metálicos do AMV 1:10, TR 57, bitola métrica</v>
          </cell>
          <cell r="E25084" t="str">
            <v>un</v>
          </cell>
          <cell r="G25084">
            <v>609940.37</v>
          </cell>
        </row>
        <row r="25085">
          <cell r="A25085" t="str">
            <v>SICRO 2607165</v>
          </cell>
          <cell r="D25085" t="str">
            <v>Assentamento dos materiais metálicos do AMV 1:10, TR 57, bitola mista</v>
          </cell>
          <cell r="E25085" t="str">
            <v>un</v>
          </cell>
          <cell r="G25085">
            <v>843015.87</v>
          </cell>
        </row>
        <row r="25086">
          <cell r="A25086" t="str">
            <v>SICRO 2607152</v>
          </cell>
          <cell r="D25086" t="str">
            <v>Assentamento dos materiais metálicos do AMV 1:10, TR 68, bitola larga</v>
          </cell>
          <cell r="E25086" t="str">
            <v>un</v>
          </cell>
          <cell r="G25086">
            <v>836779.12</v>
          </cell>
        </row>
        <row r="25087">
          <cell r="A25087" t="str">
            <v>SICRO 2607217</v>
          </cell>
          <cell r="D25087" t="str">
            <v>Assentamento dos materiais metálicos do AMV 1:10, TR 68, bitola métrica</v>
          </cell>
          <cell r="E25087" t="str">
            <v>un</v>
          </cell>
          <cell r="G25087">
            <v>725770.73</v>
          </cell>
        </row>
        <row r="25088">
          <cell r="A25088" t="str">
            <v>SICRO 2607169</v>
          </cell>
          <cell r="D25088" t="str">
            <v>Assentamento dos materiais metálicos do AMV 1:10, TR 68, bitola mista</v>
          </cell>
          <cell r="E25088" t="str">
            <v>un</v>
          </cell>
          <cell r="G25088">
            <v>1004530.15</v>
          </cell>
        </row>
        <row r="25089">
          <cell r="A25089" t="str">
            <v>SICRO 2607156</v>
          </cell>
          <cell r="D25089" t="str">
            <v>Assentamento dos materiais metálicos do AMV 1:10, UIC 60, bitola larga</v>
          </cell>
          <cell r="E25089" t="str">
            <v>un</v>
          </cell>
          <cell r="G25089">
            <v>736775.2</v>
          </cell>
        </row>
        <row r="25090">
          <cell r="A25090" t="str">
            <v>SICRO 2607221</v>
          </cell>
          <cell r="D25090" t="str">
            <v>Assentamento dos materiais metálicos do AMV 1:10, UIC 60, bitola métrica</v>
          </cell>
          <cell r="E25090" t="str">
            <v>un</v>
          </cell>
          <cell r="G25090">
            <v>640755.17000000004</v>
          </cell>
        </row>
        <row r="25091">
          <cell r="A25091" t="str">
            <v>SICRO 2607173</v>
          </cell>
          <cell r="D25091" t="str">
            <v>Assentamento dos materiais metálicos do AMV 1:10, UIC 60, bitola mista</v>
          </cell>
          <cell r="E25091" t="str">
            <v>un</v>
          </cell>
          <cell r="G25091">
            <v>885411.63</v>
          </cell>
        </row>
        <row r="25092">
          <cell r="A25092" t="str">
            <v>SICRO 2607227</v>
          </cell>
          <cell r="D25092" t="str">
            <v>Assentamento dos materiais metálicos do AMV 1:12, TR 45, bitola larga</v>
          </cell>
          <cell r="E25092" t="str">
            <v>un</v>
          </cell>
          <cell r="G25092">
            <v>608269.12</v>
          </cell>
        </row>
        <row r="25093">
          <cell r="A25093" t="str">
            <v>SICRO 2607210</v>
          </cell>
          <cell r="D25093" t="str">
            <v>Assentamento dos materiais metálicos do AMV 1:12, TR 45, bitola métrica</v>
          </cell>
          <cell r="E25093" t="str">
            <v>un</v>
          </cell>
          <cell r="G25093">
            <v>529169.6</v>
          </cell>
        </row>
        <row r="25094">
          <cell r="A25094" t="str">
            <v>SICRO 2607162</v>
          </cell>
          <cell r="D25094" t="str">
            <v>Assentamento dos materiais metálicos do AMV 1:12, TR 45, bitola mista</v>
          </cell>
          <cell r="E25094" t="str">
            <v>un</v>
          </cell>
          <cell r="G25094">
            <v>731066.05</v>
          </cell>
        </row>
        <row r="25095">
          <cell r="A25095" t="str">
            <v>SICRO 2607149</v>
          </cell>
          <cell r="D25095" t="str">
            <v>Assentamento dos materiais metálicos do AMV 1:12, TR 57, bitola larga</v>
          </cell>
          <cell r="E25095" t="str">
            <v>un</v>
          </cell>
          <cell r="G25095">
            <v>771049.32</v>
          </cell>
        </row>
        <row r="25096">
          <cell r="A25096" t="str">
            <v>SICRO 2607214</v>
          </cell>
          <cell r="D25096" t="str">
            <v>Assentamento dos materiais metálicos do AMV 1:12, TR 57, bitola métrica</v>
          </cell>
          <cell r="E25096" t="str">
            <v>un</v>
          </cell>
          <cell r="G25096">
            <v>669727.48</v>
          </cell>
        </row>
        <row r="25097">
          <cell r="A25097" t="str">
            <v>SICRO 2607166</v>
          </cell>
          <cell r="D25097" t="str">
            <v>Assentamento dos materiais metálicos do AMV 1:12, TR 57, bitola mista</v>
          </cell>
          <cell r="E25097" t="str">
            <v>un</v>
          </cell>
          <cell r="G25097">
            <v>927121.93</v>
          </cell>
        </row>
        <row r="25098">
          <cell r="A25098" t="str">
            <v>SICRO 2607153</v>
          </cell>
          <cell r="D25098" t="str">
            <v>Assentamento dos materiais metálicos do AMV 1:12, TR 68, bitola larga</v>
          </cell>
          <cell r="E25098" t="str">
            <v>un</v>
          </cell>
          <cell r="G25098">
            <v>918374.75</v>
          </cell>
        </row>
        <row r="25099">
          <cell r="A25099" t="str">
            <v>SICRO 2607218</v>
          </cell>
          <cell r="D25099" t="str">
            <v>Assentamento dos materiais metálicos do AMV 1:12, TR 68, bitola métrica</v>
          </cell>
          <cell r="E25099" t="str">
            <v>un</v>
          </cell>
          <cell r="G25099">
            <v>799345.65</v>
          </cell>
        </row>
        <row r="25100">
          <cell r="A25100" t="str">
            <v>SICRO 2607170</v>
          </cell>
          <cell r="D25100" t="str">
            <v>Assentamento dos materiais metálicos do AMV 1:12, TR 68, bitola mista</v>
          </cell>
          <cell r="E25100" t="str">
            <v>un</v>
          </cell>
          <cell r="G25100">
            <v>1103077.31</v>
          </cell>
        </row>
        <row r="25101">
          <cell r="A25101" t="str">
            <v>SICRO 2607157</v>
          </cell>
          <cell r="D25101" t="str">
            <v>Assentamento dos materiais metálicos do AMV 1:12, UIC 60, bitola larga</v>
          </cell>
          <cell r="E25101" t="str">
            <v>un</v>
          </cell>
          <cell r="G25101">
            <v>811500.21</v>
          </cell>
        </row>
        <row r="25102">
          <cell r="A25102" t="str">
            <v>SICRO 2607222</v>
          </cell>
          <cell r="D25102" t="str">
            <v>Assentamento dos materiais metálicos do AMV 1:12, UIC 60, bitola métrica</v>
          </cell>
          <cell r="E25102" t="str">
            <v>un</v>
          </cell>
          <cell r="G25102">
            <v>704763.23</v>
          </cell>
        </row>
        <row r="25103">
          <cell r="A25103" t="str">
            <v>SICRO 2607174</v>
          </cell>
          <cell r="D25103" t="str">
            <v>Assentamento dos materiais metálicos do AMV 1:12, UIC 60, bitola mista</v>
          </cell>
          <cell r="E25103" t="str">
            <v>un</v>
          </cell>
          <cell r="G25103">
            <v>973946.85</v>
          </cell>
        </row>
        <row r="25104">
          <cell r="A25104" t="str">
            <v>SICRO 2607228</v>
          </cell>
          <cell r="D25104" t="str">
            <v>Assentamento dos materiais metálicos do AMV 1:14, TR 45, bitola larga</v>
          </cell>
          <cell r="E25104" t="str">
            <v>un</v>
          </cell>
          <cell r="G25104">
            <v>668999.79</v>
          </cell>
        </row>
        <row r="25105">
          <cell r="A25105" t="str">
            <v>SICRO 2607211</v>
          </cell>
          <cell r="D25105" t="str">
            <v>Assentamento dos materiais metálicos do AMV 1:14, TR 45, bitola métrica</v>
          </cell>
          <cell r="E25105" t="str">
            <v>un</v>
          </cell>
          <cell r="G25105">
            <v>583123.24</v>
          </cell>
        </row>
        <row r="25106">
          <cell r="A25106" t="str">
            <v>SICRO 2607163</v>
          </cell>
          <cell r="D25106" t="str">
            <v>Assentamento dos materiais metálicos do AMV 1:14, TR 45, bitola mista</v>
          </cell>
          <cell r="E25106" t="str">
            <v>un</v>
          </cell>
          <cell r="G25106">
            <v>805669.24</v>
          </cell>
        </row>
        <row r="25107">
          <cell r="A25107" t="str">
            <v>SICRO 2607150</v>
          </cell>
          <cell r="D25107" t="str">
            <v>Assentamento dos materiais metálicos do AMV 1:14, TR 57, bitola larga</v>
          </cell>
          <cell r="E25107" t="str">
            <v>un</v>
          </cell>
          <cell r="G25107">
            <v>849680.52</v>
          </cell>
        </row>
        <row r="25108">
          <cell r="A25108" t="str">
            <v>SICRO 2607215</v>
          </cell>
          <cell r="D25108" t="str">
            <v>Assentamento dos materiais metálicos do AMV 1:14, TR 57, bitola métrica</v>
          </cell>
          <cell r="E25108" t="str">
            <v>un</v>
          </cell>
          <cell r="G25108">
            <v>736583.36</v>
          </cell>
        </row>
        <row r="25109">
          <cell r="A25109" t="str">
            <v>SICRO 2607167</v>
          </cell>
          <cell r="D25109" t="str">
            <v>Assentamento dos materiais metálicos do AMV 1:14, TR 57, bitola mista</v>
          </cell>
          <cell r="E25109" t="str">
            <v>un</v>
          </cell>
          <cell r="G25109">
            <v>1017836.06</v>
          </cell>
        </row>
        <row r="25110">
          <cell r="A25110" t="str">
            <v>SICRO 2607154</v>
          </cell>
          <cell r="D25110" t="str">
            <v>Assentamento dos materiais metálicos do AMV 1:14, TR 68, bitola larga</v>
          </cell>
          <cell r="E25110" t="str">
            <v>un</v>
          </cell>
          <cell r="G25110">
            <v>1011760.11</v>
          </cell>
        </row>
        <row r="25111">
          <cell r="A25111" t="str">
            <v>SICRO 2607219</v>
          </cell>
          <cell r="D25111" t="str">
            <v>Assentamento dos materiais metálicos do AMV 1:14, TR 68, bitola métrica</v>
          </cell>
          <cell r="E25111" t="str">
            <v>un</v>
          </cell>
          <cell r="G25111">
            <v>879084.82</v>
          </cell>
        </row>
        <row r="25112">
          <cell r="A25112" t="str">
            <v>SICRO 2607171</v>
          </cell>
          <cell r="D25112" t="str">
            <v>Assentamento dos materiais metálicos do AMV 1:14, TR 68, bitola mista</v>
          </cell>
          <cell r="E25112" t="str">
            <v>un</v>
          </cell>
          <cell r="G25112">
            <v>1216500.8600000001</v>
          </cell>
        </row>
        <row r="25113">
          <cell r="A25113" t="str">
            <v>SICRO 2607158</v>
          </cell>
          <cell r="D25113" t="str">
            <v>Assentamento dos materiais metálicos do AMV 1:14, UIC 60, bitola larga</v>
          </cell>
          <cell r="E25113" t="str">
            <v>un</v>
          </cell>
          <cell r="G25113">
            <v>892495.23</v>
          </cell>
        </row>
        <row r="25114">
          <cell r="A25114" t="str">
            <v>SICRO 2607223</v>
          </cell>
          <cell r="D25114" t="str">
            <v>Assentamento dos materiais metálicos do AMV 1:14, UIC 60, bitola métrica</v>
          </cell>
          <cell r="E25114" t="str">
            <v>un</v>
          </cell>
          <cell r="G25114">
            <v>775143.37</v>
          </cell>
        </row>
        <row r="25115">
          <cell r="A25115" t="str">
            <v>SICRO 2607175</v>
          </cell>
          <cell r="D25115" t="str">
            <v>Assentamento dos materiais metálicos do AMV 1:14, UIC 60, bitola mista</v>
          </cell>
          <cell r="E25115" t="str">
            <v>un</v>
          </cell>
          <cell r="G25115">
            <v>1071273.6299999999</v>
          </cell>
        </row>
        <row r="25116">
          <cell r="A25116" t="str">
            <v>SICRO 2607151</v>
          </cell>
          <cell r="D25116" t="str">
            <v>Assentamento dos materiais metálicos do AMV 1:20, TR 57, bitola larga</v>
          </cell>
          <cell r="E25116" t="str">
            <v>un</v>
          </cell>
          <cell r="G25116">
            <v>1019133.55</v>
          </cell>
        </row>
        <row r="25117">
          <cell r="A25117" t="str">
            <v>SICRO 2607216</v>
          </cell>
          <cell r="D25117" t="str">
            <v>Assentamento dos materiais metálicos do AMV 1:20, TR 57, bitola métrica</v>
          </cell>
          <cell r="E25117" t="str">
            <v>un</v>
          </cell>
          <cell r="G25117">
            <v>886538.11</v>
          </cell>
        </row>
        <row r="25118">
          <cell r="A25118" t="str">
            <v>SICRO 2607168</v>
          </cell>
          <cell r="D25118" t="str">
            <v>Assentamento dos materiais metálicos do AMV 1:20, TR 57, bitola mista</v>
          </cell>
          <cell r="E25118" t="str">
            <v>un</v>
          </cell>
          <cell r="G25118">
            <v>1228371.53</v>
          </cell>
        </row>
        <row r="25119">
          <cell r="A25119" t="str">
            <v>SICRO 2607155</v>
          </cell>
          <cell r="D25119" t="str">
            <v>Assentamento dos materiais metálicos do AMV 1:20, TR 68, bitola larga</v>
          </cell>
          <cell r="E25119" t="str">
            <v>un</v>
          </cell>
          <cell r="G25119">
            <v>1215043.1000000001</v>
          </cell>
        </row>
        <row r="25120">
          <cell r="A25120" t="str">
            <v>SICRO 2607220</v>
          </cell>
          <cell r="D25120" t="str">
            <v>Assentamento dos materiais metálicos do AMV 1:20, TR 68, bitola métrica</v>
          </cell>
          <cell r="E25120" t="str">
            <v>un</v>
          </cell>
          <cell r="G25120">
            <v>1054754.8700000001</v>
          </cell>
        </row>
        <row r="25121">
          <cell r="A25121" t="str">
            <v>SICRO 2607172</v>
          </cell>
          <cell r="D25121" t="str">
            <v>Assentamento dos materiais metálicos do AMV 1:20, TR 68, bitola mista</v>
          </cell>
          <cell r="E25121" t="str">
            <v>un</v>
          </cell>
          <cell r="G25121">
            <v>1459584.88</v>
          </cell>
        </row>
        <row r="25122">
          <cell r="A25122" t="str">
            <v>SICRO 2607159</v>
          </cell>
          <cell r="D25122" t="str">
            <v>Assentamento dos materiais metálicos do AMV 1:20, UIC 60, bitola larga</v>
          </cell>
          <cell r="E25122" t="str">
            <v>un</v>
          </cell>
          <cell r="G25122">
            <v>1071007.48</v>
          </cell>
        </row>
        <row r="25123">
          <cell r="A25123" t="str">
            <v>SICRO 2607224</v>
          </cell>
          <cell r="D25123" t="str">
            <v>Assentamento dos materiais metálicos do AMV 1:20, UIC 60, bitola métrica</v>
          </cell>
          <cell r="E25123" t="str">
            <v>un</v>
          </cell>
          <cell r="G25123">
            <v>931266.88</v>
          </cell>
        </row>
        <row r="25124">
          <cell r="A25124" t="str">
            <v>SICRO 2607176</v>
          </cell>
          <cell r="D25124" t="str">
            <v>Assentamento dos materiais metálicos do AMV 1:20, UIC 60, bitola mista</v>
          </cell>
          <cell r="E25124" t="str">
            <v>un</v>
          </cell>
          <cell r="G25124">
            <v>1289059.73</v>
          </cell>
        </row>
        <row r="25125">
          <cell r="A25125" t="str">
            <v>SICRO 2607225</v>
          </cell>
          <cell r="D25125" t="str">
            <v>Assentamento dos materiais metálicos do AMV 1:8, TR 45, bitola larga</v>
          </cell>
          <cell r="E25125" t="str">
            <v>un</v>
          </cell>
          <cell r="G25125">
            <v>502792.22</v>
          </cell>
        </row>
        <row r="25126">
          <cell r="A25126" t="str">
            <v>SICRO 2607208</v>
          </cell>
          <cell r="D25126" t="str">
            <v>Assentamento dos materiais metálicos do AMV 1:8, TR 45, bitola métrica</v>
          </cell>
          <cell r="E25126" t="str">
            <v>un</v>
          </cell>
          <cell r="G25126">
            <v>437490.49</v>
          </cell>
        </row>
        <row r="25127">
          <cell r="A25127" t="str">
            <v>SICRO 2607160</v>
          </cell>
          <cell r="D25127" t="str">
            <v>Assentamento dos materiais metálicos do AMV 1:8, TR 45, bitola mista</v>
          </cell>
          <cell r="E25127" t="str">
            <v>un</v>
          </cell>
          <cell r="G25127">
            <v>604307.73</v>
          </cell>
        </row>
        <row r="25128">
          <cell r="A25128" t="str">
            <v>SICRO 2607229</v>
          </cell>
          <cell r="D25128" t="str">
            <v>Assentamento dos materiais metálicos do AMV 1:8, TR 57, bitola larga</v>
          </cell>
          <cell r="E25128" t="str">
            <v>un</v>
          </cell>
          <cell r="G25128">
            <v>637404.42000000004</v>
          </cell>
        </row>
        <row r="25129">
          <cell r="A25129" t="str">
            <v>SICRO 2607212</v>
          </cell>
          <cell r="D25129" t="str">
            <v>Assentamento dos materiais metálicos do AMV 1:8, TR 57, bitola métrica</v>
          </cell>
          <cell r="E25129" t="str">
            <v>un</v>
          </cell>
          <cell r="G25129">
            <v>554640.43999999994</v>
          </cell>
        </row>
        <row r="25130">
          <cell r="A25130" t="str">
            <v>SICRO 2607164</v>
          </cell>
          <cell r="D25130" t="str">
            <v>Assentamento dos materiais metálicos do AMV 1:8, TR 57, bitola mista</v>
          </cell>
          <cell r="E25130" t="str">
            <v>un</v>
          </cell>
          <cell r="G25130">
            <v>764864.8</v>
          </cell>
        </row>
        <row r="25131">
          <cell r="A25131" t="str">
            <v>SICRO 2607207</v>
          </cell>
          <cell r="D25131" t="str">
            <v>Lançamento manual de lastro em AMV com descarga da brita por caminhão</v>
          </cell>
          <cell r="E25131" t="str">
            <v>m³</v>
          </cell>
          <cell r="G25131">
            <v>204.4</v>
          </cell>
        </row>
        <row r="25132">
          <cell r="A25132" t="str">
            <v>SICRO 2607206</v>
          </cell>
          <cell r="D25132" t="str">
            <v>Lançamento mecânico de lastro em AMV com descarga da brita por caminhão e espalhamento com carregadeira de pneus</v>
          </cell>
          <cell r="E25132" t="str">
            <v>m³</v>
          </cell>
          <cell r="G25132">
            <v>200.07</v>
          </cell>
        </row>
        <row r="25133">
          <cell r="A25133" t="str">
            <v>SICRO 2607344</v>
          </cell>
          <cell r="D25133" t="str">
            <v>Nivelamento de AMV com socaria com grupo vibrador e levante de até 10 cm, abertura 1:10, bitola larga, dormente de madeira ou concreto</v>
          </cell>
          <cell r="E25133" t="str">
            <v>un</v>
          </cell>
          <cell r="G25133">
            <v>276.7</v>
          </cell>
        </row>
        <row r="25134">
          <cell r="A25134" t="str">
            <v>SICRO 2607339</v>
          </cell>
          <cell r="D25134" t="str">
            <v>Nivelamento de AMV com socaria com grupo vibrador e levante de até 10 cm, abertura 1:10, bitola métrica, dormente de madeira ou concreto</v>
          </cell>
          <cell r="E25134" t="str">
            <v>un</v>
          </cell>
          <cell r="G25134">
            <v>190.09</v>
          </cell>
        </row>
        <row r="25135">
          <cell r="A25135" t="str">
            <v>SICRO 2607349</v>
          </cell>
          <cell r="D25135" t="str">
            <v>Nivelamento de AMV com socaria com grupo vibrador e levante de até 10 cm, abertura 1:10, bitola mista, dormente de madeira ou concreto</v>
          </cell>
          <cell r="E25135" t="str">
            <v>un</v>
          </cell>
          <cell r="G25135">
            <v>422.13</v>
          </cell>
        </row>
        <row r="25136">
          <cell r="A25136" t="str">
            <v>SICRO 2607345</v>
          </cell>
          <cell r="D25136" t="str">
            <v>Nivelamento de AMV com socaria com grupo vibrador e levante de até 10 cm, abertura 1:12, bitola larga, dormente de madeira ou concreto</v>
          </cell>
          <cell r="E25136" t="str">
            <v>un</v>
          </cell>
          <cell r="G25136">
            <v>315.73</v>
          </cell>
        </row>
        <row r="25137">
          <cell r="A25137" t="str">
            <v>SICRO 2607340</v>
          </cell>
          <cell r="D25137" t="str">
            <v>Nivelamento de AMV com socaria com grupo vibrador e levante de até 10 cm, abertura 1:12, bitola métrica, dormente de madeira ou concreto</v>
          </cell>
          <cell r="E25137" t="str">
            <v>un</v>
          </cell>
          <cell r="G25137">
            <v>216.95</v>
          </cell>
        </row>
        <row r="25138">
          <cell r="A25138" t="str">
            <v>SICRO 2607350</v>
          </cell>
          <cell r="D25138" t="str">
            <v>Nivelamento de AMV com socaria com grupo vibrador e levante de até 10 cm, abertura 1:12, bitola mista, dormente de madeira ou concreto</v>
          </cell>
          <cell r="E25138" t="str">
            <v>un</v>
          </cell>
          <cell r="G25138">
            <v>482.18</v>
          </cell>
        </row>
        <row r="25139">
          <cell r="A25139" t="str">
            <v>SICRO 2607346</v>
          </cell>
          <cell r="D25139" t="str">
            <v>Nivelamento de AMV com socaria com grupo vibrador e levante de até 10 cm, abertura 1:14, bitola larga, dormente de madeira ou concreto</v>
          </cell>
          <cell r="E25139" t="str">
            <v>un</v>
          </cell>
          <cell r="G25139">
            <v>366.72</v>
          </cell>
        </row>
        <row r="25140">
          <cell r="A25140" t="str">
            <v>SICRO 2607341</v>
          </cell>
          <cell r="D25140" t="str">
            <v>Nivelamento de AMV com socaria com grupo vibrador e levante de até 10 cm, abertura 1:14, bitola métrica, dormente de madeira ou concreto</v>
          </cell>
          <cell r="E25140" t="str">
            <v>un</v>
          </cell>
          <cell r="G25140">
            <v>255.94</v>
          </cell>
        </row>
        <row r="25141">
          <cell r="A25141" t="str">
            <v>SICRO 2607351</v>
          </cell>
          <cell r="D25141" t="str">
            <v>Nivelamento de AMV com socaria com grupo vibrador e levante de até 10 cm, abertura 1:14, bitola mista, dormente de madeira ou concreto</v>
          </cell>
          <cell r="E25141" t="str">
            <v>un</v>
          </cell>
          <cell r="G25141">
            <v>560.1</v>
          </cell>
        </row>
        <row r="25142">
          <cell r="A25142" t="str">
            <v>SICRO 2607347</v>
          </cell>
          <cell r="D25142" t="str">
            <v>Nivelamento de AMV com socaria com grupo vibrador e levante de até 10 cm, abertura 1:20, bitola larga, dormente de madeira ou concreto</v>
          </cell>
          <cell r="E25142" t="str">
            <v>un</v>
          </cell>
          <cell r="G25142">
            <v>483.84</v>
          </cell>
        </row>
        <row r="25143">
          <cell r="A25143" t="str">
            <v>SICRO 2607342</v>
          </cell>
          <cell r="D25143" t="str">
            <v>Nivelamento de AMV com socaria com grupo vibrador e levante de até 10 cm, abertura 1:20, bitola métrica, dormente de madeira ou concreto</v>
          </cell>
          <cell r="E25143" t="str">
            <v>un</v>
          </cell>
          <cell r="G25143">
            <v>315.73</v>
          </cell>
        </row>
        <row r="25144">
          <cell r="A25144" t="str">
            <v>SICRO 2607352</v>
          </cell>
          <cell r="D25144" t="str">
            <v>Nivelamento de AMV com socaria com grupo vibrador e levante de até 10 cm, abertura 1:20, bitola mista, dormente de madeira ou concreto</v>
          </cell>
          <cell r="E25144" t="str">
            <v>un</v>
          </cell>
          <cell r="G25144">
            <v>736.95</v>
          </cell>
        </row>
        <row r="25145">
          <cell r="A25145" t="str">
            <v>SICRO 2607343</v>
          </cell>
          <cell r="D25145" t="str">
            <v>Nivelamento de AMV com socaria com grupo vibrador e levante de até 10 cm, abertura 1:8, bitola larga, dormente de madeira</v>
          </cell>
          <cell r="E25145" t="str">
            <v>un</v>
          </cell>
          <cell r="G25145">
            <v>222.06</v>
          </cell>
        </row>
        <row r="25146">
          <cell r="A25146" t="str">
            <v>SICRO 2607338</v>
          </cell>
          <cell r="D25146" t="str">
            <v>Nivelamento de AMV com socaria com grupo vibrador e levante de até 10 cm, abertura 1:8, bitola métrica, dormente de madeira</v>
          </cell>
          <cell r="E25146" t="str">
            <v>un</v>
          </cell>
          <cell r="G25146">
            <v>162.41999999999999</v>
          </cell>
        </row>
        <row r="25147">
          <cell r="A25147" t="str">
            <v>SICRO 2607348</v>
          </cell>
          <cell r="D25147" t="str">
            <v>Nivelamento de AMV com socaria com grupo vibrador e levante de até 10 cm, abertura 1:8, bitola mista, dormente de madeira</v>
          </cell>
          <cell r="E25147" t="str">
            <v>un</v>
          </cell>
          <cell r="G25147">
            <v>339.13</v>
          </cell>
        </row>
        <row r="25148">
          <cell r="A25148" t="str">
            <v>SICRO 2607329</v>
          </cell>
          <cell r="D25148" t="str">
            <v>Nivelamento de AMV com socaria manual e levante de até 10 cm, abertura 1:10, bitola larga, dormente de madeira ou concreto</v>
          </cell>
          <cell r="E25148" t="str">
            <v>un</v>
          </cell>
          <cell r="G25148">
            <v>555.80999999999995</v>
          </cell>
        </row>
        <row r="25149">
          <cell r="A25149" t="str">
            <v>SICRO 2607324</v>
          </cell>
          <cell r="D25149" t="str">
            <v>Nivelamento de AMV com socaria manual e levante de até 10 cm, abertura 1:10, bitola métrica, dormente de madeira ou concreto</v>
          </cell>
          <cell r="E25149" t="str">
            <v>un</v>
          </cell>
          <cell r="G25149">
            <v>379.46</v>
          </cell>
        </row>
        <row r="25150">
          <cell r="A25150" t="str">
            <v>SICRO 2607334</v>
          </cell>
          <cell r="D25150" t="str">
            <v>Nivelamento de AMV com socaria manual e levante de até 10 cm, abertura 1:10, bitola mista, dormente de madeira ou concreto</v>
          </cell>
          <cell r="E25150" t="str">
            <v>un</v>
          </cell>
          <cell r="G25150">
            <v>805.85</v>
          </cell>
        </row>
        <row r="25151">
          <cell r="A25151" t="str">
            <v>SICRO 2607330</v>
          </cell>
          <cell r="D25151" t="str">
            <v>Nivelamento de AMV com socaria manual e levante de até 10 cm, abertura 1:12, bitola larga, dormente de madeira ou concreto</v>
          </cell>
          <cell r="E25151" t="str">
            <v>un</v>
          </cell>
          <cell r="G25151">
            <v>635.55999999999995</v>
          </cell>
        </row>
        <row r="25152">
          <cell r="A25152" t="str">
            <v>SICRO 2607325</v>
          </cell>
          <cell r="D25152" t="str">
            <v>Nivelamento de AMV com socaria manual e levante de até 10 cm, abertura 1:12, bitola métrica, dormente de madeira ou concreto</v>
          </cell>
          <cell r="E25152" t="str">
            <v>un</v>
          </cell>
          <cell r="G25152">
            <v>435.78</v>
          </cell>
        </row>
        <row r="25153">
          <cell r="A25153" t="str">
            <v>SICRO 2607335</v>
          </cell>
          <cell r="D25153" t="str">
            <v>Nivelamento de AMV com socaria manual e levante de até 10 cm, abertura 1:12, bitola mista, dormente de madeira ou concreto</v>
          </cell>
          <cell r="E25153" t="str">
            <v>un</v>
          </cell>
          <cell r="G25153">
            <v>920.83</v>
          </cell>
        </row>
        <row r="25154">
          <cell r="A25154" t="str">
            <v>SICRO 2607331</v>
          </cell>
          <cell r="D25154" t="str">
            <v>Nivelamento de AMV com socaria manual e levante de até 10 cm, abertura 1:14, bitola larga, dormente de madeira ou concreto</v>
          </cell>
          <cell r="E25154" t="str">
            <v>un</v>
          </cell>
          <cell r="G25154">
            <v>738.86</v>
          </cell>
        </row>
        <row r="25155">
          <cell r="A25155" t="str">
            <v>SICRO 2607326</v>
          </cell>
          <cell r="D25155" t="str">
            <v>Nivelamento de AMV com socaria manual e levante de até 10 cm, abertura 1:14, bitola métrica, dormente de madeira ou concreto</v>
          </cell>
          <cell r="E25155" t="str">
            <v>un</v>
          </cell>
          <cell r="G25155">
            <v>515.53</v>
          </cell>
        </row>
        <row r="25156">
          <cell r="A25156" t="str">
            <v>SICRO 2607336</v>
          </cell>
          <cell r="D25156" t="str">
            <v>Nivelamento de AMV com socaria manual e levante de até 10 cm, abertura 1:14, bitola mista, dormente de madeira ou concreto</v>
          </cell>
          <cell r="E25156" t="str">
            <v>un</v>
          </cell>
          <cell r="G25156">
            <v>1071.1300000000001</v>
          </cell>
        </row>
        <row r="25157">
          <cell r="A25157" t="str">
            <v>SICRO 2607332</v>
          </cell>
          <cell r="D25157" t="str">
            <v>Nivelamento de AMV com socaria manual e levante de até 10 cm, abertura 1:20, bitola larga, dormente de madeira ou concreto</v>
          </cell>
          <cell r="E25157" t="str">
            <v>un</v>
          </cell>
          <cell r="G25157">
            <v>978.17</v>
          </cell>
        </row>
        <row r="25158">
          <cell r="A25158" t="str">
            <v>SICRO 2607327</v>
          </cell>
          <cell r="D25158" t="str">
            <v>Nivelamento de AMV com socaria manual e levante de até 10 cm, abertura 1:20, bitola métrica, dormente de madeira ou concreto</v>
          </cell>
          <cell r="E25158" t="str">
            <v>un</v>
          </cell>
          <cell r="G25158">
            <v>635.55999999999995</v>
          </cell>
        </row>
        <row r="25159">
          <cell r="A25159" t="str">
            <v>SICRO 2607337</v>
          </cell>
          <cell r="D25159" t="str">
            <v>Nivelamento de AMV com socaria manual e levante de até 10 cm, abertura 1:20, bitola mista, dormente de madeira ou concreto</v>
          </cell>
          <cell r="E25159" t="str">
            <v>un</v>
          </cell>
          <cell r="G25159">
            <v>1416.18</v>
          </cell>
        </row>
        <row r="25160">
          <cell r="A25160" t="str">
            <v>SICRO 2607328</v>
          </cell>
          <cell r="D25160" t="str">
            <v>Nivelamento de AMV com socaria manual e levante de até 10 cm, abertura 1:8, bitola larga, dormente de madeira</v>
          </cell>
          <cell r="E25160" t="str">
            <v>un</v>
          </cell>
          <cell r="G25160">
            <v>445.86</v>
          </cell>
        </row>
        <row r="25161">
          <cell r="A25161" t="str">
            <v>SICRO 2607323</v>
          </cell>
          <cell r="D25161" t="str">
            <v>Nivelamento de AMV com socaria manual e levante de até 10 cm, abertura 1:8, bitola métrica, dormente de madeira</v>
          </cell>
          <cell r="E25161" t="str">
            <v>un</v>
          </cell>
          <cell r="G25161">
            <v>325.76</v>
          </cell>
        </row>
        <row r="25162">
          <cell r="A25162" t="str">
            <v>SICRO 2607333</v>
          </cell>
          <cell r="D25162" t="str">
            <v>Nivelamento de AMV com socaria manual e levante de até 10 cm, abertura 1:8, bitola mista, dormente de madeira</v>
          </cell>
          <cell r="E25162" t="str">
            <v>un</v>
          </cell>
          <cell r="G25162">
            <v>645.55999999999995</v>
          </cell>
        </row>
        <row r="25163">
          <cell r="A25163" t="str">
            <v>SICRO 2607106</v>
          </cell>
          <cell r="D25163" t="str">
            <v>Posicionamento de jogo de dormentes de concreto para AMV 1:10, bitola larga</v>
          </cell>
          <cell r="E25163" t="str">
            <v>jg</v>
          </cell>
          <cell r="G25163">
            <v>78062.36</v>
          </cell>
        </row>
        <row r="25164">
          <cell r="A25164" t="str">
            <v>SICRO 2607102</v>
          </cell>
          <cell r="D25164" t="str">
            <v>Posicionamento de jogo de dormentes de concreto para AMV 1:10, bitola métrica</v>
          </cell>
          <cell r="E25164" t="str">
            <v>jg</v>
          </cell>
          <cell r="G25164">
            <v>39454.839999999997</v>
          </cell>
        </row>
        <row r="25165">
          <cell r="A25165" t="str">
            <v>SICRO 2607261</v>
          </cell>
          <cell r="D25165" t="str">
            <v>Posicionamento de jogo de dormentes de concreto para AMV 1:10, bitola mista</v>
          </cell>
          <cell r="E25165" t="str">
            <v>jg</v>
          </cell>
          <cell r="G25165">
            <v>106427.9</v>
          </cell>
        </row>
        <row r="25166">
          <cell r="A25166" t="str">
            <v>SICRO 2607107</v>
          </cell>
          <cell r="D25166" t="str">
            <v>Posicionamento de jogo de dormentes de concreto para AMV 1:12, bitola larga</v>
          </cell>
          <cell r="E25166" t="str">
            <v>jg</v>
          </cell>
          <cell r="G25166">
            <v>87994.04</v>
          </cell>
        </row>
        <row r="25167">
          <cell r="A25167" t="str">
            <v>SICRO 2607103</v>
          </cell>
          <cell r="D25167" t="str">
            <v>Posicionamento de jogo de dormentes de concreto para AMV 1:12, bitola métrica</v>
          </cell>
          <cell r="E25167" t="str">
            <v>jg</v>
          </cell>
          <cell r="G25167">
            <v>45184.39</v>
          </cell>
        </row>
        <row r="25168">
          <cell r="A25168" t="str">
            <v>SICRO 2607262</v>
          </cell>
          <cell r="D25168" t="str">
            <v>Posicionamento de jogo de dormentes de concreto para AMV 1:12, bitola mista</v>
          </cell>
          <cell r="E25168" t="str">
            <v>jg</v>
          </cell>
          <cell r="G25168">
            <v>119961.01</v>
          </cell>
        </row>
        <row r="25169">
          <cell r="A25169" t="str">
            <v>SICRO 2607108</v>
          </cell>
          <cell r="D25169" t="str">
            <v>Posicionamento de jogo de dormentes de concreto para AMV 1:14, bitola larga</v>
          </cell>
          <cell r="E25169" t="str">
            <v>jg</v>
          </cell>
          <cell r="G25169">
            <v>103371.43</v>
          </cell>
        </row>
        <row r="25170">
          <cell r="A25170" t="str">
            <v>SICRO 2607104</v>
          </cell>
          <cell r="D25170" t="str">
            <v>Posicionamento de jogo de dormentes de concreto para AMV 1:14, bitola métrica</v>
          </cell>
          <cell r="E25170" t="str">
            <v>jg</v>
          </cell>
          <cell r="G25170">
            <v>55036.21</v>
          </cell>
        </row>
        <row r="25171">
          <cell r="A25171" t="str">
            <v>SICRO 2607263</v>
          </cell>
          <cell r="D25171" t="str">
            <v>Posicionamento de jogo de dormentes de concreto para AMV 1:14, bitola mista</v>
          </cell>
          <cell r="E25171" t="str">
            <v>jg</v>
          </cell>
          <cell r="G25171">
            <v>140929.19</v>
          </cell>
        </row>
        <row r="25172">
          <cell r="A25172" t="str">
            <v>SICRO 2607109</v>
          </cell>
          <cell r="D25172" t="str">
            <v>Posicionamento de jogo de dormentes de concreto para AMV 1:20, bitola larga</v>
          </cell>
          <cell r="E25172" t="str">
            <v>jg</v>
          </cell>
          <cell r="G25172">
            <v>136263.1</v>
          </cell>
        </row>
        <row r="25173">
          <cell r="A25173" t="str">
            <v>SICRO 2607105</v>
          </cell>
          <cell r="D25173" t="str">
            <v>Posicionamento de jogo de dormentes de concreto para AMV 1:20, bitola métrica</v>
          </cell>
          <cell r="E25173" t="str">
            <v>jg</v>
          </cell>
          <cell r="G25173">
            <v>69159.7</v>
          </cell>
        </row>
        <row r="25174">
          <cell r="A25174" t="str">
            <v>SICRO 2607264</v>
          </cell>
          <cell r="D25174" t="str">
            <v>Posicionamento de jogo de dormentes de concreto para AMV 1:20, bitola mista</v>
          </cell>
          <cell r="E25174" t="str">
            <v>jg</v>
          </cell>
          <cell r="G25174">
            <v>185774.16</v>
          </cell>
        </row>
        <row r="25175">
          <cell r="A25175" t="str">
            <v>SICRO 2607093</v>
          </cell>
          <cell r="D25175" t="str">
            <v>Posicionamento de jogo de dormentes de madeira para AMV 1:10, bitola larga</v>
          </cell>
          <cell r="E25175" t="str">
            <v>jg</v>
          </cell>
          <cell r="G25175">
            <v>51376.12</v>
          </cell>
        </row>
        <row r="25176">
          <cell r="A25176" t="str">
            <v>SICRO 2607088</v>
          </cell>
          <cell r="D25176" t="str">
            <v>Posicionamento de jogo de dormentes de madeira para AMV 1:10, bitola métrica</v>
          </cell>
          <cell r="E25176" t="str">
            <v>jg</v>
          </cell>
          <cell r="G25176">
            <v>21181.91</v>
          </cell>
        </row>
        <row r="25177">
          <cell r="A25177" t="str">
            <v>SICRO 2607098</v>
          </cell>
          <cell r="D25177" t="str">
            <v>Posicionamento de jogo de dormentes de madeira para AMV 1:10, bitola mista</v>
          </cell>
          <cell r="E25177" t="str">
            <v>jg</v>
          </cell>
          <cell r="G25177">
            <v>51728.72</v>
          </cell>
        </row>
        <row r="25178">
          <cell r="A25178" t="str">
            <v>SICRO 2607094</v>
          </cell>
          <cell r="D25178" t="str">
            <v>Posicionamento de jogo de dormentes de madeira para AMV 1:12, bitola larga</v>
          </cell>
          <cell r="E25178" t="str">
            <v>jg</v>
          </cell>
          <cell r="G25178">
            <v>57908.35</v>
          </cell>
        </row>
        <row r="25179">
          <cell r="A25179" t="str">
            <v>SICRO 2607089</v>
          </cell>
          <cell r="D25179" t="str">
            <v>Posicionamento de jogo de dormentes de madeira para AMV 1:12, bitola métrica</v>
          </cell>
          <cell r="E25179" t="str">
            <v>jg</v>
          </cell>
          <cell r="G25179">
            <v>24250.9</v>
          </cell>
        </row>
        <row r="25180">
          <cell r="A25180" t="str">
            <v>SICRO 2607099</v>
          </cell>
          <cell r="D25180" t="str">
            <v>Posicionamento de jogo de dormentes de madeira para AMV 1:12, bitola mista</v>
          </cell>
          <cell r="E25180" t="str">
            <v>jg</v>
          </cell>
          <cell r="G25180">
            <v>58310.05</v>
          </cell>
        </row>
        <row r="25181">
          <cell r="A25181" t="str">
            <v>SICRO 2607095</v>
          </cell>
          <cell r="D25181" t="str">
            <v>Posicionamento de jogo de dormentes de madeira para AMV 1:14, bitola larga</v>
          </cell>
          <cell r="E25181" t="str">
            <v>jg</v>
          </cell>
          <cell r="G25181">
            <v>68025.240000000005</v>
          </cell>
        </row>
        <row r="25182">
          <cell r="A25182" t="str">
            <v>SICRO 2607090</v>
          </cell>
          <cell r="D25182" t="str">
            <v>Posicionamento de jogo de dormentes de madeira para AMV 1:14, bitola métrica</v>
          </cell>
          <cell r="E25182" t="str">
            <v>jg</v>
          </cell>
          <cell r="G25182">
            <v>29531.07</v>
          </cell>
        </row>
        <row r="25183">
          <cell r="A25183" t="str">
            <v>SICRO 2607260</v>
          </cell>
          <cell r="D25183" t="str">
            <v>Posicionamento de jogo de dormentes de madeira para AMV 1:14, bitola mista</v>
          </cell>
          <cell r="E25183" t="str">
            <v>jg</v>
          </cell>
          <cell r="G25183">
            <v>68491.77</v>
          </cell>
        </row>
        <row r="25184">
          <cell r="A25184" t="str">
            <v>SICRO 2607096</v>
          </cell>
          <cell r="D25184" t="str">
            <v>Posicionamento de jogo de dormentes de madeira para AMV 1:20, bitola larga</v>
          </cell>
          <cell r="E25184" t="str">
            <v>jg</v>
          </cell>
          <cell r="G25184">
            <v>89675.24</v>
          </cell>
        </row>
        <row r="25185">
          <cell r="A25185" t="str">
            <v>SICRO 2607091</v>
          </cell>
          <cell r="D25185" t="str">
            <v>Posicionamento de jogo de dormentes de madeira para AMV 1:20, bitola métrica</v>
          </cell>
          <cell r="E25185" t="str">
            <v>jg</v>
          </cell>
          <cell r="G25185">
            <v>37101.65</v>
          </cell>
        </row>
        <row r="25186">
          <cell r="A25186" t="str">
            <v>SICRO 2607101</v>
          </cell>
          <cell r="D25186" t="str">
            <v>Posicionamento de jogo de dormentes de madeira para AMV 1:20, bitola mista</v>
          </cell>
          <cell r="E25186" t="str">
            <v>jg</v>
          </cell>
          <cell r="G25186">
            <v>90290.13</v>
          </cell>
        </row>
        <row r="25187">
          <cell r="A25187" t="str">
            <v>SICRO 2607092</v>
          </cell>
          <cell r="D25187" t="str">
            <v>Posicionamento de jogo de dormentes de madeira para AMV 1:8, bitola larga</v>
          </cell>
          <cell r="E25187" t="str">
            <v>jg</v>
          </cell>
          <cell r="G25187">
            <v>40881.300000000003</v>
          </cell>
        </row>
        <row r="25188">
          <cell r="A25188" t="str">
            <v>SICRO 2607087</v>
          </cell>
          <cell r="D25188" t="str">
            <v>Posicionamento de jogo de dormentes de madeira para AMV 1:8, bitola métrica</v>
          </cell>
          <cell r="E25188" t="str">
            <v>jg</v>
          </cell>
          <cell r="G25188">
            <v>17679.939999999999</v>
          </cell>
        </row>
        <row r="25189">
          <cell r="A25189" t="str">
            <v>SICRO 2607097</v>
          </cell>
          <cell r="D25189" t="str">
            <v>Posicionamento de jogo de dormentes de madeira para AMV 1:8, bitola mista</v>
          </cell>
          <cell r="E25189" t="str">
            <v>jg</v>
          </cell>
          <cell r="G25189">
            <v>41163.599999999999</v>
          </cell>
        </row>
        <row r="25190">
          <cell r="A25190" t="str">
            <v>SICRO 2607198</v>
          </cell>
          <cell r="D25190" t="str">
            <v>Regularização manual do lastro do AMV para qualquer abertura e qualquer bitola</v>
          </cell>
          <cell r="E25190" t="str">
            <v>un</v>
          </cell>
          <cell r="G25190">
            <v>334.29</v>
          </cell>
        </row>
        <row r="25191">
          <cell r="A25191" t="str">
            <v>SICRO 2809170</v>
          </cell>
          <cell r="D25191" t="str">
            <v>Demolição de AMV 1:10 TR 37, em bitola métrica, dormente de madeira, com separação e empilhamento</v>
          </cell>
          <cell r="E25191" t="str">
            <v>un</v>
          </cell>
          <cell r="G25191">
            <v>2026.08</v>
          </cell>
        </row>
        <row r="25192">
          <cell r="A25192" t="str">
            <v>SICRO 2809183</v>
          </cell>
          <cell r="D25192" t="str">
            <v>Demolição de AMV 1:10 TR 45, em bitola larga, dormente de madeira, com separação e empilhamento</v>
          </cell>
          <cell r="E25192" t="str">
            <v>un</v>
          </cell>
          <cell r="G25192">
            <v>2947.34</v>
          </cell>
        </row>
        <row r="25193">
          <cell r="A25193" t="str">
            <v>SICRO 2809174</v>
          </cell>
          <cell r="D25193" t="str">
            <v>Demolição de AMV 1:10 TR 45, em bitola métrica, dormente de madeira, com separação e empilhamento</v>
          </cell>
          <cell r="E25193" t="str">
            <v>un</v>
          </cell>
          <cell r="G25193">
            <v>2126.06</v>
          </cell>
        </row>
        <row r="25194">
          <cell r="A25194" t="str">
            <v>SICRO 2809196</v>
          </cell>
          <cell r="D25194" t="str">
            <v>Demolição de AMV 1:10 TR 45, em bitola mista, dormente de madeira, com separação e empilhamento</v>
          </cell>
          <cell r="E25194" t="str">
            <v>un</v>
          </cell>
          <cell r="G25194">
            <v>3095.64</v>
          </cell>
        </row>
        <row r="25195">
          <cell r="A25195" t="str">
            <v>SICRO 2809187</v>
          </cell>
          <cell r="D25195" t="str">
            <v>Demolição de AMV 1:10 TR 57, em bitola larga, dormente de madeira, com separação e empilhamento</v>
          </cell>
          <cell r="E25195" t="str">
            <v>un</v>
          </cell>
          <cell r="G25195">
            <v>3099.13</v>
          </cell>
        </row>
        <row r="25196">
          <cell r="A25196" t="str">
            <v>SICRO 2809178</v>
          </cell>
          <cell r="D25196" t="str">
            <v>Demolição de AMV 1:10 TR 57, em bitola métrica, dormente de madeira, com separação e empilhamento</v>
          </cell>
          <cell r="E25196" t="str">
            <v>un</v>
          </cell>
          <cell r="G25196">
            <v>2275.9</v>
          </cell>
        </row>
        <row r="25197">
          <cell r="A25197" t="str">
            <v>SICRO 2809200</v>
          </cell>
          <cell r="D25197" t="str">
            <v>Demolição de AMV 1:10 TR 57, em bitola mista, dormente de madeira, com separação e empilhamento</v>
          </cell>
          <cell r="E25197" t="str">
            <v>un</v>
          </cell>
          <cell r="G25197">
            <v>3253.76</v>
          </cell>
        </row>
        <row r="25198">
          <cell r="A25198" t="str">
            <v>SICRO 2809191</v>
          </cell>
          <cell r="D25198" t="str">
            <v>Demolição de AMV 1:10 TR 68, em bitola larga, dormente de madeira, com separação e empilhamento</v>
          </cell>
          <cell r="E25198" t="str">
            <v>un</v>
          </cell>
          <cell r="G25198">
            <v>3238.33</v>
          </cell>
        </row>
        <row r="25199">
          <cell r="A25199" t="str">
            <v>SICRO 2809204</v>
          </cell>
          <cell r="D25199" t="str">
            <v>Demolição de AMV 1:10 TR 68, em bitola mista, dormente de madeira, com separação e empilhamento</v>
          </cell>
          <cell r="E25199" t="str">
            <v>un</v>
          </cell>
          <cell r="G25199">
            <v>3398.52</v>
          </cell>
        </row>
        <row r="25200">
          <cell r="A25200" t="str">
            <v>SICRO 2809171</v>
          </cell>
          <cell r="D25200" t="str">
            <v>Demolição de AMV 1:12 TR 37, em bitola métrica, dormente de madeira, com separação e empilhamento</v>
          </cell>
          <cell r="E25200" t="str">
            <v>un</v>
          </cell>
          <cell r="G25200">
            <v>2286.9899999999998</v>
          </cell>
        </row>
        <row r="25201">
          <cell r="A25201" t="str">
            <v>SICRO 2809184</v>
          </cell>
          <cell r="D25201" t="str">
            <v>Demolição de AMV 1:12 TR 45, em bitola larga, dormente de madeira, com separação e empilhamento</v>
          </cell>
          <cell r="E25201" t="str">
            <v>un</v>
          </cell>
          <cell r="G25201">
            <v>3324.71</v>
          </cell>
        </row>
        <row r="25202">
          <cell r="A25202" t="str">
            <v>SICRO 2809175</v>
          </cell>
          <cell r="D25202" t="str">
            <v>Demolição de AMV 1:12 TR 45, em bitola métrica, dormente de madeira, com separação e empilhamento</v>
          </cell>
          <cell r="E25202" t="str">
            <v>un</v>
          </cell>
          <cell r="G25202">
            <v>2396.98</v>
          </cell>
        </row>
        <row r="25203">
          <cell r="A25203" t="str">
            <v>SICRO 2809197</v>
          </cell>
          <cell r="D25203" t="str">
            <v>Demolição de AMV 1:12 TR 45, em bitola mista, dormente de madeira, com separação e empilhamento</v>
          </cell>
          <cell r="E25203" t="str">
            <v>un</v>
          </cell>
          <cell r="G25203">
            <v>3488.35</v>
          </cell>
        </row>
        <row r="25204">
          <cell r="A25204" t="str">
            <v>SICRO 2809188</v>
          </cell>
          <cell r="D25204" t="str">
            <v>Demolição de AMV 1:12 TR 57, em bitola larga, dormente de madeira, com separação e empilhamento</v>
          </cell>
          <cell r="E25204" t="str">
            <v>un</v>
          </cell>
          <cell r="G25204">
            <v>3491.68</v>
          </cell>
        </row>
        <row r="25205">
          <cell r="A25205" t="str">
            <v>SICRO 2809179</v>
          </cell>
          <cell r="D25205" t="str">
            <v>Demolição de AMV 1:12 TR 57, em bitola métrica, dormente de madeira, com separação e empilhamento</v>
          </cell>
          <cell r="E25205" t="str">
            <v>un</v>
          </cell>
          <cell r="G25205">
            <v>2561.8000000000002</v>
          </cell>
        </row>
        <row r="25206">
          <cell r="A25206" t="str">
            <v>SICRO 2809201</v>
          </cell>
          <cell r="D25206" t="str">
            <v>Demolição de AMV 1:12 TR 57, em bitola mista, dormente de madeira, com separação e empilhamento</v>
          </cell>
          <cell r="E25206" t="str">
            <v>un</v>
          </cell>
          <cell r="G25206">
            <v>3662.28</v>
          </cell>
        </row>
        <row r="25207">
          <cell r="A25207" t="str">
            <v>SICRO 2809192</v>
          </cell>
          <cell r="D25207" t="str">
            <v>Demolição de AMV 1:12 TR 68, em bitola larga, dormente de madeira, com separação e empilhamento</v>
          </cell>
          <cell r="E25207" t="str">
            <v>un</v>
          </cell>
          <cell r="G25207">
            <v>3644.8</v>
          </cell>
        </row>
        <row r="25208">
          <cell r="A25208" t="str">
            <v>SICRO 2809205</v>
          </cell>
          <cell r="D25208" t="str">
            <v>Demolição de AMV 1:12 TR 68, em bitola mista, dormente de madeira, com separação e empilhamento</v>
          </cell>
          <cell r="E25208" t="str">
            <v>un</v>
          </cell>
          <cell r="G25208">
            <v>3821.52</v>
          </cell>
        </row>
        <row r="25209">
          <cell r="A25209" t="str">
            <v>SICRO 2809172</v>
          </cell>
          <cell r="D25209" t="str">
            <v>Demolição de AMV 1:14 TR 37, em bitola métrica, dormente de madeira, com separação e empilhamento</v>
          </cell>
          <cell r="E25209" t="str">
            <v>un</v>
          </cell>
          <cell r="G25209">
            <v>2673.53</v>
          </cell>
        </row>
        <row r="25210">
          <cell r="A25210" t="str">
            <v>SICRO 2809185</v>
          </cell>
          <cell r="D25210" t="str">
            <v>Demolição de AMV 1:14 TR 45, em bitola larga, dormente de madeira, com separação e empilhamento</v>
          </cell>
          <cell r="E25210" t="str">
            <v>un</v>
          </cell>
          <cell r="G25210">
            <v>3827.65</v>
          </cell>
        </row>
        <row r="25211">
          <cell r="A25211" t="str">
            <v>SICRO 2809176</v>
          </cell>
          <cell r="D25211" t="str">
            <v>Demolição de AMV 1:14 TR 45, em bitola métrica, dormente de madeira, com separação e empilhamento</v>
          </cell>
          <cell r="E25211" t="str">
            <v>un</v>
          </cell>
          <cell r="G25211">
            <v>2794.51</v>
          </cell>
        </row>
        <row r="25212">
          <cell r="A25212" t="str">
            <v>SICRO 2809198</v>
          </cell>
          <cell r="D25212" t="str">
            <v>Demolição de AMV 1:14 TR 45, em bitola mista, dormente de madeira, com separação e empilhamento</v>
          </cell>
          <cell r="E25212" t="str">
            <v>un</v>
          </cell>
          <cell r="G25212">
            <v>4010.79</v>
          </cell>
        </row>
        <row r="25213">
          <cell r="A25213" t="str">
            <v>SICRO 2809189</v>
          </cell>
          <cell r="D25213" t="str">
            <v>Demolição de AMV 1:14 TR 57, em bitola larga, dormente de madeira, com separação e empilhamento</v>
          </cell>
          <cell r="E25213" t="str">
            <v>un</v>
          </cell>
          <cell r="G25213">
            <v>4011.31</v>
          </cell>
        </row>
        <row r="25214">
          <cell r="A25214" t="str">
            <v>SICRO 2809180</v>
          </cell>
          <cell r="D25214" t="str">
            <v>Demolição de AMV 1:14 TR 57, em bitola métrica, dormente de madeira, com separação e empilhamento</v>
          </cell>
          <cell r="E25214" t="str">
            <v>un</v>
          </cell>
          <cell r="G25214">
            <v>2975.81</v>
          </cell>
        </row>
        <row r="25215">
          <cell r="A25215" t="str">
            <v>SICRO 2809202</v>
          </cell>
          <cell r="D25215" t="str">
            <v>Demolição de AMV 1:14 TR 57, em bitola mista, dormente de madeira, com separação e empilhamento</v>
          </cell>
          <cell r="E25215" t="str">
            <v>un</v>
          </cell>
          <cell r="G25215">
            <v>4202.12</v>
          </cell>
        </row>
        <row r="25216">
          <cell r="A25216" t="str">
            <v>SICRO 2809193</v>
          </cell>
          <cell r="D25216" t="str">
            <v>Demolição de AMV 1:14 TR 68, em bitola larga, dormente de madeira, com separação e empilhamento</v>
          </cell>
          <cell r="E25216" t="str">
            <v>un</v>
          </cell>
          <cell r="G25216">
            <v>4179.74</v>
          </cell>
        </row>
        <row r="25217">
          <cell r="A25217" t="str">
            <v>SICRO 2809206</v>
          </cell>
          <cell r="D25217" t="str">
            <v>Demolição de AMV 1:14 TR 68, em bitola mista, dormente de madeira, com separação e empilhamento</v>
          </cell>
          <cell r="E25217" t="str">
            <v>un</v>
          </cell>
          <cell r="G25217">
            <v>4377.28</v>
          </cell>
        </row>
        <row r="25218">
          <cell r="A25218" t="str">
            <v>SICRO 2809190</v>
          </cell>
          <cell r="D25218" t="str">
            <v>Demolição de AMV 1:20 TR 57, em bitola larga, dormente de madeira, com separação e empilhamento</v>
          </cell>
          <cell r="E25218" t="str">
            <v>un</v>
          </cell>
          <cell r="G25218">
            <v>5194</v>
          </cell>
        </row>
        <row r="25219">
          <cell r="A25219" t="str">
            <v>SICRO 2809181</v>
          </cell>
          <cell r="D25219" t="str">
            <v>Demolição de AMV 1:20 TR 57, em bitola métrica, dormente de madeira, com separação e empilhamento</v>
          </cell>
          <cell r="E25219" t="str">
            <v>un</v>
          </cell>
          <cell r="G25219">
            <v>3658.01</v>
          </cell>
        </row>
        <row r="25220">
          <cell r="A25220" t="str">
            <v>SICRO 2809203</v>
          </cell>
          <cell r="D25220" t="str">
            <v>Demolição de AMV 1:20 TR 57, em bitola mista, dormente de madeira, com separação e empilhamento</v>
          </cell>
          <cell r="E25220" t="str">
            <v>un</v>
          </cell>
          <cell r="G25220">
            <v>5425.03</v>
          </cell>
        </row>
        <row r="25221">
          <cell r="A25221" t="str">
            <v>SICRO 2809194</v>
          </cell>
          <cell r="D25221" t="str">
            <v>Demolição de AMV 1:20 TR 68, em bitola larga, dormente de madeira, com separação e empilhamento</v>
          </cell>
          <cell r="E25221" t="str">
            <v>un</v>
          </cell>
          <cell r="G25221">
            <v>5396.12</v>
          </cell>
        </row>
        <row r="25222">
          <cell r="A25222" t="str">
            <v>SICRO 2809207</v>
          </cell>
          <cell r="D25222" t="str">
            <v>Demolição de AMV 1:20 TR 68, em bitola mista, dormente de madeira, com separação e empilhamento</v>
          </cell>
          <cell r="E25222" t="str">
            <v>un</v>
          </cell>
          <cell r="G25222">
            <v>5635.22</v>
          </cell>
        </row>
        <row r="25223">
          <cell r="A25223" t="str">
            <v>SICRO 2809169</v>
          </cell>
          <cell r="D25223" t="str">
            <v>Demolição de AMV 1:8 TR 37, em bitola métrica, dormente de madeira, com separação e empilhamento</v>
          </cell>
          <cell r="E25223" t="str">
            <v>un</v>
          </cell>
          <cell r="G25223">
            <v>1742.27</v>
          </cell>
        </row>
        <row r="25224">
          <cell r="A25224" t="str">
            <v>SICRO 2809182</v>
          </cell>
          <cell r="D25224" t="str">
            <v>Demolição de AMV 1:8 TR 45, em bitola larga, dormente de madeira, com separação e empilhamento</v>
          </cell>
          <cell r="E25224" t="str">
            <v>un</v>
          </cell>
          <cell r="G25224">
            <v>2427.67</v>
          </cell>
        </row>
        <row r="25225">
          <cell r="A25225" t="str">
            <v>SICRO 2809173</v>
          </cell>
          <cell r="D25225" t="str">
            <v>Demolição de AMV 1:8 TR 45, em bitola métrica, dormente de madeira, com separação e empilhamento</v>
          </cell>
          <cell r="E25225" t="str">
            <v>un</v>
          </cell>
          <cell r="G25225">
            <v>1833.17</v>
          </cell>
        </row>
        <row r="25226">
          <cell r="A25226" t="str">
            <v>SICRO 2809195</v>
          </cell>
          <cell r="D25226" t="str">
            <v>Demolição de AMV 1:8 TR 45, em bitola mista, dormente de madeira, com separação e empilhamento</v>
          </cell>
          <cell r="E25226" t="str">
            <v>un</v>
          </cell>
          <cell r="G25226">
            <v>2538.89</v>
          </cell>
        </row>
        <row r="25227">
          <cell r="A25227" t="str">
            <v>SICRO 2809186</v>
          </cell>
          <cell r="D25227" t="str">
            <v>Demolição de AMV 1:8 TR 57, em bitola larga, dormente de madeira, com separação e empilhamento</v>
          </cell>
          <cell r="E25227" t="str">
            <v>un</v>
          </cell>
          <cell r="G25227">
            <v>2565.65</v>
          </cell>
        </row>
        <row r="25228">
          <cell r="A25228" t="str">
            <v>SICRO 2809177</v>
          </cell>
          <cell r="D25228" t="str">
            <v>Demolição de AMV 1:8 TR 57, em bitola métrica, dormente de madeira, com separação e empilhamento</v>
          </cell>
          <cell r="E25228" t="str">
            <v>un</v>
          </cell>
          <cell r="G25228">
            <v>1969.38</v>
          </cell>
        </row>
        <row r="25229">
          <cell r="A25229" t="str">
            <v>SICRO 2809199</v>
          </cell>
          <cell r="D25229" t="str">
            <v>Demolição de AMV 1:8 TR 57, em bitola mista, dormente de madeira, com separação e empilhamento</v>
          </cell>
          <cell r="E25229" t="str">
            <v>un</v>
          </cell>
          <cell r="G25229">
            <v>2682.64</v>
          </cell>
        </row>
        <row r="25230">
          <cell r="A25230" t="str">
            <v>SICRO 2809219</v>
          </cell>
          <cell r="D25230" t="str">
            <v>Demolição de via, bitola larga, 1.667 dormentes de madeira/km, trilho TR 45, barra com 12 m de comprimento, com separação e empilhamento</v>
          </cell>
          <cell r="E25230" t="str">
            <v>km</v>
          </cell>
          <cell r="G25230">
            <v>24593.7</v>
          </cell>
        </row>
        <row r="25231">
          <cell r="A25231" t="str">
            <v>SICRO 2809220</v>
          </cell>
          <cell r="D25231" t="str">
            <v>Demolição de via, bitola larga, 1.667 dormentes de madeira/km, trilho TR 57, barra com 12 m de comprimento, com separação e empilhamento</v>
          </cell>
          <cell r="E25231" t="str">
            <v>km</v>
          </cell>
          <cell r="G25231">
            <v>26178.41</v>
          </cell>
        </row>
        <row r="25232">
          <cell r="A25232" t="str">
            <v>SICRO 2809221</v>
          </cell>
          <cell r="D25232" t="str">
            <v>Demolição de via, bitola larga, 1.667 dormentes de madeira/km, trilho TR 68, barra com 12 m de comprimento, com separação e empilhamento</v>
          </cell>
          <cell r="E25232" t="str">
            <v>km</v>
          </cell>
          <cell r="G25232">
            <v>26953.78</v>
          </cell>
        </row>
        <row r="25233">
          <cell r="A25233" t="str">
            <v>SICRO 2809163</v>
          </cell>
          <cell r="D25233" t="str">
            <v>Demolição de via, bitola larga, 1.750 dormentes de madeira/km, trilho TR 45, barra com 12 m de comprimento, com separação e empilhamento</v>
          </cell>
          <cell r="E25233" t="str">
            <v>km</v>
          </cell>
          <cell r="G25233">
            <v>25680.83</v>
          </cell>
        </row>
        <row r="25234">
          <cell r="A25234" t="str">
            <v>SICRO 2809164</v>
          </cell>
          <cell r="D25234" t="str">
            <v>Demolição de via, bitola larga, 1.750 dormentes de madeira/km, trilho TR 57, barra com 12 m de comprimento, com separação e empilhamento</v>
          </cell>
          <cell r="E25234" t="str">
            <v>km</v>
          </cell>
          <cell r="G25234">
            <v>27323.62</v>
          </cell>
        </row>
        <row r="25235">
          <cell r="A25235" t="str">
            <v>SICRO 2809165</v>
          </cell>
          <cell r="D25235" t="str">
            <v>Demolição de via, bitola larga, 1.750 dormentes de madeira/km, trilho TR 68, barra com 12 m de comprimento, com separação e empilhamento</v>
          </cell>
          <cell r="E25235" t="str">
            <v>km</v>
          </cell>
          <cell r="G25235">
            <v>28120.71</v>
          </cell>
        </row>
        <row r="25236">
          <cell r="A25236" t="str">
            <v>SICRO 2809216</v>
          </cell>
          <cell r="D25236" t="str">
            <v>Demolição de via, bitola métrica, 1.667 dormentes de madeira/km, trilho TR 37, barra com 12 m de comprimento, com separação e empilhamento</v>
          </cell>
          <cell r="E25236" t="str">
            <v>km</v>
          </cell>
          <cell r="G25236">
            <v>22758.43</v>
          </cell>
        </row>
        <row r="25237">
          <cell r="A25237" t="str">
            <v>SICRO 2809217</v>
          </cell>
          <cell r="D25237" t="str">
            <v>Demolição de via, bitola métrica, 1.667 dormentes de madeira/km, trilho TR 45, barra com 12 m de comprimento, com separação e empilhamento</v>
          </cell>
          <cell r="E25237" t="str">
            <v>km</v>
          </cell>
          <cell r="G25237">
            <v>23161.68</v>
          </cell>
        </row>
        <row r="25238">
          <cell r="A25238" t="str">
            <v>SICRO 2809218</v>
          </cell>
          <cell r="D25238" t="str">
            <v>Demolição de via, bitola métrica, 1.667 dormentes de madeira/km, trilho TR 57, barra com 12 m de comprimento, com separação e empilhamento</v>
          </cell>
          <cell r="E25238" t="str">
            <v>km</v>
          </cell>
          <cell r="G25238">
            <v>24722.69</v>
          </cell>
        </row>
        <row r="25239">
          <cell r="A25239" t="str">
            <v>SICRO 2809160</v>
          </cell>
          <cell r="D25239" t="str">
            <v>Demolição de via, bitola métrica, 1.750 dormentes de madeira/km, trilho TR 37, barra com 12 m de comprimento, com separação e empilhamento</v>
          </cell>
          <cell r="E25239" t="str">
            <v>km</v>
          </cell>
          <cell r="G25239">
            <v>23774.05</v>
          </cell>
        </row>
        <row r="25240">
          <cell r="A25240" t="str">
            <v>SICRO 2809161</v>
          </cell>
          <cell r="D25240" t="str">
            <v>Demolição de via, bitola métrica, 1.750 dormentes de madeira/km, trilho TR 45, barra com 12 m de comprimento, com separação e empilhamento</v>
          </cell>
          <cell r="E25240" t="str">
            <v>km</v>
          </cell>
          <cell r="G25240">
            <v>24180.2</v>
          </cell>
        </row>
        <row r="25241">
          <cell r="A25241" t="str">
            <v>SICRO 2809162</v>
          </cell>
          <cell r="D25241" t="str">
            <v>Demolição de via, bitola métrica, 1.750 dormentes de madeira/km, trilho TR 57, barra com 12 m de comprimento, com separação e empilhamento</v>
          </cell>
          <cell r="E25241" t="str">
            <v>km</v>
          </cell>
          <cell r="G25241">
            <v>25798.83</v>
          </cell>
        </row>
        <row r="25242">
          <cell r="A25242" t="str">
            <v>SICRO 2809222</v>
          </cell>
          <cell r="D25242" t="str">
            <v>Demolição de via, bitola mista, 1.667 dormentes de madeira/km, trilho TR 45, barra com 12 m de comprimento, com separação e empilhamento</v>
          </cell>
          <cell r="E25242" t="str">
            <v>km</v>
          </cell>
          <cell r="G25242">
            <v>22412.39</v>
          </cell>
        </row>
        <row r="25243">
          <cell r="A25243" t="str">
            <v>SICRO 2809223</v>
          </cell>
          <cell r="D25243" t="str">
            <v>Demolição de via, bitola mista, 1.667 dormentes de madeira/km, trilho TR 57, barra com 12 m de comprimento, com separação e empilhamento</v>
          </cell>
          <cell r="E25243" t="str">
            <v>km</v>
          </cell>
          <cell r="G25243">
            <v>28713.25</v>
          </cell>
        </row>
        <row r="25244">
          <cell r="A25244" t="str">
            <v>SICRO 2809224</v>
          </cell>
          <cell r="D25244" t="str">
            <v>Demolição de via, bitola mista, 1.667 dormentes de madeira/km, trilho TR 68, barra com 12 m de comprimento, com separação e empilhamento</v>
          </cell>
          <cell r="E25244" t="str">
            <v>km</v>
          </cell>
          <cell r="G25244">
            <v>29876.3</v>
          </cell>
        </row>
        <row r="25245">
          <cell r="A25245" t="str">
            <v>SICRO 2809166</v>
          </cell>
          <cell r="D25245" t="str">
            <v>Demolição de via, bitola mista, 1.750 dormentes de madeira/km, trilho TR 45, barra com 12 m de comprimento, com separação e empilhamento</v>
          </cell>
          <cell r="E25245" t="str">
            <v>km</v>
          </cell>
          <cell r="G25245">
            <v>23324.86</v>
          </cell>
        </row>
        <row r="25246">
          <cell r="A25246" t="str">
            <v>SICRO 2809167</v>
          </cell>
          <cell r="D25246" t="str">
            <v>Demolição de via, bitola mista, 1.750 dormentes de madeira/km, trilho TR 57, barra com 12 m de comprimento, com separação e empilhamento</v>
          </cell>
          <cell r="E25246" t="str">
            <v>km</v>
          </cell>
          <cell r="G25246">
            <v>29933.23</v>
          </cell>
        </row>
        <row r="25247">
          <cell r="A25247" t="str">
            <v>SICRO 2809168</v>
          </cell>
          <cell r="D25247" t="str">
            <v>Demolição de via, bitola mista, 1.750 dormentes de madeira/km, trilho TR 68, barra com 12 m de comprimento, com separação e empilhamento</v>
          </cell>
          <cell r="E25247" t="str">
            <v>km</v>
          </cell>
          <cell r="G25247">
            <v>31128.85</v>
          </cell>
        </row>
        <row r="25248">
          <cell r="A25248" t="str">
            <v>SICRO 2809158</v>
          </cell>
          <cell r="D25248" t="str">
            <v>Retirada manual de dormente de madeira, bitola larga ou mista, com separação e empilhamento</v>
          </cell>
          <cell r="E25248" t="str">
            <v>un</v>
          </cell>
          <cell r="G25248">
            <v>11.02</v>
          </cell>
        </row>
        <row r="25249">
          <cell r="A25249" t="str">
            <v>SICRO 2809159</v>
          </cell>
          <cell r="D25249" t="str">
            <v>Retirada manual de dormente de madeira, bitola métrica, com separação e empilhamento</v>
          </cell>
          <cell r="E25249" t="str">
            <v>un</v>
          </cell>
          <cell r="G25249">
            <v>8.32</v>
          </cell>
        </row>
        <row r="25250">
          <cell r="A25250" t="str">
            <v>SICRO 2909152</v>
          </cell>
          <cell r="D25250" t="str">
            <v>Aferição da geometria da via com carro controle</v>
          </cell>
          <cell r="E25250" t="str">
            <v>km</v>
          </cell>
          <cell r="G25250">
            <v>129.97</v>
          </cell>
        </row>
        <row r="25251">
          <cell r="A25251" t="str">
            <v>SICRO 2909153</v>
          </cell>
          <cell r="D25251" t="str">
            <v>Capina química da plataforma ferroviária</v>
          </cell>
          <cell r="E25251" t="str">
            <v>km</v>
          </cell>
          <cell r="G25251">
            <v>154.41999999999999</v>
          </cell>
        </row>
        <row r="25252">
          <cell r="A25252" t="str">
            <v>SICRO 2909151</v>
          </cell>
          <cell r="D25252" t="str">
            <v>Estabilização dinâmica da via</v>
          </cell>
          <cell r="E25252" t="str">
            <v>km</v>
          </cell>
          <cell r="G25252">
            <v>79.569999999999993</v>
          </cell>
        </row>
        <row r="25253">
          <cell r="A25253" t="str">
            <v>SICRO 2909145</v>
          </cell>
          <cell r="D25253" t="str">
            <v>Nivelamento de junta com socaria manual da via</v>
          </cell>
          <cell r="E25253" t="str">
            <v>un</v>
          </cell>
          <cell r="G25253">
            <v>11.14</v>
          </cell>
        </row>
        <row r="25254">
          <cell r="A25254" t="str">
            <v>SICRO 2909379</v>
          </cell>
          <cell r="D25254" t="str">
            <v>Nivelamento de via com grupo gerador/vibrador e levante de até 10 cm - bitola métrica ou larga com dormente de madeira ou concreto e taxa de dormentação de 1.667 un/km</v>
          </cell>
          <cell r="E25254" t="str">
            <v>km</v>
          </cell>
          <cell r="G25254">
            <v>6591.54</v>
          </cell>
        </row>
        <row r="25255">
          <cell r="A25255" t="str">
            <v>SICRO 2909381</v>
          </cell>
          <cell r="D25255" t="str">
            <v>Nivelamento de via com grupo gerador/vibrador e levante de até 10 cm - bitola métrica ou larga com dormente de madeira ou concreto e taxa de dormentação de 1.750 un/km</v>
          </cell>
          <cell r="E25255" t="str">
            <v>km</v>
          </cell>
          <cell r="G25255">
            <v>6897.45</v>
          </cell>
        </row>
        <row r="25256">
          <cell r="A25256" t="str">
            <v>SICRO 2909388</v>
          </cell>
          <cell r="D25256" t="str">
            <v>Nivelamento de via com grupo gerador/vibrador e levante de até 10 cm - bitola métrica ou larga com dormente de madeira ou concreto e taxa de dormentação de 1.850 un/km</v>
          </cell>
          <cell r="E25256" t="str">
            <v>km</v>
          </cell>
          <cell r="G25256">
            <v>7268.48</v>
          </cell>
        </row>
        <row r="25257">
          <cell r="A25257" t="str">
            <v>SICRO 2909380</v>
          </cell>
          <cell r="D25257" t="str">
            <v>Nivelamento de via com grupo gerador/vibrador e levante de até 10 cm - bitola mista com dormente de madeira ou concreto e taxa de dormentação de 1.667 un/km</v>
          </cell>
          <cell r="E25257" t="str">
            <v>km</v>
          </cell>
          <cell r="G25257">
            <v>9665.41</v>
          </cell>
        </row>
        <row r="25258">
          <cell r="A25258" t="str">
            <v>SICRO 2909382</v>
          </cell>
          <cell r="D25258" t="str">
            <v>Nivelamento de via com grupo gerador/vibrador e levante de até 10 cm - bitola mista com dormente de madeira ou concreto e taxa de dormentação de 1.750 un/km</v>
          </cell>
          <cell r="E25258" t="str">
            <v>km</v>
          </cell>
          <cell r="G25258">
            <v>10123.43</v>
          </cell>
        </row>
        <row r="25259">
          <cell r="A25259" t="str">
            <v>SICRO 2909387</v>
          </cell>
          <cell r="D25259" t="str">
            <v>Nivelamento de via com grupo gerador/vibrador e levante de até 10 cm - bitola mista com dormente de madeira ou concreto e taxa de dormentação de 1.850 un/km</v>
          </cell>
          <cell r="E25259" t="str">
            <v>km</v>
          </cell>
          <cell r="G25259">
            <v>10682.49</v>
          </cell>
        </row>
        <row r="25260">
          <cell r="A25260" t="str">
            <v>SICRO 2909375</v>
          </cell>
          <cell r="D25260" t="str">
            <v>Nivelamento de via com socaria manual e levante de até 10 cm - bitola métrica ou larga com dormente de madeira ou concreto e taxa de dormentação de 1.667 un/km</v>
          </cell>
          <cell r="E25260" t="str">
            <v>km</v>
          </cell>
          <cell r="G25260">
            <v>9943.18</v>
          </cell>
        </row>
        <row r="25261">
          <cell r="A25261" t="str">
            <v>SICRO 2909377</v>
          </cell>
          <cell r="D25261" t="str">
            <v>Nivelamento de via com socaria manual e levante de até 10 cm - bitola métrica ou larga com dormente de madeira ou concreto e taxa de dormentação de 1.750 un/km</v>
          </cell>
          <cell r="E25261" t="str">
            <v>km</v>
          </cell>
          <cell r="G25261">
            <v>10407.52</v>
          </cell>
        </row>
        <row r="25262">
          <cell r="A25262" t="str">
            <v>SICRO 2909386</v>
          </cell>
          <cell r="D25262" t="str">
            <v>Nivelamento de via com socaria manual e levante de até 10 cm - bitola métrica ou larga com dormente de madeira ou concreto e taxa de dormentação de 1.850 un/km</v>
          </cell>
          <cell r="E25262" t="str">
            <v>km</v>
          </cell>
          <cell r="G25262">
            <v>10967.5</v>
          </cell>
        </row>
        <row r="25263">
          <cell r="A25263" t="str">
            <v>SICRO 2909376</v>
          </cell>
          <cell r="D25263" t="str">
            <v>Nivelamento de via com socaria manual e levante de até 10 cm - bitola mista com dormente de madeira ou concreto e taxa de dormentação de 1.667 un/km</v>
          </cell>
          <cell r="E25263" t="str">
            <v>km</v>
          </cell>
          <cell r="G25263">
            <v>14604.17</v>
          </cell>
        </row>
        <row r="25264">
          <cell r="A25264" t="str">
            <v>SICRO 2909378</v>
          </cell>
          <cell r="D25264" t="str">
            <v>Nivelamento de via com socaria manual e levante de até 10 cm - bitola mista com dormente de madeira ou concreto e taxa de dormentação de 1.750 un/km</v>
          </cell>
          <cell r="E25264" t="str">
            <v>km</v>
          </cell>
          <cell r="G25264">
            <v>15306.3</v>
          </cell>
        </row>
        <row r="25265">
          <cell r="A25265" t="str">
            <v>SICRO 2909385</v>
          </cell>
          <cell r="D25265" t="str">
            <v>Nivelamento de via com socaria manual e levante de até 10 cm - bitola mista com dormente de madeira ou concreto e taxa de dormentação de 1.850 un/km</v>
          </cell>
          <cell r="E25265" t="str">
            <v>km</v>
          </cell>
          <cell r="G25265">
            <v>16141.46</v>
          </cell>
        </row>
        <row r="25266">
          <cell r="A25266" t="str">
            <v>SICRO 2909383</v>
          </cell>
          <cell r="D25266" t="str">
            <v>Nivelamento e alinhamento de via com socadora automática e levante de até 10 cm - qualquer bitola ou dormente e taxa de dormentação de 1.667 un/km</v>
          </cell>
          <cell r="E25266" t="str">
            <v>km</v>
          </cell>
          <cell r="G25266">
            <v>6820.37</v>
          </cell>
        </row>
        <row r="25267">
          <cell r="A25267" t="str">
            <v>SICRO 2909384</v>
          </cell>
          <cell r="D25267" t="str">
            <v>Nivelamento e alinhamento de via com socadora automática e levante de até 10 cm - qualquer bitola ou dormente e taxa de dormentação de 1.750 un/km</v>
          </cell>
          <cell r="E25267" t="str">
            <v>km</v>
          </cell>
          <cell r="G25267">
            <v>7159.98</v>
          </cell>
        </row>
        <row r="25268">
          <cell r="A25268" t="str">
            <v>SICRO 2909148</v>
          </cell>
          <cell r="D25268" t="str">
            <v>Regularização do lastro com reguladora de lastro</v>
          </cell>
          <cell r="E25268" t="str">
            <v>km</v>
          </cell>
          <cell r="G25268">
            <v>478.78</v>
          </cell>
        </row>
        <row r="25269">
          <cell r="A25269" t="str">
            <v>SICRO 2909389</v>
          </cell>
          <cell r="D25269" t="str">
            <v>Regularização manual do lastro em via corrida, bitola larga, com qualquer tipo de dormente</v>
          </cell>
          <cell r="E25269" t="str">
            <v>km</v>
          </cell>
          <cell r="G25269">
            <v>3616.68</v>
          </cell>
        </row>
        <row r="25270">
          <cell r="A25270" t="str">
            <v>SICRO 2909390</v>
          </cell>
          <cell r="D25270" t="str">
            <v>Regularização manual do lastro em via corrida, bitola métrica, com qualquer tipo de dormente</v>
          </cell>
          <cell r="E25270" t="str">
            <v>km</v>
          </cell>
          <cell r="G25270">
            <v>2546.9699999999998</v>
          </cell>
        </row>
        <row r="25271">
          <cell r="A25271" t="str">
            <v>SICRO 2909391</v>
          </cell>
          <cell r="D25271" t="str">
            <v>Regularização manual do lastro em via corrida, bitola mista, com qualquer tipo de dormente</v>
          </cell>
          <cell r="E25271" t="str">
            <v>km</v>
          </cell>
          <cell r="G25271">
            <v>4340.3</v>
          </cell>
        </row>
        <row r="25272">
          <cell r="A25272" t="str">
            <v>SICRO 3009336</v>
          </cell>
          <cell r="D25272" t="str">
            <v>Alívio de tensão, com martelo de bronze, em TLS com 120 de comprimento de TR45, taxa de dormentação de 1.667 un/km, para qualquer bitola e fixação elástica</v>
          </cell>
          <cell r="E25272" t="str">
            <v>un</v>
          </cell>
          <cell r="G25272">
            <v>101.07</v>
          </cell>
        </row>
        <row r="25273">
          <cell r="A25273" t="str">
            <v>SICRO 3009337</v>
          </cell>
          <cell r="D25273" t="str">
            <v>Alívio de tensão, com martelo de bronze, em TLS com 120 de comprimento de TR45, taxa de dormentação de 1.750 un/km, para qualquer bitola e fixação elástica</v>
          </cell>
          <cell r="E25273" t="str">
            <v>un</v>
          </cell>
          <cell r="G25273">
            <v>103.74</v>
          </cell>
        </row>
        <row r="25274">
          <cell r="A25274" t="str">
            <v>SICRO 3009340</v>
          </cell>
          <cell r="D25274" t="str">
            <v>Alívio de tensão, com martelo de bronze, em TLS com 120 de comprimento de TR57, taxa de dormentação de 1.667 un/km, para qualquer bitola e fixação elástica</v>
          </cell>
          <cell r="E25274" t="str">
            <v>un</v>
          </cell>
          <cell r="G25274">
            <v>193.08</v>
          </cell>
        </row>
        <row r="25275">
          <cell r="A25275" t="str">
            <v>SICRO 3009341</v>
          </cell>
          <cell r="D25275" t="str">
            <v>Alívio de tensão, com martelo de bronze, em TLS com 120 de comprimento de TR57, taxa de dormentação de 1.750 un/km, para qualquer bitola e fixação elástica</v>
          </cell>
          <cell r="E25275" t="str">
            <v>un</v>
          </cell>
          <cell r="G25275">
            <v>198.43</v>
          </cell>
        </row>
        <row r="25276">
          <cell r="A25276" t="str">
            <v>SICRO 3009344</v>
          </cell>
          <cell r="D25276" t="str">
            <v>Alívio de tensão, com martelo de bronze, em TLS com 120 de comprimento de TR68, taxa de dormentação de 1.667 un/km, para qualquer bitola e fixação elástica</v>
          </cell>
          <cell r="E25276" t="str">
            <v>un</v>
          </cell>
          <cell r="G25276">
            <v>101.53</v>
          </cell>
        </row>
        <row r="25277">
          <cell r="A25277" t="str">
            <v>SICRO 3009345</v>
          </cell>
          <cell r="D25277" t="str">
            <v>Alívio de tensão, com martelo de bronze, em TLS com 120 de comprimento de TR68, taxa de dormentação de 1.750 un/km, para qualquer bitola e fixação elástica</v>
          </cell>
          <cell r="E25277" t="str">
            <v>un</v>
          </cell>
          <cell r="G25277">
            <v>104.2</v>
          </cell>
        </row>
        <row r="25278">
          <cell r="A25278" t="str">
            <v>SICRO 3009348</v>
          </cell>
          <cell r="D25278" t="str">
            <v>Alívio de tensão, com martelo de bronze, em TLS com 120 de comprimento de UIC60, taxa de dormentação de 1.667 un/km, para qualquer bitola e fixação elástica</v>
          </cell>
          <cell r="E25278" t="str">
            <v>un</v>
          </cell>
          <cell r="G25278">
            <v>193.14</v>
          </cell>
        </row>
        <row r="25279">
          <cell r="A25279" t="str">
            <v>SICRO 3009349</v>
          </cell>
          <cell r="D25279" t="str">
            <v>Alívio de tensão, com martelo de bronze, em TLS com 120 de comprimento de UIC60, taxa de dormentação de 1.750 un/km, para qualquer bitola e fixação elástica</v>
          </cell>
          <cell r="E25279" t="str">
            <v>un</v>
          </cell>
          <cell r="G25279">
            <v>198.49</v>
          </cell>
        </row>
        <row r="25280">
          <cell r="A25280" t="str">
            <v>SICRO 3009338</v>
          </cell>
          <cell r="D25280" t="str">
            <v>Alívio de tensão, com martelo de bronze, em TLS com 240 de comprimento de TR45, taxa de dormentação de 1.667 un/km, para qualquer bitola e fixação elástica</v>
          </cell>
          <cell r="E25280" t="str">
            <v>un</v>
          </cell>
          <cell r="G25280">
            <v>101.07</v>
          </cell>
        </row>
        <row r="25281">
          <cell r="A25281" t="str">
            <v>SICRO 3009339</v>
          </cell>
          <cell r="D25281" t="str">
            <v>Alívio de tensão, com martelo de bronze, em TLS com 240 de comprimento de TR45, taxa de dormentação de 1.750 un/km, para qualquer bitola e fixação elástica</v>
          </cell>
          <cell r="E25281" t="str">
            <v>un</v>
          </cell>
          <cell r="G25281">
            <v>103.74</v>
          </cell>
        </row>
        <row r="25282">
          <cell r="A25282" t="str">
            <v>SICRO 3009342</v>
          </cell>
          <cell r="D25282" t="str">
            <v>Alívio de tensão, com martelo de bronze, em TLS com 240 de comprimento de TR57, taxa de dormentação de 1.667 un/km, para qualquer bitola e fixação elástica</v>
          </cell>
          <cell r="E25282" t="str">
            <v>un</v>
          </cell>
          <cell r="G25282">
            <v>193.08</v>
          </cell>
        </row>
        <row r="25283">
          <cell r="A25283" t="str">
            <v>SICRO 3009343</v>
          </cell>
          <cell r="D25283" t="str">
            <v>Alívio de tensão, com martelo de bronze, em TLS com 240 de comprimento de TR57, taxa de dormentação de 1.750 un/km, para qualquer bitola e fixação elástica</v>
          </cell>
          <cell r="E25283" t="str">
            <v>un</v>
          </cell>
          <cell r="G25283">
            <v>198.43</v>
          </cell>
        </row>
        <row r="25284">
          <cell r="A25284" t="str">
            <v>SICRO 3009346</v>
          </cell>
          <cell r="D25284" t="str">
            <v>Alívio de tensão, com martelo de bronze, em TLS com 240 de comprimento de TR68, taxa de dormentação de 1.667 un/km, para qualquer bitola e fixação elástica</v>
          </cell>
          <cell r="E25284" t="str">
            <v>un</v>
          </cell>
          <cell r="G25284">
            <v>101.53</v>
          </cell>
        </row>
        <row r="25285">
          <cell r="A25285" t="str">
            <v>SICRO 3009347</v>
          </cell>
          <cell r="D25285" t="str">
            <v>Alívio de tensão, com martelo de bronze, em TLS com 240 de comprimento de TR68, taxa de dormentação de 1.750 un/km, para qualquer bitola e fixação elástica</v>
          </cell>
          <cell r="E25285" t="str">
            <v>un</v>
          </cell>
          <cell r="G25285">
            <v>104.2</v>
          </cell>
        </row>
        <row r="25286">
          <cell r="A25286" t="str">
            <v>SICRO 3009350</v>
          </cell>
          <cell r="D25286" t="str">
            <v>Alívio de tensão, com martelo de bronze, em TLS com 240 de comprimento de UIC60, taxa de dormentação de 1.667 un/km, para qualquer bitola e fixação elástica</v>
          </cell>
          <cell r="E25286" t="str">
            <v>un</v>
          </cell>
          <cell r="G25286">
            <v>193.14</v>
          </cell>
        </row>
        <row r="25287">
          <cell r="A25287" t="str">
            <v>SICRO 3009351</v>
          </cell>
          <cell r="D25287" t="str">
            <v>Alívio de tensão, com martelo de bronze, em TLS com 240 de comprimento de UIC60, taxa de dormentação de 1.750 un/km, para qualquer bitola e fixação elástica</v>
          </cell>
          <cell r="E25287" t="str">
            <v>un</v>
          </cell>
          <cell r="G25287">
            <v>198.49</v>
          </cell>
        </row>
        <row r="25288">
          <cell r="A25288" t="str">
            <v>SICRO 3009080</v>
          </cell>
          <cell r="D25288" t="str">
            <v>Colocação manual de grampo elástico Pandrol</v>
          </cell>
          <cell r="E25288" t="str">
            <v>un</v>
          </cell>
          <cell r="G25288">
            <v>0.15</v>
          </cell>
        </row>
        <row r="25289">
          <cell r="A25289" t="str">
            <v>SICRO 3009075</v>
          </cell>
          <cell r="D25289" t="str">
            <v>Colocação manual de retensor para trilho TR45</v>
          </cell>
          <cell r="E25289" t="str">
            <v>un</v>
          </cell>
          <cell r="G25289">
            <v>54.96</v>
          </cell>
        </row>
        <row r="25290">
          <cell r="A25290" t="str">
            <v>SICRO 3009076</v>
          </cell>
          <cell r="D25290" t="str">
            <v>Colocação manual de retensor para trilho TR57</v>
          </cell>
          <cell r="E25290" t="str">
            <v>un</v>
          </cell>
          <cell r="G25290">
            <v>56.77</v>
          </cell>
        </row>
        <row r="25291">
          <cell r="A25291" t="str">
            <v>SICRO 3009077</v>
          </cell>
          <cell r="D25291" t="str">
            <v>Colocação manual de retensor para trilho TR68</v>
          </cell>
          <cell r="E25291" t="str">
            <v>un</v>
          </cell>
          <cell r="G25291">
            <v>59.93</v>
          </cell>
        </row>
        <row r="25292">
          <cell r="A25292" t="str">
            <v>SICRO 3009078</v>
          </cell>
          <cell r="D25292" t="str">
            <v>Colocação manual de retensor para trilho UIC60</v>
          </cell>
          <cell r="E25292" t="str">
            <v>un</v>
          </cell>
          <cell r="G25292">
            <v>62.38</v>
          </cell>
        </row>
        <row r="25293">
          <cell r="A25293" t="str">
            <v>SICRO 3009087</v>
          </cell>
          <cell r="D25293" t="str">
            <v>Colocação mecanizada de grampo elástico Pandrol</v>
          </cell>
          <cell r="E25293" t="str">
            <v>un</v>
          </cell>
          <cell r="G25293">
            <v>0.1</v>
          </cell>
        </row>
        <row r="25294">
          <cell r="A25294" t="str">
            <v>SICRO 3009085</v>
          </cell>
          <cell r="D25294" t="str">
            <v>Contratrilho TR45, comprimento de 12 m, sobre dormente de madeira, taxa de dormentação de 1.750 un/km, tala de junção de 6 furos e fixação rígida - posicionamento e assentamento manual</v>
          </cell>
          <cell r="E25294" t="str">
            <v>m</v>
          </cell>
          <cell r="G25294">
            <v>1028.3499999999999</v>
          </cell>
        </row>
        <row r="25295">
          <cell r="A25295" t="str">
            <v>SICRO 3009086</v>
          </cell>
          <cell r="D25295" t="str">
            <v>Contratrilho TR57, comprimento de 12 m, sobre dormente de madeira, taxa de dormentação de 1.750 un/km, tala de junção de 6 furos e fixação rígida - posicionamento e assentamento manual</v>
          </cell>
          <cell r="E25295" t="str">
            <v>m</v>
          </cell>
          <cell r="G25295">
            <v>1375.13</v>
          </cell>
        </row>
        <row r="25296">
          <cell r="A25296" t="str">
            <v>SICRO 3009089</v>
          </cell>
          <cell r="D25296" t="str">
            <v>Contratrilho TR68, comprimento de 12 m, sobre dormente de madeira, taxa de dormentação de 1.750 un/km, tala de junção de 6 furos e fixação rígida - posicionamento e assentamento manual</v>
          </cell>
          <cell r="E25296" t="str">
            <v>m</v>
          </cell>
          <cell r="G25296">
            <v>1673.39</v>
          </cell>
        </row>
        <row r="25297">
          <cell r="A25297" t="str">
            <v>SICRO 3009090</v>
          </cell>
          <cell r="D25297" t="str">
            <v>Contratrilho UIC60, comprimento de 12 m, sobre dormente de madeira, taxa de dormentação de 1.750 un/km, tala de junção de 6 furos e fixação rígida - posicionamento e assentamento manual</v>
          </cell>
          <cell r="E25297" t="str">
            <v>m</v>
          </cell>
          <cell r="G25297">
            <v>1511.06</v>
          </cell>
        </row>
        <row r="25298">
          <cell r="A25298" t="str">
            <v>SICRO 3009004</v>
          </cell>
          <cell r="D25298" t="str">
            <v>Dormente de concreto monobloco protendido bitola larga - confecção</v>
          </cell>
          <cell r="E25298" t="str">
            <v>un</v>
          </cell>
          <cell r="G25298">
            <v>367.75</v>
          </cell>
        </row>
        <row r="25299">
          <cell r="A25299" t="str">
            <v>SICRO 3009002</v>
          </cell>
          <cell r="D25299" t="str">
            <v>Dormente de concreto monobloco protendido bitola métrica - confecção</v>
          </cell>
          <cell r="E25299" t="str">
            <v>un</v>
          </cell>
          <cell r="G25299">
            <v>281.37</v>
          </cell>
        </row>
        <row r="25300">
          <cell r="A25300" t="str">
            <v>SICRO 3009006</v>
          </cell>
          <cell r="D25300" t="str">
            <v>Dormente de concreto monobloco protendido bitola mista - confecção</v>
          </cell>
          <cell r="E25300" t="str">
            <v>un</v>
          </cell>
          <cell r="G25300">
            <v>491.67</v>
          </cell>
        </row>
        <row r="25301">
          <cell r="A25301" t="str">
            <v>SICRO 3009280</v>
          </cell>
          <cell r="D25301" t="str">
            <v>Dormente de concreto monobloco, bitola larga, taxa de dormentação de 1.667 un/km, fixação elástica Pandrol - posicionamento mecanizado com carregadeira</v>
          </cell>
          <cell r="E25301" t="str">
            <v>km</v>
          </cell>
          <cell r="G25301">
            <v>638233.54</v>
          </cell>
        </row>
        <row r="25302">
          <cell r="A25302" t="str">
            <v>SICRO 3009281</v>
          </cell>
          <cell r="D25302" t="str">
            <v>Dormente de concreto monobloco, bitola larga, taxa de dormentação de 1.667 un/km, fixação elástica Pandrol - posicionamento mecanizado com pórtico</v>
          </cell>
          <cell r="E25302" t="str">
            <v>km</v>
          </cell>
          <cell r="G25302">
            <v>628842.88</v>
          </cell>
        </row>
        <row r="25303">
          <cell r="A25303" t="str">
            <v>SICRO 3009061</v>
          </cell>
          <cell r="D25303" t="str">
            <v>Dormente de concreto monobloco, bitola larga, taxa de dormentação de 1.750 un/km, fixação elástica Pandrol - posicionamento mecanizado com carregadeira</v>
          </cell>
          <cell r="E25303" t="str">
            <v>km</v>
          </cell>
          <cell r="G25303">
            <v>670012.38</v>
          </cell>
        </row>
        <row r="25304">
          <cell r="A25304" t="str">
            <v>SICRO 3009062</v>
          </cell>
          <cell r="D25304" t="str">
            <v>Dormente de concreto monobloco, bitola larga, taxa de dormentação de 1.750 un/km, fixação elástica Pandrol - posicionamento mecanizado com pórtico</v>
          </cell>
          <cell r="E25304" t="str">
            <v>km</v>
          </cell>
          <cell r="G25304">
            <v>660152.93999999994</v>
          </cell>
        </row>
        <row r="25305">
          <cell r="A25305" t="str">
            <v>SICRO 3009278</v>
          </cell>
          <cell r="D25305" t="str">
            <v>Dormente de concreto monobloco, bitola métrica, taxa de dormentação de 1.667 un/km, fixação elástica Pandrol - posicionamento mecanizado com carregadeira</v>
          </cell>
          <cell r="E25305" t="str">
            <v>km</v>
          </cell>
          <cell r="G25305">
            <v>488936.18</v>
          </cell>
        </row>
        <row r="25306">
          <cell r="A25306" t="str">
            <v>SICRO 3009279</v>
          </cell>
          <cell r="D25306" t="str">
            <v>Dormente de concreto monobloco, bitola métrica, taxa de dormentação de 1.667 un/km, fixação elástica Pandrol - posicionamento mecanizado com pórtico</v>
          </cell>
          <cell r="E25306" t="str">
            <v>km</v>
          </cell>
          <cell r="G25306">
            <v>481705.34</v>
          </cell>
        </row>
        <row r="25307">
          <cell r="A25307" t="str">
            <v>SICRO 3009059</v>
          </cell>
          <cell r="D25307" t="str">
            <v>Dormente de concreto monobloco, bitola métrica, taxa de dormentação de 1.750 un/km, fixação elástica Pandrol - posicionamento mecanizado com carregadeira</v>
          </cell>
          <cell r="E25307" t="str">
            <v>km</v>
          </cell>
          <cell r="G25307">
            <v>513281.51</v>
          </cell>
        </row>
        <row r="25308">
          <cell r="A25308" t="str">
            <v>SICRO 3009060</v>
          </cell>
          <cell r="D25308" t="str">
            <v>Dormente de concreto monobloco, bitola métrica, taxa de dormentação de 1.750 un/km, fixação elástica Pandrol - posicionamento mecanizado com pórtico</v>
          </cell>
          <cell r="E25308" t="str">
            <v>km</v>
          </cell>
          <cell r="G25308">
            <v>505689.41</v>
          </cell>
        </row>
        <row r="25309">
          <cell r="A25309" t="str">
            <v>SICRO 3009282</v>
          </cell>
          <cell r="D25309" t="str">
            <v>Dormente de concreto monobloco, bitola mista, taxa de dormentação de 1.667 un/km, fixação elástica Pandrol - posicionamento mecanizado com carregadeira</v>
          </cell>
          <cell r="E25309" t="str">
            <v>km</v>
          </cell>
          <cell r="G25309">
            <v>844810.84</v>
          </cell>
        </row>
        <row r="25310">
          <cell r="A25310" t="str">
            <v>SICRO 3009283</v>
          </cell>
          <cell r="D25310" t="str">
            <v>Dormente de concreto monobloco, bitola mista, taxa de dormentação de 1.667 un/km, fixação elástica Pandrol - posicionamento mecanizado com pórtico</v>
          </cell>
          <cell r="E25310" t="str">
            <v>km</v>
          </cell>
          <cell r="G25310">
            <v>835412.52</v>
          </cell>
        </row>
        <row r="25311">
          <cell r="A25311" t="str">
            <v>SICRO 3009063</v>
          </cell>
          <cell r="D25311" t="str">
            <v>Dormente de concreto monobloco, bitola mista, taxa de dormentação de 1.750 un/km, fixação elástica Pandrol - posicionamento mecanizado com carregadeira</v>
          </cell>
          <cell r="E25311" t="str">
            <v>km</v>
          </cell>
          <cell r="G25311">
            <v>886875.18</v>
          </cell>
        </row>
        <row r="25312">
          <cell r="A25312" t="str">
            <v>SICRO 3009064</v>
          </cell>
          <cell r="D25312" t="str">
            <v>Dormente de concreto monobloco, bitola mista, taxa de dormentação de 1.750 un/km, fixação elástica Pandrol - posicionamento mecanizado com pórtico</v>
          </cell>
          <cell r="E25312" t="str">
            <v>km</v>
          </cell>
          <cell r="G25312">
            <v>877007.69</v>
          </cell>
        </row>
        <row r="25313">
          <cell r="A25313" t="str">
            <v>SICRO 3009081</v>
          </cell>
          <cell r="D25313" t="str">
            <v>Dormente de madeira para ponte, bitola métrica ou larga, para TR45, fixação rígida - posicionamento e assentamento mecanizado</v>
          </cell>
          <cell r="E25313" t="str">
            <v>un</v>
          </cell>
          <cell r="G25313">
            <v>773.26</v>
          </cell>
        </row>
        <row r="25314">
          <cell r="A25314" t="str">
            <v>SICRO 3009082</v>
          </cell>
          <cell r="D25314" t="str">
            <v>Dormente de madeira para ponte, bitola métrica ou larga, para TR57, fixação rígida - posicionamento e assentamento mecanizado</v>
          </cell>
          <cell r="E25314" t="str">
            <v>un</v>
          </cell>
          <cell r="G25314">
            <v>827</v>
          </cell>
        </row>
        <row r="25315">
          <cell r="A25315" t="str">
            <v>SICRO 3009083</v>
          </cell>
          <cell r="D25315" t="str">
            <v>Dormente de madeira para ponte, bitola métrica ou larga, para TR68, fixação rígida - posicionamento e assentamento mecanizado</v>
          </cell>
          <cell r="E25315" t="str">
            <v>un</v>
          </cell>
          <cell r="G25315">
            <v>826.55</v>
          </cell>
        </row>
        <row r="25316">
          <cell r="A25316" t="str">
            <v>SICRO 3009084</v>
          </cell>
          <cell r="D25316" t="str">
            <v>Dormente de madeira para ponte, bitola métrica ou larga, para UIC60, fixação rígida - posicionamento e assentamento mecanizado</v>
          </cell>
          <cell r="E25316" t="str">
            <v>un</v>
          </cell>
          <cell r="G25316">
            <v>882.43</v>
          </cell>
        </row>
        <row r="25317">
          <cell r="A25317" t="str">
            <v>SICRO 3009070</v>
          </cell>
          <cell r="D25317" t="str">
            <v>Dormente de madeira, bitola larga ou mista - posicionamento manual</v>
          </cell>
          <cell r="E25317" t="str">
            <v>un</v>
          </cell>
          <cell r="G25317">
            <v>459.8</v>
          </cell>
        </row>
        <row r="25318">
          <cell r="A25318" t="str">
            <v>SICRO 3009285</v>
          </cell>
          <cell r="D25318" t="str">
            <v>Dormente de madeira, bitola larga ou mista, taxa de dormentação de 1.667 un/km - posicionamento mecanizado com carregadeira</v>
          </cell>
          <cell r="E25318" t="str">
            <v>km</v>
          </cell>
          <cell r="G25318">
            <v>747112.4</v>
          </cell>
        </row>
        <row r="25319">
          <cell r="A25319" t="str">
            <v>SICRO 3009072</v>
          </cell>
          <cell r="D25319" t="str">
            <v>Dormente de madeira, bitola larga ou mista, taxa de dormentação de 1.750 un/km - posicionamento mecanizado com carregadeira</v>
          </cell>
          <cell r="E25319" t="str">
            <v>km</v>
          </cell>
          <cell r="G25319">
            <v>784312.33</v>
          </cell>
        </row>
        <row r="25320">
          <cell r="A25320" t="str">
            <v>SICRO 3009069</v>
          </cell>
          <cell r="D25320" t="str">
            <v>Dormente de madeira, bitola métrica - posicionamento manual</v>
          </cell>
          <cell r="E25320" t="str">
            <v>un</v>
          </cell>
          <cell r="G25320">
            <v>246.85</v>
          </cell>
        </row>
        <row r="25321">
          <cell r="A25321" t="str">
            <v>SICRO 3009284</v>
          </cell>
          <cell r="D25321" t="str">
            <v>Dormente de madeira, bitola métrica, taxa de dormentação de 1.667 un/km - posicionamento mecanizado com carregadeira</v>
          </cell>
          <cell r="E25321" t="str">
            <v>km</v>
          </cell>
          <cell r="G25321">
            <v>397087.64</v>
          </cell>
        </row>
        <row r="25322">
          <cell r="A25322" t="str">
            <v>SICRO 3009071</v>
          </cell>
          <cell r="D25322" t="str">
            <v>Dormente de madeira, bitola métrica, taxa de dormentação de 1.750 un/km - posicionamento mecanizado com carregadeira</v>
          </cell>
          <cell r="E25322" t="str">
            <v>km</v>
          </cell>
          <cell r="G25322">
            <v>416859.83</v>
          </cell>
        </row>
        <row r="25323">
          <cell r="A25323" t="str">
            <v>SICRO 3009091</v>
          </cell>
          <cell r="D25323" t="str">
            <v>Lançamento de lastro, 10 cm de altura, primeiro levante, descarga de pedra britada de caminhões</v>
          </cell>
          <cell r="E25323" t="str">
            <v>m³</v>
          </cell>
          <cell r="G25323">
            <v>215.89</v>
          </cell>
        </row>
        <row r="25324">
          <cell r="A25324" t="str">
            <v>SICRO 3009058</v>
          </cell>
          <cell r="D25324" t="str">
            <v>Lubrificador de trilhos e de flanges de rodas</v>
          </cell>
          <cell r="E25324" t="str">
            <v>un</v>
          </cell>
          <cell r="G25324">
            <v>91795.29</v>
          </cell>
        </row>
        <row r="25325">
          <cell r="A25325" t="str">
            <v>SICRO 3009229</v>
          </cell>
          <cell r="D25325" t="str">
            <v>Posicionamento mecanizado de trilhos</v>
          </cell>
          <cell r="E25325" t="str">
            <v>km</v>
          </cell>
          <cell r="G25325">
            <v>211.09</v>
          </cell>
        </row>
        <row r="25326">
          <cell r="A25326" t="str">
            <v>SICRO 3009132</v>
          </cell>
          <cell r="D25326" t="str">
            <v>Pré-alinhamento manual da grade com dormente de madeira</v>
          </cell>
          <cell r="E25326" t="str">
            <v>km</v>
          </cell>
          <cell r="G25326">
            <v>1335.5</v>
          </cell>
        </row>
        <row r="25327">
          <cell r="A25327" t="str">
            <v>SICRO 3009133</v>
          </cell>
          <cell r="D25327" t="str">
            <v>Pré-alinhamento mecanizado da grade</v>
          </cell>
          <cell r="E25327" t="str">
            <v>km</v>
          </cell>
          <cell r="G25327">
            <v>1851.75</v>
          </cell>
        </row>
        <row r="25328">
          <cell r="A25328" t="str">
            <v>SICRO 3009321</v>
          </cell>
          <cell r="D25328" t="str">
            <v>Solda aluminotérmica para TR45 com cadinho descartável, executada no campo, para formação de trilho longo soldado (TLS)</v>
          </cell>
          <cell r="E25328" t="str">
            <v>un</v>
          </cell>
          <cell r="G25328">
            <v>1588.64</v>
          </cell>
        </row>
        <row r="25329">
          <cell r="A25329" t="str">
            <v>SICRO 3009322</v>
          </cell>
          <cell r="D25329" t="str">
            <v>Solda aluminotérmica para TR57 com cadinho descartável, executada no campo, para formação de trilho longo soldado (TLS)</v>
          </cell>
          <cell r="E25329" t="str">
            <v>un</v>
          </cell>
          <cell r="G25329">
            <v>1582.92</v>
          </cell>
        </row>
        <row r="25330">
          <cell r="A25330" t="str">
            <v>SICRO 3009323</v>
          </cell>
          <cell r="D25330" t="str">
            <v>Solda aluminotérmica para TR68 com cadinho descartável, executada no campo, para formação de trilho longo soldado (TLS)</v>
          </cell>
          <cell r="E25330" t="str">
            <v>un</v>
          </cell>
          <cell r="G25330">
            <v>1652.95</v>
          </cell>
        </row>
        <row r="25331">
          <cell r="A25331" t="str">
            <v>SICRO 3009324</v>
          </cell>
          <cell r="D25331" t="str">
            <v>Solda aluminotérmica para UIC60 com cadinho descartável, executada no campo, para formação de trilho longo soldado (TLS)</v>
          </cell>
          <cell r="E25331" t="str">
            <v>un</v>
          </cell>
          <cell r="G25331">
            <v>1600.44</v>
          </cell>
        </row>
        <row r="25332">
          <cell r="A25332" t="str">
            <v>SICRO 3009096</v>
          </cell>
          <cell r="D25332" t="str">
            <v>Solda elétrica por caldeamento para qualquer perfil de trilho, comprimento de 12 m, em estaleiro para formação de trilho longo soldado</v>
          </cell>
          <cell r="E25332" t="str">
            <v>un</v>
          </cell>
          <cell r="G25332">
            <v>277.70999999999998</v>
          </cell>
        </row>
        <row r="25333">
          <cell r="A25333" t="str">
            <v>SICRO 3009330</v>
          </cell>
          <cell r="D25333" t="str">
            <v>Solda elétrica por caldeamento para trilho TR45, comprimento de até 24 m, em via com dormente de concreto para formação de barra ou trilho longo soldado</v>
          </cell>
          <cell r="E25333" t="str">
            <v>un</v>
          </cell>
          <cell r="G25333">
            <v>228.47</v>
          </cell>
        </row>
        <row r="25334">
          <cell r="A25334" t="str">
            <v>SICRO 3009326</v>
          </cell>
          <cell r="D25334" t="str">
            <v>Solda elétrica por caldeamento para trilho TR45, comprimento de até 24 m, em via com dormente de madeira para formação de barra ou trilho longo soldado</v>
          </cell>
          <cell r="E25334" t="str">
            <v>un</v>
          </cell>
          <cell r="G25334">
            <v>234.59</v>
          </cell>
        </row>
        <row r="25335">
          <cell r="A25335" t="str">
            <v>SICRO 3009234</v>
          </cell>
          <cell r="D25335" t="str">
            <v>Trilho TR45, comprimento de 12 m, sobre dormente de concreto, bitola métrica ou larga, taxa de dormentação de 1.667 un/km, tala de junção de 6 furos e fixação elástica Pandrol - posicionamento e assentamento manual</v>
          </cell>
          <cell r="E25335" t="str">
            <v>km</v>
          </cell>
          <cell r="G25335">
            <v>1073770.9099999999</v>
          </cell>
        </row>
        <row r="25336">
          <cell r="A25336" t="str">
            <v>SICRO 3009022</v>
          </cell>
          <cell r="D25336" t="str">
            <v>Trilho TR45, comprimento de 12 m, sobre dormente de concreto, bitola métrica ou larga, taxa de dormentação de 1.750 un/km, tala de junção de 6 furos e fixação elástica Pandrol - posicionamento e assentamento manual</v>
          </cell>
          <cell r="E25336" t="str">
            <v>km</v>
          </cell>
          <cell r="G25336">
            <v>1080155.6399999999</v>
          </cell>
        </row>
        <row r="25337">
          <cell r="A25337" t="str">
            <v>SICRO 3009230</v>
          </cell>
          <cell r="D25337" t="str">
            <v>Trilho TR45, comprimento de 12 m, sobre dormente de concreto, bitola mista, taxa de dormentação de 1.667 un/km, tala de junção de 6 furos e fixação elástica Pandrol - posicionamento e assentamento manual</v>
          </cell>
          <cell r="E25337" t="str">
            <v>km</v>
          </cell>
          <cell r="G25337">
            <v>1610823.64</v>
          </cell>
        </row>
        <row r="25338">
          <cell r="A25338" t="str">
            <v>SICRO 3009018</v>
          </cell>
          <cell r="D25338" t="str">
            <v>Trilho TR45, comprimento de 12 m, sobre dormente de concreto, bitola mista, taxa de dormentação de 1.750 un/km, tala de junção de 6 furos e fixação elástica Pandrol - posicionamento e assentamento manual</v>
          </cell>
          <cell r="E25338" t="str">
            <v>km</v>
          </cell>
          <cell r="G25338">
            <v>1620400.75</v>
          </cell>
        </row>
        <row r="25339">
          <cell r="A25339" t="str">
            <v>SICRO 3009288</v>
          </cell>
          <cell r="D25339" t="str">
            <v>Trilho TR45, comprimento de 12 m, sobre dormente de madeira, bitola métrica ou larga, taxa de dormentação de 1.667 un/km, tala de junção de 6 furos e fixação rígida - posicionamento e assentamento manual</v>
          </cell>
          <cell r="E25339" t="str">
            <v>km</v>
          </cell>
          <cell r="G25339">
            <v>1368558.28</v>
          </cell>
        </row>
        <row r="25340">
          <cell r="A25340" t="str">
            <v>SICRO 3009013</v>
          </cell>
          <cell r="D25340" t="str">
            <v>Trilho TR45, comprimento de 12 m, sobre dormente de madeira, bitola métrica ou larga, taxa de dormentação de 1.750 un/km, tala de junção de 6 furos e fixação rígida - posicionamento e assentamento manual</v>
          </cell>
          <cell r="E25340" t="str">
            <v>km</v>
          </cell>
          <cell r="G25340">
            <v>1389399.42</v>
          </cell>
        </row>
        <row r="25341">
          <cell r="A25341" t="str">
            <v>SICRO 3009292</v>
          </cell>
          <cell r="D25341" t="str">
            <v>Trilho TR45, comprimento de 12 m, sobre dormente de madeira, bitola mista, taxa de dormentação de 1.667 un/km, tala de junção de 6 furos e fixação rígida - posicionamento e assentamento manual</v>
          </cell>
          <cell r="E25341" t="str">
            <v>km</v>
          </cell>
          <cell r="G25341">
            <v>2052840.17</v>
          </cell>
        </row>
        <row r="25342">
          <cell r="A25342" t="str">
            <v>SICRO 3009225</v>
          </cell>
          <cell r="D25342" t="str">
            <v>Trilho TR45, comprimento de 12 m, sobre dormente de madeira, bitola mista, taxa de dormentação de 1.750 un/km, tala de junção de 6 furos e fixação rígida - posicionamento e assentamento manual</v>
          </cell>
          <cell r="E25342" t="str">
            <v>km</v>
          </cell>
          <cell r="G25342">
            <v>2084102.06</v>
          </cell>
        </row>
        <row r="25343">
          <cell r="A25343" t="str">
            <v>SICRO 3009100</v>
          </cell>
          <cell r="D25343" t="str">
            <v>Trilho TR45, comprimento de 120 m (TLS), formado por trilhos curtos de 12 m soldados por caldeamento - confecção em estaleiro</v>
          </cell>
          <cell r="E25343" t="str">
            <v>un</v>
          </cell>
          <cell r="G25343">
            <v>48664.14</v>
          </cell>
        </row>
        <row r="25344">
          <cell r="A25344" t="str">
            <v>SICRO 3009238</v>
          </cell>
          <cell r="D25344" t="str">
            <v>Trilho TR45, comprimento de 120 m (TLS), sobre dormente de concreto, bitola métrica ou larga, taxa de dormentação de 1.667 un/km, tala de junção de 6 furos e fixação elástica Pandrol - posicionamento e assentamento mecanizado</v>
          </cell>
          <cell r="E25344" t="str">
            <v>km</v>
          </cell>
          <cell r="G25344">
            <v>960189.94</v>
          </cell>
        </row>
        <row r="25345">
          <cell r="A25345" t="str">
            <v>SICRO 3009304</v>
          </cell>
          <cell r="D25345" t="str">
            <v>Trilho TR45, comprimento de 120 m (TLS), sobre dormente de concreto, bitola mista, taxa de dormentação de 1.667 un/km, tala de junção de 6 furos e fixação elástica Pandrol - posicionamento e assentamento mecanizado</v>
          </cell>
          <cell r="E25345" t="str">
            <v>km</v>
          </cell>
          <cell r="G25345">
            <v>1440179.2</v>
          </cell>
        </row>
        <row r="25346">
          <cell r="A25346" t="str">
            <v>SICRO 3009030</v>
          </cell>
          <cell r="D25346" t="str">
            <v>Trilho TR45, comprimento de 120 m (TLS), sobre dormente de concreto, bitola mista, taxa de dormentação de 1.750 un/km, tala de junção de 6 furos e fixação elástica Pandrol - posicionamento e assentamento mecanizado</v>
          </cell>
          <cell r="E25346" t="str">
            <v>km</v>
          </cell>
          <cell r="G25346">
            <v>1449748.12</v>
          </cell>
        </row>
        <row r="25347">
          <cell r="A25347" t="str">
            <v>SICRO 3009254</v>
          </cell>
          <cell r="D25347" t="str">
            <v>Trilho TR45, comprimento de 120 m (TLS), sobre dormente de madeira, bitola métrica ou larga, taxa de dormentação de 1.667 un/km, tala de junção de 6 furos e fixação elástica Pandrol - posicionamento e assentamento mecanizado</v>
          </cell>
          <cell r="E25347" t="str">
            <v>km</v>
          </cell>
          <cell r="G25347">
            <v>1448661.16</v>
          </cell>
        </row>
        <row r="25348">
          <cell r="A25348" t="str">
            <v>SICRO 3009262</v>
          </cell>
          <cell r="D25348" t="str">
            <v>Trilho TR45, comprimento de 120 m (TLS), sobre dormente de madeira, bitola métrica ou larga, taxa de dormentação de 1.667 un/km, tala de junção de 6 furos e fixação rígida - posicionamento e assentamento mecanizado</v>
          </cell>
          <cell r="E25348" t="str">
            <v>km</v>
          </cell>
          <cell r="G25348">
            <v>1253451.67</v>
          </cell>
        </row>
        <row r="25349">
          <cell r="A25349" t="str">
            <v>SICRO 3009034</v>
          </cell>
          <cell r="D25349" t="str">
            <v>Trilho TR45, comprimento de 120 m (TLS), sobre dormente de madeira, bitola métrica ou larga, taxa de dormentação de 1.750 un/km, tala de junção de 6 furos e fixação elástica Pandrol - posicionamento e assentamento mecanizado</v>
          </cell>
          <cell r="E25349" t="str">
            <v>km</v>
          </cell>
          <cell r="G25349">
            <v>1479651.35</v>
          </cell>
        </row>
        <row r="25350">
          <cell r="A25350" t="str">
            <v>SICRO 3009042</v>
          </cell>
          <cell r="D25350" t="str">
            <v>Trilho TR45, comprimento de 120 m (TLS), sobre dormente de madeira, bitola métrica ou larga, taxa de dormentação de 1.750 un/km, tala de junção de 6 furos e fixação rígida - posicionamento e assentamento mecanizado</v>
          </cell>
          <cell r="E25350" t="str">
            <v>km</v>
          </cell>
          <cell r="G25350">
            <v>1274722.2</v>
          </cell>
        </row>
        <row r="25351">
          <cell r="A25351" t="str">
            <v>SICRO 3009270</v>
          </cell>
          <cell r="D25351" t="str">
            <v>Trilho TR45, comprimento de 120 m (TLS), sobre dormente de madeira, bitola mista, taxa de dormentação de 1.667 un/km, tala de junção de 6 furos e fixação elástica Pandrol - posicionamento e assentamento mecanizado</v>
          </cell>
          <cell r="E25351" t="str">
            <v>km</v>
          </cell>
          <cell r="G25351">
            <v>2173693.64</v>
          </cell>
        </row>
        <row r="25352">
          <cell r="A25352" t="str">
            <v>SICRO 3009050</v>
          </cell>
          <cell r="D25352" t="str">
            <v>Trilho TR45, comprimento de 120 m (TLS), sobre dormente de madeira, bitola mista, taxa de dormentação de 1.750 un/km, tala de junção de 6 furos e fixação elástica Pandrol - posicionamento e assentamento mecanizado</v>
          </cell>
          <cell r="E25352" t="str">
            <v>km</v>
          </cell>
          <cell r="G25352">
            <v>2220219.6</v>
          </cell>
        </row>
        <row r="25353">
          <cell r="A25353" t="str">
            <v>SICRO 3009101</v>
          </cell>
          <cell r="D25353" t="str">
            <v>Trilho TR45, comprimento de 240 m (TLS), formado por trilhos curtos de 12 m soldados por caldeamento - confecção em estaleiro</v>
          </cell>
          <cell r="E25353" t="str">
            <v>un</v>
          </cell>
          <cell r="G25353">
            <v>97605.99</v>
          </cell>
        </row>
        <row r="25354">
          <cell r="A25354" t="str">
            <v>SICRO 3009246</v>
          </cell>
          <cell r="D25354" t="str">
            <v>Trilho TR45, comprimento de 240 m (TLS), sobre dormente de concreto, bitola métrica ou larga, taxa de dormentação de 1.667 un/km, tala de junção de 6 furos e fixação elástica Pandrol - posicionamento e assentamento mecanizado</v>
          </cell>
          <cell r="E25354" t="str">
            <v>km</v>
          </cell>
          <cell r="G25354">
            <v>954349.43</v>
          </cell>
        </row>
        <row r="25355">
          <cell r="A25355" t="str">
            <v>SICRO 3009208</v>
          </cell>
          <cell r="D25355" t="str">
            <v>Trilho TR45, comprimento de 240 m (TLS), sobre dormente de concreto, bitola métrica ou larga, taxa de dormentação de 1.750 un/km, tala de junção de 6 furos e fixação elástica Pandrol - posicionamento e assentamento mecanizado</v>
          </cell>
          <cell r="E25355" t="str">
            <v>km</v>
          </cell>
          <cell r="G25355">
            <v>960728.92</v>
          </cell>
        </row>
        <row r="25356">
          <cell r="A25356" t="str">
            <v>SICRO 3009308</v>
          </cell>
          <cell r="D25356" t="str">
            <v>Trilho TR45, comprimento de 240 m (TLS), sobre dormente de concreto, bitola mista, taxa de dormentação de 1.667 un/km, tala de junção de 6 furos e fixação elástica Pandrol - posicionamento e assentamento mecanizado</v>
          </cell>
          <cell r="E25356" t="str">
            <v>km</v>
          </cell>
          <cell r="G25356">
            <v>1431419.09</v>
          </cell>
        </row>
        <row r="25357">
          <cell r="A25357" t="str">
            <v>SICRO 3009212</v>
          </cell>
          <cell r="D25357" t="str">
            <v>Trilho TR45, comprimento de 240 m (TLS), sobre dormente de concreto, bitola mista, taxa de dormentação de 1.750 un/km, tala de junção de 6 furos e fixação elástica Pandrol - posicionamento e assentamento mecanizado</v>
          </cell>
          <cell r="E25357" t="str">
            <v>km</v>
          </cell>
          <cell r="G25357">
            <v>1440988.33</v>
          </cell>
        </row>
        <row r="25358">
          <cell r="A25358" t="str">
            <v>SICRO 3009258</v>
          </cell>
          <cell r="D25358" t="str">
            <v>Trilho TR45, comprimento de 240 m (TLS), sobre dormente de madeira, bitola métrica ou larga, taxa de dormentação de 1.667 un/km, tala de junção de 6 furos e fixação elástica Pandrol - posicionamento e assentamento mecanizado</v>
          </cell>
          <cell r="E25358" t="str">
            <v>km</v>
          </cell>
          <cell r="G25358">
            <v>1442881.97</v>
          </cell>
        </row>
        <row r="25359">
          <cell r="A25359" t="str">
            <v>SICRO 3009266</v>
          </cell>
          <cell r="D25359" t="str">
            <v>Trilho TR45, comprimento de 240 m (TLS), sobre dormente de madeira, bitola métrica ou larga, taxa de dormentação de 1.667 un/km, tala de junção de 6 furos e fixação rígida - posicionamento e assentamento mecanizado</v>
          </cell>
          <cell r="E25359" t="str">
            <v>km</v>
          </cell>
          <cell r="G25359">
            <v>1247672.48</v>
          </cell>
        </row>
        <row r="25360">
          <cell r="A25360" t="str">
            <v>SICRO 3009038</v>
          </cell>
          <cell r="D25360" t="str">
            <v>Trilho TR45, comprimento de 240 m (TLS), sobre dormente de madeira, bitola métrica ou larga, taxa de dormentação de 1.750 un/km, tala de junção de 6 furos e fixação elástica Pandrol - posicionamento e assentamento mecanizado</v>
          </cell>
          <cell r="E25360" t="str">
            <v>km</v>
          </cell>
          <cell r="G25360">
            <v>1473872.16</v>
          </cell>
        </row>
        <row r="25361">
          <cell r="A25361" t="str">
            <v>SICRO 3009046</v>
          </cell>
          <cell r="D25361" t="str">
            <v>Trilho TR45, comprimento de 240 m (TLS), sobre dormente de madeira, bitola métrica ou larga, taxa de dormentação de 1.750 un/km, tala de junção de 6 furos e fixação rígida - posicionamento e assentamento mecanizado</v>
          </cell>
          <cell r="E25361" t="str">
            <v>km</v>
          </cell>
          <cell r="G25361">
            <v>1268943.01</v>
          </cell>
        </row>
        <row r="25362">
          <cell r="A25362" t="str">
            <v>SICRO 3009274</v>
          </cell>
          <cell r="D25362" t="str">
            <v>Trilho TR45, comprimento de 240 m (TLS), sobre dormente de madeira, bitola mista, taxa de dormentação de 1.667 un/km, tala de junção de 6 furos e fixação elástica Pandrol - posicionamento e assentamento mecanizado</v>
          </cell>
          <cell r="E25362" t="str">
            <v>km</v>
          </cell>
          <cell r="G25362">
            <v>2165025.59</v>
          </cell>
        </row>
        <row r="25363">
          <cell r="A25363" t="str">
            <v>SICRO 3009054</v>
          </cell>
          <cell r="D25363" t="str">
            <v>Trilho TR45, comprimento de 240 m (TLS), sobre dormente de madeira, bitola mista, taxa de dormentação de 1.750 un/km, tala de junção de 6 furos e fixação elástica Pandrol - posicionamento e assentamento mecanizado</v>
          </cell>
          <cell r="E25363" t="str">
            <v>km</v>
          </cell>
          <cell r="G25363">
            <v>2211551.5499999998</v>
          </cell>
        </row>
        <row r="25364">
          <cell r="A25364" t="str">
            <v>SICRO 3009235</v>
          </cell>
          <cell r="D25364" t="str">
            <v>Trilho TR57, comprimento de 12 m, sobre dormente de concreto, bitola métrica ou larga, taxa de dormentação de 1.667 un/km, tala de junção de 6 furos e fixação elástica Pandrol - posicionamento e assentamento manual</v>
          </cell>
          <cell r="E25364" t="str">
            <v>km</v>
          </cell>
          <cell r="G25364">
            <v>1421019.67</v>
          </cell>
        </row>
        <row r="25365">
          <cell r="A25365" t="str">
            <v>SICRO 3009023</v>
          </cell>
          <cell r="D25365" t="str">
            <v>Trilho TR57, comprimento de 12 m, sobre dormente de concreto, bitola métrica ou larga, taxa de dormentação de 1.750 un/km, tala de junção de 6 furos e fixação elástica Pandrol - posicionamento e assentamento manual</v>
          </cell>
          <cell r="E25365" t="str">
            <v>km</v>
          </cell>
          <cell r="G25365">
            <v>1427181.55</v>
          </cell>
        </row>
        <row r="25366">
          <cell r="A25366" t="str">
            <v>SICRO 3009231</v>
          </cell>
          <cell r="D25366" t="str">
            <v>Trilho TR57, comprimento de 12 m, sobre dormente de concreto, bitola mista, taxa de dormentação de 1.667 un/km, tala de junção de 6 furos e fixação elástica Pandrol - posicionamento e assentamento manual</v>
          </cell>
          <cell r="E25366" t="str">
            <v>km</v>
          </cell>
          <cell r="G25366">
            <v>2129655.6800000002</v>
          </cell>
        </row>
        <row r="25367">
          <cell r="A25367" t="str">
            <v>SICRO 3009019</v>
          </cell>
          <cell r="D25367" t="str">
            <v>Trilho TR57, comprimento de 12 m, sobre dormente de concreto, bitola mista, taxa de dormentação de 1.750 un/km, tala de junção de 6 furos e fixação elástica Pandrol - posicionamento e assentamento manual</v>
          </cell>
          <cell r="E25367" t="str">
            <v>km</v>
          </cell>
          <cell r="G25367">
            <v>2141441.06</v>
          </cell>
        </row>
        <row r="25368">
          <cell r="A25368" t="str">
            <v>SICRO 3009289</v>
          </cell>
          <cell r="D25368" t="str">
            <v>Trilho TR57, comprimento de 12 m, sobre dormente de madeira, bitola métrica ou larga, taxa de dormentação de 1.667 un/km, tala de junção de 6 furos e fixação rígida - posicionamento e assentamento manual</v>
          </cell>
          <cell r="E25368" t="str">
            <v>km</v>
          </cell>
          <cell r="G25368">
            <v>1805102.97</v>
          </cell>
        </row>
        <row r="25369">
          <cell r="A25369" t="str">
            <v>SICRO 3009014</v>
          </cell>
          <cell r="D25369" t="str">
            <v>Trilho TR57, comprimento de 12 m, sobre dormente de madeira, bitola métrica ou larga, taxa de dormentação de 1.750 un/km, tala de junção de 6 furos e fixação rígida - posicionamento e assentamento manual</v>
          </cell>
          <cell r="E25369" t="str">
            <v>km</v>
          </cell>
          <cell r="G25369">
            <v>1830699.94</v>
          </cell>
        </row>
        <row r="25370">
          <cell r="A25370" t="str">
            <v>SICRO 3009293</v>
          </cell>
          <cell r="D25370" t="str">
            <v>Trilho TR57, comprimento de 12 m, sobre dormente de madeira, bitola mista, taxa de dormentação de 1.667 un/km, tala de junção de 6 furos e fixação rígida - posicionamento e assentamento manual</v>
          </cell>
          <cell r="E25370" t="str">
            <v>km</v>
          </cell>
          <cell r="G25370">
            <v>2707657.3</v>
          </cell>
        </row>
        <row r="25371">
          <cell r="A25371" t="str">
            <v>SICRO 3009226</v>
          </cell>
          <cell r="D25371" t="str">
            <v>Trilho TR57, comprimento de 12 m, sobre dormente de madeira, bitola mista, taxa de dormentação de 1.750 un/km, tala de junção de 6 furos e fixação rígida - posicionamento e assentamento manual</v>
          </cell>
          <cell r="E25371" t="str">
            <v>km</v>
          </cell>
          <cell r="G25371">
            <v>2746053.05</v>
          </cell>
        </row>
        <row r="25372">
          <cell r="A25372" t="str">
            <v>SICRO 3009102</v>
          </cell>
          <cell r="D25372" t="str">
            <v>Trilho TR57, comprimento de 120 m (TLS), formado por trilhos curtos de 12 m soldados por caldeamento - confecção em estaleiro</v>
          </cell>
          <cell r="E25372" t="str">
            <v>un</v>
          </cell>
          <cell r="G25372">
            <v>68191.38</v>
          </cell>
        </row>
        <row r="25373">
          <cell r="A25373" t="str">
            <v>SICRO 3009297</v>
          </cell>
          <cell r="D25373" t="str">
            <v>Trilho TR57, comprimento de 120 m (TLS), sobre dormente de concreto, bitola métrica ou larga, taxa de dormentação de 1.667 un/km, tala de junção de 6 furos e fixação elástica Pandrol - posicionamento e assentamento mecanizado</v>
          </cell>
          <cell r="E25373" t="str">
            <v>km</v>
          </cell>
          <cell r="G25373">
            <v>1287691.67</v>
          </cell>
        </row>
        <row r="25374">
          <cell r="A25374" t="str">
            <v>SICRO 3009027</v>
          </cell>
          <cell r="D25374" t="str">
            <v>Trilho TR57, comprimento de 120 m (TLS), sobre dormente de concreto, bitola métrica ou larga, taxa de dormentação de 1.750 un/km, tala de junção de 6 furos e fixação elástica Pandrol - posicionamento e assentamento mecanizado</v>
          </cell>
          <cell r="E25374" t="str">
            <v>km</v>
          </cell>
          <cell r="G25374">
            <v>1294071.07</v>
          </cell>
        </row>
        <row r="25375">
          <cell r="A25375" t="str">
            <v>SICRO 3009305</v>
          </cell>
          <cell r="D25375" t="str">
            <v>Trilho TR57, comprimento de 120 m (TLS), sobre dormente de concreto, bitola mista, taxa de dormentação de 1.667 un/km, tala de junção de 6 furos e fixação elástica Pandrol - posicionamento e assentamento mecanizado</v>
          </cell>
          <cell r="E25375" t="str">
            <v>km</v>
          </cell>
          <cell r="G25375">
            <v>1931431.7</v>
          </cell>
        </row>
        <row r="25376">
          <cell r="A25376" t="str">
            <v>SICRO 3009031</v>
          </cell>
          <cell r="D25376" t="str">
            <v>Trilho TR57, comprimento de 120 m (TLS), sobre dormente de concreto, bitola mista, taxa de dormentação de 1.750 un/km, tala de junção de 6 furos e fixação elástica Pandrol - posicionamento e assentamento mecanizado</v>
          </cell>
          <cell r="E25376" t="str">
            <v>km</v>
          </cell>
          <cell r="G25376">
            <v>1941000.62</v>
          </cell>
        </row>
        <row r="25377">
          <cell r="A25377" t="str">
            <v>SICRO 3009255</v>
          </cell>
          <cell r="D25377" t="str">
            <v>Trilho TR57, comprimento de 120 m (TLS), sobre dormente de madeira, bitola métrica ou larga, taxa de dormentação de 1.667 un/km, tala de junção de 6 furos e fixação elástica Pandrol - posicionamento e assentamento mecanizado</v>
          </cell>
          <cell r="E25377" t="str">
            <v>km</v>
          </cell>
          <cell r="G25377">
            <v>1821766.97</v>
          </cell>
        </row>
        <row r="25378">
          <cell r="A25378" t="str">
            <v>SICRO 3009263</v>
          </cell>
          <cell r="D25378" t="str">
            <v>Trilho TR57, comprimento de 120 m (TLS), sobre dormente de madeira, bitola métrica ou larga, taxa de dormentação de 1.667 un/km, tala de junção de 6 furos e fixação rígida - posicionamento e assentamento mecanizado</v>
          </cell>
          <cell r="E25378" t="str">
            <v>km</v>
          </cell>
          <cell r="G25378">
            <v>1670537.97</v>
          </cell>
        </row>
        <row r="25379">
          <cell r="A25379" t="str">
            <v>SICRO 3009035</v>
          </cell>
          <cell r="D25379" t="str">
            <v>Trilho TR57, comprimento de 120 m (TLS), sobre dormente de madeira, bitola métrica ou larga, taxa de dormentação de 1.750 un/km, tala de junção de 6 furos e fixação elástica Pandrol - posicionamento e assentamento mecanizado</v>
          </cell>
          <cell r="E25379" t="str">
            <v>km</v>
          </cell>
          <cell r="G25379">
            <v>1855027.79</v>
          </cell>
        </row>
        <row r="25380">
          <cell r="A25380" t="str">
            <v>SICRO 3009043</v>
          </cell>
          <cell r="D25380" t="str">
            <v>Trilho TR57, comprimento de 120 m (TLS), sobre dormente de madeira, bitola métrica ou larga, taxa de dormentação de 1.750 un/km, tala de junção de 6 furos e fixação rígida - posicionamento e assentamento mecanizado</v>
          </cell>
          <cell r="E25380" t="str">
            <v>km</v>
          </cell>
          <cell r="G25380">
            <v>1696268.92</v>
          </cell>
        </row>
        <row r="25381">
          <cell r="A25381" t="str">
            <v>SICRO 3009271</v>
          </cell>
          <cell r="D25381" t="str">
            <v>Trilho TR57, comprimento de 120 m (TLS), sobre dormente de madeira, bitola mista, taxa de dormentação de 1.667 un/km, tala de junção de 6 furos e fixação elástica Pandrol - posicionamento e assentamento mecanizado</v>
          </cell>
          <cell r="E25381" t="str">
            <v>km</v>
          </cell>
          <cell r="G25381">
            <v>2733352.25</v>
          </cell>
        </row>
        <row r="25382">
          <cell r="A25382" t="str">
            <v>SICRO 3009051</v>
          </cell>
          <cell r="D25382" t="str">
            <v>Trilho TR57, comprimento de 120 m (TLS), sobre dormente de madeira, bitola mista, taxa de dormentação de 1.750 un/km, tala de junção de 6 furos e fixação elástica Pandrol - posicionamento e assentamento mecanizado</v>
          </cell>
          <cell r="E25382" t="str">
            <v>km</v>
          </cell>
          <cell r="G25382">
            <v>2783284.16</v>
          </cell>
        </row>
        <row r="25383">
          <cell r="A25383" t="str">
            <v>SICRO 3009103</v>
          </cell>
          <cell r="D25383" t="str">
            <v>Trilho TR57, comprimento de 240 m (TLS), formado por trilhos curtos de 12 m soldados por caldeamento - confecção em estaleiro</v>
          </cell>
          <cell r="E25383" t="str">
            <v>un</v>
          </cell>
          <cell r="G25383">
            <v>136660.48000000001</v>
          </cell>
        </row>
        <row r="25384">
          <cell r="A25384" t="str">
            <v>SICRO 3009247</v>
          </cell>
          <cell r="D25384" t="str">
            <v>Trilho TR57, comprimento de 240 m (TLS), sobre dormente de concreto, bitola métrica ou larga, taxa de dormentação de 1.667 un/km, tala de junção de 6 furos e fixação elástica Pandrol - posicionamento e assentamento mecanizado</v>
          </cell>
          <cell r="E25384" t="str">
            <v>km</v>
          </cell>
          <cell r="G25384">
            <v>1280828.3</v>
          </cell>
        </row>
        <row r="25385">
          <cell r="A25385" t="str">
            <v>SICRO 3009209</v>
          </cell>
          <cell r="D25385" t="str">
            <v>Trilho TR57, comprimento de 240 m (TLS), sobre dormente de concreto, bitola métrica ou larga, taxa de dormentação de 1.750 un/km, tala de junção de 6 furos e fixação elástica Pandrol - posicionamento e assentamento mecanizado</v>
          </cell>
          <cell r="E25385" t="str">
            <v>km</v>
          </cell>
          <cell r="G25385">
            <v>1287207.8</v>
          </cell>
        </row>
        <row r="25386">
          <cell r="A25386" t="str">
            <v>SICRO 3009309</v>
          </cell>
          <cell r="D25386" t="str">
            <v>Trilho TR57, comprimento de 240 m (TLS), sobre dormente de concreto, bitola mista, taxa de dormentação de 1.667 un/km, tala de junção de 6 furos e fixação elástica Pandrol - posicionamento e assentamento mecanizado</v>
          </cell>
          <cell r="E25386" t="str">
            <v>km</v>
          </cell>
          <cell r="G25386">
            <v>1921137.6</v>
          </cell>
        </row>
        <row r="25387">
          <cell r="A25387" t="str">
            <v>SICRO 3009213</v>
          </cell>
          <cell r="D25387" t="str">
            <v>Trilho TR57, comprimento de 240 m (TLS), sobre dormente de concreto, bitola mista, taxa de dormentação de 1.750 un/km, tala de junção de 6 furos e fixação elástica Pandrol - posicionamento e assentamento mecanizado</v>
          </cell>
          <cell r="E25387" t="str">
            <v>km</v>
          </cell>
          <cell r="G25387">
            <v>1930706.83</v>
          </cell>
        </row>
        <row r="25388">
          <cell r="A25388" t="str">
            <v>SICRO 3009259</v>
          </cell>
          <cell r="D25388" t="str">
            <v>Trilho TR57, comprimento de 240 m (TLS), sobre dormente de madeira, bitola métrica ou larga, taxa de dormentação de 1.667 un/km, tala de junção de 6 furos e fixação elástica Pandrol - posicionamento e assentamento mecanizado</v>
          </cell>
          <cell r="E25388" t="str">
            <v>km</v>
          </cell>
          <cell r="G25388">
            <v>1814964.92</v>
          </cell>
        </row>
        <row r="25389">
          <cell r="A25389" t="str">
            <v>SICRO 3009267</v>
          </cell>
          <cell r="D25389" t="str">
            <v>Trilho TR57, comprimento de 240 m (TLS), sobre dormente de madeira, bitola métrica ou larga, taxa de dormentação de 1.667 un/km, tala de junção de 6 furos e fixação rígida - posicionamento e assentamento mecanizado</v>
          </cell>
          <cell r="E25389" t="str">
            <v>km</v>
          </cell>
          <cell r="G25389">
            <v>1663735.92</v>
          </cell>
        </row>
        <row r="25390">
          <cell r="A25390" t="str">
            <v>SICRO 3009039</v>
          </cell>
          <cell r="D25390" t="str">
            <v>Trilho TR57, comprimento de 240 m (TLS), sobre dormente de madeira, bitola métrica ou larga, taxa de dormentação de 1.750 un/km, tala de junção de 6 furos e fixação elástica Pandrol - posicionamento e assentamento mecanizado</v>
          </cell>
          <cell r="E25390" t="str">
            <v>km</v>
          </cell>
          <cell r="G25390">
            <v>1848225.74</v>
          </cell>
        </row>
        <row r="25391">
          <cell r="A25391" t="str">
            <v>SICRO 3009047</v>
          </cell>
          <cell r="D25391" t="str">
            <v>Trilho TR57, comprimento de 240 m (TLS), sobre dormente de madeira, bitola métrica ou larga, taxa de dormentação de 1.750 un/km, tala de junção de 6 furos e fixação rígida - posicionamento e assentamento mecanizado</v>
          </cell>
          <cell r="E25391" t="str">
            <v>km</v>
          </cell>
          <cell r="G25391">
            <v>1689466.87</v>
          </cell>
        </row>
        <row r="25392">
          <cell r="A25392" t="str">
            <v>SICRO 3009275</v>
          </cell>
          <cell r="D25392" t="str">
            <v>Trilho TR57, comprimento de 240 m (TLS), sobre dormente de madeira, bitola mista, taxa de dormentação de 1.667 un/km, tala de junção de 6 furos e fixação elástica Pandrol - posicionamento e assentamento mecanizado</v>
          </cell>
          <cell r="E25392" t="str">
            <v>km</v>
          </cell>
          <cell r="G25392">
            <v>2723150.21</v>
          </cell>
        </row>
        <row r="25393">
          <cell r="A25393" t="str">
            <v>SICRO 3009055</v>
          </cell>
          <cell r="D25393" t="str">
            <v>Trilho TR57, comprimento de 240 m (TLS), sobre dormente de madeira, bitola mista, taxa de dormentação de 1.750 un/km, tala de junção de 6 furos e fixação elástica Pandrol - posicionamento e assentamento mecanizado</v>
          </cell>
          <cell r="E25393" t="str">
            <v>km</v>
          </cell>
          <cell r="G25393">
            <v>2773082.12</v>
          </cell>
        </row>
        <row r="25394">
          <cell r="A25394" t="str">
            <v>SICRO 3009236</v>
          </cell>
          <cell r="D25394" t="str">
            <v>Trilho TR68, comprimento de 12 m, sobre dormente de concreto, bitola métrica ou larga, taxa de dormentação de 1.667 un/km, tala de junção de 6 furos e fixação elástica Pandrol - posicionamento e assentamento manual</v>
          </cell>
          <cell r="E25394" t="str">
            <v>km</v>
          </cell>
          <cell r="G25394">
            <v>1720829.38</v>
          </cell>
        </row>
        <row r="25395">
          <cell r="A25395" t="str">
            <v>SICRO 3009024</v>
          </cell>
          <cell r="D25395" t="str">
            <v>Trilho TR68, comprimento de 12 m, sobre dormente de concreto, bitola métrica ou larga, taxa de dormentação de 1.750 un/km, tala de junção de 6 furos e fixação elástica Pandrol - posicionamento e assentamento manual</v>
          </cell>
          <cell r="E25395" t="str">
            <v>km</v>
          </cell>
          <cell r="G25395">
            <v>1725340.14</v>
          </cell>
        </row>
        <row r="25396">
          <cell r="A25396" t="str">
            <v>SICRO 3009232</v>
          </cell>
          <cell r="D25396" t="str">
            <v>Trilho TR68, comprimento de 12 m, sobre dormente de concreto, bitola mista, taxa de dormentação de 1.667 un/km, tala de junção de 6 furos e fixação elástica Pandrol - posicionamento e assentamento manual</v>
          </cell>
          <cell r="E25396" t="str">
            <v>km</v>
          </cell>
          <cell r="G25396">
            <v>2577116.42</v>
          </cell>
        </row>
        <row r="25397">
          <cell r="A25397" t="str">
            <v>SICRO 3009020</v>
          </cell>
          <cell r="D25397" t="str">
            <v>Trilho TR68, comprimento de 12 m, sobre dormente de concreto, bitola mista, taxa de dormentação de 1.750 un/km, tala de junção de 6 furos e fixação elástica Pandrol - posicionamento e assentamento manual</v>
          </cell>
          <cell r="E25397" t="str">
            <v>km</v>
          </cell>
          <cell r="G25397">
            <v>2586303.52</v>
          </cell>
        </row>
        <row r="25398">
          <cell r="A25398" t="str">
            <v>SICRO 3009290</v>
          </cell>
          <cell r="D25398" t="str">
            <v>Trilho TR68, comprimento de 12 m, sobre dormente de madeira, bitola métrica ou larga, taxa de dormentação de 1.667 un/km, tala de junção de 6 furos e fixação rígida - posicionamento e assentamento manual</v>
          </cell>
          <cell r="E25398" t="str">
            <v>km</v>
          </cell>
          <cell r="G25398">
            <v>2102501.7400000002</v>
          </cell>
        </row>
        <row r="25399">
          <cell r="A25399" t="str">
            <v>SICRO 3009015</v>
          </cell>
          <cell r="D25399" t="str">
            <v>Trilho TR68, comprimento de 12 m, sobre dormente de madeira, bitola métrica ou larga, taxa de dormentação de 1.750 un/km, tala de junção de 6 furos e fixação rígida - posicionamento e assentamento manual</v>
          </cell>
          <cell r="E25399" t="str">
            <v>km</v>
          </cell>
          <cell r="G25399">
            <v>2128060.88</v>
          </cell>
        </row>
        <row r="25400">
          <cell r="A25400" t="str">
            <v>SICRO 3009294</v>
          </cell>
          <cell r="D25400" t="str">
            <v>Trilho TR68, comprimento de 12 m, sobre dormente de madeira, bitola mista, taxa de dormentação de 1.667 un/km, tala de junção de 6 furos e fixação rígida - posicionamento e assentamento manual</v>
          </cell>
          <cell r="E25400" t="str">
            <v>km</v>
          </cell>
          <cell r="G25400">
            <v>3153755.46</v>
          </cell>
        </row>
        <row r="25401">
          <cell r="A25401" t="str">
            <v>SICRO 3009227</v>
          </cell>
          <cell r="D25401" t="str">
            <v>Trilho TR68, comprimento de 12 m, sobre dormente de madeira, bitola mista, taxa de dormentação de 1.750 un/km, tala de junção de 6 furos e fixação rígida - posicionamento e assentamento manual</v>
          </cell>
          <cell r="E25401" t="str">
            <v>km</v>
          </cell>
          <cell r="G25401">
            <v>3192094.46</v>
          </cell>
        </row>
        <row r="25402">
          <cell r="A25402" t="str">
            <v>SICRO 3009104</v>
          </cell>
          <cell r="D25402" t="str">
            <v>Trilho TR68, comprimento de 120 m (TLS), formado por trilhos curtos de 12 m soldados por caldeamento - confecção em estaleiro</v>
          </cell>
          <cell r="E25402" t="str">
            <v>un</v>
          </cell>
          <cell r="G25402">
            <v>84564.29</v>
          </cell>
        </row>
        <row r="25403">
          <cell r="A25403" t="str">
            <v>SICRO 3009240</v>
          </cell>
          <cell r="D25403" t="str">
            <v>Trilho TR68, comprimento de 120 m (TLS), sobre dormente de concreto, bitola métrica ou larga, taxa de dormentação de 1.667 un/km, tala de junção de 6 furos e fixação elástica Pandrol - posicionamento e assentamento mecanizado</v>
          </cell>
          <cell r="E25403" t="str">
            <v>km</v>
          </cell>
          <cell r="G25403">
            <v>1563017.56</v>
          </cell>
        </row>
        <row r="25404">
          <cell r="A25404" t="str">
            <v>SICRO 3009028</v>
          </cell>
          <cell r="D25404" t="str">
            <v>Trilho TR68, comprimento de 120 m (TLS), sobre dormente de concreto, bitola métrica ou larga, taxa de dormentação de 1.750 un/km, tala de junção de 6 furos e fixação elástica Pandrol - posicionamento e assentamento mecanizado</v>
          </cell>
          <cell r="E25404" t="str">
            <v>km</v>
          </cell>
          <cell r="G25404">
            <v>1569396.96</v>
          </cell>
        </row>
        <row r="25405">
          <cell r="A25405" t="str">
            <v>SICRO 3009306</v>
          </cell>
          <cell r="D25405" t="str">
            <v>Trilho TR68, comprimento de 120 m (TLS), sobre dormente de concreto, bitola mista, taxa de dormentação de 1.667 un/km, tala de junção de 6 furos e fixação elástica Pandrol - posicionamento e assentamento mecanizado</v>
          </cell>
          <cell r="E25405" t="str">
            <v>km</v>
          </cell>
          <cell r="G25405">
            <v>2344420.4500000002</v>
          </cell>
        </row>
        <row r="25406">
          <cell r="A25406" t="str">
            <v>SICRO 3009032</v>
          </cell>
          <cell r="D25406" t="str">
            <v>Trilho TR68, comprimento de 120 m (TLS), sobre dormente de concreto, bitola mista, taxa de dormentação de 1.750 un/km, tala de junção de 6 furos e fixação elástica Pandrol - posicionamento e assentamento mecanizado</v>
          </cell>
          <cell r="E25406" t="str">
            <v>km</v>
          </cell>
          <cell r="G25406">
            <v>2353989.38</v>
          </cell>
        </row>
        <row r="25407">
          <cell r="A25407" t="str">
            <v>SICRO 3009256</v>
          </cell>
          <cell r="D25407" t="str">
            <v>Trilho TR68, comprimento de 120 m (TLS), sobre dormente de madeira, bitola métrica ou larga, taxa de dormentação de 1.667 un/km, tala de junção de 6 furos e fixação elástica Pandrol - posicionamento e assentamento mecanizado</v>
          </cell>
          <cell r="E25407" t="str">
            <v>km</v>
          </cell>
          <cell r="G25407">
            <v>2119268.9500000002</v>
          </cell>
        </row>
        <row r="25408">
          <cell r="A25408" t="str">
            <v>SICRO 3009264</v>
          </cell>
          <cell r="D25408" t="str">
            <v>Trilho TR68, comprimento de 120 m (TLS), sobre dormente de madeira, bitola métrica ou larga, taxa de dormentação de 1.667 un/km, tala de junção de 6 furos e fixação rígida - posicionamento e assentamento mecanizado</v>
          </cell>
          <cell r="E25408" t="str">
            <v>km</v>
          </cell>
          <cell r="G25408">
            <v>1945104.04</v>
          </cell>
        </row>
        <row r="25409">
          <cell r="A25409" t="str">
            <v>SICRO 3009036</v>
          </cell>
          <cell r="D25409" t="str">
            <v>Trilho TR68, comprimento de 120 m (TLS), sobre dormente de madeira, bitola métrica ou larga, taxa de dormentação de 1.750 un/km, tala de junção de 6 furos e fixação elástica Pandrol - posicionamento e assentamento mecanizado</v>
          </cell>
          <cell r="E25409" t="str">
            <v>km</v>
          </cell>
          <cell r="G25409">
            <v>2153633.91</v>
          </cell>
        </row>
        <row r="25410">
          <cell r="A25410" t="str">
            <v>SICRO 3009044</v>
          </cell>
          <cell r="D25410" t="str">
            <v>Trilho TR68, comprimento de 120 m (TLS), sobre dormente de madeira, bitola métrica ou larga, taxa de dormentação de 1.750 un/km, tala de junção de 6 furos e fixação rígida - posicionamento e assentamento mecanizado</v>
          </cell>
          <cell r="E25410" t="str">
            <v>km</v>
          </cell>
          <cell r="G25410">
            <v>1970797.16</v>
          </cell>
        </row>
        <row r="25411">
          <cell r="A25411" t="str">
            <v>SICRO 3009272</v>
          </cell>
          <cell r="D25411" t="str">
            <v>Trilho TR68, comprimento de 120 m (TLS), sobre dormente de madeira, bitola mista, taxa de dormentação de 1.667 un/km, tala de junção de 6 furos e fixação elástica Pandrol - posicionamento e assentamento mecanizado</v>
          </cell>
          <cell r="E25411" t="str">
            <v>km</v>
          </cell>
          <cell r="G25411">
            <v>3179605.14</v>
          </cell>
        </row>
        <row r="25412">
          <cell r="A25412" t="str">
            <v>SICRO 3009052</v>
          </cell>
          <cell r="D25412" t="str">
            <v>Trilho TR68, comprimento de 120 m (TLS), sobre dormente de madeira, bitola mista, taxa de dormentação de 1.750 un/km, tala de junção de 6 furos e fixação elástica Pandrol - posicionamento e assentamento mecanizado</v>
          </cell>
          <cell r="E25412" t="str">
            <v>km</v>
          </cell>
          <cell r="G25412">
            <v>3231193.27</v>
          </cell>
        </row>
        <row r="25413">
          <cell r="A25413" t="str">
            <v>SICRO 3009105</v>
          </cell>
          <cell r="D25413" t="str">
            <v>Trilho TR68, comprimento de 240 m (TLS), formado por trilhos curtos de 12 m soldados por caldeamento - confecção em estaleiro</v>
          </cell>
          <cell r="E25413" t="str">
            <v>un</v>
          </cell>
          <cell r="G25413">
            <v>169406.29</v>
          </cell>
        </row>
        <row r="25414">
          <cell r="A25414" t="str">
            <v>SICRO 3009248</v>
          </cell>
          <cell r="D25414" t="str">
            <v>Trilho TR68, comprimento de 240 m (TLS), sobre dormente de concreto, bitola métrica ou larga, taxa de dormentação de 1.667 un/km, tala de junção de 6 furos e fixação elástica Pandrol - posicionamento e assentamento mecanizado</v>
          </cell>
          <cell r="E25414" t="str">
            <v>km</v>
          </cell>
          <cell r="G25414">
            <v>1554937.17</v>
          </cell>
        </row>
        <row r="25415">
          <cell r="A25415" t="str">
            <v>SICRO 3009210</v>
          </cell>
          <cell r="D25415" t="str">
            <v>Trilho TR68, comprimento de 240 m (TLS), sobre dormente de concreto, bitola métrica ou larga, taxa de dormentação de 1.750 un/km, tala de junção de 6 furos e fixação elástica Pandrol - posicionamento e assentamento mecanizado</v>
          </cell>
          <cell r="E25415" t="str">
            <v>km</v>
          </cell>
          <cell r="G25415">
            <v>1561316.66</v>
          </cell>
        </row>
        <row r="25416">
          <cell r="A25416" t="str">
            <v>SICRO 3009310</v>
          </cell>
          <cell r="D25416" t="str">
            <v>Trilho TR68, comprimento de 240 m (TLS), sobre dormente de concreto, bitola mista, taxa de dormentação de 1.667 un/km, tala de junção de 6 furos e fixação elástica Pandrol - posicionamento e assentamento mecanizado</v>
          </cell>
          <cell r="E25416" t="str">
            <v>km</v>
          </cell>
          <cell r="G25416">
            <v>2332301.06</v>
          </cell>
        </row>
        <row r="25417">
          <cell r="A25417" t="str">
            <v>SICRO 3009214</v>
          </cell>
          <cell r="D25417" t="str">
            <v>Trilho TR68, comprimento de 240 m (TLS), sobre dormente de concreto, bitola mista, taxa de dormentação de 1.750 un/km, tala de junção de 6 furos e fixação elástica Pandrol - posicionamento e assentamento mecanizado</v>
          </cell>
          <cell r="E25417" t="str">
            <v>km</v>
          </cell>
          <cell r="G25417">
            <v>2341870.29</v>
          </cell>
        </row>
        <row r="25418">
          <cell r="A25418" t="str">
            <v>SICRO 3009260</v>
          </cell>
          <cell r="D25418" t="str">
            <v>Trilho TR68, comprimento de 240 m (TLS), sobre dormente de madeira, bitola métrica ou larga, taxa de dormentação de 1.667 un/km, tala de junção de 6 furos e fixação elástica Pandrol - posicionamento e assentamento mecanizado</v>
          </cell>
          <cell r="E25418" t="str">
            <v>km</v>
          </cell>
          <cell r="G25418">
            <v>2111249.88</v>
          </cell>
        </row>
        <row r="25419">
          <cell r="A25419" t="str">
            <v>SICRO 3009268</v>
          </cell>
          <cell r="D25419" t="str">
            <v>Trilho TR68, comprimento de 240 m (TLS), sobre dormente de madeira, bitola métrica ou larga, taxa de dormentação de 1.667 un/km, tala de junção de 6 furos e fixação rígida - posicionamento e assentamento mecanizado</v>
          </cell>
          <cell r="E25419" t="str">
            <v>km</v>
          </cell>
          <cell r="G25419">
            <v>1937084.97</v>
          </cell>
        </row>
        <row r="25420">
          <cell r="A25420" t="str">
            <v>SICRO 3009040</v>
          </cell>
          <cell r="D25420" t="str">
            <v>Trilho TR68, comprimento de 240 m (TLS), sobre dormente de madeira, bitola métrica ou larga, taxa de dormentação de 1.750 un/km, tala de junção de 6 furos e fixação elástica Pandrol - posicionamento e assentamento mecanizado</v>
          </cell>
          <cell r="E25420" t="str">
            <v>km</v>
          </cell>
          <cell r="G25420">
            <v>2145614.84</v>
          </cell>
        </row>
        <row r="25421">
          <cell r="A25421" t="str">
            <v>SICRO 3009048</v>
          </cell>
          <cell r="D25421" t="str">
            <v>Trilho TR68, comprimento de 240 m (TLS), sobre dormente de madeira, bitola métrica ou larga, taxa de dormentação de 1.750 un/km, tala de junção de 6 furos e fixação rígida - posicionamento e assentamento mecanizado</v>
          </cell>
          <cell r="E25421" t="str">
            <v>km</v>
          </cell>
          <cell r="G25421">
            <v>1962778.09</v>
          </cell>
        </row>
        <row r="25422">
          <cell r="A25422" t="str">
            <v>SICRO 3009276</v>
          </cell>
          <cell r="D25422" t="str">
            <v>Trilho TR68, comprimento de 240 m (TLS), sobre dormente de madeira, bitola mista, taxa de dormentação de 1.667 un/km, tala de junção de 6 furos e fixação elástica Pandrol - posicionamento e assentamento mecanizado</v>
          </cell>
          <cell r="E25422" t="str">
            <v>km</v>
          </cell>
          <cell r="G25422">
            <v>3167577.8</v>
          </cell>
        </row>
        <row r="25423">
          <cell r="A25423" t="str">
            <v>SICRO 3009056</v>
          </cell>
          <cell r="D25423" t="str">
            <v>Trilho TR68, comprimento de 240 m (TLS), sobre dormente de madeira, bitola mista, taxa de dormentação de 1.750 un/km, tala de junção de 6 furos e fixação elástica Pandrol - posicionamento e assentamento mecanizado</v>
          </cell>
          <cell r="E25423" t="str">
            <v>km</v>
          </cell>
          <cell r="G25423">
            <v>3219165.94</v>
          </cell>
        </row>
        <row r="25424">
          <cell r="A25424" t="str">
            <v>SICRO 3009237</v>
          </cell>
          <cell r="D25424" t="str">
            <v>Trilho UIC60, comprimento de 12 m, sobre dormente de concreto, bitola métrica ou larga, taxa de dormentação de 1.667 un/km, tala de junção de 6 furos e fixação elástica Pandrol - posicionamento e assentamento manual</v>
          </cell>
          <cell r="E25424" t="str">
            <v>km</v>
          </cell>
          <cell r="G25424">
            <v>1558565.41</v>
          </cell>
        </row>
        <row r="25425">
          <cell r="A25425" t="str">
            <v>SICRO 3009025</v>
          </cell>
          <cell r="D25425" t="str">
            <v>Trilho UIC60, comprimento de 12 m, sobre dormente de concreto, bitola métrica ou larga, taxa de dormentação de 1.750 un/km, tala de junção de 6 furos e fixação elástica Pandrol - posicionamento e assentamento manual</v>
          </cell>
          <cell r="E25425" t="str">
            <v>km</v>
          </cell>
          <cell r="G25425">
            <v>1563187.6</v>
          </cell>
        </row>
        <row r="25426">
          <cell r="A25426" t="str">
            <v>SICRO 3009319</v>
          </cell>
          <cell r="D25426" t="str">
            <v>Trilho UIC60, comprimento de 12 m, sobre dormente de concreto, bitola mista, taxa de dormentação de 1.667 un/km, tala de junção de 6 furos e fixação elástica Pandrol - posicionamento e assentamento manual</v>
          </cell>
          <cell r="E25426" t="str">
            <v>km</v>
          </cell>
          <cell r="G25426">
            <v>2335873.04</v>
          </cell>
        </row>
        <row r="25427">
          <cell r="A25427" t="str">
            <v>SICRO 3009021</v>
          </cell>
          <cell r="D25427" t="str">
            <v>Trilho UIC60, comprimento de 12 m, sobre dormente de concreto, bitola mista, taxa de dormentação de 1.750 un/km, tala de junção de 6 furos e fixação elástica Pandrol - posicionamento e assentamento manual</v>
          </cell>
          <cell r="E25427" t="str">
            <v>km</v>
          </cell>
          <cell r="G25427">
            <v>2343130.4300000002</v>
          </cell>
        </row>
        <row r="25428">
          <cell r="A25428" t="str">
            <v>SICRO 3009291</v>
          </cell>
          <cell r="D25428" t="str">
            <v>Trilho UIC60, comprimento de 12 m, sobre dormente de madeira, bitola métrica ou larga, taxa de dormentação de 1.667 un/km, tala de junção de 6 furos e fixação rígida - posicionamento e assentamento manual</v>
          </cell>
          <cell r="E25428" t="str">
            <v>km</v>
          </cell>
          <cell r="G25428">
            <v>2033401.19</v>
          </cell>
        </row>
        <row r="25429">
          <cell r="A25429" t="str">
            <v>SICRO 3009016</v>
          </cell>
          <cell r="D25429" t="str">
            <v>Trilho UIC60, comprimento de 12 m, sobre dormente de madeira, bitola métrica ou larga, taxa de dormentação de 1.750 un/km, tala de junção de 6 furos e fixação rígida - posicionamento e assentamento manual</v>
          </cell>
          <cell r="E25429" t="str">
            <v>km</v>
          </cell>
          <cell r="G25429">
            <v>2063598.94</v>
          </cell>
        </row>
        <row r="25430">
          <cell r="A25430" t="str">
            <v>SICRO 3009295</v>
          </cell>
          <cell r="D25430" t="str">
            <v>Trilho UIC60, comprimento de 12 m, sobre dormente de madeira, bitola mista, taxa de dormentação de 1.667 un/km, tala de junção de 6 furos e fixação rígida - posicionamento e assentamento manual</v>
          </cell>
          <cell r="E25430" t="str">
            <v>km</v>
          </cell>
          <cell r="G25430">
            <v>3050104.63</v>
          </cell>
        </row>
        <row r="25431">
          <cell r="A25431" t="str">
            <v>SICRO 3009228</v>
          </cell>
          <cell r="D25431" t="str">
            <v>Trilho UIC60, comprimento de 12 m, sobre dormente de madeira, bitola mista, taxa de dormentação de 1.750 un/km, tala de junção de 6 furos e fixação rígida - posicionamento e assentamento manual</v>
          </cell>
          <cell r="E25431" t="str">
            <v>km</v>
          </cell>
          <cell r="G25431">
            <v>3095401.55</v>
          </cell>
        </row>
        <row r="25432">
          <cell r="A25432" t="str">
            <v>SICRO 3009106</v>
          </cell>
          <cell r="D25432" t="str">
            <v>Trilho UIC60, comprimento de 120 m (TLS), formado por trilhos curtos de 12 m soldados por caldeamento - confecção em estaleiro</v>
          </cell>
          <cell r="E25432" t="str">
            <v>un</v>
          </cell>
          <cell r="G25432">
            <v>75794.179999999993</v>
          </cell>
        </row>
        <row r="25433">
          <cell r="A25433" t="str">
            <v>SICRO 3009299</v>
          </cell>
          <cell r="D25433" t="str">
            <v>Trilho UIC60, comprimento de 120 m (TLS), sobre dormente de concreto, bitola métrica ou larga, taxa de dormentação de 1.667 un/km, tala de junção de 6 furos e fixação elástica Pandrol - posicionamento e assentamento mecanizado</v>
          </cell>
          <cell r="E25433" t="str">
            <v>km</v>
          </cell>
          <cell r="G25433">
            <v>1415297.58</v>
          </cell>
        </row>
        <row r="25434">
          <cell r="A25434" t="str">
            <v>SICRO 3009029</v>
          </cell>
          <cell r="D25434" t="str">
            <v>Trilho UIC60, comprimento de 120 m (TLS), sobre dormente de concreto, bitola métrica ou larga, taxa de dormentação de 1.750 un/km, tala de junção de 6 furos e fixação elástica Pandrol - posicionamento e assentamento mecanizado</v>
          </cell>
          <cell r="E25434" t="str">
            <v>km</v>
          </cell>
          <cell r="G25434">
            <v>1421676.98</v>
          </cell>
        </row>
        <row r="25435">
          <cell r="A25435" t="str">
            <v>SICRO 3009245</v>
          </cell>
          <cell r="D25435" t="str">
            <v>Trilho UIC60, comprimento de 120 m (TLS), sobre dormente de concreto, bitola mista, taxa de dormentação de 1.667 un/km, tala de junção de 6 furos e fixação elástica Pandrol - posicionamento e assentamento mecanizado</v>
          </cell>
          <cell r="E25435" t="str">
            <v>km</v>
          </cell>
          <cell r="G25435">
            <v>2122840.52</v>
          </cell>
        </row>
        <row r="25436">
          <cell r="A25436" t="str">
            <v>SICRO 3009033</v>
          </cell>
          <cell r="D25436" t="str">
            <v>Trilho UIC60, comprimento de 120 m (TLS), sobre dormente de concreto, bitola mista, taxa de dormentação de 1.750 un/km, tala de junção de 6 furos e fixação elástica Pandrol - posicionamento e assentamento mecanizado</v>
          </cell>
          <cell r="E25436" t="str">
            <v>km</v>
          </cell>
          <cell r="G25436">
            <v>2132409.44</v>
          </cell>
        </row>
        <row r="25437">
          <cell r="A25437" t="str">
            <v>SICRO 3009257</v>
          </cell>
          <cell r="D25437" t="str">
            <v>Trilho UIC60, comprimento de 120 m (TLS), sobre dormente de madeira, bitola métrica ou larga, taxa de dormentação de 1.667 un/km, tala de junção de 6 furos e fixação elástica Pandrol - posicionamento e assentamento mecanizado</v>
          </cell>
          <cell r="E25437" t="str">
            <v>km</v>
          </cell>
          <cell r="G25437">
            <v>1979281.51</v>
          </cell>
        </row>
        <row r="25438">
          <cell r="A25438" t="str">
            <v>SICRO 3009265</v>
          </cell>
          <cell r="D25438" t="str">
            <v>Trilho UIC60, comprimento de 120 m (TLS), sobre dormente de madeira, bitola métrica ou larga, taxa de dormentação de 1.667 un/km, tala de junção de 6 furos e fixação rígida - posicionamento e assentamento mecanizado</v>
          </cell>
          <cell r="E25438" t="str">
            <v>km</v>
          </cell>
          <cell r="G25438">
            <v>1890547.47</v>
          </cell>
        </row>
        <row r="25439">
          <cell r="A25439" t="str">
            <v>SICRO 3009037</v>
          </cell>
          <cell r="D25439" t="str">
            <v>Trilho UIC60, comprimento de 120 m (TLS), sobre dormente de madeira, bitola métrica ou larga, taxa de dormentação de 1.750 un/km, tala de junção de 6 furos e fixação elástica Pandrol - posicionamento e assentamento mecanizado</v>
          </cell>
          <cell r="E25439" t="str">
            <v>km</v>
          </cell>
          <cell r="G25439">
            <v>2014031.48</v>
          </cell>
        </row>
        <row r="25440">
          <cell r="A25440" t="str">
            <v>SICRO 3009045</v>
          </cell>
          <cell r="D25440" t="str">
            <v>Trilho UIC60, comprimento de 120 m (TLS), sobre dormente de madeira, bitola métrica ou larga, taxa de dormentação de 1.750 un/km, tala de junção de 6 furos e fixação rígida - posicionamento e assentamento mecanizado</v>
          </cell>
          <cell r="E25440" t="str">
            <v>km</v>
          </cell>
          <cell r="G25440">
            <v>1920879.2</v>
          </cell>
        </row>
        <row r="25441">
          <cell r="A25441" t="str">
            <v>SICRO 3009273</v>
          </cell>
          <cell r="D25441" t="str">
            <v>Trilho UIC60, comprimento de 120 m (TLS), sobre dormente de madeira, bitola mista, taxa de dormentação de 1.667 un/km, tala de junção de 6 furos e fixação elástica Pandrol - posicionamento e assentamento mecanizado</v>
          </cell>
          <cell r="E25441" t="str">
            <v>km</v>
          </cell>
          <cell r="G25441">
            <v>2969624.03</v>
          </cell>
        </row>
        <row r="25442">
          <cell r="A25442" t="str">
            <v>SICRO 3009053</v>
          </cell>
          <cell r="D25442" t="str">
            <v>Trilho UIC60, comprimento de 120 m (TLS), sobre dormente de madeira, bitola mista, taxa de dormentação de 1.750 un/km, tala de junção de 6 furos e fixação elástica Pandrol - posicionamento e assentamento mecanizado</v>
          </cell>
          <cell r="E25442" t="str">
            <v>km</v>
          </cell>
          <cell r="G25442">
            <v>3021789.67</v>
          </cell>
        </row>
        <row r="25443">
          <cell r="A25443" t="str">
            <v>SICRO 3009107</v>
          </cell>
          <cell r="D25443" t="str">
            <v>Trilho UIC60, comprimento de 240 m (TLS), formado por trilhos curtos de 12 m soldados por caldeamento - confecção em estaleiro</v>
          </cell>
          <cell r="E25443" t="str">
            <v>un</v>
          </cell>
          <cell r="G25443">
            <v>151866.07</v>
          </cell>
        </row>
        <row r="25444">
          <cell r="A25444" t="str">
            <v>SICRO 3009249</v>
          </cell>
          <cell r="D25444" t="str">
            <v>Trilho UIC60, comprimento de 240 m (TLS), sobre dormente de concreto, bitola métrica ou larga, taxa de dormentação de 1.667 un/km, tala de junção de 6 furos e fixação elástica Pandrol - posicionamento e assentamento mecanizado</v>
          </cell>
          <cell r="E25444" t="str">
            <v>km</v>
          </cell>
          <cell r="G25444">
            <v>1407992.77</v>
          </cell>
        </row>
        <row r="25445">
          <cell r="A25445" t="str">
            <v>SICRO 3009211</v>
          </cell>
          <cell r="D25445" t="str">
            <v>Trilho UIC60, comprimento de 240 m (TLS), sobre dormente de concreto, bitola métrica ou larga, taxa de dormentação de 1.750 un/km, tala de junção de 6 furos e fixação elástica Pandrol - posicionamento e assentamento mecanizado</v>
          </cell>
          <cell r="E25445" t="str">
            <v>km</v>
          </cell>
          <cell r="G25445">
            <v>1414372.26</v>
          </cell>
        </row>
        <row r="25446">
          <cell r="A25446" t="str">
            <v>SICRO 3009253</v>
          </cell>
          <cell r="D25446" t="str">
            <v>Trilho UIC60, comprimento de 240 m (TLS), sobre dormente de concreto, bitola mista, taxa de dormentação de 1.667 un/km, tala de junção de 6 furos e fixação elástica Pandrol - posicionamento e assentamento mecanizado</v>
          </cell>
          <cell r="E25446" t="str">
            <v>km</v>
          </cell>
          <cell r="G25446">
            <v>2111884.38</v>
          </cell>
        </row>
        <row r="25447">
          <cell r="A25447" t="str">
            <v>SICRO 3009215</v>
          </cell>
          <cell r="D25447" t="str">
            <v>Trilho UIC60, comprimento de 240 m (TLS), sobre dormente de concreto, bitola mista, taxa de dormentação de 1.750 un/km, tala de junção de 6 furos e fixação elástica Pandrol - posicionamento e assentamento mecanizado</v>
          </cell>
          <cell r="E25447" t="str">
            <v>km</v>
          </cell>
          <cell r="G25447">
            <v>2121453.61</v>
          </cell>
        </row>
        <row r="25448">
          <cell r="A25448" t="str">
            <v>SICRO 3009261</v>
          </cell>
          <cell r="D25448" t="str">
            <v>Trilho UIC60, comprimento de 240 m (TLS), sobre dormente de madeira, bitola métrica ou larga, taxa de dormentação de 1.667 un/km, tala de junção de 6 furos e fixação elástica Pandrol - posicionamento e assentamento mecanizado</v>
          </cell>
          <cell r="E25448" t="str">
            <v>km</v>
          </cell>
          <cell r="G25448">
            <v>1972038.03</v>
          </cell>
        </row>
        <row r="25449">
          <cell r="A25449" t="str">
            <v>SICRO 3009269</v>
          </cell>
          <cell r="D25449" t="str">
            <v>Trilho UIC60, comprimento de 240 m (TLS), sobre dormente de madeira, bitola métrica ou larga, taxa de dormentação de 1.667 un/km, tala de junção de 6 furos e fixação rígida - posicionamento e assentamento mecanizado</v>
          </cell>
          <cell r="E25449" t="str">
            <v>km</v>
          </cell>
          <cell r="G25449">
            <v>1883303.99</v>
          </cell>
        </row>
        <row r="25450">
          <cell r="A25450" t="str">
            <v>SICRO 3009041</v>
          </cell>
          <cell r="D25450" t="str">
            <v>Trilho UIC60, comprimento de 240 m (TLS), sobre dormente de madeira, bitola métrica ou larga, taxa de dormentação de 1.750 un/km, tala de junção de 6 furos e fixação elástica Pandrol - posicionamento e assentamento mecanizado</v>
          </cell>
          <cell r="E25450" t="str">
            <v>km</v>
          </cell>
          <cell r="G25450">
            <v>2006788</v>
          </cell>
        </row>
        <row r="25451">
          <cell r="A25451" t="str">
            <v>SICRO 3009049</v>
          </cell>
          <cell r="D25451" t="str">
            <v>Trilho UIC60, comprimento de 240 m (TLS), sobre dormente de madeira, bitola métrica ou larga, taxa de dormentação de 1.750 un/km, tala de junção de 6 furos e fixação rígida - posicionamento e assentamento mecanizado</v>
          </cell>
          <cell r="E25451" t="str">
            <v>km</v>
          </cell>
          <cell r="G25451">
            <v>1913635.72</v>
          </cell>
        </row>
        <row r="25452">
          <cell r="A25452" t="str">
            <v>SICRO 3009277</v>
          </cell>
          <cell r="D25452" t="str">
            <v>Trilho UIC60, comprimento de 240 m (TLS), sobre dormente de madeira, bitola mista, taxa de dormentação de 1.667 un/km, tala de junção de 6 furos e fixação elástica Pandrol - posicionamento e assentamento mecanizado</v>
          </cell>
          <cell r="E25452" t="str">
            <v>km</v>
          </cell>
          <cell r="G25452">
            <v>2958759.94</v>
          </cell>
        </row>
        <row r="25453">
          <cell r="A25453" t="str">
            <v>SICRO 3009057</v>
          </cell>
          <cell r="D25453" t="str">
            <v>Trilho UIC60, comprimento de 240 m (TLS), sobre dormente de madeira, bitola mista, taxa de dormentação de 1.750 un/km, tala de junção de 6 furos e fixação elástica Pandrol - posicionamento e assentamento mecanizado</v>
          </cell>
          <cell r="E25453" t="str">
            <v>km</v>
          </cell>
          <cell r="G25453">
            <v>3010925.58</v>
          </cell>
        </row>
        <row r="25454">
          <cell r="A25454" t="str">
            <v>SICRO 3108073</v>
          </cell>
          <cell r="D25454" t="str">
            <v>Confecção de fôrma metálica em chapa 1/8" para poita trapezoidal</v>
          </cell>
          <cell r="E25454" t="str">
            <v>m²</v>
          </cell>
          <cell r="G25454">
            <v>322.99</v>
          </cell>
        </row>
        <row r="25455">
          <cell r="A25455" t="str">
            <v>SICRO 3107965</v>
          </cell>
          <cell r="D25455" t="str">
            <v>Confecção de forma metálica em chapa 3/16" para poita trapezoidal</v>
          </cell>
          <cell r="E25455" t="str">
            <v>m²</v>
          </cell>
          <cell r="G25455">
            <v>524.54999999999995</v>
          </cell>
        </row>
        <row r="25456">
          <cell r="A25456" t="str">
            <v>SICRO 3105941</v>
          </cell>
          <cell r="D25456" t="str">
            <v>Fôrma em chapa metálica 1/8" para cabeça de tirantes - utilização de 50 vezes - confecção, instalação e retirada</v>
          </cell>
          <cell r="E25456" t="str">
            <v>m²</v>
          </cell>
          <cell r="G25456">
            <v>29.99</v>
          </cell>
        </row>
        <row r="25457">
          <cell r="A25457" t="str">
            <v>SICRO 3108150</v>
          </cell>
          <cell r="D25457" t="str">
            <v>Fôrma metálica curva em chapa 3/16" reforçada com nervuras de 40 mm x 3/16" dispostas em grelhas de 40 x 60 cm - utilização de 100 vezes - confecção, instalação e retirada</v>
          </cell>
          <cell r="E25457" t="str">
            <v>m²</v>
          </cell>
          <cell r="G25457">
            <v>20.91</v>
          </cell>
        </row>
        <row r="25458">
          <cell r="A25458" t="str">
            <v>SICRO 3108071</v>
          </cell>
          <cell r="D25458" t="str">
            <v>Fôrma metálica em chapa 1/8" para poita trapezoidal - utilização de 50 vezes - montagem, instalação e retirada</v>
          </cell>
          <cell r="E25458" t="str">
            <v>m²</v>
          </cell>
          <cell r="G25458">
            <v>13.82</v>
          </cell>
        </row>
        <row r="25459">
          <cell r="A25459" t="str">
            <v>SICRO 3107967</v>
          </cell>
          <cell r="D25459" t="str">
            <v>Fôrma metálica em chapa 1/8" reforçada com nervuras de 40 mm x 1/8" dispostas em grelhas de 40 x 60 cm - utilização de 100 vezes - confecção, instalação e retirada</v>
          </cell>
          <cell r="E25459" t="str">
            <v>m²</v>
          </cell>
          <cell r="G25459">
            <v>11.46</v>
          </cell>
        </row>
        <row r="25460">
          <cell r="A25460" t="str">
            <v>SICRO 3107966</v>
          </cell>
          <cell r="D25460" t="str">
            <v>Fôrma metálica em chapa 3/16" para poita trapezoidal - utilização de 50 vezes - montagem, instalação e retirada</v>
          </cell>
          <cell r="E25460" t="str">
            <v>m²</v>
          </cell>
          <cell r="G25460">
            <v>27.66</v>
          </cell>
        </row>
        <row r="25461">
          <cell r="A25461" t="str">
            <v>SICRO 3108072</v>
          </cell>
          <cell r="D25461" t="str">
            <v>Fôrma metálica em chapa 3/16" reforçada com nervuras de 40 mm x 3/16" dispostas em grelhas de 40 x 60 cm - utilização de 100 vezes - confecção, instalação e retirada</v>
          </cell>
          <cell r="E25461" t="str">
            <v>m²</v>
          </cell>
          <cell r="G25461">
            <v>16.88</v>
          </cell>
        </row>
        <row r="25462">
          <cell r="A25462" t="str">
            <v>SICRO 3117750</v>
          </cell>
          <cell r="D25462" t="str">
            <v>Fôrma metálica para aduelas de bueiros celulares de concreto pré-moldados - utilização de 100 vezes - confecção, instalação e retirada</v>
          </cell>
          <cell r="E25462" t="str">
            <v>m²</v>
          </cell>
          <cell r="G25462">
            <v>19.68</v>
          </cell>
        </row>
        <row r="25463">
          <cell r="A25463" t="str">
            <v>SICRO 3117749</v>
          </cell>
          <cell r="D25463" t="str">
            <v>Fôrma metálica para guarda-corpo de concreto - utilização de 50 vezes - confecção</v>
          </cell>
          <cell r="E25463" t="str">
            <v>m²</v>
          </cell>
          <cell r="G25463">
            <v>13.35</v>
          </cell>
        </row>
        <row r="25464">
          <cell r="A25464" t="str">
            <v>SICRO 3107964</v>
          </cell>
          <cell r="D25464" t="str">
            <v>Fôrma metálica para pavimento de concreto - utilização de 100 vezes - confecção, instalação e retirada</v>
          </cell>
          <cell r="E25464" t="str">
            <v>m²</v>
          </cell>
          <cell r="G25464">
            <v>16.739999999999998</v>
          </cell>
        </row>
        <row r="25465">
          <cell r="A25465" t="str">
            <v>SICRO 3106551</v>
          </cell>
          <cell r="D25465" t="str">
            <v>Fôrma metálica para tetrápode - utilização de 100 vezes - confecção, instalação e retirada</v>
          </cell>
          <cell r="E25465" t="str">
            <v>m²</v>
          </cell>
          <cell r="G25465">
            <v>12.35</v>
          </cell>
        </row>
        <row r="25466">
          <cell r="A25466" t="str">
            <v>SICRO 3106427</v>
          </cell>
          <cell r="D25466" t="str">
            <v>Fôrma metálica para viga de concreto pré-moldada protendida para OAE - utilização de 20 vezes - confecção, instalação e retirada</v>
          </cell>
          <cell r="E25466" t="str">
            <v>m²</v>
          </cell>
          <cell r="G25466">
            <v>41.62</v>
          </cell>
        </row>
        <row r="25467">
          <cell r="A25467" t="str">
            <v>SICRO 3106552</v>
          </cell>
          <cell r="D25467" t="str">
            <v>Fôrma metálica para Xbloc - utilização de 100 vezes - confecção, instalação e retirada</v>
          </cell>
          <cell r="E25467" t="str">
            <v>m²</v>
          </cell>
          <cell r="G25467">
            <v>11.63</v>
          </cell>
        </row>
        <row r="25468">
          <cell r="A25468" t="str">
            <v>SICRO 3107969</v>
          </cell>
          <cell r="D25468" t="str">
            <v>Fôrmas curvas de compensado plastificado 10 mm - uso geral - utilização de 2 vezes - confecção, instalação e retirada</v>
          </cell>
          <cell r="E25468" t="str">
            <v>m²</v>
          </cell>
          <cell r="G25468">
            <v>114.35</v>
          </cell>
        </row>
        <row r="25469">
          <cell r="A25469" t="str">
            <v>SICRO 3107970</v>
          </cell>
          <cell r="D25469" t="str">
            <v>Fôrmas curvas de compensado resinado 10 mm - uso geral - utilização de 2 vezes - confecção, instalação e retirada</v>
          </cell>
          <cell r="E25469" t="str">
            <v>m²</v>
          </cell>
          <cell r="G25469">
            <v>110.32</v>
          </cell>
        </row>
        <row r="25470">
          <cell r="A25470" t="str">
            <v>SICRO 3108007</v>
          </cell>
          <cell r="D25470" t="str">
            <v>Fôrmas de compensado plastificado 10 mm - uso geral - utilização de 1 vez - confecção, instalação e retirada</v>
          </cell>
          <cell r="E25470" t="str">
            <v>m²</v>
          </cell>
          <cell r="G25470">
            <v>126.64</v>
          </cell>
        </row>
        <row r="25471">
          <cell r="A25471" t="str">
            <v>SICRO 3108008</v>
          </cell>
          <cell r="D25471" t="str">
            <v>Fôrmas de compensado plastificado 10 mm - uso geral - utilização de 2 vezes - confecção, instalação e retirada</v>
          </cell>
          <cell r="E25471" t="str">
            <v>m²</v>
          </cell>
          <cell r="G25471">
            <v>85.6</v>
          </cell>
        </row>
        <row r="25472">
          <cell r="A25472" t="str">
            <v>SICRO 3108009</v>
          </cell>
          <cell r="D25472" t="str">
            <v>Fôrmas de compensado plastificado 10 mm - uso geral - utilização de 3 vezes - confecção, instalação e retirada</v>
          </cell>
          <cell r="E25472" t="str">
            <v>m²</v>
          </cell>
          <cell r="G25472">
            <v>73.39</v>
          </cell>
        </row>
        <row r="25473">
          <cell r="A25473" t="str">
            <v>SICRO 3108011</v>
          </cell>
          <cell r="D25473" t="str">
            <v>Fôrmas de compensado plastificado 12 mm - uso geral - utilização de 1 vez - confecção, instalação e retirada</v>
          </cell>
          <cell r="E25473" t="str">
            <v>m²</v>
          </cell>
          <cell r="G25473">
            <v>141.53</v>
          </cell>
        </row>
        <row r="25474">
          <cell r="A25474" t="str">
            <v>SICRO 3108012</v>
          </cell>
          <cell r="D25474" t="str">
            <v>Fôrmas de compensado plastificado 12 mm - uso geral - utilização de 2 vezes - confecção, instalação e retirada</v>
          </cell>
          <cell r="E25474" t="str">
            <v>m²</v>
          </cell>
          <cell r="G25474">
            <v>93.42</v>
          </cell>
        </row>
        <row r="25475">
          <cell r="A25475" t="str">
            <v>SICRO 3108013</v>
          </cell>
          <cell r="D25475" t="str">
            <v>Fôrmas de compensado plastificado 12 mm - uso geral - utilização de 3 vezes - confecção, instalação e retirada</v>
          </cell>
          <cell r="E25475" t="str">
            <v>m²</v>
          </cell>
          <cell r="G25475">
            <v>78.86</v>
          </cell>
        </row>
        <row r="25476">
          <cell r="A25476" t="str">
            <v>SICRO 3108015</v>
          </cell>
          <cell r="D25476" t="str">
            <v>Fôrmas de compensado plastificado 14 mm - uso geral - utilização de 1 vez - confecção, instalação e retirada</v>
          </cell>
          <cell r="E25476" t="str">
            <v>m²</v>
          </cell>
          <cell r="G25476">
            <v>142.84</v>
          </cell>
        </row>
        <row r="25477">
          <cell r="A25477" t="str">
            <v>SICRO 3108016</v>
          </cell>
          <cell r="D25477" t="str">
            <v>Fôrmas de compensado plastificado 14 mm - uso geral - utilização de 2 vezes - confecção, instalação e retirada</v>
          </cell>
          <cell r="E25477" t="str">
            <v>m²</v>
          </cell>
          <cell r="G25477">
            <v>94.1</v>
          </cell>
        </row>
        <row r="25478">
          <cell r="A25478" t="str">
            <v>SICRO 3108017</v>
          </cell>
          <cell r="D25478" t="str">
            <v>Fôrmas de compensado plastificado 14 mm - uso geral - utilização de 3 vezes - confecção, instalação e retirada</v>
          </cell>
          <cell r="E25478" t="str">
            <v>m²</v>
          </cell>
          <cell r="G25478">
            <v>79.34</v>
          </cell>
        </row>
        <row r="25479">
          <cell r="A25479" t="str">
            <v>SICRO 3107995</v>
          </cell>
          <cell r="D25479" t="str">
            <v>Fôrmas de compensado resinado 10 mm - uso geral - utilização de 1 vez - confecção, instalação e retirada</v>
          </cell>
          <cell r="E25479" t="str">
            <v>m²</v>
          </cell>
          <cell r="G25479">
            <v>119.55</v>
          </cell>
        </row>
        <row r="25480">
          <cell r="A25480" t="str">
            <v>SICRO 3107996</v>
          </cell>
          <cell r="D25480" t="str">
            <v>Fôrmas de compensado resinado 10 mm - uso geral - utilização de 2 vezes - confecção, instalação e retirada</v>
          </cell>
          <cell r="E25480" t="str">
            <v>m²</v>
          </cell>
          <cell r="G25480">
            <v>81.91</v>
          </cell>
        </row>
        <row r="25481">
          <cell r="A25481" t="str">
            <v>SICRO 3107997</v>
          </cell>
          <cell r="D25481" t="str">
            <v>Fôrmas de compensado resinado 10 mm - uso geral - utilização de 3 vezes - confecção, instalação e retirada</v>
          </cell>
          <cell r="E25481" t="str">
            <v>m²</v>
          </cell>
          <cell r="G25481">
            <v>70.84</v>
          </cell>
        </row>
        <row r="25482">
          <cell r="A25482" t="str">
            <v>SICRO 3107999</v>
          </cell>
          <cell r="D25482" t="str">
            <v>Fôrmas de compensado resinado 12 mm - uso geral - utilização de 1 vez - confecção, instalação e retirada</v>
          </cell>
          <cell r="E25482" t="str">
            <v>m²</v>
          </cell>
          <cell r="G25482">
            <v>122.53</v>
          </cell>
        </row>
        <row r="25483">
          <cell r="A25483" t="str">
            <v>SICRO 3108000</v>
          </cell>
          <cell r="D25483" t="str">
            <v>Fôrmas de compensado resinado 12 mm - uso geral - utilização de 2 vezes - confecção, instalação e retirada</v>
          </cell>
          <cell r="E25483" t="str">
            <v>m²</v>
          </cell>
          <cell r="G25483">
            <v>83.48</v>
          </cell>
        </row>
        <row r="25484">
          <cell r="A25484" t="str">
            <v>SICRO 3108001</v>
          </cell>
          <cell r="D25484" t="str">
            <v>Fôrmas de compensado resinado 12 mm - uso geral - utilização de 3 vezes - confecção, instalação e retirada</v>
          </cell>
          <cell r="E25484" t="str">
            <v>m²</v>
          </cell>
          <cell r="G25484">
            <v>71.930000000000007</v>
          </cell>
        </row>
        <row r="25485">
          <cell r="A25485" t="str">
            <v>SICRO 3108003</v>
          </cell>
          <cell r="D25485" t="str">
            <v>Fôrmas de compensado resinado 14 mm - uso geral - utilização de 1 vez - confecção, instalação e retirada</v>
          </cell>
          <cell r="E25485" t="str">
            <v>m²</v>
          </cell>
          <cell r="G25485">
            <v>132.79</v>
          </cell>
        </row>
        <row r="25486">
          <cell r="A25486" t="str">
            <v>SICRO 3108004</v>
          </cell>
          <cell r="D25486" t="str">
            <v>Fôrmas de compensado resinado 14 mm - uso geral - utilização de 2 vezes - confecção, instalação e retirada</v>
          </cell>
          <cell r="E25486" t="str">
            <v>m²</v>
          </cell>
          <cell r="G25486">
            <v>88.86</v>
          </cell>
        </row>
        <row r="25487">
          <cell r="A25487" t="str">
            <v>SICRO 3108005</v>
          </cell>
          <cell r="D25487" t="str">
            <v>Fôrmas de compensado resinado 14 mm - uso geral - utilização de 3 vezes - confecção, instalação e retirada</v>
          </cell>
          <cell r="E25487" t="str">
            <v>m²</v>
          </cell>
          <cell r="G25487">
            <v>75.7</v>
          </cell>
        </row>
        <row r="25488">
          <cell r="A25488" t="str">
            <v>SICRO 3106119</v>
          </cell>
          <cell r="D25488" t="str">
            <v>Fôrmas de tábuas de pinho - utilização de 1 vez - confecção, instalação e retirada</v>
          </cell>
          <cell r="E25488" t="str">
            <v>m²</v>
          </cell>
          <cell r="G25488">
            <v>149.49</v>
          </cell>
        </row>
        <row r="25489">
          <cell r="A25489" t="str">
            <v>SICRO 3106120</v>
          </cell>
          <cell r="D25489" t="str">
            <v>Fôrmas de tábuas de pinho - utilização de 2 vezes - confecção, instalação e retirada</v>
          </cell>
          <cell r="E25489" t="str">
            <v>m²</v>
          </cell>
          <cell r="G25489">
            <v>105.17</v>
          </cell>
        </row>
        <row r="25490">
          <cell r="A25490" t="str">
            <v>SICRO 3106121</v>
          </cell>
          <cell r="D25490" t="str">
            <v>Fôrmas de tábuas de pinho - utilização de 3 vezes - confecção, instalação e retirada</v>
          </cell>
          <cell r="E25490" t="str">
            <v>m²</v>
          </cell>
          <cell r="G25490">
            <v>92.19</v>
          </cell>
        </row>
        <row r="25491">
          <cell r="A25491" t="str">
            <v>SICRO 3103302</v>
          </cell>
          <cell r="D25491" t="str">
            <v>Fôrmas de tábuas de pinho para dispositivos de drenagem - utilização de 3 vezes - confecção, instalação e retirada</v>
          </cell>
          <cell r="E25491" t="str">
            <v>m²</v>
          </cell>
          <cell r="G25491">
            <v>75.819999999999993</v>
          </cell>
        </row>
        <row r="25492">
          <cell r="A25492" t="str">
            <v>SICRO 3103303</v>
          </cell>
          <cell r="D25492" t="str">
            <v>Fôrmas de tábuas de pinho para drenos - utilização de 5 vezes - confecção, instalação e retirada</v>
          </cell>
          <cell r="E25492" t="str">
            <v>m²</v>
          </cell>
          <cell r="G25492">
            <v>39.71</v>
          </cell>
        </row>
        <row r="25493">
          <cell r="A25493" t="str">
            <v>SICRO 3106759</v>
          </cell>
          <cell r="D25493" t="str">
            <v>Fôrmas de tábuas de pinho para elementos estruturais dos arcos metálicos - utilização de 3 vezes - confecção, instalação e retirada</v>
          </cell>
          <cell r="E25493" t="str">
            <v>m²</v>
          </cell>
          <cell r="G25493">
            <v>107.42</v>
          </cell>
        </row>
        <row r="25494">
          <cell r="A25494" t="str">
            <v>SICRO 3108023</v>
          </cell>
          <cell r="D25494" t="str">
            <v>Guia de madeira de 2,5 x 10,0 cm - confecção e instalação</v>
          </cell>
          <cell r="E25494" t="str">
            <v>m</v>
          </cell>
          <cell r="G25494">
            <v>5.53</v>
          </cell>
        </row>
        <row r="25495">
          <cell r="A25495" t="str">
            <v>SICRO 3108018</v>
          </cell>
          <cell r="D25495" t="str">
            <v>Guia de madeira de 2,5 x 7,0 cm - confecção e instalação</v>
          </cell>
          <cell r="E25495" t="str">
            <v>m</v>
          </cell>
          <cell r="G25495">
            <v>4.0199999999999996</v>
          </cell>
        </row>
        <row r="25496">
          <cell r="A25496" t="str">
            <v>SICRO 3108022</v>
          </cell>
          <cell r="D25496" t="str">
            <v>Guia de madeira de 2,5 x 8,0 cm - confecção e instalação</v>
          </cell>
          <cell r="E25496" t="str">
            <v>m</v>
          </cell>
          <cell r="G25496">
            <v>4.5199999999999996</v>
          </cell>
        </row>
        <row r="25497">
          <cell r="A25497" t="str">
            <v>SICRO 3205864</v>
          </cell>
          <cell r="D25497" t="str">
            <v>Gabião caixa 2 x 1 x 0,50 m - Zn/Al + PVC - D = 2,4 mm - pedra de mão comercial - fornecimento e assentamento</v>
          </cell>
          <cell r="E25497" t="str">
            <v>m³</v>
          </cell>
          <cell r="G25497">
            <v>922.34</v>
          </cell>
        </row>
        <row r="25498">
          <cell r="A25498" t="str">
            <v>SICRO 3205863</v>
          </cell>
          <cell r="D25498" t="str">
            <v>Gabião caixa 2 x 1 x 0,50 m - Zn/Al + PVC - D = 2,4 mm - pedra de mão produzida - confecção e assentamento</v>
          </cell>
          <cell r="E25498" t="str">
            <v>m³</v>
          </cell>
          <cell r="G25498">
            <v>789.5</v>
          </cell>
        </row>
        <row r="25499">
          <cell r="A25499" t="str">
            <v>SICRO 3205868</v>
          </cell>
          <cell r="D25499" t="str">
            <v>Gabião caixa 2 x 1 x 0,50 m Zn/Al - D = 2,7 mm - pedra de mão comercial - fornecimento e assentamento</v>
          </cell>
          <cell r="E25499" t="str">
            <v>m³</v>
          </cell>
          <cell r="G25499">
            <v>790.79</v>
          </cell>
        </row>
        <row r="25500">
          <cell r="A25500" t="str">
            <v>SICRO 3205867</v>
          </cell>
          <cell r="D25500" t="str">
            <v>Gabião caixa 2 x 1 x 0,50 m Zn/Al - D = 2,7 mm - pedra de mão produzida - confecção e assentamento</v>
          </cell>
          <cell r="E25500" t="str">
            <v>m³</v>
          </cell>
          <cell r="G25500">
            <v>657.95</v>
          </cell>
        </row>
        <row r="25501">
          <cell r="A25501" t="str">
            <v>SICRO 3205866</v>
          </cell>
          <cell r="D25501" t="str">
            <v>Gabião caixa 2 x 1 x 1,00 m - Zn/Al + PVC - D = 2,4 mm - pedra de mão comercial - fornecimento e assentamento</v>
          </cell>
          <cell r="E25501" t="str">
            <v>m³</v>
          </cell>
          <cell r="G25501">
            <v>726.25</v>
          </cell>
        </row>
        <row r="25502">
          <cell r="A25502" t="str">
            <v>SICRO 3205865</v>
          </cell>
          <cell r="D25502" t="str">
            <v>Gabião caixa 2 x 1 x 1,00 m - Zn/Al + PVC - D = 2,4 mm - pedra de mão produzida - confecção e assentamento</v>
          </cell>
          <cell r="E25502" t="str">
            <v>m³</v>
          </cell>
          <cell r="G25502">
            <v>593.41</v>
          </cell>
        </row>
        <row r="25503">
          <cell r="A25503" t="str">
            <v>SICRO 3205870</v>
          </cell>
          <cell r="D25503" t="str">
            <v>Gabião caixa 2 x 1 x 1,00 m Zn/Al - D = 2,7 mm - pedra de mão comercial - fornecimento e assentamento</v>
          </cell>
          <cell r="E25503" t="str">
            <v>m³</v>
          </cell>
          <cell r="G25503">
            <v>670.79</v>
          </cell>
        </row>
        <row r="25504">
          <cell r="A25504" t="str">
            <v>SICRO 3205869</v>
          </cell>
          <cell r="D25504" t="str">
            <v>Gabião caixa 2 x 1 x 1,00 m Zn/Al - D = 2,7 mm - pedra de mão produzida - confecção e assentamento</v>
          </cell>
          <cell r="E25504" t="str">
            <v>m³</v>
          </cell>
          <cell r="G25504">
            <v>537.95000000000005</v>
          </cell>
        </row>
        <row r="25505">
          <cell r="A25505" t="str">
            <v>SICRO 3205872</v>
          </cell>
          <cell r="D25505" t="str">
            <v>Gabião colchão espessura 0,17 m - Zn/Al + PVC - D = 2,0 mm - pedra de mão comercial - fornecimento e assentamento</v>
          </cell>
          <cell r="E25505" t="str">
            <v>m²</v>
          </cell>
          <cell r="G25505">
            <v>222.45</v>
          </cell>
        </row>
        <row r="25506">
          <cell r="A25506" t="str">
            <v>SICRO 3205871</v>
          </cell>
          <cell r="D25506" t="str">
            <v>Gabião colchão espessura 0,17 m - Zn/Al + PVC - D = 2,0 mm - pedra de mão produzida - confecção e assentamento</v>
          </cell>
          <cell r="E25506" t="str">
            <v>m²</v>
          </cell>
          <cell r="G25506">
            <v>199.86</v>
          </cell>
        </row>
        <row r="25507">
          <cell r="A25507" t="str">
            <v>SICRO 3205874</v>
          </cell>
          <cell r="D25507" t="str">
            <v>Gabião colchão espessura 0,23 m - Zn/Al + PVC - D = 2,0 mm - pedra de mão comercial - fornecimento e assentamento</v>
          </cell>
          <cell r="E25507" t="str">
            <v>m²</v>
          </cell>
          <cell r="G25507">
            <v>251.54</v>
          </cell>
        </row>
        <row r="25508">
          <cell r="A25508" t="str">
            <v>SICRO 3205873</v>
          </cell>
          <cell r="D25508" t="str">
            <v>Gabião colchão espessura 0,23 m - Zn/Al + PVC - D = 2,0 mm - pedra de mão produzida - confecção e assentamento</v>
          </cell>
          <cell r="E25508" t="str">
            <v>m²</v>
          </cell>
          <cell r="G25508">
            <v>220.99</v>
          </cell>
        </row>
        <row r="25509">
          <cell r="A25509" t="str">
            <v>SICRO 3205876</v>
          </cell>
          <cell r="D25509" t="str">
            <v>Gabião colchão espessura 0,30 m - Zn/Al + PVC - D = 2,0 mm - pedra de mão comercial - fornecimento e assentamento</v>
          </cell>
          <cell r="E25509" t="str">
            <v>m²</v>
          </cell>
          <cell r="G25509">
            <v>295.77</v>
          </cell>
        </row>
        <row r="25510">
          <cell r="A25510" t="str">
            <v>SICRO 3205875</v>
          </cell>
          <cell r="D25510" t="str">
            <v>Gabião colchão espessura 0,30 m - Zn/Al + PVC - D = 2,0 mm - pedra de mão produzida - confecção e assentamento</v>
          </cell>
          <cell r="E25510" t="str">
            <v>m²</v>
          </cell>
          <cell r="G25510">
            <v>255.92</v>
          </cell>
        </row>
        <row r="25511">
          <cell r="A25511" t="str">
            <v>SICRO 3205862</v>
          </cell>
          <cell r="D25511" t="str">
            <v>Gabião saco - diâmetro = 0,65 m - Zn/Al + PVC - D = 2,4 mm - pedra de mão comercial - fornecimento e assentamento</v>
          </cell>
          <cell r="E25511" t="str">
            <v>m³</v>
          </cell>
          <cell r="G25511">
            <v>756.47</v>
          </cell>
        </row>
        <row r="25512">
          <cell r="A25512" t="str">
            <v>SICRO 3205861</v>
          </cell>
          <cell r="D25512" t="str">
            <v>Gabião saco - diâmetro = 0,65 m - Zn/Al + PVC - D = 2,4 mm - pedra de mão produzida - confecção e assentamento</v>
          </cell>
          <cell r="E25512" t="str">
            <v>m³</v>
          </cell>
          <cell r="G25512">
            <v>623.64</v>
          </cell>
        </row>
        <row r="25513">
          <cell r="A25513" t="str">
            <v>SICRO 3606579</v>
          </cell>
          <cell r="D25513" t="str">
            <v>Carga, transporte e descarga de material pétreo para molhes com o uso de batelões e escavadeira hidráulica - DMT de 0 a 300 m</v>
          </cell>
          <cell r="E25513" t="str">
            <v>m³</v>
          </cell>
          <cell r="G25513">
            <v>31.34</v>
          </cell>
        </row>
        <row r="25514">
          <cell r="A25514" t="str">
            <v>SICRO 3606583</v>
          </cell>
          <cell r="D25514" t="str">
            <v>Carga, transporte e descarga de material pétreo para molhes com o uso de batelões e escavadeira hidráulica - DMT de 1.200 a 1.500 m</v>
          </cell>
          <cell r="E25514" t="str">
            <v>m³</v>
          </cell>
          <cell r="G25514">
            <v>32.72</v>
          </cell>
        </row>
        <row r="25515">
          <cell r="A25515" t="str">
            <v>SICRO 3606584</v>
          </cell>
          <cell r="D25515" t="str">
            <v>Carga, transporte e descarga de material pétreo para molhes com o uso de batelões e escavadeira hidráulica - DMT de 1.500 a 1.800 m</v>
          </cell>
          <cell r="E25515" t="str">
            <v>m³</v>
          </cell>
          <cell r="G25515">
            <v>32.92</v>
          </cell>
        </row>
        <row r="25516">
          <cell r="A25516" t="str">
            <v>SICRO 3606585</v>
          </cell>
          <cell r="D25516" t="str">
            <v>Carga, transporte e descarga de material pétreo para molhes com o uso de batelões e escavadeira hidráulica - DMT de 1.800 a 2.100 m</v>
          </cell>
          <cell r="E25516" t="str">
            <v>m³</v>
          </cell>
          <cell r="G25516">
            <v>33.11</v>
          </cell>
        </row>
        <row r="25517">
          <cell r="A25517" t="str">
            <v>SICRO 3606586</v>
          </cell>
          <cell r="D25517" t="str">
            <v>Carga, transporte e descarga de material pétreo para molhes com o uso de batelões e escavadeira hidráulica - DMT de 2.100 a 2.400 m</v>
          </cell>
          <cell r="E25517" t="str">
            <v>m³</v>
          </cell>
          <cell r="G25517">
            <v>33.51</v>
          </cell>
        </row>
        <row r="25518">
          <cell r="A25518" t="str">
            <v>SICRO 3606587</v>
          </cell>
          <cell r="D25518" t="str">
            <v>Carga, transporte e descarga de material pétreo para molhes com o uso de batelões e escavadeira hidráulica - DMT de 2.400 a 2.700 m</v>
          </cell>
          <cell r="E25518" t="str">
            <v>m³</v>
          </cell>
          <cell r="G25518">
            <v>33.9</v>
          </cell>
        </row>
        <row r="25519">
          <cell r="A25519" t="str">
            <v>SICRO 3606588</v>
          </cell>
          <cell r="D25519" t="str">
            <v>Carga, transporte e descarga de material pétreo para molhes com o uso de batelões e escavadeira hidráulica - DMT de 2.700 a 3.000 m</v>
          </cell>
          <cell r="E25519" t="str">
            <v>m³</v>
          </cell>
          <cell r="G25519">
            <v>34.1</v>
          </cell>
        </row>
        <row r="25520">
          <cell r="A25520" t="str">
            <v>SICRO 3606589</v>
          </cell>
          <cell r="D25520" t="str">
            <v>Carga, transporte e descarga de material pétreo para molhes com o uso de batelões e escavadeira hidráulica - DMT de 3.000 m</v>
          </cell>
          <cell r="E25520" t="str">
            <v>m³</v>
          </cell>
          <cell r="G25520">
            <v>34.29</v>
          </cell>
        </row>
        <row r="25521">
          <cell r="A25521" t="str">
            <v>SICRO 3606580</v>
          </cell>
          <cell r="D25521" t="str">
            <v>Carga, transporte e descarga de material pétreo para molhes com o uso de batelões e escavadeira hidráulica - DMT de 300 a 600 m</v>
          </cell>
          <cell r="E25521" t="str">
            <v>m³</v>
          </cell>
          <cell r="G25521">
            <v>31.74</v>
          </cell>
        </row>
        <row r="25522">
          <cell r="A25522" t="str">
            <v>SICRO 3606581</v>
          </cell>
          <cell r="D25522" t="str">
            <v>Carga, transporte e descarga de material pétreo para molhes com o uso de batelões e escavadeira hidráulica - DMT de 600 a 900 m</v>
          </cell>
          <cell r="E25522" t="str">
            <v>m³</v>
          </cell>
          <cell r="G25522">
            <v>32.130000000000003</v>
          </cell>
        </row>
        <row r="25523">
          <cell r="A25523" t="str">
            <v>SICRO 3606582</v>
          </cell>
          <cell r="D25523" t="str">
            <v>Carga, transporte e descarga de material pétreo para molhes com o uso de batelões e escavadeira hidráulica - DMT de 900 a 1.200 m</v>
          </cell>
          <cell r="E25523" t="str">
            <v>m³</v>
          </cell>
          <cell r="G25523">
            <v>32.33</v>
          </cell>
        </row>
        <row r="25524">
          <cell r="A25524" t="str">
            <v>SICRO 3606527</v>
          </cell>
          <cell r="D25524" t="str">
            <v>Escavação, carga e transporte de material pétreo para a subcarapaça - caminho de serviço em leito natural - DMT de 1.000 a 1.200 m - com caminhão basculante de 8 m³</v>
          </cell>
          <cell r="E25524" t="str">
            <v>m³</v>
          </cell>
          <cell r="G25524">
            <v>55.48</v>
          </cell>
        </row>
        <row r="25525">
          <cell r="A25525" t="str">
            <v>SICRO 3606528</v>
          </cell>
          <cell r="D25525" t="str">
            <v>Escavação, carga e transporte de material pétreo para a subcarapaça - caminho de serviço em leito natural - DMT de 1.200 a 1.400 m - com caminhão basculante de 8 m³</v>
          </cell>
          <cell r="E25525" t="str">
            <v>m³</v>
          </cell>
          <cell r="G25525">
            <v>56.15</v>
          </cell>
        </row>
        <row r="25526">
          <cell r="A25526" t="str">
            <v>SICRO 3606529</v>
          </cell>
          <cell r="D25526" t="str">
            <v>Escavação, carga e transporte de material pétreo para a subcarapaça - caminho de serviço em leito natural - DMT de 1.400 a 1.600 m - com caminhão basculante de 8 m³</v>
          </cell>
          <cell r="E25526" t="str">
            <v>m³</v>
          </cell>
          <cell r="G25526">
            <v>59.42</v>
          </cell>
        </row>
        <row r="25527">
          <cell r="A25527" t="str">
            <v>SICRO 3606530</v>
          </cell>
          <cell r="D25527" t="str">
            <v>Escavação, carga e transporte de material pétreo para a subcarapaça - caminho de serviço em leito natural - DMT de 1.600 a 1.800 m - com caminhão basculante de 8 m³</v>
          </cell>
          <cell r="E25527" t="str">
            <v>m³</v>
          </cell>
          <cell r="G25527">
            <v>60.09</v>
          </cell>
        </row>
        <row r="25528">
          <cell r="A25528" t="str">
            <v>SICRO 3606531</v>
          </cell>
          <cell r="D25528" t="str">
            <v>Escavação, carga e transporte de material pétreo para a subcarapaça - caminho de serviço em leito natural - DMT de 1.800 a 2.000 m - com caminhão basculante de 8 m³</v>
          </cell>
          <cell r="E25528" t="str">
            <v>m³</v>
          </cell>
          <cell r="G25528">
            <v>60.75</v>
          </cell>
        </row>
        <row r="25529">
          <cell r="A25529" t="str">
            <v>SICRO 3606532</v>
          </cell>
          <cell r="D25529" t="str">
            <v>Escavação, carga e transporte de material pétreo para a subcarapaça - caminho de serviço em leito natural - DMT de 2.000 a 2.500 m - com caminhão basculante de 8 m³</v>
          </cell>
          <cell r="E25529" t="str">
            <v>m³</v>
          </cell>
          <cell r="G25529">
            <v>61.92</v>
          </cell>
        </row>
        <row r="25530">
          <cell r="A25530" t="str">
            <v>SICRO 3606533</v>
          </cell>
          <cell r="D25530" t="str">
            <v>Escavação, carga e transporte de material pétreo para a subcarapaça - caminho de serviço em leito natural - DMT de 2.500 a 3.000 m - com caminhão basculante de 8 m³</v>
          </cell>
          <cell r="E25530" t="str">
            <v>m³</v>
          </cell>
          <cell r="G25530">
            <v>63.91</v>
          </cell>
        </row>
        <row r="25531">
          <cell r="A25531" t="str">
            <v>SICRO 3606534</v>
          </cell>
          <cell r="D25531" t="str">
            <v>Escavação, carga e transporte de material pétreo para a subcarapaça - caminho de serviço em leito natural - DMT de 3.000 m - com caminhão basculante de 8 m³</v>
          </cell>
          <cell r="E25531" t="str">
            <v>m³</v>
          </cell>
          <cell r="G25531">
            <v>67.569999999999993</v>
          </cell>
        </row>
        <row r="25532">
          <cell r="A25532" t="str">
            <v>SICRO 3606535</v>
          </cell>
          <cell r="D25532" t="str">
            <v>Escavação, carga e transporte de material pétreo para a subcarapaça - caminho de serviço em revestimento primário - DMT de 1.000 a 1.200 m - com caminhão basculante de 8 m³</v>
          </cell>
          <cell r="E25532" t="str">
            <v>m³</v>
          </cell>
          <cell r="G25532">
            <v>53.27</v>
          </cell>
        </row>
        <row r="25533">
          <cell r="A25533" t="str">
            <v>SICRO 3606536</v>
          </cell>
          <cell r="D25533" t="str">
            <v>Escavação, carga e transporte de material pétreo para a subcarapaça - caminho de serviço em revestimento primário - DMT de 1.200 a 1.400 m - com caminhão basculante de 8 m³</v>
          </cell>
          <cell r="E25533" t="str">
            <v>m³</v>
          </cell>
          <cell r="G25533">
            <v>53.71</v>
          </cell>
        </row>
        <row r="25534">
          <cell r="A25534" t="str">
            <v>SICRO 3606537</v>
          </cell>
          <cell r="D25534" t="str">
            <v>Escavação, carga e transporte de material pétreo para a subcarapaça - caminho de serviço em revestimento primário - DMT de 1.400 a 1.600 m - com caminhão basculante de 8 m³</v>
          </cell>
          <cell r="E25534" t="str">
            <v>m³</v>
          </cell>
          <cell r="G25534">
            <v>54.15</v>
          </cell>
        </row>
        <row r="25535">
          <cell r="A25535" t="str">
            <v>SICRO 3606538</v>
          </cell>
          <cell r="D25535" t="str">
            <v>Escavação, carga e transporte de material pétreo para a subcarapaça - caminho de serviço em revestimento primário - DMT de 1.600 a 1.800 m - com caminhão basculante de 8 m³</v>
          </cell>
          <cell r="E25535" t="str">
            <v>m³</v>
          </cell>
          <cell r="G25535">
            <v>54.6</v>
          </cell>
        </row>
        <row r="25536">
          <cell r="A25536" t="str">
            <v>SICRO 3606539</v>
          </cell>
          <cell r="D25536" t="str">
            <v>Escavação, carga e transporte de material pétreo para a subcarapaça - caminho de serviço em revestimento primário - DMT de 1.800 a 2.000 m - com caminhão basculante de 8 m³</v>
          </cell>
          <cell r="E25536" t="str">
            <v>m³</v>
          </cell>
          <cell r="G25536">
            <v>55.04</v>
          </cell>
        </row>
        <row r="25537">
          <cell r="A25537" t="str">
            <v>SICRO 3606540</v>
          </cell>
          <cell r="D25537" t="str">
            <v>Escavação, carga e transporte de material pétreo para a subcarapaça - caminho de serviço em revestimento primário - DMT de 2.000 a 2.500 m - com caminhão basculante de 8 m³</v>
          </cell>
          <cell r="E25537" t="str">
            <v>m³</v>
          </cell>
          <cell r="G25537">
            <v>55.82</v>
          </cell>
        </row>
        <row r="25538">
          <cell r="A25538" t="str">
            <v>SICRO 3606541</v>
          </cell>
          <cell r="D25538" t="str">
            <v>Escavação, carga e transporte de material pétreo para a subcarapaça - caminho de serviço em revestimento primário - DMT de 2.500 a 3.000 m - com caminhão basculante de 8 m³</v>
          </cell>
          <cell r="E25538" t="str">
            <v>m³</v>
          </cell>
          <cell r="G25538">
            <v>59.59</v>
          </cell>
        </row>
        <row r="25539">
          <cell r="A25539" t="str">
            <v>SICRO 3606542</v>
          </cell>
          <cell r="D25539" t="str">
            <v>Escavação, carga e transporte de material pétreo para a subcarapaça - caminho de serviço em revestimento primário - DMT de 3.000 m - com caminhão basculante de 8 m³</v>
          </cell>
          <cell r="E25539" t="str">
            <v>m³</v>
          </cell>
          <cell r="G25539">
            <v>60.25</v>
          </cell>
        </row>
        <row r="25540">
          <cell r="A25540" t="str">
            <v>SICRO 3606543</v>
          </cell>
          <cell r="D25540" t="str">
            <v>Escavação, carga e transporte de material pétreo para a subcarapaça - caminho de serviço pavimentado - DMT de 1.000 a 1.200 m - com caminhão basculante de 8 m³</v>
          </cell>
          <cell r="E25540" t="str">
            <v>m³</v>
          </cell>
          <cell r="G25540">
            <v>51.83</v>
          </cell>
        </row>
        <row r="25541">
          <cell r="A25541" t="str">
            <v>SICRO 3606544</v>
          </cell>
          <cell r="D25541" t="str">
            <v>Escavação, carga e transporte de material pétreo para a subcarapaça - caminho de serviço pavimentado - DMT de 1.200 a 1.400 m - com caminhão basculante de 8 m³</v>
          </cell>
          <cell r="E25541" t="str">
            <v>m³</v>
          </cell>
          <cell r="G25541">
            <v>52.27</v>
          </cell>
        </row>
        <row r="25542">
          <cell r="A25542" t="str">
            <v>SICRO 3606545</v>
          </cell>
          <cell r="D25542" t="str">
            <v>Escavação, carga e transporte de material pétreo para a subcarapaça - caminho de serviço pavimentado - DMT de 1.400 a 1.600 m - com caminhão basculante de 8 m³</v>
          </cell>
          <cell r="E25542" t="str">
            <v>m³</v>
          </cell>
          <cell r="G25542">
            <v>52.6</v>
          </cell>
        </row>
        <row r="25543">
          <cell r="A25543" t="str">
            <v>SICRO 3606546</v>
          </cell>
          <cell r="D25543" t="str">
            <v>Escavação, carga e transporte de material pétreo para a subcarapaça - caminho de serviço pavimentado - DMT de 1.600 a 1.800 m - com caminhão basculante de 8 m³</v>
          </cell>
          <cell r="E25543" t="str">
            <v>m³</v>
          </cell>
          <cell r="G25543">
            <v>52.93</v>
          </cell>
        </row>
        <row r="25544">
          <cell r="A25544" t="str">
            <v>SICRO 3606547</v>
          </cell>
          <cell r="D25544" t="str">
            <v>Escavação, carga e transporte de material pétreo para a subcarapaça - caminho de serviço pavimentado - DMT de 1.800 a 2.000 m - com caminhão basculante de 8 m³</v>
          </cell>
          <cell r="E25544" t="str">
            <v>m³</v>
          </cell>
          <cell r="G25544">
            <v>53.38</v>
          </cell>
        </row>
        <row r="25545">
          <cell r="A25545" t="str">
            <v>SICRO 3606548</v>
          </cell>
          <cell r="D25545" t="str">
            <v>Escavação, carga e transporte de material pétreo para a subcarapaça - caminho de serviço pavimentado - DMT de 2.000 a 2.500 m - com caminhão basculante de 8 m³</v>
          </cell>
          <cell r="E25545" t="str">
            <v>m³</v>
          </cell>
          <cell r="G25545">
            <v>54.04</v>
          </cell>
        </row>
        <row r="25546">
          <cell r="A25546" t="str">
            <v>SICRO 3606549</v>
          </cell>
          <cell r="D25546" t="str">
            <v>Escavação, carga e transporte de material pétreo para a subcarapaça - caminho de serviço pavimentado - DMT de 2.500 a 3.000 m - com caminhão basculante de 8 m³</v>
          </cell>
          <cell r="E25546" t="str">
            <v>m³</v>
          </cell>
          <cell r="G25546">
            <v>55.04</v>
          </cell>
        </row>
        <row r="25547">
          <cell r="A25547" t="str">
            <v>SICRO 3606550</v>
          </cell>
          <cell r="D25547" t="str">
            <v>Escavação, carga e transporte de material pétreo para a subcarapaça - caminho de serviço pavimentado - DMT de 3.000 m - com caminhão basculante de 8 m³</v>
          </cell>
          <cell r="E25547" t="str">
            <v>m³</v>
          </cell>
          <cell r="G25547">
            <v>55.59</v>
          </cell>
        </row>
        <row r="25548">
          <cell r="A25548" t="str">
            <v>SICRO 3606500</v>
          </cell>
          <cell r="D25548" t="str">
            <v>Escavação, carga e transporte de material pétreo para o núcleo - caminho de serviço em leito natural - DMT de 1.000 a 1.200 m - com caminhão basculante de 8 m³</v>
          </cell>
          <cell r="E25548" t="str">
            <v>m³</v>
          </cell>
          <cell r="G25548">
            <v>50.34</v>
          </cell>
        </row>
        <row r="25549">
          <cell r="A25549" t="str">
            <v>SICRO 3606501</v>
          </cell>
          <cell r="D25549" t="str">
            <v>Escavação, carga e transporte de material pétreo para o núcleo - caminho de serviço em leito natural - DMT de 1.200 a 1.400 m - com caminhão basculante de 8 m³</v>
          </cell>
          <cell r="E25549" t="str">
            <v>m³</v>
          </cell>
          <cell r="G25549">
            <v>53.45</v>
          </cell>
        </row>
        <row r="25550">
          <cell r="A25550" t="str">
            <v>SICRO 3606502</v>
          </cell>
          <cell r="D25550" t="str">
            <v>Escavação, carga e transporte de material pétreo para o núcleo - caminho de serviço em leito natural - DMT de 1.400 a 1.600 m - com caminhão basculante de 8 m³</v>
          </cell>
          <cell r="E25550" t="str">
            <v>m³</v>
          </cell>
          <cell r="G25550">
            <v>54.28</v>
          </cell>
        </row>
        <row r="25551">
          <cell r="A25551" t="str">
            <v>SICRO 3606503</v>
          </cell>
          <cell r="D25551" t="str">
            <v>Escavação, carga e transporte de material pétreo para o núcleo - caminho de serviço em leito natural - DMT de 1.600 a 1.800 m - com caminhão basculante de 8 m³</v>
          </cell>
          <cell r="E25551" t="str">
            <v>m³</v>
          </cell>
          <cell r="G25551">
            <v>54.95</v>
          </cell>
        </row>
        <row r="25552">
          <cell r="A25552" t="str">
            <v>SICRO 3606504</v>
          </cell>
          <cell r="D25552" t="str">
            <v>Escavação, carga e transporte de material pétreo para o núcleo - caminho de serviço em leito natural - DMT de 1.800 a 2.000 m - com caminhão basculante de 8 m³</v>
          </cell>
          <cell r="E25552" t="str">
            <v>m³</v>
          </cell>
          <cell r="G25552">
            <v>55.61</v>
          </cell>
        </row>
        <row r="25553">
          <cell r="A25553" t="str">
            <v>SICRO 3606505</v>
          </cell>
          <cell r="D25553" t="str">
            <v>Escavação, carga e transporte de material pétreo para o núcleo - caminho de serviço em leito natural - DMT de 2.000 a 2.500 m - com caminhão basculante de 8 m³</v>
          </cell>
          <cell r="E25553" t="str">
            <v>m³</v>
          </cell>
          <cell r="G25553">
            <v>56.77</v>
          </cell>
        </row>
        <row r="25554">
          <cell r="A25554" t="str">
            <v>SICRO 3606506</v>
          </cell>
          <cell r="D25554" t="str">
            <v>Escavação, carga e transporte de material pétreo para o núcleo - caminho de serviço em leito natural - DMT de 2.500 a 3.000 m - com caminhão basculante de 8 m³</v>
          </cell>
          <cell r="E25554" t="str">
            <v>m³</v>
          </cell>
          <cell r="G25554">
            <v>58.77</v>
          </cell>
        </row>
        <row r="25555">
          <cell r="A25555" t="str">
            <v>SICRO 3606507</v>
          </cell>
          <cell r="D25555" t="str">
            <v>Escavação, carga e transporte de material pétreo para o núcleo - caminho de serviço em leito natural - DMT de 3.000 m - com caminhão basculante de 8 m³</v>
          </cell>
          <cell r="E25555" t="str">
            <v>m³</v>
          </cell>
          <cell r="G25555">
            <v>62.32</v>
          </cell>
        </row>
        <row r="25556">
          <cell r="A25556" t="str">
            <v>SICRO 3606509</v>
          </cell>
          <cell r="D25556" t="str">
            <v>Escavação, carga e transporte de material pétreo para o núcleo - caminho de serviço em revestimento primário - DMT de 1.000 a 1.200 m - com caminhão basculante de 8 m³</v>
          </cell>
          <cell r="E25556" t="str">
            <v>m³</v>
          </cell>
          <cell r="G25556">
            <v>48.13</v>
          </cell>
        </row>
        <row r="25557">
          <cell r="A25557" t="str">
            <v>SICRO 3606510</v>
          </cell>
          <cell r="D25557" t="str">
            <v>Escavação, carga e transporte de material pétreo para o núcleo - caminho de serviço em revestimento primário - DMT de 1.200 a 1.400 m - com caminhão basculante de 8 m³</v>
          </cell>
          <cell r="E25557" t="str">
            <v>m³</v>
          </cell>
          <cell r="G25557">
            <v>48.57</v>
          </cell>
        </row>
        <row r="25558">
          <cell r="A25558" t="str">
            <v>SICRO 3606511</v>
          </cell>
          <cell r="D25558" t="str">
            <v>Escavação, carga e transporte de material pétreo para o núcleo - caminho de serviço em revestimento primário - DMT de 1.400 a 1.600 m - com caminhão basculante de 8 m³</v>
          </cell>
          <cell r="E25558" t="str">
            <v>m³</v>
          </cell>
          <cell r="G25558">
            <v>49.01</v>
          </cell>
        </row>
        <row r="25559">
          <cell r="A25559" t="str">
            <v>SICRO 3606512</v>
          </cell>
          <cell r="D25559" t="str">
            <v>Escavação, carga e transporte de material pétreo para o núcleo - caminho de serviço em revestimento primário - DMT de 1.600 a 1.800 m - com caminhão basculante de 8 m³</v>
          </cell>
          <cell r="E25559" t="str">
            <v>m³</v>
          </cell>
          <cell r="G25559">
            <v>49.46</v>
          </cell>
        </row>
        <row r="25560">
          <cell r="A25560" t="str">
            <v>SICRO 3606513</v>
          </cell>
          <cell r="D25560" t="str">
            <v>Escavação, carga e transporte de material pétreo para o núcleo - caminho de serviço em revestimento primário - DMT de 1.800 a 2.000 m - com caminhão basculante de 8 m³</v>
          </cell>
          <cell r="E25560" t="str">
            <v>m³</v>
          </cell>
          <cell r="G25560">
            <v>49.9</v>
          </cell>
        </row>
        <row r="25561">
          <cell r="A25561" t="str">
            <v>SICRO 3606514</v>
          </cell>
          <cell r="D25561" t="str">
            <v>Escavação, carga e transporte de material pétreo para o núcleo - caminho de serviço em revestimento primário - DMT de 2.000 a 2.500 m - com caminhão basculante de 8 m³</v>
          </cell>
          <cell r="E25561" t="str">
            <v>m³</v>
          </cell>
          <cell r="G25561">
            <v>50.67</v>
          </cell>
        </row>
        <row r="25562">
          <cell r="A25562" t="str">
            <v>SICRO 3606515</v>
          </cell>
          <cell r="D25562" t="str">
            <v>Escavação, carga e transporte de material pétreo para o núcleo - caminho de serviço em revestimento primário - DMT de 2.500 a 3.000 m - com caminhão basculante de 8 m³</v>
          </cell>
          <cell r="E25562" t="str">
            <v>m³</v>
          </cell>
          <cell r="G25562">
            <v>54.45</v>
          </cell>
        </row>
        <row r="25563">
          <cell r="A25563" t="str">
            <v>SICRO 3606516</v>
          </cell>
          <cell r="D25563" t="str">
            <v>Escavação, carga e transporte de material pétreo para o núcleo - caminho de serviço em revestimento primário - DMT de 3.000 m - com caminhão basculante de 8 m³</v>
          </cell>
          <cell r="E25563" t="str">
            <v>m³</v>
          </cell>
          <cell r="G25563">
            <v>55.11</v>
          </cell>
        </row>
        <row r="25564">
          <cell r="A25564" t="str">
            <v>SICRO 3606518</v>
          </cell>
          <cell r="D25564" t="str">
            <v>Escavação, carga e transporte de material pétreo para o núcleo - caminho de serviço pavimentado - DMT de 1.000 a 1.200 m - com caminhão basculante de 8 m³</v>
          </cell>
          <cell r="E25564" t="str">
            <v>m³</v>
          </cell>
          <cell r="G25564">
            <v>46.8</v>
          </cell>
        </row>
        <row r="25565">
          <cell r="A25565" t="str">
            <v>SICRO 3606519</v>
          </cell>
          <cell r="D25565" t="str">
            <v>Escavação, carga e transporte de material pétreo para o núcleo - caminho de serviço pavimentado - DMT de 1.200 a 1.400 m - com caminhão basculante de 8 m³</v>
          </cell>
          <cell r="E25565" t="str">
            <v>m³</v>
          </cell>
          <cell r="G25565">
            <v>47.25</v>
          </cell>
        </row>
        <row r="25566">
          <cell r="A25566" t="str">
            <v>SICRO 3606520</v>
          </cell>
          <cell r="D25566" t="str">
            <v>Escavação, carga e transporte de material pétreo para o núcleo - caminho de serviço pavimentado - DMT de 1.400 a 1.600 m - com caminhão basculante de 8 m³</v>
          </cell>
          <cell r="E25566" t="str">
            <v>m³</v>
          </cell>
          <cell r="G25566">
            <v>47.58</v>
          </cell>
        </row>
        <row r="25567">
          <cell r="A25567" t="str">
            <v>SICRO 3606521</v>
          </cell>
          <cell r="D25567" t="str">
            <v>Escavação, carga e transporte de material pétreo para o núcleo - caminho de serviço pavimentado - DMT de 1.600 a 1.800 m - com caminhão basculante de 8 m³</v>
          </cell>
          <cell r="E25567" t="str">
            <v>m³</v>
          </cell>
          <cell r="G25567">
            <v>47.91</v>
          </cell>
        </row>
        <row r="25568">
          <cell r="A25568" t="str">
            <v>SICRO 3606522</v>
          </cell>
          <cell r="D25568" t="str">
            <v>Escavação, carga e transporte de material pétreo para o núcleo - caminho de serviço pavimentado - DMT de 1.800 a 2.000 m - com caminhão basculante de 8 m³</v>
          </cell>
          <cell r="E25568" t="str">
            <v>m³</v>
          </cell>
          <cell r="G25568">
            <v>48.24</v>
          </cell>
        </row>
        <row r="25569">
          <cell r="A25569" t="str">
            <v>SICRO 3606523</v>
          </cell>
          <cell r="D25569" t="str">
            <v>Escavação, carga e transporte de material pétreo para o núcleo - caminho de serviço pavimentado - DMT de 2.000 a 2.500 m - com caminhão basculante de 8 m³</v>
          </cell>
          <cell r="E25569" t="str">
            <v>m³</v>
          </cell>
          <cell r="G25569">
            <v>48.91</v>
          </cell>
        </row>
        <row r="25570">
          <cell r="A25570" t="str">
            <v>SICRO 3606524</v>
          </cell>
          <cell r="D25570" t="str">
            <v>Escavação, carga e transporte de material pétreo para o núcleo - caminho de serviço pavimentado - DMT de 2.500 a 3.000 m - com caminhão basculante de 8 m³</v>
          </cell>
          <cell r="E25570" t="str">
            <v>m³</v>
          </cell>
          <cell r="G25570">
            <v>50.01</v>
          </cell>
        </row>
        <row r="25571">
          <cell r="A25571" t="str">
            <v>SICRO 3606525</v>
          </cell>
          <cell r="D25571" t="str">
            <v>Escavação, carga e transporte de material pétreo para o núcleo - caminho de serviço pavimentado - DMT de 3.000 m - com caminhão basculante de 8 m³</v>
          </cell>
          <cell r="E25571" t="str">
            <v>m³</v>
          </cell>
          <cell r="G25571">
            <v>52.99</v>
          </cell>
        </row>
        <row r="25572">
          <cell r="A25572" t="str">
            <v>SICRO 3606577</v>
          </cell>
          <cell r="D25572" t="str">
            <v>Espalhamento e conformação de material pétreo para núcleo</v>
          </cell>
          <cell r="E25572" t="str">
            <v>m³</v>
          </cell>
          <cell r="G25572">
            <v>14.98</v>
          </cell>
        </row>
        <row r="25573">
          <cell r="A25573" t="str">
            <v>SICRO 3606576</v>
          </cell>
          <cell r="D25573" t="str">
            <v>Espalhamento e conformação de material pétreo para subcarapaça</v>
          </cell>
          <cell r="E25573" t="str">
            <v>m³</v>
          </cell>
          <cell r="G25573">
            <v>4.84</v>
          </cell>
        </row>
        <row r="25574">
          <cell r="A25574" t="str">
            <v>SICRO 3606561</v>
          </cell>
          <cell r="D25574" t="str">
            <v>Fabricação de tetrápode de 10 t - concreto fck = 20 MPa - areia e brita comerciais</v>
          </cell>
          <cell r="E25574" t="str">
            <v>un</v>
          </cell>
          <cell r="G25574">
            <v>2310.94</v>
          </cell>
        </row>
        <row r="25575">
          <cell r="A25575" t="str">
            <v>SICRO 3606556</v>
          </cell>
          <cell r="D25575" t="str">
            <v>Fabricação de tetrápode de 10 t - concreto fck = 20 MPa - areia extraída e brita produzida</v>
          </cell>
          <cell r="E25575" t="str">
            <v>un</v>
          </cell>
          <cell r="G25575">
            <v>1577.19</v>
          </cell>
        </row>
        <row r="25576">
          <cell r="A25576" t="str">
            <v>SICRO 3606562</v>
          </cell>
          <cell r="D25576" t="str">
            <v>Fabricação de tetrápode de 11 t - concreto fck = 20 MPa - areia e brita comerciais</v>
          </cell>
          <cell r="E25576" t="str">
            <v>un</v>
          </cell>
          <cell r="G25576">
            <v>2527.89</v>
          </cell>
        </row>
        <row r="25577">
          <cell r="A25577" t="str">
            <v>SICRO 3606557</v>
          </cell>
          <cell r="D25577" t="str">
            <v>Fabricação de tetrápode de 11 t - concreto fck = 20 MPa - areia extraída e brita produzida</v>
          </cell>
          <cell r="E25577" t="str">
            <v>un</v>
          </cell>
          <cell r="G25577">
            <v>1720.76</v>
          </cell>
        </row>
        <row r="25578">
          <cell r="A25578" t="str">
            <v>SICRO 3606563</v>
          </cell>
          <cell r="D25578" t="str">
            <v>Fabricação de tetrápode de 12 t - concreto fck = 20 MPa - areia e brita comerciais</v>
          </cell>
          <cell r="E25578" t="str">
            <v>un</v>
          </cell>
          <cell r="G25578">
            <v>2753.3</v>
          </cell>
        </row>
        <row r="25579">
          <cell r="A25579" t="str">
            <v>SICRO 3606558</v>
          </cell>
          <cell r="D25579" t="str">
            <v>Fabricação de tetrápode de 12 t - concreto fck = 20 MPa - areia extraída e brita produzida</v>
          </cell>
          <cell r="E25579" t="str">
            <v>un</v>
          </cell>
          <cell r="G25579">
            <v>1872.8</v>
          </cell>
        </row>
        <row r="25580">
          <cell r="A25580" t="str">
            <v>SICRO 3606559</v>
          </cell>
          <cell r="D25580" t="str">
            <v>Fabricação de tetrápode de 8 t - concreto fck = 20 MPa - areia e brita comerciais</v>
          </cell>
          <cell r="E25580" t="str">
            <v>un</v>
          </cell>
          <cell r="G25580">
            <v>1850.89</v>
          </cell>
        </row>
        <row r="25581">
          <cell r="A25581" t="str">
            <v>SICRO 3606554</v>
          </cell>
          <cell r="D25581" t="str">
            <v>Fabricação de tetrápode de 8 t - concreto fck = 20 MPa - areia extraída e brita produzida</v>
          </cell>
          <cell r="E25581" t="str">
            <v>un</v>
          </cell>
          <cell r="G25581">
            <v>1263.8900000000001</v>
          </cell>
        </row>
        <row r="25582">
          <cell r="A25582" t="str">
            <v>SICRO 3606560</v>
          </cell>
          <cell r="D25582" t="str">
            <v>Fabricação de tetrápode de 9 t - concreto fck = 20 MPa - areia e brita comerciais</v>
          </cell>
          <cell r="E25582" t="str">
            <v>un</v>
          </cell>
          <cell r="G25582">
            <v>2068.7800000000002</v>
          </cell>
        </row>
        <row r="25583">
          <cell r="A25583" t="str">
            <v>SICRO 3606555</v>
          </cell>
          <cell r="D25583" t="str">
            <v>Fabricação de tetrápode de 9 t - concreto fck = 20 MPa - areia extraída e brita produzida</v>
          </cell>
          <cell r="E25583" t="str">
            <v>un</v>
          </cell>
          <cell r="G25583">
            <v>1408.41</v>
          </cell>
        </row>
        <row r="25584">
          <cell r="A25584" t="str">
            <v>SICRO 3606571</v>
          </cell>
          <cell r="D25584" t="str">
            <v>Fabricação de Xbloc de 10 t - concreto fck = 20 MPa - areia e brita comerciais</v>
          </cell>
          <cell r="E25584" t="str">
            <v>un</v>
          </cell>
          <cell r="G25584">
            <v>2286.86</v>
          </cell>
        </row>
        <row r="25585">
          <cell r="A25585" t="str">
            <v>SICRO 3606566</v>
          </cell>
          <cell r="D25585" t="str">
            <v>Fabricação de Xbloc de 10 t - concreto fck = 20 MPa - areia extraída e brita produzida</v>
          </cell>
          <cell r="E25585" t="str">
            <v>un</v>
          </cell>
          <cell r="G25585">
            <v>1553.11</v>
          </cell>
        </row>
        <row r="25586">
          <cell r="A25586" t="str">
            <v>SICRO 3606572</v>
          </cell>
          <cell r="D25586" t="str">
            <v>Fabricação de Xbloc de 11 t - concreto fck = 20 MPa - areia e brita comerciais</v>
          </cell>
          <cell r="E25586" t="str">
            <v>un</v>
          </cell>
          <cell r="G25586">
            <v>2507.06</v>
          </cell>
        </row>
        <row r="25587">
          <cell r="A25587" t="str">
            <v>SICRO 3606567</v>
          </cell>
          <cell r="D25587" t="str">
            <v>Fabricação de Xbloc de 11 t - concreto fck = 20 MPa - areia extraída e brita produzida</v>
          </cell>
          <cell r="E25587" t="str">
            <v>un</v>
          </cell>
          <cell r="G25587">
            <v>1699.94</v>
          </cell>
        </row>
        <row r="25588">
          <cell r="A25588" t="str">
            <v>SICRO 3606573</v>
          </cell>
          <cell r="D25588" t="str">
            <v>Fabricação de Xbloc de 12 t - concreto fck = 20 MPa - areia e brita comerciais</v>
          </cell>
          <cell r="E25588" t="str">
            <v>un</v>
          </cell>
          <cell r="G25588">
            <v>2726.79</v>
          </cell>
        </row>
        <row r="25589">
          <cell r="A25589" t="str">
            <v>SICRO 3606568</v>
          </cell>
          <cell r="D25589" t="str">
            <v>Fabricação de Xbloc de 12 t - concreto fck = 20 MPa - areia extraída e brita produzida</v>
          </cell>
          <cell r="E25589" t="str">
            <v>un</v>
          </cell>
          <cell r="G25589">
            <v>1846.29</v>
          </cell>
        </row>
        <row r="25590">
          <cell r="A25590" t="str">
            <v>SICRO 3606569</v>
          </cell>
          <cell r="D25590" t="str">
            <v>Fabricação de Xbloc de 8 t - concreto fck = 20 MPa - areia e brita comerciais</v>
          </cell>
          <cell r="E25590" t="str">
            <v>un</v>
          </cell>
          <cell r="G25590">
            <v>1844.72</v>
          </cell>
        </row>
        <row r="25591">
          <cell r="A25591" t="str">
            <v>SICRO 3606564</v>
          </cell>
          <cell r="D25591" t="str">
            <v>Fabricação de Xbloc de 8 t - concreto fck = 20 MPa - areia extraída e brita produzida</v>
          </cell>
          <cell r="E25591" t="str">
            <v>un</v>
          </cell>
          <cell r="G25591">
            <v>1257.72</v>
          </cell>
        </row>
        <row r="25592">
          <cell r="A25592" t="str">
            <v>SICRO 3606570</v>
          </cell>
          <cell r="D25592" t="str">
            <v>Fabricação de Xbloc de 9 t - concreto fck = 20 MPa - areia e brita comerciais</v>
          </cell>
          <cell r="E25592" t="str">
            <v>un</v>
          </cell>
          <cell r="G25592">
            <v>2066.11</v>
          </cell>
        </row>
        <row r="25593">
          <cell r="A25593" t="str">
            <v>SICRO 3606565</v>
          </cell>
          <cell r="D25593" t="str">
            <v>Fabricação de Xbloc de 9 t - concreto fck = 20 MPa - areia extraída e brita produzida</v>
          </cell>
          <cell r="E25593" t="str">
            <v>un</v>
          </cell>
          <cell r="G25593">
            <v>1405.73</v>
          </cell>
        </row>
        <row r="25594">
          <cell r="A25594" t="str">
            <v>SICRO 3606578</v>
          </cell>
          <cell r="D25594" t="str">
            <v>Lançamento de blocos artificias de concreto</v>
          </cell>
          <cell r="E25594" t="str">
            <v>un</v>
          </cell>
          <cell r="G25594">
            <v>161.07</v>
          </cell>
        </row>
        <row r="25595">
          <cell r="A25595" t="str">
            <v>SICRO 3606575</v>
          </cell>
          <cell r="D25595" t="str">
            <v>Seleção de material pétreo para a carapaça e subcarapaça</v>
          </cell>
          <cell r="E25595" t="str">
            <v>m³</v>
          </cell>
          <cell r="G25595">
            <v>1.86</v>
          </cell>
        </row>
        <row r="25596">
          <cell r="A25596" t="str">
            <v>SICRO 3606574</v>
          </cell>
          <cell r="D25596" t="str">
            <v>Seleção de material pétreo para o núcleo</v>
          </cell>
          <cell r="E25596" t="str">
            <v>m³</v>
          </cell>
          <cell r="G25596">
            <v>0.93</v>
          </cell>
        </row>
        <row r="25597">
          <cell r="A25597" t="str">
            <v>SICRO 3713603</v>
          </cell>
          <cell r="D25597" t="str">
            <v>Ancoragem de defensa maleável dupla - fornecimento e implantação</v>
          </cell>
          <cell r="E25597" t="str">
            <v>m</v>
          </cell>
          <cell r="G25597">
            <v>1034.3800000000001</v>
          </cell>
        </row>
        <row r="25598">
          <cell r="A25598" t="str">
            <v>SICRO 3713601</v>
          </cell>
          <cell r="D25598" t="str">
            <v>Ancoragem de defensa maleável simples - fornecimento e implantação</v>
          </cell>
          <cell r="E25598" t="str">
            <v>m</v>
          </cell>
          <cell r="G25598">
            <v>861.94</v>
          </cell>
        </row>
        <row r="25599">
          <cell r="A25599" t="str">
            <v>SICRO 3713607</v>
          </cell>
          <cell r="D25599" t="str">
            <v>Ancoragem de defensa semimaleável dupla - fornecimento e implantação</v>
          </cell>
          <cell r="E25599" t="str">
            <v>m</v>
          </cell>
          <cell r="G25599">
            <v>558.29999999999995</v>
          </cell>
        </row>
        <row r="25600">
          <cell r="A25600" t="str">
            <v>SICRO 3713605</v>
          </cell>
          <cell r="D25600" t="str">
            <v>Ancoragem de defensa semimaleável simples - fornecimento e implantação</v>
          </cell>
          <cell r="E25600" t="str">
            <v>m</v>
          </cell>
          <cell r="G25600">
            <v>393.58</v>
          </cell>
        </row>
        <row r="25601">
          <cell r="A25601" t="str">
            <v>SICRO 3719530</v>
          </cell>
          <cell r="D25601" t="str">
            <v>Barreira dupla de concreto, armada, pré-moldada (perfil New Jersey) - L &gt; 3,00 m e H = 1.070 mm</v>
          </cell>
          <cell r="E25601" t="str">
            <v>m</v>
          </cell>
          <cell r="G25601">
            <v>315.25</v>
          </cell>
        </row>
        <row r="25602">
          <cell r="A25602" t="str">
            <v>SICRO 3713828</v>
          </cell>
          <cell r="D25602" t="str">
            <v>Barreira dupla de concreto, armada, pré-moldada (perfil New Jersey) - L &gt; 3,00 m e H = 810 mm</v>
          </cell>
          <cell r="E25602" t="str">
            <v>m</v>
          </cell>
          <cell r="G25602">
            <v>235.63</v>
          </cell>
        </row>
        <row r="25603">
          <cell r="A25603" t="str">
            <v>SICRO 3713875</v>
          </cell>
          <cell r="D25603" t="str">
            <v>Barreira dupla de concreto, não armada, moldada no local (perfil F) - H = 810 + 100 mm</v>
          </cell>
          <cell r="E25603" t="str">
            <v>m</v>
          </cell>
          <cell r="G25603">
            <v>69.3</v>
          </cell>
        </row>
        <row r="25604">
          <cell r="A25604" t="str">
            <v>SICRO 3713619</v>
          </cell>
          <cell r="D25604" t="str">
            <v>Barreira dupla de concreto, não armada, moldada no local (perfil New Jersey) - H = 810 + 100 mm</v>
          </cell>
          <cell r="E25604" t="str">
            <v>m</v>
          </cell>
          <cell r="G25604">
            <v>69.78</v>
          </cell>
        </row>
        <row r="25605">
          <cell r="A25605" t="str">
            <v>SICRO 3713876</v>
          </cell>
          <cell r="D25605" t="str">
            <v>Barreira dupla de concreto, não armada, moldada no local, com extrusora (perfil F) - H = 810 + 100 mm</v>
          </cell>
          <cell r="E25605" t="str">
            <v>m</v>
          </cell>
          <cell r="G25605">
            <v>98</v>
          </cell>
        </row>
        <row r="25606">
          <cell r="A25606" t="str">
            <v>SICRO 3713827</v>
          </cell>
          <cell r="D25606" t="str">
            <v>Barreira dupla de concreto, não armada, moldada no local, com extrusora (perfil New Jersey) - H = 810 + 100 mm</v>
          </cell>
          <cell r="E25606" t="str">
            <v>m</v>
          </cell>
          <cell r="G25606">
            <v>96.18</v>
          </cell>
        </row>
        <row r="25607">
          <cell r="A25607" t="str">
            <v>SICRO 3713904</v>
          </cell>
          <cell r="D25607" t="str">
            <v>Barreira simples de concreto, armada, pré-moldada (perfil New Jersey) - L &gt; 3,00 m e H = 1.070 mm</v>
          </cell>
          <cell r="E25607" t="str">
            <v>m</v>
          </cell>
          <cell r="G25607">
            <v>273.05</v>
          </cell>
        </row>
        <row r="25608">
          <cell r="A25608" t="str">
            <v>SICRO 3719529</v>
          </cell>
          <cell r="D25608" t="str">
            <v>Barreira simples de concreto, armada, pré-moldada (perfil New Jersey) - L &gt; 3,00 m e H = 810 mm</v>
          </cell>
          <cell r="E25608" t="str">
            <v>m</v>
          </cell>
          <cell r="G25608">
            <v>199.6</v>
          </cell>
        </row>
        <row r="25609">
          <cell r="A25609" t="str">
            <v>SICRO 3713878</v>
          </cell>
          <cell r="D25609" t="str">
            <v>Barreira simples de concreto, não armada, moldada no local (perfil F) - H = 810 + 100 mm</v>
          </cell>
          <cell r="E25609" t="str">
            <v>m</v>
          </cell>
          <cell r="G25609">
            <v>68.86</v>
          </cell>
        </row>
        <row r="25610">
          <cell r="A25610" t="str">
            <v>SICRO 3713617</v>
          </cell>
          <cell r="D25610" t="str">
            <v>Barreira simples de concreto, não armada, moldada no local (perfil New Jersey) - H = 810 + 100 mm</v>
          </cell>
          <cell r="E25610" t="str">
            <v>m</v>
          </cell>
          <cell r="G25610">
            <v>69.11</v>
          </cell>
        </row>
        <row r="25611">
          <cell r="A25611" t="str">
            <v>SICRO 3713879</v>
          </cell>
          <cell r="D25611" t="str">
            <v>Barreira simples de concreto, não armada, moldada no local, com extrusora (perfil F) - H = 810 + 100 mm</v>
          </cell>
          <cell r="E25611" t="str">
            <v>m</v>
          </cell>
          <cell r="G25611">
            <v>86.94</v>
          </cell>
        </row>
        <row r="25612">
          <cell r="A25612" t="str">
            <v>SICRO 3713826</v>
          </cell>
          <cell r="D25612" t="str">
            <v>Barreira simples de concreto, não armada, moldada no local, com extrusora (perfil New Jersey) - H = 810 + 100 mm</v>
          </cell>
          <cell r="E25612" t="str">
            <v>m</v>
          </cell>
          <cell r="G25612">
            <v>82.49</v>
          </cell>
        </row>
        <row r="25613">
          <cell r="A25613" t="str">
            <v>SICRO 3713610</v>
          </cell>
          <cell r="D25613" t="str">
            <v>Cerca com 4 fios de arame farpado e mourão de concreto de seção quadrada de 11 cm a cada 2,5 m e esticador de 15 cm a cada 50 m - areia e brita comerciais</v>
          </cell>
          <cell r="E25613" t="str">
            <v>m</v>
          </cell>
          <cell r="G25613">
            <v>34.770000000000003</v>
          </cell>
        </row>
        <row r="25614">
          <cell r="A25614" t="str">
            <v>SICRO 3713609</v>
          </cell>
          <cell r="D25614" t="str">
            <v>Cerca com 4 fios de arame farpado e mourão de concreto de seção quadrada de 11 cm a cada 2,5 m e esticador de 15 cm a cada 50 m - areia extraída e brita produzida</v>
          </cell>
          <cell r="E25614" t="str">
            <v>m</v>
          </cell>
          <cell r="G25614">
            <v>32.83</v>
          </cell>
        </row>
        <row r="25615">
          <cell r="A25615" t="str">
            <v>SICRO 3713612</v>
          </cell>
          <cell r="D25615" t="str">
            <v>Cerca com 4 fios de arame farpado e mourão de concreto de seção triangular de 11 cm a cada 2,5 m e esticador de 15 cm a cada 50 m - areia e brita comerciais</v>
          </cell>
          <cell r="E25615" t="str">
            <v>m</v>
          </cell>
          <cell r="G25615">
            <v>28.52</v>
          </cell>
        </row>
        <row r="25616">
          <cell r="A25616" t="str">
            <v>SICRO 3713611</v>
          </cell>
          <cell r="D25616" t="str">
            <v>Cerca com 4 fios de arame farpado e mourão de concreto de seção triangular de 11 cm a cada 2,5 m e esticador de 15 cm a cada 50 m - areia extraída e brita produzida</v>
          </cell>
          <cell r="E25616" t="str">
            <v>m</v>
          </cell>
          <cell r="G25616">
            <v>27.68</v>
          </cell>
        </row>
        <row r="25617">
          <cell r="A25617" t="str">
            <v>SICRO 3713608</v>
          </cell>
          <cell r="D25617" t="str">
            <v>Cerca com 4 fios de arame farpado e mourão de madeira a cada 2,5 m e esticador a cada 50 m</v>
          </cell>
          <cell r="E25617" t="str">
            <v>m</v>
          </cell>
          <cell r="G25617">
            <v>23.23</v>
          </cell>
        </row>
        <row r="25618">
          <cell r="A25618" t="str">
            <v>SICRO 3713613</v>
          </cell>
          <cell r="D25618" t="str">
            <v>Cerca com 4 fios de arame liso galvanizado e mourão de madeira a cada 2,5 m e esticador a cada 50 m</v>
          </cell>
          <cell r="E25618" t="str">
            <v>m</v>
          </cell>
          <cell r="G25618">
            <v>21.26</v>
          </cell>
        </row>
        <row r="25619">
          <cell r="A25619" t="str">
            <v>SICRO 3713822</v>
          </cell>
          <cell r="D25619" t="str">
            <v>Confecção de barreira dupla de concreto, armada, pré-moldada (perfil New Jersey) - L &gt; 3,00 m e H = 1.070 mm</v>
          </cell>
          <cell r="E25619" t="str">
            <v>m</v>
          </cell>
          <cell r="G25619">
            <v>308.17</v>
          </cell>
        </row>
        <row r="25620">
          <cell r="A25620" t="str">
            <v>SICRO 3713824</v>
          </cell>
          <cell r="D25620" t="str">
            <v>Confecção de barreira dupla de concreto, armada, pré-moldada (perfil New Jersey) - L &gt; 3,00 m e H = 810 mm</v>
          </cell>
          <cell r="E25620" t="str">
            <v>m</v>
          </cell>
          <cell r="G25620">
            <v>228.55</v>
          </cell>
        </row>
        <row r="25621">
          <cell r="A25621" t="str">
            <v>SICRO 3713825</v>
          </cell>
          <cell r="D25621" t="str">
            <v>Confecção de barreira simples de concreto, armada, pré-moldada (perfil New Jersey) - L &gt; 3,00 m e H = 1.070 mm</v>
          </cell>
          <cell r="E25621" t="str">
            <v>m</v>
          </cell>
          <cell r="G25621">
            <v>265.97000000000003</v>
          </cell>
        </row>
        <row r="25622">
          <cell r="A25622" t="str">
            <v>SICRO 3713823</v>
          </cell>
          <cell r="D25622" t="str">
            <v>Confecção de barreira simples de concreto, armada, pré-moldada (perfil New Jersey) - L &gt; 3,00 m e H = 810 mm</v>
          </cell>
          <cell r="E25622" t="str">
            <v>m</v>
          </cell>
          <cell r="G25622">
            <v>192.52</v>
          </cell>
        </row>
        <row r="25623">
          <cell r="A25623" t="str">
            <v>SICRO 3713602</v>
          </cell>
          <cell r="D25623" t="str">
            <v>Defensa maleável dupla - fornecimento e implantação</v>
          </cell>
          <cell r="E25623" t="str">
            <v>m</v>
          </cell>
          <cell r="G25623">
            <v>944.46</v>
          </cell>
        </row>
        <row r="25624">
          <cell r="A25624" t="str">
            <v>SICRO 3713600</v>
          </cell>
          <cell r="D25624" t="str">
            <v>Defensa maleável simples - fornecimento e implantação</v>
          </cell>
          <cell r="E25624" t="str">
            <v>m</v>
          </cell>
          <cell r="G25624">
            <v>787.5</v>
          </cell>
        </row>
        <row r="25625">
          <cell r="A25625" t="str">
            <v>SICRO 3713606</v>
          </cell>
          <cell r="D25625" t="str">
            <v>Defensa semimaleável dupla - fornecimento e implantação</v>
          </cell>
          <cell r="E25625" t="str">
            <v>m</v>
          </cell>
          <cell r="G25625">
            <v>468.38</v>
          </cell>
        </row>
        <row r="25626">
          <cell r="A25626" t="str">
            <v>SICRO 3713604</v>
          </cell>
          <cell r="D25626" t="str">
            <v>Defensa semimaleável simples - fornecimento e implantação</v>
          </cell>
          <cell r="E25626" t="str">
            <v>m</v>
          </cell>
          <cell r="G25626">
            <v>331.99</v>
          </cell>
        </row>
        <row r="25627">
          <cell r="A25627" t="str">
            <v>SICRO 3716129</v>
          </cell>
          <cell r="D25627" t="str">
            <v>Fabricação de mourão de concreto esticador - seção quadrada de 15 cm - areia e brita comerciais</v>
          </cell>
          <cell r="E25627" t="str">
            <v>un</v>
          </cell>
          <cell r="G25627">
            <v>52.2</v>
          </cell>
        </row>
        <row r="25628">
          <cell r="A25628" t="str">
            <v>SICRO 3716128</v>
          </cell>
          <cell r="D25628" t="str">
            <v>Fabricação de mourão de concreto esticador - seção quadrada de 15 cm - areia extraída e brita produzida</v>
          </cell>
          <cell r="E25628" t="str">
            <v>un</v>
          </cell>
          <cell r="G25628">
            <v>43.99</v>
          </cell>
        </row>
        <row r="25629">
          <cell r="A25629" t="str">
            <v>SICRO 3716133</v>
          </cell>
          <cell r="D25629" t="str">
            <v>Fabricação de mourão de concreto esticador - seção triangular de 15 cm - areia e brita comercias</v>
          </cell>
          <cell r="E25629" t="str">
            <v>un</v>
          </cell>
          <cell r="G25629">
            <v>31.03</v>
          </cell>
        </row>
        <row r="25630">
          <cell r="A25630" t="str">
            <v>SICRO 3716132</v>
          </cell>
          <cell r="D25630" t="str">
            <v>Fabricação de mourão de concreto esticador - seção triangular de 15 cm - areia extraída e brita produzida</v>
          </cell>
          <cell r="E25630" t="str">
            <v>un</v>
          </cell>
          <cell r="G25630">
            <v>27.46</v>
          </cell>
        </row>
        <row r="25631">
          <cell r="A25631" t="str">
            <v>SICRO 3716131</v>
          </cell>
          <cell r="D25631" t="str">
            <v>Fabricação de mourão de concreto suporte - seção quadrada de 11 cm - areia e brita comerciais</v>
          </cell>
          <cell r="E25631" t="str">
            <v>un</v>
          </cell>
          <cell r="G25631">
            <v>34.130000000000003</v>
          </cell>
        </row>
        <row r="25632">
          <cell r="A25632" t="str">
            <v>SICRO 3716130</v>
          </cell>
          <cell r="D25632" t="str">
            <v>Fabricação de mourão de concreto suporte - seção quadrada de 11 cm - areia extraída e brita produzida</v>
          </cell>
          <cell r="E25632" t="str">
            <v>un</v>
          </cell>
          <cell r="G25632">
            <v>29.92</v>
          </cell>
        </row>
        <row r="25633">
          <cell r="A25633" t="str">
            <v>SICRO 3716135</v>
          </cell>
          <cell r="D25633" t="str">
            <v>Fabricação de mourão de concreto suporte - seção triangular de 11 cm - areia e brita comerciais</v>
          </cell>
          <cell r="E25633" t="str">
            <v>un</v>
          </cell>
          <cell r="G25633">
            <v>21.56</v>
          </cell>
        </row>
        <row r="25634">
          <cell r="A25634" t="str">
            <v>SICRO 3716134</v>
          </cell>
          <cell r="D25634" t="str">
            <v>Fabricação de mourão de concreto suporte - seção triangular de 11 cm - areia extraída e brita produzida</v>
          </cell>
          <cell r="E25634" t="str">
            <v>un</v>
          </cell>
          <cell r="G25634">
            <v>19.73</v>
          </cell>
        </row>
        <row r="25635">
          <cell r="A25635" t="str">
            <v>SICRO 3713698</v>
          </cell>
          <cell r="D25635" t="str">
            <v>Fornecimento e implantação de amortecedor retrátil (v &lt;= 100 km/h) tipo TAU II afunilado - fixado em barreira de concreto, com largura de âncora traseira de 1.830 mm</v>
          </cell>
          <cell r="E25635" t="str">
            <v>un</v>
          </cell>
          <cell r="G25635">
            <v>331357.84999999998</v>
          </cell>
        </row>
        <row r="25636">
          <cell r="A25636" t="str">
            <v>SICRO 3713699</v>
          </cell>
          <cell r="D25636" t="str">
            <v>Fornecimento e implantação de amortecedor retrátil (v &lt;= 100 km/h) tipo TAU II afunilado - fixado em barreira de concreto, com largura de âncora traseira de 1.980 mm</v>
          </cell>
          <cell r="E25636" t="str">
            <v>un</v>
          </cell>
          <cell r="G25636">
            <v>332164.43</v>
          </cell>
        </row>
        <row r="25637">
          <cell r="A25637" t="str">
            <v>SICRO 3713700</v>
          </cell>
          <cell r="D25637" t="str">
            <v>Fornecimento e implantação de amortecedor retrátil (v &lt;= 100 km/h) tipo TAU II afunilado - fixado em barreira de concreto, com largura de âncora traseira de 2.130 mm</v>
          </cell>
          <cell r="E25637" t="str">
            <v>un</v>
          </cell>
          <cell r="G25637">
            <v>333719.08</v>
          </cell>
        </row>
        <row r="25638">
          <cell r="A25638" t="str">
            <v>SICRO 3713701</v>
          </cell>
          <cell r="D25638" t="str">
            <v>Fornecimento e implantação de amortecedor retrátil (v &lt;= 100 km/h) tipo TAU II afunilado - fixado em barreira de concreto, com largura de âncora traseira de 2.290 mm</v>
          </cell>
          <cell r="E25638" t="str">
            <v>un</v>
          </cell>
          <cell r="G25638">
            <v>342516.63</v>
          </cell>
        </row>
        <row r="25639">
          <cell r="A25639" t="str">
            <v>SICRO 3713702</v>
          </cell>
          <cell r="D25639" t="str">
            <v>Fornecimento e implantação de amortecedor retrátil (v &lt;= 100 km/h) tipo TAU II afunilado - fixado em barreira de concreto, com largura de âncora traseira de 2.440 mm</v>
          </cell>
          <cell r="E25639" t="str">
            <v>un</v>
          </cell>
          <cell r="G25639">
            <v>349741.01</v>
          </cell>
        </row>
        <row r="25640">
          <cell r="A25640" t="str">
            <v>SICRO 3713693</v>
          </cell>
          <cell r="D25640" t="str">
            <v>Fornecimento e implantação de amortecedor retrátil (v &lt;= 100 km/h) tipo TAU II combinado - fixado em barreira de concreto, com largura de âncora traseira de 1.060 mm</v>
          </cell>
          <cell r="E25640" t="str">
            <v>un</v>
          </cell>
          <cell r="G25640">
            <v>275681.89</v>
          </cell>
        </row>
        <row r="25641">
          <cell r="A25641" t="str">
            <v>SICRO 3713694</v>
          </cell>
          <cell r="D25641" t="str">
            <v>Fornecimento e implantação de amortecedor retrátil (v &lt;= 100 km/h) tipo TAU II combinado - fixado em barreira de concreto, com largura de âncora traseira de 1.220 mm</v>
          </cell>
          <cell r="E25641" t="str">
            <v>un</v>
          </cell>
          <cell r="G25641">
            <v>289783.90999999997</v>
          </cell>
        </row>
        <row r="25642">
          <cell r="A25642" t="str">
            <v>SICRO 3713695</v>
          </cell>
          <cell r="D25642" t="str">
            <v>Fornecimento e implantação de amortecedor retrátil (v &lt;= 100 km/h) tipo TAU II combinado - fixado em barreira de concreto, com largura de âncora traseira de 1.370 mm</v>
          </cell>
          <cell r="E25642" t="str">
            <v>un</v>
          </cell>
          <cell r="G25642">
            <v>308320.74</v>
          </cell>
        </row>
        <row r="25643">
          <cell r="A25643" t="str">
            <v>SICRO 3713696</v>
          </cell>
          <cell r="D25643" t="str">
            <v>Fornecimento e implantação de amortecedor retrátil (v &lt;= 100 km/h) tipo TAU II combinado - fixado em barreira de concreto, com largura de âncora traseira de 1.520 mm</v>
          </cell>
          <cell r="E25643" t="str">
            <v>un</v>
          </cell>
          <cell r="G25643">
            <v>321861.24</v>
          </cell>
        </row>
        <row r="25644">
          <cell r="A25644" t="str">
            <v>SICRO 3713697</v>
          </cell>
          <cell r="D25644" t="str">
            <v>Fornecimento e implantação de amortecedor retrátil (v &lt;= 100 km/h) tipo TAU II combinado - fixado em barreira de concreto, com largura de âncora traseira de 1.680 mm</v>
          </cell>
          <cell r="E25644" t="str">
            <v>un</v>
          </cell>
          <cell r="G25644">
            <v>325016.65999999997</v>
          </cell>
        </row>
        <row r="25645">
          <cell r="A25645" t="str">
            <v>SICRO 3713692</v>
          </cell>
          <cell r="D25645" t="str">
            <v>Fornecimento e implantação de amortecedor retrátil (v &lt;= 100 km/h) tipo TAU II combinado - fixado em barreira de concreto, com largura de âncora traseira de 900 mm</v>
          </cell>
          <cell r="E25645" t="str">
            <v>un</v>
          </cell>
          <cell r="G25645">
            <v>235081.33</v>
          </cell>
        </row>
        <row r="25646">
          <cell r="A25646" t="str">
            <v>SICRO 3713691</v>
          </cell>
          <cell r="D25646" t="str">
            <v>Fornecimento e implantação de amortecedor retrátil (v &lt;= 100 km/h) tipo TAU II paralelo - fixado em barreira de concreto, com largura de âncora traseira de até 700 mm</v>
          </cell>
          <cell r="E25646" t="str">
            <v>un</v>
          </cell>
          <cell r="G25646">
            <v>225109.71</v>
          </cell>
        </row>
        <row r="25647">
          <cell r="A25647" t="str">
            <v>SICRO 3713873</v>
          </cell>
          <cell r="D25647" t="str">
            <v>Módulo de transição de defensa metálica para barreira rígida - fornecimento e implantação</v>
          </cell>
          <cell r="E25647" t="str">
            <v>un</v>
          </cell>
          <cell r="G25647">
            <v>6854.66</v>
          </cell>
        </row>
        <row r="25648">
          <cell r="A25648" t="str">
            <v>SICRO 3713705</v>
          </cell>
          <cell r="D25648" t="str">
            <v>Remoção de defensa metálica</v>
          </cell>
          <cell r="E25648" t="str">
            <v>m</v>
          </cell>
          <cell r="G25648">
            <v>25.92</v>
          </cell>
        </row>
        <row r="25649">
          <cell r="A25649" t="str">
            <v>SICRO 3713902</v>
          </cell>
          <cell r="D25649" t="str">
            <v>Terminal absorvedor de energia de abertura com nível de contenção TL3 para defensa metálica - fornecimento e implantação</v>
          </cell>
          <cell r="E25649" t="str">
            <v>un</v>
          </cell>
          <cell r="G25649">
            <v>15229.59</v>
          </cell>
        </row>
        <row r="25650">
          <cell r="A25650" t="str">
            <v>SICRO 3713689</v>
          </cell>
          <cell r="D25650" t="str">
            <v>Terminal aéreo de defensa metálica - tipo A - fornecimento e implantação</v>
          </cell>
          <cell r="E25650" t="str">
            <v>un</v>
          </cell>
          <cell r="G25650">
            <v>418.97</v>
          </cell>
        </row>
        <row r="25651">
          <cell r="A25651" t="str">
            <v>SICRO 3713690</v>
          </cell>
          <cell r="D25651" t="str">
            <v>Terminal de ancoragem de defensa metálica em barreira New Jersey - fornecimento e implantação</v>
          </cell>
          <cell r="E25651" t="str">
            <v>un</v>
          </cell>
          <cell r="G25651">
            <v>501.92</v>
          </cell>
        </row>
        <row r="25652">
          <cell r="A25652" t="str">
            <v>SICRO 3713897</v>
          </cell>
          <cell r="D25652" t="str">
            <v>Terminal de ancoragem para barreira dupla de concreto, moldada no local (perfil F) - H = 810 + 250 mm</v>
          </cell>
          <cell r="E25652" t="str">
            <v>m</v>
          </cell>
          <cell r="G25652">
            <v>294.81</v>
          </cell>
        </row>
        <row r="25653">
          <cell r="A25653" t="str">
            <v>SICRO 3713893</v>
          </cell>
          <cell r="D25653" t="str">
            <v>Terminal de ancoragem para barreira dupla de concreto, moldada no local (perfil New Jersey) - H = 810 + 250 mm</v>
          </cell>
          <cell r="E25653" t="str">
            <v>m</v>
          </cell>
          <cell r="G25653">
            <v>299.04000000000002</v>
          </cell>
        </row>
        <row r="25654">
          <cell r="A25654" t="str">
            <v>SICRO 3713898</v>
          </cell>
          <cell r="D25654" t="str">
            <v>Terminal de ancoragem para barreira dupla de concreto, moldada no local, com extrusora (perfil F) - H = 810 + 250 mm</v>
          </cell>
          <cell r="E25654" t="str">
            <v>m</v>
          </cell>
          <cell r="G25654">
            <v>316.94</v>
          </cell>
        </row>
        <row r="25655">
          <cell r="A25655" t="str">
            <v>SICRO 3713894</v>
          </cell>
          <cell r="D25655" t="str">
            <v>Terminal de ancoragem para barreira dupla de concreto, moldada no local, com extrusora (perfil New Jersey) - H = 810 + 250 mm</v>
          </cell>
          <cell r="E25655" t="str">
            <v>m</v>
          </cell>
          <cell r="G25655">
            <v>318.24</v>
          </cell>
        </row>
        <row r="25656">
          <cell r="A25656" t="str">
            <v>SICRO 3713895</v>
          </cell>
          <cell r="D25656" t="str">
            <v>Terminal de ancoragem para barreira simples de concreto, moldada no local (perfil F) - H = 810 + 250 mm</v>
          </cell>
          <cell r="E25656" t="str">
            <v>m</v>
          </cell>
          <cell r="G25656">
            <v>273.37</v>
          </cell>
        </row>
        <row r="25657">
          <cell r="A25657" t="str">
            <v>SICRO 3713891</v>
          </cell>
          <cell r="D25657" t="str">
            <v>Terminal de ancoragem para barreira simples de concreto, moldada no local (perfil New Jersey) - H = 810 + 250 mm</v>
          </cell>
          <cell r="E25657" t="str">
            <v>m</v>
          </cell>
          <cell r="G25657">
            <v>272.16000000000003</v>
          </cell>
        </row>
        <row r="25658">
          <cell r="A25658" t="str">
            <v>SICRO 3713896</v>
          </cell>
          <cell r="D25658" t="str">
            <v>Terminal de ancoragem para barreira simples de concreto, moldada no local, com extrusora (perfil F) - H = 810 + 250 mm</v>
          </cell>
          <cell r="E25658" t="str">
            <v>m</v>
          </cell>
          <cell r="G25658">
            <v>287.76</v>
          </cell>
        </row>
        <row r="25659">
          <cell r="A25659" t="str">
            <v>SICRO 3713892</v>
          </cell>
          <cell r="D25659" t="str">
            <v>Terminal de ancoragem para barreira simples de concreto, moldada no local, com extrusora (perfil New Jersey) - H = 810 + 250 mm</v>
          </cell>
          <cell r="E25659" t="str">
            <v>m</v>
          </cell>
          <cell r="G25659">
            <v>281.93</v>
          </cell>
        </row>
        <row r="25660">
          <cell r="A25660" t="str">
            <v>SICRO 3806412</v>
          </cell>
          <cell r="D25660" t="str">
            <v>Abertura de janela em estrutura de concreto existente para inspeção com espessura até 0,20 m e seção 0,49 m²</v>
          </cell>
          <cell r="E25660" t="str">
            <v>un</v>
          </cell>
          <cell r="G25660">
            <v>67.61</v>
          </cell>
        </row>
        <row r="25661">
          <cell r="A25661" t="str">
            <v>SICRO 3806413</v>
          </cell>
          <cell r="D25661" t="str">
            <v>Apicoamento mecanizado de concreto</v>
          </cell>
          <cell r="E25661" t="str">
            <v>m²</v>
          </cell>
          <cell r="G25661">
            <v>24.43</v>
          </cell>
        </row>
        <row r="25662">
          <cell r="A25662" t="str">
            <v>SICRO 3816190</v>
          </cell>
          <cell r="D25662" t="str">
            <v>Apoio náutico com capacidade de 150 t</v>
          </cell>
          <cell r="E25662" t="str">
            <v>mês</v>
          </cell>
          <cell r="G25662">
            <v>204949.98</v>
          </cell>
        </row>
        <row r="25663">
          <cell r="A25663" t="str">
            <v>SICRO 3816192</v>
          </cell>
          <cell r="D25663" t="str">
            <v>Apoio náutico com capacidade de 200 t</v>
          </cell>
          <cell r="E25663" t="str">
            <v>mês</v>
          </cell>
          <cell r="G25663">
            <v>215378.55</v>
          </cell>
        </row>
        <row r="25664">
          <cell r="A25664" t="str">
            <v>SICRO 3816193</v>
          </cell>
          <cell r="D25664" t="str">
            <v>Apoio náutico com capacidade de 600 t</v>
          </cell>
          <cell r="E25664" t="str">
            <v>mês</v>
          </cell>
          <cell r="G25664">
            <v>291183.78000000003</v>
          </cell>
        </row>
        <row r="25665">
          <cell r="A25665" t="str">
            <v>SICRO 3816191</v>
          </cell>
          <cell r="D25665" t="str">
            <v xml:space="preserve">Apoio náutico para pessoal e apoio logístico </v>
          </cell>
          <cell r="E25665" t="str">
            <v>mês</v>
          </cell>
          <cell r="G25665">
            <v>41572.44</v>
          </cell>
        </row>
        <row r="25666">
          <cell r="A25666" t="str">
            <v>SICRO 3807863</v>
          </cell>
          <cell r="D25666" t="str">
            <v>Chumbador de expansão controlada por torque para concreto D = 12,5 mm - fornecimento e instalação</v>
          </cell>
          <cell r="E25666" t="str">
            <v>un</v>
          </cell>
          <cell r="G25666">
            <v>10.029999999999999</v>
          </cell>
        </row>
        <row r="25667">
          <cell r="A25667" t="str">
            <v>SICRO 3807864</v>
          </cell>
          <cell r="D25667" t="str">
            <v>Chumbador de expansão controlada por torque para concreto D = 16 mm - fornecimento e instalação</v>
          </cell>
          <cell r="E25667" t="str">
            <v>un</v>
          </cell>
          <cell r="G25667">
            <v>12.24</v>
          </cell>
        </row>
        <row r="25668">
          <cell r="A25668" t="str">
            <v>SICRO 3807865</v>
          </cell>
          <cell r="D25668" t="str">
            <v>Chumbador de expansão controlada por torque para concreto D = 20 mm - fornecimento e instalação</v>
          </cell>
          <cell r="E25668" t="str">
            <v>un</v>
          </cell>
          <cell r="G25668">
            <v>16.59</v>
          </cell>
        </row>
        <row r="25669">
          <cell r="A25669" t="str">
            <v>SICRO 3807861</v>
          </cell>
          <cell r="D25669" t="str">
            <v>Chumbador de expansão controlada por torque para concreto D = 6,3 mm - fornecimento e instalação</v>
          </cell>
          <cell r="E25669" t="str">
            <v>un</v>
          </cell>
          <cell r="G25669">
            <v>3.05</v>
          </cell>
        </row>
        <row r="25670">
          <cell r="A25670" t="str">
            <v>SICRO 3807862</v>
          </cell>
          <cell r="D25670" t="str">
            <v>Chumbador de expansão controlada por torque para concreto D = 8 mm - fornecimento e instalação</v>
          </cell>
          <cell r="E25670" t="str">
            <v>un</v>
          </cell>
          <cell r="G25670">
            <v>4.18</v>
          </cell>
        </row>
        <row r="25671">
          <cell r="A25671" t="str">
            <v>SICRO 3807752</v>
          </cell>
          <cell r="D25671" t="str">
            <v>Corte linear em superfície de concreto para fixação de barras de aço de 10 mm - L = 12 mm e H = 12 mm</v>
          </cell>
          <cell r="E25671" t="str">
            <v>m</v>
          </cell>
          <cell r="G25671">
            <v>8.98</v>
          </cell>
        </row>
        <row r="25672">
          <cell r="A25672" t="str">
            <v>SICRO 3807753</v>
          </cell>
          <cell r="D25672" t="str">
            <v>Corte linear em superfície de concreto para fixação de barras de aço de 12,5 mm - L = 15 mm e H = 15 mm</v>
          </cell>
          <cell r="E25672" t="str">
            <v>m</v>
          </cell>
          <cell r="G25672">
            <v>12.9</v>
          </cell>
        </row>
        <row r="25673">
          <cell r="A25673" t="str">
            <v>SICRO 3807750</v>
          </cell>
          <cell r="D25673" t="str">
            <v>Corte linear em superfície de concreto para fixação de barras de aço de 6,3 mm - L = 8 mm e H = 8 mm</v>
          </cell>
          <cell r="E25673" t="str">
            <v>m</v>
          </cell>
          <cell r="G25673">
            <v>5.27</v>
          </cell>
        </row>
        <row r="25674">
          <cell r="A25674" t="str">
            <v>SICRO 3807751</v>
          </cell>
          <cell r="D25674" t="str">
            <v>Corte linear em superfície de concreto para fixação de barras de aço de 8 mm - L = 10 mm e H = 10 mm</v>
          </cell>
          <cell r="E25674" t="str">
            <v>m</v>
          </cell>
          <cell r="G25674">
            <v>6.9</v>
          </cell>
        </row>
        <row r="25675">
          <cell r="A25675" t="str">
            <v>SICRO 3806415</v>
          </cell>
          <cell r="D25675" t="str">
            <v>Demolição controlada de concreto com martelete</v>
          </cell>
          <cell r="E25675" t="str">
            <v>m³</v>
          </cell>
          <cell r="G25675">
            <v>715.07</v>
          </cell>
        </row>
        <row r="25676">
          <cell r="A25676" t="str">
            <v>SICRO 3806416</v>
          </cell>
          <cell r="D25676" t="str">
            <v>Elevação de estruturas até 496 kN para substituição de aparelho de apoio com a utilização de macaco hidráulico</v>
          </cell>
          <cell r="E25676" t="str">
            <v>un</v>
          </cell>
          <cell r="G25676">
            <v>84.94</v>
          </cell>
        </row>
        <row r="25677">
          <cell r="A25677" t="str">
            <v>SICRO 3806419</v>
          </cell>
          <cell r="D25677" t="str">
            <v>Elevação de estruturas de 1.390 a 1.859 kN para substituição de aparelho de apoio com a utilização de macaco hidráulico</v>
          </cell>
          <cell r="E25677" t="str">
            <v>un</v>
          </cell>
          <cell r="G25677">
            <v>115.29</v>
          </cell>
        </row>
        <row r="25678">
          <cell r="A25678" t="str">
            <v>SICRO 3806417</v>
          </cell>
          <cell r="D25678" t="str">
            <v>Elevação de estruturas de 496 a 929 kN para substituição de aparelho de apoio com a utilização de macaco hidráulico</v>
          </cell>
          <cell r="E25678" t="str">
            <v>un</v>
          </cell>
          <cell r="G25678">
            <v>95.54</v>
          </cell>
        </row>
        <row r="25679">
          <cell r="A25679" t="str">
            <v>SICRO 3806418</v>
          </cell>
          <cell r="D25679" t="str">
            <v>Elevação de estruturas de 929 a 1.390 kN para substituição de aparelho de apoio com a utilização de macaco hidráulico</v>
          </cell>
          <cell r="E25679" t="str">
            <v>un</v>
          </cell>
          <cell r="G25679">
            <v>114.01</v>
          </cell>
        </row>
        <row r="25680">
          <cell r="A25680" t="str">
            <v>SICRO 3808207</v>
          </cell>
          <cell r="D25680" t="str">
            <v>Escada tubular multidirecional em aço galvanizado - utilização de 100 vezes - fornecimento, instalação e retirada</v>
          </cell>
          <cell r="E25680" t="str">
            <v>m</v>
          </cell>
          <cell r="G25680">
            <v>170.95</v>
          </cell>
        </row>
        <row r="25681">
          <cell r="A25681" t="str">
            <v>SICRO 3806400</v>
          </cell>
          <cell r="D25681" t="str">
            <v>Fabricação de superestrutura metálica para passarela PL-15 - exceto piso de concreto</v>
          </cell>
          <cell r="E25681" t="str">
            <v>un</v>
          </cell>
          <cell r="G25681">
            <v>160702.64000000001</v>
          </cell>
        </row>
        <row r="25682">
          <cell r="A25682" t="str">
            <v>SICRO 3806399</v>
          </cell>
          <cell r="D25682" t="str">
            <v>Fabricação de superestrutura metálica para passarela PL-20 - exceto piso de concreto</v>
          </cell>
          <cell r="E25682" t="str">
            <v>un</v>
          </cell>
          <cell r="G25682">
            <v>227924.26</v>
          </cell>
        </row>
        <row r="25683">
          <cell r="A25683" t="str">
            <v>SICRO 3806387</v>
          </cell>
          <cell r="D25683" t="str">
            <v>Fabricação de superestrutura metálica para passarela PL-25 - exceto piso de concreto</v>
          </cell>
          <cell r="E25683" t="str">
            <v>un</v>
          </cell>
          <cell r="G25683">
            <v>285218.26</v>
          </cell>
        </row>
        <row r="25684">
          <cell r="A25684" t="str">
            <v>SICRO 3806397</v>
          </cell>
          <cell r="D25684" t="str">
            <v>Fabricação de superestrutura metálica para passarela PL-30 - exceto piso de concreto</v>
          </cell>
          <cell r="E25684" t="str">
            <v>un</v>
          </cell>
          <cell r="G25684">
            <v>381373.83</v>
          </cell>
        </row>
        <row r="25685">
          <cell r="A25685" t="str">
            <v>SICRO 3806396</v>
          </cell>
          <cell r="D25685" t="str">
            <v>Fabricação de superestrutura metálica para passarela PL-35 - exceto piso de concreto</v>
          </cell>
          <cell r="E25685" t="str">
            <v>un</v>
          </cell>
          <cell r="G25685">
            <v>439249.17</v>
          </cell>
        </row>
        <row r="25686">
          <cell r="A25686" t="str">
            <v>SICRO 3816194</v>
          </cell>
          <cell r="D25686" t="str">
            <v>Fischietti - montagem e desmontagem do par com capacidade de 140 t</v>
          </cell>
          <cell r="E25686" t="str">
            <v>un</v>
          </cell>
          <cell r="G25686">
            <v>12022.91</v>
          </cell>
        </row>
        <row r="25687">
          <cell r="A25687" t="str">
            <v>SICRO 3816195</v>
          </cell>
          <cell r="D25687" t="str">
            <v>Fischietti com capacidade de 140 t por par e vão livre de até 45 m - operação do par</v>
          </cell>
          <cell r="E25687" t="str">
            <v>h</v>
          </cell>
          <cell r="G25687">
            <v>132.94999999999999</v>
          </cell>
        </row>
        <row r="25688">
          <cell r="A25688" t="str">
            <v>SICRO 3816118</v>
          </cell>
          <cell r="D25688" t="str">
            <v>Guarda-corpo de concreto - fabricação - areia e brita comerciais</v>
          </cell>
          <cell r="E25688" t="str">
            <v>m</v>
          </cell>
          <cell r="G25688">
            <v>97.68</v>
          </cell>
        </row>
        <row r="25689">
          <cell r="A25689" t="str">
            <v>SICRO 3816117</v>
          </cell>
          <cell r="D25689" t="str">
            <v>Guarda-corpo de concreto - fabricação - areia extraída e brita produzida</v>
          </cell>
          <cell r="E25689" t="str">
            <v>m</v>
          </cell>
          <cell r="G25689">
            <v>88.12</v>
          </cell>
        </row>
        <row r="25690">
          <cell r="A25690" t="str">
            <v>SICRO 3806386</v>
          </cell>
          <cell r="D25690" t="str">
            <v>Guarda-corpo e corrimão metálico para passarelas para pedestres - fornecimento e instalação</v>
          </cell>
          <cell r="E25690" t="str">
            <v>m</v>
          </cell>
          <cell r="G25690">
            <v>747.27</v>
          </cell>
        </row>
        <row r="25691">
          <cell r="A25691" t="str">
            <v>SICRO 3816196</v>
          </cell>
          <cell r="D25691" t="str">
            <v>Injeção de nata de cimento</v>
          </cell>
          <cell r="E25691" t="str">
            <v>m³</v>
          </cell>
          <cell r="G25691">
            <v>933.5</v>
          </cell>
        </row>
        <row r="25692">
          <cell r="A25692" t="str">
            <v>SICRO 3806426</v>
          </cell>
          <cell r="D25692" t="str">
            <v>Lançamento de pré-laje com utilização de guindauto</v>
          </cell>
          <cell r="E25692" t="str">
            <v>t</v>
          </cell>
          <cell r="G25692">
            <v>63.89</v>
          </cell>
        </row>
        <row r="25693">
          <cell r="A25693" t="str">
            <v>SICRO 3806401</v>
          </cell>
          <cell r="D25693" t="str">
            <v>Lançamento de superestrutura de passarela metálica de 12 a 24 t com utilização de guindaste</v>
          </cell>
          <cell r="E25693" t="str">
            <v>un</v>
          </cell>
          <cell r="G25693">
            <v>14331.16</v>
          </cell>
        </row>
        <row r="25694">
          <cell r="A25694" t="str">
            <v>SICRO 3806423</v>
          </cell>
          <cell r="D25694" t="str">
            <v>Lançamento de viga pré-moldada de 1.000 a 1.250 kN com utilização de guindaste</v>
          </cell>
          <cell r="E25694" t="str">
            <v>un</v>
          </cell>
          <cell r="G25694">
            <v>9707.5300000000007</v>
          </cell>
        </row>
        <row r="25695">
          <cell r="A25695" t="str">
            <v>SICRO 3806421</v>
          </cell>
          <cell r="D25695" t="str">
            <v>Lançamento de viga pré-moldada de 500 a 750 kN com utilização de guindaste</v>
          </cell>
          <cell r="E25695" t="str">
            <v>un</v>
          </cell>
          <cell r="G25695">
            <v>4730.1899999999996</v>
          </cell>
        </row>
        <row r="25696">
          <cell r="A25696" t="str">
            <v>SICRO 3806422</v>
          </cell>
          <cell r="D25696" t="str">
            <v>Lançamento de viga pré-moldada de 750 a 1.000 kN com utilização de guindaste</v>
          </cell>
          <cell r="E25696" t="str">
            <v>un</v>
          </cell>
          <cell r="G25696">
            <v>8736.7999999999993</v>
          </cell>
        </row>
        <row r="25697">
          <cell r="A25697" t="str">
            <v>SICRO 3806425</v>
          </cell>
          <cell r="D25697" t="str">
            <v>Lançamento de viga pré-moldada de 980 a 1.225 kN com utilização de treliça lançadeira</v>
          </cell>
          <cell r="E25697" t="str">
            <v>un</v>
          </cell>
          <cell r="G25697">
            <v>3554.53</v>
          </cell>
        </row>
        <row r="25698">
          <cell r="A25698" t="str">
            <v>SICRO 3806424</v>
          </cell>
          <cell r="D25698" t="str">
            <v>Lançamento de viga pré-moldada de 980 a 1.225 kN com utilização de treliça lançadeira e carrelone</v>
          </cell>
          <cell r="E25698" t="str">
            <v>un</v>
          </cell>
          <cell r="G25698">
            <v>5952.47</v>
          </cell>
        </row>
        <row r="25699">
          <cell r="A25699" t="str">
            <v>SICRO 3806420</v>
          </cell>
          <cell r="D25699" t="str">
            <v>Lançamento de viga pré-moldada de até 500 kN com utilização de guindaste</v>
          </cell>
          <cell r="E25699" t="str">
            <v>un</v>
          </cell>
          <cell r="G25699">
            <v>4138.93</v>
          </cell>
        </row>
        <row r="25700">
          <cell r="A25700" t="str">
            <v>SICRO 3806405</v>
          </cell>
          <cell r="D25700" t="str">
            <v>Limpeza de aparelhos de apoio em obras de arte especiais - exclusa a plataforma</v>
          </cell>
          <cell r="E25700" t="str">
            <v>un</v>
          </cell>
          <cell r="G25700">
            <v>156.52000000000001</v>
          </cell>
        </row>
        <row r="25701">
          <cell r="A25701" t="str">
            <v>SICRO 3806404</v>
          </cell>
          <cell r="D25701" t="str">
            <v>Limpeza de material retido em fundações submersas de obras de arte especiais</v>
          </cell>
          <cell r="E25701" t="str">
            <v>m³</v>
          </cell>
          <cell r="G25701">
            <v>148.31</v>
          </cell>
        </row>
        <row r="25702">
          <cell r="A25702" t="str">
            <v>SICRO 3806406</v>
          </cell>
          <cell r="D25702" t="str">
            <v>Limpeza em junta de dilatação</v>
          </cell>
          <cell r="E25702" t="str">
            <v>m</v>
          </cell>
          <cell r="G25702">
            <v>6.84</v>
          </cell>
        </row>
        <row r="25703">
          <cell r="A25703" t="str">
            <v>SICRO 3806403</v>
          </cell>
          <cell r="D25703" t="str">
            <v>Limpeza em superfície de concreto com jateamento abrasivo com uso de granalhas de aço</v>
          </cell>
          <cell r="E25703" t="str">
            <v>m²</v>
          </cell>
          <cell r="G25703">
            <v>9.19</v>
          </cell>
        </row>
        <row r="25704">
          <cell r="A25704" t="str">
            <v>SICRO 3806402</v>
          </cell>
          <cell r="D25704" t="str">
            <v>Limpeza em superfície de concreto com jateamento d'água sob pressão</v>
          </cell>
          <cell r="E25704" t="str">
            <v>m²</v>
          </cell>
          <cell r="G25704">
            <v>2.74</v>
          </cell>
        </row>
        <row r="25705">
          <cell r="A25705" t="str">
            <v>SICRO 3806407</v>
          </cell>
          <cell r="D25705" t="str">
            <v>Pingadeira de elastômero perfil 40 x 40 mm com aba inclinada e fixada com adesivo estrutural e pinos - fornecimento e instalação - exclusa a plataforma</v>
          </cell>
          <cell r="E25705" t="str">
            <v>m</v>
          </cell>
          <cell r="G25705">
            <v>187.13</v>
          </cell>
        </row>
        <row r="25706">
          <cell r="A25706" t="str">
            <v>SICRO 3808043</v>
          </cell>
          <cell r="D25706" t="str">
            <v>Pintura manual com nata de cimento - 3 demãos</v>
          </cell>
          <cell r="E25706" t="str">
            <v>m²</v>
          </cell>
          <cell r="G25706">
            <v>4.46</v>
          </cell>
        </row>
        <row r="25707">
          <cell r="A25707" t="str">
            <v>SICRO 3806431</v>
          </cell>
          <cell r="D25707" t="str">
            <v>Placa de aço de apoio para protensão externa em reforço de viga de OAE - confecção e instalação</v>
          </cell>
          <cell r="E25707" t="str">
            <v>un</v>
          </cell>
          <cell r="G25707">
            <v>6151.86</v>
          </cell>
        </row>
        <row r="25708">
          <cell r="A25708" t="str">
            <v>SICRO 3806432</v>
          </cell>
          <cell r="D25708" t="str">
            <v>Placa de aço de desvio para protensão externa em reforço de viga de OAE - confecção e instalação</v>
          </cell>
          <cell r="E25708" t="str">
            <v>un</v>
          </cell>
          <cell r="G25708">
            <v>3267.46</v>
          </cell>
        </row>
        <row r="25709">
          <cell r="A25709" t="str">
            <v>SICRO 3806429</v>
          </cell>
          <cell r="D25709" t="str">
            <v>Plataforma de trabalho em aço tubular apoiada no solo - altura de 4 a 6 m - utilização de 100 vezes - fornecimento, instalação e retirada</v>
          </cell>
          <cell r="E25709" t="str">
            <v>m³</v>
          </cell>
          <cell r="G25709">
            <v>19.77</v>
          </cell>
        </row>
        <row r="25710">
          <cell r="A25710" t="str">
            <v>SICRO 3806430</v>
          </cell>
          <cell r="D25710" t="str">
            <v>Plataforma de trabalho em aço tubular apoiada no solo - altura de 6 a 8 m - utilização de 100 vezes - fornecimento, instalação e retirada</v>
          </cell>
          <cell r="E25710" t="str">
            <v>m³</v>
          </cell>
          <cell r="G25710">
            <v>12.24</v>
          </cell>
        </row>
        <row r="25711">
          <cell r="A25711" t="str">
            <v>SICRO 3806428</v>
          </cell>
          <cell r="D25711" t="str">
            <v>Plataforma de trabalho em aço tubular apoiada no solo - altura de até 4 m - utilização de 100 vezes - fornecimento, instalação e retirada</v>
          </cell>
          <cell r="E25711" t="str">
            <v>m³</v>
          </cell>
          <cell r="G25711">
            <v>46.3</v>
          </cell>
        </row>
        <row r="25712">
          <cell r="A25712" t="str">
            <v>SICRO 3816198</v>
          </cell>
          <cell r="D25712" t="str">
            <v>Plataforma de trabalho em madeira apoiada no solo - altura de 6 a 12 m - utilização de 5 vezes - confecção, instalação e retirada</v>
          </cell>
          <cell r="E25712" t="str">
            <v>m³</v>
          </cell>
          <cell r="G25712">
            <v>61.02</v>
          </cell>
        </row>
        <row r="25713">
          <cell r="A25713" t="str">
            <v>SICRO 3816197</v>
          </cell>
          <cell r="D25713" t="str">
            <v>Plataforma de trabalho em madeira apoiada no solo - altura de até 6 m - utilização de 5 vezes - confecção, instalação e retirada</v>
          </cell>
          <cell r="E25713" t="str">
            <v>m³</v>
          </cell>
          <cell r="G25713">
            <v>55.39</v>
          </cell>
        </row>
        <row r="25714">
          <cell r="A25714" t="str">
            <v>SICRO 3806410</v>
          </cell>
          <cell r="D25714" t="str">
            <v>Plataforma de trabalho suspensa sob tabuleiro de pontes com treliças metálicas e tábuas - utilização de 100 vezes - confecção, instalação e retirada</v>
          </cell>
          <cell r="E25714" t="str">
            <v>m²</v>
          </cell>
          <cell r="G25714">
            <v>67.84</v>
          </cell>
        </row>
        <row r="25715">
          <cell r="A25715" t="str">
            <v>SICRO 3806411</v>
          </cell>
          <cell r="D25715" t="str">
            <v>Plataforma mecanizada de inspeção sob pontes com capacidade de 500 kg e alcance de 15 m</v>
          </cell>
          <cell r="E25715" t="str">
            <v>h</v>
          </cell>
          <cell r="G25715">
            <v>1233.29</v>
          </cell>
        </row>
        <row r="25716">
          <cell r="A25716" t="str">
            <v>SICRO 3815644</v>
          </cell>
          <cell r="D25716" t="str">
            <v>Recomposição de dreno em tubo de aço galvanizado D = 100 mm em OAE - fornecimento e instalação</v>
          </cell>
          <cell r="E25716" t="str">
            <v>un</v>
          </cell>
          <cell r="G25716">
            <v>103.1</v>
          </cell>
        </row>
        <row r="25717">
          <cell r="A25717" t="str">
            <v>SICRO 3815643</v>
          </cell>
          <cell r="D25717" t="str">
            <v>Recomposição de dreno em tubo de aço galvanizado D = 80 mm em OAE - fornecimento e instalação</v>
          </cell>
          <cell r="E25717" t="str">
            <v>un</v>
          </cell>
          <cell r="G25717">
            <v>97.11</v>
          </cell>
        </row>
        <row r="25718">
          <cell r="A25718" t="str">
            <v>SICRO 3815706</v>
          </cell>
          <cell r="D25718" t="str">
            <v>Recomposição de guarda-corpo com agregados comerciais - instalação</v>
          </cell>
          <cell r="E25718" t="str">
            <v>m</v>
          </cell>
          <cell r="G25718">
            <v>132.55000000000001</v>
          </cell>
        </row>
        <row r="25719">
          <cell r="A25719" t="str">
            <v>SICRO 3815597</v>
          </cell>
          <cell r="D25719" t="str">
            <v>Recomposição de guarda-corpo com agregados produzidos - instalação</v>
          </cell>
          <cell r="E25719" t="str">
            <v>m</v>
          </cell>
          <cell r="G25719">
            <v>122.99</v>
          </cell>
        </row>
        <row r="25720">
          <cell r="A25720" t="str">
            <v>SICRO 3815600</v>
          </cell>
          <cell r="D25720" t="str">
            <v>Recuperação de guarda-corpo metálico em ambiente agressivo</v>
          </cell>
          <cell r="E25720" t="str">
            <v>m²</v>
          </cell>
          <cell r="G25720">
            <v>75.680000000000007</v>
          </cell>
        </row>
        <row r="25721">
          <cell r="A25721" t="str">
            <v>SICRO 3815601</v>
          </cell>
          <cell r="D25721" t="str">
            <v>Recuperação de guarda-corpo metálico em ambiente muito agressivo</v>
          </cell>
          <cell r="E25721" t="str">
            <v>m²</v>
          </cell>
          <cell r="G25721">
            <v>71.180000000000007</v>
          </cell>
        </row>
        <row r="25722">
          <cell r="A25722" t="str">
            <v>SICRO 3815599</v>
          </cell>
          <cell r="D25722" t="str">
            <v>Recuperação de guarda-corpo metálico em ambiente pouco agressivo</v>
          </cell>
          <cell r="E25722" t="str">
            <v>m²</v>
          </cell>
          <cell r="G25722">
            <v>26.24</v>
          </cell>
        </row>
        <row r="25723">
          <cell r="A25723" t="str">
            <v>SICRO 3806414</v>
          </cell>
          <cell r="D25723" t="str">
            <v>Remoção de concreto com jateamento d'água sob alta pressão</v>
          </cell>
          <cell r="E25723" t="str">
            <v>m³</v>
          </cell>
          <cell r="G25723">
            <v>876.53</v>
          </cell>
        </row>
        <row r="25724">
          <cell r="A25724" t="str">
            <v>SICRO 3806409</v>
          </cell>
          <cell r="D25724" t="str">
            <v>Restauração de berços de apoio para junta de dilatação - fornecimento e instalação</v>
          </cell>
          <cell r="E25724" t="str">
            <v>m</v>
          </cell>
          <cell r="G25724">
            <v>65.069999999999993</v>
          </cell>
        </row>
        <row r="25725">
          <cell r="A25725" t="str">
            <v>SICRO 3815602</v>
          </cell>
          <cell r="D25725" t="str">
            <v>Substituição de junta de dilatação e lábios poliméricos - fornecimento e instalação</v>
          </cell>
          <cell r="E25725" t="str">
            <v>m</v>
          </cell>
          <cell r="G25725">
            <v>32.1</v>
          </cell>
        </row>
        <row r="25726">
          <cell r="A25726" t="str">
            <v>SICRO 4011444</v>
          </cell>
          <cell r="D25726" t="str">
            <v>Areia asfalto a quente - faixa A - areia comercial</v>
          </cell>
          <cell r="E25726" t="str">
            <v>t</v>
          </cell>
          <cell r="G25726">
            <v>229.35</v>
          </cell>
        </row>
        <row r="25727">
          <cell r="A25727" t="str">
            <v>SICRO 4011443</v>
          </cell>
          <cell r="D25727" t="str">
            <v>Areia asfalto a quente - faixa A - areia extraída</v>
          </cell>
          <cell r="E25727" t="str">
            <v>t</v>
          </cell>
          <cell r="G25727">
            <v>147.59</v>
          </cell>
        </row>
        <row r="25728">
          <cell r="A25728" t="str">
            <v>SICRO 4011446</v>
          </cell>
          <cell r="D25728" t="str">
            <v>Areia asfalto a quente - faixa B - areia comercial</v>
          </cell>
          <cell r="E25728" t="str">
            <v>t</v>
          </cell>
          <cell r="G25728">
            <v>215.24</v>
          </cell>
        </row>
        <row r="25729">
          <cell r="A25729" t="str">
            <v>SICRO 4011445</v>
          </cell>
          <cell r="D25729" t="str">
            <v>Areia asfalto a quente - faixa B - areia extraída</v>
          </cell>
          <cell r="E25729" t="str">
            <v>t</v>
          </cell>
          <cell r="G25729">
            <v>131.69</v>
          </cell>
        </row>
        <row r="25730">
          <cell r="A25730" t="str">
            <v>SICRO 4011448</v>
          </cell>
          <cell r="D25730" t="str">
            <v>Areia asfalto a quente com asfalto polímero - faixa A - areia comercial</v>
          </cell>
          <cell r="E25730" t="str">
            <v>t</v>
          </cell>
          <cell r="G25730">
            <v>218.55</v>
          </cell>
        </row>
        <row r="25731">
          <cell r="A25731" t="str">
            <v>SICRO 4011447</v>
          </cell>
          <cell r="D25731" t="str">
            <v>Areia asfalto a quente com asfalto polímero - faixa A - areia extraída</v>
          </cell>
          <cell r="E25731" t="str">
            <v>t</v>
          </cell>
          <cell r="G25731">
            <v>132.63999999999999</v>
          </cell>
        </row>
        <row r="25732">
          <cell r="A25732" t="str">
            <v>SICRO 4011450</v>
          </cell>
          <cell r="D25732" t="str">
            <v>Areia asfalto a quente com asfalto polímero - faixa B - areia comercial</v>
          </cell>
          <cell r="E25732" t="str">
            <v>t</v>
          </cell>
          <cell r="G25732">
            <v>226.57</v>
          </cell>
        </row>
        <row r="25733">
          <cell r="A25733" t="str">
            <v>SICRO 4011449</v>
          </cell>
          <cell r="D25733" t="str">
            <v>Areia asfalto a quente com asfalto polímero - faixa B - areia extraída</v>
          </cell>
          <cell r="E25733" t="str">
            <v>t</v>
          </cell>
          <cell r="G25733">
            <v>142.19999999999999</v>
          </cell>
        </row>
        <row r="25734">
          <cell r="A25734" t="str">
            <v>SICRO 4011452</v>
          </cell>
          <cell r="D25734" t="str">
            <v>Areia asfalto a quente com asfalto polímero - faixa C - areia comercial</v>
          </cell>
          <cell r="E25734" t="str">
            <v>t</v>
          </cell>
          <cell r="G25734">
            <v>231.8</v>
          </cell>
        </row>
        <row r="25735">
          <cell r="A25735" t="str">
            <v>SICRO 4011451</v>
          </cell>
          <cell r="D25735" t="str">
            <v>Areia asfalto a quente com asfalto polímero - faixa C - areia extraída</v>
          </cell>
          <cell r="E25735" t="str">
            <v>t</v>
          </cell>
          <cell r="G25735">
            <v>148.51</v>
          </cell>
        </row>
        <row r="25736">
          <cell r="A25736" t="str">
            <v>SICRO 4011219</v>
          </cell>
          <cell r="D25736" t="str">
            <v>Base de solo estabilizado granulometricamente sem mistura com material de jazida - 100% Proctor modificado</v>
          </cell>
          <cell r="E25736" t="str">
            <v>m³</v>
          </cell>
          <cell r="G25736">
            <v>17.21</v>
          </cell>
        </row>
        <row r="25737">
          <cell r="A25737" t="str">
            <v>SICRO 4011291</v>
          </cell>
          <cell r="D25737" t="str">
            <v>Base de solo melhorado com 3% de cimento e mistura em usina com material de jazida - 100% Proctor modificado</v>
          </cell>
          <cell r="E25737" t="str">
            <v>m³</v>
          </cell>
          <cell r="G25737">
            <v>68.58</v>
          </cell>
        </row>
        <row r="25738">
          <cell r="A25738" t="str">
            <v>SICRO 4011287</v>
          </cell>
          <cell r="D25738" t="str">
            <v>Base de solo melhorado com 3% de cimento e mistura na pista com material de jazida - 100% Proctor modificado</v>
          </cell>
          <cell r="E25738" t="str">
            <v>m³</v>
          </cell>
          <cell r="G25738">
            <v>55.39</v>
          </cell>
        </row>
        <row r="25739">
          <cell r="A25739" t="str">
            <v>SICRO 4011305</v>
          </cell>
          <cell r="D25739" t="str">
            <v>Base de solo-cal com 7% de cal e mistura na pista com material de jazida - 100% Proctor intermediário</v>
          </cell>
          <cell r="E25739" t="str">
            <v>m³</v>
          </cell>
          <cell r="G25739">
            <v>119.15</v>
          </cell>
        </row>
        <row r="25740">
          <cell r="A25740" t="str">
            <v>SICRO 4011221</v>
          </cell>
          <cell r="D25740" t="str">
            <v>Base estabilizada granulometricamente com mistura de solos na pista com material de jazida - 100% Proctor modificado</v>
          </cell>
          <cell r="E25740" t="str">
            <v>m³</v>
          </cell>
          <cell r="G25740">
            <v>18.21</v>
          </cell>
        </row>
        <row r="25741">
          <cell r="A25741" t="str">
            <v>SICRO 4011226</v>
          </cell>
          <cell r="D25741" t="str">
            <v>Base estabilizada granulometricamente com mistura solo areia (70% - 30%) em usina com material de jazida e areia extraída - 100% Proctor modificado</v>
          </cell>
          <cell r="E25741" t="str">
            <v>m³</v>
          </cell>
          <cell r="G25741">
            <v>40.880000000000003</v>
          </cell>
        </row>
        <row r="25742">
          <cell r="A25742" t="str">
            <v>SICRO 4011276</v>
          </cell>
          <cell r="D25742" t="str">
            <v>Base ou sub-base de brita graduada com brita comercial - 100% Proctor modificado</v>
          </cell>
          <cell r="E25742" t="str">
            <v>m³</v>
          </cell>
          <cell r="G25742">
            <v>291.97000000000003</v>
          </cell>
        </row>
        <row r="25743">
          <cell r="A25743" t="str">
            <v>SICRO 4011275</v>
          </cell>
          <cell r="D25743" t="str">
            <v>Base ou sub-base de brita graduada com brita produzida - 100% Proctor modificado</v>
          </cell>
          <cell r="E25743" t="str">
            <v>m³</v>
          </cell>
          <cell r="G25743">
            <v>119.95</v>
          </cell>
        </row>
        <row r="25744">
          <cell r="A25744" t="str">
            <v>SICRO 4011549</v>
          </cell>
          <cell r="D25744" t="str">
            <v>Base ou sub-base de brita graduada executada com vibroacabadora - brita comercial - 100% Proctor modificado</v>
          </cell>
          <cell r="E25744" t="str">
            <v>m³</v>
          </cell>
          <cell r="G25744">
            <v>293.26</v>
          </cell>
        </row>
        <row r="25745">
          <cell r="A25745" t="str">
            <v>SICRO 4011548</v>
          </cell>
          <cell r="D25745" t="str">
            <v>Base ou sub-base de brita graduada executada com vibroacabadora - brita produzida - 100% Proctor modificado</v>
          </cell>
          <cell r="E25745" t="str">
            <v>m³</v>
          </cell>
          <cell r="G25745">
            <v>121.24</v>
          </cell>
        </row>
        <row r="25746">
          <cell r="A25746" t="str">
            <v>SICRO 4011278</v>
          </cell>
          <cell r="D25746" t="str">
            <v>Base ou sub-base de brita graduada tratada com cimento com brita comercial - 100% Proctor modificado</v>
          </cell>
          <cell r="E25746" t="str">
            <v>m³</v>
          </cell>
          <cell r="G25746">
            <v>334.13</v>
          </cell>
        </row>
        <row r="25747">
          <cell r="A25747" t="str">
            <v>SICRO 4011277</v>
          </cell>
          <cell r="D25747" t="str">
            <v>Base ou sub-base de brita graduada tratada com cimento com brita produzida - 100% Proctor modificado</v>
          </cell>
          <cell r="E25747" t="str">
            <v>m³</v>
          </cell>
          <cell r="G25747">
            <v>164.04</v>
          </cell>
        </row>
        <row r="25748">
          <cell r="A25748" t="str">
            <v>SICRO 4011561</v>
          </cell>
          <cell r="D25748" t="str">
            <v>Base ou sub-base de brita graduada tratada com cimento executada com vibroacabadora - brita comercial - 100% Proctor modificado</v>
          </cell>
          <cell r="E25748" t="str">
            <v>m³</v>
          </cell>
          <cell r="G25748">
            <v>335.42</v>
          </cell>
        </row>
        <row r="25749">
          <cell r="A25749" t="str">
            <v>SICRO 4011560</v>
          </cell>
          <cell r="D25749" t="str">
            <v>Base ou sub-base de brita graduada tratada com cimento executada com vibroacabadora - brita produzida - 100% Proctor modificado</v>
          </cell>
          <cell r="E25749" t="str">
            <v>m³</v>
          </cell>
          <cell r="G25749">
            <v>165.33</v>
          </cell>
        </row>
        <row r="25750">
          <cell r="A25750" t="str">
            <v>SICRO 4011282</v>
          </cell>
          <cell r="D25750" t="str">
            <v>Base ou sub-base de macadame hidráulico com brita comercial - 100% Proctor modificado</v>
          </cell>
          <cell r="E25750" t="str">
            <v>m³</v>
          </cell>
          <cell r="G25750">
            <v>255.28</v>
          </cell>
        </row>
        <row r="25751">
          <cell r="A25751" t="str">
            <v>SICRO 4011281</v>
          </cell>
          <cell r="D25751" t="str">
            <v>Base ou sub-base de macadame hidráulico com brita produzida - 100% Proctor modificado</v>
          </cell>
          <cell r="E25751" t="str">
            <v>m³</v>
          </cell>
          <cell r="G25751">
            <v>106.86</v>
          </cell>
        </row>
        <row r="25752">
          <cell r="A25752" t="str">
            <v>SICRO 4011279</v>
          </cell>
          <cell r="D25752" t="str">
            <v>Base ou sub-base de macadame seco com brita comercial - 100% Proctor modificado</v>
          </cell>
          <cell r="E25752" t="str">
            <v>m³</v>
          </cell>
          <cell r="G25752">
            <v>244.98</v>
          </cell>
        </row>
        <row r="25753">
          <cell r="A25753" t="str">
            <v>SICRO 4011280</v>
          </cell>
          <cell r="D25753" t="str">
            <v>Base ou sub-base de macadame seco com brita produzida - 100% Proctor modificado</v>
          </cell>
          <cell r="E25753" t="str">
            <v>m³</v>
          </cell>
          <cell r="G25753">
            <v>96.56</v>
          </cell>
        </row>
        <row r="25754">
          <cell r="A25754" t="str">
            <v>SICRO 4011314</v>
          </cell>
          <cell r="D25754" t="str">
            <v>Base ou sub-base de solo-cimento com 7% de cimento e mistura em usina com material de jazida - 100% Proctor normal</v>
          </cell>
          <cell r="E25754" t="str">
            <v>m³</v>
          </cell>
          <cell r="G25754">
            <v>109.54</v>
          </cell>
        </row>
        <row r="25755">
          <cell r="A25755" t="str">
            <v>SICRO 4011315</v>
          </cell>
          <cell r="D25755" t="str">
            <v>Base ou sub-base de solo-cimento com 7% de cimento e mistura na pista com material de jazida - 100% Proctor normal</v>
          </cell>
          <cell r="E25755" t="str">
            <v>m³</v>
          </cell>
          <cell r="G25755">
            <v>100.96</v>
          </cell>
        </row>
        <row r="25756">
          <cell r="A25756" t="str">
            <v>SICRO 4011316</v>
          </cell>
          <cell r="D25756" t="str">
            <v>Base ou sub-base estabilizada granulometricamente com mistura solo brita (70% - 30%) com 3% de cimento em usina com material de jazida e brita comercial - 100% Proctor modificado</v>
          </cell>
          <cell r="E25756" t="str">
            <v>m³</v>
          </cell>
          <cell r="G25756">
            <v>142.54</v>
          </cell>
        </row>
        <row r="25757">
          <cell r="A25757" t="str">
            <v>SICRO 4011317</v>
          </cell>
          <cell r="D25757" t="str">
            <v>Base ou sub-base estabilizada granulometricamente com mistura solo brita (70% - 30%) com 3% de cimento em usina com material de jazida e brita produzida - 100% Proctor modificado</v>
          </cell>
          <cell r="E25757" t="str">
            <v>m³</v>
          </cell>
          <cell r="G25757">
            <v>94.15</v>
          </cell>
        </row>
        <row r="25758">
          <cell r="A25758" t="str">
            <v>SICRO 4011318</v>
          </cell>
          <cell r="D25758" t="str">
            <v>Base ou sub-base estabilizada granulometricamente com mistura solo brita (70% - 30%) em usina com material de jazida e brita comercial - 100% Proctor modificado</v>
          </cell>
          <cell r="E25758" t="str">
            <v>m³</v>
          </cell>
          <cell r="G25758">
            <v>108.42</v>
          </cell>
        </row>
        <row r="25759">
          <cell r="A25759" t="str">
            <v>SICRO 4011319</v>
          </cell>
          <cell r="D25759" t="str">
            <v>Base ou sub-base estabilizada granulometricamente com mistura solo brita (70% - 30%) em usina com material de jazida e brita produzida - 100% Proctor modificado</v>
          </cell>
          <cell r="E25759" t="str">
            <v>m³</v>
          </cell>
          <cell r="G25759">
            <v>58.53</v>
          </cell>
        </row>
        <row r="25760">
          <cell r="A25760" t="str">
            <v>SICRO 4011320</v>
          </cell>
          <cell r="D25760" t="str">
            <v>Base ou sub-base estabilizada granulometricamente com mistura solo brita (70% - 30%) na pista com material de jazida e brita comercial - 100% Proctor modificado</v>
          </cell>
          <cell r="E25760" t="str">
            <v>m³</v>
          </cell>
          <cell r="G25760">
            <v>91.24</v>
          </cell>
        </row>
        <row r="25761">
          <cell r="A25761" t="str">
            <v>SICRO 4011321</v>
          </cell>
          <cell r="D25761" t="str">
            <v>Base ou sub-base estabilizada granulometricamente com mistura solo brita (70% - 30%) na pista com material de jazida e brita produzida - 100% Proctor modificado</v>
          </cell>
          <cell r="E25761" t="str">
            <v>m³</v>
          </cell>
          <cell r="G25761">
            <v>41.35</v>
          </cell>
        </row>
        <row r="25762">
          <cell r="A25762" t="str">
            <v>SICRO 4011327</v>
          </cell>
          <cell r="D25762" t="str">
            <v>Base ou sub-base estabilizada granulometricamente com mistura solo escória de aciaria (50%-50%) em usina com material de jazida - 100% Proctor intermediário</v>
          </cell>
          <cell r="E25762" t="str">
            <v>m³</v>
          </cell>
          <cell r="G25762">
            <v>46.4</v>
          </cell>
        </row>
        <row r="25763">
          <cell r="A25763" t="str">
            <v>SICRO 4011325</v>
          </cell>
          <cell r="D25763" t="str">
            <v>Base ou sub-base estabilizada granulometricamente com mistura solo escória de aciaria (50%-50%) na pista com material de jazida - 100% Proctor intermediário</v>
          </cell>
          <cell r="E25763" t="str">
            <v>m³</v>
          </cell>
          <cell r="G25763">
            <v>29.35</v>
          </cell>
        </row>
        <row r="25764">
          <cell r="A25764" t="str">
            <v>SICRO 4011454</v>
          </cell>
          <cell r="D25764" t="str">
            <v>Concreto asfáltico - faixa A-25 - areia e brita comerciais</v>
          </cell>
          <cell r="E25764" t="str">
            <v>t</v>
          </cell>
          <cell r="G25764">
            <v>221.04</v>
          </cell>
        </row>
        <row r="25765">
          <cell r="A25765" t="str">
            <v>SICRO 4011453</v>
          </cell>
          <cell r="D25765" t="str">
            <v>Concreto asfáltico - faixa A-25 - areia extraída e brita produzida</v>
          </cell>
          <cell r="E25765" t="str">
            <v>t</v>
          </cell>
          <cell r="G25765">
            <v>145.43</v>
          </cell>
        </row>
        <row r="25766">
          <cell r="A25766" t="str">
            <v>SICRO 4011455</v>
          </cell>
          <cell r="D25766" t="str">
            <v>Concreto asfáltico - faixa A-25 - massa comercial</v>
          </cell>
          <cell r="E25766" t="str">
            <v>t</v>
          </cell>
          <cell r="G25766">
            <v>21.15</v>
          </cell>
        </row>
        <row r="25767">
          <cell r="A25767" t="str">
            <v>SICRO 4011459</v>
          </cell>
          <cell r="D25767" t="str">
            <v>Concreto asfáltico - faixa B-19 - areia e brita comerciais</v>
          </cell>
          <cell r="E25767" t="str">
            <v>t</v>
          </cell>
          <cell r="G25767">
            <v>220.45</v>
          </cell>
        </row>
        <row r="25768">
          <cell r="A25768" t="str">
            <v>SICRO 4011458</v>
          </cell>
          <cell r="D25768" t="str">
            <v>Concreto asfáltico - faixa B-19 - areia extraída e brita produzida</v>
          </cell>
          <cell r="E25768" t="str">
            <v>t</v>
          </cell>
          <cell r="G25768">
            <v>145.63999999999999</v>
          </cell>
        </row>
        <row r="25769">
          <cell r="A25769" t="str">
            <v>SICRO 4011494</v>
          </cell>
          <cell r="D25769" t="str">
            <v>Concreto asfáltico - faixa B-19 - massa comercial</v>
          </cell>
          <cell r="E25769" t="str">
            <v>t</v>
          </cell>
          <cell r="G25769">
            <v>21.75</v>
          </cell>
        </row>
        <row r="25770">
          <cell r="A25770" t="str">
            <v>SICRO 4011463</v>
          </cell>
          <cell r="D25770" t="str">
            <v>Concreto asfáltico - faixa C-12,5 - areia e brita comerciais</v>
          </cell>
          <cell r="E25770" t="str">
            <v>t</v>
          </cell>
          <cell r="G25770">
            <v>218.89</v>
          </cell>
        </row>
        <row r="25771">
          <cell r="A25771" t="str">
            <v>SICRO 4011462</v>
          </cell>
          <cell r="D25771" t="str">
            <v>Concreto asfáltico - faixa C-12,5 - areia extraída e brita produzida</v>
          </cell>
          <cell r="E25771" t="str">
            <v>t</v>
          </cell>
          <cell r="G25771">
            <v>145.24</v>
          </cell>
        </row>
        <row r="25772">
          <cell r="A25772" t="str">
            <v>SICRO 4011464</v>
          </cell>
          <cell r="D25772" t="str">
            <v>Concreto asfáltico - faixa C-12,5 - massa comercial</v>
          </cell>
          <cell r="E25772" t="str">
            <v>t</v>
          </cell>
          <cell r="G25772">
            <v>21.75</v>
          </cell>
        </row>
        <row r="25773">
          <cell r="A25773" t="str">
            <v>SICRO 4011495</v>
          </cell>
          <cell r="D25773" t="str">
            <v>Concreto asfáltico - faixa D-9,5 - areia e brita comerciais</v>
          </cell>
          <cell r="E25773" t="str">
            <v>t</v>
          </cell>
          <cell r="G25773">
            <v>217.12</v>
          </cell>
        </row>
        <row r="25774">
          <cell r="A25774" t="str">
            <v>SICRO 4011496</v>
          </cell>
          <cell r="D25774" t="str">
            <v>Concreto asfáltico - faixa D-9,5 - areia extraída e brita produzida</v>
          </cell>
          <cell r="E25774" t="str">
            <v>t</v>
          </cell>
          <cell r="G25774">
            <v>145.27000000000001</v>
          </cell>
        </row>
        <row r="25775">
          <cell r="A25775" t="str">
            <v>SICRO 4011497</v>
          </cell>
          <cell r="D25775" t="str">
            <v>Concreto asfáltico - faixa D-9,5 - massa comercial</v>
          </cell>
          <cell r="E25775" t="str">
            <v>t</v>
          </cell>
          <cell r="G25775">
            <v>21.75</v>
          </cell>
        </row>
        <row r="25776">
          <cell r="A25776" t="str">
            <v>SICRO 4011457</v>
          </cell>
          <cell r="D25776" t="str">
            <v>Concreto asfáltico com asfalto polímero - faixa A - areia e brita comerciais</v>
          </cell>
          <cell r="E25776" t="str">
            <v>t</v>
          </cell>
          <cell r="G25776">
            <v>237.95</v>
          </cell>
        </row>
        <row r="25777">
          <cell r="A25777" t="str">
            <v>SICRO 4011456</v>
          </cell>
          <cell r="D25777" t="str">
            <v>Concreto asfáltico com asfalto polímero - faixa A - areia extraída e brita produzida</v>
          </cell>
          <cell r="E25777" t="str">
            <v>t</v>
          </cell>
          <cell r="G25777">
            <v>156.37</v>
          </cell>
        </row>
        <row r="25778">
          <cell r="A25778" t="str">
            <v>SICRO 4011461</v>
          </cell>
          <cell r="D25778" t="str">
            <v>Concreto asfáltico com asfalto polímero - faixa B - areia e brita comerciais</v>
          </cell>
          <cell r="E25778" t="str">
            <v>t</v>
          </cell>
          <cell r="G25778">
            <v>241.66</v>
          </cell>
        </row>
        <row r="25779">
          <cell r="A25779" t="str">
            <v>SICRO 4011460</v>
          </cell>
          <cell r="D25779" t="str">
            <v>Concreto asfáltico com asfalto polímero - faixa B - areia extraída e brita produzida</v>
          </cell>
          <cell r="E25779" t="str">
            <v>t</v>
          </cell>
          <cell r="G25779">
            <v>160.81</v>
          </cell>
        </row>
        <row r="25780">
          <cell r="A25780" t="str">
            <v>SICRO 4011466</v>
          </cell>
          <cell r="D25780" t="str">
            <v>Concreto asfáltico com asfalto polímero - faixa C - areia e brita comerciais</v>
          </cell>
          <cell r="E25780" t="str">
            <v>t</v>
          </cell>
          <cell r="G25780">
            <v>247.84</v>
          </cell>
        </row>
        <row r="25781">
          <cell r="A25781" t="str">
            <v>SICRO 4011465</v>
          </cell>
          <cell r="D25781" t="str">
            <v>Concreto asfáltico com asfalto polímero - faixa C - areia extraída e brita produzida</v>
          </cell>
          <cell r="E25781" t="str">
            <v>t</v>
          </cell>
          <cell r="G25781">
            <v>166.83</v>
          </cell>
        </row>
        <row r="25782">
          <cell r="A25782" t="str">
            <v>SICRO 4011469</v>
          </cell>
          <cell r="D25782" t="str">
            <v>Concreto asfáltico com borracha - faixa A - brita comercial</v>
          </cell>
          <cell r="E25782" t="str">
            <v>t</v>
          </cell>
          <cell r="G25782">
            <v>280.44</v>
          </cell>
        </row>
        <row r="25783">
          <cell r="A25783" t="str">
            <v>SICRO 4011473</v>
          </cell>
          <cell r="D25783" t="str">
            <v>Concreto asfáltico com borracha - faixa A - brita produzida</v>
          </cell>
          <cell r="E25783" t="str">
            <v>t</v>
          </cell>
          <cell r="G25783">
            <v>209.22</v>
          </cell>
        </row>
        <row r="25784">
          <cell r="A25784" t="str">
            <v>SICRO 4011470</v>
          </cell>
          <cell r="D25784" t="str">
            <v>Concreto asfáltico com borracha - faixa B - brita comercial</v>
          </cell>
          <cell r="E25784" t="str">
            <v>t</v>
          </cell>
          <cell r="G25784">
            <v>285.89999999999998</v>
          </cell>
        </row>
        <row r="25785">
          <cell r="A25785" t="str">
            <v>SICRO 4011474</v>
          </cell>
          <cell r="D25785" t="str">
            <v>Concreto asfáltico com borracha - faixa B - brita produzida</v>
          </cell>
          <cell r="E25785" t="str">
            <v>t</v>
          </cell>
          <cell r="G25785">
            <v>215.1</v>
          </cell>
        </row>
        <row r="25786">
          <cell r="A25786" t="str">
            <v>SICRO 4011471</v>
          </cell>
          <cell r="D25786" t="str">
            <v>Concreto asfáltico com borracha - faixa C - brita comercial</v>
          </cell>
          <cell r="E25786" t="str">
            <v>t</v>
          </cell>
          <cell r="G25786">
            <v>286.89</v>
          </cell>
        </row>
        <row r="25787">
          <cell r="A25787" t="str">
            <v>SICRO 4011475</v>
          </cell>
          <cell r="D25787" t="str">
            <v>Concreto asfáltico com borracha - faixa C - brita produzida</v>
          </cell>
          <cell r="E25787" t="str">
            <v>t</v>
          </cell>
          <cell r="G25787">
            <v>218.01</v>
          </cell>
        </row>
        <row r="25788">
          <cell r="A25788" t="str">
            <v>SICRO 4011472</v>
          </cell>
          <cell r="D25788" t="str">
            <v>Concreto asfáltico com borracha - faixa GAP GRADED - brita comercial</v>
          </cell>
          <cell r="E25788" t="str">
            <v>t</v>
          </cell>
          <cell r="G25788">
            <v>284.14</v>
          </cell>
        </row>
        <row r="25789">
          <cell r="A25789" t="str">
            <v>SICRO 4011476</v>
          </cell>
          <cell r="D25789" t="str">
            <v>Concreto asfáltico com borracha - faixa GAP GRADED - brita produzida</v>
          </cell>
          <cell r="E25789" t="str">
            <v>t</v>
          </cell>
          <cell r="G25789">
            <v>208.9</v>
          </cell>
        </row>
        <row r="25790">
          <cell r="A25790" t="str">
            <v>SICRO 4011478</v>
          </cell>
          <cell r="D25790" t="str">
            <v>Concreto asfáltico reciclado em usina com adição de asfalto - brita comercial</v>
          </cell>
          <cell r="E25790" t="str">
            <v>t</v>
          </cell>
          <cell r="G25790">
            <v>198.44</v>
          </cell>
        </row>
        <row r="25791">
          <cell r="A25791" t="str">
            <v>SICRO 4011477</v>
          </cell>
          <cell r="D25791" t="str">
            <v>Concreto asfáltico reciclado em usina com adição de asfalto - brita produzida</v>
          </cell>
          <cell r="E25791" t="str">
            <v>t</v>
          </cell>
          <cell r="G25791">
            <v>150.13999999999999</v>
          </cell>
        </row>
        <row r="25792">
          <cell r="A25792" t="str">
            <v>SICRO 4011539</v>
          </cell>
          <cell r="D25792" t="str">
            <v>Cura com pintura asfáltica para camadas granulares com adição de cimento</v>
          </cell>
          <cell r="E25792" t="str">
            <v>m²</v>
          </cell>
          <cell r="G25792">
            <v>0.35</v>
          </cell>
        </row>
        <row r="25793">
          <cell r="A25793" t="str">
            <v>SICRO 4011538</v>
          </cell>
          <cell r="D25793" t="str">
            <v>Cura com pintura asfáltica para pavimento de concreto compactado com rolo</v>
          </cell>
          <cell r="E25793" t="str">
            <v>m²</v>
          </cell>
          <cell r="G25793">
            <v>0.54</v>
          </cell>
        </row>
        <row r="25794">
          <cell r="A25794" t="str">
            <v>SICRO 4016096</v>
          </cell>
          <cell r="D25794" t="str">
            <v>Escavação e carga de material de jazida com escavadeira hidráulica de 1,56 m³</v>
          </cell>
          <cell r="E25794" t="str">
            <v>m³</v>
          </cell>
          <cell r="G25794">
            <v>1.62</v>
          </cell>
        </row>
        <row r="25795">
          <cell r="A25795" t="str">
            <v>SICRO 4016008</v>
          </cell>
          <cell r="D25795" t="str">
            <v>Escavação e carga de material de jazida com trator de 127 kW e carregadeira de 3,4 m³</v>
          </cell>
          <cell r="E25795" t="str">
            <v>m³</v>
          </cell>
          <cell r="G25795">
            <v>5.95</v>
          </cell>
        </row>
        <row r="25796">
          <cell r="A25796" t="str">
            <v>SICRO 4016007</v>
          </cell>
          <cell r="D25796" t="str">
            <v>Escavação e carga de material de jazida com trator de 97 kW e carregadeira de 1,72 m³</v>
          </cell>
          <cell r="E25796" t="str">
            <v>m³</v>
          </cell>
          <cell r="G25796">
            <v>7.23</v>
          </cell>
        </row>
        <row r="25797">
          <cell r="A25797" t="str">
            <v>SICRO 4015612</v>
          </cell>
          <cell r="D25797" t="str">
            <v>Execução de revestimento primário com material de jazida - 100% Proctor intermediário</v>
          </cell>
          <cell r="E25797" t="str">
            <v>m³</v>
          </cell>
          <cell r="G25797">
            <v>15.71</v>
          </cell>
        </row>
        <row r="25798">
          <cell r="A25798" t="str">
            <v>SICRO 4011562</v>
          </cell>
          <cell r="D25798" t="str">
            <v>Geogrelha bidirecional com resistência à tração de 30 kN/m - deformação &lt; 5% - malha de 36 x 34 mm - para reforço de base granular</v>
          </cell>
          <cell r="E25798" t="str">
            <v>m²</v>
          </cell>
          <cell r="G25798">
            <v>43.54</v>
          </cell>
        </row>
        <row r="25799">
          <cell r="A25799" t="str">
            <v>SICRO 4011351</v>
          </cell>
          <cell r="D25799" t="str">
            <v>Imprimação com asfalto diluído</v>
          </cell>
          <cell r="E25799" t="str">
            <v>m²</v>
          </cell>
          <cell r="G25799">
            <v>0.61</v>
          </cell>
        </row>
        <row r="25800">
          <cell r="A25800" t="str">
            <v>SICRO 4011352</v>
          </cell>
          <cell r="D25800" t="str">
            <v>Imprimação com emulsão asfáltica</v>
          </cell>
          <cell r="E25800" t="str">
            <v>m²</v>
          </cell>
          <cell r="G25800">
            <v>0.66</v>
          </cell>
        </row>
        <row r="25801">
          <cell r="A25801" t="str">
            <v>SICRO 4011402</v>
          </cell>
          <cell r="D25801" t="str">
            <v>Lama asfáltica - faixa I - areia e brita comerciais</v>
          </cell>
          <cell r="E25801" t="str">
            <v>m²</v>
          </cell>
          <cell r="G25801">
            <v>1.1299999999999999</v>
          </cell>
        </row>
        <row r="25802">
          <cell r="A25802" t="str">
            <v>SICRO 4011401</v>
          </cell>
          <cell r="D25802" t="str">
            <v>Lama asfáltica - faixa I - areia extraída e brita produzida</v>
          </cell>
          <cell r="E25802" t="str">
            <v>m²</v>
          </cell>
          <cell r="G25802">
            <v>0.74</v>
          </cell>
        </row>
        <row r="25803">
          <cell r="A25803" t="str">
            <v>SICRO 4011404</v>
          </cell>
          <cell r="D25803" t="str">
            <v>Lama asfáltica - faixa II - areia e brita comerciais</v>
          </cell>
          <cell r="E25803" t="str">
            <v>m²</v>
          </cell>
          <cell r="G25803">
            <v>0.79</v>
          </cell>
        </row>
        <row r="25804">
          <cell r="A25804" t="str">
            <v>SICRO 4011403</v>
          </cell>
          <cell r="D25804" t="str">
            <v>Lama asfáltica - faixa II - areia extraída e brita produzida</v>
          </cell>
          <cell r="E25804" t="str">
            <v>m²</v>
          </cell>
          <cell r="G25804">
            <v>0.51</v>
          </cell>
        </row>
        <row r="25805">
          <cell r="A25805" t="str">
            <v>SICRO 4011406</v>
          </cell>
          <cell r="D25805" t="str">
            <v>Lama asfáltica - faixa III - areia e brita comerciais</v>
          </cell>
          <cell r="E25805" t="str">
            <v>m²</v>
          </cell>
          <cell r="G25805">
            <v>1.47</v>
          </cell>
        </row>
        <row r="25806">
          <cell r="A25806" t="str">
            <v>SICRO 4011405</v>
          </cell>
          <cell r="D25806" t="str">
            <v>Lama asfáltica - faixa III - areia extraída e brita produzida</v>
          </cell>
          <cell r="E25806" t="str">
            <v>m²</v>
          </cell>
          <cell r="G25806">
            <v>0.97</v>
          </cell>
        </row>
        <row r="25807">
          <cell r="A25807" t="str">
            <v>SICRO 4011392</v>
          </cell>
          <cell r="D25807" t="str">
            <v>Macadame betuminoso por penetração - faixa A - brita comercial</v>
          </cell>
          <cell r="E25807" t="str">
            <v>m³</v>
          </cell>
          <cell r="G25807">
            <v>295.48</v>
          </cell>
        </row>
        <row r="25808">
          <cell r="A25808" t="str">
            <v>SICRO 4011391</v>
          </cell>
          <cell r="D25808" t="str">
            <v>Macadame betuminoso por penetração - faixa A - brita produzida</v>
          </cell>
          <cell r="E25808" t="str">
            <v>m³</v>
          </cell>
          <cell r="G25808">
            <v>149.9</v>
          </cell>
        </row>
        <row r="25809">
          <cell r="A25809" t="str">
            <v>SICRO 4011394</v>
          </cell>
          <cell r="D25809" t="str">
            <v>Macadame betuminoso por penetração - faixa B - brita comercial</v>
          </cell>
          <cell r="E25809" t="str">
            <v>m³</v>
          </cell>
          <cell r="G25809">
            <v>296.45</v>
          </cell>
        </row>
        <row r="25810">
          <cell r="A25810" t="str">
            <v>SICRO 4011393</v>
          </cell>
          <cell r="D25810" t="str">
            <v>Macadame betuminoso por penetração - faixa B - brita produzida</v>
          </cell>
          <cell r="E25810" t="str">
            <v>m³</v>
          </cell>
          <cell r="G25810">
            <v>150.86000000000001</v>
          </cell>
        </row>
        <row r="25811">
          <cell r="A25811" t="str">
            <v>SICRO 4011396</v>
          </cell>
          <cell r="D25811" t="str">
            <v>Macadame betuminoso por penetração - faixa C - brita comercial</v>
          </cell>
          <cell r="E25811" t="str">
            <v>m³</v>
          </cell>
          <cell r="G25811">
            <v>300.45999999999998</v>
          </cell>
        </row>
        <row r="25812">
          <cell r="A25812" t="str">
            <v>SICRO 4011395</v>
          </cell>
          <cell r="D25812" t="str">
            <v>Macadame betuminoso por penetração - faixa C - brita produzida</v>
          </cell>
          <cell r="E25812" t="str">
            <v>m³</v>
          </cell>
          <cell r="G25812">
            <v>151.93</v>
          </cell>
        </row>
        <row r="25813">
          <cell r="A25813" t="str">
            <v>SICRO 4011398</v>
          </cell>
          <cell r="D25813" t="str">
            <v>Macadame betuminoso por penetração - faixa D - brita comercial</v>
          </cell>
          <cell r="E25813" t="str">
            <v>m³</v>
          </cell>
          <cell r="G25813">
            <v>302.91000000000003</v>
          </cell>
        </row>
        <row r="25814">
          <cell r="A25814" t="str">
            <v>SICRO 4011397</v>
          </cell>
          <cell r="D25814" t="str">
            <v>Macadame betuminoso por penetração - faixa D - brita produzida</v>
          </cell>
          <cell r="E25814" t="str">
            <v>m³</v>
          </cell>
          <cell r="G25814">
            <v>152.38999999999999</v>
          </cell>
        </row>
        <row r="25815">
          <cell r="A25815" t="str">
            <v>SICRO 4011400</v>
          </cell>
          <cell r="D25815" t="str">
            <v>Macadame betuminoso por penetração com asfalto com polímero - faixa A - brita comercial</v>
          </cell>
          <cell r="E25815" t="str">
            <v>m³</v>
          </cell>
          <cell r="G25815">
            <v>321.14999999999998</v>
          </cell>
        </row>
        <row r="25816">
          <cell r="A25816" t="str">
            <v>SICRO 4011399</v>
          </cell>
          <cell r="D25816" t="str">
            <v>Macadame betuminoso por penetração com asfalto com polímero - faixa A - brita produzida</v>
          </cell>
          <cell r="E25816" t="str">
            <v>m³</v>
          </cell>
          <cell r="G25816">
            <v>179.79</v>
          </cell>
        </row>
        <row r="25817">
          <cell r="A25817" t="str">
            <v>SICRO 4011490</v>
          </cell>
          <cell r="D25817" t="str">
            <v>Manta sintética para recapeamento asfáltico com geotêxtil RT - 09 - fornecimento e aplicação</v>
          </cell>
          <cell r="E25817" t="str">
            <v>m²</v>
          </cell>
          <cell r="G25817">
            <v>5.33</v>
          </cell>
        </row>
        <row r="25818">
          <cell r="A25818" t="str">
            <v>SICRO 4011536</v>
          </cell>
          <cell r="D25818" t="str">
            <v>Membrana plástica isolante e impermeabilizante com espessura de 0,2 mm - fornecimento e instalação</v>
          </cell>
          <cell r="E25818" t="str">
            <v>m²</v>
          </cell>
          <cell r="G25818">
            <v>2.02</v>
          </cell>
        </row>
        <row r="25819">
          <cell r="A25819" t="str">
            <v>SICRO 4011415</v>
          </cell>
          <cell r="D25819" t="str">
            <v>Micro pré-misturado a quente com asfalto polímero - brita comercial</v>
          </cell>
          <cell r="E25819" t="str">
            <v>t</v>
          </cell>
          <cell r="G25819">
            <v>225.18</v>
          </cell>
        </row>
        <row r="25820">
          <cell r="A25820" t="str">
            <v>SICRO 4011416</v>
          </cell>
          <cell r="D25820" t="str">
            <v>Micro pré-misturado a quente com asfalto polímero - brita produzida</v>
          </cell>
          <cell r="E25820" t="str">
            <v>t</v>
          </cell>
          <cell r="G25820">
            <v>156.66999999999999</v>
          </cell>
        </row>
        <row r="25821">
          <cell r="A25821" t="str">
            <v>SICRO 4011408</v>
          </cell>
          <cell r="D25821" t="str">
            <v>Microrrevestimento a frio com emulsão modificada com polímero de 0,8 cm - faixa II - brita comercial</v>
          </cell>
          <cell r="E25821" t="str">
            <v>m²</v>
          </cell>
          <cell r="G25821">
            <v>2.99</v>
          </cell>
        </row>
        <row r="25822">
          <cell r="A25822" t="str">
            <v>SICRO 4011407</v>
          </cell>
          <cell r="D25822" t="str">
            <v>Microrrevestimento a frio com emulsão modificada com polímero de 0,8 cm - faixa II - brita produzida</v>
          </cell>
          <cell r="E25822" t="str">
            <v>m²</v>
          </cell>
          <cell r="G25822">
            <v>2.13</v>
          </cell>
        </row>
        <row r="25823">
          <cell r="A25823" t="str">
            <v>SICRO 4011410</v>
          </cell>
          <cell r="D25823" t="str">
            <v>Microrrevestimento a frio com emulsão modificada com polímero de 1,5 cm - faixa III - brita comercial</v>
          </cell>
          <cell r="E25823" t="str">
            <v>m²</v>
          </cell>
          <cell r="G25823">
            <v>5.78</v>
          </cell>
        </row>
        <row r="25824">
          <cell r="A25824" t="str">
            <v>SICRO 4011409</v>
          </cell>
          <cell r="D25824" t="str">
            <v>Microrrevestimento a frio com emulsão modificada com polímero de 1,5 cm - faixa III - brita produzida</v>
          </cell>
          <cell r="E25824" t="str">
            <v>m²</v>
          </cell>
          <cell r="G25824">
            <v>4.1500000000000004</v>
          </cell>
        </row>
        <row r="25825">
          <cell r="A25825" t="str">
            <v>SICRO 4011412</v>
          </cell>
          <cell r="D25825" t="str">
            <v>Microrrevestimento a frio com emulsão modificada com polímero de 2,0 cm - faixa III - brita comercial</v>
          </cell>
          <cell r="E25825" t="str">
            <v>m²</v>
          </cell>
          <cell r="G25825">
            <v>7.71</v>
          </cell>
        </row>
        <row r="25826">
          <cell r="A25826" t="str">
            <v>SICRO 4011411</v>
          </cell>
          <cell r="D25826" t="str">
            <v>Microrrevestimento a frio com emulsão modificada com polímero de 2,0 cm - faixa III - brita produzida</v>
          </cell>
          <cell r="E25826" t="str">
            <v>m²</v>
          </cell>
          <cell r="G25826">
            <v>5.53</v>
          </cell>
        </row>
        <row r="25827">
          <cell r="A25827" t="str">
            <v>SICRO 4011520</v>
          </cell>
          <cell r="D25827" t="str">
            <v>Pavimento de concreto com equipamento de pequeno porte - areia e brita comerciais</v>
          </cell>
          <cell r="E25827" t="str">
            <v>m³</v>
          </cell>
          <cell r="G25827">
            <v>589.21</v>
          </cell>
        </row>
        <row r="25828">
          <cell r="A25828" t="str">
            <v>SICRO 4011507</v>
          </cell>
          <cell r="D25828" t="str">
            <v>Pavimento de concreto com equipamento de pequeno porte - areia extraída e brita produzida</v>
          </cell>
          <cell r="E25828" t="str">
            <v>m³</v>
          </cell>
          <cell r="G25828">
            <v>419.33</v>
          </cell>
        </row>
        <row r="25829">
          <cell r="A25829" t="str">
            <v>SICRO 4011535</v>
          </cell>
          <cell r="D25829" t="str">
            <v>Pavimento de concreto com equipamento fôrma-trilho - areia e brita comerciais</v>
          </cell>
          <cell r="E25829" t="str">
            <v>m³</v>
          </cell>
          <cell r="G25829">
            <v>450.38</v>
          </cell>
        </row>
        <row r="25830">
          <cell r="A25830" t="str">
            <v>SICRO 4011534</v>
          </cell>
          <cell r="D25830" t="str">
            <v>Pavimento de concreto com equipamento fôrma-trilho - areia extraída e brita produzida</v>
          </cell>
          <cell r="E25830" t="str">
            <v>m³</v>
          </cell>
          <cell r="G25830">
            <v>293.49</v>
          </cell>
        </row>
        <row r="25831">
          <cell r="A25831" t="str">
            <v>SICRO 4011533</v>
          </cell>
          <cell r="D25831" t="str">
            <v>Pavimento de concreto com fôrmas deslizantes - areia e brita comerciais</v>
          </cell>
          <cell r="E25831" t="str">
            <v>m³</v>
          </cell>
          <cell r="G25831">
            <v>465.15</v>
          </cell>
        </row>
        <row r="25832">
          <cell r="A25832" t="str">
            <v>SICRO 4011532</v>
          </cell>
          <cell r="D25832" t="str">
            <v>Pavimento de concreto com fôrmas deslizantes - areia extraída e brita produzida</v>
          </cell>
          <cell r="E25832" t="str">
            <v>m³</v>
          </cell>
          <cell r="G25832">
            <v>308.26</v>
          </cell>
        </row>
        <row r="25833">
          <cell r="A25833" t="str">
            <v>SICRO 4011492</v>
          </cell>
          <cell r="D25833" t="str">
            <v>Pavimento de concreto compactado com rolo - brita comercial</v>
          </cell>
          <cell r="E25833" t="str">
            <v>m³</v>
          </cell>
          <cell r="G25833">
            <v>394.45</v>
          </cell>
        </row>
        <row r="25834">
          <cell r="A25834" t="str">
            <v>SICRO 4011491</v>
          </cell>
          <cell r="D25834" t="str">
            <v>Pavimento de concreto compactado com rolo - brita produzida</v>
          </cell>
          <cell r="E25834" t="str">
            <v>m³</v>
          </cell>
          <cell r="G25834">
            <v>227.21</v>
          </cell>
        </row>
        <row r="25835">
          <cell r="A25835" t="str">
            <v>SICRO 4011353</v>
          </cell>
          <cell r="D25835" t="str">
            <v>Pintura de ligação</v>
          </cell>
          <cell r="E25835" t="str">
            <v>m²</v>
          </cell>
          <cell r="G25835">
            <v>0.46</v>
          </cell>
        </row>
        <row r="25836">
          <cell r="A25836" t="str">
            <v>SICRO 4011354</v>
          </cell>
          <cell r="D25836" t="str">
            <v>Pintura de ligação - emulsão com polímero</v>
          </cell>
          <cell r="E25836" t="str">
            <v>m²</v>
          </cell>
          <cell r="G25836">
            <v>0.46</v>
          </cell>
        </row>
        <row r="25837">
          <cell r="A25837" t="str">
            <v>SICRO 4011418</v>
          </cell>
          <cell r="D25837" t="str">
            <v>Pré-misturado a frio - faixa A - areia e brita comerciais</v>
          </cell>
          <cell r="E25837" t="str">
            <v>m³</v>
          </cell>
          <cell r="G25837">
            <v>417.03</v>
          </cell>
        </row>
        <row r="25838">
          <cell r="A25838" t="str">
            <v>SICRO 4011417</v>
          </cell>
          <cell r="D25838" t="str">
            <v>Pré-misturado a frio - faixa A - areia extraída e brita produzida</v>
          </cell>
          <cell r="E25838" t="str">
            <v>m³</v>
          </cell>
          <cell r="G25838">
            <v>227.91</v>
          </cell>
        </row>
        <row r="25839">
          <cell r="A25839" t="str">
            <v>SICRO 4011420</v>
          </cell>
          <cell r="D25839" t="str">
            <v>Pré-misturado a frio - faixa B - areia e brita comerciais</v>
          </cell>
          <cell r="E25839" t="str">
            <v>m³</v>
          </cell>
          <cell r="G25839">
            <v>420.52</v>
          </cell>
        </row>
        <row r="25840">
          <cell r="A25840" t="str">
            <v>SICRO 4011419</v>
          </cell>
          <cell r="D25840" t="str">
            <v>Pré-misturado a frio - faixa B - areia extraída e brita produzida</v>
          </cell>
          <cell r="E25840" t="str">
            <v>m³</v>
          </cell>
          <cell r="G25840">
            <v>224.72</v>
          </cell>
        </row>
        <row r="25841">
          <cell r="A25841" t="str">
            <v>SICRO 4011422</v>
          </cell>
          <cell r="D25841" t="str">
            <v>Pré-misturado a frio - faixa C - areia e brita comerciais</v>
          </cell>
          <cell r="E25841" t="str">
            <v>m³</v>
          </cell>
          <cell r="G25841">
            <v>434.27</v>
          </cell>
        </row>
        <row r="25842">
          <cell r="A25842" t="str">
            <v>SICRO 4011421</v>
          </cell>
          <cell r="D25842" t="str">
            <v>Pré-misturado a frio - faixa C - areia extraída e brita produzida</v>
          </cell>
          <cell r="E25842" t="str">
            <v>m³</v>
          </cell>
          <cell r="G25842">
            <v>245.66</v>
          </cell>
        </row>
        <row r="25843">
          <cell r="A25843" t="str">
            <v>SICRO 4011424</v>
          </cell>
          <cell r="D25843" t="str">
            <v>Pré-misturado a frio - faixa D - areia e brita comerciais</v>
          </cell>
          <cell r="E25843" t="str">
            <v>m³</v>
          </cell>
          <cell r="G25843">
            <v>438.33</v>
          </cell>
        </row>
        <row r="25844">
          <cell r="A25844" t="str">
            <v>SICRO 4011423</v>
          </cell>
          <cell r="D25844" t="str">
            <v>Pré-misturado a frio - faixa D - areia extraída e brita produzida</v>
          </cell>
          <cell r="E25844" t="str">
            <v>m³</v>
          </cell>
          <cell r="G25844">
            <v>242.48</v>
          </cell>
        </row>
        <row r="25845">
          <cell r="A25845" t="str">
            <v>SICRO 4011426</v>
          </cell>
          <cell r="D25845" t="str">
            <v>Pré-misturado a frio com emulsão asfáltica com polímero - faixa A - areia e brita comerciais</v>
          </cell>
          <cell r="E25845" t="str">
            <v>m³</v>
          </cell>
          <cell r="G25845">
            <v>417.03</v>
          </cell>
        </row>
        <row r="25846">
          <cell r="A25846" t="str">
            <v>SICRO 4011425</v>
          </cell>
          <cell r="D25846" t="str">
            <v>Pré-misturado a frio com emulsão asfáltica com polímero - faixa A - areia extraída e brita produzida</v>
          </cell>
          <cell r="E25846" t="str">
            <v>m³</v>
          </cell>
          <cell r="G25846">
            <v>227.91</v>
          </cell>
        </row>
        <row r="25847">
          <cell r="A25847" t="str">
            <v>SICRO 4011428</v>
          </cell>
          <cell r="D25847" t="str">
            <v>Pré-misturado a frio com emulsão asfáltica com polímero - faixa B - areia e brita comerciais</v>
          </cell>
          <cell r="E25847" t="str">
            <v>m³</v>
          </cell>
          <cell r="G25847">
            <v>420.52</v>
          </cell>
        </row>
        <row r="25848">
          <cell r="A25848" t="str">
            <v>SICRO 4011427</v>
          </cell>
          <cell r="D25848" t="str">
            <v>Pré-misturado a frio com emulsão asfáltica com polímero - faixa B - areia extraída e brita produzida</v>
          </cell>
          <cell r="E25848" t="str">
            <v>m³</v>
          </cell>
          <cell r="G25848">
            <v>224.72</v>
          </cell>
        </row>
        <row r="25849">
          <cell r="A25849" t="str">
            <v>SICRO 4011430</v>
          </cell>
          <cell r="D25849" t="str">
            <v>Pré-misturado a frio com emulsão asfáltica com polímero - faixa C - areia e brita comerciais</v>
          </cell>
          <cell r="E25849" t="str">
            <v>m³</v>
          </cell>
          <cell r="G25849">
            <v>432.74</v>
          </cell>
        </row>
        <row r="25850">
          <cell r="A25850" t="str">
            <v>SICRO 4011429</v>
          </cell>
          <cell r="D25850" t="str">
            <v>Pré-misturado a frio com emulsão asfáltica com polímero - faixa C - areia extraída e brita produzida</v>
          </cell>
          <cell r="E25850" t="str">
            <v>m³</v>
          </cell>
          <cell r="G25850">
            <v>245.03</v>
          </cell>
        </row>
        <row r="25851">
          <cell r="A25851" t="str">
            <v>SICRO 4011432</v>
          </cell>
          <cell r="D25851" t="str">
            <v>Pré-misturado a frio com emulsão asfáltica com polímero - faixa D - areia e brita comerciais</v>
          </cell>
          <cell r="E25851" t="str">
            <v>m³</v>
          </cell>
          <cell r="G25851">
            <v>436.78</v>
          </cell>
        </row>
        <row r="25852">
          <cell r="A25852" t="str">
            <v>SICRO 4011431</v>
          </cell>
          <cell r="D25852" t="str">
            <v>Pré-misturado a frio com emulsão asfáltica com polímero - faixa D - areia extraída e brita produzida</v>
          </cell>
          <cell r="E25852" t="str">
            <v>m³</v>
          </cell>
          <cell r="G25852">
            <v>241.86</v>
          </cell>
        </row>
        <row r="25853">
          <cell r="A25853" t="str">
            <v>SICRO 4011434</v>
          </cell>
          <cell r="D25853" t="str">
            <v>Pré-misturado a quente com asfalto polímero - faixa I - camada porosa de atrito - areia e brita comerciais</v>
          </cell>
          <cell r="E25853" t="str">
            <v>t</v>
          </cell>
          <cell r="G25853">
            <v>239.34</v>
          </cell>
        </row>
        <row r="25854">
          <cell r="A25854" t="str">
            <v>SICRO 4011433</v>
          </cell>
          <cell r="D25854" t="str">
            <v>Pré-misturado a quente com asfalto polímero - faixa I - camada porosa de atrito - areia extraída e brita produzida</v>
          </cell>
          <cell r="E25854" t="str">
            <v>t</v>
          </cell>
          <cell r="G25854">
            <v>154.52000000000001</v>
          </cell>
        </row>
        <row r="25855">
          <cell r="A25855" t="str">
            <v>SICRO 4011436</v>
          </cell>
          <cell r="D25855" t="str">
            <v>Pré-misturado a quente com asfalto polímero - faixa II - camada porosa de atrito - areia e brita comerciais</v>
          </cell>
          <cell r="E25855" t="str">
            <v>t</v>
          </cell>
          <cell r="G25855">
            <v>228.11</v>
          </cell>
        </row>
        <row r="25856">
          <cell r="A25856" t="str">
            <v>SICRO 4011435</v>
          </cell>
          <cell r="D25856" t="str">
            <v>Pré-misturado a quente com asfalto polímero - faixa II - camada porosa de atrito - areia extraída e brita produzida</v>
          </cell>
          <cell r="E25856" t="str">
            <v>t</v>
          </cell>
          <cell r="G25856">
            <v>141.44999999999999</v>
          </cell>
        </row>
        <row r="25857">
          <cell r="A25857" t="str">
            <v>SICRO 4011438</v>
          </cell>
          <cell r="D25857" t="str">
            <v>Pré-misturado a quente com asfalto polímero - faixa III - camada porosa de atrito - areia e brita comerciais</v>
          </cell>
          <cell r="E25857" t="str">
            <v>t</v>
          </cell>
          <cell r="G25857">
            <v>238.46</v>
          </cell>
        </row>
        <row r="25858">
          <cell r="A25858" t="str">
            <v>SICRO 4011437</v>
          </cell>
          <cell r="D25858" t="str">
            <v>Pré-misturado a quente com asfalto polímero - faixa III - camada porosa de atrito - areia extraída e brita produzida</v>
          </cell>
          <cell r="E25858" t="str">
            <v>t</v>
          </cell>
          <cell r="G25858">
            <v>153.63999999999999</v>
          </cell>
        </row>
        <row r="25859">
          <cell r="A25859" t="str">
            <v>SICRO 4011440</v>
          </cell>
          <cell r="D25859" t="str">
            <v>Pré-misturado a quente com asfalto polímero - faixa IV - camada porosa de atrito - areia e brita comerciais</v>
          </cell>
          <cell r="E25859" t="str">
            <v>t</v>
          </cell>
          <cell r="G25859">
            <v>244.1</v>
          </cell>
        </row>
        <row r="25860">
          <cell r="A25860" t="str">
            <v>SICRO 4011439</v>
          </cell>
          <cell r="D25860" t="str">
            <v>Pré-misturado a quente com asfalto polímero - faixa IV - camada porosa de atrito - areia extraída e brita produzida</v>
          </cell>
          <cell r="E25860" t="str">
            <v>t</v>
          </cell>
          <cell r="G25860">
            <v>159.87</v>
          </cell>
        </row>
        <row r="25861">
          <cell r="A25861" t="str">
            <v>SICRO 4011442</v>
          </cell>
          <cell r="D25861" t="str">
            <v>Pré-misturado a quente com asfalto polímero - faixa V - camada porosa de atrito - areia e brita comerciais</v>
          </cell>
          <cell r="E25861" t="str">
            <v>t</v>
          </cell>
          <cell r="G25861">
            <v>242.34</v>
          </cell>
        </row>
        <row r="25862">
          <cell r="A25862" t="str">
            <v>SICRO 4011441</v>
          </cell>
          <cell r="D25862" t="str">
            <v>Pré-misturado a quente com asfalto polímero - faixa V - camada porosa de atrito - areia extraída e brita produzida</v>
          </cell>
          <cell r="E25862" t="str">
            <v>t</v>
          </cell>
          <cell r="G25862">
            <v>159.44999999999999</v>
          </cell>
        </row>
        <row r="25863">
          <cell r="A25863" t="str">
            <v>SICRO 4011482</v>
          </cell>
          <cell r="D25863" t="str">
            <v>Reciclagem com incorporação do revestimento asfáltico à base e adição de 3% de cimento - 100% Proctor modificado</v>
          </cell>
          <cell r="E25863" t="str">
            <v>m³</v>
          </cell>
          <cell r="G25863">
            <v>93.57</v>
          </cell>
        </row>
        <row r="25864">
          <cell r="A25864" t="str">
            <v>SICRO 4011486</v>
          </cell>
          <cell r="D25864" t="str">
            <v>Reciclagem com incorporação do revestimento asfáltico à base e adição de 3% de cimento e de brita comercial - 100% Proctor modificado</v>
          </cell>
          <cell r="E25864" t="str">
            <v>m³</v>
          </cell>
          <cell r="G25864">
            <v>143.43</v>
          </cell>
        </row>
        <row r="25865">
          <cell r="A25865" t="str">
            <v>SICRO 4011485</v>
          </cell>
          <cell r="D25865" t="str">
            <v>Reciclagem com incorporação do revestimento asfáltico à base e adição de 3% de cimento e de brita produzida - 100% Proctor modificado</v>
          </cell>
          <cell r="E25865" t="str">
            <v>m³</v>
          </cell>
          <cell r="G25865">
            <v>113.2</v>
          </cell>
        </row>
        <row r="25866">
          <cell r="A25866" t="str">
            <v>SICRO 4011484</v>
          </cell>
          <cell r="D25866" t="str">
            <v>Reciclagem com incorporação do revestimento asfáltico à base e adição de brita comercial - 100% Proctor modificado</v>
          </cell>
          <cell r="E25866" t="str">
            <v>m³</v>
          </cell>
          <cell r="G25866">
            <v>104.99</v>
          </cell>
        </row>
        <row r="25867">
          <cell r="A25867" t="str">
            <v>SICRO 4011483</v>
          </cell>
          <cell r="D25867" t="str">
            <v>Reciclagem com incorporação do revestimento asfáltico à base e adição de brita produzida - 100% Proctor modificado</v>
          </cell>
          <cell r="E25867" t="str">
            <v>m³</v>
          </cell>
          <cell r="G25867">
            <v>74.77</v>
          </cell>
        </row>
        <row r="25868">
          <cell r="A25868" t="str">
            <v>SICRO 4011488</v>
          </cell>
          <cell r="D25868" t="str">
            <v>Reciclagem com incorporação do revestimento asfáltico à base e adição de espuma asfáltica e cimento - 100% Proctor modificado</v>
          </cell>
          <cell r="E25868" t="str">
            <v>m³</v>
          </cell>
          <cell r="G25868">
            <v>76.98</v>
          </cell>
        </row>
        <row r="25869">
          <cell r="A25869" t="str">
            <v>SICRO 4011487</v>
          </cell>
          <cell r="D25869" t="str">
            <v>Reciclagem com incorporação do revestimento asfáltico à base e adição de espuma asfáltica, cimento e pó de pedra comercial - 100% Proctor modificado</v>
          </cell>
          <cell r="E25869" t="str">
            <v>m³</v>
          </cell>
          <cell r="G25869">
            <v>113.6</v>
          </cell>
        </row>
        <row r="25870">
          <cell r="A25870" t="str">
            <v>SICRO 4011489</v>
          </cell>
          <cell r="D25870" t="str">
            <v>Reciclagem de revestimento asfáltico em usina com adição de espuma asfáltica, pó de pedra comercial e cimento - 100% Proctor modificado</v>
          </cell>
          <cell r="E25870" t="str">
            <v>m³</v>
          </cell>
          <cell r="G25870">
            <v>193.91</v>
          </cell>
        </row>
        <row r="25871">
          <cell r="A25871" t="str">
            <v>SICRO 4011493</v>
          </cell>
          <cell r="D25871" t="str">
            <v>Reciclagem de revestimento asfáltico em usina com adição de espuma asfáltica, pó de pedra produzido e cimento - 100% Proctor modificado</v>
          </cell>
          <cell r="E25871" t="str">
            <v>m³</v>
          </cell>
          <cell r="G25871">
            <v>135.52000000000001</v>
          </cell>
        </row>
        <row r="25872">
          <cell r="A25872" t="str">
            <v>SICRO 4011481</v>
          </cell>
          <cell r="D25872" t="str">
            <v>Reciclagem simples com incorporação do revestimento asfáltico à base - 100% Proctor modificado</v>
          </cell>
          <cell r="E25872" t="str">
            <v>m³</v>
          </cell>
          <cell r="G25872">
            <v>55.13</v>
          </cell>
        </row>
        <row r="25873">
          <cell r="A25873" t="str">
            <v>SICRO 4011347</v>
          </cell>
          <cell r="D25873" t="str">
            <v>Reestabilização de camada de base com adição de 3% de cimento - 100% Proctor modificado</v>
          </cell>
          <cell r="E25873" t="str">
            <v>m³</v>
          </cell>
          <cell r="G25873">
            <v>77.180000000000007</v>
          </cell>
        </row>
        <row r="25874">
          <cell r="A25874" t="str">
            <v>SICRO 4011342</v>
          </cell>
          <cell r="D25874" t="str">
            <v>Reestabilização de camada de base com adição de 30% de brita comercial - 100% Proctor modificado</v>
          </cell>
          <cell r="E25874" t="str">
            <v>m³</v>
          </cell>
          <cell r="G25874">
            <v>119.97</v>
          </cell>
        </row>
        <row r="25875">
          <cell r="A25875" t="str">
            <v>SICRO 4011344</v>
          </cell>
          <cell r="D25875" t="str">
            <v>Reestabilização de camada de base com adição de 30% de brita produzida - 100% Proctor modificado</v>
          </cell>
          <cell r="E25875" t="str">
            <v>m³</v>
          </cell>
          <cell r="G25875">
            <v>70.08</v>
          </cell>
        </row>
        <row r="25876">
          <cell r="A25876" t="str">
            <v>SICRO 4011341</v>
          </cell>
          <cell r="D25876" t="str">
            <v>Reestabilização de camada de base com adição de 30% de material fresado retirado da pista - 100% Proctor modificado</v>
          </cell>
          <cell r="E25876" t="str">
            <v>m³</v>
          </cell>
          <cell r="G25876">
            <v>18.28</v>
          </cell>
        </row>
        <row r="25877">
          <cell r="A25877" t="str">
            <v>SICRO 4011346</v>
          </cell>
          <cell r="D25877" t="str">
            <v>Reestabilização de camada de base sem adição de material - 100% Proctor modificado</v>
          </cell>
          <cell r="E25877" t="str">
            <v>m³</v>
          </cell>
          <cell r="G25877">
            <v>13.83</v>
          </cell>
        </row>
        <row r="25878">
          <cell r="A25878" t="str">
            <v>SICRO 4011211</v>
          </cell>
          <cell r="D25878" t="str">
            <v>Reforço do subleito com material de jazida - 100% Proctor intermediário</v>
          </cell>
          <cell r="E25878" t="str">
            <v>m³</v>
          </cell>
          <cell r="G25878">
            <v>15.71</v>
          </cell>
        </row>
        <row r="25879">
          <cell r="A25879" t="str">
            <v>SICRO 4011304</v>
          </cell>
          <cell r="D25879" t="str">
            <v>Reforço do subleito de solo melhorado com 4% de cal e mistura na pista com material de jazida - 100% Proctor intermediário</v>
          </cell>
          <cell r="E25879" t="str">
            <v>m³</v>
          </cell>
          <cell r="G25879">
            <v>76.209999999999994</v>
          </cell>
        </row>
        <row r="25880">
          <cell r="A25880" t="str">
            <v>SICRO 4011209</v>
          </cell>
          <cell r="D25880" t="str">
            <v>Regularização do subleito - 100% Proctor intermediário</v>
          </cell>
          <cell r="E25880" t="str">
            <v>m²</v>
          </cell>
          <cell r="G25880">
            <v>1.89</v>
          </cell>
        </row>
        <row r="25881">
          <cell r="A25881" t="str">
            <v>SICRO 4011210</v>
          </cell>
          <cell r="D25881" t="str">
            <v>Regularização do subleito com fresagem corte e controle automático de greide - 100% Proctor intermediário</v>
          </cell>
          <cell r="E25881" t="str">
            <v>m²</v>
          </cell>
          <cell r="G25881">
            <v>2.19</v>
          </cell>
        </row>
        <row r="25882">
          <cell r="A25882" t="str">
            <v>SICRO 4011537</v>
          </cell>
          <cell r="D25882" t="str">
            <v>Serragem de juntas em pavimento de concreto, limpeza e enchimento com selante a frio</v>
          </cell>
          <cell r="E25882" t="str">
            <v>m</v>
          </cell>
          <cell r="G25882">
            <v>20.99</v>
          </cell>
        </row>
        <row r="25883">
          <cell r="A25883" t="str">
            <v>SICRO 4011218</v>
          </cell>
          <cell r="D25883" t="str">
            <v>Sub-base de concreto adensado por vibração - areia e brita comerciais</v>
          </cell>
          <cell r="E25883" t="str">
            <v>m³</v>
          </cell>
          <cell r="G25883">
            <v>513.42999999999995</v>
          </cell>
        </row>
        <row r="25884">
          <cell r="A25884" t="str">
            <v>SICRO 4011217</v>
          </cell>
          <cell r="D25884" t="str">
            <v>Sub-base de concreto adensado por vibração - areia extraída e brita produzida</v>
          </cell>
          <cell r="E25884" t="str">
            <v>m³</v>
          </cell>
          <cell r="G25884">
            <v>331.2</v>
          </cell>
        </row>
        <row r="25885">
          <cell r="A25885" t="str">
            <v>SICRO 4011214</v>
          </cell>
          <cell r="D25885" t="str">
            <v>Sub-base de concreto compactado com rolo - brita comercial</v>
          </cell>
          <cell r="E25885" t="str">
            <v>m³</v>
          </cell>
          <cell r="G25885">
            <v>352.22</v>
          </cell>
        </row>
        <row r="25886">
          <cell r="A25886" t="str">
            <v>SICRO 4011213</v>
          </cell>
          <cell r="D25886" t="str">
            <v>Sub-base de concreto compactado com rolo - brita produzida</v>
          </cell>
          <cell r="E25886" t="str">
            <v>m³</v>
          </cell>
          <cell r="G25886">
            <v>177.38</v>
          </cell>
        </row>
        <row r="25887">
          <cell r="A25887" t="str">
            <v>SICRO 4011227</v>
          </cell>
          <cell r="D25887" t="str">
            <v>Sub-base de solo estabilizado granulometricamente sem mistura com material de jazida - 100% Proctor intermediário</v>
          </cell>
          <cell r="E25887" t="str">
            <v>m³</v>
          </cell>
          <cell r="G25887">
            <v>15.71</v>
          </cell>
        </row>
        <row r="25888">
          <cell r="A25888" t="str">
            <v>SICRO 4011302</v>
          </cell>
          <cell r="D25888" t="str">
            <v>Sub-base de solo melhorado com 3% de cimento e mistura em usina com material de jazida - 100% Proctor intermediário</v>
          </cell>
          <cell r="E25888" t="str">
            <v>m³</v>
          </cell>
          <cell r="G25888">
            <v>65.55</v>
          </cell>
        </row>
        <row r="25889">
          <cell r="A25889" t="str">
            <v>SICRO 4011300</v>
          </cell>
          <cell r="D25889" t="str">
            <v>Sub-base de solo melhorado com 3% de cimento e mistura na pista com material de jazida - 100% Proctor intermediário</v>
          </cell>
          <cell r="E25889" t="str">
            <v>m³</v>
          </cell>
          <cell r="G25889">
            <v>54.95</v>
          </cell>
        </row>
        <row r="25890">
          <cell r="A25890" t="str">
            <v>SICRO 4011306</v>
          </cell>
          <cell r="D25890" t="str">
            <v>Sub-base de solo-cal com 7% de cal e mistura na pista com material de jazida - 100% Proctor normal</v>
          </cell>
          <cell r="E25890" t="str">
            <v>m³</v>
          </cell>
          <cell r="G25890">
            <v>116.64</v>
          </cell>
        </row>
        <row r="25891">
          <cell r="A25891" t="str">
            <v>SICRO 4011228</v>
          </cell>
          <cell r="D25891" t="str">
            <v>Sub-base estabilizada granulometricamente com mistura de solos na pista com material de jazida - 100% Proctor intermediário</v>
          </cell>
          <cell r="E25891" t="str">
            <v>m³</v>
          </cell>
          <cell r="G25891">
            <v>17.77</v>
          </cell>
        </row>
        <row r="25892">
          <cell r="A25892" t="str">
            <v>SICRO 4011229</v>
          </cell>
          <cell r="D25892" t="str">
            <v>Sub-base estabilizada granulometricamente com mistura solo areia (70% - 30%) em usina com material de jazida e areia extraída - 100% Proctor intermediário</v>
          </cell>
          <cell r="E25892" t="str">
            <v>m³</v>
          </cell>
          <cell r="G25892">
            <v>37.85</v>
          </cell>
        </row>
        <row r="25893">
          <cell r="A25893" t="str">
            <v>SICRO 4011372</v>
          </cell>
          <cell r="D25893" t="str">
            <v>Tratamento superficial duplo com banho diluído - brita comercial</v>
          </cell>
          <cell r="E25893" t="str">
            <v>m²</v>
          </cell>
          <cell r="G25893">
            <v>8.11</v>
          </cell>
        </row>
        <row r="25894">
          <cell r="A25894" t="str">
            <v>SICRO 4011371</v>
          </cell>
          <cell r="D25894" t="str">
            <v>Tratamento superficial duplo com banho diluído - brita produzida</v>
          </cell>
          <cell r="E25894" t="str">
            <v>m²</v>
          </cell>
          <cell r="G25894">
            <v>5.3</v>
          </cell>
        </row>
        <row r="25895">
          <cell r="A25895" t="str">
            <v>SICRO 4011378</v>
          </cell>
          <cell r="D25895" t="str">
            <v>Tratamento superficial duplo com banho diluído com emulsão com polímero - brita comercial</v>
          </cell>
          <cell r="E25895" t="str">
            <v>m²</v>
          </cell>
          <cell r="G25895">
            <v>8.11</v>
          </cell>
        </row>
        <row r="25896">
          <cell r="A25896" t="str">
            <v>SICRO 4011377</v>
          </cell>
          <cell r="D25896" t="str">
            <v>Tratamento superficial duplo com banho diluído com emulsão com polímero - brita produzida</v>
          </cell>
          <cell r="E25896" t="str">
            <v>m²</v>
          </cell>
          <cell r="G25896">
            <v>5.3</v>
          </cell>
        </row>
        <row r="25897">
          <cell r="A25897" t="str">
            <v>SICRO 4011368</v>
          </cell>
          <cell r="D25897" t="str">
            <v>Tratamento superficial duplo com CAP - brita comercial</v>
          </cell>
          <cell r="E25897" t="str">
            <v>m²</v>
          </cell>
          <cell r="G25897">
            <v>6.4</v>
          </cell>
        </row>
        <row r="25898">
          <cell r="A25898" t="str">
            <v>SICRO 4011367</v>
          </cell>
          <cell r="D25898" t="str">
            <v>Tratamento superficial duplo com CAP - brita produzida</v>
          </cell>
          <cell r="E25898" t="str">
            <v>m²</v>
          </cell>
          <cell r="G25898">
            <v>3.59</v>
          </cell>
        </row>
        <row r="25899">
          <cell r="A25899" t="str">
            <v>SICRO 4011374</v>
          </cell>
          <cell r="D25899" t="str">
            <v>Tratamento superficial duplo com CAP com polímero - brita comercial</v>
          </cell>
          <cell r="E25899" t="str">
            <v>m²</v>
          </cell>
          <cell r="G25899">
            <v>6.4</v>
          </cell>
        </row>
        <row r="25900">
          <cell r="A25900" t="str">
            <v>SICRO 4011373</v>
          </cell>
          <cell r="D25900" t="str">
            <v>Tratamento superficial duplo com CAP com polímero - brita produzida</v>
          </cell>
          <cell r="E25900" t="str">
            <v>m²</v>
          </cell>
          <cell r="G25900">
            <v>3.59</v>
          </cell>
        </row>
        <row r="25901">
          <cell r="A25901" t="str">
            <v>SICRO 4011370</v>
          </cell>
          <cell r="D25901" t="str">
            <v>Tratamento superficial duplo com emulsão - brita comercial</v>
          </cell>
          <cell r="E25901" t="str">
            <v>m²</v>
          </cell>
          <cell r="G25901">
            <v>7.33</v>
          </cell>
        </row>
        <row r="25902">
          <cell r="A25902" t="str">
            <v>SICRO 4011369</v>
          </cell>
          <cell r="D25902" t="str">
            <v>Tratamento superficial duplo com emulsão - brita produzida</v>
          </cell>
          <cell r="E25902" t="str">
            <v>m²</v>
          </cell>
          <cell r="G25902">
            <v>4.5199999999999996</v>
          </cell>
        </row>
        <row r="25903">
          <cell r="A25903" t="str">
            <v>SICRO 4011376</v>
          </cell>
          <cell r="D25903" t="str">
            <v>Tratamento superficial duplo com emulsão com polímero - brita comercial</v>
          </cell>
          <cell r="E25903" t="str">
            <v>m²</v>
          </cell>
          <cell r="G25903">
            <v>7.33</v>
          </cell>
        </row>
        <row r="25904">
          <cell r="A25904" t="str">
            <v>SICRO 4011375</v>
          </cell>
          <cell r="D25904" t="str">
            <v>Tratamento superficial duplo com emulsão com polímero - brita produzida</v>
          </cell>
          <cell r="E25904" t="str">
            <v>m²</v>
          </cell>
          <cell r="G25904">
            <v>4.5199999999999996</v>
          </cell>
        </row>
        <row r="25905">
          <cell r="A25905" t="str">
            <v>SICRO 4011360</v>
          </cell>
          <cell r="D25905" t="str">
            <v>Tratamento superficial simples com banho diluído - brita comercial</v>
          </cell>
          <cell r="E25905" t="str">
            <v>m²</v>
          </cell>
          <cell r="G25905">
            <v>2.89</v>
          </cell>
        </row>
        <row r="25906">
          <cell r="A25906" t="str">
            <v>SICRO 4011359</v>
          </cell>
          <cell r="D25906" t="str">
            <v>Tratamento superficial simples com banho diluído - brita produzida</v>
          </cell>
          <cell r="E25906" t="str">
            <v>m²</v>
          </cell>
          <cell r="G25906">
            <v>1.98</v>
          </cell>
        </row>
        <row r="25907">
          <cell r="A25907" t="str">
            <v>SICRO 4011366</v>
          </cell>
          <cell r="D25907" t="str">
            <v>Tratamento superficial simples com banho diluído com emulsão com polímero - brita comercial</v>
          </cell>
          <cell r="E25907" t="str">
            <v>m²</v>
          </cell>
          <cell r="G25907">
            <v>2.89</v>
          </cell>
        </row>
        <row r="25908">
          <cell r="A25908" t="str">
            <v>SICRO 4011365</v>
          </cell>
          <cell r="D25908" t="str">
            <v>Tratamento superficial simples com banho diluído com emulsão com polímero - brita produzida</v>
          </cell>
          <cell r="E25908" t="str">
            <v>m²</v>
          </cell>
          <cell r="G25908">
            <v>1.98</v>
          </cell>
        </row>
        <row r="25909">
          <cell r="A25909" t="str">
            <v>SICRO 4011356</v>
          </cell>
          <cell r="D25909" t="str">
            <v>Tratamento superficial simples com CAP - brita comercial</v>
          </cell>
          <cell r="E25909" t="str">
            <v>m²</v>
          </cell>
          <cell r="G25909">
            <v>2.1800000000000002</v>
          </cell>
        </row>
        <row r="25910">
          <cell r="A25910" t="str">
            <v>SICRO 4011355</v>
          </cell>
          <cell r="D25910" t="str">
            <v>Tratamento superficial simples com CAP - brita produzida</v>
          </cell>
          <cell r="E25910" t="str">
            <v>m²</v>
          </cell>
          <cell r="G25910">
            <v>1.27</v>
          </cell>
        </row>
        <row r="25911">
          <cell r="A25911" t="str">
            <v>SICRO 4011362</v>
          </cell>
          <cell r="D25911" t="str">
            <v>Tratamento superficial simples com CAP com polímero - brita comercial</v>
          </cell>
          <cell r="E25911" t="str">
            <v>m²</v>
          </cell>
          <cell r="G25911">
            <v>2.1800000000000002</v>
          </cell>
        </row>
        <row r="25912">
          <cell r="A25912" t="str">
            <v>SICRO 4011361</v>
          </cell>
          <cell r="D25912" t="str">
            <v>Tratamento superficial simples com CAP com polímero - brita produzida</v>
          </cell>
          <cell r="E25912" t="str">
            <v>m²</v>
          </cell>
          <cell r="G25912">
            <v>1.27</v>
          </cell>
        </row>
        <row r="25913">
          <cell r="A25913" t="str">
            <v>SICRO 4011358</v>
          </cell>
          <cell r="D25913" t="str">
            <v>Tratamento superficial simples com emulsão - brita comercial</v>
          </cell>
          <cell r="E25913" t="str">
            <v>m²</v>
          </cell>
          <cell r="G25913">
            <v>2.5499999999999998</v>
          </cell>
        </row>
        <row r="25914">
          <cell r="A25914" t="str">
            <v>SICRO 4011357</v>
          </cell>
          <cell r="D25914" t="str">
            <v>Tratamento superficial simples com emulsão - brita produzida</v>
          </cell>
          <cell r="E25914" t="str">
            <v>m²</v>
          </cell>
          <cell r="G25914">
            <v>1.64</v>
          </cell>
        </row>
        <row r="25915">
          <cell r="A25915" t="str">
            <v>SICRO 4011364</v>
          </cell>
          <cell r="D25915" t="str">
            <v>Tratamento superficial simples com emulsão com polímero - brita comercial</v>
          </cell>
          <cell r="E25915" t="str">
            <v>m²</v>
          </cell>
          <cell r="G25915">
            <v>2.5499999999999998</v>
          </cell>
        </row>
        <row r="25916">
          <cell r="A25916" t="str">
            <v>SICRO 4011363</v>
          </cell>
          <cell r="D25916" t="str">
            <v>Tratamento superficial simples com emulsão com polímero - brita produzida</v>
          </cell>
          <cell r="E25916" t="str">
            <v>m²</v>
          </cell>
          <cell r="G25916">
            <v>1.64</v>
          </cell>
        </row>
        <row r="25917">
          <cell r="A25917" t="str">
            <v>SICRO 4011384</v>
          </cell>
          <cell r="D25917" t="str">
            <v>Tratamento superficial triplo com banho diluído - brita comercial</v>
          </cell>
          <cell r="E25917" t="str">
            <v>m²</v>
          </cell>
          <cell r="G25917">
            <v>8.7899999999999991</v>
          </cell>
        </row>
        <row r="25918">
          <cell r="A25918" t="str">
            <v>SICRO 4011383</v>
          </cell>
          <cell r="D25918" t="str">
            <v>Tratamento superficial triplo com banho diluído - brita produzida</v>
          </cell>
          <cell r="E25918" t="str">
            <v>m²</v>
          </cell>
          <cell r="G25918">
            <v>5.72</v>
          </cell>
        </row>
        <row r="25919">
          <cell r="A25919" t="str">
            <v>SICRO 4011390</v>
          </cell>
          <cell r="D25919" t="str">
            <v>Tratamento superficial triplo com banho diluído - emulsão com polímero - brita comercial</v>
          </cell>
          <cell r="E25919" t="str">
            <v>m²</v>
          </cell>
          <cell r="G25919">
            <v>8.7899999999999991</v>
          </cell>
        </row>
        <row r="25920">
          <cell r="A25920" t="str">
            <v>SICRO 4011389</v>
          </cell>
          <cell r="D25920" t="str">
            <v>Tratamento superficial triplo com banho diluído - emulsão com polímero - brita produzida</v>
          </cell>
          <cell r="E25920" t="str">
            <v>m²</v>
          </cell>
          <cell r="G25920">
            <v>5.72</v>
          </cell>
        </row>
        <row r="25921">
          <cell r="A25921" t="str">
            <v>SICRO 4011380</v>
          </cell>
          <cell r="D25921" t="str">
            <v>Tratamento superficial triplo com CAP - brita comercial</v>
          </cell>
          <cell r="E25921" t="str">
            <v>m²</v>
          </cell>
          <cell r="G25921">
            <v>7.08</v>
          </cell>
        </row>
        <row r="25922">
          <cell r="A25922" t="str">
            <v>SICRO 4011379</v>
          </cell>
          <cell r="D25922" t="str">
            <v>Tratamento superficial triplo com CAP - brita produzida</v>
          </cell>
          <cell r="E25922" t="str">
            <v>m²</v>
          </cell>
          <cell r="G25922">
            <v>4.01</v>
          </cell>
        </row>
        <row r="25923">
          <cell r="A25923" t="str">
            <v>SICRO 4011386</v>
          </cell>
          <cell r="D25923" t="str">
            <v>Tratamento superficial triplo com CAP com polímero - brita comercial</v>
          </cell>
          <cell r="E25923" t="str">
            <v>m²</v>
          </cell>
          <cell r="G25923">
            <v>7.08</v>
          </cell>
        </row>
        <row r="25924">
          <cell r="A25924" t="str">
            <v>SICRO 4011385</v>
          </cell>
          <cell r="D25924" t="str">
            <v>Tratamento superficial triplo com CAP com polímero - brita produzida</v>
          </cell>
          <cell r="E25924" t="str">
            <v>m²</v>
          </cell>
          <cell r="G25924">
            <v>4.01</v>
          </cell>
        </row>
        <row r="25925">
          <cell r="A25925" t="str">
            <v>SICRO 4011382</v>
          </cell>
          <cell r="D25925" t="str">
            <v>Tratamento superficial triplo com emulsão - brita comercial</v>
          </cell>
          <cell r="E25925" t="str">
            <v>m²</v>
          </cell>
          <cell r="G25925">
            <v>8</v>
          </cell>
        </row>
        <row r="25926">
          <cell r="A25926" t="str">
            <v>SICRO 4011381</v>
          </cell>
          <cell r="D25926" t="str">
            <v>Tratamento superficial triplo com emulsão - brita produzida</v>
          </cell>
          <cell r="E25926" t="str">
            <v>m²</v>
          </cell>
          <cell r="G25926">
            <v>4.9400000000000004</v>
          </cell>
        </row>
        <row r="25927">
          <cell r="A25927" t="str">
            <v>SICRO 4011388</v>
          </cell>
          <cell r="D25927" t="str">
            <v>Tratamento superficial triplo com emulsão com polímero - brita comercial</v>
          </cell>
          <cell r="E25927" t="str">
            <v>m²</v>
          </cell>
          <cell r="G25927">
            <v>8</v>
          </cell>
        </row>
        <row r="25928">
          <cell r="A25928" t="str">
            <v>SICRO 4011387</v>
          </cell>
          <cell r="D25928" t="str">
            <v>Tratamento superficial triplo com emulsão com polímero - brita produzida</v>
          </cell>
          <cell r="E25928" t="str">
            <v>m²</v>
          </cell>
          <cell r="G25928">
            <v>4.9400000000000004</v>
          </cell>
        </row>
        <row r="25929">
          <cell r="A25929" t="str">
            <v>SICRO 4011212</v>
          </cell>
          <cell r="D25929" t="str">
            <v>Varredura da superfície para execução de revestimento asfáltico</v>
          </cell>
          <cell r="E25929" t="str">
            <v>m²</v>
          </cell>
          <cell r="G25929">
            <v>0.08</v>
          </cell>
        </row>
        <row r="25930">
          <cell r="A25930" t="str">
            <v>SICRO 4208197</v>
          </cell>
          <cell r="D25930" t="str">
            <v>Ancoragem fixa para estais de 12 cordoalhas D = 15,7 mm - inclusive injeção de cera</v>
          </cell>
          <cell r="E25930" t="str">
            <v>un</v>
          </cell>
          <cell r="G25930">
            <v>14390.95</v>
          </cell>
        </row>
        <row r="25931">
          <cell r="A25931" t="str">
            <v>SICRO 4208158</v>
          </cell>
          <cell r="D25931" t="str">
            <v>Ancoragem fixa para estais de 19 cordoalhas D = 15,7 mm - inclusive injeção de cera</v>
          </cell>
          <cell r="E25931" t="str">
            <v>un</v>
          </cell>
          <cell r="G25931">
            <v>18990.689999999999</v>
          </cell>
        </row>
        <row r="25932">
          <cell r="A25932" t="str">
            <v>SICRO 4208198</v>
          </cell>
          <cell r="D25932" t="str">
            <v>Ancoragem fixa para estais de 22 cordoalhas D = 15,7 mm - inclusive injeção de cera</v>
          </cell>
          <cell r="E25932" t="str">
            <v>un</v>
          </cell>
          <cell r="G25932">
            <v>22476.03</v>
          </cell>
        </row>
        <row r="25933">
          <cell r="A25933" t="str">
            <v>SICRO 4208159</v>
          </cell>
          <cell r="D25933" t="str">
            <v>Ancoragem fixa para estais de 31 cordoalhas D = 15,7 mm - inclusive injeção de cera</v>
          </cell>
          <cell r="E25933" t="str">
            <v>un</v>
          </cell>
          <cell r="G25933">
            <v>30326.23</v>
          </cell>
        </row>
        <row r="25934">
          <cell r="A25934" t="str">
            <v>SICRO 4208160</v>
          </cell>
          <cell r="D25934" t="str">
            <v>Ancoragem fixa para estais de 37 cordoalhas D = 15,7 mm - inclusive injeção de cera</v>
          </cell>
          <cell r="E25934" t="str">
            <v>un</v>
          </cell>
          <cell r="G25934">
            <v>36023.160000000003</v>
          </cell>
        </row>
        <row r="25935">
          <cell r="A25935" t="str">
            <v>SICRO 4208199</v>
          </cell>
          <cell r="D25935" t="str">
            <v>Ancoragem fixa para estais de 43 cordoalhas D = 15,7 mm - inclusive injeção de cera</v>
          </cell>
          <cell r="E25935" t="str">
            <v>un</v>
          </cell>
          <cell r="G25935">
            <v>41643.74</v>
          </cell>
        </row>
        <row r="25936">
          <cell r="A25936" t="str">
            <v>SICRO 4208161</v>
          </cell>
          <cell r="D25936" t="str">
            <v>Ancoragem fixa para estais de 55 cordoalhas D = 15,7 mm - inclusive injeção de cera</v>
          </cell>
          <cell r="E25936" t="str">
            <v>un</v>
          </cell>
          <cell r="G25936">
            <v>52475.99</v>
          </cell>
        </row>
        <row r="25937">
          <cell r="A25937" t="str">
            <v>SICRO 4208162</v>
          </cell>
          <cell r="D25937" t="str">
            <v>Ancoragem fixa para estais de 61 cordoalhas D = 15,7 mm - inclusive injeção de cera</v>
          </cell>
          <cell r="E25937" t="str">
            <v>un</v>
          </cell>
          <cell r="G25937">
            <v>57863.99</v>
          </cell>
        </row>
        <row r="25938">
          <cell r="A25938" t="str">
            <v>SICRO 4208163</v>
          </cell>
          <cell r="D25938" t="str">
            <v>Ancoragem fixa para estais de 73 cordoalhas D = 15,7 mm - inclusive injeção de cera</v>
          </cell>
          <cell r="E25938" t="str">
            <v>un</v>
          </cell>
          <cell r="G25938">
            <v>68952.600000000006</v>
          </cell>
        </row>
        <row r="25939">
          <cell r="A25939" t="str">
            <v>SICRO 4208200</v>
          </cell>
          <cell r="D25939" t="str">
            <v>Ancoragem fixa para estais de 85 cordoalhas D = 15,7 mm - inclusive injeção de cera</v>
          </cell>
          <cell r="E25939" t="str">
            <v>un</v>
          </cell>
          <cell r="G25939">
            <v>80188.86</v>
          </cell>
        </row>
        <row r="25940">
          <cell r="A25940" t="str">
            <v>SICRO 4208164</v>
          </cell>
          <cell r="D25940" t="str">
            <v>Ancoragem fixa para estais de 91 cordoalhas D = 15,7 mm - inclusive injeção de cera</v>
          </cell>
          <cell r="E25940" t="str">
            <v>un</v>
          </cell>
          <cell r="G25940">
            <v>85432.6</v>
          </cell>
        </row>
        <row r="25941">
          <cell r="A25941" t="str">
            <v>SICRO 4208201</v>
          </cell>
          <cell r="D25941" t="str">
            <v>Ancoragem regulável para estais de 12 cordoalhas D = 15,7 mm - inclusive protensão, injeção de cera e regulagem final</v>
          </cell>
          <cell r="E25941" t="str">
            <v>un</v>
          </cell>
          <cell r="G25941">
            <v>25182.01</v>
          </cell>
        </row>
        <row r="25942">
          <cell r="A25942" t="str">
            <v>SICRO 4208151</v>
          </cell>
          <cell r="D25942" t="str">
            <v>Ancoragem regulável para estais de 19 cordoalhas D = 15,7 mm - inclusive protensão, injeção de cera e regulagem final</v>
          </cell>
          <cell r="E25942" t="str">
            <v>un</v>
          </cell>
          <cell r="G25942">
            <v>32990.32</v>
          </cell>
        </row>
        <row r="25943">
          <cell r="A25943" t="str">
            <v>SICRO 4208202</v>
          </cell>
          <cell r="D25943" t="str">
            <v>Ancoragem regulável para estais de 22 cordoalhas D = 15,7 mm - inclusive protensão, injeção de cera e regulagem final</v>
          </cell>
          <cell r="E25943" t="str">
            <v>un</v>
          </cell>
          <cell r="G25943">
            <v>35199.67</v>
          </cell>
        </row>
        <row r="25944">
          <cell r="A25944" t="str">
            <v>SICRO 4208152</v>
          </cell>
          <cell r="D25944" t="str">
            <v>Ancoragem regulável para estais de 31 cordoalhas D = 15,7 mm - inclusive protensão, injeção de cera e regulagem final</v>
          </cell>
          <cell r="E25944" t="str">
            <v>un</v>
          </cell>
          <cell r="G25944">
            <v>52606.49</v>
          </cell>
        </row>
        <row r="25945">
          <cell r="A25945" t="str">
            <v>SICRO 4208153</v>
          </cell>
          <cell r="D25945" t="str">
            <v>Ancoragem regulável para estais de 37 cordoalhas D = 15,7 mm - inclusive protensão, injeção de cera e regulagem final</v>
          </cell>
          <cell r="E25945" t="str">
            <v>un</v>
          </cell>
          <cell r="G25945">
            <v>62301.32</v>
          </cell>
        </row>
        <row r="25946">
          <cell r="A25946" t="str">
            <v>SICRO 4208203</v>
          </cell>
          <cell r="D25946" t="str">
            <v>Ancoragem regulável para estais de 43 cordoalhas D = 15,7 mm - inclusive protensão, injeção de cera e regulagem final</v>
          </cell>
          <cell r="E25946" t="str">
            <v>un</v>
          </cell>
          <cell r="G25946">
            <v>71344.77</v>
          </cell>
        </row>
        <row r="25947">
          <cell r="A25947" t="str">
            <v>SICRO 4208154</v>
          </cell>
          <cell r="D25947" t="str">
            <v>Ancoragem regulável para estais de 55 cordoalhas D = 15,7 mm - inclusive protensão, injeção de cera e regulagem final</v>
          </cell>
          <cell r="E25947" t="str">
            <v>un</v>
          </cell>
          <cell r="G25947">
            <v>91043.3</v>
          </cell>
        </row>
        <row r="25948">
          <cell r="A25948" t="str">
            <v>SICRO 4208155</v>
          </cell>
          <cell r="D25948" t="str">
            <v>Ancoragem regulável para estais de 61 cordoalhas D = 15,7 mm - inclusive protensão, injeção de cera e regulagem final</v>
          </cell>
          <cell r="E25948" t="str">
            <v>un</v>
          </cell>
          <cell r="G25948">
            <v>101081.15</v>
          </cell>
        </row>
        <row r="25949">
          <cell r="A25949" t="str">
            <v>SICRO 4208156</v>
          </cell>
          <cell r="D25949" t="str">
            <v>Ancoragem regulável para estais de 73 cordoalhas D = 15,7 mm - inclusive protensão, injeção de cera e regulagem final</v>
          </cell>
          <cell r="E25949" t="str">
            <v>un</v>
          </cell>
          <cell r="G25949">
            <v>120286.02</v>
          </cell>
        </row>
        <row r="25950">
          <cell r="A25950" t="str">
            <v>SICRO 4208204</v>
          </cell>
          <cell r="D25950" t="str">
            <v>Ancoragem regulável para estais de 85 cordoalhas D = 15,7 mm - inclusive protensão, injeção de cera e regulagem final</v>
          </cell>
          <cell r="E25950" t="str">
            <v>un</v>
          </cell>
          <cell r="G25950">
            <v>139814.09</v>
          </cell>
        </row>
        <row r="25951">
          <cell r="A25951" t="str">
            <v>SICRO 4208157</v>
          </cell>
          <cell r="D25951" t="str">
            <v>Ancoragem regulável para estais de 91 cordoalhas D = 15,7 mm - inclusive protensão, injeção de cera e regulagem final</v>
          </cell>
          <cell r="E25951" t="str">
            <v>un</v>
          </cell>
          <cell r="G25951">
            <v>149315.54</v>
          </cell>
        </row>
        <row r="25952">
          <cell r="A25952" t="str">
            <v>SICRO 4208127</v>
          </cell>
          <cell r="D25952" t="str">
            <v>Cordoalha para estais CP 177 RB D = 15,7 mm - fornecimento, preparo e colocação</v>
          </cell>
          <cell r="E25952" t="str">
            <v>kg</v>
          </cell>
          <cell r="G25952">
            <v>28.24</v>
          </cell>
        </row>
        <row r="25953">
          <cell r="A25953" t="str">
            <v>SICRO 4208196</v>
          </cell>
          <cell r="D25953" t="str">
            <v>Elevador de cremalheira - ascensão e ancoragem da torre a partir de 16 m com cada elevação de até 9 m - utilização de 50 vezes - inclusive desmontagem</v>
          </cell>
          <cell r="E25953" t="str">
            <v>un</v>
          </cell>
          <cell r="G25953">
            <v>2728.43</v>
          </cell>
        </row>
        <row r="25954">
          <cell r="A25954" t="str">
            <v>SICRO 4208209</v>
          </cell>
          <cell r="D25954" t="str">
            <v>Elevador de cremalheira - montagem e desmontagem até a altura de 16 m - exceto fundações</v>
          </cell>
          <cell r="E25954" t="str">
            <v>un</v>
          </cell>
          <cell r="G25954">
            <v>14087.64</v>
          </cell>
        </row>
        <row r="25955">
          <cell r="A25955" t="str">
            <v>SICRO 4208206</v>
          </cell>
          <cell r="D25955" t="str">
            <v>Elevador de cremalheira com cabine simples, com capacidade de 1.500 kg e altura de até 100 m - operação</v>
          </cell>
          <cell r="E25955" t="str">
            <v>h</v>
          </cell>
          <cell r="G25955">
            <v>128.26</v>
          </cell>
        </row>
        <row r="25956">
          <cell r="A25956" t="str">
            <v>SICRO 4208210</v>
          </cell>
          <cell r="D25956" t="str">
            <v>Grua fixa - montagem e desmontagem até a altura de 60 m - exceto fundações</v>
          </cell>
          <cell r="E25956" t="str">
            <v>un</v>
          </cell>
          <cell r="G25956">
            <v>31437.200000000001</v>
          </cell>
        </row>
        <row r="25957">
          <cell r="A25957" t="str">
            <v>SICRO 4208195</v>
          </cell>
          <cell r="D25957" t="str">
            <v>Grua fixa - telescopagem e ancoragem da torre a partir de 60 m com cada elevação de até 18 m - inclusive desmontagem</v>
          </cell>
          <cell r="E25957" t="str">
            <v>un</v>
          </cell>
          <cell r="G25957">
            <v>13022.27</v>
          </cell>
        </row>
        <row r="25958">
          <cell r="A25958" t="str">
            <v>SICRO 4208208</v>
          </cell>
          <cell r="D25958" t="str">
            <v>Grua fixa com altura de 60 a 102 m, com alcance de 60 m e capacidade de 1.500 kg na ponta da lança - operação</v>
          </cell>
          <cell r="E25958" t="str">
            <v>h</v>
          </cell>
          <cell r="G25958">
            <v>543.91999999999996</v>
          </cell>
        </row>
        <row r="25959">
          <cell r="A25959" t="str">
            <v>SICRO 4208135</v>
          </cell>
          <cell r="D25959" t="str">
            <v>Tubo antivandalismo em aço galvanizado para estais de 12 cordoalhas D = 15,7 mm - fornecimento e instalação</v>
          </cell>
          <cell r="E25959" t="str">
            <v>m</v>
          </cell>
          <cell r="G25959">
            <v>1587.53</v>
          </cell>
        </row>
        <row r="25960">
          <cell r="A25960" t="str">
            <v>SICRO 4208136</v>
          </cell>
          <cell r="D25960" t="str">
            <v>Tubo antivandalismo em aço galvanizado para estais de 19 cordoalhas D = 15,7 mm - fornecimento e instalação</v>
          </cell>
          <cell r="E25960" t="str">
            <v>m</v>
          </cell>
          <cell r="G25960">
            <v>1792.81</v>
          </cell>
        </row>
        <row r="25961">
          <cell r="A25961" t="str">
            <v>SICRO 4208137</v>
          </cell>
          <cell r="D25961" t="str">
            <v>Tubo antivandalismo em aço galvanizado para estais de 22 cordoalhas D = 15,7 mm - fornecimento e instalação</v>
          </cell>
          <cell r="E25961" t="str">
            <v>m</v>
          </cell>
          <cell r="G25961">
            <v>2077.7399999999998</v>
          </cell>
        </row>
        <row r="25962">
          <cell r="A25962" t="str">
            <v>SICRO 4208138</v>
          </cell>
          <cell r="D25962" t="str">
            <v>Tubo antivandalismo em aço galvanizado para estais de 31 cordoalhas D = 15,7 mm - fornecimento e instalação</v>
          </cell>
          <cell r="E25962" t="str">
            <v>m</v>
          </cell>
          <cell r="G25962">
            <v>2335.42</v>
          </cell>
        </row>
        <row r="25963">
          <cell r="A25963" t="str">
            <v>SICRO 4208139</v>
          </cell>
          <cell r="D25963" t="str">
            <v>Tubo antivandalismo em aço galvanizado para estais de 37 cordoalhas D = 15,7 mm - fornecimento e instalação</v>
          </cell>
          <cell r="E25963" t="str">
            <v>m</v>
          </cell>
          <cell r="G25963">
            <v>2338.31</v>
          </cell>
        </row>
        <row r="25964">
          <cell r="A25964" t="str">
            <v>SICRO 4208140</v>
          </cell>
          <cell r="D25964" t="str">
            <v>Tubo antivandalismo em aço galvanizado para estais de 43 cordoalhas D = 15,7 mm - fornecimento e instalação</v>
          </cell>
          <cell r="E25964" t="str">
            <v>m</v>
          </cell>
          <cell r="G25964">
            <v>2911.44</v>
          </cell>
        </row>
        <row r="25965">
          <cell r="A25965" t="str">
            <v>SICRO 4208141</v>
          </cell>
          <cell r="D25965" t="str">
            <v>Tubo antivandalismo em aço galvanizado para estais de 55 cordoalhas D = 15,7 mm - fornecimento e instalação</v>
          </cell>
          <cell r="E25965" t="str">
            <v>m</v>
          </cell>
          <cell r="G25965">
            <v>2919.08</v>
          </cell>
        </row>
        <row r="25966">
          <cell r="A25966" t="str">
            <v>SICRO 4208212</v>
          </cell>
          <cell r="D25966" t="str">
            <v>Tubo antivandalismo em aço galvanizado para estais de 61 cordoalhas D = 15,7 mm - fornecimento e instalação</v>
          </cell>
          <cell r="E25966" t="str">
            <v>m</v>
          </cell>
          <cell r="G25966">
            <v>2920.85</v>
          </cell>
        </row>
        <row r="25967">
          <cell r="A25967" t="str">
            <v>SICRO 4208213</v>
          </cell>
          <cell r="D25967" t="str">
            <v>Tubo antivandalismo em aço galvanizado para estais de 73 cordoalhas D = 15,7 mm - fornecimento e instalação</v>
          </cell>
          <cell r="E25967" t="str">
            <v>m</v>
          </cell>
          <cell r="G25967">
            <v>3362.65</v>
          </cell>
        </row>
        <row r="25968">
          <cell r="A25968" t="str">
            <v>SICRO 4208214</v>
          </cell>
          <cell r="D25968" t="str">
            <v>Tubo antivandalismo em aço galvanizado para estais de 85 cordoalhas D = 15,7 mm - fornecimento e instalação</v>
          </cell>
          <cell r="E25968" t="str">
            <v>m</v>
          </cell>
          <cell r="G25968">
            <v>3802.36</v>
          </cell>
        </row>
        <row r="25969">
          <cell r="A25969" t="str">
            <v>SICRO 4208215</v>
          </cell>
          <cell r="D25969" t="str">
            <v>Tubo antivandalismo em aço galvanizado para estais de 91 cordoalhas D = 15,7 mm - fornecimento e instalação</v>
          </cell>
          <cell r="E25969" t="str">
            <v>m</v>
          </cell>
          <cell r="G25969">
            <v>3806.71</v>
          </cell>
        </row>
        <row r="25970">
          <cell r="A25970" t="str">
            <v>SICRO 4208216</v>
          </cell>
          <cell r="D25970" t="str">
            <v>Tubo fôrma lado fixo em aço galvanizado para estais de 12 cordoalhas D = 15,7 mm - fornecimento e instalação</v>
          </cell>
          <cell r="E25970" t="str">
            <v>m</v>
          </cell>
          <cell r="G25970">
            <v>2610.9899999999998</v>
          </cell>
        </row>
        <row r="25971">
          <cell r="A25971" t="str">
            <v>SICRO 4208217</v>
          </cell>
          <cell r="D25971" t="str">
            <v>Tubo fôrma lado fixo em aço galvanizado para estais de 19 cordoalhas D = 15,7 mm - fornecimento e instalação</v>
          </cell>
          <cell r="E25971" t="str">
            <v>m</v>
          </cell>
          <cell r="G25971">
            <v>3018.07</v>
          </cell>
        </row>
        <row r="25972">
          <cell r="A25972" t="str">
            <v>SICRO 4208218</v>
          </cell>
          <cell r="D25972" t="str">
            <v>Tubo fôrma lado fixo em aço galvanizado para estais de 22 cordoalhas D = 15,7 mm - fornecimento e instalação</v>
          </cell>
          <cell r="E25972" t="str">
            <v>m</v>
          </cell>
          <cell r="G25972">
            <v>3944.68</v>
          </cell>
        </row>
        <row r="25973">
          <cell r="A25973" t="str">
            <v>SICRO 4208219</v>
          </cell>
          <cell r="D25973" t="str">
            <v>Tubo fôrma lado fixo em aço galvanizado para estais de 31 cordoalhas D = 15,7 mm - fornecimento e instalação</v>
          </cell>
          <cell r="E25973" t="str">
            <v>m</v>
          </cell>
          <cell r="G25973">
            <v>5082.74</v>
          </cell>
        </row>
        <row r="25974">
          <cell r="A25974" t="str">
            <v>SICRO 4208220</v>
          </cell>
          <cell r="D25974" t="str">
            <v>Tubo fôrma lado fixo em aço galvanizado para estais de 37 cordoalhas D = 15,7 mm - fornecimento e instalação</v>
          </cell>
          <cell r="E25974" t="str">
            <v>m</v>
          </cell>
          <cell r="G25974">
            <v>5389.2</v>
          </cell>
        </row>
        <row r="25975">
          <cell r="A25975" t="str">
            <v>SICRO 4208221</v>
          </cell>
          <cell r="D25975" t="str">
            <v>Tubo fôrma lado fixo em aço galvanizado para estais de 43 cordoalhas D = 15,7 mm - fornecimento e instalação</v>
          </cell>
          <cell r="E25975" t="str">
            <v>m</v>
          </cell>
          <cell r="G25975">
            <v>7102.14</v>
          </cell>
        </row>
        <row r="25976">
          <cell r="A25976" t="str">
            <v>SICRO 4208222</v>
          </cell>
          <cell r="D25976" t="str">
            <v>Tubo fôrma lado fixo em aço galvanizado para estais de 55 cordoalhas D = 15,7 mm - fornecimento e instalação</v>
          </cell>
          <cell r="E25976" t="str">
            <v>m</v>
          </cell>
          <cell r="G25976">
            <v>8965.2800000000007</v>
          </cell>
        </row>
        <row r="25977">
          <cell r="A25977" t="str">
            <v>SICRO 4208223</v>
          </cell>
          <cell r="D25977" t="str">
            <v>Tubo fôrma lado fixo em aço galvanizado para estais de 61 cordoalhas D = 15,7 mm - fornecimento e instalação</v>
          </cell>
          <cell r="E25977" t="str">
            <v>m</v>
          </cell>
          <cell r="G25977">
            <v>8968.0499999999993</v>
          </cell>
        </row>
        <row r="25978">
          <cell r="A25978" t="str">
            <v>SICRO 4208224</v>
          </cell>
          <cell r="D25978" t="str">
            <v>Tubo fôrma lado fixo em aço galvanizado para estais de 73 cordoalhas D = 15,7 mm - fornecimento e instalação</v>
          </cell>
          <cell r="E25978" t="str">
            <v>m</v>
          </cell>
          <cell r="G25978">
            <v>10436.85</v>
          </cell>
        </row>
        <row r="25979">
          <cell r="A25979" t="str">
            <v>SICRO 4208225</v>
          </cell>
          <cell r="D25979" t="str">
            <v>Tubo fôrma lado fixo em aço galvanizado para estais de 85 cordoalhas D = 15,7 mm - fornecimento e instalação</v>
          </cell>
          <cell r="E25979" t="str">
            <v>m</v>
          </cell>
          <cell r="G25979">
            <v>11896.04</v>
          </cell>
        </row>
        <row r="25980">
          <cell r="A25980" t="str">
            <v>SICRO 4208226</v>
          </cell>
          <cell r="D25980" t="str">
            <v>Tubo fôrma lado fixo em aço galvanizado para estais de 91 cordoalhas D = 15,7 mm - fornecimento e instalação</v>
          </cell>
          <cell r="E25980" t="str">
            <v>m</v>
          </cell>
          <cell r="G25980">
            <v>11916.42</v>
          </cell>
        </row>
        <row r="25981">
          <cell r="A25981" t="str">
            <v>SICRO 4208227</v>
          </cell>
          <cell r="D25981" t="str">
            <v>Tubo fôrma lado regulável em aço galvanizado para estais de 12 cordoalhas D = 15,7 mm - fornecimento e instalação</v>
          </cell>
          <cell r="E25981" t="str">
            <v>m</v>
          </cell>
          <cell r="G25981">
            <v>1224.32</v>
          </cell>
        </row>
        <row r="25982">
          <cell r="A25982" t="str">
            <v>SICRO 4208228</v>
          </cell>
          <cell r="D25982" t="str">
            <v>Tubo fôrma lado regulável em aço galvanizado para estais de 19 cordoalhas D = 15,7 mm - fornecimento e instalação</v>
          </cell>
          <cell r="E25982" t="str">
            <v>m</v>
          </cell>
          <cell r="G25982">
            <v>1406.19</v>
          </cell>
        </row>
        <row r="25983">
          <cell r="A25983" t="str">
            <v>SICRO 4208229</v>
          </cell>
          <cell r="D25983" t="str">
            <v>Tubo fôrma lado regulável em aço galvanizado para estais de 22 cordoalhas D = 15,7 mm - fornecimento e instalação</v>
          </cell>
          <cell r="E25983" t="str">
            <v>m</v>
          </cell>
          <cell r="G25983">
            <v>1833.28</v>
          </cell>
        </row>
        <row r="25984">
          <cell r="A25984" t="str">
            <v>SICRO 4208230</v>
          </cell>
          <cell r="D25984" t="str">
            <v>Tubo fôrma lado regulável em aço galvanizado para estais de 31 cordoalhas D = 15,7 mm - fornecimento e instalação</v>
          </cell>
          <cell r="E25984" t="str">
            <v>m</v>
          </cell>
          <cell r="G25984">
            <v>2360.4899999999998</v>
          </cell>
        </row>
        <row r="25985">
          <cell r="A25985" t="str">
            <v>SICRO 4208231</v>
          </cell>
          <cell r="D25985" t="str">
            <v>Tubo fôrma lado regulável em aço galvanizado para estais de 37 cordoalhas D = 15,7 mm - fornecimento e instalação</v>
          </cell>
          <cell r="E25985" t="str">
            <v>m</v>
          </cell>
          <cell r="G25985">
            <v>2509.2199999999998</v>
          </cell>
        </row>
        <row r="25986">
          <cell r="A25986" t="str">
            <v>SICRO 4208232</v>
          </cell>
          <cell r="D25986" t="str">
            <v>Tubo fôrma lado regulável em aço galvanizado para estais de 43 cordoalhas D = 15,7 mm - fornecimento e instalação</v>
          </cell>
          <cell r="E25986" t="str">
            <v>m</v>
          </cell>
          <cell r="G25986">
            <v>3290.83</v>
          </cell>
        </row>
        <row r="25987">
          <cell r="A25987" t="str">
            <v>SICRO 4208233</v>
          </cell>
          <cell r="D25987" t="str">
            <v>Tubo fôrma lado regulável em aço galvanizado para estais de 55 cordoalhas D = 15,7 mm - fornecimento e instalação</v>
          </cell>
          <cell r="E25987" t="str">
            <v>m</v>
          </cell>
          <cell r="G25987">
            <v>4129.62</v>
          </cell>
        </row>
        <row r="25988">
          <cell r="A25988" t="str">
            <v>SICRO 4208234</v>
          </cell>
          <cell r="D25988" t="str">
            <v>Tubo fôrma lado regulável em aço galvanizado para estais de 61 cordoalhas D = 15,7 mm - fornecimento e instalação</v>
          </cell>
          <cell r="E25988" t="str">
            <v>m</v>
          </cell>
          <cell r="G25988">
            <v>4132.1899999999996</v>
          </cell>
        </row>
        <row r="25989">
          <cell r="A25989" t="str">
            <v>SICRO 4208235</v>
          </cell>
          <cell r="D25989" t="str">
            <v>Tubo fôrma lado regulável em aço galvanizado para estais de 73 cordoalhas D = 15,7 mm - fornecimento e instalação</v>
          </cell>
          <cell r="E25989" t="str">
            <v>m</v>
          </cell>
          <cell r="G25989">
            <v>4834.5</v>
          </cell>
        </row>
        <row r="25990">
          <cell r="A25990" t="str">
            <v>SICRO 4208236</v>
          </cell>
          <cell r="D25990" t="str">
            <v>Tubo fôrma lado regulável em aço galvanizado para estais de 85 cordoalhas D = 15,7 mm - fornecimento e instalação</v>
          </cell>
          <cell r="E25990" t="str">
            <v>m</v>
          </cell>
          <cell r="G25990">
            <v>5527.22</v>
          </cell>
        </row>
        <row r="25991">
          <cell r="A25991" t="str">
            <v>SICRO 4208237</v>
          </cell>
          <cell r="D25991" t="str">
            <v>Tubo fôrma lado regulável em aço galvanizado para estais de 91 cordoalhas D = 15,7 mm - fornecimento e instalação</v>
          </cell>
          <cell r="E25991" t="str">
            <v>m</v>
          </cell>
          <cell r="G25991">
            <v>5547.49</v>
          </cell>
        </row>
        <row r="25992">
          <cell r="A25992" t="str">
            <v>SICRO 4208128</v>
          </cell>
          <cell r="D25992" t="str">
            <v>Tubo PEAD para estais - D = 110 mm - fornecimento e instalação</v>
          </cell>
          <cell r="E25992" t="str">
            <v>m</v>
          </cell>
          <cell r="G25992">
            <v>190.52</v>
          </cell>
        </row>
        <row r="25993">
          <cell r="A25993" t="str">
            <v>SICRO 4208129</v>
          </cell>
          <cell r="D25993" t="str">
            <v>Tubo PEAD para estais - D = 140 mm - fornecimento e instalação</v>
          </cell>
          <cell r="E25993" t="str">
            <v>m</v>
          </cell>
          <cell r="G25993">
            <v>224.44</v>
          </cell>
        </row>
        <row r="25994">
          <cell r="A25994" t="str">
            <v>SICRO 4208130</v>
          </cell>
          <cell r="D25994" t="str">
            <v>Tubo PEAD para estais - D = 160 mm - fornecimento e instalação</v>
          </cell>
          <cell r="E25994" t="str">
            <v>m</v>
          </cell>
          <cell r="G25994">
            <v>260.97000000000003</v>
          </cell>
        </row>
        <row r="25995">
          <cell r="A25995" t="str">
            <v>SICRO 4208131</v>
          </cell>
          <cell r="D25995" t="str">
            <v>Tubo PEAD para estais - D = 180 mm - fornecimento e instalação</v>
          </cell>
          <cell r="E25995" t="str">
            <v>m</v>
          </cell>
          <cell r="G25995">
            <v>305.67</v>
          </cell>
        </row>
        <row r="25996">
          <cell r="A25996" t="str">
            <v>SICRO 4208132</v>
          </cell>
          <cell r="D25996" t="str">
            <v>Tubo PEAD para estais - D = 200 mm - fornecimento e instalação</v>
          </cell>
          <cell r="E25996" t="str">
            <v>m</v>
          </cell>
          <cell r="G25996">
            <v>351.98</v>
          </cell>
        </row>
        <row r="25997">
          <cell r="A25997" t="str">
            <v>SICRO 4208133</v>
          </cell>
          <cell r="D25997" t="str">
            <v>Tubo PEAD para estais - D = 225 mm - fornecimento e instalação</v>
          </cell>
          <cell r="E25997" t="str">
            <v>m</v>
          </cell>
          <cell r="G25997">
            <v>407.94</v>
          </cell>
        </row>
        <row r="25998">
          <cell r="A25998" t="str">
            <v>SICRO 4208134</v>
          </cell>
          <cell r="D25998" t="str">
            <v>Tubo PEAD para estais - D = 250 mm - fornecimento e instalação</v>
          </cell>
          <cell r="E25998" t="str">
            <v>m</v>
          </cell>
          <cell r="G25998">
            <v>468.65</v>
          </cell>
        </row>
        <row r="25999">
          <cell r="A25999" t="str">
            <v>SICRO 4208238</v>
          </cell>
          <cell r="D25999" t="str">
            <v>Tubo PEAD para estais - D = 280 mm - fornecimento e instalação</v>
          </cell>
          <cell r="E25999" t="str">
            <v>m</v>
          </cell>
          <cell r="G25999">
            <v>522.99</v>
          </cell>
        </row>
        <row r="26000">
          <cell r="A26000" t="str">
            <v>SICRO 4208239</v>
          </cell>
          <cell r="D26000" t="str">
            <v>Tubo PEAD para estais - D = 315 mm - fornecimento e instalação</v>
          </cell>
          <cell r="E26000" t="str">
            <v>m</v>
          </cell>
          <cell r="G26000">
            <v>554.14</v>
          </cell>
        </row>
        <row r="26001">
          <cell r="A26001" t="str">
            <v>SICRO 4413920</v>
          </cell>
          <cell r="D26001" t="str">
            <v>Adubação de cobertura por equipamento de hidrossemeadura em áreas de semeadura via seca ou de hidrossemeadura</v>
          </cell>
          <cell r="E26001" t="str">
            <v>m²</v>
          </cell>
          <cell r="G26001">
            <v>0.54</v>
          </cell>
        </row>
        <row r="26002">
          <cell r="A26002" t="str">
            <v>SICRO 4413024</v>
          </cell>
          <cell r="D26002" t="str">
            <v>Adubação manual de cobertura em áreas de enleivamento ou de plantio de mudas de gramíneas</v>
          </cell>
          <cell r="E26002" t="str">
            <v>m²</v>
          </cell>
          <cell r="G26002">
            <v>0.37</v>
          </cell>
        </row>
        <row r="26003">
          <cell r="A26003" t="str">
            <v>SICRO 4413022</v>
          </cell>
          <cell r="D26003" t="str">
            <v>Adubação manual de cobertura em áreas de semeadura via seca ou de hidrossemeadura</v>
          </cell>
          <cell r="E26003" t="str">
            <v>m²</v>
          </cell>
          <cell r="G26003">
            <v>0.54</v>
          </cell>
        </row>
        <row r="26004">
          <cell r="A26004" t="str">
            <v>SICRO 4413020</v>
          </cell>
          <cell r="D26004" t="str">
            <v>Barreira arbórea para tratamento acústico das áreas lindeiras da faixa de domínio – densidade de plantio de 1,0 m entre mudas</v>
          </cell>
          <cell r="E26004" t="str">
            <v>m</v>
          </cell>
          <cell r="G26004">
            <v>41.01</v>
          </cell>
        </row>
        <row r="26005">
          <cell r="A26005" t="str">
            <v>SICRO 4413013</v>
          </cell>
          <cell r="D26005" t="str">
            <v>Cerca de passagem de fauna com tela de alambrado sobre mureta de blocos de concreto - H = 20 cm - mourões de madeira a cada 2,5 m e esticador a cada 50 m</v>
          </cell>
          <cell r="E26005" t="str">
            <v>m</v>
          </cell>
          <cell r="G26005">
            <v>82.67</v>
          </cell>
        </row>
        <row r="26006">
          <cell r="A26006" t="str">
            <v>SICRO 4413019</v>
          </cell>
          <cell r="D26006" t="str">
            <v>Cerca viva para tratamento acústico das áreas lindeiras da faixa de domínio – densidade de plantio de 1,0 m entre mudas</v>
          </cell>
          <cell r="E26006" t="str">
            <v>m</v>
          </cell>
          <cell r="G26006">
            <v>34.96</v>
          </cell>
        </row>
        <row r="26007">
          <cell r="A26007" t="str">
            <v>SICRO 4413026</v>
          </cell>
          <cell r="D26007" t="str">
            <v>Dique de bambu para controle de erosão de taludes</v>
          </cell>
          <cell r="E26007" t="str">
            <v>m²</v>
          </cell>
          <cell r="G26007">
            <v>252.9</v>
          </cell>
        </row>
        <row r="26008">
          <cell r="A26008" t="str">
            <v>SICRO 4413996</v>
          </cell>
          <cell r="D26008" t="str">
            <v>Enleivamento</v>
          </cell>
          <cell r="E26008" t="str">
            <v>m²</v>
          </cell>
          <cell r="G26008">
            <v>10.02</v>
          </cell>
        </row>
        <row r="26009">
          <cell r="A26009" t="str">
            <v>SICRO 4413942</v>
          </cell>
          <cell r="D26009" t="str">
            <v>Espalhamento de material em bota-fora</v>
          </cell>
          <cell r="E26009" t="str">
            <v>m³</v>
          </cell>
          <cell r="G26009">
            <v>2.73</v>
          </cell>
        </row>
        <row r="26010">
          <cell r="A26010" t="str">
            <v>SICRO 4413018</v>
          </cell>
          <cell r="D26010" t="str">
            <v>Fixação de tela eletrossoldada em talude para lançamento de argamassa ou concreto projetado</v>
          </cell>
          <cell r="E26010" t="str">
            <v>kg</v>
          </cell>
          <cell r="G26010">
            <v>12.44</v>
          </cell>
        </row>
        <row r="26011">
          <cell r="A26011" t="str">
            <v>SICRO 4413905</v>
          </cell>
          <cell r="D26011" t="str">
            <v>Hidrossemeadura</v>
          </cell>
          <cell r="E26011" t="str">
            <v>m²</v>
          </cell>
          <cell r="G26011">
            <v>6.54</v>
          </cell>
        </row>
        <row r="26012">
          <cell r="A26012" t="str">
            <v>SICRO 4413987</v>
          </cell>
          <cell r="D26012" t="str">
            <v>Irrigação de área plantada para proteção vegetal do corpo estradal</v>
          </cell>
          <cell r="E26012" t="str">
            <v>m²</v>
          </cell>
          <cell r="G26012">
            <v>0.38</v>
          </cell>
        </row>
        <row r="26013">
          <cell r="A26013" t="str">
            <v>SICRO 4413995</v>
          </cell>
          <cell r="D26013" t="str">
            <v>Obtenção de grama para replantio</v>
          </cell>
          <cell r="E26013" t="str">
            <v>m²</v>
          </cell>
          <cell r="G26013">
            <v>3.18</v>
          </cell>
        </row>
        <row r="26014">
          <cell r="A26014" t="str">
            <v>SICRO 4413994</v>
          </cell>
          <cell r="D26014" t="str">
            <v>Passagem aérea de animais com rede de cabos de aço e sisal apoiadas em 6 postes de concreto de 15 m - extensão total de 100 m</v>
          </cell>
          <cell r="E26014" t="str">
            <v>m</v>
          </cell>
          <cell r="G26014">
            <v>668.52</v>
          </cell>
        </row>
        <row r="26015">
          <cell r="A26015" t="str">
            <v>SICRO 4413200</v>
          </cell>
          <cell r="D26015" t="str">
            <v>Plantio de grama comercial em placas</v>
          </cell>
          <cell r="E26015" t="str">
            <v>m²</v>
          </cell>
          <cell r="G26015">
            <v>19.57</v>
          </cell>
        </row>
        <row r="26016">
          <cell r="A26016" t="str">
            <v>SICRO 4413990</v>
          </cell>
          <cell r="D26016" t="str">
            <v>Plantio de muda de arbusto com altura até 0,50 m em cova de 0,40 x 0,40 x 0,40 m</v>
          </cell>
          <cell r="E26016" t="str">
            <v>un</v>
          </cell>
          <cell r="G26016">
            <v>34.96</v>
          </cell>
        </row>
        <row r="26017">
          <cell r="A26017" t="str">
            <v>SICRO 4413989</v>
          </cell>
          <cell r="D26017" t="str">
            <v>Plantio de muda de árvore com altura de 0,30 a 0,80 m em cova de 0,60 x 0,60 x 0,60 m</v>
          </cell>
          <cell r="E26017" t="str">
            <v>un</v>
          </cell>
          <cell r="G26017">
            <v>41.01</v>
          </cell>
        </row>
        <row r="26018">
          <cell r="A26018" t="str">
            <v>SICRO 4413951</v>
          </cell>
          <cell r="D26018" t="str">
            <v>Plantio de muda de árvore frutífera com altura até 1,00 m em cova de 0,60 x 0,60 x 0,60 m</v>
          </cell>
          <cell r="E26018" t="str">
            <v>un</v>
          </cell>
          <cell r="G26018">
            <v>50.59</v>
          </cell>
        </row>
        <row r="26019">
          <cell r="A26019" t="str">
            <v>SICRO 4413950</v>
          </cell>
          <cell r="D26019" t="str">
            <v>Plantio de muda de árvore frutífera com altura de 1,00 a 2,00 m em cova de 0,60 x 0,60 x 0,60 m</v>
          </cell>
          <cell r="E26019" t="str">
            <v>un</v>
          </cell>
          <cell r="G26019">
            <v>91.07</v>
          </cell>
        </row>
        <row r="26020">
          <cell r="A26020" t="str">
            <v>SICRO 4413949</v>
          </cell>
          <cell r="D26020" t="str">
            <v>Plantio de muda de árvore frutífera com altura de 2,00 a 3,00 m em cova de 0,60 x 0,60 x 0,60 m</v>
          </cell>
          <cell r="E26020" t="str">
            <v>un</v>
          </cell>
          <cell r="G26020">
            <v>217.05</v>
          </cell>
        </row>
        <row r="26021">
          <cell r="A26021" t="str">
            <v>SICRO 4413948</v>
          </cell>
          <cell r="D26021" t="str">
            <v>Plantio de muda de árvore ornamental com altura até 1,00 m em cova de 0,60 x 0,60 x 0,60 m</v>
          </cell>
          <cell r="E26021" t="str">
            <v>un</v>
          </cell>
          <cell r="G26021">
            <v>44.75</v>
          </cell>
        </row>
        <row r="26022">
          <cell r="A26022" t="str">
            <v>SICRO 4413947</v>
          </cell>
          <cell r="D26022" t="str">
            <v>Plantio de muda de árvore ornamental com altura de 1,00 a 2,00 m em cova de 0,60 x 0,60 x 0,60 m</v>
          </cell>
          <cell r="E26022" t="str">
            <v>un</v>
          </cell>
          <cell r="G26022">
            <v>78.64</v>
          </cell>
        </row>
        <row r="26023">
          <cell r="A26023" t="str">
            <v>SICRO 4413946</v>
          </cell>
          <cell r="D26023" t="str">
            <v>Plantio de muda de árvore ornamental com altura de 2,00 a 3,00 m em cova de 0,60 x 0,60 x 0,60 m</v>
          </cell>
          <cell r="E26023" t="str">
            <v>un</v>
          </cell>
          <cell r="G26023">
            <v>145.80000000000001</v>
          </cell>
        </row>
        <row r="26024">
          <cell r="A26024" t="str">
            <v>SICRO 4413952</v>
          </cell>
          <cell r="D26024" t="str">
            <v>Plantio de tapete de floríferas com altura até 0,50 m</v>
          </cell>
          <cell r="E26024" t="str">
            <v>m²</v>
          </cell>
          <cell r="G26024">
            <v>69.989999999999995</v>
          </cell>
        </row>
        <row r="26025">
          <cell r="A26025" t="str">
            <v>SICRO 4413012</v>
          </cell>
          <cell r="D26025" t="str">
            <v>Preenchimento de erosão em talude com terra vegetal e sementes de gramíneas ensacadas</v>
          </cell>
          <cell r="E26025" t="str">
            <v>m³</v>
          </cell>
          <cell r="G26025">
            <v>421.78</v>
          </cell>
        </row>
        <row r="26026">
          <cell r="A26026" t="str">
            <v>SICRO 4413014</v>
          </cell>
          <cell r="D26026" t="str">
            <v>Recuperação ambiental de pedreiras ou áreas degradadas com biomanta vegetal de fibras de coco</v>
          </cell>
          <cell r="E26026" t="str">
            <v>m²</v>
          </cell>
          <cell r="G26026">
            <v>16.670000000000002</v>
          </cell>
        </row>
        <row r="26027">
          <cell r="A26027" t="str">
            <v>SICRO 4413016</v>
          </cell>
          <cell r="D26027" t="str">
            <v>Recuperação ambiental de pedreiras ou áreas degradadas com biomanta vegetal de fibras de palha em áreas com inclinação máxima de 1:1,5</v>
          </cell>
          <cell r="E26027" t="str">
            <v>m²</v>
          </cell>
          <cell r="G26027">
            <v>10.32</v>
          </cell>
        </row>
        <row r="26028">
          <cell r="A26028" t="str">
            <v>SICRO 4413984</v>
          </cell>
          <cell r="D26028" t="str">
            <v>Regularização de bota-fora com espalhamento e compactação</v>
          </cell>
          <cell r="E26028" t="str">
            <v>m³</v>
          </cell>
          <cell r="G26028">
            <v>4.33</v>
          </cell>
        </row>
        <row r="26029">
          <cell r="A26029" t="str">
            <v>SICRO 4413986</v>
          </cell>
          <cell r="D26029" t="str">
            <v>Regularização de superfície com motoniveladora</v>
          </cell>
          <cell r="E26029" t="str">
            <v>m²</v>
          </cell>
          <cell r="G26029">
            <v>0.08</v>
          </cell>
        </row>
        <row r="26030">
          <cell r="A26030" t="str">
            <v>SICRO 4413985</v>
          </cell>
          <cell r="D26030" t="str">
            <v>Regularização manual de taludes de cortes e aterros</v>
          </cell>
          <cell r="E26030" t="str">
            <v>m²</v>
          </cell>
          <cell r="G26030">
            <v>22.34</v>
          </cell>
        </row>
        <row r="26031">
          <cell r="A26031" t="str">
            <v>SICRO 4413017</v>
          </cell>
          <cell r="D26031" t="str">
            <v>Retentores de sedimentos em fibras vegetais - D = 20 cm</v>
          </cell>
          <cell r="E26031" t="str">
            <v>m</v>
          </cell>
          <cell r="G26031">
            <v>61.57</v>
          </cell>
        </row>
        <row r="26032">
          <cell r="A26032" t="str">
            <v>SICRO 4415673</v>
          </cell>
          <cell r="D26032" t="str">
            <v>Revestimento vegetal com grama em mudas em superfícies inclinadas</v>
          </cell>
          <cell r="E26032" t="str">
            <v>m²</v>
          </cell>
          <cell r="G26032">
            <v>8.24</v>
          </cell>
        </row>
        <row r="26033">
          <cell r="A26033" t="str">
            <v>SICRO 4415684</v>
          </cell>
          <cell r="D26033" t="str">
            <v>Revestimento vegetal com grama em mudas em superfícies planas</v>
          </cell>
          <cell r="E26033" t="str">
            <v>m²</v>
          </cell>
          <cell r="G26033">
            <v>4.6399999999999997</v>
          </cell>
        </row>
        <row r="26034">
          <cell r="A26034" t="str">
            <v>SICRO 4413993</v>
          </cell>
          <cell r="D26034" t="str">
            <v>Revestimento vegetal por semeadura a lanço manual de gramíneas e leguminosas</v>
          </cell>
          <cell r="E26034" t="str">
            <v>m²</v>
          </cell>
          <cell r="G26034">
            <v>0.55000000000000004</v>
          </cell>
        </row>
        <row r="26035">
          <cell r="A26035" t="str">
            <v>SICRO 4507754</v>
          </cell>
          <cell r="D26035" t="str">
            <v>Ancoragem ativa com 10 cordoalhas aderentes D = 12,7 mm - fornecimento e instalação</v>
          </cell>
          <cell r="E26035" t="str">
            <v>un</v>
          </cell>
          <cell r="G26035">
            <v>852.72</v>
          </cell>
        </row>
        <row r="26036">
          <cell r="A26036" t="str">
            <v>SICRO 4507738</v>
          </cell>
          <cell r="D26036" t="str">
            <v>Ancoragem ativa com 10 cordoalhas aderentes D = 15,2 mm - fornecimento e instalação</v>
          </cell>
          <cell r="E26036" t="str">
            <v>un</v>
          </cell>
          <cell r="G26036">
            <v>1157.73</v>
          </cell>
        </row>
        <row r="26037">
          <cell r="A26037" t="str">
            <v>SICRO 4507755</v>
          </cell>
          <cell r="D26037" t="str">
            <v>Ancoragem ativa com 12 cordoalhas aderentes D = 12,7 mm - fornecimento e instalação</v>
          </cell>
          <cell r="E26037" t="str">
            <v>un</v>
          </cell>
          <cell r="G26037">
            <v>987.91</v>
          </cell>
        </row>
        <row r="26038">
          <cell r="A26038" t="str">
            <v>SICRO 4507756</v>
          </cell>
          <cell r="D26038" t="str">
            <v>Ancoragem ativa com 12 cordoalhas aderentes D = 15,2 mm - fornecimento e instalação</v>
          </cell>
          <cell r="E26038" t="str">
            <v>un</v>
          </cell>
          <cell r="G26038">
            <v>1313.78</v>
          </cell>
        </row>
        <row r="26039">
          <cell r="A26039" t="str">
            <v>SICRO 4507757</v>
          </cell>
          <cell r="D26039" t="str">
            <v>Ancoragem ativa com 15 cordoalhas aderentes D = 12,7 mm - fornecimento e instalação</v>
          </cell>
          <cell r="E26039" t="str">
            <v>un</v>
          </cell>
          <cell r="G26039">
            <v>1513.13</v>
          </cell>
        </row>
        <row r="26040">
          <cell r="A26040" t="str">
            <v>SICRO 4507758</v>
          </cell>
          <cell r="D26040" t="str">
            <v>Ancoragem ativa com 15 cordoalhas aderentes D = 15,2 mm - fornecimento e instalação</v>
          </cell>
          <cell r="E26040" t="str">
            <v>un</v>
          </cell>
          <cell r="G26040">
            <v>1708.52</v>
          </cell>
        </row>
        <row r="26041">
          <cell r="A26041" t="str">
            <v>SICRO 4507759</v>
          </cell>
          <cell r="D26041" t="str">
            <v>Ancoragem ativa com 19 cordoalhas aderentes D = 12,7 mm - fornecimento e instalação</v>
          </cell>
          <cell r="E26041" t="str">
            <v>un</v>
          </cell>
          <cell r="G26041">
            <v>1874.82</v>
          </cell>
        </row>
        <row r="26042">
          <cell r="A26042" t="str">
            <v>SICRO 4507760</v>
          </cell>
          <cell r="D26042" t="str">
            <v>Ancoragem ativa com 19 cordoalhas aderentes D = 15,2 mm - fornecimento e instalação</v>
          </cell>
          <cell r="E26042" t="str">
            <v>un</v>
          </cell>
          <cell r="G26042">
            <v>2244.5500000000002</v>
          </cell>
        </row>
        <row r="26043">
          <cell r="A26043" t="str">
            <v>SICRO 4507761</v>
          </cell>
          <cell r="D26043" t="str">
            <v>Ancoragem ativa com 22 cordoalhas aderentes D = 12,7 mm - fornecimento e instalação</v>
          </cell>
          <cell r="E26043" t="str">
            <v>un</v>
          </cell>
          <cell r="G26043">
            <v>2438.81</v>
          </cell>
        </row>
        <row r="26044">
          <cell r="A26044" t="str">
            <v>SICRO 4507762</v>
          </cell>
          <cell r="D26044" t="str">
            <v>Ancoragem ativa com 22 cordoalhas aderentes D = 15,2 mm - fornecimento e instalação</v>
          </cell>
          <cell r="E26044" t="str">
            <v>un</v>
          </cell>
          <cell r="G26044">
            <v>2868.34</v>
          </cell>
        </row>
        <row r="26045">
          <cell r="A26045" t="str">
            <v>SICRO 4507763</v>
          </cell>
          <cell r="D26045" t="str">
            <v>Ancoragem ativa com 27 cordoalhas aderentes D = 12,7 mm - fornecimento e instalação</v>
          </cell>
          <cell r="E26045" t="str">
            <v>un</v>
          </cell>
          <cell r="G26045">
            <v>2929.91</v>
          </cell>
        </row>
        <row r="26046">
          <cell r="A26046" t="str">
            <v>SICRO 4507764</v>
          </cell>
          <cell r="D26046" t="str">
            <v>Ancoragem ativa com 27 cordoalhas aderentes D = 15,2 mm - fornecimento e instalação</v>
          </cell>
          <cell r="E26046" t="str">
            <v>un</v>
          </cell>
          <cell r="G26046">
            <v>3767.43</v>
          </cell>
        </row>
        <row r="26047">
          <cell r="A26047" t="str">
            <v>SICRO 4507765</v>
          </cell>
          <cell r="D26047" t="str">
            <v>Ancoragem ativa com 31 cordoalhas aderentes D = 12,7 mm - fornecimento e instalação</v>
          </cell>
          <cell r="E26047" t="str">
            <v>un</v>
          </cell>
          <cell r="G26047">
            <v>2993.74</v>
          </cell>
        </row>
        <row r="26048">
          <cell r="A26048" t="str">
            <v>SICRO 4508192</v>
          </cell>
          <cell r="D26048" t="str">
            <v>Ancoragem ativa com 31 cordoalhas aderentes D = 15,2 mm - fornecimento e instalação</v>
          </cell>
          <cell r="E26048" t="str">
            <v>un</v>
          </cell>
          <cell r="G26048">
            <v>4711.82</v>
          </cell>
        </row>
        <row r="26049">
          <cell r="A26049" t="str">
            <v>SICRO 4507766</v>
          </cell>
          <cell r="D26049" t="str">
            <v>Ancoragem ativa com 4 cordoalhas aderentes D = 12,7 mm - fornecimento e instalação</v>
          </cell>
          <cell r="E26049" t="str">
            <v>un</v>
          </cell>
          <cell r="G26049">
            <v>404.4</v>
          </cell>
        </row>
        <row r="26050">
          <cell r="A26050" t="str">
            <v>SICRO 4507767</v>
          </cell>
          <cell r="D26050" t="str">
            <v>Ancoragem ativa com 4 cordoalhas aderentes D = 15,2 mm - fornecimento e instalação</v>
          </cell>
          <cell r="E26050" t="str">
            <v>un</v>
          </cell>
          <cell r="G26050">
            <v>592.26</v>
          </cell>
        </row>
        <row r="26051">
          <cell r="A26051" t="str">
            <v>SICRO 4507768</v>
          </cell>
          <cell r="D26051" t="str">
            <v>Ancoragem ativa com 6 cordoalhas aderentes D = 12,7 mm - fornecimento e instalação</v>
          </cell>
          <cell r="E26051" t="str">
            <v>un</v>
          </cell>
          <cell r="G26051">
            <v>520.16</v>
          </cell>
        </row>
        <row r="26052">
          <cell r="A26052" t="str">
            <v>SICRO 4507769</v>
          </cell>
          <cell r="D26052" t="str">
            <v>Ancoragem ativa com 6 cordoalhas aderentes D = 15,2 mm - fornecimento e instalação</v>
          </cell>
          <cell r="E26052" t="str">
            <v>un</v>
          </cell>
          <cell r="G26052">
            <v>640.65</v>
          </cell>
        </row>
        <row r="26053">
          <cell r="A26053" t="str">
            <v>SICRO 4507770</v>
          </cell>
          <cell r="D26053" t="str">
            <v>Ancoragem ativa com 7 cordoalhas aderentes D = 12,7 mm - fornecimento e instalação</v>
          </cell>
          <cell r="E26053" t="str">
            <v>un</v>
          </cell>
          <cell r="G26053">
            <v>587.42999999999995</v>
          </cell>
        </row>
        <row r="26054">
          <cell r="A26054" t="str">
            <v>SICRO 4507771</v>
          </cell>
          <cell r="D26054" t="str">
            <v>Ancoragem ativa com 7 cordoalhas aderentes D = 15,2 mm - fornecimento e instalação</v>
          </cell>
          <cell r="E26054" t="str">
            <v>un</v>
          </cell>
          <cell r="G26054">
            <v>710.71</v>
          </cell>
        </row>
        <row r="26055">
          <cell r="A26055" t="str">
            <v>SICRO 4507772</v>
          </cell>
          <cell r="D26055" t="str">
            <v>Ancoragem ativa com 8 cordoalhas aderentes D = 12,7 mm - fornecimento e instalação</v>
          </cell>
          <cell r="E26055" t="str">
            <v>un</v>
          </cell>
          <cell r="G26055">
            <v>758.63</v>
          </cell>
        </row>
        <row r="26056">
          <cell r="A26056" t="str">
            <v>SICRO 4508193</v>
          </cell>
          <cell r="D26056" t="str">
            <v>Ancoragem ativa com 8 cordoalhas aderentes D = 15,2 mm - fornecimento e instalação</v>
          </cell>
          <cell r="E26056" t="str">
            <v>un</v>
          </cell>
          <cell r="G26056">
            <v>936.15</v>
          </cell>
        </row>
        <row r="26057">
          <cell r="A26057" t="str">
            <v>SICRO 4507773</v>
          </cell>
          <cell r="D26057" t="str">
            <v>Ancoragem ativa com 9 cordoalhas aderentes D = 12,7 mm - fornecimento e instalação</v>
          </cell>
          <cell r="E26057" t="str">
            <v>un</v>
          </cell>
          <cell r="G26057">
            <v>792.76</v>
          </cell>
        </row>
        <row r="26058">
          <cell r="A26058" t="str">
            <v>SICRO 4507774</v>
          </cell>
          <cell r="D26058" t="str">
            <v>Ancoragem ativa com 9 cordoalhas aderentes D = 15,2 mm - fornecimento e instalação</v>
          </cell>
          <cell r="E26058" t="str">
            <v>un</v>
          </cell>
          <cell r="G26058">
            <v>1028.1400000000001</v>
          </cell>
        </row>
        <row r="26059">
          <cell r="A26059" t="str">
            <v>SICRO 4507775</v>
          </cell>
          <cell r="D26059" t="str">
            <v>Ancoragem ativa para lajes com 1 cordoalha aderente D = 12,7 mm - fornecimento e instalação</v>
          </cell>
          <cell r="E26059" t="str">
            <v>un</v>
          </cell>
          <cell r="G26059">
            <v>94.38</v>
          </cell>
        </row>
        <row r="26060">
          <cell r="A26060" t="str">
            <v>SICRO 4507776</v>
          </cell>
          <cell r="D26060" t="str">
            <v>Ancoragem ativa para lajes com 1 cordoalha aderente D = 15,2 mm - fornecimento e instalação</v>
          </cell>
          <cell r="E26060" t="str">
            <v>un</v>
          </cell>
          <cell r="G26060">
            <v>104.5</v>
          </cell>
        </row>
        <row r="26061">
          <cell r="A26061" t="str">
            <v>SICRO 4507783</v>
          </cell>
          <cell r="D26061" t="str">
            <v>Ancoragem ativa para lajes com 1 cordoalha engraxada D = 12,7 mm - fornecimento e instalação</v>
          </cell>
          <cell r="E26061" t="str">
            <v>un</v>
          </cell>
          <cell r="G26061">
            <v>81.41</v>
          </cell>
        </row>
        <row r="26062">
          <cell r="A26062" t="str">
            <v>SICRO 4507784</v>
          </cell>
          <cell r="D26062" t="str">
            <v>Ancoragem ativa para lajes com 1 cordoalha engraxada D = 15,2 mm - fornecimento e instalação</v>
          </cell>
          <cell r="E26062" t="str">
            <v>un</v>
          </cell>
          <cell r="G26062">
            <v>113.89</v>
          </cell>
        </row>
        <row r="26063">
          <cell r="A26063" t="str">
            <v>SICRO 4507777</v>
          </cell>
          <cell r="D26063" t="str">
            <v>Ancoragem ativa para lajes com 2 cordoalhas aderentes D = 12,7 mm - fornecimento e instalação</v>
          </cell>
          <cell r="E26063" t="str">
            <v>un</v>
          </cell>
          <cell r="G26063">
            <v>185.24</v>
          </cell>
        </row>
        <row r="26064">
          <cell r="A26064" t="str">
            <v>SICRO 4507778</v>
          </cell>
          <cell r="D26064" t="str">
            <v>Ancoragem ativa para lajes com 2 cordoalhas aderentes D = 15,2 mm - fornecimento e instalação</v>
          </cell>
          <cell r="E26064" t="str">
            <v>un</v>
          </cell>
          <cell r="G26064">
            <v>229.07</v>
          </cell>
        </row>
        <row r="26065">
          <cell r="A26065" t="str">
            <v>SICRO 4507779</v>
          </cell>
          <cell r="D26065" t="str">
            <v>Ancoragem ativa para lajes com 3 cordoalhas aderentes D = 12,7 mm - fornecimento e instalação</v>
          </cell>
          <cell r="E26065" t="str">
            <v>un</v>
          </cell>
          <cell r="G26065">
            <v>248.61</v>
          </cell>
        </row>
        <row r="26066">
          <cell r="A26066" t="str">
            <v>SICRO 4507780</v>
          </cell>
          <cell r="D26066" t="str">
            <v>Ancoragem ativa para lajes com 3 cordoalhas aderentes D = 15,2 mm - fornecimento e instalação</v>
          </cell>
          <cell r="E26066" t="str">
            <v>un</v>
          </cell>
          <cell r="G26066">
            <v>307.38</v>
          </cell>
        </row>
        <row r="26067">
          <cell r="A26067" t="str">
            <v>SICRO 4507781</v>
          </cell>
          <cell r="D26067" t="str">
            <v>Ancoragem ativa para lajes com 4 cordoalhas aderentes D = 12,7 mm - fornecimento e instalação</v>
          </cell>
          <cell r="E26067" t="str">
            <v>un</v>
          </cell>
          <cell r="G26067">
            <v>322.64999999999998</v>
          </cell>
        </row>
        <row r="26068">
          <cell r="A26068" t="str">
            <v>SICRO 4507782</v>
          </cell>
          <cell r="D26068" t="str">
            <v>Ancoragem ativa para lajes com 4 cordoalhas aderentes D = 15,2 mm - fornecimento e instalação</v>
          </cell>
          <cell r="E26068" t="str">
            <v>un</v>
          </cell>
          <cell r="G26068">
            <v>380.77</v>
          </cell>
        </row>
        <row r="26069">
          <cell r="A26069" t="str">
            <v>SICRO 4507785</v>
          </cell>
          <cell r="D26069" t="str">
            <v>Ancoragem passiva com 10 cordoalhas aderentes D = 12,7 mm - fornecimento e instalação</v>
          </cell>
          <cell r="E26069" t="str">
            <v>un</v>
          </cell>
          <cell r="G26069">
            <v>138.09</v>
          </cell>
        </row>
        <row r="26070">
          <cell r="A26070" t="str">
            <v>SICRO 4508194</v>
          </cell>
          <cell r="D26070" t="str">
            <v>Ancoragem passiva com 10 cordoalhas aderentes D = 15,2 mm - fornecimento e instalação</v>
          </cell>
          <cell r="E26070" t="str">
            <v>un</v>
          </cell>
          <cell r="G26070">
            <v>156.99</v>
          </cell>
        </row>
        <row r="26071">
          <cell r="A26071" t="str">
            <v>SICRO 4507786</v>
          </cell>
          <cell r="D26071" t="str">
            <v>Ancoragem passiva com 12 cordoalhas aderentes D = 12,7 mm - fornecimento e instalação</v>
          </cell>
          <cell r="E26071" t="str">
            <v>un</v>
          </cell>
          <cell r="G26071">
            <v>161.81</v>
          </cell>
        </row>
        <row r="26072">
          <cell r="A26072" t="str">
            <v>SICRO 4507787</v>
          </cell>
          <cell r="D26072" t="str">
            <v>Ancoragem passiva com 12 cordoalhas aderentes D = 15,2 mm - fornecimento e instalação</v>
          </cell>
          <cell r="E26072" t="str">
            <v>un</v>
          </cell>
          <cell r="G26072">
            <v>164.26</v>
          </cell>
        </row>
        <row r="26073">
          <cell r="A26073" t="str">
            <v>SICRO 4507788</v>
          </cell>
          <cell r="D26073" t="str">
            <v>Ancoragem passiva com 15 cordoalhas aderentes D = 12,7 mm - fornecimento e instalação</v>
          </cell>
          <cell r="E26073" t="str">
            <v>un</v>
          </cell>
          <cell r="G26073">
            <v>214.55</v>
          </cell>
        </row>
        <row r="26074">
          <cell r="A26074" t="str">
            <v>SICRO 4507789</v>
          </cell>
          <cell r="D26074" t="str">
            <v>Ancoragem passiva com 15 cordoalhas aderentes D = 15,2 mm - fornecimento e instalação</v>
          </cell>
          <cell r="E26074" t="str">
            <v>un</v>
          </cell>
          <cell r="G26074">
            <v>245.25</v>
          </cell>
        </row>
        <row r="26075">
          <cell r="A26075" t="str">
            <v>SICRO 4507790</v>
          </cell>
          <cell r="D26075" t="str">
            <v>Ancoragem passiva com 19 cordoalhas aderentes D = 12,7 mm - fornecimento e instalação</v>
          </cell>
          <cell r="E26075" t="str">
            <v>un</v>
          </cell>
          <cell r="G26075">
            <v>264.61</v>
          </cell>
        </row>
        <row r="26076">
          <cell r="A26076" t="str">
            <v>SICRO 4507791</v>
          </cell>
          <cell r="D26076" t="str">
            <v>Ancoragem passiva com 19 cordoalhas aderentes D = 15,2 mm - fornecimento e instalação</v>
          </cell>
          <cell r="E26076" t="str">
            <v>un</v>
          </cell>
          <cell r="G26076">
            <v>260.02</v>
          </cell>
        </row>
        <row r="26077">
          <cell r="A26077" t="str">
            <v>SICRO 4507792</v>
          </cell>
          <cell r="D26077" t="str">
            <v>Ancoragem passiva com 22 cordoalhas aderentes D = 12,7 mm - fornecimento e instalação</v>
          </cell>
          <cell r="E26077" t="str">
            <v>un</v>
          </cell>
          <cell r="G26077">
            <v>307.3</v>
          </cell>
        </row>
        <row r="26078">
          <cell r="A26078" t="str">
            <v>SICRO 4507793</v>
          </cell>
          <cell r="D26078" t="str">
            <v>Ancoragem passiva com 22 cordoalhas aderentes D = 15,2 mm - fornecimento e instalação</v>
          </cell>
          <cell r="E26078" t="str">
            <v>un</v>
          </cell>
          <cell r="G26078">
            <v>321.11</v>
          </cell>
        </row>
        <row r="26079">
          <cell r="A26079" t="str">
            <v>SICRO 4507794</v>
          </cell>
          <cell r="D26079" t="str">
            <v>Ancoragem passiva com 27 cordoalhas aderentes D = 12,7 mm - fornecimento e instalação</v>
          </cell>
          <cell r="E26079" t="str">
            <v>un</v>
          </cell>
          <cell r="G26079">
            <v>384.86</v>
          </cell>
        </row>
        <row r="26080">
          <cell r="A26080" t="str">
            <v>SICRO 4507795</v>
          </cell>
          <cell r="D26080" t="str">
            <v>Ancoragem passiva com 27 cordoalhas aderentes D = 15,2 mm - fornecimento e instalação</v>
          </cell>
          <cell r="E26080" t="str">
            <v>un</v>
          </cell>
          <cell r="G26080">
            <v>405.99</v>
          </cell>
        </row>
        <row r="26081">
          <cell r="A26081" t="str">
            <v>SICRO 4507796</v>
          </cell>
          <cell r="D26081" t="str">
            <v>Ancoragem passiva com 31 cordoalhas aderentes D = 12,7 mm - fornecimento e instalação</v>
          </cell>
          <cell r="E26081" t="str">
            <v>un</v>
          </cell>
          <cell r="G26081">
            <v>441.03</v>
          </cell>
        </row>
        <row r="26082">
          <cell r="A26082" t="str">
            <v>SICRO 4508190</v>
          </cell>
          <cell r="D26082" t="str">
            <v>Ancoragem passiva com 31 cordoalhas aderentes D = 15,2 mm - fornecimento e instalação</v>
          </cell>
          <cell r="E26082" t="str">
            <v>un</v>
          </cell>
          <cell r="G26082">
            <v>472.72</v>
          </cell>
        </row>
        <row r="26083">
          <cell r="A26083" t="str">
            <v>SICRO 4507797</v>
          </cell>
          <cell r="D26083" t="str">
            <v>Ancoragem passiva com 4 cordoalhas aderentes D = 12,7 mm - fornecimento e instalação</v>
          </cell>
          <cell r="E26083" t="str">
            <v>un</v>
          </cell>
          <cell r="G26083">
            <v>65.709999999999994</v>
          </cell>
        </row>
        <row r="26084">
          <cell r="A26084" t="str">
            <v>SICRO 4507798</v>
          </cell>
          <cell r="D26084" t="str">
            <v>Ancoragem passiva com 4 cordoalhas aderentes D = 15,2 mm - fornecimento e instalação</v>
          </cell>
          <cell r="E26084" t="str">
            <v>un</v>
          </cell>
          <cell r="G26084">
            <v>66.09</v>
          </cell>
        </row>
        <row r="26085">
          <cell r="A26085" t="str">
            <v>SICRO 4507799</v>
          </cell>
          <cell r="D26085" t="str">
            <v>Ancoragem passiva com 6 cordoalhas aderentes D = 12,7 mm - fornecimento e instalação</v>
          </cell>
          <cell r="E26085" t="str">
            <v>un</v>
          </cell>
          <cell r="G26085">
            <v>91.34</v>
          </cell>
        </row>
        <row r="26086">
          <cell r="A26086" t="str">
            <v>SICRO 4507800</v>
          </cell>
          <cell r="D26086" t="str">
            <v>Ancoragem passiva com 6 cordoalhas aderentes D = 15,2 mm - fornecimento e instalação</v>
          </cell>
          <cell r="E26086" t="str">
            <v>un</v>
          </cell>
          <cell r="G26086">
            <v>89.95</v>
          </cell>
        </row>
        <row r="26087">
          <cell r="A26087" t="str">
            <v>SICRO 4507801</v>
          </cell>
          <cell r="D26087" t="str">
            <v>Ancoragem passiva com 7 cordoalhas aderentes D = 12,7 mm - fornecimento e instalação</v>
          </cell>
          <cell r="E26087" t="str">
            <v>un</v>
          </cell>
          <cell r="G26087">
            <v>110.59</v>
          </cell>
        </row>
        <row r="26088">
          <cell r="A26088" t="str">
            <v>SICRO 4507802</v>
          </cell>
          <cell r="D26088" t="str">
            <v>Ancoragem passiva com 7 cordoalhas aderentes D = 15,2 mm - fornecimento e instalação</v>
          </cell>
          <cell r="E26088" t="str">
            <v>un</v>
          </cell>
          <cell r="G26088">
            <v>111.49</v>
          </cell>
        </row>
        <row r="26089">
          <cell r="A26089" t="str">
            <v>SICRO 4507803</v>
          </cell>
          <cell r="D26089" t="str">
            <v>Ancoragem passiva com 8 cordoalhas aderentes D = 12,7 mm - fornecimento e instalação</v>
          </cell>
          <cell r="E26089" t="str">
            <v>un</v>
          </cell>
          <cell r="G26089">
            <v>111.07</v>
          </cell>
        </row>
        <row r="26090">
          <cell r="A26090" t="str">
            <v>SICRO 4508191</v>
          </cell>
          <cell r="D26090" t="str">
            <v>Ancoragem passiva com 8 cordoalhas aderentes D = 15,2 mm - fornecimento e instalação</v>
          </cell>
          <cell r="E26090" t="str">
            <v>un</v>
          </cell>
          <cell r="G26090">
            <v>111.97</v>
          </cell>
        </row>
        <row r="26091">
          <cell r="A26091" t="str">
            <v>SICRO 4507804</v>
          </cell>
          <cell r="D26091" t="str">
            <v>Ancoragem passiva com 9 cordoalhas aderentes D = 12,7 mm - fornecimento e instalação</v>
          </cell>
          <cell r="E26091" t="str">
            <v>un</v>
          </cell>
          <cell r="G26091">
            <v>136.57</v>
          </cell>
        </row>
        <row r="26092">
          <cell r="A26092" t="str">
            <v>SICRO 4507805</v>
          </cell>
          <cell r="D26092" t="str">
            <v>Ancoragem passiva com 9 cordoalhas aderentes D = 15,2 mm - fornecimento e instalação</v>
          </cell>
          <cell r="E26092" t="str">
            <v>un</v>
          </cell>
          <cell r="G26092">
            <v>137.94</v>
          </cell>
        </row>
        <row r="26093">
          <cell r="A26093" t="str">
            <v>SICRO 4507806</v>
          </cell>
          <cell r="D26093" t="str">
            <v>Ancoragem passiva para lajes com 1 cordoalha aderente D = 12,7 mm - fornecimento e instalação</v>
          </cell>
          <cell r="E26093" t="str">
            <v>un</v>
          </cell>
          <cell r="G26093">
            <v>27.28</v>
          </cell>
        </row>
        <row r="26094">
          <cell r="A26094" t="str">
            <v>SICRO 4507807</v>
          </cell>
          <cell r="D26094" t="str">
            <v>Ancoragem passiva para lajes com 1 cordoalha aderente D = 15,2 mm - fornecimento e instalação</v>
          </cell>
          <cell r="E26094" t="str">
            <v>un</v>
          </cell>
          <cell r="G26094">
            <v>34.67</v>
          </cell>
        </row>
        <row r="26095">
          <cell r="A26095" t="str">
            <v>SICRO 4507866</v>
          </cell>
          <cell r="D26095" t="str">
            <v>Ancoragem passiva para lajes com 1 cordoalha engraxada D = 12,7 mm - fornecimento e instalação</v>
          </cell>
          <cell r="E26095" t="str">
            <v>un</v>
          </cell>
          <cell r="G26095">
            <v>75.650000000000006</v>
          </cell>
        </row>
        <row r="26096">
          <cell r="A26096" t="str">
            <v>SICRO 4507867</v>
          </cell>
          <cell r="D26096" t="str">
            <v>Ancoragem passiva para lajes com 1 cordoalha engraxada D = 15,2 mm - fornecimento e instalação</v>
          </cell>
          <cell r="E26096" t="str">
            <v>un</v>
          </cell>
          <cell r="G26096">
            <v>108.13</v>
          </cell>
        </row>
        <row r="26097">
          <cell r="A26097" t="str">
            <v>SICRO 4507808</v>
          </cell>
          <cell r="D26097" t="str">
            <v>Ancoragem passiva para lajes com 2 cordoalhas aderentes D = 12,7 mm - fornecimento e instalação</v>
          </cell>
          <cell r="E26097" t="str">
            <v>un</v>
          </cell>
          <cell r="G26097">
            <v>33.479999999999997</v>
          </cell>
        </row>
        <row r="26098">
          <cell r="A26098" t="str">
            <v>SICRO 4507809</v>
          </cell>
          <cell r="D26098" t="str">
            <v>Ancoragem passiva para lajes com 2 cordoalhas aderentes D = 15,2 mm - fornecimento e instalação</v>
          </cell>
          <cell r="E26098" t="str">
            <v>un</v>
          </cell>
          <cell r="G26098">
            <v>41.89</v>
          </cell>
        </row>
        <row r="26099">
          <cell r="A26099" t="str">
            <v>SICRO 4507810</v>
          </cell>
          <cell r="D26099" t="str">
            <v>Ancoragem passiva para lajes com 3 cordoalhas aderentes D = 12,7 mm - fornecimento e instalação</v>
          </cell>
          <cell r="E26099" t="str">
            <v>un</v>
          </cell>
          <cell r="G26099">
            <v>60.53</v>
          </cell>
        </row>
        <row r="26100">
          <cell r="A26100" t="str">
            <v>SICRO 4507811</v>
          </cell>
          <cell r="D26100" t="str">
            <v>Ancoragem passiva para lajes com 3 cordoalhas aderentes D = 15,2 mm - fornecimento e instalação</v>
          </cell>
          <cell r="E26100" t="str">
            <v>un</v>
          </cell>
          <cell r="G26100">
            <v>65.56</v>
          </cell>
        </row>
        <row r="26101">
          <cell r="A26101" t="str">
            <v>SICRO 4507812</v>
          </cell>
          <cell r="D26101" t="str">
            <v>Ancoragem passiva para lajes com 4 cordoalhas aderentes D = 12,7 mm - fornecimento e instalação</v>
          </cell>
          <cell r="E26101" t="str">
            <v>un</v>
          </cell>
          <cell r="G26101">
            <v>66.12</v>
          </cell>
        </row>
        <row r="26102">
          <cell r="A26102" t="str">
            <v>SICRO 4507813</v>
          </cell>
          <cell r="D26102" t="str">
            <v>Ancoragem passiva para lajes com 4 cordoalhas aderentes D = 15,2 mm - fornecimento e instalação</v>
          </cell>
          <cell r="E26102" t="str">
            <v>un</v>
          </cell>
          <cell r="G26102">
            <v>70.75</v>
          </cell>
        </row>
        <row r="26103">
          <cell r="A26103" t="str">
            <v>SICRO 4507851</v>
          </cell>
          <cell r="D26103" t="str">
            <v>Bainha metálica ovalizada seção 19 x 36 mm para 1 cordoalha D = 12,7 mm - fornecimento, instalação e injeção de nata de cimento</v>
          </cell>
          <cell r="E26103" t="str">
            <v>m</v>
          </cell>
          <cell r="G26103">
            <v>23.21</v>
          </cell>
        </row>
        <row r="26104">
          <cell r="A26104" t="str">
            <v>SICRO 4507852</v>
          </cell>
          <cell r="D26104" t="str">
            <v>Bainha metálica ovalizada seção 19 x 36 mm para 2 cordoalhas D = 12,7 mm - fornecimento, instalação e injeção de nata de cimento</v>
          </cell>
          <cell r="E26104" t="str">
            <v>m</v>
          </cell>
          <cell r="G26104">
            <v>23.08</v>
          </cell>
        </row>
        <row r="26105">
          <cell r="A26105" t="str">
            <v>SICRO 4507853</v>
          </cell>
          <cell r="D26105" t="str">
            <v>Bainha metálica ovalizada seção 19 x 48 mm para 3 cordoalhas D = 12,7 mm - fornecimento, instalação e injeção de nata de cimento</v>
          </cell>
          <cell r="E26105" t="str">
            <v>m</v>
          </cell>
          <cell r="G26105">
            <v>26.73</v>
          </cell>
        </row>
        <row r="26106">
          <cell r="A26106" t="str">
            <v>SICRO 4507854</v>
          </cell>
          <cell r="D26106" t="str">
            <v>Bainha metálica ovalizada seção 19 x 62 mm para 4 cordoalhas D = 12,7 mm - fornecimento, instalação e injeção de nata de cimento</v>
          </cell>
          <cell r="E26106" t="str">
            <v>m</v>
          </cell>
          <cell r="G26106">
            <v>27.5</v>
          </cell>
        </row>
        <row r="26107">
          <cell r="A26107" t="str">
            <v>SICRO 4507855</v>
          </cell>
          <cell r="D26107" t="str">
            <v>Bainha metálica ovalizada seção 22 x 32 mm para 1 cordoalha D = 15,2 mm - fornecimento, instalação e injeção de nata de cimento</v>
          </cell>
          <cell r="E26107" t="str">
            <v>m</v>
          </cell>
          <cell r="G26107">
            <v>23.64</v>
          </cell>
        </row>
        <row r="26108">
          <cell r="A26108" t="str">
            <v>SICRO 4507856</v>
          </cell>
          <cell r="D26108" t="str">
            <v>Bainha metálica ovalizada seção 22 x 32 mm para 2 cordoalhas D = 15,2 mm - fornecimento, instalação e injeção de nata de cimento</v>
          </cell>
          <cell r="E26108" t="str">
            <v>m</v>
          </cell>
          <cell r="G26108">
            <v>23.46</v>
          </cell>
        </row>
        <row r="26109">
          <cell r="A26109" t="str">
            <v>SICRO 4507857</v>
          </cell>
          <cell r="D26109" t="str">
            <v>Bainha metálica ovalizada seção 22 x 55 mm para 3 cordoalhas D = 15,2 mm - fornecimento, instalação e injeção de nata de cimento</v>
          </cell>
          <cell r="E26109" t="str">
            <v>m</v>
          </cell>
          <cell r="G26109">
            <v>28.74</v>
          </cell>
        </row>
        <row r="26110">
          <cell r="A26110" t="str">
            <v>SICRO 4507858</v>
          </cell>
          <cell r="D26110" t="str">
            <v>Bainha metálica ovalizada seção 22 x 73 mm para 4 cordoalhas D = 15,2 mm - fornecimento, instalação e injeção de nata de cimento</v>
          </cell>
          <cell r="E26110" t="str">
            <v>m</v>
          </cell>
          <cell r="G26110">
            <v>30.76</v>
          </cell>
        </row>
        <row r="26111">
          <cell r="A26111" t="str">
            <v>SICRO 4508177</v>
          </cell>
          <cell r="D26111" t="str">
            <v>Bainha metálica redonda D = 100 mm para 21 cordoalhas D = 15,2 mm - fornecimento, instalação e injeção de nata de cimento</v>
          </cell>
          <cell r="E26111" t="str">
            <v>m</v>
          </cell>
          <cell r="G26111">
            <v>55.18</v>
          </cell>
        </row>
        <row r="26112">
          <cell r="A26112" t="str">
            <v>SICRO 4508178</v>
          </cell>
          <cell r="D26112" t="str">
            <v>Bainha metálica redonda D = 100 mm para 22 cordoalhas D = 15,2 mm - fornecimento, instalação e injeção de nata de cimento</v>
          </cell>
          <cell r="E26112" t="str">
            <v>m</v>
          </cell>
          <cell r="G26112">
            <v>55</v>
          </cell>
        </row>
        <row r="26113">
          <cell r="A26113" t="str">
            <v>SICRO 4507821</v>
          </cell>
          <cell r="D26113" t="str">
            <v>Bainha metálica redonda D = 100 mm para 24 cordoalhas D = 15,2 mm - fornecimento, instalação e injeção de nata de cimento</v>
          </cell>
          <cell r="E26113" t="str">
            <v>m</v>
          </cell>
          <cell r="G26113">
            <v>54.63</v>
          </cell>
        </row>
        <row r="26114">
          <cell r="A26114" t="str">
            <v>SICRO 4507822</v>
          </cell>
          <cell r="D26114" t="str">
            <v>Bainha metálica redonda D = 100 mm para 25 cordoalhas D = 15,2 mm - fornecimento, instalação e injeção de nata de cimento</v>
          </cell>
          <cell r="E26114" t="str">
            <v>m</v>
          </cell>
          <cell r="G26114">
            <v>54.45</v>
          </cell>
        </row>
        <row r="26115">
          <cell r="A26115" t="str">
            <v>SICRO 4507823</v>
          </cell>
          <cell r="D26115" t="str">
            <v>Bainha metálica redonda D = 100 mm para 30 cordoalhas D = 12,7 mm - fornecimento, instalação e injeção de nata de cimento</v>
          </cell>
          <cell r="E26115" t="str">
            <v>m</v>
          </cell>
          <cell r="G26115">
            <v>55.2</v>
          </cell>
        </row>
        <row r="26116">
          <cell r="A26116" t="str">
            <v>SICRO 4508188</v>
          </cell>
          <cell r="D26116" t="str">
            <v>Bainha metálica redonda D = 100 mm para 31 cordoalhas D = 12,7 mm - fornecimento, instalação e injeção de nata de cimento</v>
          </cell>
          <cell r="E26116" t="str">
            <v>m</v>
          </cell>
          <cell r="G26116">
            <v>55.07</v>
          </cell>
        </row>
        <row r="26117">
          <cell r="A26117" t="str">
            <v>SICRO 4507824</v>
          </cell>
          <cell r="D26117" t="str">
            <v>Bainha metálica redonda D = 110 mm para 27 cordoalhas D = 15,2 mm - fornecimento, instalação e injeção de nata de cimento</v>
          </cell>
          <cell r="E26117" t="str">
            <v>m</v>
          </cell>
          <cell r="G26117">
            <v>60.17</v>
          </cell>
        </row>
        <row r="26118">
          <cell r="A26118" t="str">
            <v>SICRO 4507825</v>
          </cell>
          <cell r="D26118" t="str">
            <v>Bainha metálica redonda D = 110 mm para 37 cordoalhas D = 12,7 mm - fornecimento, instalação e injeção de nata de cimento</v>
          </cell>
          <cell r="E26118" t="str">
            <v>m</v>
          </cell>
          <cell r="G26118">
            <v>60.38</v>
          </cell>
        </row>
        <row r="26119">
          <cell r="A26119" t="str">
            <v>SICRO 4507826</v>
          </cell>
          <cell r="D26119" t="str">
            <v>Bainha metálica redonda D = 120 mm para 30 cordoalhas D = 15,2 mm - fornecimento, instalação e injeção de nata de cimento</v>
          </cell>
          <cell r="E26119" t="str">
            <v>m</v>
          </cell>
          <cell r="G26119">
            <v>64.19</v>
          </cell>
        </row>
        <row r="26120">
          <cell r="A26120" t="str">
            <v>SICRO 4508179</v>
          </cell>
          <cell r="D26120" t="str">
            <v>Bainha metálica redonda D = 120 mm para 31 cordoalhas D = 15,2 mm - fornecimento, instalação e injeção de nata de cimento</v>
          </cell>
          <cell r="E26120" t="str">
            <v>m</v>
          </cell>
          <cell r="G26120">
            <v>64</v>
          </cell>
        </row>
        <row r="26121">
          <cell r="A26121" t="str">
            <v>SICRO 4507827</v>
          </cell>
          <cell r="D26121" t="str">
            <v>Bainha metálica redonda D = 130 mm para 37 cordoalhas D = 15,2 mm - fornecimento, instalação e injeção de nata de cimento</v>
          </cell>
          <cell r="E26121" t="str">
            <v>m</v>
          </cell>
          <cell r="G26121">
            <v>67.23</v>
          </cell>
        </row>
        <row r="26122">
          <cell r="A26122" t="str">
            <v>SICRO 4508180</v>
          </cell>
          <cell r="D26122" t="str">
            <v>Bainha metálica redonda D = 30 mm para 2 cordoalhas D = 12,7 mm - fornecimento, instalação e injeção de nata de cimento</v>
          </cell>
          <cell r="E26122" t="str">
            <v>m</v>
          </cell>
          <cell r="G26122">
            <v>23.12</v>
          </cell>
        </row>
        <row r="26123">
          <cell r="A26123" t="str">
            <v>SICRO 4507739</v>
          </cell>
          <cell r="D26123" t="str">
            <v>Bainha metálica redonda D = 35 mm para 2 cordoalhas D = 15,2 mm - fornecimento, instalação e injeção de nata de cimento</v>
          </cell>
          <cell r="E26123" t="str">
            <v>m</v>
          </cell>
          <cell r="G26123">
            <v>24.29</v>
          </cell>
        </row>
        <row r="26124">
          <cell r="A26124" t="str">
            <v>SICRO 4508181</v>
          </cell>
          <cell r="D26124" t="str">
            <v>Bainha metálica redonda D = 35 mm para 3 cordoalhas D = 12,7 mm - fornecimento, instalação e injeção de nata de cimento</v>
          </cell>
          <cell r="E26124" t="str">
            <v>m</v>
          </cell>
          <cell r="G26124">
            <v>24.27</v>
          </cell>
        </row>
        <row r="26125">
          <cell r="A26125" t="str">
            <v>SICRO 4508125</v>
          </cell>
          <cell r="D26125" t="str">
            <v>Bainha metálica redonda D = 40 mm para 3 cordoalhas D = 15,2 mm - fornecimento, instalação e injeção de nata de cimento</v>
          </cell>
          <cell r="E26125" t="str">
            <v>m</v>
          </cell>
          <cell r="G26125">
            <v>26.05</v>
          </cell>
        </row>
        <row r="26126">
          <cell r="A26126" t="str">
            <v>SICRO 4507828</v>
          </cell>
          <cell r="D26126" t="str">
            <v>Bainha metálica redonda D = 40 mm para 4 cordoalhas D = 12,7 mm - fornecimento, instalação e injeção de nata de cimento</v>
          </cell>
          <cell r="E26126" t="str">
            <v>m</v>
          </cell>
          <cell r="G26126">
            <v>26.09</v>
          </cell>
        </row>
        <row r="26127">
          <cell r="A26127" t="str">
            <v>SICRO 4507829</v>
          </cell>
          <cell r="D26127" t="str">
            <v>Bainha metálica redonda D = 45 mm para 4 cordoalhas D = 15,2 mm - fornecimento, instalação e injeção de nata de cimento</v>
          </cell>
          <cell r="E26127" t="str">
            <v>m</v>
          </cell>
          <cell r="G26127">
            <v>28.05</v>
          </cell>
        </row>
        <row r="26128">
          <cell r="A26128" t="str">
            <v>SICRO 4508182</v>
          </cell>
          <cell r="D26128" t="str">
            <v>Bainha metálica redonda D = 45 mm para 5 cordoalhas D = 12,7 mm - fornecimento, instalação e injeção de nata de cimento</v>
          </cell>
          <cell r="E26128" t="str">
            <v>m</v>
          </cell>
          <cell r="G26128">
            <v>28.14</v>
          </cell>
        </row>
        <row r="26129">
          <cell r="A26129" t="str">
            <v>SICRO 4508092</v>
          </cell>
          <cell r="D26129" t="str">
            <v>Bainha metálica redonda D = 50 mm para 5 cordoalhas D = 15,2 mm - fornecimento, instalação e injeção de nata de cimento</v>
          </cell>
          <cell r="E26129" t="str">
            <v>m</v>
          </cell>
          <cell r="G26129">
            <v>29.86</v>
          </cell>
        </row>
        <row r="26130">
          <cell r="A26130" t="str">
            <v>SICRO 4507830</v>
          </cell>
          <cell r="D26130" t="str">
            <v>Bainha metálica redonda D = 50 mm para 6 cordoalhas D = 12,7 mm - fornecimento, instalação e injeção de nata de cimento</v>
          </cell>
          <cell r="E26130" t="str">
            <v>m</v>
          </cell>
          <cell r="G26130">
            <v>30.01</v>
          </cell>
        </row>
        <row r="26131">
          <cell r="A26131" t="str">
            <v>SICRO 4508183</v>
          </cell>
          <cell r="D26131" t="str">
            <v>Bainha metálica redonda D = 55 mm para 7 cordoalhas D = 12,7 mm - fornecimento, instalação e injeção de nata de cimento</v>
          </cell>
          <cell r="E26131" t="str">
            <v>m</v>
          </cell>
          <cell r="G26131">
            <v>34.549999999999997</v>
          </cell>
        </row>
        <row r="26132">
          <cell r="A26132" t="str">
            <v>SICRO 4507831</v>
          </cell>
          <cell r="D26132" t="str">
            <v>Bainha metálica redonda D = 55 mm para 8 cordoalhas D = 12,7 mm - fornecimento, instalação e injeção de nata de cimento</v>
          </cell>
          <cell r="E26132" t="str">
            <v>m</v>
          </cell>
          <cell r="G26132">
            <v>32.06</v>
          </cell>
        </row>
        <row r="26133">
          <cell r="A26133" t="str">
            <v>SICRO 4507832</v>
          </cell>
          <cell r="D26133" t="str">
            <v>Bainha metálica redonda D = 60 mm para 6 cordoalhas D = 15,2 mm - fornecimento, instalação e injeção de nata de cimento</v>
          </cell>
          <cell r="E26133" t="str">
            <v>m</v>
          </cell>
          <cell r="G26133">
            <v>35.17</v>
          </cell>
        </row>
        <row r="26134">
          <cell r="A26134" t="str">
            <v>SICRO 4507833</v>
          </cell>
          <cell r="D26134" t="str">
            <v>Bainha metálica redonda D = 60 mm para 9 cordoalhas D = 12,7 mm - fornecimento, instalação e injeção de nata de cimento</v>
          </cell>
          <cell r="E26134" t="str">
            <v>m</v>
          </cell>
          <cell r="G26134">
            <v>35.119999999999997</v>
          </cell>
        </row>
        <row r="26135">
          <cell r="A26135" t="str">
            <v>SICRO 4507834</v>
          </cell>
          <cell r="D26135" t="str">
            <v>Bainha metálica redonda D = 65 mm para 10 cordoalhas D = 12,7 mm - fornecimento, instalação e injeção de nata de cimento</v>
          </cell>
          <cell r="E26135" t="str">
            <v>m</v>
          </cell>
          <cell r="G26135">
            <v>36.9</v>
          </cell>
        </row>
        <row r="26136">
          <cell r="A26136" t="str">
            <v>SICRO 4508184</v>
          </cell>
          <cell r="D26136" t="str">
            <v>Bainha metálica redonda D = 65 mm para 11 cordoalhas D = 12,7 mm - fornecimento, instalação e injeção de nata de cimento</v>
          </cell>
          <cell r="E26136" t="str">
            <v>m</v>
          </cell>
          <cell r="G26136">
            <v>36.770000000000003</v>
          </cell>
        </row>
        <row r="26137">
          <cell r="A26137" t="str">
            <v>SICRO 4507835</v>
          </cell>
          <cell r="D26137" t="str">
            <v>Bainha metálica redonda D = 65 mm para 12 cordoalhas D = 12,7 mm - fornecimento, instalação e injeção de nata de cimento</v>
          </cell>
          <cell r="E26137" t="str">
            <v>m</v>
          </cell>
          <cell r="G26137">
            <v>36.64</v>
          </cell>
        </row>
        <row r="26138">
          <cell r="A26138" t="str">
            <v>SICRO 4508174</v>
          </cell>
          <cell r="D26138" t="str">
            <v>Bainha metálica redonda D = 65 mm para 7 cordoalhas D = 15,2 mm - fornecimento, instalação e injeção de nata de cimento</v>
          </cell>
          <cell r="E26138" t="str">
            <v>m</v>
          </cell>
          <cell r="G26138">
            <v>36.89</v>
          </cell>
        </row>
        <row r="26139">
          <cell r="A26139" t="str">
            <v>SICRO 4507836</v>
          </cell>
          <cell r="D26139" t="str">
            <v>Bainha metálica redonda D = 65 mm para 8 cordoalhas D = 15,2 mm - fornecimento, instalação e injeção de nata de cimento</v>
          </cell>
          <cell r="E26139" t="str">
            <v>m</v>
          </cell>
          <cell r="G26139">
            <v>36.71</v>
          </cell>
        </row>
        <row r="26140">
          <cell r="A26140" t="str">
            <v>SICRO 4507837</v>
          </cell>
          <cell r="D26140" t="str">
            <v>Bainha metálica redonda D = 70 mm para 15 cordoalhas D = 12,7 mm - fornecimento, instalação e injeção de nata de cimento</v>
          </cell>
          <cell r="E26140" t="str">
            <v>m</v>
          </cell>
          <cell r="G26140">
            <v>38.770000000000003</v>
          </cell>
        </row>
        <row r="26141">
          <cell r="A26141" t="str">
            <v>SICRO 4507838</v>
          </cell>
          <cell r="D26141" t="str">
            <v>Bainha metálica redonda D = 70 mm para 9 cordoalhas D = 15,2 mm - fornecimento, instalação e injeção de nata de cimento</v>
          </cell>
          <cell r="E26141" t="str">
            <v>m</v>
          </cell>
          <cell r="G26141">
            <v>39.04</v>
          </cell>
        </row>
        <row r="26142">
          <cell r="A26142" t="str">
            <v>SICRO 4507839</v>
          </cell>
          <cell r="D26142" t="str">
            <v>Bainha metálica redonda D = 75 mm para 10 cordoalhas D = 15,2 mm - fornecimento, instalação e injeção de nata de cimento</v>
          </cell>
          <cell r="E26142" t="str">
            <v>m</v>
          </cell>
          <cell r="G26142">
            <v>40.54</v>
          </cell>
        </row>
        <row r="26143">
          <cell r="A26143" t="str">
            <v>SICRO 4508175</v>
          </cell>
          <cell r="D26143" t="str">
            <v>Bainha metálica redonda D = 75 mm para 11 cordoalhas D = 15,2 mm - fornecimento, instalação e injeção de nata de cimento</v>
          </cell>
          <cell r="E26143" t="str">
            <v>m</v>
          </cell>
          <cell r="G26143">
            <v>40.36</v>
          </cell>
        </row>
        <row r="26144">
          <cell r="A26144" t="str">
            <v>SICRO 4507840</v>
          </cell>
          <cell r="D26144" t="str">
            <v>Bainha metálica redonda D = 75 mm para 16 cordoalhas D = 12,7 mm - fornecimento, instalação e injeção de nata de cimento</v>
          </cell>
          <cell r="E26144" t="str">
            <v>m</v>
          </cell>
          <cell r="G26144">
            <v>40.32</v>
          </cell>
        </row>
        <row r="26145">
          <cell r="A26145" t="str">
            <v>SICRO 4507841</v>
          </cell>
          <cell r="D26145" t="str">
            <v>Bainha metálica redonda D = 75 mm para 18 cordoalhas D = 12,7 mm - fornecimento, instalação e injeção de nata de cimento</v>
          </cell>
          <cell r="E26145" t="str">
            <v>m</v>
          </cell>
          <cell r="G26145">
            <v>40.07</v>
          </cell>
        </row>
        <row r="26146">
          <cell r="A26146" t="str">
            <v>SICRO 4507842</v>
          </cell>
          <cell r="D26146" t="str">
            <v>Bainha metálica redonda D = 80 mm para 12 cordoalhas D = 15,2 mm - fornecimento, instalação e injeção de nata de cimento</v>
          </cell>
          <cell r="E26146" t="str">
            <v>m</v>
          </cell>
          <cell r="G26146">
            <v>43.5</v>
          </cell>
        </row>
        <row r="26147">
          <cell r="A26147" t="str">
            <v>SICRO 4508185</v>
          </cell>
          <cell r="D26147" t="str">
            <v>Bainha metálica redonda D = 80 mm para 19 cordoalhas D = 12,7 mm - fornecimento, instalação e injeção de nata de cimento</v>
          </cell>
          <cell r="E26147" t="str">
            <v>m</v>
          </cell>
          <cell r="G26147">
            <v>43.26</v>
          </cell>
        </row>
        <row r="26148">
          <cell r="A26148" t="str">
            <v>SICRO 4507843</v>
          </cell>
          <cell r="D26148" t="str">
            <v>Bainha metálica redonda D = 80 mm para 20 cordoalhas D = 12,7 mm - fornecimento, instalação e injeção de nata de cimento</v>
          </cell>
          <cell r="E26148" t="str">
            <v>m</v>
          </cell>
          <cell r="G26148">
            <v>43.14</v>
          </cell>
        </row>
        <row r="26149">
          <cell r="A26149" t="str">
            <v>SICRO 4507844</v>
          </cell>
          <cell r="D26149" t="str">
            <v>Bainha metálica redonda D = 85 mm para 15 cordoalhas D = 15,2 mm - fornecimento, instalação e injeção de nata de cimento</v>
          </cell>
          <cell r="E26149" t="str">
            <v>m</v>
          </cell>
          <cell r="G26149">
            <v>45.65</v>
          </cell>
        </row>
        <row r="26150">
          <cell r="A26150" t="str">
            <v>SICRO 4508186</v>
          </cell>
          <cell r="D26150" t="str">
            <v>Bainha metálica redonda D = 85 mm para 21 cordoalhas D = 12,7 mm - fornecimento, instalação e injeção de nata de cimento</v>
          </cell>
          <cell r="E26150" t="str">
            <v>m</v>
          </cell>
          <cell r="G26150">
            <v>45.72</v>
          </cell>
        </row>
        <row r="26151">
          <cell r="A26151" t="str">
            <v>SICRO 4508187</v>
          </cell>
          <cell r="D26151" t="str">
            <v>Bainha metálica redonda D = 85 mm para 22 cordoalhas D = 12,7 mm - fornecimento, instalação e injeção de nata de cimento</v>
          </cell>
          <cell r="E26151" t="str">
            <v>m</v>
          </cell>
          <cell r="G26151">
            <v>45.59</v>
          </cell>
        </row>
        <row r="26152">
          <cell r="A26152" t="str">
            <v>SICRO 4507845</v>
          </cell>
          <cell r="D26152" t="str">
            <v>Bainha metálica redonda D = 85 mm para 24 cordoalhas D = 12,7 mm - fornecimento, instalação e injeção de nata de cimento</v>
          </cell>
          <cell r="E26152" t="str">
            <v>m</v>
          </cell>
          <cell r="G26152">
            <v>45.33</v>
          </cell>
        </row>
        <row r="26153">
          <cell r="A26153" t="str">
            <v>SICRO 4507846</v>
          </cell>
          <cell r="D26153" t="str">
            <v>Bainha metálica redonda D = 85 mm para 25 cordoalhas D = 12,7 mm - fornecimento, instalação e injeção de nata de cimento</v>
          </cell>
          <cell r="E26153" t="str">
            <v>m</v>
          </cell>
          <cell r="G26153">
            <v>45.2</v>
          </cell>
        </row>
        <row r="26154">
          <cell r="A26154" t="str">
            <v>SICRO 4507847</v>
          </cell>
          <cell r="D26154" t="str">
            <v>Bainha metálica redonda D = 90 mm para 16 cordoalhas D = 15,2 mm - fornecimento, instalação e injeção de nata de cimento</v>
          </cell>
          <cell r="E26154" t="str">
            <v>m</v>
          </cell>
          <cell r="G26154">
            <v>50.48</v>
          </cell>
        </row>
        <row r="26155">
          <cell r="A26155" t="str">
            <v>SICRO 4507848</v>
          </cell>
          <cell r="D26155" t="str">
            <v>Bainha metálica redonda D = 90 mm para 18 cordoalhas D = 15,2 mm - fornecimento, instalação e injeção de nata de cimento</v>
          </cell>
          <cell r="E26155" t="str">
            <v>m</v>
          </cell>
          <cell r="G26155">
            <v>50.11</v>
          </cell>
        </row>
        <row r="26156">
          <cell r="A26156" t="str">
            <v>SICRO 4507849</v>
          </cell>
          <cell r="D26156" t="str">
            <v>Bainha metálica redonda D = 90 mm para 27 cordoalhas D = 12,7 mm - fornecimento, instalação e injeção de nata de cimento</v>
          </cell>
          <cell r="E26156" t="str">
            <v>m</v>
          </cell>
          <cell r="G26156">
            <v>49.95</v>
          </cell>
        </row>
        <row r="26157">
          <cell r="A26157" t="str">
            <v>SICRO 4508176</v>
          </cell>
          <cell r="D26157" t="str">
            <v>Bainha metálica redonda D = 95 mm para 19 cordoalhas D = 15,2 mm - fornecimento, instalação e injeção de nata de cimento</v>
          </cell>
          <cell r="E26157" t="str">
            <v>m</v>
          </cell>
          <cell r="G26157">
            <v>48.93</v>
          </cell>
        </row>
        <row r="26158">
          <cell r="A26158" t="str">
            <v>SICRO 4507850</v>
          </cell>
          <cell r="D26158" t="str">
            <v>Bainha metálica redonda D = 95 mm para 20 cordoalhas D = 15,2 mm - fornecimento, instalação e injeção de nata de cimento</v>
          </cell>
          <cell r="E26158" t="str">
            <v>m</v>
          </cell>
          <cell r="G26158">
            <v>48.75</v>
          </cell>
        </row>
        <row r="26159">
          <cell r="A26159" t="str">
            <v>SICRO 4507956</v>
          </cell>
          <cell r="D26159" t="str">
            <v>Cordoalha CP 190 RB D = 12,7 mm - fornecimento e instalação</v>
          </cell>
          <cell r="E26159" t="str">
            <v>kg</v>
          </cell>
          <cell r="G26159">
            <v>10.51</v>
          </cell>
        </row>
        <row r="26160">
          <cell r="A26160" t="str">
            <v>SICRO 4507957</v>
          </cell>
          <cell r="D26160" t="str">
            <v>Cordoalha CP 190 RB D = 15,2 mm - fornecimento e instalação</v>
          </cell>
          <cell r="E26160" t="str">
            <v>kg</v>
          </cell>
          <cell r="G26160">
            <v>10.49</v>
          </cell>
        </row>
        <row r="26161">
          <cell r="A26161" t="str">
            <v>SICRO 4507958</v>
          </cell>
          <cell r="D26161" t="str">
            <v>Cordoalha engraxada CP 190 RB D = 12,7 mm - fornecimento e instalação</v>
          </cell>
          <cell r="E26161" t="str">
            <v>kg</v>
          </cell>
          <cell r="G26161">
            <v>15.17</v>
          </cell>
        </row>
        <row r="26162">
          <cell r="A26162" t="str">
            <v>SICRO 4507959</v>
          </cell>
          <cell r="D26162" t="str">
            <v>Cordoalha engraxada CP 190 RB D = 15,2 mm - fornecimento e instalação</v>
          </cell>
          <cell r="E26162" t="str">
            <v>kg</v>
          </cell>
          <cell r="G26162">
            <v>15.17</v>
          </cell>
        </row>
        <row r="26163">
          <cell r="A26163" t="str">
            <v>SICRO 4516138</v>
          </cell>
          <cell r="D26163" t="str">
            <v>Gaiola metálica em cantoneira para armazenamento e manipulação de cordoalha - confecção</v>
          </cell>
          <cell r="E26163" t="str">
            <v>kg</v>
          </cell>
          <cell r="G26163">
            <v>9.8000000000000007</v>
          </cell>
        </row>
        <row r="26164">
          <cell r="A26164" t="str">
            <v>SICRO 4516137</v>
          </cell>
          <cell r="D26164" t="str">
            <v>Nicho de madeira para dispositivo de ancoragem de protensão - confecção e instalação</v>
          </cell>
          <cell r="E26164" t="str">
            <v>m²</v>
          </cell>
          <cell r="G26164">
            <v>138.47999999999999</v>
          </cell>
        </row>
        <row r="26165">
          <cell r="A26165" t="str">
            <v>SICRO 4805755</v>
          </cell>
          <cell r="D26165" t="str">
            <v>Apiloamento manual</v>
          </cell>
          <cell r="E26165" t="str">
            <v>m³</v>
          </cell>
          <cell r="G26165">
            <v>33.520000000000003</v>
          </cell>
        </row>
        <row r="26166">
          <cell r="A26166" t="str">
            <v>SICRO 4805756</v>
          </cell>
          <cell r="D26166" t="str">
            <v>Apiloamento manual de superfície com espessura de 15 cm</v>
          </cell>
          <cell r="E26166" t="str">
            <v>m²</v>
          </cell>
          <cell r="G26166">
            <v>5.03</v>
          </cell>
        </row>
        <row r="26167">
          <cell r="A26167" t="str">
            <v>SICRO 4816020</v>
          </cell>
          <cell r="D26167" t="str">
            <v>Areia extraída com draga de sucção tipo bomba</v>
          </cell>
          <cell r="E26167" t="str">
            <v>m³</v>
          </cell>
          <cell r="G26167">
            <v>12.98</v>
          </cell>
        </row>
        <row r="26168">
          <cell r="A26168" t="str">
            <v>SICRO 4816019</v>
          </cell>
          <cell r="D26168" t="str">
            <v>Areia extraída com escavadeira hidráulica de longo alcance</v>
          </cell>
          <cell r="E26168" t="str">
            <v>m³</v>
          </cell>
          <cell r="G26168">
            <v>8.09</v>
          </cell>
        </row>
        <row r="26169">
          <cell r="A26169" t="str">
            <v>SICRO 4816018</v>
          </cell>
          <cell r="D26169" t="str">
            <v>Areia extraída com trator e carregadeira</v>
          </cell>
          <cell r="E26169" t="str">
            <v>m³</v>
          </cell>
          <cell r="G26169">
            <v>6.49</v>
          </cell>
        </row>
        <row r="26170">
          <cell r="A26170" t="str">
            <v>SICRO 4816012</v>
          </cell>
          <cell r="D26170" t="str">
            <v>Brita produzida em central de britagem de 80 m³/h</v>
          </cell>
          <cell r="E26170" t="str">
            <v>m³</v>
          </cell>
          <cell r="G26170">
            <v>55.76</v>
          </cell>
        </row>
        <row r="26171">
          <cell r="A26171" t="str">
            <v>SICRO 4815805</v>
          </cell>
          <cell r="D26171" t="str">
            <v>Calandragem de chapa metálica com espessura de 3 mm</v>
          </cell>
          <cell r="E26171" t="str">
            <v>m²</v>
          </cell>
          <cell r="G26171">
            <v>14.41</v>
          </cell>
        </row>
        <row r="26172">
          <cell r="A26172" t="str">
            <v>SICRO 4815802</v>
          </cell>
          <cell r="D26172" t="str">
            <v>Calandragem de chapa metálica com espessura de 5 mm</v>
          </cell>
          <cell r="E26172" t="str">
            <v>m²</v>
          </cell>
          <cell r="G26172">
            <v>21.28</v>
          </cell>
        </row>
        <row r="26173">
          <cell r="A26173" t="str">
            <v>SICRO 4805754</v>
          </cell>
          <cell r="D26173" t="str">
            <v>Compactação manual com soquete vibratório</v>
          </cell>
          <cell r="E26173" t="str">
            <v>m³</v>
          </cell>
          <cell r="G26173">
            <v>7.53</v>
          </cell>
        </row>
        <row r="26174">
          <cell r="A26174" t="str">
            <v>SICRO 4816145</v>
          </cell>
          <cell r="D26174" t="str">
            <v>Confecção de canaleta meia cana D = 0,30 m - areia e brita comerciais</v>
          </cell>
          <cell r="E26174" t="str">
            <v>m</v>
          </cell>
          <cell r="G26174">
            <v>27.78</v>
          </cell>
        </row>
        <row r="26175">
          <cell r="A26175" t="str">
            <v>SICRO 4816144</v>
          </cell>
          <cell r="D26175" t="str">
            <v>Confecção de canaleta meia cana D = 0,30 m - areia extraída e brita produzida</v>
          </cell>
          <cell r="E26175" t="str">
            <v>m</v>
          </cell>
          <cell r="G26175">
            <v>24.93</v>
          </cell>
        </row>
        <row r="26176">
          <cell r="A26176" t="str">
            <v>SICRO 4816147</v>
          </cell>
          <cell r="D26176" t="str">
            <v>Confecção de canaleta meia cana D = 0,40 m - areia e brita comerciais</v>
          </cell>
          <cell r="E26176" t="str">
            <v>m</v>
          </cell>
          <cell r="G26176">
            <v>38.65</v>
          </cell>
        </row>
        <row r="26177">
          <cell r="A26177" t="str">
            <v>SICRO 4816146</v>
          </cell>
          <cell r="D26177" t="str">
            <v>Confecção de canaleta meia cana D = 0,40 m - areia extraída e brita produzida</v>
          </cell>
          <cell r="E26177" t="str">
            <v>m</v>
          </cell>
          <cell r="G26177">
            <v>33.51</v>
          </cell>
        </row>
        <row r="26178">
          <cell r="A26178" t="str">
            <v>SICRO 4816121</v>
          </cell>
          <cell r="D26178" t="str">
            <v>Confecção de tubos de concreto D = 0,20 m - areia e brita comerciais</v>
          </cell>
          <cell r="E26178" t="str">
            <v>m</v>
          </cell>
          <cell r="G26178">
            <v>31.19</v>
          </cell>
        </row>
        <row r="26179">
          <cell r="A26179" t="str">
            <v>SICRO 4816120</v>
          </cell>
          <cell r="D26179" t="str">
            <v>Confecção de tubos de concreto D = 0,20 m - areia extraída e brita produzida</v>
          </cell>
          <cell r="E26179" t="str">
            <v>m</v>
          </cell>
          <cell r="G26179">
            <v>27.19</v>
          </cell>
        </row>
        <row r="26180">
          <cell r="A26180" t="str">
            <v>SICRO 4816123</v>
          </cell>
          <cell r="D26180" t="str">
            <v>Confecção de tubos de concreto D = 0,30 m - areia e brita comerciais</v>
          </cell>
          <cell r="E26180" t="str">
            <v>m</v>
          </cell>
          <cell r="G26180">
            <v>41.39</v>
          </cell>
        </row>
        <row r="26181">
          <cell r="A26181" t="str">
            <v>SICRO 4816122</v>
          </cell>
          <cell r="D26181" t="str">
            <v>Confecção de tubos de concreto D = 0,30 m - areia extraída e brita produzida</v>
          </cell>
          <cell r="E26181" t="str">
            <v>m</v>
          </cell>
          <cell r="G26181">
            <v>35.68</v>
          </cell>
        </row>
        <row r="26182">
          <cell r="A26182" t="str">
            <v>SICRO 4816125</v>
          </cell>
          <cell r="D26182" t="str">
            <v>Confecção de tubos de concreto D = 0,40 m - areia e brita comerciais</v>
          </cell>
          <cell r="E26182" t="str">
            <v>m</v>
          </cell>
          <cell r="G26182">
            <v>59.17</v>
          </cell>
        </row>
        <row r="26183">
          <cell r="A26183" t="str">
            <v>SICRO 4816124</v>
          </cell>
          <cell r="D26183" t="str">
            <v>Confecção de tubos de concreto D = 0,40 m - areia extraída e brita produzida</v>
          </cell>
          <cell r="E26183" t="str">
            <v>m</v>
          </cell>
          <cell r="G26183">
            <v>48.9</v>
          </cell>
        </row>
        <row r="26184">
          <cell r="A26184" t="str">
            <v>SICRO 4816022</v>
          </cell>
          <cell r="D26184" t="str">
            <v>Confecção de tubos de concreto D = 0,50 m - areia e brita comerciais</v>
          </cell>
          <cell r="E26184" t="str">
            <v>m</v>
          </cell>
          <cell r="G26184">
            <v>79.88</v>
          </cell>
        </row>
        <row r="26185">
          <cell r="A26185" t="str">
            <v>SICRO 4816021</v>
          </cell>
          <cell r="D26185" t="str">
            <v>Confecção de tubos de concreto D = 0,50 m - areia extraída e brita produzida</v>
          </cell>
          <cell r="E26185" t="str">
            <v>m</v>
          </cell>
          <cell r="G26185">
            <v>63.86</v>
          </cell>
        </row>
        <row r="26186">
          <cell r="A26186" t="str">
            <v>SICRO 4816106</v>
          </cell>
          <cell r="D26186" t="str">
            <v>Confecção de tubos de concreto perfurado D = 0,20 m - areia e brita comerciais</v>
          </cell>
          <cell r="E26186" t="str">
            <v>m</v>
          </cell>
          <cell r="G26186">
            <v>32.299999999999997</v>
          </cell>
        </row>
        <row r="26187">
          <cell r="A26187" t="str">
            <v>SICRO 4816105</v>
          </cell>
          <cell r="D26187" t="str">
            <v>Confecção de tubos de concreto perfurado D = 0,20 m - areia extraída e brita produzida</v>
          </cell>
          <cell r="E26187" t="str">
            <v>m</v>
          </cell>
          <cell r="G26187">
            <v>28.31</v>
          </cell>
        </row>
        <row r="26188">
          <cell r="A26188" t="str">
            <v>SICRO 4816108</v>
          </cell>
          <cell r="D26188" t="str">
            <v>Confecção de tubos de concreto perfurado D = 0,30 m - areia e brita comerciais</v>
          </cell>
          <cell r="E26188" t="str">
            <v>m</v>
          </cell>
          <cell r="G26188">
            <v>42.51</v>
          </cell>
        </row>
        <row r="26189">
          <cell r="A26189" t="str">
            <v>SICRO 4816107</v>
          </cell>
          <cell r="D26189" t="str">
            <v>Confecção de tubos de concreto perfurado D = 0,30 m - areia extraída e brita produzida</v>
          </cell>
          <cell r="E26189" t="str">
            <v>m</v>
          </cell>
          <cell r="G26189">
            <v>36.799999999999997</v>
          </cell>
        </row>
        <row r="26190">
          <cell r="A26190" t="str">
            <v>SICRO 4816110</v>
          </cell>
          <cell r="D26190" t="str">
            <v>Confecção de tubos de concreto perfurado D = 0,40 m - areia e brita comerciais</v>
          </cell>
          <cell r="E26190" t="str">
            <v>m</v>
          </cell>
          <cell r="G26190">
            <v>60.29</v>
          </cell>
        </row>
        <row r="26191">
          <cell r="A26191" t="str">
            <v>SICRO 4816109</v>
          </cell>
          <cell r="D26191" t="str">
            <v>Confecção de tubos de concreto perfurado D = 0,40 m - areia extraída e brita produzida</v>
          </cell>
          <cell r="E26191" t="str">
            <v>m</v>
          </cell>
          <cell r="G26191">
            <v>50.01</v>
          </cell>
        </row>
        <row r="26192">
          <cell r="A26192" t="str">
            <v>SICRO 4816100</v>
          </cell>
          <cell r="D26192" t="str">
            <v>Confecção de tubos de concreto poroso D = 0,20 m - areia e brita comerciais</v>
          </cell>
          <cell r="E26192" t="str">
            <v>m</v>
          </cell>
          <cell r="G26192">
            <v>31.63</v>
          </cell>
        </row>
        <row r="26193">
          <cell r="A26193" t="str">
            <v>SICRO 4816099</v>
          </cell>
          <cell r="D26193" t="str">
            <v>Confecção de tubos de concreto poroso D = 0,20 m - areia extraída e brita produzida</v>
          </cell>
          <cell r="E26193" t="str">
            <v>m</v>
          </cell>
          <cell r="G26193">
            <v>28.92</v>
          </cell>
        </row>
        <row r="26194">
          <cell r="A26194" t="str">
            <v>SICRO 4816102</v>
          </cell>
          <cell r="D26194" t="str">
            <v>Confecção de tubos de concreto poroso D = 0,30 m - areia e brita comerciais</v>
          </cell>
          <cell r="E26194" t="str">
            <v>m</v>
          </cell>
          <cell r="G26194">
            <v>40.68</v>
          </cell>
        </row>
        <row r="26195">
          <cell r="A26195" t="str">
            <v>SICRO 4816101</v>
          </cell>
          <cell r="D26195" t="str">
            <v>Confecção de tubos de concreto poroso D = 0,30 m - areia extraída e brita produzida</v>
          </cell>
          <cell r="E26195" t="str">
            <v>m</v>
          </cell>
          <cell r="G26195">
            <v>37.67</v>
          </cell>
        </row>
        <row r="26196">
          <cell r="A26196" t="str">
            <v>SICRO 4816104</v>
          </cell>
          <cell r="D26196" t="str">
            <v>Confecção de tubos de concreto poroso D = 0,40 m - areia e brita comerciais</v>
          </cell>
          <cell r="E26196" t="str">
            <v>m</v>
          </cell>
          <cell r="G26196">
            <v>57.88</v>
          </cell>
        </row>
        <row r="26197">
          <cell r="A26197" t="str">
            <v>SICRO 4816103</v>
          </cell>
          <cell r="D26197" t="str">
            <v>Confecção de tubos de concreto poroso D = 0,40 m - areia extraída e brita produzida</v>
          </cell>
          <cell r="E26197" t="str">
            <v>m</v>
          </cell>
          <cell r="G26197">
            <v>50.91</v>
          </cell>
        </row>
        <row r="26198">
          <cell r="A26198" t="str">
            <v>SICRO 4815804</v>
          </cell>
          <cell r="D26198" t="str">
            <v>Dobramento de chapas de alumínio com espessura de 1,5 mm e comprimento de dobra de até 500 mm</v>
          </cell>
          <cell r="E26198" t="str">
            <v>un</v>
          </cell>
          <cell r="G26198">
            <v>0.61</v>
          </cell>
        </row>
        <row r="26199">
          <cell r="A26199" t="str">
            <v>SICRO 4816002</v>
          </cell>
          <cell r="D26199" t="str">
            <v>Escavação de tunnel liner em material de 3ª categoria</v>
          </cell>
          <cell r="E26199" t="str">
            <v>m³</v>
          </cell>
          <cell r="G26199">
            <v>1390.14</v>
          </cell>
        </row>
        <row r="26200">
          <cell r="A26200" t="str">
            <v>SICRO 4805765</v>
          </cell>
          <cell r="D26200" t="str">
            <v>Escavação de vala em material de 3ª categoria</v>
          </cell>
          <cell r="E26200" t="str">
            <v>m³</v>
          </cell>
          <cell r="G26200">
            <v>200.99</v>
          </cell>
        </row>
        <row r="26201">
          <cell r="A26201" t="str">
            <v>SICRO 4816000</v>
          </cell>
          <cell r="D26201" t="str">
            <v>Escavação manual de tunnel liner em material de 1ª categoria</v>
          </cell>
          <cell r="E26201" t="str">
            <v>m³</v>
          </cell>
          <cell r="G26201">
            <v>465.68</v>
          </cell>
        </row>
        <row r="26202">
          <cell r="A26202" t="str">
            <v>SICRO 4816001</v>
          </cell>
          <cell r="D26202" t="str">
            <v>Escavação manual de tunnel liner em material de 2ª categoria</v>
          </cell>
          <cell r="E26202" t="str">
            <v>m³</v>
          </cell>
          <cell r="G26202">
            <v>798.71</v>
          </cell>
        </row>
        <row r="26203">
          <cell r="A26203" t="str">
            <v>SICRO 4805749</v>
          </cell>
          <cell r="D26203" t="str">
            <v>Escavação manual de vala em material de 1ª categoria</v>
          </cell>
          <cell r="E26203" t="str">
            <v>m³</v>
          </cell>
          <cell r="G26203">
            <v>74.48</v>
          </cell>
        </row>
        <row r="26204">
          <cell r="A26204" t="str">
            <v>SICRO 4805751</v>
          </cell>
          <cell r="D26204" t="str">
            <v>Escavação manual em material de 1ª categoria na profundidade de 1 a 2 m</v>
          </cell>
          <cell r="E26204" t="str">
            <v>m³</v>
          </cell>
          <cell r="G26204">
            <v>55.86</v>
          </cell>
        </row>
        <row r="26205">
          <cell r="A26205" t="str">
            <v>SICRO 4805752</v>
          </cell>
          <cell r="D26205" t="str">
            <v>Escavação manual em material de 1ª categoria na profundidade de 2 a 3 m</v>
          </cell>
          <cell r="E26205" t="str">
            <v>m³</v>
          </cell>
          <cell r="G26205">
            <v>67.03</v>
          </cell>
        </row>
        <row r="26206">
          <cell r="A26206" t="str">
            <v>SICRO 4805753</v>
          </cell>
          <cell r="D26206" t="str">
            <v>Escavação manual em material de 1ª categoria na profundidade de 3 a 4 m</v>
          </cell>
          <cell r="E26206" t="str">
            <v>m³</v>
          </cell>
          <cell r="G26206">
            <v>78.209999999999994</v>
          </cell>
        </row>
        <row r="26207">
          <cell r="A26207" t="str">
            <v>SICRO 4805750</v>
          </cell>
          <cell r="D26207" t="str">
            <v>Escavação manual em material de 1ª categoria na profundidade de até 1 m</v>
          </cell>
          <cell r="E26207" t="str">
            <v>m³</v>
          </cell>
          <cell r="G26207">
            <v>44.69</v>
          </cell>
        </row>
        <row r="26208">
          <cell r="A26208" t="str">
            <v>SICRO 4805767</v>
          </cell>
          <cell r="D26208" t="str">
            <v>Escavação manual em material de 2ª categoria na profundidade de 1 a 2 m</v>
          </cell>
          <cell r="E26208" t="str">
            <v>m³</v>
          </cell>
          <cell r="G26208">
            <v>78.209999999999994</v>
          </cell>
        </row>
        <row r="26209">
          <cell r="A26209" t="str">
            <v>SICRO 4805769</v>
          </cell>
          <cell r="D26209" t="str">
            <v>Escavação manual em material de 2ª categoria na profundidade de 2 a 3 m</v>
          </cell>
          <cell r="E26209" t="str">
            <v>m³</v>
          </cell>
          <cell r="G26209">
            <v>93.1</v>
          </cell>
        </row>
        <row r="26210">
          <cell r="A26210" t="str">
            <v>SICRO 4805770</v>
          </cell>
          <cell r="D26210" t="str">
            <v>Escavação manual em material de 2ª categoria na profundidade de 3 a 4 m</v>
          </cell>
          <cell r="E26210" t="str">
            <v>m³</v>
          </cell>
          <cell r="G26210">
            <v>108</v>
          </cell>
        </row>
        <row r="26211">
          <cell r="A26211" t="str">
            <v>SICRO 4805760</v>
          </cell>
          <cell r="D26211" t="str">
            <v>Escavação manual em material de 2ª categoria na profundidade de até 1 m</v>
          </cell>
          <cell r="E26211" t="str">
            <v>m³</v>
          </cell>
          <cell r="G26211">
            <v>63.31</v>
          </cell>
        </row>
        <row r="26212">
          <cell r="A26212" t="str">
            <v>SICRO 4805757</v>
          </cell>
          <cell r="D26212" t="str">
            <v>Escavação mecânica de vala em material de 1ª categoria</v>
          </cell>
          <cell r="E26212" t="str">
            <v>m³</v>
          </cell>
          <cell r="G26212">
            <v>6.98</v>
          </cell>
        </row>
        <row r="26213">
          <cell r="A26213" t="str">
            <v>SICRO 4805762</v>
          </cell>
          <cell r="D26213" t="str">
            <v>Escavação mecânica de vala em material de 2ª categoria</v>
          </cell>
          <cell r="E26213" t="str">
            <v>m³</v>
          </cell>
          <cell r="G26213">
            <v>8.7200000000000006</v>
          </cell>
        </row>
        <row r="26214">
          <cell r="A26214" t="str">
            <v>SICRO 4806395</v>
          </cell>
          <cell r="D26214" t="str">
            <v>Fixação de parafuso em estrutura metálica</v>
          </cell>
          <cell r="E26214" t="str">
            <v>un</v>
          </cell>
          <cell r="G26214">
            <v>6.35</v>
          </cell>
        </row>
        <row r="26215">
          <cell r="A26215" t="str">
            <v>SICRO 4816003</v>
          </cell>
          <cell r="D26215" t="str">
            <v>Iluminação provisória para tunnel liner</v>
          </cell>
          <cell r="E26215" t="str">
            <v>m</v>
          </cell>
          <cell r="G26215">
            <v>42.66</v>
          </cell>
        </row>
        <row r="26216">
          <cell r="A26216" t="str">
            <v>SICRO 4816017</v>
          </cell>
          <cell r="D26216" t="str">
            <v>Material pétreo produzido em britador de mandíbulas móvel - camada final de aterro em rocha</v>
          </cell>
          <cell r="E26216" t="str">
            <v>m³</v>
          </cell>
          <cell r="G26216">
            <v>22.68</v>
          </cell>
        </row>
        <row r="26217">
          <cell r="A26217" t="str">
            <v>SICRO 4816023</v>
          </cell>
          <cell r="D26217" t="str">
            <v>Operação de mergulho autônomo em profundidade de até 20 m</v>
          </cell>
          <cell r="E26217" t="str">
            <v>h</v>
          </cell>
          <cell r="G26217">
            <v>282.62</v>
          </cell>
        </row>
        <row r="26218">
          <cell r="A26218" t="str">
            <v>SICRO 4816025</v>
          </cell>
          <cell r="D26218" t="str">
            <v>Operação de mergulho dependente em profundidade de 30 a 50 m - inclusive descompressão</v>
          </cell>
          <cell r="E26218" t="str">
            <v>h</v>
          </cell>
          <cell r="G26218">
            <v>540.61</v>
          </cell>
        </row>
        <row r="26219">
          <cell r="A26219" t="str">
            <v>SICRO 4816024</v>
          </cell>
          <cell r="D26219" t="str">
            <v>Operação de mergulho dependente em profundidade de até 30 m - inclusive descompressão</v>
          </cell>
          <cell r="E26219" t="str">
            <v>h</v>
          </cell>
          <cell r="G26219">
            <v>367.75</v>
          </cell>
        </row>
        <row r="26220">
          <cell r="A26220" t="str">
            <v>SICRO 4816005</v>
          </cell>
          <cell r="D26220" t="str">
            <v>Pedra de mão produzida manualmente</v>
          </cell>
          <cell r="E26220" t="str">
            <v>m³</v>
          </cell>
          <cell r="G26220">
            <v>89.51</v>
          </cell>
        </row>
        <row r="26221">
          <cell r="A26221" t="str">
            <v>SICRO 4800400</v>
          </cell>
          <cell r="D26221" t="str">
            <v>Preparo e regularização de terreno em desnível</v>
          </cell>
          <cell r="E26221" t="str">
            <v>m²</v>
          </cell>
          <cell r="G26221">
            <v>5.2</v>
          </cell>
        </row>
        <row r="26222">
          <cell r="A26222" t="str">
            <v>SICRO 4816016</v>
          </cell>
          <cell r="D26222" t="str">
            <v>Rachão ou pedra de mão produzida</v>
          </cell>
          <cell r="E26222" t="str">
            <v>m³</v>
          </cell>
          <cell r="G26222">
            <v>42.16</v>
          </cell>
        </row>
        <row r="26223">
          <cell r="A26223" t="str">
            <v>SICRO 4800412</v>
          </cell>
          <cell r="D26223" t="str">
            <v>Raspagem e limpeza de terreno plano</v>
          </cell>
          <cell r="E26223" t="str">
            <v>m²</v>
          </cell>
          <cell r="G26223">
            <v>4.47</v>
          </cell>
        </row>
        <row r="26224">
          <cell r="A26224" t="str">
            <v>SICRO 4815671</v>
          </cell>
          <cell r="D26224" t="str">
            <v>Reaterro e compactação com soquete vibratório</v>
          </cell>
          <cell r="E26224" t="str">
            <v>m³</v>
          </cell>
          <cell r="G26224">
            <v>18.47</v>
          </cell>
        </row>
        <row r="26225">
          <cell r="A26225" t="str">
            <v>SICRO 4815803</v>
          </cell>
          <cell r="D26225" t="str">
            <v>Rebordeamento de chapa metálica com espessura de 5 mm</v>
          </cell>
          <cell r="E26225" t="str">
            <v>m</v>
          </cell>
          <cell r="G26225">
            <v>8.41</v>
          </cell>
        </row>
        <row r="26226">
          <cell r="A26226" t="str">
            <v>SICRO 4816011</v>
          </cell>
          <cell r="D26226" t="str">
            <v>Recarga de cilindro com ar respirável para atividades de mergulho</v>
          </cell>
          <cell r="E26226" t="str">
            <v>m³</v>
          </cell>
          <cell r="G26226">
            <v>1851.81</v>
          </cell>
        </row>
        <row r="26227">
          <cell r="A26227" t="str">
            <v>SICRO 4816014</v>
          </cell>
          <cell r="D26227" t="str">
            <v>Rocha para britagem com perfuratriz manual</v>
          </cell>
          <cell r="E26227" t="str">
            <v>m³</v>
          </cell>
          <cell r="G26227">
            <v>48.6</v>
          </cell>
        </row>
        <row r="26228">
          <cell r="A26228" t="str">
            <v>SICRO 4816010</v>
          </cell>
          <cell r="D26228" t="str">
            <v>Rocha para britagem com perfuratriz sobre esteira</v>
          </cell>
          <cell r="E26228" t="str">
            <v>m³</v>
          </cell>
          <cell r="G26228">
            <v>40.01</v>
          </cell>
        </row>
        <row r="26229">
          <cell r="A26229" t="str">
            <v>SICRO 4816015</v>
          </cell>
          <cell r="D26229" t="str">
            <v>Rocha para britagem com perfuratriz sobre esteira - camada final de aterro em rocha</v>
          </cell>
          <cell r="E26229" t="str">
            <v>m³</v>
          </cell>
          <cell r="G26229">
            <v>24.66</v>
          </cell>
        </row>
        <row r="26230">
          <cell r="A26230" t="str">
            <v>SICRO 4816119</v>
          </cell>
          <cell r="D26230" t="str">
            <v>Selo de argila apiloado (solo local)</v>
          </cell>
          <cell r="E26230" t="str">
            <v>m³</v>
          </cell>
          <cell r="G26230">
            <v>38.08</v>
          </cell>
        </row>
        <row r="26231">
          <cell r="A26231" t="str">
            <v>SICRO 4816004</v>
          </cell>
          <cell r="D26231" t="str">
            <v>Ventilação provisória para tunnel liner</v>
          </cell>
          <cell r="E26231" t="str">
            <v>m</v>
          </cell>
          <cell r="G26231">
            <v>42.43</v>
          </cell>
        </row>
        <row r="26232">
          <cell r="A26232" t="str">
            <v>SICRO 4915652</v>
          </cell>
          <cell r="D26232" t="str">
            <v>Bico de adesão para injeção de adesivo estrutural à base de resina epóxi - fornecimento, instalação e retirada</v>
          </cell>
          <cell r="E26232" t="str">
            <v>un</v>
          </cell>
          <cell r="G26232">
            <v>8</v>
          </cell>
        </row>
        <row r="26233">
          <cell r="A26233" t="str">
            <v>SICRO 4915651</v>
          </cell>
          <cell r="D26233" t="str">
            <v>Bico de perfuração para injeção de adesivo estrutural à base de resina epóxi - fornecimento, instalação e retirada</v>
          </cell>
          <cell r="E26233" t="str">
            <v>un</v>
          </cell>
          <cell r="G26233">
            <v>10.65</v>
          </cell>
        </row>
        <row r="26234">
          <cell r="A26234" t="str">
            <v>SICRO 4915723</v>
          </cell>
          <cell r="D26234" t="str">
            <v>Caiação manual com fixador de cal</v>
          </cell>
          <cell r="E26234" t="str">
            <v>m²</v>
          </cell>
          <cell r="G26234">
            <v>3.41</v>
          </cell>
        </row>
        <row r="26235">
          <cell r="A26235" t="str">
            <v>SICRO 4915724</v>
          </cell>
          <cell r="D26235" t="str">
            <v>Caiação mecanizada com fixador de cal</v>
          </cell>
          <cell r="E26235" t="str">
            <v>m²</v>
          </cell>
          <cell r="G26235">
            <v>2.13</v>
          </cell>
        </row>
        <row r="26236">
          <cell r="A26236" t="str">
            <v>SICRO 4915637</v>
          </cell>
          <cell r="D26236" t="str">
            <v>Capa selante - areia comercial</v>
          </cell>
          <cell r="E26236" t="str">
            <v>m²</v>
          </cell>
          <cell r="G26236">
            <v>1.29</v>
          </cell>
        </row>
        <row r="26237">
          <cell r="A26237" t="str">
            <v>SICRO 4915779</v>
          </cell>
          <cell r="D26237" t="str">
            <v>Capa selante - areia extraída</v>
          </cell>
          <cell r="E26237" t="str">
            <v>m²</v>
          </cell>
          <cell r="G26237">
            <v>0.89</v>
          </cell>
        </row>
        <row r="26238">
          <cell r="A26238" t="str">
            <v>SICRO 4915638</v>
          </cell>
          <cell r="D26238" t="str">
            <v>Capa selante - brita produzida</v>
          </cell>
          <cell r="E26238" t="str">
            <v>m²</v>
          </cell>
          <cell r="G26238">
            <v>1.01</v>
          </cell>
        </row>
        <row r="26239">
          <cell r="A26239" t="str">
            <v>SICRO 4915636</v>
          </cell>
          <cell r="D26239" t="str">
            <v>Capa selante - pedrisco comercial</v>
          </cell>
          <cell r="E26239" t="str">
            <v>m²</v>
          </cell>
          <cell r="G26239">
            <v>1.41</v>
          </cell>
        </row>
        <row r="26240">
          <cell r="A26240" t="str">
            <v>SICRO 4915744</v>
          </cell>
          <cell r="D26240" t="str">
            <v>Capina manual</v>
          </cell>
          <cell r="E26240" t="str">
            <v>m²</v>
          </cell>
          <cell r="G26240">
            <v>0.74</v>
          </cell>
        </row>
        <row r="26241">
          <cell r="A26241" t="str">
            <v>SICRO 4915700</v>
          </cell>
          <cell r="D26241" t="str">
            <v>Combate à exsudação - areia comercial</v>
          </cell>
          <cell r="E26241" t="str">
            <v>m²</v>
          </cell>
          <cell r="G26241">
            <v>1.4</v>
          </cell>
        </row>
        <row r="26242">
          <cell r="A26242" t="str">
            <v>SICRO 4915590</v>
          </cell>
          <cell r="D26242" t="str">
            <v>Combate à exsudação - areia extraída</v>
          </cell>
          <cell r="E26242" t="str">
            <v>m²</v>
          </cell>
          <cell r="G26242">
            <v>0.96</v>
          </cell>
        </row>
        <row r="26243">
          <cell r="A26243" t="str">
            <v>SICRO 4915591</v>
          </cell>
          <cell r="D26243" t="str">
            <v>Combate à exsudação - brita produzida</v>
          </cell>
          <cell r="E26243" t="str">
            <v>m²</v>
          </cell>
          <cell r="G26243">
            <v>1.0900000000000001</v>
          </cell>
        </row>
        <row r="26244">
          <cell r="A26244" t="str">
            <v>SICRO 4915701</v>
          </cell>
          <cell r="D26244" t="str">
            <v>Combate à exsudação - pedrisco comercial</v>
          </cell>
          <cell r="E26244" t="str">
            <v>m²</v>
          </cell>
          <cell r="G26244">
            <v>1.5</v>
          </cell>
        </row>
        <row r="26245">
          <cell r="A26245" t="str">
            <v>SICRO 4915703</v>
          </cell>
          <cell r="D26245" t="str">
            <v>Correção de defeitos com mistura betuminosa</v>
          </cell>
          <cell r="E26245" t="str">
            <v>m³</v>
          </cell>
          <cell r="G26245">
            <v>116.66</v>
          </cell>
        </row>
        <row r="26246">
          <cell r="A26246" t="str">
            <v>SICRO 4915705</v>
          </cell>
          <cell r="D26246" t="str">
            <v>Correção de defeitos por fresagem descontínua do revestimento asfáltico - espessura de 5 cm</v>
          </cell>
          <cell r="E26246" t="str">
            <v>m³</v>
          </cell>
          <cell r="G26246">
            <v>180.83</v>
          </cell>
        </row>
        <row r="26247">
          <cell r="A26247" t="str">
            <v>SICRO 4915743</v>
          </cell>
          <cell r="D26247" t="str">
            <v>Corte e limpeza de áreas gramadas</v>
          </cell>
          <cell r="E26247" t="str">
            <v>m²</v>
          </cell>
          <cell r="G26247">
            <v>0.09</v>
          </cell>
        </row>
        <row r="26248">
          <cell r="A26248" t="str">
            <v>SICRO 4915768</v>
          </cell>
          <cell r="D26248" t="str">
            <v>Corte e remoção de árvores</v>
          </cell>
          <cell r="E26248" t="str">
            <v>m³</v>
          </cell>
          <cell r="G26248">
            <v>15.52</v>
          </cell>
        </row>
        <row r="26249">
          <cell r="A26249" t="str">
            <v>SICRO 4915713</v>
          </cell>
          <cell r="D26249" t="str">
            <v>Desobstrução de bueiro</v>
          </cell>
          <cell r="E26249" t="str">
            <v>m³</v>
          </cell>
          <cell r="G26249">
            <v>66.790000000000006</v>
          </cell>
        </row>
        <row r="26250">
          <cell r="A26250" t="str">
            <v>SICRO 4915655</v>
          </cell>
          <cell r="D26250" t="str">
            <v>Fresagem contínua de revestimento asfáltico - espessura de 3 cm</v>
          </cell>
          <cell r="E26250" t="str">
            <v>m³</v>
          </cell>
          <cell r="G26250">
            <v>113.75</v>
          </cell>
        </row>
        <row r="26251">
          <cell r="A26251" t="str">
            <v>SICRO 4915656</v>
          </cell>
          <cell r="D26251" t="str">
            <v>Fresagem contínua de revestimento asfáltico - espessura de 4 cm</v>
          </cell>
          <cell r="E26251" t="str">
            <v>m³</v>
          </cell>
          <cell r="G26251">
            <v>90.07</v>
          </cell>
        </row>
        <row r="26252">
          <cell r="A26252" t="str">
            <v>SICRO 4915657</v>
          </cell>
          <cell r="D26252" t="str">
            <v>Fresagem contínua de revestimento asfáltico - espessura de 5 cm</v>
          </cell>
          <cell r="E26252" t="str">
            <v>m³</v>
          </cell>
          <cell r="G26252">
            <v>76.09</v>
          </cell>
        </row>
        <row r="26253">
          <cell r="A26253" t="str">
            <v>SICRO 4915658</v>
          </cell>
          <cell r="D26253" t="str">
            <v>Fresagem contínua de revestimento asfáltico - espessura de 6 cm</v>
          </cell>
          <cell r="E26253" t="str">
            <v>m³</v>
          </cell>
          <cell r="G26253">
            <v>67.010000000000005</v>
          </cell>
        </row>
        <row r="26254">
          <cell r="A26254" t="str">
            <v>SICRO 4915659</v>
          </cell>
          <cell r="D26254" t="str">
            <v>Fresagem contínua de revestimento asfáltico - espessura de 7 cm</v>
          </cell>
          <cell r="E26254" t="str">
            <v>m³</v>
          </cell>
          <cell r="G26254">
            <v>60.76</v>
          </cell>
        </row>
        <row r="26255">
          <cell r="A26255" t="str">
            <v>SICRO 4915660</v>
          </cell>
          <cell r="D26255" t="str">
            <v>Fresagem contínua de revestimento asfáltico - espessura de 8 cm</v>
          </cell>
          <cell r="E26255" t="str">
            <v>m³</v>
          </cell>
          <cell r="G26255">
            <v>56.38</v>
          </cell>
        </row>
        <row r="26256">
          <cell r="A26256" t="str">
            <v>SICRO 4915661</v>
          </cell>
          <cell r="D26256" t="str">
            <v>Fresagem descontínua de revestimento asfáltico - espessura de 3 cm</v>
          </cell>
          <cell r="E26256" t="str">
            <v>m³</v>
          </cell>
          <cell r="G26256">
            <v>162.37</v>
          </cell>
        </row>
        <row r="26257">
          <cell r="A26257" t="str">
            <v>SICRO 4915662</v>
          </cell>
          <cell r="D26257" t="str">
            <v>Fresagem descontínua de revestimento asfáltico - espessura de 4 cm</v>
          </cell>
          <cell r="E26257" t="str">
            <v>m³</v>
          </cell>
          <cell r="G26257">
            <v>129.57</v>
          </cell>
        </row>
        <row r="26258">
          <cell r="A26258" t="str">
            <v>SICRO 4915663</v>
          </cell>
          <cell r="D26258" t="str">
            <v>Fresagem descontínua de revestimento asfáltico - espessura de 5 cm</v>
          </cell>
          <cell r="E26258" t="str">
            <v>m³</v>
          </cell>
          <cell r="G26258">
            <v>108.74</v>
          </cell>
        </row>
        <row r="26259">
          <cell r="A26259" t="str">
            <v>SICRO 4915664</v>
          </cell>
          <cell r="D26259" t="str">
            <v>Fresagem descontínua de revestimento asfáltico - espessura de 6 cm</v>
          </cell>
          <cell r="E26259" t="str">
            <v>m³</v>
          </cell>
          <cell r="G26259">
            <v>96.56</v>
          </cell>
        </row>
        <row r="26260">
          <cell r="A26260" t="str">
            <v>SICRO 4915665</v>
          </cell>
          <cell r="D26260" t="str">
            <v>Fresagem descontínua de revestimento asfáltico - espessura de 7 cm</v>
          </cell>
          <cell r="E26260" t="str">
            <v>m³</v>
          </cell>
          <cell r="G26260">
            <v>88.3</v>
          </cell>
        </row>
        <row r="26261">
          <cell r="A26261" t="str">
            <v>SICRO 4915666</v>
          </cell>
          <cell r="D26261" t="str">
            <v>Fresagem descontínua de revestimento asfáltico - espessura de 8 cm</v>
          </cell>
          <cell r="E26261" t="str">
            <v>m³</v>
          </cell>
          <cell r="G26261">
            <v>82.47</v>
          </cell>
        </row>
        <row r="26262">
          <cell r="A26262" t="str">
            <v>SICRO 4915650</v>
          </cell>
          <cell r="D26262" t="str">
            <v>Injeção de adesivo estrutural à base de resina epóxi de baixa viscosidade para tratamento de fissuras em estruturas de concreto - fornecimento e aplicação manual</v>
          </cell>
          <cell r="E26262" t="str">
            <v>kg</v>
          </cell>
          <cell r="G26262">
            <v>296.73</v>
          </cell>
        </row>
        <row r="26263">
          <cell r="A26263" t="str">
            <v>SICRO 4915645</v>
          </cell>
          <cell r="D26263" t="str">
            <v>Injeção de adesivo estrutural à base de resina epóxi de baixa viscosidade para tratamento de fissuras em estruturas de concreto - fornecimento e aplicação mecanizada</v>
          </cell>
          <cell r="E26263" t="str">
            <v>kg</v>
          </cell>
          <cell r="G26263">
            <v>217.62</v>
          </cell>
        </row>
        <row r="26264">
          <cell r="A26264" t="str">
            <v>SICRO 4915712</v>
          </cell>
          <cell r="D26264" t="str">
            <v>Limpeza de bueiro</v>
          </cell>
          <cell r="E26264" t="str">
            <v>m³</v>
          </cell>
          <cell r="G26264">
            <v>22.26</v>
          </cell>
        </row>
        <row r="26265">
          <cell r="A26265" t="str">
            <v>SICRO 4915711</v>
          </cell>
          <cell r="D26265" t="str">
            <v>Limpeza de descida d'água</v>
          </cell>
          <cell r="E26265" t="str">
            <v>m</v>
          </cell>
          <cell r="G26265">
            <v>1.48</v>
          </cell>
        </row>
        <row r="26266">
          <cell r="A26266" t="str">
            <v>SICRO 4915718</v>
          </cell>
          <cell r="D26266" t="str">
            <v>Limpeza de dispositivos de sinalização viária - placas e delineadores refletivos</v>
          </cell>
          <cell r="E26266" t="str">
            <v>m²</v>
          </cell>
          <cell r="G26266">
            <v>10.01</v>
          </cell>
        </row>
        <row r="26267">
          <cell r="A26267" t="str">
            <v>SICRO 4915790</v>
          </cell>
          <cell r="D26267" t="str">
            <v>Limpeza de emulsão asfáltica ou asfalto diluído derramados na pista - remoção com minicarregadeira com vassoura e descarga livre</v>
          </cell>
          <cell r="E26267" t="str">
            <v>t</v>
          </cell>
          <cell r="G26267">
            <v>262.67</v>
          </cell>
        </row>
        <row r="26268">
          <cell r="A26268" t="str">
            <v>SICRO 4915793</v>
          </cell>
          <cell r="D26268" t="str">
            <v>Limpeza de líquidos combustíveis derramados na pista - remoção com minicarregadeira com vassoura e descarga livre</v>
          </cell>
          <cell r="E26268" t="str">
            <v>t</v>
          </cell>
          <cell r="G26268">
            <v>206.08</v>
          </cell>
        </row>
        <row r="26269">
          <cell r="A26269" t="str">
            <v>SICRO 4915792</v>
          </cell>
          <cell r="D26269" t="str">
            <v>Limpeza de material asfáltico derramado fora da pista - remoção com escavadeira hidráulica e caminhão basculante</v>
          </cell>
          <cell r="E26269" t="str">
            <v>t</v>
          </cell>
          <cell r="G26269">
            <v>90.41</v>
          </cell>
        </row>
        <row r="26270">
          <cell r="A26270" t="str">
            <v>SICRO 4915672</v>
          </cell>
          <cell r="D26270" t="str">
            <v>Limpeza de ponte</v>
          </cell>
          <cell r="E26270" t="str">
            <v>m</v>
          </cell>
          <cell r="G26270">
            <v>4.45</v>
          </cell>
        </row>
        <row r="26271">
          <cell r="A26271" t="str">
            <v>SICRO 4915708</v>
          </cell>
          <cell r="D26271" t="str">
            <v>Limpeza de sarjeta e meio-fio</v>
          </cell>
          <cell r="E26271" t="str">
            <v>m</v>
          </cell>
          <cell r="G26271">
            <v>0.74</v>
          </cell>
        </row>
        <row r="26272">
          <cell r="A26272" t="str">
            <v>SICRO 4915710</v>
          </cell>
          <cell r="D26272" t="str">
            <v>Limpeza de vala de drenagem</v>
          </cell>
          <cell r="E26272" t="str">
            <v>m</v>
          </cell>
          <cell r="G26272">
            <v>4.45</v>
          </cell>
        </row>
        <row r="26273">
          <cell r="A26273" t="str">
            <v>SICRO 4915709</v>
          </cell>
          <cell r="D26273" t="str">
            <v>Limpeza de valeta de corte</v>
          </cell>
          <cell r="E26273" t="str">
            <v>m</v>
          </cell>
          <cell r="G26273">
            <v>1.1100000000000001</v>
          </cell>
        </row>
        <row r="26274">
          <cell r="A26274" t="str">
            <v>SICRO 4915686</v>
          </cell>
          <cell r="D26274" t="str">
            <v>Limpeza e desobstrução de dispositivos de drenagem em OAE</v>
          </cell>
          <cell r="E26274" t="str">
            <v>un</v>
          </cell>
          <cell r="G26274">
            <v>4.45</v>
          </cell>
        </row>
        <row r="26275">
          <cell r="A26275" t="str">
            <v>SICRO 4915687</v>
          </cell>
          <cell r="D26275" t="str">
            <v>Limpeza e desobstrução de drenos de obras de contenção</v>
          </cell>
          <cell r="E26275" t="str">
            <v>un</v>
          </cell>
          <cell r="G26275">
            <v>2.78</v>
          </cell>
        </row>
        <row r="26276">
          <cell r="A26276" t="str">
            <v>SICRO 4915634</v>
          </cell>
          <cell r="D26276" t="str">
            <v>Limpeza e desobstrução mecanizada de bueiros com diâmetro acima de 1,00 até 1,50 m</v>
          </cell>
          <cell r="E26276" t="str">
            <v>m</v>
          </cell>
          <cell r="G26276">
            <v>71.739999999999995</v>
          </cell>
        </row>
        <row r="26277">
          <cell r="A26277" t="str">
            <v>SICRO 4915633</v>
          </cell>
          <cell r="D26277" t="str">
            <v>Limpeza e desobstrução mecanizada de bueiros com diâmetro de até 1,00 m</v>
          </cell>
          <cell r="E26277" t="str">
            <v>m</v>
          </cell>
          <cell r="G26277">
            <v>23.66</v>
          </cell>
        </row>
        <row r="26278">
          <cell r="A26278" t="str">
            <v>SICRO 4915714</v>
          </cell>
          <cell r="D26278" t="str">
            <v>Limpeza e enchimento com resina epóxi de fissuras niveladas com abertura máxima de 0,4 mm e profundidade de 20 mm em pavimento de concreto que não atravessam toda a espessura da placa</v>
          </cell>
          <cell r="E26278" t="str">
            <v>m</v>
          </cell>
          <cell r="G26278">
            <v>3.01</v>
          </cell>
        </row>
        <row r="26279">
          <cell r="A26279" t="str">
            <v>SICRO 4915507</v>
          </cell>
          <cell r="D26279" t="str">
            <v>Limpeza e remoção de vegetação entre escamas de concreto com o uso de herbicida em alturas acima de 4 metros</v>
          </cell>
          <cell r="E26279" t="str">
            <v>m</v>
          </cell>
          <cell r="G26279">
            <v>65.98</v>
          </cell>
        </row>
        <row r="26280">
          <cell r="A26280" t="str">
            <v>SICRO 4915587</v>
          </cell>
          <cell r="D26280" t="str">
            <v>Limpeza e remoção de vegetação entre escamas de concreto com o uso de herbicida em alturas de até 4 metros</v>
          </cell>
          <cell r="E26280" t="str">
            <v>m</v>
          </cell>
          <cell r="G26280">
            <v>46.01</v>
          </cell>
        </row>
        <row r="26281">
          <cell r="A26281" t="str">
            <v>SICRO 4915759</v>
          </cell>
          <cell r="D26281" t="str">
            <v>Limpeza e remoção de vegetação junto aos aparelhos de apoio de OAE com o uso de herbicida</v>
          </cell>
          <cell r="E26281" t="str">
            <v>un</v>
          </cell>
          <cell r="G26281">
            <v>7.48</v>
          </cell>
        </row>
        <row r="26282">
          <cell r="A26282" t="str">
            <v>SICRO 4915758</v>
          </cell>
          <cell r="D26282" t="str">
            <v>Limpeza e remoção de vegetação nas juntas de dilatação com o uso de herbicida</v>
          </cell>
          <cell r="E26282" t="str">
            <v>m</v>
          </cell>
          <cell r="G26282">
            <v>4.47</v>
          </cell>
        </row>
        <row r="26283">
          <cell r="A26283" t="str">
            <v>SICRO 4915640</v>
          </cell>
          <cell r="D26283" t="str">
            <v>Limpeza e remoção manual de material retido em terra firme em OAE</v>
          </cell>
          <cell r="E26283" t="str">
            <v>m³</v>
          </cell>
          <cell r="G26283">
            <v>22.26</v>
          </cell>
        </row>
        <row r="26284">
          <cell r="A26284" t="str">
            <v>SICRO 4915639</v>
          </cell>
          <cell r="D26284" t="str">
            <v>Limpeza em superfície de concreto com escova de aço</v>
          </cell>
          <cell r="E26284" t="str">
            <v>m²</v>
          </cell>
          <cell r="G26284">
            <v>4.45</v>
          </cell>
        </row>
        <row r="26285">
          <cell r="A26285" t="str">
            <v>SICRO 4915508</v>
          </cell>
          <cell r="D26285" t="str">
            <v>Limpeza em superfície de escamas de concreto com escova de aço em alturas acima de 4 metros</v>
          </cell>
          <cell r="E26285" t="str">
            <v>m²</v>
          </cell>
          <cell r="G26285">
            <v>66</v>
          </cell>
        </row>
        <row r="26286">
          <cell r="A26286" t="str">
            <v>SICRO 4915588</v>
          </cell>
          <cell r="D26286" t="str">
            <v>Limpeza em superfície de escamas de concreto com escova de aço em alturas de até 4 metros</v>
          </cell>
          <cell r="E26286" t="str">
            <v>m²</v>
          </cell>
          <cell r="G26286">
            <v>46.03</v>
          </cell>
        </row>
        <row r="26287">
          <cell r="A26287" t="str">
            <v>SICRO 4915695</v>
          </cell>
          <cell r="D26287" t="str">
            <v>Limpeza, serragem e enchimento de fissuras niveladas com abertura entre 0,4 mm e 1,0 mm e profundidade de 25 mm em pavimento de concreto com CAP</v>
          </cell>
          <cell r="E26287" t="str">
            <v>m</v>
          </cell>
          <cell r="G26287">
            <v>7.36</v>
          </cell>
        </row>
        <row r="26288">
          <cell r="A26288" t="str">
            <v>SICRO 4915696</v>
          </cell>
          <cell r="D26288" t="str">
            <v>Limpeza, serragem e enchimento de fissuras niveladas com abertura entre 0,4 mm e 1,0 mm e profundidade de 25 mm em pavimento de concreto com CAP com polímero</v>
          </cell>
          <cell r="E26288" t="str">
            <v>m</v>
          </cell>
          <cell r="G26288">
            <v>7.36</v>
          </cell>
        </row>
        <row r="26289">
          <cell r="A26289" t="str">
            <v>SICRO 4915694</v>
          </cell>
          <cell r="D26289" t="str">
            <v>Limpeza, serragem e enchimento de fissuras niveladas com abertura entre 0,4 mm e 1,0 mm e profundidade de 25 mm em pavimento de concreto com selante elástico a frio</v>
          </cell>
          <cell r="E26289" t="str">
            <v>m</v>
          </cell>
          <cell r="G26289">
            <v>31.22</v>
          </cell>
        </row>
        <row r="26290">
          <cell r="A26290" t="str">
            <v>SICRO 4915654</v>
          </cell>
          <cell r="D26290" t="str">
            <v>Lixamento mecanizado em superfície de concreto</v>
          </cell>
          <cell r="E26290" t="str">
            <v>m²</v>
          </cell>
          <cell r="G26290">
            <v>12.9</v>
          </cell>
        </row>
        <row r="26291">
          <cell r="A26291" t="str">
            <v>SICRO 4900001</v>
          </cell>
          <cell r="D26291" t="str">
            <v>Material de base</v>
          </cell>
          <cell r="E26291" t="str">
            <v>m³</v>
          </cell>
          <cell r="G26291">
            <v>0</v>
          </cell>
        </row>
        <row r="26292">
          <cell r="A26292" t="str">
            <v>SICRO 4915801</v>
          </cell>
          <cell r="D26292" t="str">
            <v>Mistura betuminosa</v>
          </cell>
          <cell r="E26292" t="str">
            <v>m³</v>
          </cell>
          <cell r="G26292">
            <v>0</v>
          </cell>
        </row>
        <row r="26293">
          <cell r="A26293" t="str">
            <v>SICRO 4916290</v>
          </cell>
          <cell r="D26293" t="str">
            <v>Mistura betuminosa a frio executada em betoneira - faixa C - areia e brita comerciais</v>
          </cell>
          <cell r="E26293" t="str">
            <v>m³</v>
          </cell>
          <cell r="G26293">
            <v>444.56</v>
          </cell>
        </row>
        <row r="26294">
          <cell r="A26294" t="str">
            <v>SICRO 4915765</v>
          </cell>
          <cell r="D26294" t="str">
            <v>Poda de árvores com 5,0 m a 7,5 m de altura</v>
          </cell>
          <cell r="E26294" t="str">
            <v>m³</v>
          </cell>
          <cell r="G26294">
            <v>191.03</v>
          </cell>
        </row>
        <row r="26295">
          <cell r="A26295" t="str">
            <v>SICRO 4915766</v>
          </cell>
          <cell r="D26295" t="str">
            <v>Poda de árvores com 7,5 m a 10 m de altura</v>
          </cell>
          <cell r="E26295" t="str">
            <v>m³</v>
          </cell>
          <cell r="G26295">
            <v>112.12</v>
          </cell>
        </row>
        <row r="26296">
          <cell r="A26296" t="str">
            <v>SICRO 4915764</v>
          </cell>
          <cell r="D26296" t="str">
            <v>Poda de árvores com até 5 m de altura</v>
          </cell>
          <cell r="E26296" t="str">
            <v>m³</v>
          </cell>
          <cell r="G26296">
            <v>343.85</v>
          </cell>
        </row>
        <row r="26297">
          <cell r="A26297" t="str">
            <v>SICRO 4915767</v>
          </cell>
          <cell r="D26297" t="str">
            <v>Poda de árvores com mais de 10 m de altura</v>
          </cell>
          <cell r="E26297" t="str">
            <v>m³</v>
          </cell>
          <cell r="G26297">
            <v>73.680000000000007</v>
          </cell>
        </row>
        <row r="26298">
          <cell r="A26298" t="str">
            <v>SICRO 4915777</v>
          </cell>
          <cell r="D26298" t="str">
            <v>Reassentamento manual de meio-fio com material arrancado da pista</v>
          </cell>
          <cell r="E26298" t="str">
            <v>m</v>
          </cell>
          <cell r="G26298">
            <v>14.62</v>
          </cell>
        </row>
        <row r="26299">
          <cell r="A26299" t="str">
            <v>SICRO 4915618</v>
          </cell>
          <cell r="D26299" t="str">
            <v>Recomposição de camada granular do pavimento com material de jazida - 100% Proctor modificado</v>
          </cell>
          <cell r="E26299" t="str">
            <v>m²</v>
          </cell>
          <cell r="G26299">
            <v>4.8499999999999996</v>
          </cell>
        </row>
        <row r="26300">
          <cell r="A26300" t="str">
            <v>SICRO 4915774</v>
          </cell>
          <cell r="D26300" t="str">
            <v>Recomposição de erosão em corte ou aterro com material de jazida</v>
          </cell>
          <cell r="E26300" t="str">
            <v>m³</v>
          </cell>
          <cell r="G26300">
            <v>25.59</v>
          </cell>
        </row>
        <row r="26301">
          <cell r="A26301" t="str">
            <v>SICRO 4915719</v>
          </cell>
          <cell r="D26301" t="str">
            <v>Recomposição de placa de sinalização</v>
          </cell>
          <cell r="E26301" t="str">
            <v>m²</v>
          </cell>
          <cell r="G26301">
            <v>37.72</v>
          </cell>
        </row>
        <row r="26302">
          <cell r="A26302" t="str">
            <v>SICRO 4915611</v>
          </cell>
          <cell r="D26302" t="str">
            <v>Recomposição de revestimento primário com material de jazida - 100% Proctor intermediário</v>
          </cell>
          <cell r="E26302" t="str">
            <v>m³</v>
          </cell>
          <cell r="G26302">
            <v>12.19</v>
          </cell>
        </row>
        <row r="26303">
          <cell r="A26303" t="str">
            <v>SICRO 4915733</v>
          </cell>
          <cell r="D26303" t="str">
            <v>Recomposição manual de aterro com material de jazida</v>
          </cell>
          <cell r="E26303" t="str">
            <v>m³</v>
          </cell>
          <cell r="G26303">
            <v>41.48</v>
          </cell>
        </row>
        <row r="26304">
          <cell r="A26304" t="str">
            <v>SICRO 4915734</v>
          </cell>
          <cell r="D26304" t="str">
            <v>Recomposição mecanizada de aterro com material de jazida</v>
          </cell>
          <cell r="E26304" t="str">
            <v>m³</v>
          </cell>
          <cell r="G26304">
            <v>14.36</v>
          </cell>
        </row>
        <row r="26305">
          <cell r="A26305" t="str">
            <v>SICRO 4915727</v>
          </cell>
          <cell r="D26305" t="str">
            <v>Recomposição parcial de cerca com mourão de concreto - arame</v>
          </cell>
          <cell r="E26305" t="str">
            <v>m</v>
          </cell>
          <cell r="G26305">
            <v>11.3</v>
          </cell>
        </row>
        <row r="26306">
          <cell r="A26306" t="str">
            <v>SICRO 4915726</v>
          </cell>
          <cell r="D26306" t="str">
            <v>Recomposição parcial de cerca com mourão de concreto seção quadrada - mourão - areia e brita comerciais</v>
          </cell>
          <cell r="E26306" t="str">
            <v>m</v>
          </cell>
          <cell r="G26306">
            <v>25.85</v>
          </cell>
        </row>
        <row r="26307">
          <cell r="A26307" t="str">
            <v>SICRO 4915594</v>
          </cell>
          <cell r="D26307" t="str">
            <v>Recomposição parcial de cerca com mourão de concreto seção quadrada - mourão - areia extraída e brita produzida</v>
          </cell>
          <cell r="E26307" t="str">
            <v>m</v>
          </cell>
          <cell r="G26307">
            <v>23.91</v>
          </cell>
        </row>
        <row r="26308">
          <cell r="A26308" t="str">
            <v>SICRO 4915729</v>
          </cell>
          <cell r="D26308" t="str">
            <v>Recomposição parcial de cerca com mourão de concreto seção triangular - mourão - areia e brita comerciais</v>
          </cell>
          <cell r="E26308" t="str">
            <v>m</v>
          </cell>
          <cell r="G26308">
            <v>20.14</v>
          </cell>
        </row>
        <row r="26309">
          <cell r="A26309" t="str">
            <v>SICRO 4915596</v>
          </cell>
          <cell r="D26309" t="str">
            <v>Recomposição parcial de cerca com mourão de concreto seção triangular - mourão - areia extraída e brita comercial</v>
          </cell>
          <cell r="E26309" t="str">
            <v>m</v>
          </cell>
          <cell r="G26309">
            <v>19.3</v>
          </cell>
        </row>
        <row r="26310">
          <cell r="A26310" t="str">
            <v>SICRO 4915732</v>
          </cell>
          <cell r="D26310" t="str">
            <v>Recomposição parcial de cerca com mourão de madeira - arame</v>
          </cell>
          <cell r="E26310" t="str">
            <v>m</v>
          </cell>
          <cell r="G26310">
            <v>8.68</v>
          </cell>
        </row>
        <row r="26311">
          <cell r="A26311" t="str">
            <v>SICRO 4915731</v>
          </cell>
          <cell r="D26311" t="str">
            <v>Recomposição parcial de cerca com mourão de madeira - mourão</v>
          </cell>
          <cell r="E26311" t="str">
            <v>m</v>
          </cell>
          <cell r="G26311">
            <v>20.22</v>
          </cell>
        </row>
        <row r="26312">
          <cell r="A26312" t="str">
            <v>SICRO 4915725</v>
          </cell>
          <cell r="D26312" t="str">
            <v>Recomposição total de cerca com mourão de concreto seção quadrada - areia e brita comerciais</v>
          </cell>
          <cell r="E26312" t="str">
            <v>m</v>
          </cell>
          <cell r="G26312">
            <v>31.17</v>
          </cell>
        </row>
        <row r="26313">
          <cell r="A26313" t="str">
            <v>SICRO 4915593</v>
          </cell>
          <cell r="D26313" t="str">
            <v>Recomposição total de cerca com mourão de concreto seção quadrada - areia extraída e brita produzida</v>
          </cell>
          <cell r="E26313" t="str">
            <v>m</v>
          </cell>
          <cell r="G26313">
            <v>29.24</v>
          </cell>
        </row>
        <row r="26314">
          <cell r="A26314" t="str">
            <v>SICRO 4915728</v>
          </cell>
          <cell r="D26314" t="str">
            <v>Recomposição total de cerca com mourão de concreto seção triangular - areia e brita comerciais</v>
          </cell>
          <cell r="E26314" t="str">
            <v>m</v>
          </cell>
          <cell r="G26314">
            <v>30.97</v>
          </cell>
        </row>
        <row r="26315">
          <cell r="A26315" t="str">
            <v>SICRO 4915595</v>
          </cell>
          <cell r="D26315" t="str">
            <v>Recomposição total de cerca com mourão de concreto seção triangular - areia extraída e brita produzida</v>
          </cell>
          <cell r="E26315" t="str">
            <v>m</v>
          </cell>
          <cell r="G26315">
            <v>30.13</v>
          </cell>
        </row>
        <row r="26316">
          <cell r="A26316" t="str">
            <v>SICRO 4915730</v>
          </cell>
          <cell r="D26316" t="str">
            <v>Recomposição total de cerca com mourão de madeira</v>
          </cell>
          <cell r="E26316" t="str">
            <v>m</v>
          </cell>
          <cell r="G26316">
            <v>27.98</v>
          </cell>
        </row>
        <row r="26317">
          <cell r="A26317" t="str">
            <v>SICRO 4915598</v>
          </cell>
          <cell r="D26317" t="str">
            <v>Reconformação da plataforma</v>
          </cell>
          <cell r="E26317" t="str">
            <v>m²</v>
          </cell>
          <cell r="G26317">
            <v>0.12</v>
          </cell>
        </row>
        <row r="26318">
          <cell r="A26318" t="str">
            <v>SICRO 4915748</v>
          </cell>
          <cell r="D26318" t="str">
            <v>Recuperação de desgaste superficial em pavimentos de concreto</v>
          </cell>
          <cell r="E26318" t="str">
            <v>m²</v>
          </cell>
          <cell r="G26318">
            <v>244.31</v>
          </cell>
        </row>
        <row r="26319">
          <cell r="A26319" t="str">
            <v>SICRO 4915608</v>
          </cell>
          <cell r="D26319" t="str">
            <v>Regularização de taludes e valas com soquete vibratório</v>
          </cell>
          <cell r="E26319" t="str">
            <v>m²</v>
          </cell>
          <cell r="G26319">
            <v>2.77</v>
          </cell>
        </row>
        <row r="26320">
          <cell r="A26320" t="str">
            <v>SICRO 4915613</v>
          </cell>
          <cell r="D26320" t="str">
            <v>Regularização mecânica da faixa de domínio</v>
          </cell>
          <cell r="E26320" t="str">
            <v>m²</v>
          </cell>
          <cell r="G26320">
            <v>0.26</v>
          </cell>
        </row>
        <row r="26321">
          <cell r="A26321" t="str">
            <v>SICRO 4915692</v>
          </cell>
          <cell r="D26321" t="str">
            <v>Remendo profundo com imprimação com asfalto diluído - demolição manual</v>
          </cell>
          <cell r="E26321" t="str">
            <v>m³</v>
          </cell>
          <cell r="G26321">
            <v>408.34</v>
          </cell>
        </row>
        <row r="26322">
          <cell r="A26322" t="str">
            <v>SICRO 4915746</v>
          </cell>
          <cell r="D26322" t="str">
            <v>Remendo profundo com imprimação com asfalto diluído - demolição mecânica e corte com serra</v>
          </cell>
          <cell r="E26322" t="str">
            <v>m³</v>
          </cell>
          <cell r="G26322">
            <v>313.01</v>
          </cell>
        </row>
        <row r="26323">
          <cell r="A26323" t="str">
            <v>SICRO 4915630</v>
          </cell>
          <cell r="D26323" t="str">
            <v>Remendo profundo com imprimação com emulsão asfáltica - demolição manual</v>
          </cell>
          <cell r="E26323" t="str">
            <v>m³</v>
          </cell>
          <cell r="G26323">
            <v>408.34</v>
          </cell>
        </row>
        <row r="26324">
          <cell r="A26324" t="str">
            <v>SICRO 4915631</v>
          </cell>
          <cell r="D26324" t="str">
            <v>Remendo profundo com imprimação com emulsão asfáltica - demolição mecânica e corte com serra</v>
          </cell>
          <cell r="E26324" t="str">
            <v>m³</v>
          </cell>
          <cell r="G26324">
            <v>313.01</v>
          </cell>
        </row>
        <row r="26325">
          <cell r="A26325" t="str">
            <v>SICRO 4915785</v>
          </cell>
          <cell r="D26325" t="str">
            <v>Remoção de animais de grande porte mortos em rodovia - carga e descarga com guindauto</v>
          </cell>
          <cell r="E26325" t="str">
            <v>t</v>
          </cell>
          <cell r="G26325">
            <v>411.55</v>
          </cell>
        </row>
        <row r="26326">
          <cell r="A26326" t="str">
            <v>SICRO 4915786</v>
          </cell>
          <cell r="D26326" t="str">
            <v>Remoção de animais de pequeno porte mortos em rodovia - carga manual</v>
          </cell>
          <cell r="E26326" t="str">
            <v>t</v>
          </cell>
          <cell r="G26326">
            <v>170.9</v>
          </cell>
        </row>
        <row r="26327">
          <cell r="A26327" t="str">
            <v>SICRO 4915795</v>
          </cell>
          <cell r="D26327" t="str">
            <v>Remoção de emborrachados de pneus em rodovia</v>
          </cell>
          <cell r="E26327" t="str">
            <v>t</v>
          </cell>
          <cell r="G26327">
            <v>388.96</v>
          </cell>
        </row>
        <row r="26328">
          <cell r="A26328" t="str">
            <v>SICRO 4915800</v>
          </cell>
          <cell r="D26328" t="str">
            <v>Remoção de espécimes arbóreos de 20 a 40 m tombados na pista</v>
          </cell>
          <cell r="E26328" t="str">
            <v>t</v>
          </cell>
          <cell r="G26328">
            <v>51.81</v>
          </cell>
        </row>
        <row r="26329">
          <cell r="A26329" t="str">
            <v>SICRO 4915799</v>
          </cell>
          <cell r="D26329" t="str">
            <v>Remoção de espécimes arbóreos de até 20 m tombados na pista</v>
          </cell>
          <cell r="E26329" t="str">
            <v>t</v>
          </cell>
          <cell r="G26329">
            <v>40.06</v>
          </cell>
        </row>
        <row r="26330">
          <cell r="A26330" t="str">
            <v>SICRO 4915698</v>
          </cell>
          <cell r="D26330" t="str">
            <v>Remoção de grãos, agregados e solos derramados na pista em rodovias</v>
          </cell>
          <cell r="E26330" t="str">
            <v>t</v>
          </cell>
          <cell r="G26330">
            <v>20.85</v>
          </cell>
        </row>
        <row r="26331">
          <cell r="A26331" t="str">
            <v>SICRO 4915794</v>
          </cell>
          <cell r="D26331" t="str">
            <v>Remoção de sucatas derramadas em rodovia - cinta com utilização de 100 vezes</v>
          </cell>
          <cell r="E26331" t="str">
            <v>t</v>
          </cell>
          <cell r="G26331">
            <v>626.01</v>
          </cell>
        </row>
        <row r="26332">
          <cell r="A26332" t="str">
            <v>SICRO 4915789</v>
          </cell>
          <cell r="D26332" t="str">
            <v>Remoção de veículos de grande porte incendiados em rodovia - carga e descarga com guindaste - cinta com utilização de 100 vezes</v>
          </cell>
          <cell r="E26332" t="str">
            <v>un</v>
          </cell>
          <cell r="G26332">
            <v>2137.63</v>
          </cell>
        </row>
        <row r="26333">
          <cell r="A26333" t="str">
            <v>SICRO 4915798</v>
          </cell>
          <cell r="D26333" t="str">
            <v>Remoção de veículos de grande porte tombados em rodovia - cinta com utilização de 100 vezes</v>
          </cell>
          <cell r="E26333" t="str">
            <v>un</v>
          </cell>
          <cell r="G26333">
            <v>1755.03</v>
          </cell>
        </row>
        <row r="26334">
          <cell r="A26334" t="str">
            <v>SICRO 4915788</v>
          </cell>
          <cell r="D26334" t="str">
            <v>Remoção de veículos de médio porte incendiados em rodovia - carga e descarga com guindaste - cinta com utilização de 100 vezes</v>
          </cell>
          <cell r="E26334" t="str">
            <v>un</v>
          </cell>
          <cell r="G26334">
            <v>1938.66</v>
          </cell>
        </row>
        <row r="26335">
          <cell r="A26335" t="str">
            <v>SICRO 4915797</v>
          </cell>
          <cell r="D26335" t="str">
            <v>Remoção de veículos de médio porte tombados em rodovia - cinta com utilização de 100 vezes</v>
          </cell>
          <cell r="E26335" t="str">
            <v>un</v>
          </cell>
          <cell r="G26335">
            <v>1014.83</v>
          </cell>
        </row>
        <row r="26336">
          <cell r="A26336" t="str">
            <v>SICRO 4915787</v>
          </cell>
          <cell r="D26336" t="str">
            <v>Remoção de veículos de pequeno porte incendiados em rodovia - carga e descarga com guindauto - cinta com utilização de 100 vezes</v>
          </cell>
          <cell r="E26336" t="str">
            <v>un</v>
          </cell>
          <cell r="G26336">
            <v>922.7</v>
          </cell>
        </row>
        <row r="26337">
          <cell r="A26337" t="str">
            <v>SICRO 4915796</v>
          </cell>
          <cell r="D26337" t="str">
            <v>Remoção de veículos de pequeno porte tombados em rodovia - cinta com utilização de 100 vezes</v>
          </cell>
          <cell r="E26337" t="str">
            <v>un</v>
          </cell>
          <cell r="G26337">
            <v>364.43</v>
          </cell>
        </row>
        <row r="26338">
          <cell r="A26338" t="str">
            <v>SICRO 4915760</v>
          </cell>
          <cell r="D26338" t="str">
            <v>Remoção de vestígios de óleo ou graxa na superfície do revestimento do pavimento</v>
          </cell>
          <cell r="E26338" t="str">
            <v>m²</v>
          </cell>
          <cell r="G26338">
            <v>22.14</v>
          </cell>
        </row>
        <row r="26339">
          <cell r="A26339" t="str">
            <v>SICRO 4915699</v>
          </cell>
          <cell r="D26339" t="str">
            <v>Remoção de vidros, caixas e engradados derramados na pista em rodovia</v>
          </cell>
          <cell r="E26339" t="str">
            <v>t</v>
          </cell>
          <cell r="G26339">
            <v>32.33</v>
          </cell>
        </row>
        <row r="26340">
          <cell r="A26340" t="str">
            <v>SICRO 4915736</v>
          </cell>
          <cell r="D26340" t="str">
            <v>Remoção manual de barreira em rocha</v>
          </cell>
          <cell r="E26340" t="str">
            <v>m³</v>
          </cell>
          <cell r="G26340">
            <v>16.68</v>
          </cell>
        </row>
        <row r="26341">
          <cell r="A26341" t="str">
            <v>SICRO 4915735</v>
          </cell>
          <cell r="D26341" t="str">
            <v>Remoção manual de barreira em solo</v>
          </cell>
          <cell r="E26341" t="str">
            <v>m³</v>
          </cell>
          <cell r="G26341">
            <v>13.34</v>
          </cell>
        </row>
        <row r="26342">
          <cell r="A26342" t="str">
            <v>SICRO 4915670</v>
          </cell>
          <cell r="D26342" t="str">
            <v>Remoção manual de camada granular do pavimento</v>
          </cell>
          <cell r="E26342" t="str">
            <v>m³</v>
          </cell>
          <cell r="G26342">
            <v>196.87</v>
          </cell>
        </row>
        <row r="26343">
          <cell r="A26343" t="str">
            <v>SICRO 4915668</v>
          </cell>
          <cell r="D26343" t="str">
            <v>Remoção manual de revestimento asfáltico</v>
          </cell>
          <cell r="E26343" t="str">
            <v>m³</v>
          </cell>
          <cell r="G26343">
            <v>311.64</v>
          </cell>
        </row>
        <row r="26344">
          <cell r="A26344" t="str">
            <v>SICRO 4915761</v>
          </cell>
          <cell r="D26344" t="str">
            <v>Remoção manual de vegetação daninha</v>
          </cell>
          <cell r="E26344" t="str">
            <v>m²</v>
          </cell>
          <cell r="G26344">
            <v>4.45</v>
          </cell>
        </row>
        <row r="26345">
          <cell r="A26345" t="str">
            <v>SICRO 4915762</v>
          </cell>
          <cell r="D26345" t="str">
            <v>Remoção manual de vegetação daninha em frestas</v>
          </cell>
          <cell r="E26345" t="str">
            <v>m</v>
          </cell>
          <cell r="G26345">
            <v>2.2200000000000002</v>
          </cell>
        </row>
        <row r="26346">
          <cell r="A26346" t="str">
            <v>SICRO 4915738</v>
          </cell>
          <cell r="D26346" t="str">
            <v>Remoção mecanizada de barreira em rocha</v>
          </cell>
          <cell r="E26346" t="str">
            <v>m³</v>
          </cell>
          <cell r="G26346">
            <v>6.16</v>
          </cell>
        </row>
        <row r="26347">
          <cell r="A26347" t="str">
            <v>SICRO 4915737</v>
          </cell>
          <cell r="D26347" t="str">
            <v>Remoção mecanizada de barreira em solo</v>
          </cell>
          <cell r="E26347" t="str">
            <v>m³</v>
          </cell>
          <cell r="G26347">
            <v>5.14</v>
          </cell>
        </row>
        <row r="26348">
          <cell r="A26348" t="str">
            <v>SICRO 4915669</v>
          </cell>
          <cell r="D26348" t="str">
            <v>Remoção mecanizada de camada granular do pavimento</v>
          </cell>
          <cell r="E26348" t="str">
            <v>m³</v>
          </cell>
          <cell r="G26348">
            <v>8.36</v>
          </cell>
        </row>
        <row r="26349">
          <cell r="A26349" t="str">
            <v>SICRO 4915667</v>
          </cell>
          <cell r="D26349" t="str">
            <v>Remoção mecanizada de revestimento asfáltico</v>
          </cell>
          <cell r="E26349" t="str">
            <v>m³</v>
          </cell>
          <cell r="G26349">
            <v>13.41</v>
          </cell>
        </row>
        <row r="26350">
          <cell r="A26350" t="str">
            <v>SICRO 4915632</v>
          </cell>
          <cell r="D26350" t="str">
            <v>Reparo localizado com pintura de ligação - demolição mecânica e corte com serra</v>
          </cell>
          <cell r="E26350" t="str">
            <v>m³</v>
          </cell>
          <cell r="G26350">
            <v>445.42</v>
          </cell>
        </row>
        <row r="26351">
          <cell r="A26351" t="str">
            <v>SICRO 4915753</v>
          </cell>
          <cell r="D26351" t="str">
            <v>Reparo no interior de placa de pavimento de concreto</v>
          </cell>
          <cell r="E26351" t="str">
            <v>m³</v>
          </cell>
          <cell r="G26351">
            <v>1442.2</v>
          </cell>
        </row>
        <row r="26352">
          <cell r="A26352" t="str">
            <v>SICRO 4915776</v>
          </cell>
          <cell r="D26352" t="str">
            <v>Roçada com roçadeira costal</v>
          </cell>
          <cell r="E26352" t="str">
            <v>ha</v>
          </cell>
          <cell r="G26352">
            <v>776.39</v>
          </cell>
        </row>
        <row r="26353">
          <cell r="A26353" t="str">
            <v>SICRO 4915740</v>
          </cell>
          <cell r="D26353" t="str">
            <v>Roçada manual</v>
          </cell>
          <cell r="E26353" t="str">
            <v>ha</v>
          </cell>
          <cell r="G26353">
            <v>1852.88</v>
          </cell>
        </row>
        <row r="26354">
          <cell r="A26354" t="str">
            <v>SICRO 4915741</v>
          </cell>
          <cell r="D26354" t="str">
            <v>Roçada manual de capim colonião</v>
          </cell>
          <cell r="E26354" t="str">
            <v>ha</v>
          </cell>
          <cell r="G26354">
            <v>4446.92</v>
          </cell>
        </row>
        <row r="26355">
          <cell r="A26355" t="str">
            <v>SICRO 4915775</v>
          </cell>
          <cell r="D26355" t="str">
            <v>Roçada mecanizada com roçadeira articulada</v>
          </cell>
          <cell r="E26355" t="str">
            <v>ha</v>
          </cell>
          <cell r="G26355">
            <v>885.15</v>
          </cell>
        </row>
        <row r="26356">
          <cell r="A26356" t="str">
            <v>SICRO 4915742</v>
          </cell>
          <cell r="D26356" t="str">
            <v>Roçada mecanizada com roçadeira de arraste</v>
          </cell>
          <cell r="E26356" t="str">
            <v>ha</v>
          </cell>
          <cell r="G26356">
            <v>516.76</v>
          </cell>
        </row>
        <row r="26357">
          <cell r="A26357" t="str">
            <v>SICRO 4915626</v>
          </cell>
          <cell r="D26357" t="str">
            <v>Selagem de trincas mecanizada em pavimento flexível com emulsão - areia comercial</v>
          </cell>
          <cell r="E26357" t="str">
            <v>m</v>
          </cell>
          <cell r="G26357">
            <v>2.89</v>
          </cell>
        </row>
        <row r="26358">
          <cell r="A26358" t="str">
            <v>SICRO 4915653</v>
          </cell>
          <cell r="D26358" t="str">
            <v>Selagem superficial de fissuras com adesivo estrutural à base de resina epóxi de alta viscosidade, inclusive limpeza superficial - fornecimento e aplicação</v>
          </cell>
          <cell r="E26358" t="str">
            <v>kg</v>
          </cell>
          <cell r="G26358">
            <v>72.08</v>
          </cell>
        </row>
        <row r="26359">
          <cell r="A26359" t="str">
            <v>SICRO 4915623</v>
          </cell>
          <cell r="D26359" t="str">
            <v>Solo brita para base de remendo profundo - brita comercial</v>
          </cell>
          <cell r="E26359" t="str">
            <v>m³</v>
          </cell>
          <cell r="G26359">
            <v>78.56</v>
          </cell>
        </row>
        <row r="26360">
          <cell r="A26360" t="str">
            <v>SICRO 4915625</v>
          </cell>
          <cell r="D26360" t="str">
            <v>Solo melhorado com cimento para base de remendo profundo</v>
          </cell>
          <cell r="E26360" t="str">
            <v>m³</v>
          </cell>
          <cell r="G26360">
            <v>41.55</v>
          </cell>
        </row>
        <row r="26361">
          <cell r="A26361" t="str">
            <v>SICRO 4915621</v>
          </cell>
          <cell r="D26361" t="str">
            <v>Solo para base de remendo profundo</v>
          </cell>
          <cell r="E26361" t="str">
            <v>m³</v>
          </cell>
          <cell r="G26361">
            <v>5.15</v>
          </cell>
        </row>
        <row r="26362">
          <cell r="A26362" t="str">
            <v>SICRO 4915720</v>
          </cell>
          <cell r="D26362" t="str">
            <v>Substituição de balizador - areia e brita comerciais</v>
          </cell>
          <cell r="E26362" t="str">
            <v>un</v>
          </cell>
          <cell r="G26362">
            <v>33.1</v>
          </cell>
        </row>
        <row r="26363">
          <cell r="A26363" t="str">
            <v>SICRO 4915592</v>
          </cell>
          <cell r="D26363" t="str">
            <v>Substituição de balizador - areia extraída e brita produzida</v>
          </cell>
          <cell r="E26363" t="str">
            <v>un</v>
          </cell>
          <cell r="G26363">
            <v>32.04</v>
          </cell>
        </row>
        <row r="26364">
          <cell r="A26364" t="str">
            <v>SICRO 4913703</v>
          </cell>
          <cell r="D26364" t="str">
            <v>Substituição de cartucho de absorção de energia tipo A - fornecimento e instalação, e reposicionamento do amortecedor retrátil</v>
          </cell>
          <cell r="E26364" t="str">
            <v>un</v>
          </cell>
          <cell r="G26364">
            <v>5572.1</v>
          </cell>
        </row>
        <row r="26365">
          <cell r="A26365" t="str">
            <v>SICRO 4913704</v>
          </cell>
          <cell r="D26365" t="str">
            <v>Substituição de cartucho de absorção de energia tipo B - fornecimento, instalação e reposicionamento do amortecedor retrátil</v>
          </cell>
          <cell r="E26365" t="str">
            <v>un</v>
          </cell>
          <cell r="G26365">
            <v>5452.14</v>
          </cell>
        </row>
        <row r="26366">
          <cell r="A26366" t="str">
            <v>SICRO 4915757</v>
          </cell>
          <cell r="D26366" t="str">
            <v>Tapa buraco com pintura de ligação - demolição com serra corta piso</v>
          </cell>
          <cell r="E26366" t="str">
            <v>m³</v>
          </cell>
          <cell r="G26366">
            <v>467.96</v>
          </cell>
        </row>
        <row r="26367">
          <cell r="A26367" t="str">
            <v>SICRO 4915678</v>
          </cell>
          <cell r="D26367" t="str">
            <v>Tapa buraco com pintura de ligação - demolição manual</v>
          </cell>
          <cell r="E26367" t="str">
            <v>m³</v>
          </cell>
          <cell r="G26367">
            <v>415.68</v>
          </cell>
        </row>
        <row r="26368">
          <cell r="A26368" t="str">
            <v>SICRO 4919547</v>
          </cell>
          <cell r="D26368" t="str">
            <v>Tela de proteção para roçada em tubo galvanizado 4,0 X 1,5 m - confecção</v>
          </cell>
          <cell r="E26368" t="str">
            <v>un</v>
          </cell>
          <cell r="G26368">
            <v>482.78</v>
          </cell>
        </row>
        <row r="26369">
          <cell r="A26369" t="str">
            <v>SICRO 4915716</v>
          </cell>
          <cell r="D26369" t="str">
            <v>Tratamento de fissuras do tipo rendilhado em pavimentos de concreto</v>
          </cell>
          <cell r="E26369" t="str">
            <v>m²</v>
          </cell>
          <cell r="G26369">
            <v>11.43</v>
          </cell>
        </row>
        <row r="26370">
          <cell r="A26370" t="str">
            <v>SICRO 4915750</v>
          </cell>
          <cell r="D26370" t="str">
            <v>Tratamento de fissuras transversais com abertura maior que 1,0 mm em pavimentos de concreto</v>
          </cell>
          <cell r="E26370" t="str">
            <v>m</v>
          </cell>
          <cell r="G26370">
            <v>213.6</v>
          </cell>
        </row>
        <row r="26371">
          <cell r="A26371" t="str">
            <v>SICRO 4915769</v>
          </cell>
          <cell r="D26371" t="str">
            <v>Trituração de galhos e troncos com diâmetro de até 350 mm</v>
          </cell>
          <cell r="E26371" t="str">
            <v>m³</v>
          </cell>
          <cell r="G26371">
            <v>33.76</v>
          </cell>
        </row>
        <row r="26372">
          <cell r="A26372" t="str">
            <v>SICRO 5213836</v>
          </cell>
          <cell r="D26372" t="str">
            <v>Balizador cônico refletivo em polietileno semiflexível de 114 x 11 x 40 cm - utilização de 150 ciclos - fornecimento, 01 implantação e 01 retirada diária</v>
          </cell>
          <cell r="E26372" t="str">
            <v>un.dia</v>
          </cell>
          <cell r="G26372">
            <v>1.24</v>
          </cell>
        </row>
        <row r="26373">
          <cell r="A26373" t="str">
            <v>SICRO 5213368</v>
          </cell>
          <cell r="D26373" t="str">
            <v>Balizador de concreto - areia e brita comerciais - fornecimento e implantação</v>
          </cell>
          <cell r="E26373" t="str">
            <v>un</v>
          </cell>
          <cell r="G26373">
            <v>20.309999999999999</v>
          </cell>
        </row>
        <row r="26374">
          <cell r="A26374" t="str">
            <v>SICRO 5213367</v>
          </cell>
          <cell r="D26374" t="str">
            <v>Balizador de concreto - areia extraída e brita produzida - fornecimento e implantação</v>
          </cell>
          <cell r="E26374" t="str">
            <v>un</v>
          </cell>
          <cell r="G26374">
            <v>18.59</v>
          </cell>
        </row>
        <row r="26375">
          <cell r="A26375" t="str">
            <v>SICRO 5213385</v>
          </cell>
          <cell r="D26375" t="str">
            <v>Barreira de sinalização tipo I de direcionamento ou bloqueio - confecção</v>
          </cell>
          <cell r="E26375" t="str">
            <v>un</v>
          </cell>
          <cell r="G26375">
            <v>343.57</v>
          </cell>
        </row>
        <row r="26376">
          <cell r="A26376" t="str">
            <v>SICRO 5213343</v>
          </cell>
          <cell r="D26376" t="str">
            <v>Barreira de sinalização tipo I de direcionamento ou bloqueio - utilização de 150 ciclos - fornecimento, 01 implantação e 01 retirada diária</v>
          </cell>
          <cell r="E26376" t="str">
            <v>un.dia</v>
          </cell>
          <cell r="G26376">
            <v>3.84</v>
          </cell>
        </row>
        <row r="26377">
          <cell r="A26377" t="str">
            <v>SICRO 5213390</v>
          </cell>
          <cell r="D26377" t="str">
            <v>Barreira de sinalização tipo I de direcionamento ou bloqueio contínua - confecção</v>
          </cell>
          <cell r="E26377" t="str">
            <v>m</v>
          </cell>
          <cell r="G26377">
            <v>292.74</v>
          </cell>
        </row>
        <row r="26378">
          <cell r="A26378" t="str">
            <v>SICRO 5213344</v>
          </cell>
          <cell r="D26378" t="str">
            <v>Barreira de sinalização tipo I de direcionamento ou bloqueio contínua - utilização de 150 ciclos - fornecimento, 01 implantação e 01 retirada diária</v>
          </cell>
          <cell r="E26378" t="str">
            <v>m.dia</v>
          </cell>
          <cell r="G26378">
            <v>3.34</v>
          </cell>
        </row>
        <row r="26379">
          <cell r="A26379" t="str">
            <v>SICRO 5213386</v>
          </cell>
          <cell r="D26379" t="str">
            <v>Barreira de sinalização tipo II de direcionamento ou bloqueio - confecção</v>
          </cell>
          <cell r="E26379" t="str">
            <v>un</v>
          </cell>
          <cell r="G26379">
            <v>589.67999999999995</v>
          </cell>
        </row>
        <row r="26380">
          <cell r="A26380" t="str">
            <v>SICRO 5213345</v>
          </cell>
          <cell r="D26380" t="str">
            <v>Barreira de sinalização tipo II de direcionamento ou bloqueio - utilização de 150 ciclos - fornecimento, 01 implantação e 01 retirada diária</v>
          </cell>
          <cell r="E26380" t="str">
            <v>un.dia</v>
          </cell>
          <cell r="G26380">
            <v>5.83</v>
          </cell>
        </row>
        <row r="26381">
          <cell r="A26381" t="str">
            <v>SICRO 5213387</v>
          </cell>
          <cell r="D26381" t="str">
            <v>Barreira de sinalização tipo III de direcionamento ou bloqueio - confecção</v>
          </cell>
          <cell r="E26381" t="str">
            <v>un</v>
          </cell>
          <cell r="G26381">
            <v>853.97</v>
          </cell>
        </row>
        <row r="26382">
          <cell r="A26382" t="str">
            <v>SICRO 5213346</v>
          </cell>
          <cell r="D26382" t="str">
            <v>Barreira de sinalização tipo III de direcionamento ou bloqueio - utilização de 150 ciclos - fornecimento, 01 implantação e 01 retirada diária</v>
          </cell>
          <cell r="E26382" t="str">
            <v>un.dia</v>
          </cell>
          <cell r="G26382">
            <v>8.2200000000000006</v>
          </cell>
        </row>
        <row r="26383">
          <cell r="A26383" t="str">
            <v>SICRO 5213843</v>
          </cell>
          <cell r="D26383" t="str">
            <v>Barreira plástica articulável modular 240 x 100 cm na cor amarela - utilização de 600 ciclos - fornecimento, 01 implantação e 01 retirada diária</v>
          </cell>
          <cell r="E26383" t="str">
            <v>m.dia</v>
          </cell>
          <cell r="G26383">
            <v>1.04</v>
          </cell>
        </row>
        <row r="26384">
          <cell r="A26384" t="str">
            <v>SICRO 5213833</v>
          </cell>
          <cell r="D26384" t="str">
            <v>Barreira plástica monobloco para canalização de trânsito - 101 x 50 x 55 cm - utilização de 600 ciclos - fornecimento, 01 implantação e 01 retirada diária</v>
          </cell>
          <cell r="E26384" t="str">
            <v>un.dia</v>
          </cell>
          <cell r="G26384">
            <v>11.77</v>
          </cell>
        </row>
        <row r="26385">
          <cell r="A26385" t="str">
            <v>SICRO 5213834</v>
          </cell>
          <cell r="D26385" t="str">
            <v>Barreira plástica para canalização de trânsito - 60 x 45 x 60 cm - utilização de 600 ciclos - fornecimento, 01 implantação e 01 retirada diária</v>
          </cell>
          <cell r="E26385" t="str">
            <v>un.dia</v>
          </cell>
          <cell r="G26385">
            <v>7.72</v>
          </cell>
        </row>
        <row r="26386">
          <cell r="A26386" t="str">
            <v>SICRO 5219544</v>
          </cell>
          <cell r="D26386" t="str">
            <v>Cavalete em perfil metálico para placa de sinalização - 1,00 m x 1,00 m - confecção</v>
          </cell>
          <cell r="E26386" t="str">
            <v>un</v>
          </cell>
          <cell r="G26386">
            <v>236.65</v>
          </cell>
        </row>
        <row r="26387">
          <cell r="A26387" t="str">
            <v>SICRO 5213383</v>
          </cell>
          <cell r="D26387" t="str">
            <v>Cavalete em polietileno zebrado com faixa refletiva - H = 1,00 m - utilização de 600 ciclos - fornecimento, 01 implantação e 01 retirada diária</v>
          </cell>
          <cell r="E26387" t="str">
            <v>un.dia</v>
          </cell>
          <cell r="G26387">
            <v>0.83</v>
          </cell>
        </row>
        <row r="26388">
          <cell r="A26388" t="str">
            <v>SICRO 5213380</v>
          </cell>
          <cell r="D26388" t="str">
            <v>Cavalete em polietileno zebrado com faixa refletiva e com sinalizador a LED com bateria - H = 1,00 m - utilização de 600 ciclos - fornecimento, 01 implantação e 01 retirada diária</v>
          </cell>
          <cell r="E26388" t="str">
            <v>un.dia</v>
          </cell>
          <cell r="G26388">
            <v>1.92</v>
          </cell>
        </row>
        <row r="26389">
          <cell r="A26389" t="str">
            <v>SICRO 5213838</v>
          </cell>
          <cell r="D26389" t="str">
            <v>Cilindro canalizador de tráfego com base quadrada de 111 x 56 x 56 cm - utilização de 600 ciclos - fornecimento, 01 implantação e 01 retirada diária</v>
          </cell>
          <cell r="E26389" t="str">
            <v>un.dia</v>
          </cell>
          <cell r="G26389">
            <v>5.22</v>
          </cell>
        </row>
        <row r="26390">
          <cell r="A26390" t="str">
            <v>SICRO 5213837</v>
          </cell>
          <cell r="D26390" t="str">
            <v>Cilindro flexível delimitador de tráfego com duas faixas refletivas e chumbador - D = 20 cm e H = 80 cm</v>
          </cell>
          <cell r="E26390" t="str">
            <v>un</v>
          </cell>
          <cell r="G26390">
            <v>183.05</v>
          </cell>
        </row>
        <row r="26391">
          <cell r="A26391" t="str">
            <v>SICRO 5213835</v>
          </cell>
          <cell r="D26391" t="str">
            <v>Cone plástico para canalização de trânsito - utilização de 150 ciclos - fornecimento, 01 implantação e 01 retirada diária</v>
          </cell>
          <cell r="E26391" t="str">
            <v>un.dia</v>
          </cell>
          <cell r="G26391">
            <v>0.79</v>
          </cell>
        </row>
        <row r="26392">
          <cell r="A26392" t="str">
            <v>SICRO 5213839</v>
          </cell>
          <cell r="D26392" t="str">
            <v>Dispositivo de direcionamento ou bloqueio tipo tapume - confecção</v>
          </cell>
          <cell r="E26392" t="str">
            <v>m²</v>
          </cell>
          <cell r="G26392">
            <v>332.65</v>
          </cell>
        </row>
        <row r="26393">
          <cell r="A26393" t="str">
            <v>SICRO 5213347</v>
          </cell>
          <cell r="D26393" t="str">
            <v>Dispositivo de direcionamento ou bloqueio tipo tapume - utilização de 150 ciclos - fornecimento, 01 implantação e 01 retirada diária</v>
          </cell>
          <cell r="E26393" t="str">
            <v>m².dia</v>
          </cell>
          <cell r="G26393">
            <v>7.55</v>
          </cell>
        </row>
        <row r="26394">
          <cell r="A26394" t="str">
            <v>SICRO 5213840</v>
          </cell>
          <cell r="D26394" t="str">
            <v>Dispositivo de direcionamento ou bloqueio tipo tela plástica com suporte fixo - confecção</v>
          </cell>
          <cell r="E26394" t="str">
            <v>m²</v>
          </cell>
          <cell r="G26394">
            <v>27.93</v>
          </cell>
        </row>
        <row r="26395">
          <cell r="A26395" t="str">
            <v>SICRO 5213349</v>
          </cell>
          <cell r="D26395" t="str">
            <v>Dispositivo de direcionamento ou bloqueio tipo tela plástica com suporte fixo - utilização de 150 ciclos - fornecimento, 01 implantação e 01 retirada diária</v>
          </cell>
          <cell r="E26395" t="str">
            <v>m².dia</v>
          </cell>
          <cell r="G26395">
            <v>0.63</v>
          </cell>
        </row>
        <row r="26396">
          <cell r="A26396" t="str">
            <v>SICRO 5213841</v>
          </cell>
          <cell r="D26396" t="str">
            <v>Dispositivo de direcionamento ou bloqueio tipo tela plástica com suporte móvel afixado em bloco de concreto - confecção</v>
          </cell>
          <cell r="E26396" t="str">
            <v>m²</v>
          </cell>
          <cell r="G26396">
            <v>58.59</v>
          </cell>
        </row>
        <row r="26397">
          <cell r="A26397" t="str">
            <v>SICRO 5213348</v>
          </cell>
          <cell r="D26397" t="str">
            <v>Dispositivo de direcionamento ou bloqueio tipo tela plástica com suporte móvel afixado em bloco de concreto - utilização de 150 ciclos - fornecimento, 01 implantação e 01 retirada diária</v>
          </cell>
          <cell r="E26397" t="str">
            <v>m².dia</v>
          </cell>
          <cell r="G26397">
            <v>0.75</v>
          </cell>
        </row>
        <row r="26398">
          <cell r="A26398" t="str">
            <v>SICRO 5216116</v>
          </cell>
          <cell r="D26398" t="str">
            <v>Fabricação de balizador de concreto - seção circular de 10 cm - areia e brita comerciais</v>
          </cell>
          <cell r="E26398" t="str">
            <v>un</v>
          </cell>
          <cell r="G26398">
            <v>17.45</v>
          </cell>
        </row>
        <row r="26399">
          <cell r="A26399" t="str">
            <v>SICRO 5216115</v>
          </cell>
          <cell r="D26399" t="str">
            <v>Fabricação de balizador de concreto - seção circular de 10 cm - areia extraída e brita produzida</v>
          </cell>
          <cell r="E26399" t="str">
            <v>un</v>
          </cell>
          <cell r="G26399">
            <v>16.39</v>
          </cell>
        </row>
        <row r="26400">
          <cell r="A26400" t="str">
            <v>SICRO 5213842</v>
          </cell>
          <cell r="D26400" t="str">
            <v>Fita zebrada para dispositivos de canalização de trânsito - fornecimento, implantação e retirada</v>
          </cell>
          <cell r="E26400" t="str">
            <v>m</v>
          </cell>
          <cell r="G26400">
            <v>0.14000000000000001</v>
          </cell>
        </row>
        <row r="26401">
          <cell r="A26401" t="str">
            <v>SICRO 5213358</v>
          </cell>
          <cell r="D26401" t="str">
            <v>Laminado elastoplástico para sinalização horizontal - espessura de 1,5 mm - fornecimento e implantação</v>
          </cell>
          <cell r="E26401" t="str">
            <v>m²</v>
          </cell>
          <cell r="G26401">
            <v>189.92</v>
          </cell>
        </row>
        <row r="26402">
          <cell r="A26402" t="str">
            <v>SICRO 5213848</v>
          </cell>
          <cell r="D26402" t="str">
            <v>Luz de advertência e bateria para dispositivos de sinalização - utilização de 200 ciclos - fornecimento, 01 implantação e 01 retirada diária</v>
          </cell>
          <cell r="E26402" t="str">
            <v>un.dia</v>
          </cell>
          <cell r="G26402">
            <v>1.0900000000000001</v>
          </cell>
        </row>
        <row r="26403">
          <cell r="A26403" t="str">
            <v>SICRO 5214012</v>
          </cell>
          <cell r="D26403" t="str">
            <v>Manutenção/recomposição de sinalização - pintura de faixa com tinta acrílica - espessura de 0,4 mm</v>
          </cell>
          <cell r="E26403" t="str">
            <v>m²</v>
          </cell>
          <cell r="G26403">
            <v>19.7</v>
          </cell>
        </row>
        <row r="26404">
          <cell r="A26404" t="str">
            <v>SICRO 5213356</v>
          </cell>
          <cell r="D26404" t="str">
            <v>Manutenção/recomposição de sinalização - pintura de faixa com tinta acrílica - espessura de 0,6 mm</v>
          </cell>
          <cell r="E26404" t="str">
            <v>m²</v>
          </cell>
          <cell r="G26404">
            <v>27.13</v>
          </cell>
        </row>
        <row r="26405">
          <cell r="A26405" t="str">
            <v>SICRO 5214011</v>
          </cell>
          <cell r="D26405" t="str">
            <v>Manutenção/recomposição de sinalização - pintura de faixa com tinta acrílica emulsionada em água - espessura de 0,3 mm</v>
          </cell>
          <cell r="E26405" t="str">
            <v>m²</v>
          </cell>
          <cell r="G26405">
            <v>12.32</v>
          </cell>
        </row>
        <row r="26406">
          <cell r="A26406" t="str">
            <v>SICRO 5213354</v>
          </cell>
          <cell r="D26406" t="str">
            <v>Manutenção/recomposição de sinalização - pintura de faixa com tinta acrílica emulsionada em água - espessura de 0,4 mm</v>
          </cell>
          <cell r="E26406" t="str">
            <v>m²</v>
          </cell>
          <cell r="G26406">
            <v>14.74</v>
          </cell>
        </row>
        <row r="26407">
          <cell r="A26407" t="str">
            <v>SICRO 5213355</v>
          </cell>
          <cell r="D26407" t="str">
            <v>Manutenção/recomposição de sinalização - pintura de faixa com tinta acrílica emulsionada em água - espessura de 0,5 mm</v>
          </cell>
          <cell r="E26407" t="str">
            <v>m²</v>
          </cell>
          <cell r="G26407">
            <v>17.2</v>
          </cell>
        </row>
        <row r="26408">
          <cell r="A26408" t="str">
            <v>SICRO 5213850</v>
          </cell>
          <cell r="D26408" t="str">
            <v>Operação de sinalização por bandeirola de tecido ou com placa metálica</v>
          </cell>
          <cell r="E26408" t="str">
            <v>h</v>
          </cell>
          <cell r="G26408">
            <v>22.23</v>
          </cell>
        </row>
        <row r="26409">
          <cell r="A26409" t="str">
            <v>SICRO 5213846</v>
          </cell>
          <cell r="D26409" t="str">
            <v>Painel com seta luminosa montado em chassi de caminhão com prancha</v>
          </cell>
          <cell r="E26409" t="str">
            <v>h</v>
          </cell>
          <cell r="G26409">
            <v>6.56</v>
          </cell>
        </row>
        <row r="26410">
          <cell r="A26410" t="str">
            <v>SICRO 5213847</v>
          </cell>
          <cell r="D26410" t="str">
            <v>Painel com seta luminosa montado em chassi de caminhão com prancha e amortecedor retrátil</v>
          </cell>
          <cell r="E26410" t="str">
            <v>h</v>
          </cell>
          <cell r="G26410">
            <v>110.25</v>
          </cell>
        </row>
        <row r="26411">
          <cell r="A26411" t="str">
            <v>SICRO 5213845</v>
          </cell>
          <cell r="D26411" t="str">
            <v>Painel de mensagens variáveis, portátil móvel, LED, com banco fotovoltaico de energia e montado em chassi com engate</v>
          </cell>
          <cell r="E26411" t="str">
            <v>h</v>
          </cell>
          <cell r="G26411">
            <v>28.86</v>
          </cell>
        </row>
        <row r="26412">
          <cell r="A26412" t="str">
            <v>SICRO 5213412</v>
          </cell>
          <cell r="D26412" t="str">
            <v>Pintura de faixa com plástico a frio bicomponente à base de resinas metacrílicas por dispersão (estrutura)</v>
          </cell>
          <cell r="E26412" t="str">
            <v>m²</v>
          </cell>
          <cell r="G26412">
            <v>124.93</v>
          </cell>
        </row>
        <row r="26413">
          <cell r="A26413" t="str">
            <v>SICRO 5213411</v>
          </cell>
          <cell r="D26413" t="str">
            <v>Pintura de faixa com plástico a frio bicomponente à base de resinas metacrílicas por extrusão (alto relevo)</v>
          </cell>
          <cell r="E26413" t="str">
            <v>m²</v>
          </cell>
          <cell r="G26413">
            <v>218.32</v>
          </cell>
        </row>
        <row r="26414">
          <cell r="A26414" t="str">
            <v>SICRO 5214009</v>
          </cell>
          <cell r="D26414" t="str">
            <v>Pintura de faixa com plástico a frio bicomponente à base de resinas metacrílicas por extrusão (plano) - espessura de 1,5 mm</v>
          </cell>
          <cell r="E26414" t="str">
            <v>m²</v>
          </cell>
          <cell r="G26414">
            <v>124.93</v>
          </cell>
        </row>
        <row r="26415">
          <cell r="A26415" t="str">
            <v>SICRO 5214010</v>
          </cell>
          <cell r="D26415" t="str">
            <v>Pintura de faixa com plástico a frio bicomponente à base de resinas metacrílicas por extrusão (plano) - espessura de 3,0 mm</v>
          </cell>
          <cell r="E26415" t="str">
            <v>m²</v>
          </cell>
          <cell r="G26415">
            <v>226.44</v>
          </cell>
        </row>
        <row r="26416">
          <cell r="A26416" t="str">
            <v>SICRO 5213413</v>
          </cell>
          <cell r="D26416" t="str">
            <v>Pintura de faixa com plástico a frio tricomponente à base de resinas metacrílicas por aspersão - espessura de 0,6 mm</v>
          </cell>
          <cell r="E26416" t="str">
            <v>m²</v>
          </cell>
          <cell r="G26416">
            <v>68.400000000000006</v>
          </cell>
        </row>
        <row r="26417">
          <cell r="A26417" t="str">
            <v>SICRO 5213410</v>
          </cell>
          <cell r="D26417" t="str">
            <v>Pintura de faixa com termoplástico em alto relevo tipo I por extrusão - relevo duplo com base</v>
          </cell>
          <cell r="E26417" t="str">
            <v>m²</v>
          </cell>
          <cell r="G26417">
            <v>148.29</v>
          </cell>
        </row>
        <row r="26418">
          <cell r="A26418" t="str">
            <v>SICRO 5214004</v>
          </cell>
          <cell r="D26418" t="str">
            <v>Pintura de faixa com termoplástico em alto relevo tipo II por extrusão - relevo simples ranhurado com base</v>
          </cell>
          <cell r="E26418" t="str">
            <v>m²</v>
          </cell>
          <cell r="G26418">
            <v>174.5</v>
          </cell>
        </row>
        <row r="26419">
          <cell r="A26419" t="str">
            <v>SICRO 5214005</v>
          </cell>
          <cell r="D26419" t="str">
            <v>Pintura de faixa com termoplástico em alto relevo tipo III por extrusão - relevo simples com base</v>
          </cell>
          <cell r="E26419" t="str">
            <v>m²</v>
          </cell>
          <cell r="G26419">
            <v>158.35</v>
          </cell>
        </row>
        <row r="26420">
          <cell r="A26420" t="str">
            <v>SICRO 5214006</v>
          </cell>
          <cell r="D26420" t="str">
            <v>Pintura de faixa com termoplástico em alto relevo tipo IV por extrusão - relevo simples sem base</v>
          </cell>
          <cell r="E26420" t="str">
            <v>m²</v>
          </cell>
          <cell r="G26420">
            <v>108.26</v>
          </cell>
        </row>
        <row r="26421">
          <cell r="A26421" t="str">
            <v>SICRO 5214007</v>
          </cell>
          <cell r="D26421" t="str">
            <v>Pintura de faixa com termoplástico em alto relevo tipo V por extrusão - relevo multipontos sem base (gotas)</v>
          </cell>
          <cell r="E26421" t="str">
            <v>m²</v>
          </cell>
          <cell r="G26421">
            <v>95.15</v>
          </cell>
        </row>
        <row r="26422">
          <cell r="A26422" t="str">
            <v>SICRO 5214008</v>
          </cell>
          <cell r="D26422" t="str">
            <v>Pintura de faixa com termoplástico em alto relevo tipo VI por extrusão - relevo multipontos sem base (calotas)</v>
          </cell>
          <cell r="E26422" t="str">
            <v>m²</v>
          </cell>
          <cell r="G26422">
            <v>93.75</v>
          </cell>
        </row>
        <row r="26423">
          <cell r="A26423" t="str">
            <v>SICRO 5213408</v>
          </cell>
          <cell r="D26423" t="str">
            <v>Pintura de faixa com termoplástico por aspersão - espessura de 1,5 mm</v>
          </cell>
          <cell r="E26423" t="str">
            <v>m²</v>
          </cell>
          <cell r="G26423">
            <v>47.2</v>
          </cell>
        </row>
        <row r="26424">
          <cell r="A26424" t="str">
            <v>SICRO 5213400</v>
          </cell>
          <cell r="D26424" t="str">
            <v>Pintura de faixa com tinta acrílica - espessura de 0,4 mm</v>
          </cell>
          <cell r="E26424" t="str">
            <v>m²</v>
          </cell>
          <cell r="G26424">
            <v>19.98</v>
          </cell>
        </row>
        <row r="26425">
          <cell r="A26425" t="str">
            <v>SICRO 5213401</v>
          </cell>
          <cell r="D26425" t="str">
            <v>Pintura de faixa com tinta acrílica - espessura de 0,6 mm</v>
          </cell>
          <cell r="E26425" t="str">
            <v>m²</v>
          </cell>
          <cell r="G26425">
            <v>27.46</v>
          </cell>
        </row>
        <row r="26426">
          <cell r="A26426" t="str">
            <v>SICRO 5214001</v>
          </cell>
          <cell r="D26426" t="str">
            <v>Pintura de faixa com tinta acrílica emulsionada em água - espessura de 0,3 mm</v>
          </cell>
          <cell r="E26426" t="str">
            <v>m²</v>
          </cell>
          <cell r="G26426">
            <v>12.58</v>
          </cell>
        </row>
        <row r="26427">
          <cell r="A26427" t="str">
            <v>SICRO 5213402</v>
          </cell>
          <cell r="D26427" t="str">
            <v>Pintura de faixa com tinta acrílica emulsionada em água - espessura de 0,4 mm</v>
          </cell>
          <cell r="E26427" t="str">
            <v>m²</v>
          </cell>
          <cell r="G26427">
            <v>15.02</v>
          </cell>
        </row>
        <row r="26428">
          <cell r="A26428" t="str">
            <v>SICRO 5213403</v>
          </cell>
          <cell r="D26428" t="str">
            <v>Pintura de faixa com tinta acrílica emulsionada em água - espessura de 0,5 mm</v>
          </cell>
          <cell r="E26428" t="str">
            <v>m²</v>
          </cell>
          <cell r="G26428">
            <v>17.5</v>
          </cell>
        </row>
        <row r="26429">
          <cell r="A26429" t="str">
            <v>SICRO 5214003</v>
          </cell>
          <cell r="D26429" t="str">
            <v>Pintura de setas e zebrados com termoplástico por aspersão - espessura de 1,5 mm</v>
          </cell>
          <cell r="E26429" t="str">
            <v>m²</v>
          </cell>
          <cell r="G26429">
            <v>59.53</v>
          </cell>
        </row>
        <row r="26430">
          <cell r="A26430" t="str">
            <v>SICRO 5213409</v>
          </cell>
          <cell r="D26430" t="str">
            <v>Pintura de setas e zebrados com termoplástico por extrusão - espessura de 3,0 mm</v>
          </cell>
          <cell r="E26430" t="str">
            <v>m²</v>
          </cell>
          <cell r="G26430">
            <v>94.67</v>
          </cell>
        </row>
        <row r="26431">
          <cell r="A26431" t="str">
            <v>SICRO 5213404</v>
          </cell>
          <cell r="D26431" t="str">
            <v>Pintura de setas e zebrados com tinta acrílica - espessura de 0,4 mm</v>
          </cell>
          <cell r="E26431" t="str">
            <v>m²</v>
          </cell>
          <cell r="G26431">
            <v>35.75</v>
          </cell>
        </row>
        <row r="26432">
          <cell r="A26432" t="str">
            <v>SICRO 5213405</v>
          </cell>
          <cell r="D26432" t="str">
            <v>Pintura de setas e zebrados com tinta acrílica - espessura de 0,6 mm</v>
          </cell>
          <cell r="E26432" t="str">
            <v>m²</v>
          </cell>
          <cell r="G26432">
            <v>42.64</v>
          </cell>
        </row>
        <row r="26433">
          <cell r="A26433" t="str">
            <v>SICRO 5214002</v>
          </cell>
          <cell r="D26433" t="str">
            <v>Pintura de setas e zebrados com tinta acrílica emulsionada em água - espessura de 0,3 mm</v>
          </cell>
          <cell r="E26433" t="str">
            <v>m²</v>
          </cell>
          <cell r="G26433">
            <v>28.59</v>
          </cell>
        </row>
        <row r="26434">
          <cell r="A26434" t="str">
            <v>SICRO 5213406</v>
          </cell>
          <cell r="D26434" t="str">
            <v>Pintura de setas e zebrados com tinta acrílica emulsionada em água - espessura de 0,4 mm</v>
          </cell>
          <cell r="E26434" t="str">
            <v>m²</v>
          </cell>
          <cell r="G26434">
            <v>30.79</v>
          </cell>
        </row>
        <row r="26435">
          <cell r="A26435" t="str">
            <v>SICRO 5213407</v>
          </cell>
          <cell r="D26435" t="str">
            <v>Pintura de setas e zebrados com tinta acrílica emulsionada em água - espessura de 0,5 mm</v>
          </cell>
          <cell r="E26435" t="str">
            <v>m²</v>
          </cell>
          <cell r="G26435">
            <v>33</v>
          </cell>
        </row>
        <row r="26436">
          <cell r="A26436" t="str">
            <v>SICRO 5212552</v>
          </cell>
          <cell r="D26436" t="str">
            <v>Pintura eletrostática a pó com tinta poliéster em chapa de aço</v>
          </cell>
          <cell r="E26436" t="str">
            <v>m²</v>
          </cell>
          <cell r="G26436">
            <v>16.649999999999999</v>
          </cell>
        </row>
        <row r="26437">
          <cell r="A26437" t="str">
            <v>SICRO 5213464</v>
          </cell>
          <cell r="D26437" t="str">
            <v>Placa de advertência em aço, lado de 0,60 m - película retrorrefletiva tipo I + SI - fornecimento e implantação</v>
          </cell>
          <cell r="E26437" t="str">
            <v>un</v>
          </cell>
          <cell r="G26437">
            <v>283.91000000000003</v>
          </cell>
        </row>
        <row r="26438">
          <cell r="A26438" t="str">
            <v>SICRO 5213465</v>
          </cell>
          <cell r="D26438" t="str">
            <v>Placa de advertência em aço, lado de 0,80 m - película retrorrefletiva tipo I + SI - fornecimento e implantação</v>
          </cell>
          <cell r="E26438" t="str">
            <v>un</v>
          </cell>
          <cell r="G26438">
            <v>484.96</v>
          </cell>
        </row>
        <row r="26439">
          <cell r="A26439" t="str">
            <v>SICRO 5213466</v>
          </cell>
          <cell r="D26439" t="str">
            <v>Placa de advertência em aço, lado de 1,00 m - película retrorrefletiva tipo I + SI - fornecimento e implantação</v>
          </cell>
          <cell r="E26439" t="str">
            <v>un</v>
          </cell>
          <cell r="G26439">
            <v>678.92</v>
          </cell>
        </row>
        <row r="26440">
          <cell r="A26440" t="str">
            <v>SICRO 5213467</v>
          </cell>
          <cell r="D26440" t="str">
            <v>Placa de advertência em aço, lado de 1,20 m - película retrorrefletiva tipo III + SI - fornecimento e implantação</v>
          </cell>
          <cell r="E26440" t="str">
            <v>un</v>
          </cell>
          <cell r="G26440">
            <v>1109.07</v>
          </cell>
        </row>
        <row r="26441">
          <cell r="A26441" t="str">
            <v>SICRO 5213468</v>
          </cell>
          <cell r="D26441" t="str">
            <v>Placa de advertência em fibra, lado de 0,60 m - película retrorrefletiva tipo I + SI - fornecimento e implantação</v>
          </cell>
          <cell r="E26441" t="str">
            <v>un</v>
          </cell>
          <cell r="G26441">
            <v>273.38</v>
          </cell>
        </row>
        <row r="26442">
          <cell r="A26442" t="str">
            <v>SICRO 5213469</v>
          </cell>
          <cell r="D26442" t="str">
            <v>Placa de advertência em fibra, lado de 0,80 m - película retrorrefletiva tipo I + SI - fornecimento e implantação</v>
          </cell>
          <cell r="E26442" t="str">
            <v>un</v>
          </cell>
          <cell r="G26442">
            <v>464.9</v>
          </cell>
        </row>
        <row r="26443">
          <cell r="A26443" t="str">
            <v>SICRO 5213470</v>
          </cell>
          <cell r="D26443" t="str">
            <v>Placa de advertência em fibra, lado de 1,00 m - película retrorrefletiva tipo I + SI - fornecimento e implantação</v>
          </cell>
          <cell r="E26443" t="str">
            <v>un</v>
          </cell>
          <cell r="G26443">
            <v>649.67999999999995</v>
          </cell>
        </row>
        <row r="26444">
          <cell r="A26444" t="str">
            <v>SICRO 5213471</v>
          </cell>
          <cell r="D26444" t="str">
            <v>Placa de advertência em fibra, lado de 1,20 m - película retrorrefletiva tipo III + SI - fornecimento e implantação</v>
          </cell>
          <cell r="E26444" t="str">
            <v>un</v>
          </cell>
          <cell r="G26444">
            <v>1066.95</v>
          </cell>
        </row>
        <row r="26445">
          <cell r="A26445" t="str">
            <v>SICRO 5212560</v>
          </cell>
          <cell r="D26445" t="str">
            <v>Placa de advertência para sinalização de obras montada em suporte metálico móvel, lado 1,00 m - utilização de 600 ciclos - fornecimento, 01 implantação e 01 retirada diária</v>
          </cell>
          <cell r="E26445" t="str">
            <v>un.dia</v>
          </cell>
          <cell r="G26445">
            <v>4.01</v>
          </cell>
        </row>
        <row r="26446">
          <cell r="A26446" t="str">
            <v>SICRO 5213472</v>
          </cell>
          <cell r="D26446" t="str">
            <v>Placa de marco quilométrico em aço - 0,60 x 0,865 m - película retrorrefletiva tipo I + I - fornecimento e implantação</v>
          </cell>
          <cell r="E26446" t="str">
            <v>un</v>
          </cell>
          <cell r="G26446">
            <v>299.51</v>
          </cell>
        </row>
        <row r="26447">
          <cell r="A26447" t="str">
            <v>SICRO 5213473</v>
          </cell>
          <cell r="D26447" t="str">
            <v>Placa de marco quilométrico em aço - 0,70 x 1,00 m - película retrorrefletiva tipo I + III - fornecimento e implantação</v>
          </cell>
          <cell r="E26447" t="str">
            <v>un</v>
          </cell>
          <cell r="G26447">
            <v>386.19</v>
          </cell>
        </row>
        <row r="26448">
          <cell r="A26448" t="str">
            <v>SICRO 5213474</v>
          </cell>
          <cell r="D26448" t="str">
            <v>Placa de marco quilométrico em fibra - 0,60 x 0,865 m - película retrorrefletiva tipo I + I - fornecimento e implantação</v>
          </cell>
          <cell r="E26448" t="str">
            <v>un</v>
          </cell>
          <cell r="G26448">
            <v>281.97000000000003</v>
          </cell>
        </row>
        <row r="26449">
          <cell r="A26449" t="str">
            <v>SICRO 5213475</v>
          </cell>
          <cell r="D26449" t="str">
            <v>Placa de marco quilométrico em fibra - 0,70 x 1,00 m - película retrorrefletiva tipo I + III - fornecimento e implantação</v>
          </cell>
          <cell r="E26449" t="str">
            <v>un</v>
          </cell>
          <cell r="G26449">
            <v>364.26</v>
          </cell>
        </row>
        <row r="26450">
          <cell r="A26450" t="str">
            <v>SICRO 5213440</v>
          </cell>
          <cell r="D26450" t="str">
            <v>Placa de regulamentação em aço D = 0,60 m - película retrorrefletiva tipo I + SI - fornecimento e implantação</v>
          </cell>
          <cell r="E26450" t="str">
            <v>un</v>
          </cell>
          <cell r="G26450">
            <v>283.87</v>
          </cell>
        </row>
        <row r="26451">
          <cell r="A26451" t="str">
            <v>SICRO 5213441</v>
          </cell>
          <cell r="D26451" t="str">
            <v>Placa de regulamentação em aço D = 0,80 m - película retrorrefletiva tipo I + SI - fornecimento e implantação</v>
          </cell>
          <cell r="E26451" t="str">
            <v>un</v>
          </cell>
          <cell r="G26451">
            <v>485</v>
          </cell>
        </row>
        <row r="26452">
          <cell r="A26452" t="str">
            <v>SICRO 5213442</v>
          </cell>
          <cell r="D26452" t="str">
            <v>Placa de regulamentação em aço D = 1,00 m - película retrorrefletiva tipo I + SI - fornecimento e implantação</v>
          </cell>
          <cell r="E26452" t="str">
            <v>un</v>
          </cell>
          <cell r="G26452">
            <v>678.92</v>
          </cell>
        </row>
        <row r="26453">
          <cell r="A26453" t="str">
            <v>SICRO 5213443</v>
          </cell>
          <cell r="D26453" t="str">
            <v>Placa de regulamentação em aço D = 1,20 m - película retrorrefletiva tipo III + SI - fornecimento e implantação</v>
          </cell>
          <cell r="E26453" t="str">
            <v>un</v>
          </cell>
          <cell r="G26453">
            <v>1109.0899999999999</v>
          </cell>
        </row>
        <row r="26454">
          <cell r="A26454" t="str">
            <v>SICRO 5213444</v>
          </cell>
          <cell r="D26454" t="str">
            <v>Placa de regulamentação em aço, R1 lado 0,248 m - película retrorrefletiva tipo I + SI - fornecimento e implantação</v>
          </cell>
          <cell r="E26454" t="str">
            <v>un</v>
          </cell>
          <cell r="G26454">
            <v>283.93</v>
          </cell>
        </row>
        <row r="26455">
          <cell r="A26455" t="str">
            <v>SICRO 5213445</v>
          </cell>
          <cell r="D26455" t="str">
            <v>Placa de regulamentação em aço, R1 lado 0,331 m - película retrorrefletiva tipo I + SI - fornecimento e implantação</v>
          </cell>
          <cell r="E26455" t="str">
            <v>un</v>
          </cell>
          <cell r="G26455">
            <v>484.92</v>
          </cell>
        </row>
        <row r="26456">
          <cell r="A26456" t="str">
            <v>SICRO 5213446</v>
          </cell>
          <cell r="D26456" t="str">
            <v>Placa de regulamentação em aço, R1 lado 0,414 m - película retrorrefletiva tipo I + SI - fornecimento e implantação</v>
          </cell>
          <cell r="E26456" t="str">
            <v>un</v>
          </cell>
          <cell r="G26456">
            <v>678.92</v>
          </cell>
        </row>
        <row r="26457">
          <cell r="A26457" t="str">
            <v>SICRO 5213447</v>
          </cell>
          <cell r="D26457" t="str">
            <v>Placa de regulamentação em aço, R1 lado 0,497 m - película retrorrefletiva tipo III + SI - fornecimento e implantação</v>
          </cell>
          <cell r="E26457" t="str">
            <v>un</v>
          </cell>
          <cell r="G26457">
            <v>1109.1500000000001</v>
          </cell>
        </row>
        <row r="26458">
          <cell r="A26458" t="str">
            <v>SICRO 5213448</v>
          </cell>
          <cell r="D26458" t="str">
            <v>Placa de regulamentação em aço, R2 lado 0,60 m - película retrorrefletiva tipo I + SI - fornecimento e implantação</v>
          </cell>
          <cell r="E26458" t="str">
            <v>un</v>
          </cell>
          <cell r="G26458">
            <v>196.38</v>
          </cell>
        </row>
        <row r="26459">
          <cell r="A26459" t="str">
            <v>SICRO 5213449</v>
          </cell>
          <cell r="D26459" t="str">
            <v>Placa de regulamentação em aço, R2 lado 0,80 m - película retrorrefletiva tipo I + SI - fornecimento e implantação</v>
          </cell>
          <cell r="E26459" t="str">
            <v>un</v>
          </cell>
          <cell r="G26459">
            <v>308.58</v>
          </cell>
        </row>
        <row r="26460">
          <cell r="A26460" t="str">
            <v>SICRO 5213450</v>
          </cell>
          <cell r="D26460" t="str">
            <v>Placa de regulamentação em aço, R2 lado 1,00 m - película retrorrefletiva tipo I + SI - fornecimento e implantação</v>
          </cell>
          <cell r="E26460" t="str">
            <v>un</v>
          </cell>
          <cell r="G26460">
            <v>432.02</v>
          </cell>
        </row>
        <row r="26461">
          <cell r="A26461" t="str">
            <v>SICRO 5213451</v>
          </cell>
          <cell r="D26461" t="str">
            <v>Placa de regulamentação em aço, R2 lado 1,20 m - película retrorrefletiva tipo III + SI - fornecimento e implantação</v>
          </cell>
          <cell r="E26461" t="str">
            <v>un</v>
          </cell>
          <cell r="G26461">
            <v>643.55999999999995</v>
          </cell>
        </row>
        <row r="26462">
          <cell r="A26462" t="str">
            <v>SICRO 5213452</v>
          </cell>
          <cell r="D26462" t="str">
            <v>Placa de regulamentação em fibra, D = 0,60 m - película retrorrefletiva tipo I + SI - fornecimento e implantação</v>
          </cell>
          <cell r="E26462" t="str">
            <v>un</v>
          </cell>
          <cell r="G26462">
            <v>273.35000000000002</v>
          </cell>
        </row>
        <row r="26463">
          <cell r="A26463" t="str">
            <v>SICRO 5213453</v>
          </cell>
          <cell r="D26463" t="str">
            <v>Placa de regulamentação em fibra, D = 0,80 m - película retrorrefletiva tipo I + SI - fornecimento e implantação</v>
          </cell>
          <cell r="E26463" t="str">
            <v>un</v>
          </cell>
          <cell r="G26463">
            <v>464.95</v>
          </cell>
        </row>
        <row r="26464">
          <cell r="A26464" t="str">
            <v>SICRO 5213454</v>
          </cell>
          <cell r="D26464" t="str">
            <v>Placa de regulamentação em fibra, D = 1,00 m - película retrorrefletiva tipo I + SI - fornecimento e implantação</v>
          </cell>
          <cell r="E26464" t="str">
            <v>un</v>
          </cell>
          <cell r="G26464">
            <v>649.67999999999995</v>
          </cell>
        </row>
        <row r="26465">
          <cell r="A26465" t="str">
            <v>SICRO 5213455</v>
          </cell>
          <cell r="D26465" t="str">
            <v>Placa de regulamentação em fibra, D = 1,20 m - película retrorrefletiva tipo III + SI - fornecimento e implantação</v>
          </cell>
          <cell r="E26465" t="str">
            <v>un</v>
          </cell>
          <cell r="G26465">
            <v>1066.97</v>
          </cell>
        </row>
        <row r="26466">
          <cell r="A26466" t="str">
            <v>SICRO 5213456</v>
          </cell>
          <cell r="D26466" t="str">
            <v>Placa de regulamentação em fibra, R1 lado 0,248 m - película retrorrefletiva tipo I + SI - fornecimento e implantação</v>
          </cell>
          <cell r="E26466" t="str">
            <v>un</v>
          </cell>
          <cell r="G26466">
            <v>273.41000000000003</v>
          </cell>
        </row>
        <row r="26467">
          <cell r="A26467" t="str">
            <v>SICRO 5213457</v>
          </cell>
          <cell r="D26467" t="str">
            <v>Placa de regulamentação em fibra, R1 lado 0,331 m - película retrorrefletiva tipo I + SI - fornecimento e implantação</v>
          </cell>
          <cell r="E26467" t="str">
            <v>un</v>
          </cell>
          <cell r="G26467">
            <v>464.87</v>
          </cell>
        </row>
        <row r="26468">
          <cell r="A26468" t="str">
            <v>SICRO 5213458</v>
          </cell>
          <cell r="D26468" t="str">
            <v>Placa de regulamentação em fibra, R1 lado 0,414 m - película retrorrefletiva tipo I + SI - fornecimento e implantação</v>
          </cell>
          <cell r="E26468" t="str">
            <v>un</v>
          </cell>
          <cell r="G26468">
            <v>649.67999999999995</v>
          </cell>
        </row>
        <row r="26469">
          <cell r="A26469" t="str">
            <v>SICRO 5213459</v>
          </cell>
          <cell r="D26469" t="str">
            <v>Placa de regulamentação em fibra, R1 lado 0,497 m - película retrorrefletiva tipo III + SI - fornecimento e implantação</v>
          </cell>
          <cell r="E26469" t="str">
            <v>un</v>
          </cell>
          <cell r="G26469">
            <v>1067.03</v>
          </cell>
        </row>
        <row r="26470">
          <cell r="A26470" t="str">
            <v>SICRO 5213460</v>
          </cell>
          <cell r="D26470" t="str">
            <v>Placa de regulamentação em fibra, R2 lado 0,60 m - película retrorrefletiva tipo I + SI - fornecimento e implantação</v>
          </cell>
          <cell r="E26470" t="str">
            <v>un</v>
          </cell>
          <cell r="G26470">
            <v>190</v>
          </cell>
        </row>
        <row r="26471">
          <cell r="A26471" t="str">
            <v>SICRO 5213461</v>
          </cell>
          <cell r="D26471" t="str">
            <v>Placa de regulamentação em fibra, R2 lado 0,80 m - película retrorrefletiva tipo I + SI - fornecimento e implantação</v>
          </cell>
          <cell r="E26471" t="str">
            <v>un</v>
          </cell>
          <cell r="G26471">
            <v>296.88</v>
          </cell>
        </row>
        <row r="26472">
          <cell r="A26472" t="str">
            <v>SICRO 5213462</v>
          </cell>
          <cell r="D26472" t="str">
            <v>Placa de regulamentação em fibra, R2 lado 1,00 m - película retrorrefletiva tipo I + SI - fornecimento e implantação</v>
          </cell>
          <cell r="E26472" t="str">
            <v>un</v>
          </cell>
          <cell r="G26472">
            <v>414.48</v>
          </cell>
        </row>
        <row r="26473">
          <cell r="A26473" t="str">
            <v>SICRO 5213463</v>
          </cell>
          <cell r="D26473" t="str">
            <v>Placa de regulamentação em fibra, R2 lado 1,20 m - película retrorrefletiva tipo I + SI - fornecimento e implantação</v>
          </cell>
          <cell r="E26473" t="str">
            <v>un</v>
          </cell>
          <cell r="G26473">
            <v>532.07000000000005</v>
          </cell>
        </row>
        <row r="26474">
          <cell r="A26474" t="str">
            <v>SICRO 5212557</v>
          </cell>
          <cell r="D26474" t="str">
            <v>Placa de regulamentação para sinalização de obras montada em suporte metálico móvel - D = 1,00 m - utilização de 600 ciclos - fornecimento, 01 implantação e 01 retirada diária</v>
          </cell>
          <cell r="E26474" t="str">
            <v>un.dia</v>
          </cell>
          <cell r="G26474">
            <v>3.78</v>
          </cell>
        </row>
        <row r="26475">
          <cell r="A26475" t="str">
            <v>SICRO 5212558</v>
          </cell>
          <cell r="D26475" t="str">
            <v>Placa de regulamentação para sinalização de obras montada em suporte metálico móvel, R1 lado 0,414 m - utilização de 600 ciclos - fornecimento, 01 implantação e 01 retirada diária</v>
          </cell>
          <cell r="E26475" t="str">
            <v>un.dia</v>
          </cell>
          <cell r="G26475">
            <v>3.82</v>
          </cell>
        </row>
        <row r="26476">
          <cell r="A26476" t="str">
            <v>SICRO 5212559</v>
          </cell>
          <cell r="D26476" t="str">
            <v>Placa de regulamentação para sinalização de obras montada em suporte metálico móvel, R2 lado 1,00 m - utilização de 600 ciclos - fornecimento, 01 implantação e 01 retirada diária</v>
          </cell>
          <cell r="E26476" t="str">
            <v>un.dia</v>
          </cell>
          <cell r="G26476">
            <v>3.39</v>
          </cell>
        </row>
        <row r="26477">
          <cell r="A26477" t="str">
            <v>SICRO 5213477</v>
          </cell>
          <cell r="D26477" t="str">
            <v>Placa delineador em aço - 0,30 x 0,90 m - película retrorrefletiva tipo I + IV - fornecimento e implantação</v>
          </cell>
          <cell r="E26477" t="str">
            <v>un</v>
          </cell>
          <cell r="G26477">
            <v>167.42</v>
          </cell>
        </row>
        <row r="26478">
          <cell r="A26478" t="str">
            <v>SICRO 5213476</v>
          </cell>
          <cell r="D26478" t="str">
            <v>Placa delineador em aço - 0,50 x 0,60 m - película retrorrefletiva tipo I + IV - fornecimento e implantação</v>
          </cell>
          <cell r="E26478" t="str">
            <v>un</v>
          </cell>
          <cell r="G26478">
            <v>179.17</v>
          </cell>
        </row>
        <row r="26479">
          <cell r="A26479" t="str">
            <v>SICRO 5213479</v>
          </cell>
          <cell r="D26479" t="str">
            <v>Placa delineador em fibra - 0,30 x 0,90 m - película retrorrefletiva tipo I + IV - fornecimento e implantação</v>
          </cell>
          <cell r="E26479" t="str">
            <v>un</v>
          </cell>
          <cell r="G26479">
            <v>159.53</v>
          </cell>
        </row>
        <row r="26480">
          <cell r="A26480" t="str">
            <v>SICRO 5213478</v>
          </cell>
          <cell r="D26480" t="str">
            <v>Placa delineador em fibra - 0,50 x 0,60 m - película retrorrefletiva tipo I + IV - fornecimento e implantação</v>
          </cell>
          <cell r="E26480" t="str">
            <v>un</v>
          </cell>
          <cell r="G26480">
            <v>170.39</v>
          </cell>
        </row>
        <row r="26481">
          <cell r="A26481" t="str">
            <v>SICRO 5213489</v>
          </cell>
          <cell r="D26481" t="str">
            <v>Placa em aço - 2,00 x 1,00 m - película retrorrefletiva tipo I + I - fornecimento e implantação</v>
          </cell>
          <cell r="E26481" t="str">
            <v>un</v>
          </cell>
          <cell r="G26481">
            <v>885.24</v>
          </cell>
        </row>
        <row r="26482">
          <cell r="A26482" t="str">
            <v>SICRO 5213498</v>
          </cell>
          <cell r="D26482" t="str">
            <v>Placa em aço - 2,00 x 1,00 m - película retrorrefletiva tipo I + III - fornecimento e implantação</v>
          </cell>
          <cell r="E26482" t="str">
            <v>un</v>
          </cell>
          <cell r="G26482">
            <v>957.82</v>
          </cell>
        </row>
        <row r="26483">
          <cell r="A26483" t="str">
            <v>SICRO 5213365</v>
          </cell>
          <cell r="D26483" t="str">
            <v>Placa em aço - 2,00 x 1,00 m - película retrorrefletiva tipo I + X - fornecimento e implantação</v>
          </cell>
          <cell r="E26483" t="str">
            <v>un</v>
          </cell>
          <cell r="G26483">
            <v>1102.22</v>
          </cell>
        </row>
        <row r="26484">
          <cell r="A26484" t="str">
            <v>SICRO 5213507</v>
          </cell>
          <cell r="D26484" t="str">
            <v>Placa em aço - 2,00 x 1,00 m - película retrorrefletiva tipo III + III - fornecimento e implantação</v>
          </cell>
          <cell r="E26484" t="str">
            <v>un</v>
          </cell>
          <cell r="G26484">
            <v>1139.22</v>
          </cell>
        </row>
        <row r="26485">
          <cell r="A26485" t="str">
            <v>SICRO 5213372</v>
          </cell>
          <cell r="D26485" t="str">
            <v>Placa em aço - 2,00 x 1,00 m - película retrorrefletiva tipo III + X - fornecimento e implantação</v>
          </cell>
          <cell r="E26485" t="str">
            <v>un</v>
          </cell>
          <cell r="G26485">
            <v>1283.6199999999999</v>
          </cell>
        </row>
        <row r="26486">
          <cell r="A26486" t="str">
            <v>SICRO 5213490</v>
          </cell>
          <cell r="D26486" t="str">
            <v>Placa em aço - 3,00 x 1,50 m - película retrorrefletiva tipo I + I - fornecimento e implantação</v>
          </cell>
          <cell r="E26486" t="str">
            <v>un</v>
          </cell>
          <cell r="G26486">
            <v>1876.06</v>
          </cell>
        </row>
        <row r="26487">
          <cell r="A26487" t="str">
            <v>SICRO 5213499</v>
          </cell>
          <cell r="D26487" t="str">
            <v>Placa em aço - 3,00 x 1,50 m - película retrorrefletiva tipo I + III - fornecimento e implantação</v>
          </cell>
          <cell r="E26487" t="str">
            <v>un</v>
          </cell>
          <cell r="G26487">
            <v>2039.37</v>
          </cell>
        </row>
        <row r="26488">
          <cell r="A26488" t="str">
            <v>SICRO 5213366</v>
          </cell>
          <cell r="D26488" t="str">
            <v>Placa em aço - 3,00 x 1,50 m - película retrorrefletiva tipo I + X - fornecimento e implantação</v>
          </cell>
          <cell r="E26488" t="str">
            <v>un</v>
          </cell>
          <cell r="G26488">
            <v>2364.27</v>
          </cell>
        </row>
        <row r="26489">
          <cell r="A26489" t="str">
            <v>SICRO 5213508</v>
          </cell>
          <cell r="D26489" t="str">
            <v>Placa em aço - 3,00 x 1,50 m - película retrorrefletiva tipo III + III - fornecimento e implantação</v>
          </cell>
          <cell r="E26489" t="str">
            <v>un</v>
          </cell>
          <cell r="G26489">
            <v>2447.52</v>
          </cell>
        </row>
        <row r="26490">
          <cell r="A26490" t="str">
            <v>SICRO 5213373</v>
          </cell>
          <cell r="D26490" t="str">
            <v>Placa em aço - 3,00 x 1,50 m - película retrorrefletiva tipo III + X - fornecimento e implantação</v>
          </cell>
          <cell r="E26490" t="str">
            <v>un</v>
          </cell>
          <cell r="G26490">
            <v>2772.42</v>
          </cell>
        </row>
        <row r="26491">
          <cell r="A26491" t="str">
            <v>SICRO 5213491</v>
          </cell>
          <cell r="D26491" t="str">
            <v>Placa em aço - 3,00 x 2,00 m - película retrorrefletiva tipo I + I - fornecimento e implantação</v>
          </cell>
          <cell r="E26491" t="str">
            <v>un</v>
          </cell>
          <cell r="G26491">
            <v>2470.56</v>
          </cell>
        </row>
        <row r="26492">
          <cell r="A26492" t="str">
            <v>SICRO 5213500</v>
          </cell>
          <cell r="D26492" t="str">
            <v>Placa em aço - 3,00 x 2,00 m - película retrorrefletiva tipo I + III - fornecimento e implantação</v>
          </cell>
          <cell r="E26492" t="str">
            <v>un</v>
          </cell>
          <cell r="G26492">
            <v>2688.3</v>
          </cell>
        </row>
        <row r="26493">
          <cell r="A26493" t="str">
            <v>SICRO 5213369</v>
          </cell>
          <cell r="D26493" t="str">
            <v>Placa em aço - 3,00 x 2,00 m - película retrorrefletiva tipo I + X - fornecimento e implantação</v>
          </cell>
          <cell r="E26493" t="str">
            <v>un</v>
          </cell>
          <cell r="G26493">
            <v>3121.5</v>
          </cell>
        </row>
        <row r="26494">
          <cell r="A26494" t="str">
            <v>SICRO 5213509</v>
          </cell>
          <cell r="D26494" t="str">
            <v>Placa em aço - 3,00 x 2,00 m - película retrorrefletiva tipo III + III - fornecimento e implantação</v>
          </cell>
          <cell r="E26494" t="str">
            <v>un</v>
          </cell>
          <cell r="G26494">
            <v>3232.5</v>
          </cell>
        </row>
        <row r="26495">
          <cell r="A26495" t="str">
            <v>SICRO 5213374</v>
          </cell>
          <cell r="D26495" t="str">
            <v>Placa em aço - 3,00 x 2,00 m - película retrorrefletiva tipo III + X - fornecimento e implantação</v>
          </cell>
          <cell r="E26495" t="str">
            <v>un</v>
          </cell>
          <cell r="G26495">
            <v>3665.7</v>
          </cell>
        </row>
        <row r="26496">
          <cell r="A26496" t="str">
            <v>SICRO 5213492</v>
          </cell>
          <cell r="D26496" t="str">
            <v>Placa em aço - 4,00 x 2,00 m - película retrorrefletiva tipo I + I - fornecimento e implantação</v>
          </cell>
          <cell r="E26496" t="str">
            <v>un</v>
          </cell>
          <cell r="G26496">
            <v>3355.79</v>
          </cell>
        </row>
        <row r="26497">
          <cell r="A26497" t="str">
            <v>SICRO 5213501</v>
          </cell>
          <cell r="D26497" t="str">
            <v>Placa em aço - 4,00 x 2,00 m - película retrorrefletiva tipo I + III - fornecimento e implantação</v>
          </cell>
          <cell r="E26497" t="str">
            <v>un</v>
          </cell>
          <cell r="G26497">
            <v>3646.11</v>
          </cell>
        </row>
        <row r="26498">
          <cell r="A26498" t="str">
            <v>SICRO 5213370</v>
          </cell>
          <cell r="D26498" t="str">
            <v>Placa em aço - 4,00 x 2,00 m - película retrorrefletiva tipo I + X - fornecimento e implantação</v>
          </cell>
          <cell r="E26498" t="str">
            <v>un</v>
          </cell>
          <cell r="G26498">
            <v>4223.71</v>
          </cell>
        </row>
        <row r="26499">
          <cell r="A26499" t="str">
            <v>SICRO 5213510</v>
          </cell>
          <cell r="D26499" t="str">
            <v>Placa em aço - 4,00 x 2,00 m - película retrorrefletiva tipo III + III - fornecimento e implantação</v>
          </cell>
          <cell r="E26499" t="str">
            <v>un</v>
          </cell>
          <cell r="G26499">
            <v>4371.71</v>
          </cell>
        </row>
        <row r="26500">
          <cell r="A26500" t="str">
            <v>SICRO 5213375</v>
          </cell>
          <cell r="D26500" t="str">
            <v>Placa em aço - 4,00 x 2,00 m - película retrorrefletiva tipo III + X - fornecimento e implantação</v>
          </cell>
          <cell r="E26500" t="str">
            <v>un</v>
          </cell>
          <cell r="G26500">
            <v>4949.3100000000004</v>
          </cell>
        </row>
        <row r="26501">
          <cell r="A26501" t="str">
            <v>SICRO 5213494</v>
          </cell>
          <cell r="D26501" t="str">
            <v>Placa em aço - 4,00 x 3,00 m - película retrorrefletiva tipo I + I - fornecimento e implantação</v>
          </cell>
          <cell r="E26501" t="str">
            <v>un</v>
          </cell>
          <cell r="G26501">
            <v>4941.1099999999997</v>
          </cell>
        </row>
        <row r="26502">
          <cell r="A26502" t="str">
            <v>SICRO 5213503</v>
          </cell>
          <cell r="D26502" t="str">
            <v>Placa em aço - 4,00 x 3,00 m - película retrorrefletiva tipo I + III - fornecimento e implantação</v>
          </cell>
          <cell r="E26502" t="str">
            <v>un</v>
          </cell>
          <cell r="G26502">
            <v>5376.59</v>
          </cell>
        </row>
        <row r="26503">
          <cell r="A26503" t="str">
            <v>SICRO 5213371</v>
          </cell>
          <cell r="D26503" t="str">
            <v>Placa em aço - 4,00 x 3,00 m - película retrorrefletiva tipo I + X - fornecimento e implantação</v>
          </cell>
          <cell r="E26503" t="str">
            <v>un</v>
          </cell>
          <cell r="G26503">
            <v>6242.99</v>
          </cell>
        </row>
        <row r="26504">
          <cell r="A26504" t="str">
            <v>SICRO 5213512</v>
          </cell>
          <cell r="D26504" t="str">
            <v>Placa em aço - 4,00 x 3,00 m - película retrorrefletiva tipo III + III - fornecimento e implantação</v>
          </cell>
          <cell r="E26504" t="str">
            <v>un</v>
          </cell>
          <cell r="G26504">
            <v>6464.99</v>
          </cell>
        </row>
        <row r="26505">
          <cell r="A26505" t="str">
            <v>SICRO 5213376</v>
          </cell>
          <cell r="D26505" t="str">
            <v>Placa em aço - 4,00 x 3,00 m - película retrorrefletiva tipo III + X - fornecimento e implantação</v>
          </cell>
          <cell r="E26505" t="str">
            <v>un</v>
          </cell>
          <cell r="G26505">
            <v>7331.39</v>
          </cell>
        </row>
        <row r="26506">
          <cell r="A26506" t="str">
            <v>SICRO 5213377</v>
          </cell>
          <cell r="D26506" t="str">
            <v>Placa em aço - película I + I - chapa recuperada - fornecimento e implantação</v>
          </cell>
          <cell r="E26506" t="str">
            <v>m²</v>
          </cell>
          <cell r="G26506">
            <v>323.98</v>
          </cell>
        </row>
        <row r="26507">
          <cell r="A26507" t="str">
            <v>SICRO 5213570</v>
          </cell>
          <cell r="D26507" t="str">
            <v>Placa em aço - película I + I - fornecimento e implantação</v>
          </cell>
          <cell r="E26507" t="str">
            <v>m²</v>
          </cell>
          <cell r="G26507">
            <v>458.05</v>
          </cell>
        </row>
        <row r="26508">
          <cell r="A26508" t="str">
            <v>SICRO 5213378</v>
          </cell>
          <cell r="D26508" t="str">
            <v>Placa em aço - película I + III - chapa recuperada - fornecimento e implantação</v>
          </cell>
          <cell r="E26508" t="str">
            <v>m²</v>
          </cell>
          <cell r="G26508">
            <v>360.26</v>
          </cell>
        </row>
        <row r="26509">
          <cell r="A26509" t="str">
            <v>SICRO 5213571</v>
          </cell>
          <cell r="D26509" t="str">
            <v>Placa em aço - película I + III - fornecimento e implantação</v>
          </cell>
          <cell r="E26509" t="str">
            <v>m²</v>
          </cell>
          <cell r="G26509">
            <v>494.34</v>
          </cell>
        </row>
        <row r="26510">
          <cell r="A26510" t="str">
            <v>SICRO 5213379</v>
          </cell>
          <cell r="D26510" t="str">
            <v>Placa em aço - película III + III - chapa recuperada - fornecimento e implantação</v>
          </cell>
          <cell r="E26510" t="str">
            <v>m²</v>
          </cell>
          <cell r="G26510">
            <v>450.96</v>
          </cell>
        </row>
        <row r="26511">
          <cell r="A26511" t="str">
            <v>SICRO 5213572</v>
          </cell>
          <cell r="D26511" t="str">
            <v>Placa em aço - película III + III - fornecimento e implantação</v>
          </cell>
          <cell r="E26511" t="str">
            <v>m²</v>
          </cell>
          <cell r="G26511">
            <v>585.04</v>
          </cell>
        </row>
        <row r="26512">
          <cell r="A26512" t="str">
            <v>SICRO 5212553</v>
          </cell>
          <cell r="D26512" t="str">
            <v>Placa em aço nº 16 galvanizado com película retrorrefletiva tipo I + I - chapa recuperada - confecção</v>
          </cell>
          <cell r="E26512" t="str">
            <v>m²</v>
          </cell>
          <cell r="G26512">
            <v>262.26</v>
          </cell>
        </row>
        <row r="26513">
          <cell r="A26513" t="str">
            <v>SICRO 5213416</v>
          </cell>
          <cell r="D26513" t="str">
            <v>Placa em aço nº 16 galvanizado com película retrorrefletiva tipo I + I - confecção</v>
          </cell>
          <cell r="E26513" t="str">
            <v>m²</v>
          </cell>
          <cell r="G26513">
            <v>396.33</v>
          </cell>
        </row>
        <row r="26514">
          <cell r="A26514" t="str">
            <v>SICRO 5212554</v>
          </cell>
          <cell r="D26514" t="str">
            <v>Placa em aço nº 16 galvanizado com película retrorrefletiva tipo I + III - chapa recuperada - confecção</v>
          </cell>
          <cell r="E26514" t="str">
            <v>m²</v>
          </cell>
          <cell r="G26514">
            <v>298.54000000000002</v>
          </cell>
        </row>
        <row r="26515">
          <cell r="A26515" t="str">
            <v>SICRO 5213417</v>
          </cell>
          <cell r="D26515" t="str">
            <v>Placa em aço nº 16 galvanizado com película retrorrefletiva tipo I + III - confecção</v>
          </cell>
          <cell r="E26515" t="str">
            <v>m²</v>
          </cell>
          <cell r="G26515">
            <v>432.62</v>
          </cell>
        </row>
        <row r="26516">
          <cell r="A26516" t="str">
            <v>SICRO 5213421</v>
          </cell>
          <cell r="D26516" t="str">
            <v>Placa em aço nº 16 galvanizado com película retrorrefletiva tipo I + IV - confecção</v>
          </cell>
          <cell r="E26516" t="str">
            <v>m²</v>
          </cell>
          <cell r="G26516">
            <v>391.5</v>
          </cell>
        </row>
        <row r="26517">
          <cell r="A26517" t="str">
            <v>SICRO 5213414</v>
          </cell>
          <cell r="D26517" t="str">
            <v>Placa em aço nº 16 galvanizado com película retrorrefletiva tipo I + SI - confecção</v>
          </cell>
          <cell r="E26517" t="str">
            <v>m²</v>
          </cell>
          <cell r="G26517">
            <v>617.20000000000005</v>
          </cell>
        </row>
        <row r="26518">
          <cell r="A26518" t="str">
            <v>SICRO 5213419</v>
          </cell>
          <cell r="D26518" t="str">
            <v>Placa em aço nº 16 galvanizado com película retrorrefletiva tipo I + X - confecção</v>
          </cell>
          <cell r="E26518" t="str">
            <v>m²</v>
          </cell>
          <cell r="G26518">
            <v>504.82</v>
          </cell>
        </row>
        <row r="26519">
          <cell r="A26519" t="str">
            <v>SICRO 5212555</v>
          </cell>
          <cell r="D26519" t="str">
            <v>Placa em aço nº 16 galvanizado com película retrorrefletiva tipo III + III - chapa recuperada - confecção</v>
          </cell>
          <cell r="E26519" t="str">
            <v>m²</v>
          </cell>
          <cell r="G26519">
            <v>389.24</v>
          </cell>
        </row>
        <row r="26520">
          <cell r="A26520" t="str">
            <v>SICRO 5213418</v>
          </cell>
          <cell r="D26520" t="str">
            <v>Placa em aço nº 16 galvanizado com película retrorrefletiva tipo III + III - confecção</v>
          </cell>
          <cell r="E26520" t="str">
            <v>m²</v>
          </cell>
          <cell r="G26520">
            <v>523.32000000000005</v>
          </cell>
        </row>
        <row r="26521">
          <cell r="A26521" t="str">
            <v>SICRO 5213415</v>
          </cell>
          <cell r="D26521" t="str">
            <v>Placa em aço nº 16 galvanizado com película retrorrefletiva tipo III + SI - confecção</v>
          </cell>
          <cell r="E26521" t="str">
            <v>m²</v>
          </cell>
          <cell r="G26521">
            <v>727.33</v>
          </cell>
        </row>
        <row r="26522">
          <cell r="A26522" t="str">
            <v>SICRO 5213420</v>
          </cell>
          <cell r="D26522" t="str">
            <v>Placa em aço nº 16 galvanizado com película retrorrefletiva tipo III + X - confecção</v>
          </cell>
          <cell r="E26522" t="str">
            <v>m²</v>
          </cell>
          <cell r="G26522">
            <v>595.52</v>
          </cell>
        </row>
        <row r="26523">
          <cell r="A26523" t="str">
            <v>SICRO 5213543</v>
          </cell>
          <cell r="D26523" t="str">
            <v>Placa em aço, modulada - 2,00 x 1,00 m - película retrorrefletiva tipo I + I - fornecimento e implantação</v>
          </cell>
          <cell r="E26523" t="str">
            <v>un</v>
          </cell>
          <cell r="G26523">
            <v>1126.68</v>
          </cell>
        </row>
        <row r="26524">
          <cell r="A26524" t="str">
            <v>SICRO 5213552</v>
          </cell>
          <cell r="D26524" t="str">
            <v>Placa em aço, modulada - 2,00 x 1,00 m - película retrorrefletiva tipo I + III - fornecimento e implantação</v>
          </cell>
          <cell r="E26524" t="str">
            <v>un</v>
          </cell>
          <cell r="G26524">
            <v>1199.24</v>
          </cell>
        </row>
        <row r="26525">
          <cell r="A26525" t="str">
            <v>SICRO 5213561</v>
          </cell>
          <cell r="D26525" t="str">
            <v>Placa em aço, modulada - 2,00 x 1,00 m - película retrorrefletiva tipo III + III - fornecimento e implantação</v>
          </cell>
          <cell r="E26525" t="str">
            <v>un</v>
          </cell>
          <cell r="G26525">
            <v>1380.64</v>
          </cell>
        </row>
        <row r="26526">
          <cell r="A26526" t="str">
            <v>SICRO 5213544</v>
          </cell>
          <cell r="D26526" t="str">
            <v>Placa em aço, modulada - 3,00 x 1,50 m - película retrorrefletiva tipo I + I - fornecimento e implantação</v>
          </cell>
          <cell r="E26526" t="str">
            <v>un</v>
          </cell>
          <cell r="G26526">
            <v>2419.3000000000002</v>
          </cell>
        </row>
        <row r="26527">
          <cell r="A26527" t="str">
            <v>SICRO 5213553</v>
          </cell>
          <cell r="D26527" t="str">
            <v>Placa em aço, modulada - 3,00 x 1,50 m - película retrorrefletiva tipo I + III - fornecimento e implantação</v>
          </cell>
          <cell r="E26527" t="str">
            <v>un</v>
          </cell>
          <cell r="G26527">
            <v>2582.56</v>
          </cell>
        </row>
        <row r="26528">
          <cell r="A26528" t="str">
            <v>SICRO 5213562</v>
          </cell>
          <cell r="D26528" t="str">
            <v>Placa em aço, modulada - 3,00 x 1,50 m - película retrorrefletiva tipo III + III - fornecimento e implantação</v>
          </cell>
          <cell r="E26528" t="str">
            <v>un</v>
          </cell>
          <cell r="G26528">
            <v>2990.71</v>
          </cell>
        </row>
        <row r="26529">
          <cell r="A26529" t="str">
            <v>SICRO 5213545</v>
          </cell>
          <cell r="D26529" t="str">
            <v>Placa em aço, modulada - 3,00 x 2,00 m - película retrorrefletiva tipo I + I - fornecimento e implantação</v>
          </cell>
          <cell r="E26529" t="str">
            <v>un</v>
          </cell>
          <cell r="G26529">
            <v>3194.88</v>
          </cell>
        </row>
        <row r="26530">
          <cell r="A26530" t="str">
            <v>SICRO 5213554</v>
          </cell>
          <cell r="D26530" t="str">
            <v>Placa em aço, modulada - 3,00 x 2,00 m - película retrorrefletiva tipo I + III - fornecimento e implantação</v>
          </cell>
          <cell r="E26530" t="str">
            <v>un</v>
          </cell>
          <cell r="G26530">
            <v>3412.56</v>
          </cell>
        </row>
        <row r="26531">
          <cell r="A26531" t="str">
            <v>SICRO 5213563</v>
          </cell>
          <cell r="D26531" t="str">
            <v>Placa em aço, modulada - 3,00 x 2,00 m - película retrorrefletiva tipo III + III - fornecimento e implantação</v>
          </cell>
          <cell r="E26531" t="str">
            <v>un</v>
          </cell>
          <cell r="G26531">
            <v>3956.76</v>
          </cell>
        </row>
        <row r="26532">
          <cell r="A26532" t="str">
            <v>SICRO 5213546</v>
          </cell>
          <cell r="D26532" t="str">
            <v>Placa em aço, modulada - 4,00 x 2,00 m - película retrorrefletiva tipo I + I - fornecimento e implantação</v>
          </cell>
          <cell r="E26532" t="str">
            <v>un</v>
          </cell>
          <cell r="G26532">
            <v>4321.55</v>
          </cell>
        </row>
        <row r="26533">
          <cell r="A26533" t="str">
            <v>SICRO 5213555</v>
          </cell>
          <cell r="D26533" t="str">
            <v>Placa em aço, modulada - 4,00 x 2,00 m - película retrorrefletiva tipo I + III - fornecimento e implantação</v>
          </cell>
          <cell r="E26533" t="str">
            <v>un</v>
          </cell>
          <cell r="G26533">
            <v>4611.79</v>
          </cell>
        </row>
        <row r="26534">
          <cell r="A26534" t="str">
            <v>SICRO 5213564</v>
          </cell>
          <cell r="D26534" t="str">
            <v>Placa em aço, modulada - 4,00 x 2,00 m - película retrorrefletiva tipo III + III - fornecimento e implantação</v>
          </cell>
          <cell r="E26534" t="str">
            <v>un</v>
          </cell>
          <cell r="G26534">
            <v>5337.39</v>
          </cell>
        </row>
        <row r="26535">
          <cell r="A26535" t="str">
            <v>SICRO 5213548</v>
          </cell>
          <cell r="D26535" t="str">
            <v>Placa em aço, modulada - 4,00 x 3,00 m - película retrorrefletiva tipo I + I - fornecimento e implantação</v>
          </cell>
          <cell r="E26535" t="str">
            <v>un</v>
          </cell>
          <cell r="G26535">
            <v>6389.75</v>
          </cell>
        </row>
        <row r="26536">
          <cell r="A26536" t="str">
            <v>SICRO 5213557</v>
          </cell>
          <cell r="D26536" t="str">
            <v>Placa em aço, modulada - 4,00 x 3,00 m - película retrorrefletiva tipo I + III - fornecimento e implantação</v>
          </cell>
          <cell r="E26536" t="str">
            <v>un</v>
          </cell>
          <cell r="G26536">
            <v>6825.11</v>
          </cell>
        </row>
        <row r="26537">
          <cell r="A26537" t="str">
            <v>SICRO 5213566</v>
          </cell>
          <cell r="D26537" t="str">
            <v>Placa em aço, modulada - 4,00 x 3,00 m - película retrorrefletiva tipo III + III - fornecimento e implantação</v>
          </cell>
          <cell r="E26537" t="str">
            <v>un</v>
          </cell>
          <cell r="G26537">
            <v>7913.51</v>
          </cell>
        </row>
        <row r="26538">
          <cell r="A26538" t="str">
            <v>SICRO 5213576</v>
          </cell>
          <cell r="D26538" t="str">
            <v>Placa em aço, modulada - acima de 2 m² - película I + I - fornecimento e implantação</v>
          </cell>
          <cell r="E26538" t="str">
            <v>m²</v>
          </cell>
          <cell r="G26538">
            <v>578.77</v>
          </cell>
        </row>
        <row r="26539">
          <cell r="A26539" t="str">
            <v>SICRO 5213577</v>
          </cell>
          <cell r="D26539" t="str">
            <v>Placa em aço, modulada - acima de 2 m² - película I + III - fornecimento e implantação</v>
          </cell>
          <cell r="E26539" t="str">
            <v>m²</v>
          </cell>
          <cell r="G26539">
            <v>615.04999999999995</v>
          </cell>
        </row>
        <row r="26540">
          <cell r="A26540" t="str">
            <v>SICRO 5213578</v>
          </cell>
          <cell r="D26540" t="str">
            <v>Placa em aço, modulada - acima de 2 m² - película III + III - fornecimento e implantação</v>
          </cell>
          <cell r="E26540" t="str">
            <v>m²</v>
          </cell>
          <cell r="G26540">
            <v>705.75</v>
          </cell>
        </row>
        <row r="26541">
          <cell r="A26541" t="str">
            <v>SICRO 5213425</v>
          </cell>
          <cell r="D26541" t="str">
            <v>Placa em alumínio composto de 3 mm, modulada, aérea, com película retrorrefletiva tipo I + III - confecção</v>
          </cell>
          <cell r="E26541" t="str">
            <v>m²</v>
          </cell>
          <cell r="G26541">
            <v>564.42999999999995</v>
          </cell>
        </row>
        <row r="26542">
          <cell r="A26542" t="str">
            <v>SICRO 5213426</v>
          </cell>
          <cell r="D26542" t="str">
            <v>Placa em alumínio composto de 3 mm, modulada, aérea, com película retrorrefletiva tipo III + III - confecção</v>
          </cell>
          <cell r="E26542" t="str">
            <v>m²</v>
          </cell>
          <cell r="G26542">
            <v>655.14</v>
          </cell>
        </row>
        <row r="26543">
          <cell r="A26543" t="str">
            <v>SICRO 5213427</v>
          </cell>
          <cell r="D26543" t="str">
            <v>Placa em alumínio composto de 3 mm, modulada, aérea, com película retrorrefletiva tipo III + X - confecção</v>
          </cell>
          <cell r="E26543" t="str">
            <v>m²</v>
          </cell>
          <cell r="G26543">
            <v>727.34</v>
          </cell>
        </row>
        <row r="26544">
          <cell r="A26544" t="str">
            <v>SICRO 5213567</v>
          </cell>
          <cell r="D26544" t="str">
            <v>Placa em alumínio composto de 3 mm, modulada, aérea, com película retrorrefletiva tipo X + SI - confecção</v>
          </cell>
          <cell r="E26544" t="str">
            <v>m²</v>
          </cell>
          <cell r="G26544">
            <v>978.82</v>
          </cell>
        </row>
        <row r="26545">
          <cell r="A26545" t="str">
            <v>SICRO 5213486</v>
          </cell>
          <cell r="D26545" t="str">
            <v>Placa em alumínio composto, espessura de 3,0 mm, modulada, aérea - película retrorrefletiva tipo I + III - fornecimento e implantação</v>
          </cell>
          <cell r="E26545" t="str">
            <v>m²</v>
          </cell>
          <cell r="G26545">
            <v>919.18</v>
          </cell>
        </row>
        <row r="26546">
          <cell r="A26546" t="str">
            <v>SICRO 5213487</v>
          </cell>
          <cell r="D26546" t="str">
            <v>Placa em alumínio composto, espessura de 3,0 mm, modulada, aérea - película retrorrefletiva tipo III + III - fornecimento e implantação</v>
          </cell>
          <cell r="E26546" t="str">
            <v>m²</v>
          </cell>
          <cell r="G26546">
            <v>1009.89</v>
          </cell>
        </row>
        <row r="26547">
          <cell r="A26547" t="str">
            <v>SICRO 5213488</v>
          </cell>
          <cell r="D26547" t="str">
            <v>Placa em alumínio composto, espessura de 3,0 mm, modulada, aérea - película retrorrefletiva tipo III + X - fornecimento e implantação</v>
          </cell>
          <cell r="E26547" t="str">
            <v>m²</v>
          </cell>
          <cell r="G26547">
            <v>1082.0899999999999</v>
          </cell>
        </row>
        <row r="26548">
          <cell r="A26548" t="str">
            <v>SICRO 5213568</v>
          </cell>
          <cell r="D26548" t="str">
            <v>Placa em alumínio composto, espessura de 3,0 mm, modulada, aérea - película retrorrefletiva tipo X + SI - fornecimento e implantação</v>
          </cell>
          <cell r="E26548" t="str">
            <v>m²</v>
          </cell>
          <cell r="G26548">
            <v>1333.57</v>
          </cell>
        </row>
        <row r="26549">
          <cell r="A26549" t="str">
            <v>SICRO 5213483</v>
          </cell>
          <cell r="D26549" t="str">
            <v>Placa em alumínio, espessura de 1,5 mm, modulada, aérea - película retrorrefletiva tipo I + III - fornecimento e implantação</v>
          </cell>
          <cell r="E26549" t="str">
            <v>m²</v>
          </cell>
          <cell r="G26549">
            <v>948.93</v>
          </cell>
        </row>
        <row r="26550">
          <cell r="A26550" t="str">
            <v>SICRO 5213484</v>
          </cell>
          <cell r="D26550" t="str">
            <v>Placa em alumínio, espessura de 1,5 mm, modulada, aérea - película retrorrefletiva tipo III + III - fornecimento e implantação</v>
          </cell>
          <cell r="E26550" t="str">
            <v>m²</v>
          </cell>
          <cell r="G26550">
            <v>1039.6300000000001</v>
          </cell>
        </row>
        <row r="26551">
          <cell r="A26551" t="str">
            <v>SICRO 5213485</v>
          </cell>
          <cell r="D26551" t="str">
            <v>Placa em alumínio, espessura de 1,5 mm, modulada, aérea - película retrorrefletiva tipo III + X - fornecimento e implantação</v>
          </cell>
          <cell r="E26551" t="str">
            <v>m²</v>
          </cell>
          <cell r="G26551">
            <v>1111.8399999999999</v>
          </cell>
        </row>
        <row r="26552">
          <cell r="A26552" t="str">
            <v>SICRO 5213434</v>
          </cell>
          <cell r="D26552" t="str">
            <v>Placa em alumínio, espessura de 1,5 mm, modulada, aérea, com película retrorrefletiva tipo I + III - confecção</v>
          </cell>
          <cell r="E26552" t="str">
            <v>m²</v>
          </cell>
          <cell r="G26552">
            <v>594.17999999999995</v>
          </cell>
        </row>
        <row r="26553">
          <cell r="A26553" t="str">
            <v>SICRO 5213435</v>
          </cell>
          <cell r="D26553" t="str">
            <v>Placa em alumínio, espessura de 1,5 mm, modulada, aérea, com película retrorrefletiva tipo III + III - confecção</v>
          </cell>
          <cell r="E26553" t="str">
            <v>m²</v>
          </cell>
          <cell r="G26553">
            <v>684.88</v>
          </cell>
        </row>
        <row r="26554">
          <cell r="A26554" t="str">
            <v>SICRO 5213436</v>
          </cell>
          <cell r="D26554" t="str">
            <v>Placa em alumínio, espessura de 1,5 mm, modulada, aérea, com película retrorrefletiva tipo III + X - confecção</v>
          </cell>
          <cell r="E26554" t="str">
            <v>m²</v>
          </cell>
          <cell r="G26554">
            <v>757.09</v>
          </cell>
        </row>
        <row r="26555">
          <cell r="A26555" t="str">
            <v>SICRO 5213430</v>
          </cell>
          <cell r="D26555" t="str">
            <v>Placa em chapa de poliéster reforçada com fibra de vidro com película retrorrefletiva tipo I + I - confecção</v>
          </cell>
          <cell r="E26555" t="str">
            <v>m²</v>
          </cell>
          <cell r="G26555">
            <v>367.09</v>
          </cell>
        </row>
        <row r="26556">
          <cell r="A26556" t="str">
            <v>SICRO 5213431</v>
          </cell>
          <cell r="D26556" t="str">
            <v>Placa em chapa de poliéster reforçada com fibra de vidro com película retrorrefletiva tipo I + III - confecção</v>
          </cell>
          <cell r="E26556" t="str">
            <v>m²</v>
          </cell>
          <cell r="G26556">
            <v>403.37</v>
          </cell>
        </row>
        <row r="26557">
          <cell r="A26557" t="str">
            <v>SICRO 5213433</v>
          </cell>
          <cell r="D26557" t="str">
            <v>Placa em chapa de poliéster reforçada com fibra de vidro com película retrorrefletiva tipo I + IV - confecção</v>
          </cell>
          <cell r="E26557" t="str">
            <v>m²</v>
          </cell>
          <cell r="G26557">
            <v>362.26</v>
          </cell>
        </row>
        <row r="26558">
          <cell r="A26558" t="str">
            <v>SICRO 5213428</v>
          </cell>
          <cell r="D26558" t="str">
            <v>Placa em chapa de poliéster reforçada com fibra de vidro com película retrorrefletiva tipo I + SI - confecção</v>
          </cell>
          <cell r="E26558" t="str">
            <v>m²</v>
          </cell>
          <cell r="G26558">
            <v>587.96</v>
          </cell>
        </row>
        <row r="26559">
          <cell r="A26559" t="str">
            <v>SICRO 5213432</v>
          </cell>
          <cell r="D26559" t="str">
            <v>Placa em chapa de poliéster reforçada com fibra de vidro com película retrorrefletiva tipo III + III - confecção</v>
          </cell>
          <cell r="E26559" t="str">
            <v>m²</v>
          </cell>
          <cell r="G26559">
            <v>494.08</v>
          </cell>
        </row>
        <row r="26560">
          <cell r="A26560" t="str">
            <v>SICRO 5213429</v>
          </cell>
          <cell r="D26560" t="str">
            <v>Placa em chapa de poliéster reforçada com fibra de vidro com película retrorrefletiva tipo III + SI - confecção</v>
          </cell>
          <cell r="E26560" t="str">
            <v>m²</v>
          </cell>
          <cell r="G26560">
            <v>698.08</v>
          </cell>
        </row>
        <row r="26561">
          <cell r="A26561" t="str">
            <v>SICRO 5213516</v>
          </cell>
          <cell r="D26561" t="str">
            <v>Placa em fibra - 2,00 x 1,00 m - película retrorrefletiva tipo I + I - fornecimento e implantação</v>
          </cell>
          <cell r="E26561" t="str">
            <v>un</v>
          </cell>
          <cell r="G26561">
            <v>826.76</v>
          </cell>
        </row>
        <row r="26562">
          <cell r="A26562" t="str">
            <v>SICRO 5213525</v>
          </cell>
          <cell r="D26562" t="str">
            <v>Placa em fibra - 2,00 x 1,00 m - película retrorrefletiva tipo I + III - fornecimento e implantação</v>
          </cell>
          <cell r="E26562" t="str">
            <v>un</v>
          </cell>
          <cell r="G26562">
            <v>899.32</v>
          </cell>
        </row>
        <row r="26563">
          <cell r="A26563" t="str">
            <v>SICRO 5213534</v>
          </cell>
          <cell r="D26563" t="str">
            <v>Placa em fibra - 2,00 x 1,00 m - película retrorrefletiva tipo III + III - fornecimento e implantação</v>
          </cell>
          <cell r="E26563" t="str">
            <v>un</v>
          </cell>
          <cell r="G26563">
            <v>1080.74</v>
          </cell>
        </row>
        <row r="26564">
          <cell r="A26564" t="str">
            <v>SICRO 5213517</v>
          </cell>
          <cell r="D26564" t="str">
            <v>Placa em fibra - 3,00 x 1,50 m - película retrorrefletiva tipo I + I - fornecimento e implantação</v>
          </cell>
          <cell r="E26564" t="str">
            <v>un</v>
          </cell>
          <cell r="G26564">
            <v>1744.48</v>
          </cell>
        </row>
        <row r="26565">
          <cell r="A26565" t="str">
            <v>SICRO 5213526</v>
          </cell>
          <cell r="D26565" t="str">
            <v>Placa em fibra - 3,00 x 1,50 m - película retrorrefletiva tipo I + III - fornecimento e implantação</v>
          </cell>
          <cell r="E26565" t="str">
            <v>un</v>
          </cell>
          <cell r="G26565">
            <v>1907.74</v>
          </cell>
        </row>
        <row r="26566">
          <cell r="A26566" t="str">
            <v>SICRO 5213535</v>
          </cell>
          <cell r="D26566" t="str">
            <v>Placa em fibra - 3,00 x 1,50 m - película retrorrefletiva tipo III + III - fornecimento e implantação</v>
          </cell>
          <cell r="E26566" t="str">
            <v>un</v>
          </cell>
          <cell r="G26566">
            <v>2315.94</v>
          </cell>
        </row>
        <row r="26567">
          <cell r="A26567" t="str">
            <v>SICRO 5213518</v>
          </cell>
          <cell r="D26567" t="str">
            <v>Placa em fibra - 3,00 x 2,00 m - película retrorrefletiva tipo I + I - fornecimento e implantação</v>
          </cell>
          <cell r="E26567" t="str">
            <v>un</v>
          </cell>
          <cell r="G26567">
            <v>2295.12</v>
          </cell>
        </row>
        <row r="26568">
          <cell r="A26568" t="str">
            <v>SICRO 5213527</v>
          </cell>
          <cell r="D26568" t="str">
            <v>Placa em fibra - 3,00 x 2,00 m - película retrorrefletiva tipo I + III - fornecimento e implantação</v>
          </cell>
          <cell r="E26568" t="str">
            <v>un</v>
          </cell>
          <cell r="G26568">
            <v>2512.8000000000002</v>
          </cell>
        </row>
        <row r="26569">
          <cell r="A26569" t="str">
            <v>SICRO 5213536</v>
          </cell>
          <cell r="D26569" t="str">
            <v>Placa em fibra - 3,00 x 2,00 m - película retrorrefletiva tipo III + III - fornecimento e implantação</v>
          </cell>
          <cell r="E26569" t="str">
            <v>un</v>
          </cell>
          <cell r="G26569">
            <v>3057.06</v>
          </cell>
        </row>
        <row r="26570">
          <cell r="A26570" t="str">
            <v>SICRO 5213519</v>
          </cell>
          <cell r="D26570" t="str">
            <v>Placa em fibra - 4,00 x 2,00 m - película retrorrefletiva tipo I + I - fornecimento e implantação</v>
          </cell>
          <cell r="E26570" t="str">
            <v>un</v>
          </cell>
          <cell r="G26570">
            <v>3121.87</v>
          </cell>
        </row>
        <row r="26571">
          <cell r="A26571" t="str">
            <v>SICRO 5213528</v>
          </cell>
          <cell r="D26571" t="str">
            <v>Placa em fibra - 4,00 x 2,00 m - película retrorrefletiva tipo I + III - fornecimento e implantação</v>
          </cell>
          <cell r="E26571" t="str">
            <v>un</v>
          </cell>
          <cell r="G26571">
            <v>3412.11</v>
          </cell>
        </row>
        <row r="26572">
          <cell r="A26572" t="str">
            <v>SICRO 5213537</v>
          </cell>
          <cell r="D26572" t="str">
            <v>Placa em fibra - 4,00 x 2,00 m - película retrorrefletiva tipo III + III - fornecimento e implantação</v>
          </cell>
          <cell r="E26572" t="str">
            <v>un</v>
          </cell>
          <cell r="G26572">
            <v>4137.79</v>
          </cell>
        </row>
        <row r="26573">
          <cell r="A26573" t="str">
            <v>SICRO 5213521</v>
          </cell>
          <cell r="D26573" t="str">
            <v>Placa em fibra - 4,00 x 3,00 m - película retrorrefletiva tipo I + I - fornecimento e implantação</v>
          </cell>
          <cell r="E26573" t="str">
            <v>un</v>
          </cell>
          <cell r="G26573">
            <v>4590.2299999999996</v>
          </cell>
        </row>
        <row r="26574">
          <cell r="A26574" t="str">
            <v>SICRO 5213530</v>
          </cell>
          <cell r="D26574" t="str">
            <v>Placa em fibra - 4,00 x 3,00 m - película retrorrefletiva tipo I + III - fornecimento e implantação</v>
          </cell>
          <cell r="E26574" t="str">
            <v>un</v>
          </cell>
          <cell r="G26574">
            <v>5025.59</v>
          </cell>
        </row>
        <row r="26575">
          <cell r="A26575" t="str">
            <v>SICRO 5213539</v>
          </cell>
          <cell r="D26575" t="str">
            <v>Placa em fibra - 4,00 x 3,00 m - película retrorrefletiva tipo III + III - fornecimento e implantação</v>
          </cell>
          <cell r="E26575" t="str">
            <v>un</v>
          </cell>
          <cell r="G26575">
            <v>6114.11</v>
          </cell>
        </row>
        <row r="26576">
          <cell r="A26576" t="str">
            <v>SICRO 5213573</v>
          </cell>
          <cell r="D26576" t="str">
            <v>Placa em fibra - película I + I - fornecimento e implantação</v>
          </cell>
          <cell r="E26576" t="str">
            <v>m²</v>
          </cell>
          <cell r="G26576">
            <v>428.81</v>
          </cell>
        </row>
        <row r="26577">
          <cell r="A26577" t="str">
            <v>SICRO 5213574</v>
          </cell>
          <cell r="D26577" t="str">
            <v>Placa em fibra - película I + III - fornecimento e implantação</v>
          </cell>
          <cell r="E26577" t="str">
            <v>m²</v>
          </cell>
          <cell r="G26577">
            <v>465.09</v>
          </cell>
        </row>
        <row r="26578">
          <cell r="A26578" t="str">
            <v>SICRO 5213575</v>
          </cell>
          <cell r="D26578" t="str">
            <v>Placa em fibra - película III + III - fornecimento e implantação</v>
          </cell>
          <cell r="E26578" t="str">
            <v>m²</v>
          </cell>
          <cell r="G26578">
            <v>555.79999999999995</v>
          </cell>
        </row>
        <row r="26579">
          <cell r="A26579" t="str">
            <v>SICRO 5213480</v>
          </cell>
          <cell r="D26579" t="str">
            <v>Placa em fibra, modulada, aérea - película retrorrefletiva tipo I + III - fornecimento e implantação</v>
          </cell>
          <cell r="E26579" t="str">
            <v>m²</v>
          </cell>
          <cell r="G26579">
            <v>870.04</v>
          </cell>
        </row>
        <row r="26580">
          <cell r="A26580" t="str">
            <v>SICRO 5213481</v>
          </cell>
          <cell r="D26580" t="str">
            <v>Placa em fibra, modulada, aérea - película retrorrefletiva tipo III + III - fornecimento e implantação</v>
          </cell>
          <cell r="E26580" t="str">
            <v>m²</v>
          </cell>
          <cell r="G26580">
            <v>960.74</v>
          </cell>
        </row>
        <row r="26581">
          <cell r="A26581" t="str">
            <v>SICRO 5213482</v>
          </cell>
          <cell r="D26581" t="str">
            <v>Placa em fibra, modulada, aérea - película retrorrefletiva tipo III + X - fornecimento e implantação</v>
          </cell>
          <cell r="E26581" t="str">
            <v>m²</v>
          </cell>
          <cell r="G26581">
            <v>1032.95</v>
          </cell>
        </row>
        <row r="26582">
          <cell r="A26582" t="str">
            <v>SICRO 5213422</v>
          </cell>
          <cell r="D26582" t="str">
            <v>Placa modulada em aço nº 18 galvanizado com película retrorrefletiva tipo I + I - confecção</v>
          </cell>
          <cell r="E26582" t="str">
            <v>m²</v>
          </cell>
          <cell r="G26582">
            <v>517.04999999999995</v>
          </cell>
        </row>
        <row r="26583">
          <cell r="A26583" t="str">
            <v>SICRO 5213423</v>
          </cell>
          <cell r="D26583" t="str">
            <v>Placa modulada em aço nº 18 galvanizado com película retrorrefletiva tipo I + III - confecção</v>
          </cell>
          <cell r="E26583" t="str">
            <v>m²</v>
          </cell>
          <cell r="G26583">
            <v>553.33000000000004</v>
          </cell>
        </row>
        <row r="26584">
          <cell r="A26584" t="str">
            <v>SICRO 5213424</v>
          </cell>
          <cell r="D26584" t="str">
            <v>Placa modulada em aço nº 18 galvanizado com película retrorrefletiva tipo III + III - confecção</v>
          </cell>
          <cell r="E26584" t="str">
            <v>m²</v>
          </cell>
          <cell r="G26584">
            <v>644.03</v>
          </cell>
        </row>
        <row r="26585">
          <cell r="A26585" t="str">
            <v>SICRO 5213437</v>
          </cell>
          <cell r="D26585" t="str">
            <v>Placa modulada em chapa de poliéster reforçada com fibra de vidro, aérea, com película retrorrefletiva tipo I + III - confecção</v>
          </cell>
          <cell r="E26585" t="str">
            <v>m²</v>
          </cell>
          <cell r="G26585">
            <v>515.29</v>
          </cell>
        </row>
        <row r="26586">
          <cell r="A26586" t="str">
            <v>SICRO 5213438</v>
          </cell>
          <cell r="D26586" t="str">
            <v>Placa modulada em chapa de poliéster reforçada com fibra de vidro, aérea, com película retrorrefletiva tipo III + III - confecção</v>
          </cell>
          <cell r="E26586" t="str">
            <v>m²</v>
          </cell>
          <cell r="G26586">
            <v>605.99</v>
          </cell>
        </row>
        <row r="26587">
          <cell r="A26587" t="str">
            <v>SICRO 5213439</v>
          </cell>
          <cell r="D26587" t="str">
            <v>Placa modulada em chapa de poliéster reforçada com fibra de vidro, aérea, com película retrorrefletiva tipo III + X - confecção</v>
          </cell>
          <cell r="E26587" t="str">
            <v>m²</v>
          </cell>
          <cell r="G26587">
            <v>678.2</v>
          </cell>
        </row>
        <row r="26588">
          <cell r="A26588" t="str">
            <v>SICRO 5212556</v>
          </cell>
          <cell r="D26588" t="str">
            <v>Placa para sinalização de obras montada em cavalete metálico - 1,00 x 1,00 m - utilização de 600 ciclos - fornecimento, 01 implantação e 01 retirada diária</v>
          </cell>
          <cell r="E26588" t="str">
            <v>un.dia</v>
          </cell>
          <cell r="G26588">
            <v>1.97</v>
          </cell>
        </row>
        <row r="26589">
          <cell r="A26589" t="str">
            <v>SICRO 5213649</v>
          </cell>
          <cell r="D26589" t="str">
            <v>Pórtico metálico com vão de 15,9 m, vento de 35 m/s e área de exposição de até 23,85 m² - fornecimento e implantação - areia e brita comerciais</v>
          </cell>
          <cell r="E26589" t="str">
            <v>un</v>
          </cell>
          <cell r="G26589">
            <v>102283.42</v>
          </cell>
        </row>
        <row r="26590">
          <cell r="A26590" t="str">
            <v>SICRO 5213591</v>
          </cell>
          <cell r="D26590" t="str">
            <v>Pórtico metálico com vão de 15,9 m, vento de 35 m/s e área de exposição de até 23,85 m² - fornecimento e implantação - areia extraída e brita produzida</v>
          </cell>
          <cell r="E26590" t="str">
            <v>un</v>
          </cell>
          <cell r="G26590">
            <v>102283.42</v>
          </cell>
        </row>
        <row r="26591">
          <cell r="A26591" t="str">
            <v>SICRO 5213718</v>
          </cell>
          <cell r="D26591" t="str">
            <v>Pórtico metálico com vão de 15,9 m, vento de 40 m/s e área de exposição de até 23,85 m² - fornecimento e implantação - areia e brita comerciais</v>
          </cell>
          <cell r="E26591" t="str">
            <v>un</v>
          </cell>
          <cell r="G26591">
            <v>111849.69</v>
          </cell>
        </row>
        <row r="26592">
          <cell r="A26592" t="str">
            <v>SICRO 5213741</v>
          </cell>
          <cell r="D26592" t="str">
            <v>Pórtico metálico com vão de 15,9 m, vento de 40 m/s e área de exposição de até 23,85 m² - fornecimento e implantação - areia extraída e brita produzida</v>
          </cell>
          <cell r="E26592" t="str">
            <v>un</v>
          </cell>
          <cell r="G26592">
            <v>111849.69</v>
          </cell>
        </row>
        <row r="26593">
          <cell r="A26593" t="str">
            <v>SICRO 5213776</v>
          </cell>
          <cell r="D26593" t="str">
            <v>Pórtico metálico com vão de 15,9 m, vento de 45 m/s e área de exposição de até 23,85 m² - fornecimento e implantação - areia e brita comerciais</v>
          </cell>
          <cell r="E26593" t="str">
            <v>un</v>
          </cell>
          <cell r="G26593">
            <v>112535.74</v>
          </cell>
        </row>
        <row r="26594">
          <cell r="A26594" t="str">
            <v>SICRO 5213799</v>
          </cell>
          <cell r="D26594" t="str">
            <v>Pórtico metálico com vão de 15,9 m, vento de 45 m/s e área de exposição de até 23,85 m² - fornecimento e implantação - areia extraída e brita produzida</v>
          </cell>
          <cell r="E26594" t="str">
            <v>un</v>
          </cell>
          <cell r="G26594">
            <v>112535.74</v>
          </cell>
        </row>
        <row r="26595">
          <cell r="A26595" t="str">
            <v>SICRO 5213363</v>
          </cell>
          <cell r="D26595" t="str">
            <v>Recuperação de chapa em aço para placa de sinalização</v>
          </cell>
          <cell r="E26595" t="str">
            <v>m²</v>
          </cell>
          <cell r="G26595">
            <v>35.119999999999997</v>
          </cell>
        </row>
        <row r="26596">
          <cell r="A26596" t="str">
            <v>SICRO 5213667</v>
          </cell>
          <cell r="D26596" t="str">
            <v>Remoção da estrutura de pórtico metálico</v>
          </cell>
          <cell r="E26596" t="str">
            <v>un</v>
          </cell>
          <cell r="G26596">
            <v>362.14</v>
          </cell>
        </row>
        <row r="26597">
          <cell r="A26597" t="str">
            <v>SICRO 5213683</v>
          </cell>
          <cell r="D26597" t="str">
            <v>Remoção da estrutura de semipórtico duplo metálico</v>
          </cell>
          <cell r="E26597" t="str">
            <v>un</v>
          </cell>
          <cell r="G26597">
            <v>258.26</v>
          </cell>
        </row>
        <row r="26598">
          <cell r="A26598" t="str">
            <v>SICRO 5213660</v>
          </cell>
          <cell r="D26598" t="str">
            <v>Remoção da estrutura de semipórtico metálico</v>
          </cell>
          <cell r="E26598" t="str">
            <v>un</v>
          </cell>
          <cell r="G26598">
            <v>215.22</v>
          </cell>
        </row>
        <row r="26599">
          <cell r="A26599" t="str">
            <v>SICRO 5213364</v>
          </cell>
          <cell r="D26599" t="str">
            <v>Remoção de placa de sinalização</v>
          </cell>
          <cell r="E26599" t="str">
            <v>m²</v>
          </cell>
          <cell r="G26599">
            <v>22.81</v>
          </cell>
        </row>
        <row r="26600">
          <cell r="A26600" t="str">
            <v>SICRO 5213832</v>
          </cell>
          <cell r="D26600" t="str">
            <v>Remoção de sinalização horizontal com maçarico</v>
          </cell>
          <cell r="E26600" t="str">
            <v>m²</v>
          </cell>
          <cell r="G26600">
            <v>3.98</v>
          </cell>
        </row>
        <row r="26601">
          <cell r="A26601" t="str">
            <v>SICRO 5213830</v>
          </cell>
          <cell r="D26601" t="str">
            <v>Remoção de sinalização horizontal por fresagem</v>
          </cell>
          <cell r="E26601" t="str">
            <v>m²</v>
          </cell>
          <cell r="G26601">
            <v>4.8499999999999996</v>
          </cell>
        </row>
        <row r="26602">
          <cell r="A26602" t="str">
            <v>SICRO 5213831</v>
          </cell>
          <cell r="D26602" t="str">
            <v>Remoção de sinalização horizontal tipo pintura acrílica por jateamento abrasivo úmido com vidro - utilização de 3 vezes</v>
          </cell>
          <cell r="E26602" t="str">
            <v>m²</v>
          </cell>
          <cell r="G26602">
            <v>78.099999999999994</v>
          </cell>
        </row>
        <row r="26603">
          <cell r="A26603" t="str">
            <v>SICRO 5213849</v>
          </cell>
          <cell r="D26603" t="str">
            <v>Semáforo móvel com 3 lentes D = 200 mm</v>
          </cell>
          <cell r="E26603" t="str">
            <v>h</v>
          </cell>
          <cell r="G26603">
            <v>3.71</v>
          </cell>
        </row>
        <row r="26604">
          <cell r="A26604" t="str">
            <v>SICRO 5213636</v>
          </cell>
          <cell r="D26604" t="str">
            <v>Semipórtico duplo metálico com vão de 2 x 8,3 m, vento de 35 m/s e área de exposição de até 2 x 12,45 m² - fornecimento e implantação - areia e brita comerciais</v>
          </cell>
          <cell r="E26604" t="str">
            <v>un</v>
          </cell>
          <cell r="G26604">
            <v>100755.56</v>
          </cell>
        </row>
        <row r="26605">
          <cell r="A26605" t="str">
            <v>SICRO 5213642</v>
          </cell>
          <cell r="D26605" t="str">
            <v>Semipórtico duplo metálico com vão de 2 x 8,3 m, vento de 35 m/s e área de exposição de até 2 x 12,45 m² - fornecimento e implantação - areia extraída e brita produzida</v>
          </cell>
          <cell r="E26605" t="str">
            <v>un</v>
          </cell>
          <cell r="G26605">
            <v>100755.56</v>
          </cell>
        </row>
        <row r="26606">
          <cell r="A26606" t="str">
            <v>SICRO 5213757</v>
          </cell>
          <cell r="D26606" t="str">
            <v>Semipórtico duplo metálico com vão de 2 x 8,3 m, vento de 40 m/s e área de exposição de até 2 x 12,45 m² - fornecimento e implantação - areia e brita comerciais</v>
          </cell>
          <cell r="E26606" t="str">
            <v>un</v>
          </cell>
          <cell r="G26606">
            <v>111730</v>
          </cell>
        </row>
        <row r="26607">
          <cell r="A26607" t="str">
            <v>SICRO 5213763</v>
          </cell>
          <cell r="D26607" t="str">
            <v>Semipórtico duplo metálico com vão de 2 x 8,3 m, vento de 40 m/s e área de exposição de até 2 x 12,45 m² - fornecimento e implantação - areia extraída e brita produzida</v>
          </cell>
          <cell r="E26607" t="str">
            <v>un</v>
          </cell>
          <cell r="G26607">
            <v>111730</v>
          </cell>
        </row>
        <row r="26608">
          <cell r="A26608" t="str">
            <v>SICRO 5213815</v>
          </cell>
          <cell r="D26608" t="str">
            <v>Semipórtico duplo metálico com vão de 2 x 8,3 m, vento de 45 m/s e área de exposição de até 2 x 12,45 m² - fornecimento e implantação - areia e brita comerciais</v>
          </cell>
          <cell r="E26608" t="str">
            <v>un</v>
          </cell>
          <cell r="G26608">
            <v>122704.44</v>
          </cell>
        </row>
        <row r="26609">
          <cell r="A26609" t="str">
            <v>SICRO 5213821</v>
          </cell>
          <cell r="D26609" t="str">
            <v>Semipórtico duplo metálico com vão de 2 x 8,3 m, vento de 45 m/s e área de exposição de até 2 x 12,45 m² - fornecimento e implantação - areia extraída e brita produzida</v>
          </cell>
          <cell r="E26609" t="str">
            <v>un</v>
          </cell>
          <cell r="G26609">
            <v>122704.44</v>
          </cell>
        </row>
        <row r="26610">
          <cell r="A26610" t="str">
            <v>SICRO 5213630</v>
          </cell>
          <cell r="D26610" t="str">
            <v>Semipórtico metálico com vão de 8,3 m, vento de 35 m/s e área de exposição de até 12,45 m² - fornecimento e implantação - areia e brita comerciais</v>
          </cell>
          <cell r="E26610" t="str">
            <v>un</v>
          </cell>
          <cell r="G26610">
            <v>65395.07</v>
          </cell>
        </row>
        <row r="26611">
          <cell r="A26611" t="str">
            <v>SICRO 5213584</v>
          </cell>
          <cell r="D26611" t="str">
            <v>Semipórtico metálico com vão de 8,3 m, vento de 35 m/s e área de exposição de até 12,45 m² - fornecimento e implantação - areia extraída e brita produzida</v>
          </cell>
          <cell r="E26611" t="str">
            <v>un</v>
          </cell>
          <cell r="G26611">
            <v>65395.07</v>
          </cell>
        </row>
        <row r="26612">
          <cell r="A26612" t="str">
            <v>SICRO 5213711</v>
          </cell>
          <cell r="D26612" t="str">
            <v>Semipórtico metálico com vão de 8,3 m, vento de 40 m/s e área de exposição de até 12,45 m² - fornecimento e implantação - areia e brita comerciais</v>
          </cell>
          <cell r="E26612" t="str">
            <v>un</v>
          </cell>
          <cell r="G26612">
            <v>66106.36</v>
          </cell>
        </row>
        <row r="26613">
          <cell r="A26613" t="str">
            <v>SICRO 5213734</v>
          </cell>
          <cell r="D26613" t="str">
            <v>Semipórtico metálico com vão de 8,3 m, vento de 40 m/s e área de exposição de até 12,45 m² - fornecimento e implantação - areia extraída e brita produzida</v>
          </cell>
          <cell r="E26613" t="str">
            <v>un</v>
          </cell>
          <cell r="G26613">
            <v>66106.36</v>
          </cell>
        </row>
        <row r="26614">
          <cell r="A26614" t="str">
            <v>SICRO 5213769</v>
          </cell>
          <cell r="D26614" t="str">
            <v>Semipórtico metálico com vão de 8,3 m, vento de 45 m/s e área de exposição de até 12,45 m² - fornecimento e implantação - areia e brita comerciais</v>
          </cell>
          <cell r="E26614" t="str">
            <v>un</v>
          </cell>
          <cell r="G26614">
            <v>73416.850000000006</v>
          </cell>
        </row>
        <row r="26615">
          <cell r="A26615" t="str">
            <v>SICRO 5213792</v>
          </cell>
          <cell r="D26615" t="str">
            <v>Semipórtico metálico com vão de 8,3 m, vento de 45 m/s e área de exposição de até 12,45 m² - fornecimento e implantação - areia extraída e brita produzida</v>
          </cell>
          <cell r="E26615" t="str">
            <v>un</v>
          </cell>
          <cell r="G26615">
            <v>73416.850000000006</v>
          </cell>
        </row>
        <row r="26616">
          <cell r="A26616" t="str">
            <v>SICRO 5213844</v>
          </cell>
          <cell r="D26616" t="str">
            <v>Sinalizador direcional móvel, LED, com banco fotovoltaico de energia e montado em chassi com engate</v>
          </cell>
          <cell r="E26616" t="str">
            <v>h</v>
          </cell>
          <cell r="G26616">
            <v>4.17</v>
          </cell>
        </row>
        <row r="26617">
          <cell r="A26617" t="str">
            <v>SICRO 5213869</v>
          </cell>
          <cell r="D26617" t="str">
            <v>Suporte duplo metálico galvanizado para placas - 3,00 x 1,50 m - fornecimento e implantação</v>
          </cell>
          <cell r="E26617" t="str">
            <v>un</v>
          </cell>
          <cell r="G26617">
            <v>2521.2199999999998</v>
          </cell>
        </row>
        <row r="26618">
          <cell r="A26618" t="str">
            <v>SICRO 5213870</v>
          </cell>
          <cell r="D26618" t="str">
            <v>Suporte duplo metálico galvanizado para placas - 3,00 x 2,00 m - fornecimento e implantação</v>
          </cell>
          <cell r="E26618" t="str">
            <v>un</v>
          </cell>
          <cell r="G26618">
            <v>3451.75</v>
          </cell>
        </row>
        <row r="26619">
          <cell r="A26619" t="str">
            <v>SICRO 5213871</v>
          </cell>
          <cell r="D26619" t="str">
            <v>Suporte duplo metálico galvanizado para placas - 4,00 x 2,00 m - fornecimento e implantação</v>
          </cell>
          <cell r="E26619" t="str">
            <v>un</v>
          </cell>
          <cell r="G26619">
            <v>3542.76</v>
          </cell>
        </row>
        <row r="26620">
          <cell r="A26620" t="str">
            <v>SICRO 5213872</v>
          </cell>
          <cell r="D26620" t="str">
            <v>Suporte duplo metálico galvanizado para placas - 4,00 x 3,00 m - fornecimento e implantação</v>
          </cell>
          <cell r="E26620" t="str">
            <v>un</v>
          </cell>
          <cell r="G26620">
            <v>5582.97</v>
          </cell>
        </row>
        <row r="26621">
          <cell r="A26621" t="str">
            <v>SICRO 5213867</v>
          </cell>
          <cell r="D26621" t="str">
            <v>Suporte metálico galvanizado para marco quilométrico - fornecimento e implantação</v>
          </cell>
          <cell r="E26621" t="str">
            <v>un</v>
          </cell>
          <cell r="G26621">
            <v>595.91</v>
          </cell>
        </row>
        <row r="26622">
          <cell r="A26622" t="str">
            <v>SICRO 5213863</v>
          </cell>
          <cell r="D26622" t="str">
            <v>Suporte metálico galvanizado para placa de advertência ou regulamentação - lado ou diâmetro de 0,60 m - fornecimento e implantação</v>
          </cell>
          <cell r="E26622" t="str">
            <v>un</v>
          </cell>
          <cell r="G26622">
            <v>475.75</v>
          </cell>
        </row>
        <row r="26623">
          <cell r="A26623" t="str">
            <v>SICRO 5213864</v>
          </cell>
          <cell r="D26623" t="str">
            <v>Suporte metálico galvanizado para placa de advertência ou regulamentação - lado ou diâmetro de 0,80 m - fornecimento e implantação</v>
          </cell>
          <cell r="E26623" t="str">
            <v>un</v>
          </cell>
          <cell r="G26623">
            <v>506.3</v>
          </cell>
        </row>
        <row r="26624">
          <cell r="A26624" t="str">
            <v>SICRO 5213865</v>
          </cell>
          <cell r="D26624" t="str">
            <v>Suporte metálico galvanizado para placa de advertência ou regulamentação - lado ou diâmetro de 1,00 m - fornecimento e implantação</v>
          </cell>
          <cell r="E26624" t="str">
            <v>un</v>
          </cell>
          <cell r="G26624">
            <v>537.08000000000004</v>
          </cell>
        </row>
        <row r="26625">
          <cell r="A26625" t="str">
            <v>SICRO 5213866</v>
          </cell>
          <cell r="D26625" t="str">
            <v>Suporte metálico galvanizado para placa de advertência ou regulamentação - lado ou diâmetro de 1,20 m - fornecimento e implantação</v>
          </cell>
          <cell r="E26625" t="str">
            <v>un</v>
          </cell>
          <cell r="G26625">
            <v>606.1</v>
          </cell>
        </row>
        <row r="26626">
          <cell r="A26626" t="str">
            <v>SICRO 5213855</v>
          </cell>
          <cell r="D26626" t="str">
            <v>Suporte metálico galvanizado para placa de regulamentação - R1 - lado de 0,248 m - fornecimento e implantação</v>
          </cell>
          <cell r="E26626" t="str">
            <v>un</v>
          </cell>
          <cell r="G26626">
            <v>427.9</v>
          </cell>
        </row>
        <row r="26627">
          <cell r="A26627" t="str">
            <v>SICRO 5213856</v>
          </cell>
          <cell r="D26627" t="str">
            <v>Suporte metálico galvanizado para placa de regulamentação - R1 - lado de 0,331 m - fornecimento e implantação</v>
          </cell>
          <cell r="E26627" t="str">
            <v>un</v>
          </cell>
          <cell r="G26627">
            <v>443.7</v>
          </cell>
        </row>
        <row r="26628">
          <cell r="A26628" t="str">
            <v>SICRO 5213857</v>
          </cell>
          <cell r="D26628" t="str">
            <v>Suporte metálico galvanizado para placa de regulamentação - R1 - lado de 0,414 m - fornecimento e implantação</v>
          </cell>
          <cell r="E26628" t="str">
            <v>un</v>
          </cell>
          <cell r="G26628">
            <v>458.78</v>
          </cell>
        </row>
        <row r="26629">
          <cell r="A26629" t="str">
            <v>SICRO 5213858</v>
          </cell>
          <cell r="D26629" t="str">
            <v>Suporte metálico galvanizado para placa de regulamentação - R1 - lado de 0,497 m - fornecimento e implantação</v>
          </cell>
          <cell r="E26629" t="str">
            <v>un</v>
          </cell>
          <cell r="G26629">
            <v>474.81</v>
          </cell>
        </row>
        <row r="26630">
          <cell r="A26630" t="str">
            <v>SICRO 5213859</v>
          </cell>
          <cell r="D26630" t="str">
            <v>Suporte metálico galvanizado para placa de regulamentação - R2 - lado de 0,60 m - fornecimento e implantação</v>
          </cell>
          <cell r="E26630" t="str">
            <v>un</v>
          </cell>
          <cell r="G26630">
            <v>469.96</v>
          </cell>
        </row>
        <row r="26631">
          <cell r="A26631" t="str">
            <v>SICRO 5213860</v>
          </cell>
          <cell r="D26631" t="str">
            <v>Suporte metálico galvanizado para placa de regulamentação - R2 - lado de 0,80 m - fornecimento e implantação</v>
          </cell>
          <cell r="E26631" t="str">
            <v>un</v>
          </cell>
          <cell r="G26631">
            <v>485.69</v>
          </cell>
        </row>
        <row r="26632">
          <cell r="A26632" t="str">
            <v>SICRO 5213861</v>
          </cell>
          <cell r="D26632" t="str">
            <v>Suporte metálico galvanizado para placa de regulamentação - R2 - lado de 1,00 m - fornecimento e implantação</v>
          </cell>
          <cell r="E26632" t="str">
            <v>un</v>
          </cell>
          <cell r="G26632">
            <v>514.99</v>
          </cell>
        </row>
        <row r="26633">
          <cell r="A26633" t="str">
            <v>SICRO 5213862</v>
          </cell>
          <cell r="D26633" t="str">
            <v>Suporte metálico galvanizado para placa de regulamentação - R2 - lado de 1,20 m - fornecimento e implantação</v>
          </cell>
          <cell r="E26633" t="str">
            <v>un</v>
          </cell>
          <cell r="G26633">
            <v>583.61</v>
          </cell>
        </row>
        <row r="26634">
          <cell r="A26634" t="str">
            <v>SICRO 5213868</v>
          </cell>
          <cell r="D26634" t="str">
            <v>Suporte metálico galvanizado para placas - 2,00 x 1,00 m - fornecimento e implantação</v>
          </cell>
          <cell r="E26634" t="str">
            <v>un</v>
          </cell>
          <cell r="G26634">
            <v>1170.68</v>
          </cell>
        </row>
        <row r="26635">
          <cell r="A26635" t="str">
            <v>SICRO 5219546</v>
          </cell>
          <cell r="D26635" t="str">
            <v>Suporte metálico móvel para placa de sinalização - confecção</v>
          </cell>
          <cell r="E26635" t="str">
            <v>un</v>
          </cell>
          <cell r="G26635">
            <v>344.85</v>
          </cell>
        </row>
        <row r="26636">
          <cell r="A26636" t="str">
            <v>SICRO 5216111</v>
          </cell>
          <cell r="D26636" t="str">
            <v>Suporte para placa de sinalização em madeira de lei tratada 8 x 8 cm - fornecimento e implantação</v>
          </cell>
          <cell r="E26636" t="str">
            <v>un</v>
          </cell>
          <cell r="G26636">
            <v>135.61000000000001</v>
          </cell>
        </row>
        <row r="26637">
          <cell r="A26637" t="str">
            <v>SICRO 5213351</v>
          </cell>
          <cell r="D26637" t="str">
            <v>Suporte polimérico ecológico maciço colapsível D = 6,5 cm para placa de sinalização - fornecimento e implantação</v>
          </cell>
          <cell r="E26637" t="str">
            <v>un</v>
          </cell>
          <cell r="G26637">
            <v>676.2</v>
          </cell>
        </row>
        <row r="26638">
          <cell r="A26638" t="str">
            <v>SICRO 5213350</v>
          </cell>
          <cell r="D26638" t="str">
            <v>Suporte polimérico ecológico maciço colapsível quadrado de 10 cm para placa de sinalização - fornecimento e implantação</v>
          </cell>
          <cell r="E26638" t="str">
            <v>un</v>
          </cell>
          <cell r="G26638">
            <v>1797.76</v>
          </cell>
        </row>
        <row r="26639">
          <cell r="A26639" t="str">
            <v>SICRO 5213352</v>
          </cell>
          <cell r="D26639" t="str">
            <v>Suporte polimérico ecológico maciço colapsível quadrado de 8 cm para placa de sinalização - fornecimento e implantação</v>
          </cell>
          <cell r="E26639" t="str">
            <v>un</v>
          </cell>
          <cell r="G26639">
            <v>1115.44</v>
          </cell>
        </row>
        <row r="26640">
          <cell r="A26640" t="str">
            <v>SICRO 5213353</v>
          </cell>
          <cell r="D26640" t="str">
            <v>Suporte polimérico ecológico maciço colapsível retangular de 7 x 15 cm para placa de sinalização - fornecimento e implantação</v>
          </cell>
          <cell r="E26640" t="str">
            <v>un</v>
          </cell>
          <cell r="G26640">
            <v>2849.52</v>
          </cell>
        </row>
        <row r="26641">
          <cell r="A26641" t="str">
            <v>SICRO 5213360</v>
          </cell>
          <cell r="D26641" t="str">
            <v>Tacha refletiva em plástico injetado - bidirecional tipo I - com um pino - fornecimento e colocação</v>
          </cell>
          <cell r="E26641" t="str">
            <v>un</v>
          </cell>
          <cell r="G26641">
            <v>34.54</v>
          </cell>
        </row>
        <row r="26642">
          <cell r="A26642" t="str">
            <v>SICRO 5219605</v>
          </cell>
          <cell r="D26642" t="str">
            <v>Tacha refletiva em plástico injetado - bidirecional tipo I - fornecimento e colocação</v>
          </cell>
          <cell r="E26642" t="str">
            <v>un</v>
          </cell>
          <cell r="G26642">
            <v>31.72</v>
          </cell>
        </row>
        <row r="26643">
          <cell r="A26643" t="str">
            <v>SICRO 5219606</v>
          </cell>
          <cell r="D26643" t="str">
            <v>Tacha refletiva em plástico injetado - bidirecional tipo II - com um pino - fornecimento e colocação</v>
          </cell>
          <cell r="E26643" t="str">
            <v>un</v>
          </cell>
          <cell r="G26643">
            <v>38.119999999999997</v>
          </cell>
        </row>
        <row r="26644">
          <cell r="A26644" t="str">
            <v>SICRO 5219607</v>
          </cell>
          <cell r="D26644" t="str">
            <v>Tacha refletiva em plástico injetado - bidirecional tipo II - fornecimento e colocação</v>
          </cell>
          <cell r="E26644" t="str">
            <v>un</v>
          </cell>
          <cell r="G26644">
            <v>34.840000000000003</v>
          </cell>
        </row>
        <row r="26645">
          <cell r="A26645" t="str">
            <v>SICRO 5219608</v>
          </cell>
          <cell r="D26645" t="str">
            <v>Tacha refletiva em plástico injetado - bidirecional tipo III - com um pino - fornecimento e colocação</v>
          </cell>
          <cell r="E26645" t="str">
            <v>un</v>
          </cell>
          <cell r="G26645">
            <v>39.44</v>
          </cell>
        </row>
        <row r="26646">
          <cell r="A26646" t="str">
            <v>SICRO 5219609</v>
          </cell>
          <cell r="D26646" t="str">
            <v>Tacha refletiva em plástico injetado - bidirecional tipo III - fornecimento e colocação</v>
          </cell>
          <cell r="E26646" t="str">
            <v>un</v>
          </cell>
          <cell r="G26646">
            <v>37.11</v>
          </cell>
        </row>
        <row r="26647">
          <cell r="A26647" t="str">
            <v>SICRO 5219610</v>
          </cell>
          <cell r="D26647" t="str">
            <v>Tacha refletiva em plástico injetado - bidirecional tipo IV - com um pino - fornecimento e colocação</v>
          </cell>
          <cell r="E26647" t="str">
            <v>un</v>
          </cell>
          <cell r="G26647">
            <v>45.2</v>
          </cell>
        </row>
        <row r="26648">
          <cell r="A26648" t="str">
            <v>SICRO 5219611</v>
          </cell>
          <cell r="D26648" t="str">
            <v>Tacha refletiva em plástico injetado - bidirecional tipo IV - fornecimento e colocação</v>
          </cell>
          <cell r="E26648" t="str">
            <v>un</v>
          </cell>
          <cell r="G26648">
            <v>41.58</v>
          </cell>
        </row>
        <row r="26649">
          <cell r="A26649" t="str">
            <v>SICRO 5213359</v>
          </cell>
          <cell r="D26649" t="str">
            <v>Tacha refletiva em plástico injetado - monodirecional tipo I - com um pino - fornecimento e colocação</v>
          </cell>
          <cell r="E26649" t="str">
            <v>un</v>
          </cell>
          <cell r="G26649">
            <v>30.76</v>
          </cell>
        </row>
        <row r="26650">
          <cell r="A26650" t="str">
            <v>SICRO 5219612</v>
          </cell>
          <cell r="D26650" t="str">
            <v>Tacha refletiva em plástico injetado - monodirecional tipo I - fornecimento e colocação</v>
          </cell>
          <cell r="E26650" t="str">
            <v>un</v>
          </cell>
          <cell r="G26650">
            <v>27.82</v>
          </cell>
        </row>
        <row r="26651">
          <cell r="A26651" t="str">
            <v>SICRO 5219613</v>
          </cell>
          <cell r="D26651" t="str">
            <v>Tacha refletiva em plástico injetado - monodirecional tipo II - com um pino - fornecimento e colocação</v>
          </cell>
          <cell r="E26651" t="str">
            <v>un</v>
          </cell>
          <cell r="G26651">
            <v>35.32</v>
          </cell>
        </row>
        <row r="26652">
          <cell r="A26652" t="str">
            <v>SICRO 5219614</v>
          </cell>
          <cell r="D26652" t="str">
            <v>Tacha refletiva em plástico injetado - monodirecional tipo II - fornecimento e colocação</v>
          </cell>
          <cell r="E26652" t="str">
            <v>un</v>
          </cell>
          <cell r="G26652">
            <v>32.700000000000003</v>
          </cell>
        </row>
        <row r="26653">
          <cell r="A26653" t="str">
            <v>SICRO 5219615</v>
          </cell>
          <cell r="D26653" t="str">
            <v>Tacha refletiva em plástico injetado - monodirecional tipo III - com um pino - fornecimento e colocação</v>
          </cell>
          <cell r="E26653" t="str">
            <v>un</v>
          </cell>
          <cell r="G26653">
            <v>36.299999999999997</v>
          </cell>
        </row>
        <row r="26654">
          <cell r="A26654" t="str">
            <v>SICRO 5219616</v>
          </cell>
          <cell r="D26654" t="str">
            <v>Tacha refletiva em plástico injetado - monodirecional tipo III - fornecimento e colocação</v>
          </cell>
          <cell r="E26654" t="str">
            <v>un</v>
          </cell>
          <cell r="G26654">
            <v>33.25</v>
          </cell>
        </row>
        <row r="26655">
          <cell r="A26655" t="str">
            <v>SICRO 5219617</v>
          </cell>
          <cell r="D26655" t="str">
            <v>Tacha refletiva em plástico injetado - monodirecional tipo IV - com um pino - fornecimento e colocação</v>
          </cell>
          <cell r="E26655" t="str">
            <v>un</v>
          </cell>
          <cell r="G26655">
            <v>43.1</v>
          </cell>
        </row>
        <row r="26656">
          <cell r="A26656" t="str">
            <v>SICRO 5219618</v>
          </cell>
          <cell r="D26656" t="str">
            <v>Tacha refletiva em plástico injetado - monodirecional tipo IV - fornecimento e colocação</v>
          </cell>
          <cell r="E26656" t="str">
            <v>un</v>
          </cell>
          <cell r="G26656">
            <v>40.39</v>
          </cell>
        </row>
        <row r="26657">
          <cell r="A26657" t="str">
            <v>SICRO 5219619</v>
          </cell>
          <cell r="D26657" t="str">
            <v>Tacha refletiva em resina sintética - bidirecional tipo I - com um pino - fornecimento e colocação</v>
          </cell>
          <cell r="E26657" t="str">
            <v>un</v>
          </cell>
          <cell r="G26657">
            <v>44.56</v>
          </cell>
        </row>
        <row r="26658">
          <cell r="A26658" t="str">
            <v>SICRO 5219620</v>
          </cell>
          <cell r="D26658" t="str">
            <v>Tacha refletiva em resina sintética - bidirecional tipo I - fornecimento e colocação</v>
          </cell>
          <cell r="E26658" t="str">
            <v>un</v>
          </cell>
          <cell r="G26658">
            <v>40.200000000000003</v>
          </cell>
        </row>
        <row r="26659">
          <cell r="A26659" t="str">
            <v>SICRO 5219621</v>
          </cell>
          <cell r="D26659" t="str">
            <v>Tacha refletiva em resina sintética - bidirecional tipo II - com um pino - fornecimento e colocação</v>
          </cell>
          <cell r="E26659" t="str">
            <v>un</v>
          </cell>
          <cell r="G26659">
            <v>49.95</v>
          </cell>
        </row>
        <row r="26660">
          <cell r="A26660" t="str">
            <v>SICRO 5219622</v>
          </cell>
          <cell r="D26660" t="str">
            <v>Tacha refletiva em resina sintética - bidirecional tipo II - fornecimento e colocação</v>
          </cell>
          <cell r="E26660" t="str">
            <v>un</v>
          </cell>
          <cell r="G26660">
            <v>47.22</v>
          </cell>
        </row>
        <row r="26661">
          <cell r="A26661" t="str">
            <v>SICRO 5219623</v>
          </cell>
          <cell r="D26661" t="str">
            <v>Tacha refletiva em resina sintética - bidirecional tipo III - com um pino - fornecimento e colocação</v>
          </cell>
          <cell r="E26661" t="str">
            <v>un</v>
          </cell>
          <cell r="G26661">
            <v>54.21</v>
          </cell>
        </row>
        <row r="26662">
          <cell r="A26662" t="str">
            <v>SICRO 5219624</v>
          </cell>
          <cell r="D26662" t="str">
            <v>Tacha refletiva em resina sintética - bidirecional tipo III - fornecimento e colocação</v>
          </cell>
          <cell r="E26662" t="str">
            <v>un</v>
          </cell>
          <cell r="G26662">
            <v>51.34</v>
          </cell>
        </row>
        <row r="26663">
          <cell r="A26663" t="str">
            <v>SICRO 5219625</v>
          </cell>
          <cell r="D26663" t="str">
            <v>Tacha refletiva em resina sintética - bidirecional tipo IV - com um pino - fornecimento e colocação</v>
          </cell>
          <cell r="E26663" t="str">
            <v>un</v>
          </cell>
          <cell r="G26663">
            <v>60.12</v>
          </cell>
        </row>
        <row r="26664">
          <cell r="A26664" t="str">
            <v>SICRO 5219626</v>
          </cell>
          <cell r="D26664" t="str">
            <v>Tacha refletiva em resina sintética - bidirecional tipo IV - fornecimento e colocação</v>
          </cell>
          <cell r="E26664" t="str">
            <v>un</v>
          </cell>
          <cell r="G26664">
            <v>57.35</v>
          </cell>
        </row>
        <row r="26665">
          <cell r="A26665" t="str">
            <v>SICRO 5219627</v>
          </cell>
          <cell r="D26665" t="str">
            <v>Tacha refletiva em resina sintética - monodirecional tipo I - com um pino - fornecimento e colocação</v>
          </cell>
          <cell r="E26665" t="str">
            <v>un</v>
          </cell>
          <cell r="G26665">
            <v>42.84</v>
          </cell>
        </row>
        <row r="26666">
          <cell r="A26666" t="str">
            <v>SICRO 5219628</v>
          </cell>
          <cell r="D26666" t="str">
            <v>Tacha refletiva em resina sintética - monodirecional tipo I - fornecimento e colocação</v>
          </cell>
          <cell r="E26666" t="str">
            <v>un</v>
          </cell>
          <cell r="G26666">
            <v>40.06</v>
          </cell>
        </row>
        <row r="26667">
          <cell r="A26667" t="str">
            <v>SICRO 5219629</v>
          </cell>
          <cell r="D26667" t="str">
            <v>Tacha refletiva em resina sintética - monodirecional tipo II - com um pino - fornecimento e colocação</v>
          </cell>
          <cell r="E26667" t="str">
            <v>un</v>
          </cell>
          <cell r="G26667">
            <v>49.95</v>
          </cell>
        </row>
        <row r="26668">
          <cell r="A26668" t="str">
            <v>SICRO 5219630</v>
          </cell>
          <cell r="D26668" t="str">
            <v>Tacha refletiva em resina sintética - monodirecional tipo II - fornecimento e colocação</v>
          </cell>
          <cell r="E26668" t="str">
            <v>un</v>
          </cell>
          <cell r="G26668">
            <v>47.16</v>
          </cell>
        </row>
        <row r="26669">
          <cell r="A26669" t="str">
            <v>SICRO 5219631</v>
          </cell>
          <cell r="D26669" t="str">
            <v>Tacha refletiva em resina sintética - monodirecional tipo III - com um pino - fornecimento e colocação</v>
          </cell>
          <cell r="E26669" t="str">
            <v>un</v>
          </cell>
          <cell r="G26669">
            <v>54.21</v>
          </cell>
        </row>
        <row r="26670">
          <cell r="A26670" t="str">
            <v>SICRO 5219632</v>
          </cell>
          <cell r="D26670" t="str">
            <v>Tacha refletiva em resina sintética - monodirecional tipo III - fornecimento e colocação</v>
          </cell>
          <cell r="E26670" t="str">
            <v>un</v>
          </cell>
          <cell r="G26670">
            <v>51.34</v>
          </cell>
        </row>
        <row r="26671">
          <cell r="A26671" t="str">
            <v>SICRO 5219633</v>
          </cell>
          <cell r="D26671" t="str">
            <v>Tacha refletiva em resina sintética - monodirecional tipo IV - com um pino - fornecimento e colocação</v>
          </cell>
          <cell r="E26671" t="str">
            <v>un</v>
          </cell>
          <cell r="G26671">
            <v>58.56</v>
          </cell>
        </row>
        <row r="26672">
          <cell r="A26672" t="str">
            <v>SICRO 5219634</v>
          </cell>
          <cell r="D26672" t="str">
            <v>Tacha refletiva em resina sintética - monodirecional tipo IV - fornecimento e colocação</v>
          </cell>
          <cell r="E26672" t="str">
            <v>un</v>
          </cell>
          <cell r="G26672">
            <v>55.85</v>
          </cell>
        </row>
        <row r="26673">
          <cell r="A26673" t="str">
            <v>SICRO 5213395</v>
          </cell>
          <cell r="D26673" t="str">
            <v>Tacha refletiva metálica - bidirecional tipo II - com dois pinos - fornecimento e colocação</v>
          </cell>
          <cell r="E26673" t="str">
            <v>un</v>
          </cell>
          <cell r="G26673">
            <v>41.82</v>
          </cell>
        </row>
        <row r="26674">
          <cell r="A26674" t="str">
            <v>SICRO 5213394</v>
          </cell>
          <cell r="D26674" t="str">
            <v>Tacha refletiva metálica - bidirecional tipo II - com um pino - fornecimento e colocação</v>
          </cell>
          <cell r="E26674" t="str">
            <v>un</v>
          </cell>
          <cell r="G26674">
            <v>36.869999999999997</v>
          </cell>
        </row>
        <row r="26675">
          <cell r="A26675" t="str">
            <v>SICRO 5219635</v>
          </cell>
          <cell r="D26675" t="str">
            <v>Tacha refletiva metálica - bidirecional tipo III - com dois pinos - fornecimento e colocação</v>
          </cell>
          <cell r="E26675" t="str">
            <v>un</v>
          </cell>
          <cell r="G26675">
            <v>38.51</v>
          </cell>
        </row>
        <row r="26676">
          <cell r="A26676" t="str">
            <v>SICRO 5219636</v>
          </cell>
          <cell r="D26676" t="str">
            <v>Tacha refletiva metálica - bidirecional tipo III - com um pino - fornecimento e colocação</v>
          </cell>
          <cell r="E26676" t="str">
            <v>un</v>
          </cell>
          <cell r="G26676">
            <v>34.090000000000003</v>
          </cell>
        </row>
        <row r="26677">
          <cell r="A26677" t="str">
            <v>SICRO 5219637</v>
          </cell>
          <cell r="D26677" t="str">
            <v>Tacha refletiva metálica - bidirecional tipo IV - com dois pinos - fornecimento e colocação</v>
          </cell>
          <cell r="E26677" t="str">
            <v>un</v>
          </cell>
          <cell r="G26677">
            <v>73.81</v>
          </cell>
        </row>
        <row r="26678">
          <cell r="A26678" t="str">
            <v>SICRO 5219638</v>
          </cell>
          <cell r="D26678" t="str">
            <v>Tacha refletiva metálica - bidirecional tipo IV - com um pino - fornecimento e colocação</v>
          </cell>
          <cell r="E26678" t="str">
            <v>un</v>
          </cell>
          <cell r="G26678">
            <v>70.39</v>
          </cell>
        </row>
        <row r="26679">
          <cell r="A26679" t="str">
            <v>SICRO 5213393</v>
          </cell>
          <cell r="D26679" t="str">
            <v>Tacha refletiva metálica - monodirecional tipo II - com dois pinos - fornecimento e colocação</v>
          </cell>
          <cell r="E26679" t="str">
            <v>un</v>
          </cell>
          <cell r="G26679">
            <v>36.380000000000003</v>
          </cell>
        </row>
        <row r="26680">
          <cell r="A26680" t="str">
            <v>SICRO 5213392</v>
          </cell>
          <cell r="D26680" t="str">
            <v>Tacha refletiva metálica - monodirecional tipo II - com um pino - fornecimento e colocação</v>
          </cell>
          <cell r="E26680" t="str">
            <v>un</v>
          </cell>
          <cell r="G26680">
            <v>30.43</v>
          </cell>
        </row>
        <row r="26681">
          <cell r="A26681" t="str">
            <v>SICRO 5219639</v>
          </cell>
          <cell r="D26681" t="str">
            <v>Tacha refletiva metálica - monodirecional tipo III - com dois pinos - fornecimento e colocação</v>
          </cell>
          <cell r="E26681" t="str">
            <v>un</v>
          </cell>
          <cell r="G26681">
            <v>34.4</v>
          </cell>
        </row>
        <row r="26682">
          <cell r="A26682" t="str">
            <v>SICRO 5219640</v>
          </cell>
          <cell r="D26682" t="str">
            <v>Tacha refletiva metálica - monodirecional tipo III - com um pino - fornecimento e colocação</v>
          </cell>
          <cell r="E26682" t="str">
            <v>un</v>
          </cell>
          <cell r="G26682">
            <v>30.04</v>
          </cell>
        </row>
        <row r="26683">
          <cell r="A26683" t="str">
            <v>SICRO 5219641</v>
          </cell>
          <cell r="D26683" t="str">
            <v>Tacha refletiva metálica - monodirecional tipo IV - com dois pinos - fornecimento e colocação</v>
          </cell>
          <cell r="E26683" t="str">
            <v>un</v>
          </cell>
          <cell r="G26683">
            <v>66.56</v>
          </cell>
        </row>
        <row r="26684">
          <cell r="A26684" t="str">
            <v>SICRO 5219642</v>
          </cell>
          <cell r="D26684" t="str">
            <v>Tacha refletiva metálica - monodirecional tipo IV - com um pino - fornecimento e colocação</v>
          </cell>
          <cell r="E26684" t="str">
            <v>un</v>
          </cell>
          <cell r="G26684">
            <v>64.3</v>
          </cell>
        </row>
        <row r="26685">
          <cell r="A26685" t="str">
            <v>SICRO 5213362</v>
          </cell>
          <cell r="D26685" t="str">
            <v>Tachão refletivo em plástico injetado - bidirecional - fornecimento e colocação</v>
          </cell>
          <cell r="E26685" t="str">
            <v>un</v>
          </cell>
          <cell r="G26685">
            <v>87.74</v>
          </cell>
        </row>
        <row r="26686">
          <cell r="A26686" t="str">
            <v>SICRO 5213361</v>
          </cell>
          <cell r="D26686" t="str">
            <v>Tachão refletivo em plástico injetado - monodirecional - fornecimento e colocação</v>
          </cell>
          <cell r="E26686" t="str">
            <v>un</v>
          </cell>
          <cell r="G26686">
            <v>85.51</v>
          </cell>
        </row>
        <row r="26687">
          <cell r="A26687" t="str">
            <v>SICRO 5219643</v>
          </cell>
          <cell r="D26687" t="str">
            <v>Tachão refletivo em resina sintética - bidirecional - fornecimento e colocação</v>
          </cell>
          <cell r="E26687" t="str">
            <v>un</v>
          </cell>
          <cell r="G26687">
            <v>77.739999999999995</v>
          </cell>
        </row>
        <row r="26688">
          <cell r="A26688" t="str">
            <v>SICRO 5219644</v>
          </cell>
          <cell r="D26688" t="str">
            <v>Tachão refletivo em resina sintética - monodirecional - fornecimento e colocação</v>
          </cell>
          <cell r="E26688" t="str">
            <v>un</v>
          </cell>
          <cell r="G26688">
            <v>75.78</v>
          </cell>
        </row>
        <row r="26689">
          <cell r="A26689" t="str">
            <v>SICRO 5214000</v>
          </cell>
          <cell r="D26689" t="str">
            <v>Termoplástico pré-formado para sinalização horizontal - espessura de 2 mm - fornecimento e implantação</v>
          </cell>
          <cell r="E26689" t="str">
            <v>m²</v>
          </cell>
          <cell r="G26689">
            <v>341.1</v>
          </cell>
        </row>
        <row r="26690">
          <cell r="A26690" t="str">
            <v>SICRO 5301014</v>
          </cell>
          <cell r="D26690" t="str">
            <v>Comboio balizador em deslocamento</v>
          </cell>
          <cell r="E26690" t="str">
            <v>km</v>
          </cell>
          <cell r="G26690">
            <v>148.44999999999999</v>
          </cell>
        </row>
        <row r="26691">
          <cell r="A26691" t="str">
            <v>SICRO 5300995</v>
          </cell>
          <cell r="D26691" t="str">
            <v>Confecção de corpo de boia flutuante cilíndrico D = 1,10m</v>
          </cell>
          <cell r="E26691" t="str">
            <v>un</v>
          </cell>
          <cell r="G26691">
            <v>2570.9</v>
          </cell>
        </row>
        <row r="26692">
          <cell r="A26692" t="str">
            <v>SICRO 5300996</v>
          </cell>
          <cell r="D26692" t="str">
            <v>Confecção de corpo de boia flutuante cilíndrico D = 1,10m - com lastro</v>
          </cell>
          <cell r="E26692" t="str">
            <v>un</v>
          </cell>
          <cell r="G26692">
            <v>3357.64</v>
          </cell>
        </row>
        <row r="26693">
          <cell r="A26693" t="str">
            <v>SICRO 5300998</v>
          </cell>
          <cell r="D26693" t="str">
            <v>Confecção de corpo de boia flutuante cilíndrico D = 1,42m - boia de amarração</v>
          </cell>
          <cell r="E26693" t="str">
            <v>un</v>
          </cell>
          <cell r="G26693">
            <v>6621.65</v>
          </cell>
        </row>
        <row r="26694">
          <cell r="A26694" t="str">
            <v>SICRO 5300997</v>
          </cell>
          <cell r="D26694" t="str">
            <v>Confecção de corpo de boia flutuante cilíndrico D = 1,43m - com lastro</v>
          </cell>
          <cell r="E26694" t="str">
            <v>un</v>
          </cell>
          <cell r="G26694">
            <v>5481.47</v>
          </cell>
        </row>
        <row r="26695">
          <cell r="A26695" t="str">
            <v>SICRO 5300999</v>
          </cell>
          <cell r="D26695" t="str">
            <v>Confecção de mangrulho H = 0,90m</v>
          </cell>
          <cell r="E26695" t="str">
            <v>un</v>
          </cell>
          <cell r="G26695">
            <v>780.99</v>
          </cell>
        </row>
        <row r="26696">
          <cell r="A26696" t="str">
            <v>SICRO 5301000</v>
          </cell>
          <cell r="D26696" t="str">
            <v>Confecção de mangrulho H = 1,50m</v>
          </cell>
          <cell r="E26696" t="str">
            <v>un</v>
          </cell>
          <cell r="G26696">
            <v>1165.98</v>
          </cell>
        </row>
        <row r="26697">
          <cell r="A26697" t="str">
            <v>SICRO 5301001</v>
          </cell>
          <cell r="D26697" t="str">
            <v>Confecção de marca de tope de bombordo</v>
          </cell>
          <cell r="E26697" t="str">
            <v>un</v>
          </cell>
          <cell r="G26697">
            <v>531.80999999999995</v>
          </cell>
        </row>
        <row r="26698">
          <cell r="A26698" t="str">
            <v>SICRO 5301002</v>
          </cell>
          <cell r="D26698" t="str">
            <v>Confecção de marca de tope de boreste</v>
          </cell>
          <cell r="E26698" t="str">
            <v>un</v>
          </cell>
          <cell r="G26698">
            <v>342.62</v>
          </cell>
        </row>
        <row r="26699">
          <cell r="A26699" t="str">
            <v>SICRO 5301003</v>
          </cell>
          <cell r="D26699" t="str">
            <v>Confecção de marca de tope especial</v>
          </cell>
          <cell r="E26699" t="str">
            <v>un</v>
          </cell>
          <cell r="G26699">
            <v>332.44</v>
          </cell>
        </row>
        <row r="26700">
          <cell r="A26700" t="str">
            <v>SICRO 5301064</v>
          </cell>
          <cell r="D26700" t="str">
            <v>Fornecimento e implantação de suporte duplo em madeira com travessa para placa de sinalização náutica em margem - altura total de 4,0 m</v>
          </cell>
          <cell r="E26700" t="str">
            <v>un</v>
          </cell>
          <cell r="G26700">
            <v>689.81</v>
          </cell>
        </row>
        <row r="26701">
          <cell r="A26701" t="str">
            <v>SICRO 5301046</v>
          </cell>
          <cell r="D26701" t="str">
            <v>Fornecimento e implantação de suporte duplo em madeira com travessa para placa de sinalização náutica em margem - altura total de 4,0 m - com embarcação</v>
          </cell>
          <cell r="E26701" t="str">
            <v>un</v>
          </cell>
          <cell r="G26701">
            <v>1377.09</v>
          </cell>
        </row>
        <row r="26702">
          <cell r="A26702" t="str">
            <v>SICRO 5301065</v>
          </cell>
          <cell r="D26702" t="str">
            <v>Fornecimento e implantação de suporte duplo em madeira com travessa para placa de sinalização náutica em margem - altura total de 5,0 m</v>
          </cell>
          <cell r="E26702" t="str">
            <v>un</v>
          </cell>
          <cell r="G26702">
            <v>1210.8499999999999</v>
          </cell>
        </row>
        <row r="26703">
          <cell r="A26703" t="str">
            <v>SICRO 5301047</v>
          </cell>
          <cell r="D26703" t="str">
            <v>Fornecimento e implantação de suporte duplo em madeira com travessa para placa de sinalização náutica em margem - altura total de 5,0 m - com embarcação</v>
          </cell>
          <cell r="E26703" t="str">
            <v>un</v>
          </cell>
          <cell r="G26703">
            <v>2343.98</v>
          </cell>
        </row>
        <row r="26704">
          <cell r="A26704" t="str">
            <v>SICRO 5301066</v>
          </cell>
          <cell r="D26704" t="str">
            <v>Fornecimento e implantação de suporte duplo em madeira com travessa para placa de sinalização náutica em margem - altura total de 5,5 m</v>
          </cell>
          <cell r="E26704" t="str">
            <v>un</v>
          </cell>
          <cell r="G26704">
            <v>1354.48</v>
          </cell>
        </row>
        <row r="26705">
          <cell r="A26705" t="str">
            <v>SICRO 5301048</v>
          </cell>
          <cell r="D26705" t="str">
            <v>Fornecimento e implantação de suporte duplo em madeira com travessa para placa de sinalização náutica em margem - altura total de 5,5 m - com embarcação</v>
          </cell>
          <cell r="E26705" t="str">
            <v>un</v>
          </cell>
          <cell r="G26705">
            <v>2551.56</v>
          </cell>
        </row>
        <row r="26706">
          <cell r="A26706" t="str">
            <v>SICRO 5301040</v>
          </cell>
          <cell r="D26706" t="str">
            <v>Fornecimento e implantação de suporte duplo metálico galvanizado para placa de sinalização náutica em margem - altura total de 4 m - com embarcação</v>
          </cell>
          <cell r="E26706" t="str">
            <v>un</v>
          </cell>
          <cell r="G26706">
            <v>2389.37</v>
          </cell>
        </row>
        <row r="26707">
          <cell r="A26707" t="str">
            <v>SICRO 5301058</v>
          </cell>
          <cell r="D26707" t="str">
            <v>Fornecimento e implantação de suporte duplo metálico galvanizado para placa de sinalização náutica em margem - altura total de 4,0 m</v>
          </cell>
          <cell r="E26707" t="str">
            <v>un</v>
          </cell>
          <cell r="G26707">
            <v>1696.48</v>
          </cell>
        </row>
        <row r="26708">
          <cell r="A26708" t="str">
            <v>SICRO 5301041</v>
          </cell>
          <cell r="D26708" t="str">
            <v>Fornecimento e implantação de suporte duplo metálico galvanizado para placa de sinalização náutica em margem - altura total de 5 m - com embarcação</v>
          </cell>
          <cell r="E26708" t="str">
            <v>un</v>
          </cell>
          <cell r="G26708">
            <v>5300.1</v>
          </cell>
        </row>
        <row r="26709">
          <cell r="A26709" t="str">
            <v>SICRO 5301059</v>
          </cell>
          <cell r="D26709" t="str">
            <v>Fornecimento e implantação de suporte duplo metálico galvanizado para placa de sinalização náutica em margem - altura total de 5,0 m</v>
          </cell>
          <cell r="E26709" t="str">
            <v>un</v>
          </cell>
          <cell r="G26709">
            <v>4149.8100000000004</v>
          </cell>
        </row>
        <row r="26710">
          <cell r="A26710" t="str">
            <v>SICRO 5301060</v>
          </cell>
          <cell r="D26710" t="str">
            <v>Fornecimento e implantação de suporte duplo metálico galvanizado para placa de sinalização náutica em margem - altura total de 5,5 m</v>
          </cell>
          <cell r="E26710" t="str">
            <v>un</v>
          </cell>
          <cell r="G26710">
            <v>4591.79</v>
          </cell>
        </row>
        <row r="26711">
          <cell r="A26711" t="str">
            <v>SICRO 5301042</v>
          </cell>
          <cell r="D26711" t="str">
            <v>Fornecimento e implantação de suporte duplo metálico galvanizado para placa de sinalização náutica em margem - altura total de 5,5 m - com embarcação</v>
          </cell>
          <cell r="E26711" t="str">
            <v>un</v>
          </cell>
          <cell r="G26711">
            <v>5807.42</v>
          </cell>
        </row>
        <row r="26712">
          <cell r="A26712" t="str">
            <v>SICRO 5301072</v>
          </cell>
          <cell r="D26712" t="str">
            <v>Fornecimento e implantação de suporte duplo polimérico ecológico maciço quadrado de 10 cm para placa de sinalização náutica em margem - altura total de 5,5 m</v>
          </cell>
          <cell r="E26712" t="str">
            <v>un</v>
          </cell>
          <cell r="G26712">
            <v>5147.63</v>
          </cell>
        </row>
        <row r="26713">
          <cell r="A26713" t="str">
            <v>SICRO 5301054</v>
          </cell>
          <cell r="D26713" t="str">
            <v>Fornecimento e implantação de suporte duplo polimérico ecológico maciço quadrado de 10 cm para placa de sinalização náutica em margem - altura total de 5,5 m - com embarcação</v>
          </cell>
          <cell r="E26713" t="str">
            <v>un</v>
          </cell>
          <cell r="G26713">
            <v>5721.09</v>
          </cell>
        </row>
        <row r="26714">
          <cell r="A26714" t="str">
            <v>SICRO 5301070</v>
          </cell>
          <cell r="D26714" t="str">
            <v>Fornecimento e implantação de suporte duplo polimérico ecológico maciço quadrado de 8 cm para placa de sinalização náutica em margem - altura total de 4,0 m</v>
          </cell>
          <cell r="E26714" t="str">
            <v>un</v>
          </cell>
          <cell r="G26714">
            <v>2591.46</v>
          </cell>
        </row>
        <row r="26715">
          <cell r="A26715" t="str">
            <v>SICRO 5301052</v>
          </cell>
          <cell r="D26715" t="str">
            <v>Fornecimento e implantação de suporte duplo polimérico ecológico maciço quadrado de 8 cm para placa de sinalização náutica em margem - altura total de 4,0 m - com embarcação</v>
          </cell>
          <cell r="E26715" t="str">
            <v>un</v>
          </cell>
          <cell r="G26715">
            <v>3141.51</v>
          </cell>
        </row>
        <row r="26716">
          <cell r="A26716" t="str">
            <v>SICRO 5301071</v>
          </cell>
          <cell r="D26716" t="str">
            <v>Fornecimento e implantação de suporte duplo polimérico ecológico maciço quadrado de 8 cm para placa de sinalização náutica em margem - altura total de 5,0 m</v>
          </cell>
          <cell r="E26716" t="str">
            <v>un</v>
          </cell>
          <cell r="G26716">
            <v>3441.68</v>
          </cell>
        </row>
        <row r="26717">
          <cell r="A26717" t="str">
            <v>SICRO 5301053</v>
          </cell>
          <cell r="D26717" t="str">
            <v>Fornecimento e implantação de suporte duplo polimérico ecológico maciço quadrado de 8 cm para placa de sinalização náutica em margem - altura total de 5,0 m - com embarcação</v>
          </cell>
          <cell r="E26717" t="str">
            <v>un</v>
          </cell>
          <cell r="G26717">
            <v>3992.16</v>
          </cell>
        </row>
        <row r="26718">
          <cell r="A26718" t="str">
            <v>SICRO 5301061</v>
          </cell>
          <cell r="D26718" t="str">
            <v>Fornecimento e implantação de suporte simples em madeira com travessa para placa de sinalização náutica em margem - altura total de 4 m</v>
          </cell>
          <cell r="E26718" t="str">
            <v>un</v>
          </cell>
          <cell r="G26718">
            <v>216.52</v>
          </cell>
        </row>
        <row r="26719">
          <cell r="A26719" t="str">
            <v>SICRO 5301043</v>
          </cell>
          <cell r="D26719" t="str">
            <v>Fornecimento e implantação de suporte simples em madeira com travessa para placa de sinalização náutica em margem - altura total de 4 m - com embarcação</v>
          </cell>
          <cell r="E26719" t="str">
            <v>un</v>
          </cell>
          <cell r="G26719">
            <v>761.5</v>
          </cell>
        </row>
        <row r="26720">
          <cell r="A26720" t="str">
            <v>SICRO 5301062</v>
          </cell>
          <cell r="D26720" t="str">
            <v>Fornecimento e implantação de suporte simples em madeira com travessa para placa de sinalização náutica em margem - altura total de 5 m</v>
          </cell>
          <cell r="E26720" t="str">
            <v>un</v>
          </cell>
          <cell r="G26720">
            <v>363.54</v>
          </cell>
        </row>
        <row r="26721">
          <cell r="A26721" t="str">
            <v>SICRO 5301044</v>
          </cell>
          <cell r="D26721" t="str">
            <v>Fornecimento e implantação de suporte simples em madeira com travessa para placa de sinalização náutica em margem - altura total de 5 m - com embarcação</v>
          </cell>
          <cell r="E26721" t="str">
            <v>un</v>
          </cell>
          <cell r="G26721">
            <v>1142.24</v>
          </cell>
        </row>
        <row r="26722">
          <cell r="A26722" t="str">
            <v>SICRO 5301063</v>
          </cell>
          <cell r="D26722" t="str">
            <v>Fornecimento e implantação de suporte simples em madeira com travessa para placa de sinalização náutica em margem - altura total de 5,5 m</v>
          </cell>
          <cell r="E26722" t="str">
            <v>un</v>
          </cell>
          <cell r="G26722">
            <v>420.2</v>
          </cell>
        </row>
        <row r="26723">
          <cell r="A26723" t="str">
            <v>SICRO 5301045</v>
          </cell>
          <cell r="D26723" t="str">
            <v>Fornecimento e implantação de suporte simples em madeira com travessa para placa de sinalização náutica em margem - altura total de 5,5 m - com embarcação</v>
          </cell>
          <cell r="E26723" t="str">
            <v>un</v>
          </cell>
          <cell r="G26723">
            <v>1254.2</v>
          </cell>
        </row>
        <row r="26724">
          <cell r="A26724" t="str">
            <v>SICRO 5301037</v>
          </cell>
          <cell r="D26724" t="str">
            <v>Fornecimento e implantação de suporte simples metálico galvanizado para placa de sinalização náutica em margem - altura total de 4 m - com embarcação</v>
          </cell>
          <cell r="E26724" t="str">
            <v>un</v>
          </cell>
          <cell r="G26724">
            <v>1256.69</v>
          </cell>
        </row>
        <row r="26725">
          <cell r="A26725" t="str">
            <v>SICRO 5301055</v>
          </cell>
          <cell r="D26725" t="str">
            <v>Fornecimento e implantação de suporte simples metálico galvanizado para placa de sinalização náutica em margem - altura total de 4,0 m</v>
          </cell>
          <cell r="E26725" t="str">
            <v>un</v>
          </cell>
          <cell r="G26725">
            <v>708.85</v>
          </cell>
        </row>
        <row r="26726">
          <cell r="A26726" t="str">
            <v>SICRO 5301038</v>
          </cell>
          <cell r="D26726" t="str">
            <v>Fornecimento e implantação de suporte simples metálico galvanizado para placa de sinalização náutica em margem - altura total de 5 m - com embarcação</v>
          </cell>
          <cell r="E26726" t="str">
            <v>un</v>
          </cell>
          <cell r="G26726">
            <v>2597.84</v>
          </cell>
        </row>
        <row r="26727">
          <cell r="A26727" t="str">
            <v>SICRO 5301056</v>
          </cell>
          <cell r="D26727" t="str">
            <v>Fornecimento e implantação de suporte simples metálico galvanizado para placa de sinalização náutica em margem - altura total de 5,0 m</v>
          </cell>
          <cell r="E26727" t="str">
            <v>un</v>
          </cell>
          <cell r="G26727">
            <v>1810.28</v>
          </cell>
        </row>
        <row r="26728">
          <cell r="A26728" t="str">
            <v>SICRO 5301057</v>
          </cell>
          <cell r="D26728" t="str">
            <v>Fornecimento e implantação de suporte simples metálico galvanizado para placa de sinalização náutica em margem - altura total de 5,5 m</v>
          </cell>
          <cell r="E26728" t="str">
            <v>un</v>
          </cell>
          <cell r="G26728">
            <v>2013.42</v>
          </cell>
        </row>
        <row r="26729">
          <cell r="A26729" t="str">
            <v>SICRO 5301039</v>
          </cell>
          <cell r="D26729" t="str">
            <v>Fornecimento e implantação de suporte simples metálico galvanizado para placa de sinalização náutica em margem - altura total de 5,5 m - com embarcação</v>
          </cell>
          <cell r="E26729" t="str">
            <v>un</v>
          </cell>
          <cell r="G26729">
            <v>2857.48</v>
          </cell>
        </row>
        <row r="26730">
          <cell r="A26730" t="str">
            <v>SICRO 5301069</v>
          </cell>
          <cell r="D26730" t="str">
            <v>Fornecimento e implantação de suporte simples polimérico ecológico maciço quadrado de 10 cm para placa de sinalização náutica em margem - altura total de 5,5 m</v>
          </cell>
          <cell r="E26730" t="str">
            <v>un</v>
          </cell>
          <cell r="G26730">
            <v>2303.83</v>
          </cell>
        </row>
        <row r="26731">
          <cell r="A26731" t="str">
            <v>SICRO 5301051</v>
          </cell>
          <cell r="D26731" t="str">
            <v>Fornecimento e implantação de suporte simples polimérico ecológico maciço quadrado de 10 cm para placa de sinalização náutica em margem - altura total de 5,5 m - com embarcação</v>
          </cell>
          <cell r="E26731" t="str">
            <v>un</v>
          </cell>
          <cell r="G26731">
            <v>2776.02</v>
          </cell>
        </row>
        <row r="26732">
          <cell r="A26732" t="str">
            <v>SICRO 5301067</v>
          </cell>
          <cell r="D26732" t="str">
            <v>Fornecimento e implantação de suporte simples polimérico ecológico maciço quadrado de 8 cm para placa de sinalização náutica em margem - altura total de 4 m</v>
          </cell>
          <cell r="E26732" t="str">
            <v>un</v>
          </cell>
          <cell r="G26732">
            <v>1165.73</v>
          </cell>
        </row>
        <row r="26733">
          <cell r="A26733" t="str">
            <v>SICRO 5301049</v>
          </cell>
          <cell r="D26733" t="str">
            <v>Fornecimento e implantação de suporte simples polimérico ecológico maciço quadrado de 8 cm para placa de sinalização náutica em margem - altura total de 4 m - com embarcação</v>
          </cell>
          <cell r="E26733" t="str">
            <v>un</v>
          </cell>
          <cell r="G26733">
            <v>1636.95</v>
          </cell>
        </row>
        <row r="26734">
          <cell r="A26734" t="str">
            <v>SICRO 5301068</v>
          </cell>
          <cell r="D26734" t="str">
            <v>Fornecimento e implantação de suporte simples polimérico ecológico maciço quadrado de 8 cm para placa de sinalização náutica em margem - altura total de 5 m</v>
          </cell>
          <cell r="E26734" t="str">
            <v>un</v>
          </cell>
          <cell r="G26734">
            <v>1473.69</v>
          </cell>
        </row>
        <row r="26735">
          <cell r="A26735" t="str">
            <v>SICRO 5301050</v>
          </cell>
          <cell r="D26735" t="str">
            <v>Fornecimento e implantação de suporte simples polimérico ecológico maciço quadrado de 8 cm para placa de sinalização náutica em margem - altura total de 5 m - com embarcação</v>
          </cell>
          <cell r="E26735" t="str">
            <v>un</v>
          </cell>
          <cell r="G26735">
            <v>1945.13</v>
          </cell>
        </row>
        <row r="26736">
          <cell r="A26736" t="str">
            <v>SICRO 5301022</v>
          </cell>
          <cell r="D26736" t="str">
            <v>Fornecimento e instalação de conjunto de acessórios para sistema de fundeio de boia de amarração náutica com 4 manilhas</v>
          </cell>
          <cell r="E26736" t="str">
            <v>un</v>
          </cell>
          <cell r="G26736">
            <v>928.04</v>
          </cell>
        </row>
        <row r="26737">
          <cell r="A26737" t="str">
            <v>SICRO 5301021</v>
          </cell>
          <cell r="D26737" t="str">
            <v>Fornecimento e instalação de conjunto de acessórios para sistema de fundeio de boia de sinalização náutica com 7 manilhas</v>
          </cell>
          <cell r="E26737" t="str">
            <v>un</v>
          </cell>
          <cell r="G26737">
            <v>602.04</v>
          </cell>
        </row>
        <row r="26738">
          <cell r="A26738" t="str">
            <v>SICRO 5301020</v>
          </cell>
          <cell r="D26738" t="str">
            <v>Fornecimento e instalação de corrente 1" para sistema de fundeio de boia de sinalização náutica</v>
          </cell>
          <cell r="E26738" t="str">
            <v>m</v>
          </cell>
          <cell r="G26738">
            <v>394.72</v>
          </cell>
        </row>
        <row r="26739">
          <cell r="A26739" t="str">
            <v>SICRO 5301018</v>
          </cell>
          <cell r="D26739" t="str">
            <v>Fornecimento e instalação de corrente 1/2" para sistema de fundeio de boia de sinalização náutica</v>
          </cell>
          <cell r="E26739" t="str">
            <v>m</v>
          </cell>
          <cell r="G26739">
            <v>98.07</v>
          </cell>
        </row>
        <row r="26740">
          <cell r="A26740" t="str">
            <v>SICRO 5301019</v>
          </cell>
          <cell r="D26740" t="str">
            <v>Fornecimento e instalação de corrente 3/4" para sistema de fundeio de boia de sinalização náutica</v>
          </cell>
          <cell r="E26740" t="str">
            <v>m</v>
          </cell>
          <cell r="G26740">
            <v>220.85</v>
          </cell>
        </row>
        <row r="26741">
          <cell r="A26741" t="str">
            <v>SICRO 5301077</v>
          </cell>
          <cell r="D26741" t="str">
            <v>Fornecimento e instalação de lanterna de sinalização náutica com alcance luminoso de 2 MN em obra de arte especial - com embarcação</v>
          </cell>
          <cell r="E26741" t="str">
            <v>un</v>
          </cell>
          <cell r="G26741">
            <v>4946.1099999999997</v>
          </cell>
        </row>
        <row r="26742">
          <cell r="A26742" t="str">
            <v>SICRO 5301078</v>
          </cell>
          <cell r="D26742" t="str">
            <v>Fornecimento e instalação de lanterna de sinalização náutica com alcance luminoso de 3 MN em obra de arte especial - com embarcação</v>
          </cell>
          <cell r="E26742" t="str">
            <v>un</v>
          </cell>
          <cell r="G26742">
            <v>7055.72</v>
          </cell>
        </row>
        <row r="26743">
          <cell r="A26743" t="str">
            <v>SICRO 5301079</v>
          </cell>
          <cell r="D26743" t="str">
            <v>Fornecimento e instalação de lanterna de sinalização náutica com alcance luminoso de 4 MN em obra de arte especial - com embarcação</v>
          </cell>
          <cell r="E26743" t="str">
            <v>un</v>
          </cell>
          <cell r="G26743">
            <v>9633.43</v>
          </cell>
        </row>
        <row r="26744">
          <cell r="A26744" t="str">
            <v>SICRO 5301080</v>
          </cell>
          <cell r="D26744" t="str">
            <v>Fornecimento e instalação de lanterna de sinalização náutica com alcance luminoso de 5 MN em obra de arte especial - com embarcação</v>
          </cell>
          <cell r="E26744" t="str">
            <v>un</v>
          </cell>
          <cell r="G26744">
            <v>10973.46</v>
          </cell>
        </row>
        <row r="26745">
          <cell r="A26745" t="str">
            <v>SICRO 5301081</v>
          </cell>
          <cell r="D26745" t="str">
            <v>Fornecimento e instalação de lanterna de sinalização náutica com alcance luminoso de 8 MN em obra de arte especial - com embarcação</v>
          </cell>
          <cell r="E26745" t="str">
            <v>un</v>
          </cell>
          <cell r="G26745">
            <v>13556.19</v>
          </cell>
        </row>
        <row r="26746">
          <cell r="A26746" t="str">
            <v>SICRO 5301023</v>
          </cell>
          <cell r="D26746" t="str">
            <v>Fornecimento e instalação de suporte e lanterna de sinalização náutica com alcance luminoso de 2 MN em boia</v>
          </cell>
          <cell r="E26746" t="str">
            <v>un</v>
          </cell>
          <cell r="G26746">
            <v>3706.03</v>
          </cell>
        </row>
        <row r="26747">
          <cell r="A26747" t="str">
            <v>SICRO 5301024</v>
          </cell>
          <cell r="D26747" t="str">
            <v>Fornecimento e instalação de suporte e lanterna de sinalização náutica com alcance luminoso de 3 MN em boia</v>
          </cell>
          <cell r="E26747" t="str">
            <v>un</v>
          </cell>
          <cell r="G26747">
            <v>5815.64</v>
          </cell>
        </row>
        <row r="26748">
          <cell r="A26748" t="str">
            <v>SICRO 5301025</v>
          </cell>
          <cell r="D26748" t="str">
            <v>Fornecimento e instalação de suporte e lanterna de sinalização náutica com alcance luminoso de 4 MN em boia</v>
          </cell>
          <cell r="E26748" t="str">
            <v>un</v>
          </cell>
          <cell r="G26748">
            <v>8393.35</v>
          </cell>
        </row>
        <row r="26749">
          <cell r="A26749" t="str">
            <v>SICRO 5301026</v>
          </cell>
          <cell r="D26749" t="str">
            <v>Fornecimento e instalação de suporte e lanterna de sinalização náutica com alcance luminoso de 5 MN em boia</v>
          </cell>
          <cell r="E26749" t="str">
            <v>un</v>
          </cell>
          <cell r="G26749">
            <v>9733.3799999999992</v>
          </cell>
        </row>
        <row r="26750">
          <cell r="A26750" t="str">
            <v>SICRO 5301027</v>
          </cell>
          <cell r="D26750" t="str">
            <v>Fornecimento e instalação de suporte e lanterna de sinalização náutica com alcance luminoso de 8 MN em boia</v>
          </cell>
          <cell r="E26750" t="str">
            <v>un</v>
          </cell>
          <cell r="G26750">
            <v>12316.11</v>
          </cell>
        </row>
        <row r="26751">
          <cell r="A26751" t="str">
            <v>SICRO 5301028</v>
          </cell>
          <cell r="D26751" t="str">
            <v>Fornecimento e substituição de lanterna de sinalização náutica com alcance luminoso de 2 MN em boia</v>
          </cell>
          <cell r="E26751" t="str">
            <v>un</v>
          </cell>
          <cell r="G26751">
            <v>3646.99</v>
          </cell>
        </row>
        <row r="26752">
          <cell r="A26752" t="str">
            <v>SICRO 5301082</v>
          </cell>
          <cell r="D26752" t="str">
            <v>Fornecimento e substituição de lanterna de sinalização náutica com alcance luminoso de 2 MN em obra de arte especial - com embarcação</v>
          </cell>
          <cell r="E26752" t="str">
            <v>un</v>
          </cell>
          <cell r="G26752">
            <v>4786.57</v>
          </cell>
        </row>
        <row r="26753">
          <cell r="A26753" t="str">
            <v>SICRO 5301029</v>
          </cell>
          <cell r="D26753" t="str">
            <v>Fornecimento e substituição de lanterna de sinalização náutica com alcance luminoso de 3 MN em boia</v>
          </cell>
          <cell r="E26753" t="str">
            <v>un</v>
          </cell>
          <cell r="G26753">
            <v>5756.6</v>
          </cell>
        </row>
        <row r="26754">
          <cell r="A26754" t="str">
            <v>SICRO 5301083</v>
          </cell>
          <cell r="D26754" t="str">
            <v>Fornecimento e substituição de lanterna de sinalização náutica com alcance luminoso de 3 MN em obra de arte especial - com embarcação</v>
          </cell>
          <cell r="E26754" t="str">
            <v>un</v>
          </cell>
          <cell r="G26754">
            <v>6896.18</v>
          </cell>
        </row>
        <row r="26755">
          <cell r="A26755" t="str">
            <v>SICRO 5301030</v>
          </cell>
          <cell r="D26755" t="str">
            <v>Fornecimento e substituição de lanterna de sinalização náutica com alcance luminoso de 4 MN em boia</v>
          </cell>
          <cell r="E26755" t="str">
            <v>un</v>
          </cell>
          <cell r="G26755">
            <v>8334.31</v>
          </cell>
        </row>
        <row r="26756">
          <cell r="A26756" t="str">
            <v>SICRO 5301084</v>
          </cell>
          <cell r="D26756" t="str">
            <v>Fornecimento e substituição de lanterna de sinalização náutica com alcance luminoso de 4 MN em obra de arte especial - com embarcação</v>
          </cell>
          <cell r="E26756" t="str">
            <v>un</v>
          </cell>
          <cell r="G26756">
            <v>9473.89</v>
          </cell>
        </row>
        <row r="26757">
          <cell r="A26757" t="str">
            <v>SICRO 5301031</v>
          </cell>
          <cell r="D26757" t="str">
            <v>Fornecimento e substituição de lanterna de sinalização náutica com alcance luminoso de 5 MN em boia</v>
          </cell>
          <cell r="E26757" t="str">
            <v>un</v>
          </cell>
          <cell r="G26757">
            <v>9674.35</v>
          </cell>
        </row>
        <row r="26758">
          <cell r="A26758" t="str">
            <v>SICRO 5301085</v>
          </cell>
          <cell r="D26758" t="str">
            <v>Fornecimento e substituição de lanterna de sinalização náutica com alcance luminoso de 5 MN em obra de arte especial - com embarcação</v>
          </cell>
          <cell r="E26758" t="str">
            <v>un</v>
          </cell>
          <cell r="G26758">
            <v>10813.92</v>
          </cell>
        </row>
        <row r="26759">
          <cell r="A26759" t="str">
            <v>SICRO 5301032</v>
          </cell>
          <cell r="D26759" t="str">
            <v>Fornecimento e substituição de lanterna de sinalização náutica com alcance luminoso de 8 MN em boia</v>
          </cell>
          <cell r="E26759" t="str">
            <v>un</v>
          </cell>
          <cell r="G26759">
            <v>12257.07</v>
          </cell>
        </row>
        <row r="26760">
          <cell r="A26760" t="str">
            <v>SICRO 5301086</v>
          </cell>
          <cell r="D26760" t="str">
            <v>Fornecimento e substituição de lanterna de sinalização náutica com alcance luminoso de 8 MN em obra de arte especial - com embarcação</v>
          </cell>
          <cell r="E26760" t="str">
            <v>un</v>
          </cell>
          <cell r="G26760">
            <v>13396.65</v>
          </cell>
        </row>
        <row r="26761">
          <cell r="A26761" t="str">
            <v>SICRO 5301033</v>
          </cell>
          <cell r="D26761" t="str">
            <v>Implantação de placa de sinalização náutica em margem - equipamentos e mão de obra</v>
          </cell>
          <cell r="E26761" t="str">
            <v>un</v>
          </cell>
          <cell r="G26761">
            <v>86.19</v>
          </cell>
        </row>
        <row r="26762">
          <cell r="A26762" t="str">
            <v>SICRO 5301034</v>
          </cell>
          <cell r="D26762" t="str">
            <v>Implantação de placa de sinalização náutica em margem - equipamentos e mão de obra - com embarcação</v>
          </cell>
          <cell r="E26762" t="str">
            <v>un</v>
          </cell>
          <cell r="G26762">
            <v>610.23</v>
          </cell>
        </row>
        <row r="26763">
          <cell r="A26763" t="str">
            <v>SICRO 5301073</v>
          </cell>
          <cell r="D26763" t="str">
            <v>Implantação de placa de sinalização náutica em obra de arte especial - equipamentos e mão de obra</v>
          </cell>
          <cell r="E26763" t="str">
            <v>un</v>
          </cell>
          <cell r="G26763">
            <v>481.92</v>
          </cell>
        </row>
        <row r="26764">
          <cell r="A26764" t="str">
            <v>SICRO 5301074</v>
          </cell>
          <cell r="D26764" t="str">
            <v>Implantação de placa de sinalização náutica em obra de arte especial - equipamentos e mão de obra - com embarcação</v>
          </cell>
          <cell r="E26764" t="str">
            <v>un</v>
          </cell>
          <cell r="G26764">
            <v>1733.99</v>
          </cell>
        </row>
        <row r="26765">
          <cell r="A26765" t="str">
            <v>SICRO 5301015</v>
          </cell>
          <cell r="D26765" t="str">
            <v>Lançamento de boia de sinalização náutica com sistema de fundeio - equipamentos e mão de obra</v>
          </cell>
          <cell r="E26765" t="str">
            <v>un</v>
          </cell>
          <cell r="G26765">
            <v>1086.81</v>
          </cell>
        </row>
        <row r="26766">
          <cell r="A26766" t="str">
            <v>SICRO 5300992</v>
          </cell>
          <cell r="D26766" t="str">
            <v>Pintura com epóxi óxido de ferro em chapa metálica com pistola a ar comprimido, uma demão, espessura de 35 µm</v>
          </cell>
          <cell r="E26766" t="str">
            <v>m²</v>
          </cell>
          <cell r="G26766">
            <v>10.53</v>
          </cell>
        </row>
        <row r="26767">
          <cell r="A26767" t="str">
            <v>SICRO 5300994</v>
          </cell>
          <cell r="D26767" t="str">
            <v>Pintura com esmalte poliuretano de dois componentes em chapa metálica com pistola a ar comprimido, uma demão, espessura de 35 µm</v>
          </cell>
          <cell r="E26767" t="str">
            <v>m²</v>
          </cell>
          <cell r="G26767">
            <v>9.57</v>
          </cell>
        </row>
        <row r="26768">
          <cell r="A26768" t="str">
            <v>SICRO 5300993</v>
          </cell>
          <cell r="D26768" t="str">
            <v>Pintura com fundo fosfatizante, uma demão, em chapa de alumínio com pistola a ar comprimido</v>
          </cell>
          <cell r="E26768" t="str">
            <v>m²</v>
          </cell>
          <cell r="G26768">
            <v>8.9700000000000006</v>
          </cell>
        </row>
        <row r="26769">
          <cell r="A26769" t="str">
            <v>SICRO 5301088</v>
          </cell>
          <cell r="D26769" t="str">
            <v>Poita de concreto com 1.000 kg para boia de sinalização náutica</v>
          </cell>
          <cell r="E26769" t="str">
            <v>un</v>
          </cell>
          <cell r="G26769">
            <v>354.88</v>
          </cell>
        </row>
        <row r="26770">
          <cell r="A26770" t="str">
            <v>SICRO 5301004</v>
          </cell>
          <cell r="D26770" t="str">
            <v>Poita de concreto com 1.500 kg para boia de sinalização náutica</v>
          </cell>
          <cell r="E26770" t="str">
            <v>un</v>
          </cell>
          <cell r="G26770">
            <v>508.46</v>
          </cell>
        </row>
        <row r="26771">
          <cell r="A26771" t="str">
            <v>SICRO 5301087</v>
          </cell>
          <cell r="D26771" t="str">
            <v>Poita de concreto com 500 kg para boia de sinalização náutica</v>
          </cell>
          <cell r="E26771" t="str">
            <v>un</v>
          </cell>
          <cell r="G26771">
            <v>205.22</v>
          </cell>
        </row>
        <row r="26772">
          <cell r="A26772" t="str">
            <v>SICRO 5301005</v>
          </cell>
          <cell r="D26772" t="str">
            <v>Reforma de corpo de boia flutuante cilíndrico D = 1,10m</v>
          </cell>
          <cell r="E26772" t="str">
            <v>un</v>
          </cell>
          <cell r="G26772">
            <v>313.94</v>
          </cell>
        </row>
        <row r="26773">
          <cell r="A26773" t="str">
            <v>SICRO 5301006</v>
          </cell>
          <cell r="D26773" t="str">
            <v>Reforma de corpo de boia flutuante cilíndrico D = 1,10m - com lastro</v>
          </cell>
          <cell r="E26773" t="str">
            <v>un</v>
          </cell>
          <cell r="G26773">
            <v>384.89</v>
          </cell>
        </row>
        <row r="26774">
          <cell r="A26774" t="str">
            <v>SICRO 5301008</v>
          </cell>
          <cell r="D26774" t="str">
            <v>Reforma de corpo de boia flutuante cilíndrico D = 1,42m - boia de amarração</v>
          </cell>
          <cell r="E26774" t="str">
            <v>un</v>
          </cell>
          <cell r="G26774">
            <v>687.86</v>
          </cell>
        </row>
        <row r="26775">
          <cell r="A26775" t="str">
            <v>SICRO 5301007</v>
          </cell>
          <cell r="D26775" t="str">
            <v>Reforma de corpo de boia flutuante cilíndrico D = 1,43m - com lastro</v>
          </cell>
          <cell r="E26775" t="str">
            <v>un</v>
          </cell>
          <cell r="G26775">
            <v>629.03</v>
          </cell>
        </row>
        <row r="26776">
          <cell r="A26776" t="str">
            <v>SICRO 5301009</v>
          </cell>
          <cell r="D26776" t="str">
            <v>Reforma de mangrulho H = 0,90m</v>
          </cell>
          <cell r="E26776" t="str">
            <v>un</v>
          </cell>
          <cell r="G26776">
            <v>195.14</v>
          </cell>
        </row>
        <row r="26777">
          <cell r="A26777" t="str">
            <v>SICRO 5301010</v>
          </cell>
          <cell r="D26777" t="str">
            <v>Reforma de mangrulho H = 1,50m</v>
          </cell>
          <cell r="E26777" t="str">
            <v>un</v>
          </cell>
          <cell r="G26777">
            <v>291.63</v>
          </cell>
        </row>
        <row r="26778">
          <cell r="A26778" t="str">
            <v>SICRO 5301011</v>
          </cell>
          <cell r="D26778" t="str">
            <v>Reforma de marca de tope de bombordo</v>
          </cell>
          <cell r="E26778" t="str">
            <v>un</v>
          </cell>
          <cell r="G26778">
            <v>257.01</v>
          </cell>
        </row>
        <row r="26779">
          <cell r="A26779" t="str">
            <v>SICRO 5301012</v>
          </cell>
          <cell r="D26779" t="str">
            <v>Reforma de marca de tope de boreste</v>
          </cell>
          <cell r="E26779" t="str">
            <v>un</v>
          </cell>
          <cell r="G26779">
            <v>182.26</v>
          </cell>
        </row>
        <row r="26780">
          <cell r="A26780" t="str">
            <v>SICRO 5301013</v>
          </cell>
          <cell r="D26780" t="str">
            <v>Reforma de marca de tope especial</v>
          </cell>
          <cell r="E26780" t="str">
            <v>un</v>
          </cell>
          <cell r="G26780">
            <v>159.05000000000001</v>
          </cell>
        </row>
        <row r="26781">
          <cell r="A26781" t="str">
            <v>SICRO 5301016</v>
          </cell>
          <cell r="D26781" t="str">
            <v>Substituição de boia de sinalização náutica com sistema de fundeio - equipamentos e mão de obra</v>
          </cell>
          <cell r="E26781" t="str">
            <v>un</v>
          </cell>
          <cell r="G26781">
            <v>1794.88</v>
          </cell>
        </row>
        <row r="26782">
          <cell r="A26782" t="str">
            <v>SICRO 5301017</v>
          </cell>
          <cell r="D26782" t="str">
            <v>Substituição de boia de sinalização náutica sem sistema de fundeio - equipamentos e mão de obra</v>
          </cell>
          <cell r="E26782" t="str">
            <v>un</v>
          </cell>
          <cell r="G26782">
            <v>1315.13</v>
          </cell>
        </row>
        <row r="26783">
          <cell r="A26783" t="str">
            <v>SICRO 5301035</v>
          </cell>
          <cell r="D26783" t="str">
            <v>Substituição de placa de sinalização náutica em margem - equipamentos e mão de obra</v>
          </cell>
          <cell r="E26783" t="str">
            <v>un</v>
          </cell>
          <cell r="G26783">
            <v>123.94</v>
          </cell>
        </row>
        <row r="26784">
          <cell r="A26784" t="str">
            <v>SICRO 5301036</v>
          </cell>
          <cell r="D26784" t="str">
            <v>Substituição de placa de sinalização náutica em margem - equipamentos e mão de obra - com embarcação</v>
          </cell>
          <cell r="E26784" t="str">
            <v>un</v>
          </cell>
          <cell r="G26784">
            <v>1220.46</v>
          </cell>
        </row>
        <row r="26785">
          <cell r="A26785" t="str">
            <v>SICRO 5301075</v>
          </cell>
          <cell r="D26785" t="str">
            <v>Substituição de placa de sinalização náutica em obra de arte especial - equipamentos e mão de obra</v>
          </cell>
          <cell r="E26785" t="str">
            <v>un</v>
          </cell>
          <cell r="G26785">
            <v>557.55999999999995</v>
          </cell>
        </row>
        <row r="26786">
          <cell r="A26786" t="str">
            <v>SICRO 5301076</v>
          </cell>
          <cell r="D26786" t="str">
            <v>Substituição de placa de sinalização náutica em obra de arte especial - equipamentos e mão de obra - com embarcação</v>
          </cell>
          <cell r="E26786" t="str">
            <v>un</v>
          </cell>
          <cell r="G26786">
            <v>1920.96</v>
          </cell>
        </row>
        <row r="26787">
          <cell r="A26787" t="str">
            <v>SICRO 5405977</v>
          </cell>
          <cell r="D26787" t="str">
            <v>Aterro compactado em solo reforçado com fita metálica galvanizada - taxa 1,65 kg/m³ - material de jazida</v>
          </cell>
          <cell r="E26787" t="str">
            <v>m³</v>
          </cell>
          <cell r="G26787">
            <v>39.119999999999997</v>
          </cell>
        </row>
        <row r="26788">
          <cell r="A26788" t="str">
            <v>SICRO 5406044</v>
          </cell>
          <cell r="D26788" t="str">
            <v>Aterro compactado em solo reforçado com fita metálica galvanizada - taxa 12,40 kg/m³ - material de jazida</v>
          </cell>
          <cell r="E26788" t="str">
            <v>m³</v>
          </cell>
          <cell r="G26788">
            <v>214.85</v>
          </cell>
        </row>
        <row r="26789">
          <cell r="A26789" t="str">
            <v>SICRO 5406045</v>
          </cell>
          <cell r="D26789" t="str">
            <v>Aterro compactado em solo reforçado com fita metálica galvanizada - taxa 13,23 kg/m³ - material de jazida</v>
          </cell>
          <cell r="E26789" t="str">
            <v>m³</v>
          </cell>
          <cell r="G26789">
            <v>228.42</v>
          </cell>
        </row>
        <row r="26790">
          <cell r="A26790" t="str">
            <v>SICRO 5406046</v>
          </cell>
          <cell r="D26790" t="str">
            <v>Aterro compactado em solo reforçado com fita metálica galvanizada - taxa 14,88 kg/m³ - material de jazida</v>
          </cell>
          <cell r="E26790" t="str">
            <v>m³</v>
          </cell>
          <cell r="G26790">
            <v>255.39</v>
          </cell>
        </row>
        <row r="26791">
          <cell r="A26791" t="str">
            <v>SICRO 5406047</v>
          </cell>
          <cell r="D26791" t="str">
            <v>Aterro compactado em solo reforçado com fita metálica galvanizada - taxa 19,84 kg/m³ - material de jazida</v>
          </cell>
          <cell r="E26791" t="str">
            <v>m³</v>
          </cell>
          <cell r="G26791">
            <v>336.47</v>
          </cell>
        </row>
        <row r="26792">
          <cell r="A26792" t="str">
            <v>SICRO 5405978</v>
          </cell>
          <cell r="D26792" t="str">
            <v>Aterro compactado em solo reforçado com fita metálica galvanizada - taxa 3,31 kg/m³ - material de jazida</v>
          </cell>
          <cell r="E26792" t="str">
            <v>m³</v>
          </cell>
          <cell r="G26792">
            <v>66.260000000000005</v>
          </cell>
        </row>
        <row r="26793">
          <cell r="A26793" t="str">
            <v>SICRO 5405982</v>
          </cell>
          <cell r="D26793" t="str">
            <v>Aterro compactado em solo reforçado com fita metálica galvanizada - taxa 4,13 kg/m³ - material de jazida</v>
          </cell>
          <cell r="E26793" t="str">
            <v>m³</v>
          </cell>
          <cell r="G26793">
            <v>79.66</v>
          </cell>
        </row>
        <row r="26794">
          <cell r="A26794" t="str">
            <v>SICRO 5405983</v>
          </cell>
          <cell r="D26794" t="str">
            <v>Aterro compactado em solo reforçado com fita metálica galvanizada - taxa 4,96 kg/m³ - material de jazida</v>
          </cell>
          <cell r="E26794" t="str">
            <v>m³</v>
          </cell>
          <cell r="G26794">
            <v>93.23</v>
          </cell>
        </row>
        <row r="26795">
          <cell r="A26795" t="str">
            <v>SICRO 5405984</v>
          </cell>
          <cell r="D26795" t="str">
            <v>Aterro compactado em solo reforçado com fita metálica galvanizada - taxa 6,61 kg/m³ - material de jazida</v>
          </cell>
          <cell r="E26795" t="str">
            <v>m³</v>
          </cell>
          <cell r="G26795">
            <v>120.2</v>
          </cell>
        </row>
        <row r="26796">
          <cell r="A26796" t="str">
            <v>SICRO 5405985</v>
          </cell>
          <cell r="D26796" t="str">
            <v>Aterro compactado em solo reforçado com fita metálica galvanizada - taxa 8,27 kg/m³ - material de jazida</v>
          </cell>
          <cell r="E26796" t="str">
            <v>m³</v>
          </cell>
          <cell r="G26796">
            <v>147.34</v>
          </cell>
        </row>
        <row r="26797">
          <cell r="A26797" t="str">
            <v>SICRO 5406043</v>
          </cell>
          <cell r="D26797" t="str">
            <v>Aterro compactado em solo reforçado com fita metálica galvanizada - taxa 9,92 kg/m³ - material de jazida</v>
          </cell>
          <cell r="E26797" t="str">
            <v>m³</v>
          </cell>
          <cell r="G26797">
            <v>174.31</v>
          </cell>
        </row>
        <row r="26798">
          <cell r="A26798" t="str">
            <v>SICRO 5405975</v>
          </cell>
          <cell r="D26798" t="str">
            <v>Escoramento da primeira linha de escamas de concreto armado em solo reforçado com fita metálica – utilização de 3 vezes - confecção, instalação e retirada</v>
          </cell>
          <cell r="E26798" t="str">
            <v>m²</v>
          </cell>
          <cell r="G26798">
            <v>32.69</v>
          </cell>
        </row>
        <row r="26799">
          <cell r="A26799" t="str">
            <v>SICRO 5405970</v>
          </cell>
          <cell r="D26799" t="str">
            <v>Fabricação de escama de concreto armado para solo reforçado com fita metálica - 2 a 5 ligações - areia e brita comerciais</v>
          </cell>
          <cell r="E26799" t="str">
            <v>m³</v>
          </cell>
          <cell r="G26799">
            <v>1465.44</v>
          </cell>
        </row>
        <row r="26800">
          <cell r="A26800" t="str">
            <v>SICRO 5405972</v>
          </cell>
          <cell r="D26800" t="str">
            <v>Fabricação de escama de concreto armado para solo reforçado com fita metálica - 2 a 5 ligações - areia extraída e brita produzida</v>
          </cell>
          <cell r="E26800" t="str">
            <v>m³</v>
          </cell>
          <cell r="G26800">
            <v>1292.6199999999999</v>
          </cell>
        </row>
        <row r="26801">
          <cell r="A26801" t="str">
            <v>SICRO 5405971</v>
          </cell>
          <cell r="D26801" t="str">
            <v>Fabricação de escama de concreto armado para solo reforçado com fita metálica - 6 a 8 ligações - areia e brita comerciais</v>
          </cell>
          <cell r="E26801" t="str">
            <v>m³</v>
          </cell>
          <cell r="G26801">
            <v>1639.61</v>
          </cell>
        </row>
        <row r="26802">
          <cell r="A26802" t="str">
            <v>SICRO 5405973</v>
          </cell>
          <cell r="D26802" t="str">
            <v>Fabricação de escama de concreto armado para solo reforçado com fita metálica - 6 a 8 ligações - areia extraída e brita produzida</v>
          </cell>
          <cell r="E26802" t="str">
            <v>m³</v>
          </cell>
          <cell r="G26802">
            <v>1466.79</v>
          </cell>
        </row>
        <row r="26803">
          <cell r="A26803" t="str">
            <v>SICRO 5405986</v>
          </cell>
          <cell r="D26803" t="str">
            <v>Moldes metálicos para escama de concreto armado para solo reforçado com fita metálica - formato cruciforme de 1,50 x 1,50 m - utilização de 100 vezes</v>
          </cell>
          <cell r="E26803" t="str">
            <v>m²</v>
          </cell>
          <cell r="G26803">
            <v>9.43</v>
          </cell>
        </row>
        <row r="26804">
          <cell r="A26804" t="str">
            <v>SICRO 5405976</v>
          </cell>
          <cell r="D26804" t="str">
            <v>Montagem das escamas de concreto armado em solo reforçado com fita metálica</v>
          </cell>
          <cell r="E26804" t="str">
            <v>m²</v>
          </cell>
          <cell r="G26804">
            <v>133.43</v>
          </cell>
        </row>
        <row r="26805">
          <cell r="A26805" t="str">
            <v>SICRO 5406023</v>
          </cell>
          <cell r="D26805" t="str">
            <v>Muro de escama de concreto armado em solo reforçado com fita metálica com altura até 4 m - tipo 1 - areia e brita comerciais</v>
          </cell>
          <cell r="E26805" t="str">
            <v>m²</v>
          </cell>
          <cell r="G26805">
            <v>356.98</v>
          </cell>
        </row>
        <row r="26806">
          <cell r="A26806" t="str">
            <v>SICRO 5406033</v>
          </cell>
          <cell r="D26806" t="str">
            <v>Muro de escama de concreto armado em solo reforçado com fita metálica com altura até 4 m - tipo 1 - areia extraída e brita produzida</v>
          </cell>
          <cell r="E26806" t="str">
            <v>m²</v>
          </cell>
          <cell r="G26806">
            <v>332.78</v>
          </cell>
        </row>
        <row r="26807">
          <cell r="A26807" t="str">
            <v>SICRO 5406024</v>
          </cell>
          <cell r="D26807" t="str">
            <v>Muro de escama de concreto armado em solo reforçado com fita metálica com altura até 4 m - tipo 2 - areia e brita comerciais</v>
          </cell>
          <cell r="E26807" t="str">
            <v>m²</v>
          </cell>
          <cell r="G26807">
            <v>381.36</v>
          </cell>
        </row>
        <row r="26808">
          <cell r="A26808" t="str">
            <v>SICRO 5406034</v>
          </cell>
          <cell r="D26808" t="str">
            <v>Muro de escama de concreto armado em solo reforçado com fita metálica com altura até 4 m - tipo 2 - areia extraída e brita produzida</v>
          </cell>
          <cell r="E26808" t="str">
            <v>m²</v>
          </cell>
          <cell r="G26808">
            <v>357.17</v>
          </cell>
        </row>
        <row r="26809">
          <cell r="A26809" t="str">
            <v>SICRO 5406031</v>
          </cell>
          <cell r="D26809" t="str">
            <v>Muro de escama de concreto armado em solo reforçado com fita metálica com altura de 10,0 a 12 m - tipo 1 - areia e brita comerciais</v>
          </cell>
          <cell r="E26809" t="str">
            <v>m²</v>
          </cell>
          <cell r="G26809">
            <v>341.93</v>
          </cell>
        </row>
        <row r="26810">
          <cell r="A26810" t="str">
            <v>SICRO 5406041</v>
          </cell>
          <cell r="D26810" t="str">
            <v>Muro de escama de concreto armado em solo reforçado com fita metálica com altura de 10,0 a 12 m - tipo 1 - areia extraída e brita produzida</v>
          </cell>
          <cell r="E26810" t="str">
            <v>m²</v>
          </cell>
          <cell r="G26810">
            <v>317.74</v>
          </cell>
        </row>
        <row r="26811">
          <cell r="A26811" t="str">
            <v>SICRO 5406032</v>
          </cell>
          <cell r="D26811" t="str">
            <v>Muro de escama de concreto armado em solo reforçado com fita metálica com altura de 10,0 a 12 m - tipo 2 - areia e brita comerciais</v>
          </cell>
          <cell r="E26811" t="str">
            <v>m²</v>
          </cell>
          <cell r="G26811">
            <v>366.32</v>
          </cell>
        </row>
        <row r="26812">
          <cell r="A26812" t="str">
            <v>SICRO 5406042</v>
          </cell>
          <cell r="D26812" t="str">
            <v>Muro de escama de concreto armado em solo reforçado com fita metálica com altura de 10,0 a 12 m - tipo 2 - areia extraída e brita produzida</v>
          </cell>
          <cell r="E26812" t="str">
            <v>m²</v>
          </cell>
          <cell r="G26812">
            <v>342.12</v>
          </cell>
        </row>
        <row r="26813">
          <cell r="A26813" t="str">
            <v>SICRO 5406025</v>
          </cell>
          <cell r="D26813" t="str">
            <v>Muro de escama de concreto armado em solo reforçado com fita metálica com altura de 4,0 a 6 m - tipo 1 - areia e brita comerciais</v>
          </cell>
          <cell r="E26813" t="str">
            <v>m²</v>
          </cell>
          <cell r="G26813">
            <v>345.95</v>
          </cell>
        </row>
        <row r="26814">
          <cell r="A26814" t="str">
            <v>SICRO 5406035</v>
          </cell>
          <cell r="D26814" t="str">
            <v>Muro de escama de concreto armado em solo reforçado com fita metálica com altura de 4,0 a 6 m - tipo 1 - areia extraída e brita produzida</v>
          </cell>
          <cell r="E26814" t="str">
            <v>m²</v>
          </cell>
          <cell r="G26814">
            <v>321.75</v>
          </cell>
        </row>
        <row r="26815">
          <cell r="A26815" t="str">
            <v>SICRO 5406026</v>
          </cell>
          <cell r="D26815" t="str">
            <v>Muro de escama de concreto armado em solo reforçado com fita metálica com altura de 4,0 a 6 m - tipo 2 - areia e brita comerciais</v>
          </cell>
          <cell r="E26815" t="str">
            <v>m²</v>
          </cell>
          <cell r="G26815">
            <v>370.33</v>
          </cell>
        </row>
        <row r="26816">
          <cell r="A26816" t="str">
            <v>SICRO 5406036</v>
          </cell>
          <cell r="D26816" t="str">
            <v>Muro de escama de concreto armado em solo reforçado com fita metálica com altura de 4,0 a 6 m - tipo 2 - areia extraída e brita produzida</v>
          </cell>
          <cell r="E26816" t="str">
            <v>m²</v>
          </cell>
          <cell r="G26816">
            <v>346.14</v>
          </cell>
        </row>
        <row r="26817">
          <cell r="A26817" t="str">
            <v>SICRO 5406027</v>
          </cell>
          <cell r="D26817" t="str">
            <v>Muro de escama de concreto armado em solo reforçado com fita metálica com altura de 6,0 a 8 m - tipo 1 - areia e brita comerciais</v>
          </cell>
          <cell r="E26817" t="str">
            <v>m²</v>
          </cell>
          <cell r="G26817">
            <v>343.85</v>
          </cell>
        </row>
        <row r="26818">
          <cell r="A26818" t="str">
            <v>SICRO 5406037</v>
          </cell>
          <cell r="D26818" t="str">
            <v>Muro de escama de concreto armado em solo reforçado com fita metálica com altura de 6,0 a 8 m - tipo 1 - areia extraída e brita produzida</v>
          </cell>
          <cell r="E26818" t="str">
            <v>m²</v>
          </cell>
          <cell r="G26818">
            <v>319.64999999999998</v>
          </cell>
        </row>
        <row r="26819">
          <cell r="A26819" t="str">
            <v>SICRO 5406028</v>
          </cell>
          <cell r="D26819" t="str">
            <v>Muro de escama de concreto armado em solo reforçado com fita metálica com altura de 6,0 a 8 m - tipo 2 - areia e brita comerciais</v>
          </cell>
          <cell r="E26819" t="str">
            <v>m²</v>
          </cell>
          <cell r="G26819">
            <v>368.23</v>
          </cell>
        </row>
        <row r="26820">
          <cell r="A26820" t="str">
            <v>SICRO 5406038</v>
          </cell>
          <cell r="D26820" t="str">
            <v>Muro de escama de concreto armado em solo reforçado com fita metálica com altura de 6,0 a 8 m - tipo 2 - areia extraída e brita produzida</v>
          </cell>
          <cell r="E26820" t="str">
            <v>m²</v>
          </cell>
          <cell r="G26820">
            <v>344.03</v>
          </cell>
        </row>
        <row r="26821">
          <cell r="A26821" t="str">
            <v>SICRO 5406029</v>
          </cell>
          <cell r="D26821" t="str">
            <v>Muro de escama de concreto armado em solo reforçado com fita metálica com altura de 8,0 a 10 m - tipo 1 - areia e brita comerciais</v>
          </cell>
          <cell r="E26821" t="str">
            <v>m²</v>
          </cell>
          <cell r="G26821">
            <v>342.68</v>
          </cell>
        </row>
        <row r="26822">
          <cell r="A26822" t="str">
            <v>SICRO 5406039</v>
          </cell>
          <cell r="D26822" t="str">
            <v>Muro de escama de concreto armado em solo reforçado com fita metálica com altura de 8,0 a 10 m - tipo 1 - areia extraída e brita produzida</v>
          </cell>
          <cell r="E26822" t="str">
            <v>m²</v>
          </cell>
          <cell r="G26822">
            <v>318.48</v>
          </cell>
        </row>
        <row r="26823">
          <cell r="A26823" t="str">
            <v>SICRO 5406030</v>
          </cell>
          <cell r="D26823" t="str">
            <v>Muro de escama de concreto armado em solo reforçado com fita metálica com altura de 8,0 a 10 m - tipo 2 - areia e brita comerciais</v>
          </cell>
          <cell r="E26823" t="str">
            <v>m²</v>
          </cell>
          <cell r="G26823">
            <v>367.06</v>
          </cell>
        </row>
        <row r="26824">
          <cell r="A26824" t="str">
            <v>SICRO 5406040</v>
          </cell>
          <cell r="D26824" t="str">
            <v>Muro de escama de concreto armado em solo reforçado com fita metálica com altura de 8,0 a 10 m - tipo 2 - areia extraída e brita produzida</v>
          </cell>
          <cell r="E26824" t="str">
            <v>m²</v>
          </cell>
          <cell r="G26824">
            <v>342.87</v>
          </cell>
        </row>
        <row r="26825">
          <cell r="A26825" t="str">
            <v>SICRO 5405987</v>
          </cell>
          <cell r="D26825" t="str">
            <v>Travador de madeira para escama de concreto armado - utilização de 10 vezes</v>
          </cell>
          <cell r="E26825" t="str">
            <v>un</v>
          </cell>
          <cell r="G26825">
            <v>9.33</v>
          </cell>
        </row>
        <row r="26826">
          <cell r="A26826" t="str">
            <v>SICRO 5405979</v>
          </cell>
          <cell r="D26826" t="str">
            <v>Travamento e nivelamento de escama de concreto armado em solo reforçado com fita metálica</v>
          </cell>
          <cell r="E26826" t="str">
            <v>m²</v>
          </cell>
          <cell r="G26826">
            <v>16.96</v>
          </cell>
        </row>
        <row r="26827">
          <cell r="A26827" t="str">
            <v>SICRO 5502806</v>
          </cell>
          <cell r="D26827" t="str">
            <v>Camada drenante com conformação de trator de esteira - areia comercial</v>
          </cell>
          <cell r="E26827" t="str">
            <v>m³</v>
          </cell>
          <cell r="G26827">
            <v>166.85</v>
          </cell>
        </row>
        <row r="26828">
          <cell r="A26828" t="str">
            <v>SICRO 5502807</v>
          </cell>
          <cell r="D26828" t="str">
            <v>Camada drenante com conformação de trator de esteira - areia extraída</v>
          </cell>
          <cell r="E26828" t="str">
            <v>m³</v>
          </cell>
          <cell r="G26828">
            <v>17.399999999999999</v>
          </cell>
        </row>
        <row r="26829">
          <cell r="A26829" t="str">
            <v>SICRO 5503041</v>
          </cell>
          <cell r="D26829" t="str">
            <v>Compactação de aterros a 100% do Proctor intermediário</v>
          </cell>
          <cell r="E26829" t="str">
            <v>m³</v>
          </cell>
          <cell r="G26829">
            <v>6.83</v>
          </cell>
        </row>
        <row r="26830">
          <cell r="A26830" t="str">
            <v>SICRO 5502978</v>
          </cell>
          <cell r="D26830" t="str">
            <v>Compactação de aterros a 100% do Proctor normal</v>
          </cell>
          <cell r="E26830" t="str">
            <v>m³</v>
          </cell>
          <cell r="G26830">
            <v>5.88</v>
          </cell>
        </row>
        <row r="26831">
          <cell r="A26831" t="str">
            <v>SICRO 5502822</v>
          </cell>
          <cell r="D26831" t="str">
            <v>Compactação de camada final de aterro de rocha</v>
          </cell>
          <cell r="E26831" t="str">
            <v>m³</v>
          </cell>
          <cell r="G26831">
            <v>42.68</v>
          </cell>
        </row>
        <row r="26832">
          <cell r="A26832" t="str">
            <v>SICRO 5502979</v>
          </cell>
          <cell r="D26832" t="str">
            <v>Construção de corpo de aterro com material de 3ª categoria oriundo de corte</v>
          </cell>
          <cell r="E26832" t="str">
            <v>m³</v>
          </cell>
          <cell r="G26832">
            <v>21.96</v>
          </cell>
        </row>
        <row r="26833">
          <cell r="A26833" t="str">
            <v>SICRO 5501700</v>
          </cell>
          <cell r="D26833" t="str">
            <v>Desmatamento, destocamento e limpeza de área com árvores de diâmetro até 0,15 m</v>
          </cell>
          <cell r="E26833" t="str">
            <v>m²</v>
          </cell>
          <cell r="G26833">
            <v>0.74</v>
          </cell>
        </row>
        <row r="26834">
          <cell r="A26834" t="str">
            <v>SICRO 5500991</v>
          </cell>
          <cell r="D26834" t="str">
            <v>Desmonte de blocos de rocha com martelete pneumático</v>
          </cell>
          <cell r="E26834" t="str">
            <v>m³</v>
          </cell>
          <cell r="G26834">
            <v>176.96</v>
          </cell>
        </row>
        <row r="26835">
          <cell r="A26835" t="str">
            <v>SICRO 5515739</v>
          </cell>
          <cell r="D26835" t="str">
            <v>Desmonte de matacões ou bloco de rocha por meio de explosivos</v>
          </cell>
          <cell r="E26835" t="str">
            <v>m³</v>
          </cell>
          <cell r="G26835">
            <v>50.23</v>
          </cell>
        </row>
        <row r="26836">
          <cell r="A26836" t="str">
            <v>SICRO 5505766</v>
          </cell>
          <cell r="D26836" t="str">
            <v>Desmonte de material de 3ª categoria a frio com argamassa expansiva a céu aberto</v>
          </cell>
          <cell r="E26836" t="str">
            <v>m³</v>
          </cell>
          <cell r="G26836">
            <v>383.1</v>
          </cell>
        </row>
        <row r="26837">
          <cell r="A26837" t="str">
            <v>SICRO 5501701</v>
          </cell>
          <cell r="D26837" t="str">
            <v>Destocamento de árvores com diâmetro de 0,15 a 0,30 m</v>
          </cell>
          <cell r="E26837" t="str">
            <v>un</v>
          </cell>
          <cell r="G26837">
            <v>55.01</v>
          </cell>
        </row>
        <row r="26838">
          <cell r="A26838" t="str">
            <v>SICRO 5501702</v>
          </cell>
          <cell r="D26838" t="str">
            <v>Destocamento de árvores com diâmetro maior que 0,30 m</v>
          </cell>
          <cell r="E26838" t="str">
            <v>un</v>
          </cell>
          <cell r="G26838">
            <v>137.53</v>
          </cell>
        </row>
        <row r="26839">
          <cell r="A26839" t="str">
            <v>SICRO 5502972</v>
          </cell>
          <cell r="D26839" t="str">
            <v>Escavação de vala em material de 3ª categoria - resistência à compressão acima de 110 MPa - com escavadeira e rompedor hidráulico 1.700 kg</v>
          </cell>
          <cell r="E26839" t="str">
            <v>m³</v>
          </cell>
          <cell r="G26839">
            <v>209.29</v>
          </cell>
        </row>
        <row r="26840">
          <cell r="A26840" t="str">
            <v>SICRO 5502968</v>
          </cell>
          <cell r="D26840" t="str">
            <v>Escavação de vala em material de 3ª categoria - resistência à compressão até 50 MPa - com escavadeira e rompedor hidráulico 1.700 kg</v>
          </cell>
          <cell r="E26840" t="str">
            <v>m³</v>
          </cell>
          <cell r="G26840">
            <v>23.6</v>
          </cell>
        </row>
        <row r="26841">
          <cell r="A26841" t="str">
            <v>SICRO 5502969</v>
          </cell>
          <cell r="D26841" t="str">
            <v>Escavação de vala em material de 3ª categoria - resistência à compressão de 50 a 70 MPa - com escavadeira e rompedor hidráulico 1.700 kg</v>
          </cell>
          <cell r="E26841" t="str">
            <v>m³</v>
          </cell>
          <cell r="G26841">
            <v>29.78</v>
          </cell>
        </row>
        <row r="26842">
          <cell r="A26842" t="str">
            <v>SICRO 5502970</v>
          </cell>
          <cell r="D26842" t="str">
            <v>Escavação de vala em material de 3ª categoria - resistência à compressão de 70 a 90 MPa - com escavadeira e rompedor hidráulico 1.700 kg</v>
          </cell>
          <cell r="E26842" t="str">
            <v>m³</v>
          </cell>
          <cell r="G26842">
            <v>54.55</v>
          </cell>
        </row>
        <row r="26843">
          <cell r="A26843" t="str">
            <v>SICRO 5502971</v>
          </cell>
          <cell r="D26843" t="str">
            <v>Escavação de vala em material de 3ª categoria - resistência à compressão de 90 a 110 MPa - com escavadeira e rompedor hidráulico 1.700 kg</v>
          </cell>
          <cell r="E26843" t="str">
            <v>m³</v>
          </cell>
          <cell r="G26843">
            <v>101.57</v>
          </cell>
        </row>
        <row r="26844">
          <cell r="A26844" t="str">
            <v>SICRO 5502663</v>
          </cell>
          <cell r="D26844" t="str">
            <v>Escavação e transporte de material de 3ª categoria - DMT de 0 a 50 m</v>
          </cell>
          <cell r="E26844" t="str">
            <v>m³</v>
          </cell>
          <cell r="G26844">
            <v>39.119999999999997</v>
          </cell>
        </row>
        <row r="26845">
          <cell r="A26845" t="str">
            <v>SICRO 5502993</v>
          </cell>
          <cell r="D26845" t="str">
            <v>Escavação em material de 3ª categoria</v>
          </cell>
          <cell r="E26845" t="str">
            <v>m³</v>
          </cell>
          <cell r="G26845">
            <v>27.63</v>
          </cell>
        </row>
        <row r="26846">
          <cell r="A26846" t="str">
            <v>SICRO 5502967</v>
          </cell>
          <cell r="D26846" t="str">
            <v>Escavação em material de 3ª categoria - resistência à compressão acima de 110 MPa - com escavadeira e rompedor hidráulico 1.700 kg</v>
          </cell>
          <cell r="E26846" t="str">
            <v>m³</v>
          </cell>
          <cell r="G26846">
            <v>115.81</v>
          </cell>
        </row>
        <row r="26847">
          <cell r="A26847" t="str">
            <v>SICRO 5502963</v>
          </cell>
          <cell r="D26847" t="str">
            <v>Escavação em material de 3ª categoria - resistência à compressão até 50 MPa - com escavadeira e rompedor hidráulico 1.700 kg</v>
          </cell>
          <cell r="E26847" t="str">
            <v>m³</v>
          </cell>
          <cell r="G26847">
            <v>14.13</v>
          </cell>
        </row>
        <row r="26848">
          <cell r="A26848" t="str">
            <v>SICRO 5502964</v>
          </cell>
          <cell r="D26848" t="str">
            <v>Escavação em material de 3ª categoria - resistência à compressão de 50 a 70 MPa - com escavadeira e rompedor hidráulico 1.700 kg</v>
          </cell>
          <cell r="E26848" t="str">
            <v>m³</v>
          </cell>
          <cell r="G26848">
            <v>17.7</v>
          </cell>
        </row>
        <row r="26849">
          <cell r="A26849" t="str">
            <v>SICRO 5502965</v>
          </cell>
          <cell r="D26849" t="str">
            <v>Escavação em material de 3ª categoria - resistência à compressão de 70 a 90 MPa - com escavadeira e rompedor hidráulico 1.700 kg</v>
          </cell>
          <cell r="E26849" t="str">
            <v>m³</v>
          </cell>
          <cell r="G26849">
            <v>31.87</v>
          </cell>
        </row>
        <row r="26850">
          <cell r="A26850" t="str">
            <v>SICRO 5502966</v>
          </cell>
          <cell r="D26850" t="str">
            <v>Escavação em material de 3ª categoria - resistência à compressão de 90 a 110 MPa - com escavadeira e rompedor hidráulico 1.700 kg</v>
          </cell>
          <cell r="E26850" t="str">
            <v>m³</v>
          </cell>
          <cell r="G26850">
            <v>58.43</v>
          </cell>
        </row>
        <row r="26851">
          <cell r="A26851" t="str">
            <v>SICRO 5501706</v>
          </cell>
          <cell r="D26851" t="str">
            <v>Escavação mecânica com retroescavadeira em material de 1ª categoria</v>
          </cell>
          <cell r="E26851" t="str">
            <v>m³</v>
          </cell>
          <cell r="G26851">
            <v>7.28</v>
          </cell>
        </row>
        <row r="26852">
          <cell r="A26852" t="str">
            <v>SICRO 5501880</v>
          </cell>
          <cell r="D26852" t="str">
            <v>Escavação, carga e transporte de material de 1ª categoria - DMT de 1.000 a 1.200 m - caminho de serviço em leito natural - com carregadeira e caminhão basculante de 14 m³</v>
          </cell>
          <cell r="E26852" t="str">
            <v>m³</v>
          </cell>
          <cell r="G26852">
            <v>14.1</v>
          </cell>
        </row>
        <row r="26853">
          <cell r="A26853" t="str">
            <v>SICRO 5502114</v>
          </cell>
          <cell r="D26853" t="str">
            <v>Escavação, carga e transporte de material de 1ª categoria - DMT de 1.000 a 1.200 m - caminho de serviço em leito natural - com escavadeira e caminhão basculante de 14 m³</v>
          </cell>
          <cell r="E26853" t="str">
            <v>m³</v>
          </cell>
          <cell r="G26853">
            <v>8.66</v>
          </cell>
        </row>
        <row r="26854">
          <cell r="A26854" t="str">
            <v>SICRO 5501906</v>
          </cell>
          <cell r="D26854" t="str">
            <v>Escavação, carga e transporte de material de 1ª categoria - DMT de 1.000 a 1.200 m - caminho de serviço em revestimento primário - com carregadeira e caminhão basculante de 14 m³</v>
          </cell>
          <cell r="E26854" t="str">
            <v>m³</v>
          </cell>
          <cell r="G26854">
            <v>12.75</v>
          </cell>
        </row>
        <row r="26855">
          <cell r="A26855" t="str">
            <v>SICRO 5502140</v>
          </cell>
          <cell r="D26855" t="str">
            <v>Escavação, carga e transporte de material de 1ª categoria - DMT de 1.000 a 1.200 m - caminho de serviço em revestimento primário - com escavadeira e caminhão basculante de 14 m³</v>
          </cell>
          <cell r="E26855" t="str">
            <v>m³</v>
          </cell>
          <cell r="G26855">
            <v>7.29</v>
          </cell>
        </row>
        <row r="26856">
          <cell r="A26856" t="str">
            <v>SICRO 5501932</v>
          </cell>
          <cell r="D26856" t="str">
            <v>Escavação, carga e transporte de material de 1ª categoria - DMT de 1.000 a 1.200 m - caminho de serviço pavimentado - com carregadeira e caminhão basculante de 14 m³</v>
          </cell>
          <cell r="E26856" t="str">
            <v>m³</v>
          </cell>
          <cell r="G26856">
            <v>12.75</v>
          </cell>
        </row>
        <row r="26857">
          <cell r="A26857" t="str">
            <v>SICRO 5502166</v>
          </cell>
          <cell r="D26857" t="str">
            <v>Escavação, carga e transporte de material de 1ª categoria - DMT de 1.000 a 1.200 m - caminho de serviço pavimentado - com escavadeira e caminhão basculante de 14 m³</v>
          </cell>
          <cell r="E26857" t="str">
            <v>m³</v>
          </cell>
          <cell r="G26857">
            <v>7.78</v>
          </cell>
        </row>
        <row r="26858">
          <cell r="A26858" t="str">
            <v>SICRO 5501881</v>
          </cell>
          <cell r="D26858" t="str">
            <v>Escavação, carga e transporte de material de 1ª categoria - DMT de 1.200 a 1.400 m - caminho de serviço em leito natural - com carregadeira e caminhão basculante de 14 m³</v>
          </cell>
          <cell r="E26858" t="str">
            <v>m³</v>
          </cell>
          <cell r="G26858">
            <v>14.38</v>
          </cell>
        </row>
        <row r="26859">
          <cell r="A26859" t="str">
            <v>SICRO 5502115</v>
          </cell>
          <cell r="D26859" t="str">
            <v>Escavação, carga e transporte de material de 1ª categoria - DMT de 1.200 a 1.400 m - caminho de serviço em leito natural - com escavadeira e caminhão basculante de 14 m³</v>
          </cell>
          <cell r="E26859" t="str">
            <v>m³</v>
          </cell>
          <cell r="G26859">
            <v>9.42</v>
          </cell>
        </row>
        <row r="26860">
          <cell r="A26860" t="str">
            <v>SICRO 5501907</v>
          </cell>
          <cell r="D26860" t="str">
            <v>Escavação, carga e transporte de material de 1ª categoria - DMT de 1.200 a 1.400 m - caminho de serviço em revestimento primário - com carregadeira e caminhão basculante de 14 m³</v>
          </cell>
          <cell r="E26860" t="str">
            <v>m³</v>
          </cell>
          <cell r="G26860">
            <v>12.93</v>
          </cell>
        </row>
        <row r="26861">
          <cell r="A26861" t="str">
            <v>SICRO 5502141</v>
          </cell>
          <cell r="D26861" t="str">
            <v>Escavação, carga e transporte de material de 1ª categoria - DMT de 1.200 a 1.400 m - caminho de serviço em revestimento primário - com escavadeira e caminhão basculante de 14 m³</v>
          </cell>
          <cell r="E26861" t="str">
            <v>m³</v>
          </cell>
          <cell r="G26861">
            <v>7.93</v>
          </cell>
        </row>
        <row r="26862">
          <cell r="A26862" t="str">
            <v>SICRO 5501933</v>
          </cell>
          <cell r="D26862" t="str">
            <v>Escavação, carga e transporte de material de 1ª categoria - DMT de 1.200 a 1.400 m - caminho de serviço pavimentado - com carregadeira e caminhão basculante de 14 m³</v>
          </cell>
          <cell r="E26862" t="str">
            <v>m³</v>
          </cell>
          <cell r="G26862">
            <v>12.93</v>
          </cell>
        </row>
        <row r="26863">
          <cell r="A26863" t="str">
            <v>SICRO 5502167</v>
          </cell>
          <cell r="D26863" t="str">
            <v>Escavação, carga e transporte de material de 1ª categoria - DMT de 1.200 a 1.400 m - caminho de serviço pavimentado - com escavadeira e caminhão basculante de 14 m³</v>
          </cell>
          <cell r="E26863" t="str">
            <v>m³</v>
          </cell>
          <cell r="G26863">
            <v>7.93</v>
          </cell>
        </row>
        <row r="26864">
          <cell r="A26864" t="str">
            <v>SICRO 5501882</v>
          </cell>
          <cell r="D26864" t="str">
            <v>Escavação, carga e transporte de material de 1ª categoria - DMT de 1.400 a 1.600 m - caminho de serviço em leito natural - com carregadeira e caminhão basculante de 14 m³</v>
          </cell>
          <cell r="E26864" t="str">
            <v>m³</v>
          </cell>
          <cell r="G26864">
            <v>14.66</v>
          </cell>
        </row>
        <row r="26865">
          <cell r="A26865" t="str">
            <v>SICRO 5502116</v>
          </cell>
          <cell r="D26865" t="str">
            <v>Escavação, carga e transporte de material de 1ª categoria - DMT de 1.400 a 1.600 m - caminho de serviço em leito natural - com escavadeira e caminhão basculante de 14 m³</v>
          </cell>
          <cell r="E26865" t="str">
            <v>m³</v>
          </cell>
          <cell r="G26865">
            <v>9.66</v>
          </cell>
        </row>
        <row r="26866">
          <cell r="A26866" t="str">
            <v>SICRO 5501908</v>
          </cell>
          <cell r="D26866" t="str">
            <v>Escavação, carga e transporte de material de 1ª categoria - DMT de 1.400 a 1.600 m - caminho de serviço em revestimento primário - com carregadeira e caminhão basculante de 14 m³</v>
          </cell>
          <cell r="E26866" t="str">
            <v>m³</v>
          </cell>
          <cell r="G26866">
            <v>13.12</v>
          </cell>
        </row>
        <row r="26867">
          <cell r="A26867" t="str">
            <v>SICRO 5502142</v>
          </cell>
          <cell r="D26867" t="str">
            <v>Escavação, carga e transporte de material de 1ª categoria - DMT de 1.400 a 1.600 m - caminho de serviço em revestimento primário - com escavadeira e caminhão basculante de 14 m³</v>
          </cell>
          <cell r="E26867" t="str">
            <v>m³</v>
          </cell>
          <cell r="G26867">
            <v>8.1199999999999992</v>
          </cell>
        </row>
        <row r="26868">
          <cell r="A26868" t="str">
            <v>SICRO 5501934</v>
          </cell>
          <cell r="D26868" t="str">
            <v>Escavação, carga e transporte de material de 1ª categoria - DMT de 1.400 a 1.600 m - caminho de serviço pavimentado - com carregadeira e caminhão basculante de 14 m³</v>
          </cell>
          <cell r="E26868" t="str">
            <v>m³</v>
          </cell>
          <cell r="G26868">
            <v>13.07</v>
          </cell>
        </row>
        <row r="26869">
          <cell r="A26869" t="str">
            <v>SICRO 5502168</v>
          </cell>
          <cell r="D26869" t="str">
            <v>Escavação, carga e transporte de material de 1ª categoria - DMT de 1.400 a 1.600 m - caminho de serviço pavimentado - com escavadeira e caminhão basculante de 14 m³</v>
          </cell>
          <cell r="E26869" t="str">
            <v>m³</v>
          </cell>
          <cell r="G26869">
            <v>8.07</v>
          </cell>
        </row>
        <row r="26870">
          <cell r="A26870" t="str">
            <v>SICRO 5501883</v>
          </cell>
          <cell r="D26870" t="str">
            <v>Escavação, carga e transporte de material de 1ª categoria - DMT de 1.600 a 1.800 m - caminho de serviço em leito natural - com carregadeira e caminhão basculante de 14 m³</v>
          </cell>
          <cell r="E26870" t="str">
            <v>m³</v>
          </cell>
          <cell r="G26870">
            <v>14.93</v>
          </cell>
        </row>
        <row r="26871">
          <cell r="A26871" t="str">
            <v>SICRO 5502117</v>
          </cell>
          <cell r="D26871" t="str">
            <v>Escavação, carga e transporte de material de 1ª categoria - DMT de 1.600 a 1.800 m - caminho de serviço em leito natural - com escavadeira e caminhão basculante de 14 m³</v>
          </cell>
          <cell r="E26871" t="str">
            <v>m³</v>
          </cell>
          <cell r="G26871">
            <v>9.9499999999999993</v>
          </cell>
        </row>
        <row r="26872">
          <cell r="A26872" t="str">
            <v>SICRO 5501909</v>
          </cell>
          <cell r="D26872" t="str">
            <v>Escavação, carga e transporte de material de 1ª categoria - DMT de 1.600 a 1.800 m - caminho de serviço em revestimento primário - com carregadeira e caminhão basculante de 14 m³</v>
          </cell>
          <cell r="E26872" t="str">
            <v>m³</v>
          </cell>
          <cell r="G26872">
            <v>13.3</v>
          </cell>
        </row>
        <row r="26873">
          <cell r="A26873" t="str">
            <v>SICRO 5502143</v>
          </cell>
          <cell r="D26873" t="str">
            <v>Escavação, carga e transporte de material de 1ª categoria - DMT de 1.600 a 1.800 m - caminho de serviço em revestimento primário - com escavadeira e caminhão basculante de 14 m³</v>
          </cell>
          <cell r="E26873" t="str">
            <v>m³</v>
          </cell>
          <cell r="G26873">
            <v>8.32</v>
          </cell>
        </row>
        <row r="26874">
          <cell r="A26874" t="str">
            <v>SICRO 5501935</v>
          </cell>
          <cell r="D26874" t="str">
            <v>Escavação, carga e transporte de material de 1ª categoria - DMT de 1.600 a 1.800 m - caminho de serviço pavimentado - com carregadeira e caminhão basculante de 14 m³</v>
          </cell>
          <cell r="E26874" t="str">
            <v>m³</v>
          </cell>
          <cell r="G26874">
            <v>13.25</v>
          </cell>
        </row>
        <row r="26875">
          <cell r="A26875" t="str">
            <v>SICRO 5502169</v>
          </cell>
          <cell r="D26875" t="str">
            <v>Escavação, carga e transporte de material de 1ª categoria - DMT de 1.600 a 1.800 m - caminho de serviço pavimentado - com escavadeira e caminhão basculante de 14 m³</v>
          </cell>
          <cell r="E26875" t="str">
            <v>m³</v>
          </cell>
          <cell r="G26875">
            <v>8.27</v>
          </cell>
        </row>
        <row r="26876">
          <cell r="A26876" t="str">
            <v>SICRO 5501884</v>
          </cell>
          <cell r="D26876" t="str">
            <v>Escavação, carga e transporte de material de 1ª categoria - DMT de 1.800 a 2.000 m - caminho de serviço em leito natural - com carregadeira e caminhão basculante de 14 m³</v>
          </cell>
          <cell r="E26876" t="str">
            <v>m³</v>
          </cell>
          <cell r="G26876">
            <v>15.65</v>
          </cell>
        </row>
        <row r="26877">
          <cell r="A26877" t="str">
            <v>SICRO 5502118</v>
          </cell>
          <cell r="D26877" t="str">
            <v>Escavação, carga e transporte de material de 1ª categoria - DMT de 1.800 a 2.000 m - caminho de serviço em leito natural - com escavadeira e caminhão basculante de 14 m³</v>
          </cell>
          <cell r="E26877" t="str">
            <v>m³</v>
          </cell>
          <cell r="G26877">
            <v>10.24</v>
          </cell>
        </row>
        <row r="26878">
          <cell r="A26878" t="str">
            <v>SICRO 5501910</v>
          </cell>
          <cell r="D26878" t="str">
            <v>Escavação, carga e transporte de material de 1ª categoria - DMT de 1.800 a 2.000 m - caminho de serviço em revestimento primário - com carregadeira e caminhão basculante de 14 m³</v>
          </cell>
          <cell r="E26878" t="str">
            <v>m³</v>
          </cell>
          <cell r="G26878">
            <v>13.48</v>
          </cell>
        </row>
        <row r="26879">
          <cell r="A26879" t="str">
            <v>SICRO 5502144</v>
          </cell>
          <cell r="D26879" t="str">
            <v>Escavação, carga e transporte de material de 1ª categoria - DMT de 1.800 a 2.000 m - caminho de serviço em revestimento primário - com escavadeira e caminhão basculante de 14 m³</v>
          </cell>
          <cell r="E26879" t="str">
            <v>m³</v>
          </cell>
          <cell r="G26879">
            <v>8.4600000000000009</v>
          </cell>
        </row>
        <row r="26880">
          <cell r="A26880" t="str">
            <v>SICRO 5501936</v>
          </cell>
          <cell r="D26880" t="str">
            <v>Escavação, carga e transporte de material de 1ª categoria - DMT de 1.800 a 2.000 m - caminho de serviço pavimentado - com carregadeira e caminhão basculante de 14 m³</v>
          </cell>
          <cell r="E26880" t="str">
            <v>m³</v>
          </cell>
          <cell r="G26880">
            <v>13.39</v>
          </cell>
        </row>
        <row r="26881">
          <cell r="A26881" t="str">
            <v>SICRO 5502170</v>
          </cell>
          <cell r="D26881" t="str">
            <v>Escavação, carga e transporte de material de 1ª categoria - DMT de 1.800 a 2.000 m - caminho de serviço pavimentado - com escavadeira e caminhão basculante de 14 m³</v>
          </cell>
          <cell r="E26881" t="str">
            <v>m³</v>
          </cell>
          <cell r="G26881">
            <v>8.42</v>
          </cell>
        </row>
        <row r="26882">
          <cell r="A26882" t="str">
            <v>SICRO 5501885</v>
          </cell>
          <cell r="D26882" t="str">
            <v>Escavação, carga e transporte de material de 1ª categoria - DMT de 2.000 a 2.500 m - caminho de serviço em leito natural - com carregadeira e caminhão basculante de 14 m³</v>
          </cell>
          <cell r="E26882" t="str">
            <v>m³</v>
          </cell>
          <cell r="G26882">
            <v>16.16</v>
          </cell>
        </row>
        <row r="26883">
          <cell r="A26883" t="str">
            <v>SICRO 5502119</v>
          </cell>
          <cell r="D26883" t="str">
            <v>Escavação, carga e transporte de material de 1ª categoria - DMT de 2.000 a 2.500 m - caminho de serviço em leito natural - com escavadeira e caminhão basculante de 14 m³</v>
          </cell>
          <cell r="E26883" t="str">
            <v>m³</v>
          </cell>
          <cell r="G26883">
            <v>11.2</v>
          </cell>
        </row>
        <row r="26884">
          <cell r="A26884" t="str">
            <v>SICRO 5501911</v>
          </cell>
          <cell r="D26884" t="str">
            <v>Escavação, carga e transporte de material de 1ª categoria - DMT de 2.000 a 2.500 m - caminho de serviço em revestimento primário - com carregadeira e caminhão basculante de 14 m³</v>
          </cell>
          <cell r="E26884" t="str">
            <v>m³</v>
          </cell>
          <cell r="G26884">
            <v>14.21</v>
          </cell>
        </row>
        <row r="26885">
          <cell r="A26885" t="str">
            <v>SICRO 5502145</v>
          </cell>
          <cell r="D26885" t="str">
            <v>Escavação, carga e transporte de material de 1ª categoria - DMT de 2.000 a 2.500 m - caminho de serviço em revestimento primário - com escavadeira e caminhão basculante de 14 m³</v>
          </cell>
          <cell r="E26885" t="str">
            <v>m³</v>
          </cell>
          <cell r="G26885">
            <v>8.81</v>
          </cell>
        </row>
        <row r="26886">
          <cell r="A26886" t="str">
            <v>SICRO 5501937</v>
          </cell>
          <cell r="D26886" t="str">
            <v>Escavação, carga e transporte de material de 1ª categoria - DMT de 2.000 a 2.500 m - caminho de serviço pavimentado - com carregadeira e caminhão basculante de 14 m³</v>
          </cell>
          <cell r="E26886" t="str">
            <v>m³</v>
          </cell>
          <cell r="G26886">
            <v>14.16</v>
          </cell>
        </row>
        <row r="26887">
          <cell r="A26887" t="str">
            <v>SICRO 5502171</v>
          </cell>
          <cell r="D26887" t="str">
            <v>Escavação, carga e transporte de material de 1ª categoria - DMT de 2.000 a 2.500 m - caminho de serviço pavimentado - com escavadeira e caminhão basculante de 14 m³</v>
          </cell>
          <cell r="E26887" t="str">
            <v>m³</v>
          </cell>
          <cell r="G26887">
            <v>8.7100000000000009</v>
          </cell>
        </row>
        <row r="26888">
          <cell r="A26888" t="str">
            <v>SICRO 5501886</v>
          </cell>
          <cell r="D26888" t="str">
            <v>Escavação, carga e transporte de material de 1ª categoria - DMT de 2.500 a 3.000 m - caminho de serviço em leito natural - com carregadeira e caminhão basculante de 14 m³</v>
          </cell>
          <cell r="E26888" t="str">
            <v>m³</v>
          </cell>
          <cell r="G26888">
            <v>17.350000000000001</v>
          </cell>
        </row>
        <row r="26889">
          <cell r="A26889" t="str">
            <v>SICRO 5502120</v>
          </cell>
          <cell r="D26889" t="str">
            <v>Escavação, carga e transporte de material de 1ª categoria - DMT de 2.500 a 3.000 m - caminho de serviço em leito natural - com escavadeira e caminhão basculante de 14 m³</v>
          </cell>
          <cell r="E26889" t="str">
            <v>m³</v>
          </cell>
          <cell r="G26889">
            <v>12.42</v>
          </cell>
        </row>
        <row r="26890">
          <cell r="A26890" t="str">
            <v>SICRO 5501912</v>
          </cell>
          <cell r="D26890" t="str">
            <v>Escavação, carga e transporte de material de 1ª categoria - DMT de 2.500 a 3.000 m - caminho de serviço em revestimento primário - com carregadeira e caminhão basculante de 14 m³</v>
          </cell>
          <cell r="E26890" t="str">
            <v>m³</v>
          </cell>
          <cell r="G26890">
            <v>14.71</v>
          </cell>
        </row>
        <row r="26891">
          <cell r="A26891" t="str">
            <v>SICRO 5502146</v>
          </cell>
          <cell r="D26891" t="str">
            <v>Escavação, carga e transporte de material de 1ª categoria - DMT de 2.500 a 3.000 m - caminho de serviço em revestimento primário - com escavadeira e caminhão basculante de 14 m³</v>
          </cell>
          <cell r="E26891" t="str">
            <v>m³</v>
          </cell>
          <cell r="G26891">
            <v>9.77</v>
          </cell>
        </row>
        <row r="26892">
          <cell r="A26892" t="str">
            <v>SICRO 5501938</v>
          </cell>
          <cell r="D26892" t="str">
            <v>Escavação, carga e transporte de material de 1ª categoria - DMT de 2.500 a 3.000 m - caminho de serviço pavimentado - com carregadeira e caminhão basculante de 14 m³</v>
          </cell>
          <cell r="E26892" t="str">
            <v>m³</v>
          </cell>
          <cell r="G26892">
            <v>14.6</v>
          </cell>
        </row>
        <row r="26893">
          <cell r="A26893" t="str">
            <v>SICRO 5502172</v>
          </cell>
          <cell r="D26893" t="str">
            <v>Escavação, carga e transporte de material de 1ª categoria - DMT de 2.500 a 3.000 m - caminho de serviço pavimentado - com escavadeira e caminhão basculante de 14 m³</v>
          </cell>
          <cell r="E26893" t="str">
            <v>m³</v>
          </cell>
          <cell r="G26893">
            <v>9.66</v>
          </cell>
        </row>
        <row r="26894">
          <cell r="A26894" t="str">
            <v>SICRO 5501876</v>
          </cell>
          <cell r="D26894" t="str">
            <v>Escavação, carga e transporte de material de 1ª categoria - DMT de 200 a 400 m - caminho de serviço em leito natural - com carregadeira e caminhão basculante de 14 m³</v>
          </cell>
          <cell r="E26894" t="str">
            <v>m³</v>
          </cell>
          <cell r="G26894">
            <v>11.92</v>
          </cell>
        </row>
        <row r="26895">
          <cell r="A26895" t="str">
            <v>SICRO 5502110</v>
          </cell>
          <cell r="D26895" t="str">
            <v>Escavação, carga e transporte de material de 1ª categoria - DMT de 200 a 400 m - caminho de serviço em leito natural - com escavadeira e caminhão basculante de 14 m³</v>
          </cell>
          <cell r="E26895" t="str">
            <v>m³</v>
          </cell>
          <cell r="G26895">
            <v>6.9</v>
          </cell>
        </row>
        <row r="26896">
          <cell r="A26896" t="str">
            <v>SICRO 5501902</v>
          </cell>
          <cell r="D26896" t="str">
            <v>Escavação, carga e transporte de material de 1ª categoria - DMT de 200 a 400 m - caminho de serviço em revestimento primário - com carregadeira e caminhão basculante de 14 m³</v>
          </cell>
          <cell r="E26896" t="str">
            <v>m³</v>
          </cell>
          <cell r="G26896">
            <v>11.48</v>
          </cell>
        </row>
        <row r="26897">
          <cell r="A26897" t="str">
            <v>SICRO 5502136</v>
          </cell>
          <cell r="D26897" t="str">
            <v>Escavação, carga e transporte de material de 1ª categoria - DMT de 200 a 400 m - caminho de serviço em revestimento primário - com escavadeira e caminhão basculante de 14 m³</v>
          </cell>
          <cell r="E26897" t="str">
            <v>m³</v>
          </cell>
          <cell r="G26897">
            <v>6.47</v>
          </cell>
        </row>
        <row r="26898">
          <cell r="A26898" t="str">
            <v>SICRO 5501928</v>
          </cell>
          <cell r="D26898" t="str">
            <v>Escavação, carga e transporte de material de 1ª categoria - DMT de 200 a 400 m - caminho de serviço pavimentado - com carregadeira e caminhão basculante de 14 m³</v>
          </cell>
          <cell r="E26898" t="str">
            <v>m³</v>
          </cell>
          <cell r="G26898">
            <v>11.55</v>
          </cell>
        </row>
        <row r="26899">
          <cell r="A26899" t="str">
            <v>SICRO 5502162</v>
          </cell>
          <cell r="D26899" t="str">
            <v>Escavação, carga e transporte de material de 1ª categoria - DMT de 200 a 400 m - caminho de serviço pavimentado - com escavadeira e caminhão basculante de 14 m³</v>
          </cell>
          <cell r="E26899" t="str">
            <v>m³</v>
          </cell>
          <cell r="G26899">
            <v>6.55</v>
          </cell>
        </row>
        <row r="26900">
          <cell r="A26900" t="str">
            <v>SICRO 5501877</v>
          </cell>
          <cell r="D26900" t="str">
            <v>Escavação, carga e transporte de material de 1ª categoria - DMT de 400 a 600 m - caminho de serviço em leito natural - com carregadeira e caminhão basculante de 14 m³</v>
          </cell>
          <cell r="E26900" t="str">
            <v>m³</v>
          </cell>
          <cell r="G26900">
            <v>12.75</v>
          </cell>
        </row>
        <row r="26901">
          <cell r="A26901" t="str">
            <v>SICRO 5502111</v>
          </cell>
          <cell r="D26901" t="str">
            <v>Escavação, carga e transporte de material de 1ª categoria - DMT de 400 a 600 m - caminho de serviço em leito natural - com escavadeira e caminhão basculante de 14 m³</v>
          </cell>
          <cell r="E26901" t="str">
            <v>m³</v>
          </cell>
          <cell r="G26901">
            <v>7.29</v>
          </cell>
        </row>
        <row r="26902">
          <cell r="A26902" t="str">
            <v>SICRO 5501903</v>
          </cell>
          <cell r="D26902" t="str">
            <v>Escavação, carga e transporte de material de 1ª categoria - DMT de 400 a 600 m - caminho de serviço em revestimento primário - com carregadeira e caminhão basculante de 14 m³</v>
          </cell>
          <cell r="E26902" t="str">
            <v>m³</v>
          </cell>
          <cell r="G26902">
            <v>11.74</v>
          </cell>
        </row>
        <row r="26903">
          <cell r="A26903" t="str">
            <v>SICRO 5502137</v>
          </cell>
          <cell r="D26903" t="str">
            <v>Escavação, carga e transporte de material de 1ª categoria - DMT de 400 a 600 m - caminho de serviço em revestimento primário - com escavadeira e caminhão basculante de 14 m³</v>
          </cell>
          <cell r="E26903" t="str">
            <v>m³</v>
          </cell>
          <cell r="G26903">
            <v>6.7</v>
          </cell>
        </row>
        <row r="26904">
          <cell r="A26904" t="str">
            <v>SICRO 5501929</v>
          </cell>
          <cell r="D26904" t="str">
            <v>Escavação, carga e transporte de material de 1ª categoria - DMT de 400 a 600 m - caminho de serviço pavimentado - com carregadeira e caminhão basculante de 14 m³</v>
          </cell>
          <cell r="E26904" t="str">
            <v>m³</v>
          </cell>
          <cell r="G26904">
            <v>11.78</v>
          </cell>
        </row>
        <row r="26905">
          <cell r="A26905" t="str">
            <v>SICRO 5502163</v>
          </cell>
          <cell r="D26905" t="str">
            <v>Escavação, carga e transporte de material de 1ª categoria - DMT de 400 a 600 m - caminho de serviço pavimentado - com escavadeira e caminhão basculante de 14 m³</v>
          </cell>
          <cell r="E26905" t="str">
            <v>m³</v>
          </cell>
          <cell r="G26905">
            <v>6.74</v>
          </cell>
        </row>
        <row r="26906">
          <cell r="A26906" t="str">
            <v>SICRO 5501875</v>
          </cell>
          <cell r="D26906" t="str">
            <v>Escavação, carga e transporte de material de 1ª categoria - DMT de 50 a 200 m - caminho de serviço em leito natural - com carregadeira e caminhão basculante de 14 m³</v>
          </cell>
          <cell r="E26906" t="str">
            <v>m³</v>
          </cell>
          <cell r="G26906">
            <v>11.48</v>
          </cell>
        </row>
        <row r="26907">
          <cell r="A26907" t="str">
            <v>SICRO 5502109</v>
          </cell>
          <cell r="D26907" t="str">
            <v>Escavação, carga e transporte de material de 1ª categoria - DMT de 50 a 200 m - caminho de serviço em leito natural - com escavadeira e caminhão basculante de 14 m³</v>
          </cell>
          <cell r="E26907" t="str">
            <v>m³</v>
          </cell>
          <cell r="G26907">
            <v>6.47</v>
          </cell>
        </row>
        <row r="26908">
          <cell r="A26908" t="str">
            <v>SICRO 5501901</v>
          </cell>
          <cell r="D26908" t="str">
            <v>Escavação, carga e transporte de material de 1ª categoria - DMT de 50 a 200 m - caminho de serviço em revestimento primário - com carregadeira e caminhão basculante de 14 m³</v>
          </cell>
          <cell r="E26908" t="str">
            <v>m³</v>
          </cell>
          <cell r="G26908">
            <v>10.75</v>
          </cell>
        </row>
        <row r="26909">
          <cell r="A26909" t="str">
            <v>SICRO 5502135</v>
          </cell>
          <cell r="D26909" t="str">
            <v>Escavação, carga e transporte de material de 1ª categoria - DMT de 50 a 200 m - caminho de serviço em revestimento primário - com escavadeira e caminhão basculante de 14 m³</v>
          </cell>
          <cell r="E26909" t="str">
            <v>m³</v>
          </cell>
          <cell r="G26909">
            <v>5.7</v>
          </cell>
        </row>
        <row r="26910">
          <cell r="A26910" t="str">
            <v>SICRO 5501927</v>
          </cell>
          <cell r="D26910" t="str">
            <v>Escavação, carga e transporte de material de 1ª categoria - DMT de 50 a 200 m - caminho de serviço pavimentado - com carregadeira e caminhão basculante de 14 m³</v>
          </cell>
          <cell r="E26910" t="str">
            <v>m³</v>
          </cell>
          <cell r="G26910">
            <v>11.3</v>
          </cell>
        </row>
        <row r="26911">
          <cell r="A26911" t="str">
            <v>SICRO 5502161</v>
          </cell>
          <cell r="D26911" t="str">
            <v>Escavação, carga e transporte de material de 1ª categoria - DMT de 50 a 200 m - caminho de serviço pavimentado - com escavadeira e caminhão basculante de 14 m³</v>
          </cell>
          <cell r="E26911" t="str">
            <v>m³</v>
          </cell>
          <cell r="G26911">
            <v>5.78</v>
          </cell>
        </row>
        <row r="26912">
          <cell r="A26912" t="str">
            <v>SICRO 5501878</v>
          </cell>
          <cell r="D26912" t="str">
            <v>Escavação, carga e transporte de material de 1ª categoria - DMT de 600 a 800 m - caminho de serviço em leito natural - com carregadeira e caminhão basculante de 14 m³</v>
          </cell>
          <cell r="E26912" t="str">
            <v>m³</v>
          </cell>
          <cell r="G26912">
            <v>13.07</v>
          </cell>
        </row>
        <row r="26913">
          <cell r="A26913" t="str">
            <v>SICRO 5502112</v>
          </cell>
          <cell r="D26913" t="str">
            <v>Escavação, carga e transporte de material de 1ª categoria - DMT de 600 a 800 m - caminho de serviço em leito natural - com escavadeira e caminhão basculante de 14 m³</v>
          </cell>
          <cell r="E26913" t="str">
            <v>m³</v>
          </cell>
          <cell r="G26913">
            <v>8.07</v>
          </cell>
        </row>
        <row r="26914">
          <cell r="A26914" t="str">
            <v>SICRO 5501904</v>
          </cell>
          <cell r="D26914" t="str">
            <v>Escavação, carga e transporte de material de 1ª categoria - DMT de 600 a 800 m - caminho de serviço em revestimento primário - com carregadeira e caminhão basculante de 14 m³</v>
          </cell>
          <cell r="E26914" t="str">
            <v>m³</v>
          </cell>
          <cell r="G26914">
            <v>11.92</v>
          </cell>
        </row>
        <row r="26915">
          <cell r="A26915" t="str">
            <v>SICRO 5502138</v>
          </cell>
          <cell r="D26915" t="str">
            <v>Escavação, carga e transporte de material de 1ª categoria - DMT de 600 a 800 m - caminho de serviço em revestimento primário - com escavadeira e caminhão basculante de 14 m³</v>
          </cell>
          <cell r="E26915" t="str">
            <v>m³</v>
          </cell>
          <cell r="G26915">
            <v>6.94</v>
          </cell>
        </row>
        <row r="26916">
          <cell r="A26916" t="str">
            <v>SICRO 5501930</v>
          </cell>
          <cell r="D26916" t="str">
            <v>Escavação, carga e transporte de material de 1ª categoria - DMT de 600 a 800 m - caminho de serviço pavimentado - com carregadeira e caminhão basculante de 14 m³</v>
          </cell>
          <cell r="E26916" t="str">
            <v>m³</v>
          </cell>
          <cell r="G26916">
            <v>11.96</v>
          </cell>
        </row>
        <row r="26917">
          <cell r="A26917" t="str">
            <v>SICRO 5502164</v>
          </cell>
          <cell r="D26917" t="str">
            <v>Escavação, carga e transporte de material de 1ª categoria - DMT de 600 a 800 m - caminho de serviço pavimentado - com escavadeira e caminhão basculante de 14 m³</v>
          </cell>
          <cell r="E26917" t="str">
            <v>m³</v>
          </cell>
          <cell r="G26917">
            <v>6.94</v>
          </cell>
        </row>
        <row r="26918">
          <cell r="A26918" t="str">
            <v>SICRO 5501879</v>
          </cell>
          <cell r="D26918" t="str">
            <v>Escavação, carga e transporte de material de 1ª categoria - DMT de 800 a 1.000 m - caminho de serviço em leito natural - com carregadeira e caminhão basculante de 14 m³</v>
          </cell>
          <cell r="E26918" t="str">
            <v>m³</v>
          </cell>
          <cell r="G26918">
            <v>13.39</v>
          </cell>
        </row>
        <row r="26919">
          <cell r="A26919" t="str">
            <v>SICRO 5502113</v>
          </cell>
          <cell r="D26919" t="str">
            <v>Escavação, carga e transporte de material de 1ª categoria - DMT de 800 a 1.000 m - caminho de serviço em leito natural - com escavadeira e caminhão basculante de 14 m³</v>
          </cell>
          <cell r="E26919" t="str">
            <v>m³</v>
          </cell>
          <cell r="G26919">
            <v>8.3699999999999992</v>
          </cell>
        </row>
        <row r="26920">
          <cell r="A26920" t="str">
            <v>SICRO 5501905</v>
          </cell>
          <cell r="D26920" t="str">
            <v>Escavação, carga e transporte de material de 1ª categoria - DMT de 800 a 1.000 m - caminho de serviço em revestimento primário - com carregadeira e caminhão basculante de 14 m³</v>
          </cell>
          <cell r="E26920" t="str">
            <v>m³</v>
          </cell>
          <cell r="G26920">
            <v>12.15</v>
          </cell>
        </row>
        <row r="26921">
          <cell r="A26921" t="str">
            <v>SICRO 5502139</v>
          </cell>
          <cell r="D26921" t="str">
            <v>Escavação, carga e transporte de material de 1ª categoria - DMT de 800 a 1.000 m - caminho de serviço em revestimento primário - com escavadeira e caminhão basculante de 14 m³</v>
          </cell>
          <cell r="E26921" t="str">
            <v>m³</v>
          </cell>
          <cell r="G26921">
            <v>7.13</v>
          </cell>
        </row>
        <row r="26922">
          <cell r="A26922" t="str">
            <v>SICRO 5501931</v>
          </cell>
          <cell r="D26922" t="str">
            <v>Escavação, carga e transporte de material de 1ª categoria - DMT de 800 a 1.000 m - caminho de serviço pavimentado - com carregadeira e caminhão basculante de 14 m³</v>
          </cell>
          <cell r="E26922" t="str">
            <v>m³</v>
          </cell>
          <cell r="G26922">
            <v>12.61</v>
          </cell>
        </row>
        <row r="26923">
          <cell r="A26923" t="str">
            <v>SICRO 5502165</v>
          </cell>
          <cell r="D26923" t="str">
            <v>Escavação, carga e transporte de material de 1ª categoria - DMT de 800 a 1.000 m - caminho de serviço pavimentado - com escavadeira e caminhão basculante de 14 m³</v>
          </cell>
          <cell r="E26923" t="str">
            <v>m³</v>
          </cell>
          <cell r="G26923">
            <v>7.13</v>
          </cell>
        </row>
        <row r="26924">
          <cell r="A26924" t="str">
            <v>SICRO 5502825</v>
          </cell>
          <cell r="D26924" t="str">
            <v>Escavação, carga e transporte de material de 1ª categoria na distância de 3.000 m - caminho de serviço em leito natural - com carregadeira e caminhão basculante de 14 m³</v>
          </cell>
          <cell r="E26924" t="str">
            <v>m³</v>
          </cell>
          <cell r="G26924">
            <v>18.260000000000002</v>
          </cell>
        </row>
        <row r="26925">
          <cell r="A26925" t="str">
            <v>SICRO 5502834</v>
          </cell>
          <cell r="D26925" t="str">
            <v>Escavação, carga e transporte de material de 1ª categoria na distância de 3.000 m - caminho de serviço em leito natural - com escavadeira e caminhão basculante de 14 m³</v>
          </cell>
          <cell r="E26925" t="str">
            <v>m³</v>
          </cell>
          <cell r="G26925">
            <v>12.89</v>
          </cell>
        </row>
        <row r="26926">
          <cell r="A26926" t="str">
            <v>SICRO 5502826</v>
          </cell>
          <cell r="D26926" t="str">
            <v>Escavação, carga e transporte de material de 1ª categoria na distância de 3.000 m - caminho de serviço em revestimento primário - com carregadeira e caminhão basculante de 14 m³</v>
          </cell>
          <cell r="E26926" t="str">
            <v>m³</v>
          </cell>
          <cell r="G26926">
            <v>14.99</v>
          </cell>
        </row>
        <row r="26927">
          <cell r="A26927" t="str">
            <v>SICRO 5502835</v>
          </cell>
          <cell r="D26927" t="str">
            <v>Escavação, carga e transporte de material de 1ª categoria na distância de 3.000 m - caminho de serviço em revestimento primário - com escavadeira e caminhão basculante de 14 m³</v>
          </cell>
          <cell r="E26927" t="str">
            <v>m³</v>
          </cell>
          <cell r="G26927">
            <v>10.07</v>
          </cell>
        </row>
        <row r="26928">
          <cell r="A26928" t="str">
            <v>SICRO 5502827</v>
          </cell>
          <cell r="D26928" t="str">
            <v>Escavação, carga e transporte de material de 1ª categoria na distância de 3.000 m - caminho de serviço pavimentado - com carregadeira e caminhão basculante de 14 m³</v>
          </cell>
          <cell r="E26928" t="str">
            <v>m³</v>
          </cell>
          <cell r="G26928">
            <v>14.82</v>
          </cell>
        </row>
        <row r="26929">
          <cell r="A26929" t="str">
            <v>SICRO 5502836</v>
          </cell>
          <cell r="D26929" t="str">
            <v>Escavação, carga e transporte de material de 1ª categoria na distância de 3.000 m - caminho de serviço pavimentado - com escavadeira e caminhão basculante de 14 m³</v>
          </cell>
          <cell r="E26929" t="str">
            <v>m³</v>
          </cell>
          <cell r="G26929">
            <v>9.89</v>
          </cell>
        </row>
        <row r="26930">
          <cell r="A26930" t="str">
            <v>SICRO 5502356</v>
          </cell>
          <cell r="D26930" t="str">
            <v>Escavação, carga e transporte de material de 2ª categoria - DMT de 1.000 a 1.200 m - caminho de serviço em leito natural - com carregadeira e caminhão basculante de 14 m³</v>
          </cell>
          <cell r="E26930" t="str">
            <v>m³</v>
          </cell>
          <cell r="G26930">
            <v>22.85</v>
          </cell>
        </row>
        <row r="26931">
          <cell r="A26931" t="str">
            <v>SICRO 5502590</v>
          </cell>
          <cell r="D26931" t="str">
            <v>Escavação, carga e transporte de material de 2ª categoria - DMT de 1.000 a 1.200 m - caminho de serviço em leito natural - com escavadeira e caminhão basculante de 14 m³</v>
          </cell>
          <cell r="E26931" t="str">
            <v>m³</v>
          </cell>
          <cell r="G26931">
            <v>11.93</v>
          </cell>
        </row>
        <row r="26932">
          <cell r="A26932" t="str">
            <v>SICRO 5502382</v>
          </cell>
          <cell r="D26932" t="str">
            <v>Escavação, carga e transporte de material de 2ª categoria - DMT de 1.000 a 1.200 m - caminho de serviço em revestimento primário - com carregadeira e caminhão basculante de 14 m³</v>
          </cell>
          <cell r="E26932" t="str">
            <v>m³</v>
          </cell>
          <cell r="G26932">
            <v>21.27</v>
          </cell>
        </row>
        <row r="26933">
          <cell r="A26933" t="str">
            <v>SICRO 5502616</v>
          </cell>
          <cell r="D26933" t="str">
            <v>Escavação, carga e transporte de material de 2ª categoria - DMT de 1.000 a 1.200 m - caminho de serviço em revestimento primário - com escavadeira e caminhão basculante de 14 m³</v>
          </cell>
          <cell r="E26933" t="str">
            <v>m³</v>
          </cell>
          <cell r="G26933">
            <v>10.17</v>
          </cell>
        </row>
        <row r="26934">
          <cell r="A26934" t="str">
            <v>SICRO 5502408</v>
          </cell>
          <cell r="D26934" t="str">
            <v>Escavação, carga e transporte de material de 2ª categoria - DMT de 1.000 a 1.200 m - caminho de serviço pavimentado - com carregadeira e caminhão basculante de 14 m³</v>
          </cell>
          <cell r="E26934" t="str">
            <v>m³</v>
          </cell>
          <cell r="G26934">
            <v>21.27</v>
          </cell>
        </row>
        <row r="26935">
          <cell r="A26935" t="str">
            <v>SICRO 5502642</v>
          </cell>
          <cell r="D26935" t="str">
            <v>Escavação, carga e transporte de material de 2ª categoria - DMT de 1.000 a 1.200 m - caminho de serviço pavimentado - com escavadeira e caminhão basculante de 14 m³</v>
          </cell>
          <cell r="E26935" t="str">
            <v>m³</v>
          </cell>
          <cell r="G26935">
            <v>10.119999999999999</v>
          </cell>
        </row>
        <row r="26936">
          <cell r="A26936" t="str">
            <v>SICRO 5502357</v>
          </cell>
          <cell r="D26936" t="str">
            <v>Escavação, carga e transporte de material de 2ª categoria - DMT de 1.200 a 1.400 m - caminho de serviço em leito natural - com carregadeira e caminhão basculante de 14 m³</v>
          </cell>
          <cell r="E26936" t="str">
            <v>m³</v>
          </cell>
          <cell r="G26936">
            <v>23.17</v>
          </cell>
        </row>
        <row r="26937">
          <cell r="A26937" t="str">
            <v>SICRO 5502591</v>
          </cell>
          <cell r="D26937" t="str">
            <v>Escavação, carga e transporte de material de 2ª categoria - DMT de 1.200 a 1.400 m - caminho de serviço em leito natural - com escavadeira e caminhão basculante de 14 m³</v>
          </cell>
          <cell r="E26937" t="str">
            <v>m³</v>
          </cell>
          <cell r="G26937">
            <v>12.27</v>
          </cell>
        </row>
        <row r="26938">
          <cell r="A26938" t="str">
            <v>SICRO 5502383</v>
          </cell>
          <cell r="D26938" t="str">
            <v>Escavação, carga e transporte de material de 2ª categoria - DMT de 1.200 a 1.400 m - caminho de serviço em revestimento primário - com carregadeira e caminhão basculante de 14 m³</v>
          </cell>
          <cell r="E26938" t="str">
            <v>m³</v>
          </cell>
          <cell r="G26938">
            <v>21.47</v>
          </cell>
        </row>
        <row r="26939">
          <cell r="A26939" t="str">
            <v>SICRO 5502617</v>
          </cell>
          <cell r="D26939" t="str">
            <v>Escavação, carga e transporte de material de 2ª categoria - DMT de 1.200 a 1.400 m - caminho de serviço em revestimento primário - com escavadeira e caminhão basculante de 14 m³</v>
          </cell>
          <cell r="E26939" t="str">
            <v>m³</v>
          </cell>
          <cell r="G26939">
            <v>10.32</v>
          </cell>
        </row>
        <row r="26940">
          <cell r="A26940" t="str">
            <v>SICRO 5502409</v>
          </cell>
          <cell r="D26940" t="str">
            <v>Escavação, carga e transporte de material de 2ª categoria - DMT de 1.200 a 1.400 m - caminho de serviço pavimentado - com carregadeira e caminhão basculante de 14 m³</v>
          </cell>
          <cell r="E26940" t="str">
            <v>m³</v>
          </cell>
          <cell r="G26940">
            <v>21.42</v>
          </cell>
        </row>
        <row r="26941">
          <cell r="A26941" t="str">
            <v>SICRO 5502643</v>
          </cell>
          <cell r="D26941" t="str">
            <v>Escavação, carga e transporte de material de 2ª categoria - DMT de 1.200 a 1.400 m - caminho de serviço pavimentado - com escavadeira e caminhão basculante de 14 m³</v>
          </cell>
          <cell r="E26941" t="str">
            <v>m³</v>
          </cell>
          <cell r="G26941">
            <v>10.32</v>
          </cell>
        </row>
        <row r="26942">
          <cell r="A26942" t="str">
            <v>SICRO 5502358</v>
          </cell>
          <cell r="D26942" t="str">
            <v>Escavação, carga e transporte de material de 2ª categoria - DMT de 1.400 a 1.600 m - caminho de serviço em leito natural - com carregadeira e caminhão basculante de 14 m³</v>
          </cell>
          <cell r="E26942" t="str">
            <v>m³</v>
          </cell>
          <cell r="G26942">
            <v>23.49</v>
          </cell>
        </row>
        <row r="26943">
          <cell r="A26943" t="str">
            <v>SICRO 5502592</v>
          </cell>
          <cell r="D26943" t="str">
            <v>Escavação, carga e transporte de material de 2ª categoria - DMT de 1.400 a 1.600 m - caminho de serviço em leito natural - com escavadeira e caminhão basculante de 14 m³</v>
          </cell>
          <cell r="E26943" t="str">
            <v>m³</v>
          </cell>
          <cell r="G26943">
            <v>12.55</v>
          </cell>
        </row>
        <row r="26944">
          <cell r="A26944" t="str">
            <v>SICRO 5502384</v>
          </cell>
          <cell r="D26944" t="str">
            <v>Escavação, carga e transporte de material de 2ª categoria - DMT de 1.400 a 1.600 m - caminho de serviço em revestimento primário - com carregadeira e caminhão basculante de 14 m³</v>
          </cell>
          <cell r="E26944" t="str">
            <v>m³</v>
          </cell>
          <cell r="G26944">
            <v>21.67</v>
          </cell>
        </row>
        <row r="26945">
          <cell r="A26945" t="str">
            <v>SICRO 5502618</v>
          </cell>
          <cell r="D26945" t="str">
            <v>Escavação, carga e transporte de material de 2ª categoria - DMT de 1.400 a 1.600 m - caminho de serviço em revestimento primário - com escavadeira e caminhão basculante de 14 m³</v>
          </cell>
          <cell r="E26945" t="str">
            <v>m³</v>
          </cell>
          <cell r="G26945">
            <v>11.38</v>
          </cell>
        </row>
        <row r="26946">
          <cell r="A26946" t="str">
            <v>SICRO 5502410</v>
          </cell>
          <cell r="D26946" t="str">
            <v>Escavação, carga e transporte de material de 2ª categoria - DMT de 1.400 a 1.600 m - caminho de serviço pavimentado - com carregadeira e caminhão basculante de 14 m³</v>
          </cell>
          <cell r="E26946" t="str">
            <v>m³</v>
          </cell>
          <cell r="G26946">
            <v>21.62</v>
          </cell>
        </row>
        <row r="26947">
          <cell r="A26947" t="str">
            <v>SICRO 5502644</v>
          </cell>
          <cell r="D26947" t="str">
            <v>Escavação, carga e transporte de material de 2ª categoria - DMT de 1.400 a 1.600 m - caminho de serviço pavimentado - com escavadeira e caminhão basculante de 14 m³</v>
          </cell>
          <cell r="E26947" t="str">
            <v>m³</v>
          </cell>
          <cell r="G26947">
            <v>11.31</v>
          </cell>
        </row>
        <row r="26948">
          <cell r="A26948" t="str">
            <v>SICRO 5502359</v>
          </cell>
          <cell r="D26948" t="str">
            <v>Escavação, carga e transporte de material de 2ª categoria - DMT de 1.600 a 1.800 m - caminho de serviço em leito natural - com carregadeira e caminhão basculante de 14 m³</v>
          </cell>
          <cell r="E26948" t="str">
            <v>m³</v>
          </cell>
          <cell r="G26948">
            <v>23.81</v>
          </cell>
        </row>
        <row r="26949">
          <cell r="A26949" t="str">
            <v>SICRO 5502593</v>
          </cell>
          <cell r="D26949" t="str">
            <v>Escavação, carga e transporte de material de 2ª categoria - DMT de 1.600 a 1.800 m - caminho de serviço em leito natural - com escavadeira e caminhão basculante de 14 m³</v>
          </cell>
          <cell r="E26949" t="str">
            <v>m³</v>
          </cell>
          <cell r="G26949">
            <v>12.89</v>
          </cell>
        </row>
        <row r="26950">
          <cell r="A26950" t="str">
            <v>SICRO 5502385</v>
          </cell>
          <cell r="D26950" t="str">
            <v>Escavação, carga e transporte de material de 2ª categoria - DMT de 1.600 a 1.800 m - caminho de serviço em revestimento primário - com carregadeira e caminhão basculante de 14 m³</v>
          </cell>
          <cell r="E26950" t="str">
            <v>m³</v>
          </cell>
          <cell r="G26950">
            <v>21.88</v>
          </cell>
        </row>
        <row r="26951">
          <cell r="A26951" t="str">
            <v>SICRO 5502619</v>
          </cell>
          <cell r="D26951" t="str">
            <v>Escavação, carga e transporte de material de 2ª categoria - DMT de 1.600 a 1.800 m - caminho de serviço em revestimento primário - com escavadeira e caminhão basculante de 14 m³</v>
          </cell>
          <cell r="E26951" t="str">
            <v>m³</v>
          </cell>
          <cell r="G26951">
            <v>11.59</v>
          </cell>
        </row>
        <row r="26952">
          <cell r="A26952" t="str">
            <v>SICRO 5502411</v>
          </cell>
          <cell r="D26952" t="str">
            <v>Escavação, carga e transporte de material de 2ª categoria - DMT de 1.600 a 1.800 m - caminho de serviço pavimentado - com carregadeira e caminhão basculante de 14 m³</v>
          </cell>
          <cell r="E26952" t="str">
            <v>m³</v>
          </cell>
          <cell r="G26952">
            <v>21.82</v>
          </cell>
        </row>
        <row r="26953">
          <cell r="A26953" t="str">
            <v>SICRO 5502645</v>
          </cell>
          <cell r="D26953" t="str">
            <v>Escavação, carga e transporte de material de 2ª categoria - DMT de 1.600 a 1.800 m - caminho de serviço pavimentado - com escavadeira e caminhão basculante de 14 m³</v>
          </cell>
          <cell r="E26953" t="str">
            <v>m³</v>
          </cell>
          <cell r="G26953">
            <v>11.52</v>
          </cell>
        </row>
        <row r="26954">
          <cell r="A26954" t="str">
            <v>SICRO 5502360</v>
          </cell>
          <cell r="D26954" t="str">
            <v>Escavação, carga e transporte de material de 2ª categoria - DMT de 1.800 a 2.000 m - caminho de serviço em leito natural - com carregadeira e caminhão basculante de 14 m³</v>
          </cell>
          <cell r="E26954" t="str">
            <v>m³</v>
          </cell>
          <cell r="G26954">
            <v>24.69</v>
          </cell>
        </row>
        <row r="26955">
          <cell r="A26955" t="str">
            <v>SICRO 5502594</v>
          </cell>
          <cell r="D26955" t="str">
            <v>Escavação, carga e transporte de material de 2ª categoria - DMT de 1.800 a 2.000 m - caminho de serviço em leito natural - com escavadeira e caminhão basculante de 14 m³</v>
          </cell>
          <cell r="E26955" t="str">
            <v>m³</v>
          </cell>
          <cell r="G26955">
            <v>14.03</v>
          </cell>
        </row>
        <row r="26956">
          <cell r="A26956" t="str">
            <v>SICRO 5502386</v>
          </cell>
          <cell r="D26956" t="str">
            <v>Escavação, carga e transporte de material de 2ª categoria - DMT de 1.800 a 2.000 m - caminho de serviço em revestimento primário - com carregadeira e caminhão basculante de 14 m³</v>
          </cell>
          <cell r="E26956" t="str">
            <v>m³</v>
          </cell>
          <cell r="G26956">
            <v>22.66</v>
          </cell>
        </row>
        <row r="26957">
          <cell r="A26957" t="str">
            <v>SICRO 5502620</v>
          </cell>
          <cell r="D26957" t="str">
            <v>Escavação, carga e transporte de material de 2ª categoria - DMT de 1.800 a 2.000 m - caminho de serviço em revestimento primário - com escavadeira e caminhão basculante de 14 m³</v>
          </cell>
          <cell r="E26957" t="str">
            <v>m³</v>
          </cell>
          <cell r="G26957">
            <v>11.72</v>
          </cell>
        </row>
        <row r="26958">
          <cell r="A26958" t="str">
            <v>SICRO 5502412</v>
          </cell>
          <cell r="D26958" t="str">
            <v>Escavação, carga e transporte de material de 2ª categoria - DMT de 1.800 a 2.000 m - caminho de serviço pavimentado - com carregadeira e caminhão basculante de 14 m³</v>
          </cell>
          <cell r="E26958" t="str">
            <v>m³</v>
          </cell>
          <cell r="G26958">
            <v>22.6</v>
          </cell>
        </row>
        <row r="26959">
          <cell r="A26959" t="str">
            <v>SICRO 5502646</v>
          </cell>
          <cell r="D26959" t="str">
            <v>Escavação, carga e transporte de material de 2ª categoria - DMT de 1.800 a 2.000 m - caminho de serviço pavimentado - com escavadeira e caminhão basculante de 14 m³</v>
          </cell>
          <cell r="E26959" t="str">
            <v>m³</v>
          </cell>
          <cell r="G26959">
            <v>11.66</v>
          </cell>
        </row>
        <row r="26960">
          <cell r="A26960" t="str">
            <v>SICRO 5502361</v>
          </cell>
          <cell r="D26960" t="str">
            <v>Escavação, carga e transporte de material de 2ª categoria - DMT de 2.000 a 2.500 m - caminho de serviço em leito natural - com carregadeira e caminhão basculante de 14 m³</v>
          </cell>
          <cell r="E26960" t="str">
            <v>m³</v>
          </cell>
          <cell r="G26960">
            <v>25.23</v>
          </cell>
        </row>
        <row r="26961">
          <cell r="A26961" t="str">
            <v>SICRO 5502595</v>
          </cell>
          <cell r="D26961" t="str">
            <v>Escavação, carga e transporte de material de 2ª categoria - DMT de 2.000 a 2.500 m - caminho de serviço em leito natural - com escavadeira e caminhão basculante de 14 m³</v>
          </cell>
          <cell r="E26961" t="str">
            <v>m³</v>
          </cell>
          <cell r="G26961">
            <v>14.55</v>
          </cell>
        </row>
        <row r="26962">
          <cell r="A26962" t="str">
            <v>SICRO 5502387</v>
          </cell>
          <cell r="D26962" t="str">
            <v>Escavação, carga e transporte de material de 2ª categoria - DMT de 2.000 a 2.500 m - caminho de serviço em revestimento primário - com carregadeira e caminhão basculante de 14 m³</v>
          </cell>
          <cell r="E26962" t="str">
            <v>m³</v>
          </cell>
          <cell r="G26962">
            <v>23.04</v>
          </cell>
        </row>
        <row r="26963">
          <cell r="A26963" t="str">
            <v>SICRO 5502621</v>
          </cell>
          <cell r="D26963" t="str">
            <v>Escavação, carga e transporte de material de 2ª categoria - DMT de 2.000 a 2.500 m - caminho de serviço em revestimento primário - com escavadeira e caminhão basculante de 14 m³</v>
          </cell>
          <cell r="E26963" t="str">
            <v>m³</v>
          </cell>
          <cell r="G26963">
            <v>12.13</v>
          </cell>
        </row>
        <row r="26964">
          <cell r="A26964" t="str">
            <v>SICRO 5502413</v>
          </cell>
          <cell r="D26964" t="str">
            <v>Escavação, carga e transporte de material de 2ª categoria - DMT de 2.000 a 2.500 m - caminho de serviço pavimentado - com carregadeira e caminhão basculante de 14 m³</v>
          </cell>
          <cell r="E26964" t="str">
            <v>m³</v>
          </cell>
          <cell r="G26964">
            <v>22.92</v>
          </cell>
        </row>
        <row r="26965">
          <cell r="A26965" t="str">
            <v>SICRO 5502647</v>
          </cell>
          <cell r="D26965" t="str">
            <v>Escavação, carga e transporte de material de 2ª categoria - DMT de 2.000 a 2.500 m - caminho de serviço pavimentado - com escavadeira e caminhão basculante de 14 m³</v>
          </cell>
          <cell r="E26965" t="str">
            <v>m³</v>
          </cell>
          <cell r="G26965">
            <v>12</v>
          </cell>
        </row>
        <row r="26966">
          <cell r="A26966" t="str">
            <v>SICRO 5502362</v>
          </cell>
          <cell r="D26966" t="str">
            <v>Escavação, carga e transporte de material de 2ª categoria - DMT de 2.500 a 3.000 m - caminho de serviço em leito natural - com carregadeira e caminhão basculante de 14 m³</v>
          </cell>
          <cell r="E26966" t="str">
            <v>m³</v>
          </cell>
          <cell r="G26966">
            <v>26.76</v>
          </cell>
        </row>
        <row r="26967">
          <cell r="A26967" t="str">
            <v>SICRO 5502596</v>
          </cell>
          <cell r="D26967" t="str">
            <v>Escavação, carga e transporte de material de 2ª categoria - DMT de 2.500 a 3.000 m - caminho de serviço em leito natural - com escavadeira e caminhão basculante de 14 m³</v>
          </cell>
          <cell r="E26967" t="str">
            <v>m³</v>
          </cell>
          <cell r="G26967">
            <v>15.4</v>
          </cell>
        </row>
        <row r="26968">
          <cell r="A26968" t="str">
            <v>SICRO 5502388</v>
          </cell>
          <cell r="D26968" t="str">
            <v>Escavação, carga e transporte de material de 2ª categoria - DMT de 2.500 a 3.000 m - caminho de serviço em revestimento primário - com carregadeira e caminhão basculante de 14 m³</v>
          </cell>
          <cell r="E26968" t="str">
            <v>m³</v>
          </cell>
          <cell r="G26968">
            <v>23.55</v>
          </cell>
        </row>
        <row r="26969">
          <cell r="A26969" t="str">
            <v>SICRO 5502622</v>
          </cell>
          <cell r="D26969" t="str">
            <v>Escavação, carga e transporte de material de 2ª categoria - DMT de 2.500 a 3.000 m - caminho de serviço em revestimento primário - com escavadeira e caminhão basculante de 14 m³</v>
          </cell>
          <cell r="E26969" t="str">
            <v>m³</v>
          </cell>
          <cell r="G26969">
            <v>12.68</v>
          </cell>
        </row>
        <row r="26970">
          <cell r="A26970" t="str">
            <v>SICRO 5502414</v>
          </cell>
          <cell r="D26970" t="str">
            <v>Escavação, carga e transporte de material de 2ª categoria - DMT de 2.500 a 3.000 m - caminho de serviço pavimentado - com carregadeira e caminhão basculante de 14 m³</v>
          </cell>
          <cell r="E26970" t="str">
            <v>m³</v>
          </cell>
          <cell r="G26970">
            <v>23.42</v>
          </cell>
        </row>
        <row r="26971">
          <cell r="A26971" t="str">
            <v>SICRO 5502648</v>
          </cell>
          <cell r="D26971" t="str">
            <v>Escavação, carga e transporte de material de 2ª categoria - DMT de 2.500 a 3.000 m - caminho de serviço pavimentado - com escavadeira e caminhão basculante de 14 m³</v>
          </cell>
          <cell r="E26971" t="str">
            <v>m³</v>
          </cell>
          <cell r="G26971">
            <v>12.55</v>
          </cell>
        </row>
        <row r="26972">
          <cell r="A26972" t="str">
            <v>SICRO 5502352</v>
          </cell>
          <cell r="D26972" t="str">
            <v>Escavação, carga e transporte de material de 2ª categoria - DMT de 200 a 400 m - caminho de serviço em leito natural - com carregadeira e caminhão basculante de 14 m³</v>
          </cell>
          <cell r="E26972" t="str">
            <v>m³</v>
          </cell>
          <cell r="G26972">
            <v>20.81</v>
          </cell>
        </row>
        <row r="26973">
          <cell r="A26973" t="str">
            <v>SICRO 5502586</v>
          </cell>
          <cell r="D26973" t="str">
            <v>Escavação, carga e transporte de material de 2ª categoria - DMT de 200 a 400 m - caminho de serviço em leito natural - com escavadeira e caminhão basculante de 14 m³</v>
          </cell>
          <cell r="E26973" t="str">
            <v>m³</v>
          </cell>
          <cell r="G26973">
            <v>9.7100000000000009</v>
          </cell>
        </row>
        <row r="26974">
          <cell r="A26974" t="str">
            <v>SICRO 5502378</v>
          </cell>
          <cell r="D26974" t="str">
            <v>Escavação, carga e transporte de material de 2ª categoria - DMT de 200 a 400 m - caminho de serviço em revestimento primário - com carregadeira e caminhão basculante de 14 m³</v>
          </cell>
          <cell r="E26974" t="str">
            <v>m³</v>
          </cell>
          <cell r="G26974">
            <v>19.7</v>
          </cell>
        </row>
        <row r="26975">
          <cell r="A26975" t="str">
            <v>SICRO 5502612</v>
          </cell>
          <cell r="D26975" t="str">
            <v>Escavação, carga e transporte de material de 2ª categoria - DMT de 200 a 400 m - caminho de serviço em revestimento primário - com escavadeira e caminhão basculante de 14 m³</v>
          </cell>
          <cell r="E26975" t="str">
            <v>m³</v>
          </cell>
          <cell r="G26975">
            <v>9.19</v>
          </cell>
        </row>
        <row r="26976">
          <cell r="A26976" t="str">
            <v>SICRO 5502404</v>
          </cell>
          <cell r="D26976" t="str">
            <v>Escavação, carga e transporte de material de 2ª categoria - DMT de 200 a 400 m - caminho de serviço pavimentado - com carregadeira e caminhão basculante de 14 m³</v>
          </cell>
          <cell r="E26976" t="str">
            <v>m³</v>
          </cell>
          <cell r="G26976">
            <v>19.78</v>
          </cell>
        </row>
        <row r="26977">
          <cell r="A26977" t="str">
            <v>SICRO 5502638</v>
          </cell>
          <cell r="D26977" t="str">
            <v>Escavação, carga e transporte de material de 2ª categoria - DMT de 200 a 400 m - caminho de serviço pavimentado - com escavadeira e caminhão basculante de 14 m³</v>
          </cell>
          <cell r="E26977" t="str">
            <v>m³</v>
          </cell>
          <cell r="G26977">
            <v>9.2899999999999991</v>
          </cell>
        </row>
        <row r="26978">
          <cell r="A26978" t="str">
            <v>SICRO 5502353</v>
          </cell>
          <cell r="D26978" t="str">
            <v>Escavação, carga e transporte de material de 2ª categoria - DMT de 400 a 600 m - caminho de serviço em leito natural - com carregadeira e caminhão basculante de 14 m³</v>
          </cell>
          <cell r="E26978" t="str">
            <v>m³</v>
          </cell>
          <cell r="G26978">
            <v>21.21</v>
          </cell>
        </row>
        <row r="26979">
          <cell r="A26979" t="str">
            <v>SICRO 5502587</v>
          </cell>
          <cell r="D26979" t="str">
            <v>Escavação, carga e transporte de material de 2ª categoria - DMT de 400 a 600 m - caminho de serviço em leito natural - com escavadeira e caminhão basculante de 14 m³</v>
          </cell>
          <cell r="E26979" t="str">
            <v>m³</v>
          </cell>
          <cell r="G26979">
            <v>10.119999999999999</v>
          </cell>
        </row>
        <row r="26980">
          <cell r="A26980" t="str">
            <v>SICRO 5502379</v>
          </cell>
          <cell r="D26980" t="str">
            <v>Escavação, carga e transporte de material de 2ª categoria - DMT de 400 a 600 m - caminho de serviço em revestimento primário - com carregadeira e caminhão basculante de 14 m³</v>
          </cell>
          <cell r="E26980" t="str">
            <v>m³</v>
          </cell>
          <cell r="G26980">
            <v>20.010000000000002</v>
          </cell>
        </row>
        <row r="26981">
          <cell r="A26981" t="str">
            <v>SICRO 5502613</v>
          </cell>
          <cell r="D26981" t="str">
            <v>Escavação, carga e transporte de material de 2ª categoria - DMT de 400 a 600 m - caminho de serviço em revestimento primário - com escavadeira e caminhão basculante de 14 m³</v>
          </cell>
          <cell r="E26981" t="str">
            <v>m³</v>
          </cell>
          <cell r="G26981">
            <v>9.5</v>
          </cell>
        </row>
        <row r="26982">
          <cell r="A26982" t="str">
            <v>SICRO 5502405</v>
          </cell>
          <cell r="D26982" t="str">
            <v>Escavação, carga e transporte de material de 2ª categoria - DMT de 400 a 600 m - caminho de serviço pavimentado - com carregadeira e caminhão basculante de 14 m³</v>
          </cell>
          <cell r="E26982" t="str">
            <v>m³</v>
          </cell>
          <cell r="G26982">
            <v>20.66</v>
          </cell>
        </row>
        <row r="26983">
          <cell r="A26983" t="str">
            <v>SICRO 5502639</v>
          </cell>
          <cell r="D26983" t="str">
            <v>Escavação, carga e transporte de material de 2ª categoria - DMT de 400 a 600 m - caminho de serviço pavimentado - com escavadeira e caminhão basculante de 14 m³</v>
          </cell>
          <cell r="E26983" t="str">
            <v>m³</v>
          </cell>
          <cell r="G26983">
            <v>9.5500000000000007</v>
          </cell>
        </row>
        <row r="26984">
          <cell r="A26984" t="str">
            <v>SICRO 5502351</v>
          </cell>
          <cell r="D26984" t="str">
            <v>Escavação, carga e transporte de material de 2ª categoria - DMT de 50 a 200 m - caminho de serviço em leito natural - com carregadeira e caminhão basculante de 14 m³</v>
          </cell>
          <cell r="E26984" t="str">
            <v>m³</v>
          </cell>
          <cell r="G26984">
            <v>19.7</v>
          </cell>
        </row>
        <row r="26985">
          <cell r="A26985" t="str">
            <v>SICRO 5502585</v>
          </cell>
          <cell r="D26985" t="str">
            <v>Escavação, carga e transporte de material de 2ª categoria - DMT de 50 a 200 m - caminho de serviço em leito natural - com escavadeira e caminhão basculante de 14 m³</v>
          </cell>
          <cell r="E26985" t="str">
            <v>m³</v>
          </cell>
          <cell r="G26985">
            <v>9.19</v>
          </cell>
        </row>
        <row r="26986">
          <cell r="A26986" t="str">
            <v>SICRO 5502377</v>
          </cell>
          <cell r="D26986" t="str">
            <v>Escavação, carga e transporte de material de 2ª categoria - DMT de 50 a 200 m - caminho de serviço em revestimento primário - com carregadeira e caminhão basculante de 14 m³</v>
          </cell>
          <cell r="E26986" t="str">
            <v>m³</v>
          </cell>
          <cell r="G26986">
            <v>19.399999999999999</v>
          </cell>
        </row>
        <row r="26987">
          <cell r="A26987" t="str">
            <v>SICRO 5502611</v>
          </cell>
          <cell r="D26987" t="str">
            <v>Escavação, carga e transporte de material de 2ª categoria - DMT de 50 a 200 m - caminho de serviço em revestimento primário - com escavadeira e caminhão basculante de 14 m³</v>
          </cell>
          <cell r="E26987" t="str">
            <v>m³</v>
          </cell>
          <cell r="G26987">
            <v>8.8800000000000008</v>
          </cell>
        </row>
        <row r="26988">
          <cell r="A26988" t="str">
            <v>SICRO 5502403</v>
          </cell>
          <cell r="D26988" t="str">
            <v>Escavação, carga e transporte de material de 2ª categoria - DMT de 50 a 200 m - caminho de serviço pavimentado - com carregadeira e caminhão basculante de 14 m³</v>
          </cell>
          <cell r="E26988" t="str">
            <v>m³</v>
          </cell>
          <cell r="G26988">
            <v>19.510000000000002</v>
          </cell>
        </row>
        <row r="26989">
          <cell r="A26989" t="str">
            <v>SICRO 5502637</v>
          </cell>
          <cell r="D26989" t="str">
            <v>Escavação, carga e transporte de material de 2ª categoria - DMT de 50 a 200 m - caminho de serviço pavimentado - com escavadeira e caminhão basculante de 14 m³</v>
          </cell>
          <cell r="E26989" t="str">
            <v>m³</v>
          </cell>
          <cell r="G26989">
            <v>8.99</v>
          </cell>
        </row>
        <row r="26990">
          <cell r="A26990" t="str">
            <v>SICRO 5502187</v>
          </cell>
          <cell r="D26990" t="str">
            <v>Escavação, carga e transporte de material de 2ª categoria - DMT de 50 m</v>
          </cell>
          <cell r="E26990" t="str">
            <v>m³</v>
          </cell>
          <cell r="G26990">
            <v>10.16</v>
          </cell>
        </row>
        <row r="26991">
          <cell r="A26991" t="str">
            <v>SICRO 5502354</v>
          </cell>
          <cell r="D26991" t="str">
            <v>Escavação, carga e transporte de material de 2ª categoria - DMT de 600 a 800 m - caminho de serviço em leito natural - com carregadeira e caminhão basculante de 14 m³</v>
          </cell>
          <cell r="E26991" t="str">
            <v>m³</v>
          </cell>
          <cell r="G26991">
            <v>21.62</v>
          </cell>
        </row>
        <row r="26992">
          <cell r="A26992" t="str">
            <v>SICRO 5502588</v>
          </cell>
          <cell r="D26992" t="str">
            <v>Escavação, carga e transporte de material de 2ª categoria - DMT de 600 a 800 m - caminho de serviço em leito natural - com escavadeira e caminhão basculante de 14 m³</v>
          </cell>
          <cell r="E26992" t="str">
            <v>m³</v>
          </cell>
          <cell r="G26992">
            <v>11.31</v>
          </cell>
        </row>
        <row r="26993">
          <cell r="A26993" t="str">
            <v>SICRO 5502380</v>
          </cell>
          <cell r="D26993" t="str">
            <v>Escavação, carga e transporte de material de 2ª categoria - DMT de 600 a 800 m - caminho de serviço em revestimento primário - com carregadeira e caminhão basculante de 14 m³</v>
          </cell>
          <cell r="E26993" t="str">
            <v>m³</v>
          </cell>
          <cell r="G26993">
            <v>20.86</v>
          </cell>
        </row>
        <row r="26994">
          <cell r="A26994" t="str">
            <v>SICRO 5502614</v>
          </cell>
          <cell r="D26994" t="str">
            <v>Escavação, carga e transporte de material de 2ª categoria - DMT de 600 a 800 m - caminho de serviço em revestimento primário - com escavadeira e caminhão basculante de 14 m³</v>
          </cell>
          <cell r="E26994" t="str">
            <v>m³</v>
          </cell>
          <cell r="G26994">
            <v>9.7100000000000009</v>
          </cell>
        </row>
        <row r="26995">
          <cell r="A26995" t="str">
            <v>SICRO 5502406</v>
          </cell>
          <cell r="D26995" t="str">
            <v>Escavação, carga e transporte de material de 2ª categoria - DMT de 600 a 800 m - caminho de serviço pavimentado - com carregadeira e caminhão basculante de 14 m³</v>
          </cell>
          <cell r="E26995" t="str">
            <v>m³</v>
          </cell>
          <cell r="G26995">
            <v>20.86</v>
          </cell>
        </row>
        <row r="26996">
          <cell r="A26996" t="str">
            <v>SICRO 5502640</v>
          </cell>
          <cell r="D26996" t="str">
            <v>Escavação, carga e transporte de material de 2ª categoria - DMT de 600 a 800 m - caminho de serviço pavimentado - com escavadeira e caminhão basculante de 14 m³</v>
          </cell>
          <cell r="E26996" t="str">
            <v>m³</v>
          </cell>
          <cell r="G26996">
            <v>9.76</v>
          </cell>
        </row>
        <row r="26997">
          <cell r="A26997" t="str">
            <v>SICRO 5502355</v>
          </cell>
          <cell r="D26997" t="str">
            <v>Escavação, carga e transporte de material de 2ª categoria - DMT de 800 a 1.000 m - caminho de serviço em leito natural - com carregadeira e caminhão basculante de 14 m³</v>
          </cell>
          <cell r="E26997" t="str">
            <v>m³</v>
          </cell>
          <cell r="G26997">
            <v>21.93</v>
          </cell>
        </row>
        <row r="26998">
          <cell r="A26998" t="str">
            <v>SICRO 5502589</v>
          </cell>
          <cell r="D26998" t="str">
            <v>Escavação, carga e transporte de material de 2ª categoria - DMT de 800 a 1.000 m - caminho de serviço em leito natural - com escavadeira e caminhão basculante de 14 m³</v>
          </cell>
          <cell r="E26998" t="str">
            <v>m³</v>
          </cell>
          <cell r="G26998">
            <v>11.66</v>
          </cell>
        </row>
        <row r="26999">
          <cell r="A26999" t="str">
            <v>SICRO 5502381</v>
          </cell>
          <cell r="D26999" t="str">
            <v>Escavação, carga e transporte de material de 2ª categoria - DMT de 800 a 1.000 m - caminho de serviço em revestimento primário - com carregadeira e caminhão basculante de 14 m³</v>
          </cell>
          <cell r="E26999" t="str">
            <v>m³</v>
          </cell>
          <cell r="G26999">
            <v>21.06</v>
          </cell>
        </row>
        <row r="27000">
          <cell r="A27000" t="str">
            <v>SICRO 5502615</v>
          </cell>
          <cell r="D27000" t="str">
            <v>Escavação, carga e transporte de material de 2ª categoria - DMT de 800 a 1.000 m - caminho de serviço em revestimento primário - com escavadeira e caminhão basculante de 14 m³</v>
          </cell>
          <cell r="E27000" t="str">
            <v>m³</v>
          </cell>
          <cell r="G27000">
            <v>9.9600000000000009</v>
          </cell>
        </row>
        <row r="27001">
          <cell r="A27001" t="str">
            <v>SICRO 5502407</v>
          </cell>
          <cell r="D27001" t="str">
            <v>Escavação, carga e transporte de material de 2ª categoria - DMT de 800 a 1.000 m - caminho de serviço pavimentado - com carregadeira e caminhão basculante de 14 m³</v>
          </cell>
          <cell r="E27001" t="str">
            <v>m³</v>
          </cell>
          <cell r="G27001">
            <v>21.06</v>
          </cell>
        </row>
        <row r="27002">
          <cell r="A27002" t="str">
            <v>SICRO 5502641</v>
          </cell>
          <cell r="D27002" t="str">
            <v>Escavação, carga e transporte de material de 2ª categoria - DMT de 800 a 1.000 m - caminho de serviço pavimentado - com escavadeira e caminhão basculante de 14 m³</v>
          </cell>
          <cell r="E27002" t="str">
            <v>m³</v>
          </cell>
          <cell r="G27002">
            <v>9.9600000000000009</v>
          </cell>
        </row>
        <row r="27003">
          <cell r="A27003" t="str">
            <v>SICRO 5502880</v>
          </cell>
          <cell r="D27003" t="str">
            <v>Escavação, carga e transporte de material de 2ª categoria na distância de 3.000 m - caminho de serviço em leito natural - com escavadeira e caminhão basculante de 14 m³</v>
          </cell>
          <cell r="E27003" t="str">
            <v>m³</v>
          </cell>
          <cell r="G27003">
            <v>16.690000000000001</v>
          </cell>
        </row>
        <row r="27004">
          <cell r="A27004" t="str">
            <v>SICRO 5502857</v>
          </cell>
          <cell r="D27004" t="str">
            <v>Escavação, carga e transporte de material de 2ª categoria na distância de 3.000 m - caminho de serviço em leito natural com carregadeira e caminhão basculante de 14 m³</v>
          </cell>
          <cell r="E27004" t="str">
            <v>m³</v>
          </cell>
          <cell r="G27004">
            <v>27.21</v>
          </cell>
        </row>
        <row r="27005">
          <cell r="A27005" t="str">
            <v>SICRO 5502881</v>
          </cell>
          <cell r="D27005" t="str">
            <v>Escavação, carga e transporte de material de 2ª categoria na distância de 3.000 m - caminho de serviço em revestimento primário - com escavadeira e caminhão basculante de 14 m³</v>
          </cell>
          <cell r="E27005" t="str">
            <v>m³</v>
          </cell>
          <cell r="G27005">
            <v>12.96</v>
          </cell>
        </row>
        <row r="27006">
          <cell r="A27006" t="str">
            <v>SICRO 5502859</v>
          </cell>
          <cell r="D27006" t="str">
            <v>Escavação, carga e transporte de material de 2ª categoria na distância de 3.000 m - caminho de serviço pavimentado - com carregadeira e caminhão basculante de 14 m³</v>
          </cell>
          <cell r="E27006" t="str">
            <v>m³</v>
          </cell>
          <cell r="G27006">
            <v>23.68</v>
          </cell>
        </row>
        <row r="27007">
          <cell r="A27007" t="str">
            <v>SICRO 5502882</v>
          </cell>
          <cell r="D27007" t="str">
            <v>Escavação, carga e transporte de material de 2ª categoria na distância de 3.000 m - caminho de serviço pavimentado - com escavadeira e caminhão basculante de 14 m³</v>
          </cell>
          <cell r="E27007" t="str">
            <v>m³</v>
          </cell>
          <cell r="G27007">
            <v>12.82</v>
          </cell>
        </row>
        <row r="27008">
          <cell r="A27008" t="str">
            <v>SICRO 5502858</v>
          </cell>
          <cell r="D27008" t="str">
            <v>Escavação, carga e transporte de material de 2ª categoria na distância de 3.000 m -caminho de serviço com revestimento primário com carregadeira e caminhão basculante de 14 m³</v>
          </cell>
          <cell r="E27008" t="str">
            <v>m³</v>
          </cell>
          <cell r="G27008">
            <v>24.47</v>
          </cell>
        </row>
        <row r="27009">
          <cell r="A27009" t="str">
            <v>SICRO 5502747</v>
          </cell>
          <cell r="D27009" t="str">
            <v>Escavação, carga e transporte de material de 3ª categoria - DMT de 1.000 a 1.200 m - caminho de serviço em leito natural com caminhão basculante de 12 m³</v>
          </cell>
          <cell r="E27009" t="str">
            <v>m³</v>
          </cell>
          <cell r="G27009">
            <v>52.42</v>
          </cell>
        </row>
        <row r="27010">
          <cell r="A27010" t="str">
            <v>SICRO 5502773</v>
          </cell>
          <cell r="D27010" t="str">
            <v>Escavação, carga e transporte de material de 3ª categoria - DMT de 1.000 a 1.200 m - caminho de serviço em revestimento primário - com caminhão basculante de 12 m³</v>
          </cell>
          <cell r="E27010" t="str">
            <v>m³</v>
          </cell>
          <cell r="G27010">
            <v>50.86</v>
          </cell>
        </row>
        <row r="27011">
          <cell r="A27011" t="str">
            <v>SICRO 5502799</v>
          </cell>
          <cell r="D27011" t="str">
            <v>Escavação, carga e transporte de material de 3ª categoria - DMT de 1.000 a 1.200 m - caminho de serviço pavimentado - com caminhão basculante de 12 m³</v>
          </cell>
          <cell r="E27011" t="str">
            <v>m³</v>
          </cell>
          <cell r="G27011">
            <v>47.12</v>
          </cell>
        </row>
        <row r="27012">
          <cell r="A27012" t="str">
            <v>SICRO 5502748</v>
          </cell>
          <cell r="D27012" t="str">
            <v>Escavação, carga e transporte de material de 3ª categoria - DMT de 1.200 a 1.400 m - caminho de serviço em leito natural com caminhão basculante de 12 m³</v>
          </cell>
          <cell r="E27012" t="str">
            <v>m³</v>
          </cell>
          <cell r="G27012">
            <v>52.97</v>
          </cell>
        </row>
        <row r="27013">
          <cell r="A27013" t="str">
            <v>SICRO 5502774</v>
          </cell>
          <cell r="D27013" t="str">
            <v>Escavação, carga e transporte de material de 3ª categoria - DMT de 1.200 a 1.400 m - caminho de serviço em revestimento primário - com caminhão basculante de 12 m³</v>
          </cell>
          <cell r="E27013" t="str">
            <v>m³</v>
          </cell>
          <cell r="G27013">
            <v>51.19</v>
          </cell>
        </row>
        <row r="27014">
          <cell r="A27014" t="str">
            <v>SICRO 5502800</v>
          </cell>
          <cell r="D27014" t="str">
            <v>Escavação, carga e transporte de material de 3ª categoria - DMT de 1.200 a 1.400 m - caminho de serviço pavimentado - com caminhão basculante de 12 m³</v>
          </cell>
          <cell r="E27014" t="str">
            <v>m³</v>
          </cell>
          <cell r="G27014">
            <v>49.11</v>
          </cell>
        </row>
        <row r="27015">
          <cell r="A27015" t="str">
            <v>SICRO 5502749</v>
          </cell>
          <cell r="D27015" t="str">
            <v>Escavação, carga e transporte de material de 3ª categoria - DMT de 1.400 a 1.600 m - caminho de serviço em leito natural com caminhão basculante de 12 m³</v>
          </cell>
          <cell r="E27015" t="str">
            <v>m³</v>
          </cell>
          <cell r="G27015">
            <v>53.42</v>
          </cell>
        </row>
        <row r="27016">
          <cell r="A27016" t="str">
            <v>SICRO 5502775</v>
          </cell>
          <cell r="D27016" t="str">
            <v>Escavação, carga e transporte de material de 3ª categoria - DMT de 1.400 a 1.600 m - caminho de serviço em revestimento primário - com caminhão basculante de 12 m³</v>
          </cell>
          <cell r="E27016" t="str">
            <v>m³</v>
          </cell>
          <cell r="G27016">
            <v>51.53</v>
          </cell>
        </row>
        <row r="27017">
          <cell r="A27017" t="str">
            <v>SICRO 5502801</v>
          </cell>
          <cell r="D27017" t="str">
            <v>Escavação, carga e transporte de material de 3ª categoria - DMT de 1.400 a 1.600 m - caminho de serviço pavimentado - com caminhão basculante de 12 m³</v>
          </cell>
          <cell r="E27017" t="str">
            <v>m³</v>
          </cell>
          <cell r="G27017">
            <v>49.44</v>
          </cell>
        </row>
        <row r="27018">
          <cell r="A27018" t="str">
            <v>SICRO 5502750</v>
          </cell>
          <cell r="D27018" t="str">
            <v>Escavação, carga e transporte de material de 3ª categoria - DMT de 1.600 a 1.800 m - caminho de serviço em leito natural com caminhão basculante de 12 m³</v>
          </cell>
          <cell r="E27018" t="str">
            <v>m³</v>
          </cell>
          <cell r="G27018">
            <v>53.86</v>
          </cell>
        </row>
        <row r="27019">
          <cell r="A27019" t="str">
            <v>SICRO 5502776</v>
          </cell>
          <cell r="D27019" t="str">
            <v>Escavação, carga e transporte de material de 3ª categoria - DMT de 1.600 a 1.800 m - caminho de serviço em revestimento primário - com caminhão basculante de 12 m³</v>
          </cell>
          <cell r="E27019" t="str">
            <v>m³</v>
          </cell>
          <cell r="G27019">
            <v>51.86</v>
          </cell>
        </row>
        <row r="27020">
          <cell r="A27020" t="str">
            <v>SICRO 5502802</v>
          </cell>
          <cell r="D27020" t="str">
            <v>Escavação, carga e transporte de material de 3ª categoria - DMT de 1.600 a 1.800 m - caminho de serviço pavimentado - com caminhão basculante de 12 m³</v>
          </cell>
          <cell r="E27020" t="str">
            <v>m³</v>
          </cell>
          <cell r="G27020">
            <v>49.66</v>
          </cell>
        </row>
        <row r="27021">
          <cell r="A27021" t="str">
            <v>SICRO 5502751</v>
          </cell>
          <cell r="D27021" t="str">
            <v>Escavação, carga e transporte de material de 3ª categoria - DMT de 1.800 a 2.000 m - caminho de serviço em leito natural com caminhão basculante de 12 m³</v>
          </cell>
          <cell r="E27021" t="str">
            <v>m³</v>
          </cell>
          <cell r="G27021">
            <v>56.37</v>
          </cell>
        </row>
        <row r="27022">
          <cell r="A27022" t="str">
            <v>SICRO 5502777</v>
          </cell>
          <cell r="D27022" t="str">
            <v>Escavação, carga e transporte de material de 3ª categoria - DMT de 1.800 a 2.000 m - caminho de serviço em revestimento primário - com caminhão basculante de 12 m³</v>
          </cell>
          <cell r="E27022" t="str">
            <v>m³</v>
          </cell>
          <cell r="G27022">
            <v>52.08</v>
          </cell>
        </row>
        <row r="27023">
          <cell r="A27023" t="str">
            <v>SICRO 5502803</v>
          </cell>
          <cell r="D27023" t="str">
            <v>Escavação, carga e transporte de material de 3ª categoria - DMT de 1.800 a 2.000 m - caminho de serviço pavimentado - com caminhão basculante de 12 m³</v>
          </cell>
          <cell r="E27023" t="str">
            <v>m³</v>
          </cell>
          <cell r="G27023">
            <v>50</v>
          </cell>
        </row>
        <row r="27024">
          <cell r="A27024" t="str">
            <v>SICRO 5502752</v>
          </cell>
          <cell r="D27024" t="str">
            <v>Escavação, carga e transporte de material de 3ª categoria - DMT de 2.000 a 2.500 m - caminho de serviço em leito natural com caminhão basculante de 12 m³</v>
          </cell>
          <cell r="E27024" t="str">
            <v>m³</v>
          </cell>
          <cell r="G27024">
            <v>57.11</v>
          </cell>
        </row>
        <row r="27025">
          <cell r="A27025" t="str">
            <v>SICRO 5502778</v>
          </cell>
          <cell r="D27025" t="str">
            <v>Escavação, carga e transporte de material de 3ª categoria - DMT de 2.000 a 2.500 m - caminho de serviço em revestimento primário - com caminhão basculante de 12 m³</v>
          </cell>
          <cell r="E27025" t="str">
            <v>m³</v>
          </cell>
          <cell r="G27025">
            <v>52.75</v>
          </cell>
        </row>
        <row r="27026">
          <cell r="A27026" t="str">
            <v>SICRO 5502804</v>
          </cell>
          <cell r="D27026" t="str">
            <v>Escavação, carga e transporte de material de 3ª categoria - DMT de 2.000 a 2.500 m - caminho de serviço pavimentado - com caminhão basculante de 12 m³</v>
          </cell>
          <cell r="E27026" t="str">
            <v>m³</v>
          </cell>
          <cell r="G27026">
            <v>50.44</v>
          </cell>
        </row>
        <row r="27027">
          <cell r="A27027" t="str">
            <v>SICRO 5502753</v>
          </cell>
          <cell r="D27027" t="str">
            <v>Escavação, carga e transporte de material de 3ª categoria - DMT de 2.500 a 3.000 m - caminho de serviço em leito natural com caminhão basculante de 12 m³</v>
          </cell>
          <cell r="E27027" t="str">
            <v>m³</v>
          </cell>
          <cell r="G27027">
            <v>58.59</v>
          </cell>
        </row>
        <row r="27028">
          <cell r="A27028" t="str">
            <v>SICRO 5502779</v>
          </cell>
          <cell r="D27028" t="str">
            <v>Escavação, carga e transporte de material de 3ª categoria - DMT de 2.500 a 3.000 m - caminho de serviço em revestimento primário - com caminhão basculante de 12 m³</v>
          </cell>
          <cell r="E27028" t="str">
            <v>m³</v>
          </cell>
          <cell r="G27028">
            <v>53.53</v>
          </cell>
        </row>
        <row r="27029">
          <cell r="A27029" t="str">
            <v>SICRO 5502805</v>
          </cell>
          <cell r="D27029" t="str">
            <v>Escavação, carga e transporte de material de 3ª categoria - DMT de 2.500 a 3.000 m - caminho de serviço pavimentado - com caminhão basculante de 12 m³</v>
          </cell>
          <cell r="E27029" t="str">
            <v>m³</v>
          </cell>
          <cell r="G27029">
            <v>51.22</v>
          </cell>
        </row>
        <row r="27030">
          <cell r="A27030" t="str">
            <v>SICRO 5502743</v>
          </cell>
          <cell r="D27030" t="str">
            <v>Escavação, carga e transporte de material de 3ª categoria - DMT de 200 a 400 m - caminho de serviço em leito natural com caminhão basculante de 12 m³</v>
          </cell>
          <cell r="E27030" t="str">
            <v>m³</v>
          </cell>
          <cell r="G27030">
            <v>48.31</v>
          </cell>
        </row>
        <row r="27031">
          <cell r="A27031" t="str">
            <v>SICRO 5502769</v>
          </cell>
          <cell r="D27031" t="str">
            <v>Escavação, carga e transporte de material de 3ª categoria - DMT de 200 a 400 m - caminho de serviço em revestimento primário - com caminhão basculante de 12 m³</v>
          </cell>
          <cell r="E27031" t="str">
            <v>m³</v>
          </cell>
          <cell r="G27031">
            <v>47.5</v>
          </cell>
        </row>
        <row r="27032">
          <cell r="A27032" t="str">
            <v>SICRO 5502795</v>
          </cell>
          <cell r="D27032" t="str">
            <v>Escavação, carga e transporte de material de 3ª categoria - DMT de 200 a 400 m - caminho de serviço pavimentado - com caminhão basculante de 12 m³</v>
          </cell>
          <cell r="E27032" t="str">
            <v>m³</v>
          </cell>
          <cell r="G27032">
            <v>45.86</v>
          </cell>
        </row>
        <row r="27033">
          <cell r="A27033" t="str">
            <v>SICRO 5502744</v>
          </cell>
          <cell r="D27033" t="str">
            <v>Escavação, carga e transporte de material de 3ª categoria - DMT de 400 a 600 m - caminho de serviço em leito natural com caminhão basculante de 12 m³</v>
          </cell>
          <cell r="E27033" t="str">
            <v>m³</v>
          </cell>
          <cell r="G27033">
            <v>50.86</v>
          </cell>
        </row>
        <row r="27034">
          <cell r="A27034" t="str">
            <v>SICRO 5502770</v>
          </cell>
          <cell r="D27034" t="str">
            <v>Escavação, carga e transporte de material de 3ª categoria - DMT de 400 a 600 m - caminho de serviço em revestimento primário - com caminhão basculante de 12 m³</v>
          </cell>
          <cell r="E27034" t="str">
            <v>m³</v>
          </cell>
          <cell r="G27034">
            <v>47.94</v>
          </cell>
        </row>
        <row r="27035">
          <cell r="A27035" t="str">
            <v>SICRO 5502796</v>
          </cell>
          <cell r="D27035" t="str">
            <v>Escavação, carga e transporte de material de 3ª categoria - DMT de 400 a 600 m - caminho de serviço pavimentado - com caminhão basculante de 12 m³</v>
          </cell>
          <cell r="E27035" t="str">
            <v>m³</v>
          </cell>
          <cell r="G27035">
            <v>46.23</v>
          </cell>
        </row>
        <row r="27036">
          <cell r="A27036" t="str">
            <v>SICRO 5502742</v>
          </cell>
          <cell r="D27036" t="str">
            <v>Escavação, carga e transporte de material de 3ª categoria - DMT de 50 a 200 m - caminho de serviço em leito natural com caminhão basculante de 12 m³</v>
          </cell>
          <cell r="E27036" t="str">
            <v>m³</v>
          </cell>
          <cell r="G27036">
            <v>47.5</v>
          </cell>
        </row>
        <row r="27037">
          <cell r="A27037" t="str">
            <v>SICRO 5502768</v>
          </cell>
          <cell r="D27037" t="str">
            <v>Escavação, carga e transporte de material de 3ª categoria - DMT de 50 a 200 m - caminho de serviço em revestimento primário - com caminhão basculante de 12 m³</v>
          </cell>
          <cell r="E27037" t="str">
            <v>m³</v>
          </cell>
          <cell r="G27037">
            <v>46.98</v>
          </cell>
        </row>
        <row r="27038">
          <cell r="A27038" t="str">
            <v>SICRO 5502794</v>
          </cell>
          <cell r="D27038" t="str">
            <v>Escavação, carga e transporte de material de 3ª categoria - DMT de 50 a 200 m - caminho de serviço pavimentado - com caminhão basculante de 12 m³</v>
          </cell>
          <cell r="E27038" t="str">
            <v>m³</v>
          </cell>
          <cell r="G27038">
            <v>45.41</v>
          </cell>
        </row>
        <row r="27039">
          <cell r="A27039" t="str">
            <v>SICRO 5502745</v>
          </cell>
          <cell r="D27039" t="str">
            <v>Escavação, carga e transporte de material de 3ª categoria - DMT de 600 a 800 m - caminho de serviço em leito natural com caminhão basculante de 12 m³</v>
          </cell>
          <cell r="E27039" t="str">
            <v>m³</v>
          </cell>
          <cell r="G27039">
            <v>51.42</v>
          </cell>
        </row>
        <row r="27040">
          <cell r="A27040" t="str">
            <v>SICRO 5502771</v>
          </cell>
          <cell r="D27040" t="str">
            <v>Escavação, carga e transporte de material de 3ª categoria - DMT de 600 a 800 m - caminho de serviço em revestimento primário - com caminhão basculante de 12 m³</v>
          </cell>
          <cell r="E27040" t="str">
            <v>m³</v>
          </cell>
          <cell r="G27040">
            <v>48.31</v>
          </cell>
        </row>
        <row r="27041">
          <cell r="A27041" t="str">
            <v>SICRO 5502797</v>
          </cell>
          <cell r="D27041" t="str">
            <v>Escavação, carga e transporte de material de 3ª categoria - DMT de 600 a 800 m - caminho de serviço pavimentado - com caminhão basculante de 12 m³</v>
          </cell>
          <cell r="E27041" t="str">
            <v>m³</v>
          </cell>
          <cell r="G27041">
            <v>46.6</v>
          </cell>
        </row>
        <row r="27042">
          <cell r="A27042" t="str">
            <v>SICRO 5502746</v>
          </cell>
          <cell r="D27042" t="str">
            <v>Escavação, carga e transporte de material de 3ª categoria - DMT de 800 a 1.000 m - caminho de serviço em leito natural com caminhão basculante de 12 m³</v>
          </cell>
          <cell r="E27042" t="str">
            <v>m³</v>
          </cell>
          <cell r="G27042">
            <v>51.97</v>
          </cell>
        </row>
        <row r="27043">
          <cell r="A27043" t="str">
            <v>SICRO 5502772</v>
          </cell>
          <cell r="D27043" t="str">
            <v>Escavação, carga e transporte de material de 3ª categoria - DMT de 800 a 1.000 m - caminho de serviço em revestimento primário - com caminhão basculante de 12 m³</v>
          </cell>
          <cell r="E27043" t="str">
            <v>m³</v>
          </cell>
          <cell r="G27043">
            <v>48.68</v>
          </cell>
        </row>
        <row r="27044">
          <cell r="A27044" t="str">
            <v>SICRO 5502798</v>
          </cell>
          <cell r="D27044" t="str">
            <v>Escavação, carga e transporte de material de 3ª categoria - DMT de 800 a 1.000 m - caminho de serviço pavimentado - com caminhão basculante de 12 m³</v>
          </cell>
          <cell r="E27044" t="str">
            <v>m³</v>
          </cell>
          <cell r="G27044">
            <v>46.89</v>
          </cell>
        </row>
        <row r="27045">
          <cell r="A27045" t="str">
            <v>SICRO 5502886</v>
          </cell>
          <cell r="D27045" t="str">
            <v>Escavação, carga e transporte de material de 3ª categoria na distância de 3.000 m - caminho de serviço em leito natural com caminhão basculante de 12 m³</v>
          </cell>
          <cell r="E27045" t="str">
            <v>m³</v>
          </cell>
          <cell r="G27045">
            <v>59.33</v>
          </cell>
        </row>
        <row r="27046">
          <cell r="A27046" t="str">
            <v>SICRO 5502887</v>
          </cell>
          <cell r="D27046" t="str">
            <v>Escavação, carga e transporte de material de 3ª categoria na distância de 3.000 m - caminho de serviço em revestimento primário - com caminhão basculante de 12 m³</v>
          </cell>
          <cell r="E27046" t="str">
            <v>m³</v>
          </cell>
          <cell r="G27046">
            <v>54.08</v>
          </cell>
        </row>
        <row r="27047">
          <cell r="A27047" t="str">
            <v>SICRO 5502888</v>
          </cell>
          <cell r="D27047" t="str">
            <v>Escavação, carga e transporte de material de 3ª categoria na distância de 3.000 m - caminho de serviço pavimentado - com caminhão basculante de 12 m³</v>
          </cell>
          <cell r="E27047" t="str">
            <v>m³</v>
          </cell>
          <cell r="G27047">
            <v>51.66</v>
          </cell>
        </row>
        <row r="27048">
          <cell r="A27048" t="str">
            <v>SICRO 5502820</v>
          </cell>
          <cell r="D27048" t="str">
            <v>Escavação, carga e transporte de solos moles - DMT de 0 a 50 m</v>
          </cell>
          <cell r="E27048" t="str">
            <v>m³</v>
          </cell>
          <cell r="G27048">
            <v>7.89</v>
          </cell>
        </row>
        <row r="27049">
          <cell r="A27049" t="str">
            <v>SICRO 5502904</v>
          </cell>
          <cell r="D27049" t="str">
            <v>Escavação, carga e transporte de solos moles - DMT de 1.000 a 1.200 m - caminho de serviço em leito natural - com caminhão basculante de 14 m³</v>
          </cell>
          <cell r="E27049" t="str">
            <v>m³</v>
          </cell>
          <cell r="G27049">
            <v>22.26</v>
          </cell>
        </row>
        <row r="27050">
          <cell r="A27050" t="str">
            <v>SICRO 5502930</v>
          </cell>
          <cell r="D27050" t="str">
            <v>Escavação, carga e transporte de solos moles - DMT de 1.000 a 1.200 m - caminho de serviço em revestimento primário - com caminhão basculante de 14 m³</v>
          </cell>
          <cell r="E27050" t="str">
            <v>m³</v>
          </cell>
          <cell r="G27050">
            <v>21.17</v>
          </cell>
        </row>
        <row r="27051">
          <cell r="A27051" t="str">
            <v>SICRO 5502956</v>
          </cell>
          <cell r="D27051" t="str">
            <v>Escavação, carga e transporte de solos moles - DMT de 1.000 a 1.200 m - caminho de serviço pavimentado - com caminhão basculante de 14 m³</v>
          </cell>
          <cell r="E27051" t="str">
            <v>m³</v>
          </cell>
          <cell r="G27051">
            <v>20.77</v>
          </cell>
        </row>
        <row r="27052">
          <cell r="A27052" t="str">
            <v>SICRO 5502905</v>
          </cell>
          <cell r="D27052" t="str">
            <v>Escavação, carga e transporte de solos moles - DMT de 1.200 a 1.400 m - caminho de serviço em leito natural - com caminhão basculante de 14 m³</v>
          </cell>
          <cell r="E27052" t="str">
            <v>m³</v>
          </cell>
          <cell r="G27052">
            <v>24.98</v>
          </cell>
        </row>
        <row r="27053">
          <cell r="A27053" t="str">
            <v>SICRO 5502931</v>
          </cell>
          <cell r="D27053" t="str">
            <v>Escavação, carga e transporte de solos moles - DMT de 1.200 a 1.400 m - caminho de serviço em revestimento primário - com caminhão basculante de 14 m³</v>
          </cell>
          <cell r="E27053" t="str">
            <v>m³</v>
          </cell>
          <cell r="G27053">
            <v>21.37</v>
          </cell>
        </row>
        <row r="27054">
          <cell r="A27054" t="str">
            <v>SICRO 5502957</v>
          </cell>
          <cell r="D27054" t="str">
            <v>Escavação, carga e transporte de solos moles - DMT de 1.200 a 1.400 m - caminho de serviço pavimentado - com caminhão basculante de 14 m³</v>
          </cell>
          <cell r="E27054" t="str">
            <v>m³</v>
          </cell>
          <cell r="G27054">
            <v>20.97</v>
          </cell>
        </row>
        <row r="27055">
          <cell r="A27055" t="str">
            <v>SICRO 5502906</v>
          </cell>
          <cell r="D27055" t="str">
            <v>Escavação, carga e transporte de solos moles - DMT de 1.400 a 1.600 m - caminho de serviço em leito natural - com caminhão basculante de 14 m³</v>
          </cell>
          <cell r="E27055" t="str">
            <v>m³</v>
          </cell>
          <cell r="G27055">
            <v>25.28</v>
          </cell>
        </row>
        <row r="27056">
          <cell r="A27056" t="str">
            <v>SICRO 5502932</v>
          </cell>
          <cell r="D27056" t="str">
            <v>Escavação, carga e transporte de solos moles - DMT de 1.400 a 1.600 m - caminho de serviço em revestimento primário - com caminhão basculante de 14 m³</v>
          </cell>
          <cell r="E27056" t="str">
            <v>m³</v>
          </cell>
          <cell r="G27056">
            <v>21.57</v>
          </cell>
        </row>
        <row r="27057">
          <cell r="A27057" t="str">
            <v>SICRO 5502958</v>
          </cell>
          <cell r="D27057" t="str">
            <v>Escavação, carga e transporte de solos moles - DMT de 1.400 a 1.600 m - caminho de serviço pavimentado - com caminhão basculante de 14 m³</v>
          </cell>
          <cell r="E27057" t="str">
            <v>m³</v>
          </cell>
          <cell r="G27057">
            <v>21.17</v>
          </cell>
        </row>
        <row r="27058">
          <cell r="A27058" t="str">
            <v>SICRO 5502907</v>
          </cell>
          <cell r="D27058" t="str">
            <v>Escavação, carga e transporte de solos moles - DMT de 1.600 a 1.800 m - caminho de serviço em leito natural - com caminhão basculante de 14 m³</v>
          </cell>
          <cell r="E27058" t="str">
            <v>m³</v>
          </cell>
          <cell r="G27058">
            <v>25.73</v>
          </cell>
        </row>
        <row r="27059">
          <cell r="A27059" t="str">
            <v>SICRO 5502933</v>
          </cell>
          <cell r="D27059" t="str">
            <v>Escavação, carga e transporte de solos moles - DMT de 1.600 a 1.800 m - caminho de serviço em revestimento primário - com caminhão basculante de 14 m³</v>
          </cell>
          <cell r="E27059" t="str">
            <v>m³</v>
          </cell>
          <cell r="G27059">
            <v>21.86</v>
          </cell>
        </row>
        <row r="27060">
          <cell r="A27060" t="str">
            <v>SICRO 5502959</v>
          </cell>
          <cell r="D27060" t="str">
            <v>Escavação, carga e transporte de solos moles - DMT de 1.600 a 1.800 m - caminho de serviço pavimentado - com caminhão basculante de 14 m³</v>
          </cell>
          <cell r="E27060" t="str">
            <v>m³</v>
          </cell>
          <cell r="G27060">
            <v>21.37</v>
          </cell>
        </row>
        <row r="27061">
          <cell r="A27061" t="str">
            <v>SICRO 5502908</v>
          </cell>
          <cell r="D27061" t="str">
            <v>Escavação, carga e transporte de solos moles - DMT de 1.800 a 2.000 m - caminho de serviço em leito natural - com caminhão basculante de 14 m³</v>
          </cell>
          <cell r="E27061" t="str">
            <v>m³</v>
          </cell>
          <cell r="G27061">
            <v>26.02</v>
          </cell>
        </row>
        <row r="27062">
          <cell r="A27062" t="str">
            <v>SICRO 5502934</v>
          </cell>
          <cell r="D27062" t="str">
            <v>Escavação, carga e transporte de solos moles - DMT de 1.800 a 2.000 m - caminho de serviço em revestimento primário - com caminhão basculante de 14 m³</v>
          </cell>
          <cell r="E27062" t="str">
            <v>m³</v>
          </cell>
          <cell r="G27062">
            <v>22.06</v>
          </cell>
        </row>
        <row r="27063">
          <cell r="A27063" t="str">
            <v>SICRO 5502960</v>
          </cell>
          <cell r="D27063" t="str">
            <v>Escavação, carga e transporte de solos moles - DMT de 1.800 a 2.000 m - caminho de serviço pavimentado - com caminhão basculante de 14 m³</v>
          </cell>
          <cell r="E27063" t="str">
            <v>m³</v>
          </cell>
          <cell r="G27063">
            <v>21.47</v>
          </cell>
        </row>
        <row r="27064">
          <cell r="A27064" t="str">
            <v>SICRO 5502909</v>
          </cell>
          <cell r="D27064" t="str">
            <v>Escavação, carga e transporte de solos moles - DMT de 2.000 a 2.500 m - caminho de serviço em leito natural - com caminhão basculante de 14 m³</v>
          </cell>
          <cell r="E27064" t="str">
            <v>m³</v>
          </cell>
          <cell r="G27064">
            <v>26.62</v>
          </cell>
        </row>
        <row r="27065">
          <cell r="A27065" t="str">
            <v>SICRO 5502935</v>
          </cell>
          <cell r="D27065" t="str">
            <v>Escavação, carga e transporte de solos moles - DMT de 2.000 a 2.500 m - caminho de serviço em revestimento primário - com caminhão basculante de 14 m³</v>
          </cell>
          <cell r="E27065" t="str">
            <v>m³</v>
          </cell>
          <cell r="G27065">
            <v>22.46</v>
          </cell>
        </row>
        <row r="27066">
          <cell r="A27066" t="str">
            <v>SICRO 5502961</v>
          </cell>
          <cell r="D27066" t="str">
            <v>Escavação, carga e transporte de solos moles - DMT de 2.000 a 2.500 m - caminho de serviço pavimentado - com caminhão basculante de 14 m³</v>
          </cell>
          <cell r="E27066" t="str">
            <v>m³</v>
          </cell>
          <cell r="G27066">
            <v>21.86</v>
          </cell>
        </row>
        <row r="27067">
          <cell r="A27067" t="str">
            <v>SICRO 5502910</v>
          </cell>
          <cell r="D27067" t="str">
            <v>Escavação, carga e transporte de solos moles - DMT de 2.500 a 3.000 m - caminho de serviço em leito natural - com caminhão basculante de 14 m³</v>
          </cell>
          <cell r="E27067" t="str">
            <v>m³</v>
          </cell>
          <cell r="G27067">
            <v>27.66</v>
          </cell>
        </row>
        <row r="27068">
          <cell r="A27068" t="str">
            <v>SICRO 5502936</v>
          </cell>
          <cell r="D27068" t="str">
            <v>Escavação, carga e transporte de solos moles - DMT de 2.500 a 3.000 m - caminho de serviço em revestimento primário - com caminhão basculante de 14 m³</v>
          </cell>
          <cell r="E27068" t="str">
            <v>m³</v>
          </cell>
          <cell r="G27068">
            <v>25.43</v>
          </cell>
        </row>
        <row r="27069">
          <cell r="A27069" t="str">
            <v>SICRO 5502962</v>
          </cell>
          <cell r="D27069" t="str">
            <v>Escavação, carga e transporte de solos moles - DMT de 2.500 a 3.000 m - caminho de serviço pavimentado - com caminhão basculante de 14 m³</v>
          </cell>
          <cell r="E27069" t="str">
            <v>m³</v>
          </cell>
          <cell r="G27069">
            <v>22.36</v>
          </cell>
        </row>
        <row r="27070">
          <cell r="A27070" t="str">
            <v>SICRO 5502900</v>
          </cell>
          <cell r="D27070" t="str">
            <v>Escavação, carga e transporte de solos moles - DMT de 200 a 400 m - caminho de serviço em leito natural - com caminhão basculante de 14 m³</v>
          </cell>
          <cell r="E27070" t="str">
            <v>m³</v>
          </cell>
          <cell r="G27070">
            <v>20.67</v>
          </cell>
        </row>
        <row r="27071">
          <cell r="A27071" t="str">
            <v>SICRO 5502926</v>
          </cell>
          <cell r="D27071" t="str">
            <v>Escavação, carga e transporte de solos moles - DMT de 200 a 400 m - caminho de serviço em revestimento primário - com caminhão basculante de 14 m³</v>
          </cell>
          <cell r="E27071" t="str">
            <v>m³</v>
          </cell>
          <cell r="G27071">
            <v>20.079999999999998</v>
          </cell>
        </row>
        <row r="27072">
          <cell r="A27072" t="str">
            <v>SICRO 5502952</v>
          </cell>
          <cell r="D27072" t="str">
            <v>Escavação, carga e transporte de solos moles - DMT de 200 a 400 m - caminho de serviço pavimentado - com caminhão basculante de 14 m³</v>
          </cell>
          <cell r="E27072" t="str">
            <v>m³</v>
          </cell>
          <cell r="G27072">
            <v>19.88</v>
          </cell>
        </row>
        <row r="27073">
          <cell r="A27073" t="str">
            <v>SICRO 5502901</v>
          </cell>
          <cell r="D27073" t="str">
            <v>Escavação, carga e transporte de solos moles - DMT de 400 a 600 m - caminho de serviço em leito natural - com caminhão basculante de 14 m³</v>
          </cell>
          <cell r="E27073" t="str">
            <v>m³</v>
          </cell>
          <cell r="G27073">
            <v>21.07</v>
          </cell>
        </row>
        <row r="27074">
          <cell r="A27074" t="str">
            <v>SICRO 5502927</v>
          </cell>
          <cell r="D27074" t="str">
            <v>Escavação, carga e transporte de solos moles - DMT de 400 a 600 m - caminho de serviço em revestimento primário - com caminhão basculante de 14 m³</v>
          </cell>
          <cell r="E27074" t="str">
            <v>m³</v>
          </cell>
          <cell r="G27074">
            <v>20.38</v>
          </cell>
        </row>
        <row r="27075">
          <cell r="A27075" t="str">
            <v>SICRO 5502953</v>
          </cell>
          <cell r="D27075" t="str">
            <v>Escavação, carga e transporte de solos moles - DMT de 400 a 600 m - caminho de serviço pavimentado - com caminhão basculante de 14 m³</v>
          </cell>
          <cell r="E27075" t="str">
            <v>m³</v>
          </cell>
          <cell r="G27075">
            <v>20.18</v>
          </cell>
        </row>
        <row r="27076">
          <cell r="A27076" t="str">
            <v>SICRO 5502899</v>
          </cell>
          <cell r="D27076" t="str">
            <v>Escavação, carga e transporte de solos moles - DMT de 50 a 200 m - caminho de serviço em leito natural - com caminhão basculante de 14 m³</v>
          </cell>
          <cell r="E27076" t="str">
            <v>m³</v>
          </cell>
          <cell r="G27076">
            <v>20.079999999999998</v>
          </cell>
        </row>
        <row r="27077">
          <cell r="A27077" t="str">
            <v>SICRO 5502925</v>
          </cell>
          <cell r="D27077" t="str">
            <v>Escavação, carga e transporte de solos moles - DMT de 50 a 200 m - caminho de serviço em revestimento primário - com caminhão basculante de 14 m³</v>
          </cell>
          <cell r="E27077" t="str">
            <v>m³</v>
          </cell>
          <cell r="G27077">
            <v>19.78</v>
          </cell>
        </row>
        <row r="27078">
          <cell r="A27078" t="str">
            <v>SICRO 5502951</v>
          </cell>
          <cell r="D27078" t="str">
            <v>Escavação, carga e transporte de solos moles - DMT de 50 a 200 m - caminho de serviço pavimentado - com caminhão basculante de 14 m³</v>
          </cell>
          <cell r="E27078" t="str">
            <v>m³</v>
          </cell>
          <cell r="G27078">
            <v>19.579999999999998</v>
          </cell>
        </row>
        <row r="27079">
          <cell r="A27079" t="str">
            <v>SICRO 5502902</v>
          </cell>
          <cell r="D27079" t="str">
            <v>Escavação, carga e transporte de solos moles - DMT de 600 a 800 m - caminho de serviço em leito natural - com caminhão basculante de 14 m³</v>
          </cell>
          <cell r="E27079" t="str">
            <v>m³</v>
          </cell>
          <cell r="G27079">
            <v>21.57</v>
          </cell>
        </row>
        <row r="27080">
          <cell r="A27080" t="str">
            <v>SICRO 5502928</v>
          </cell>
          <cell r="D27080" t="str">
            <v>Escavação, carga e transporte de solos moles - DMT de 600 a 800 m - caminho de serviço em revestimento primário - com caminhão basculante de 14 m³</v>
          </cell>
          <cell r="E27080" t="str">
            <v>m³</v>
          </cell>
          <cell r="G27080">
            <v>20.67</v>
          </cell>
        </row>
        <row r="27081">
          <cell r="A27081" t="str">
            <v>SICRO 5502954</v>
          </cell>
          <cell r="D27081" t="str">
            <v>Escavação, carga e transporte de solos moles - DMT de 600 a 800 m - caminho de serviço pavimentado - com caminhão basculante de 14 m³</v>
          </cell>
          <cell r="E27081" t="str">
            <v>m³</v>
          </cell>
          <cell r="G27081">
            <v>20.38</v>
          </cell>
        </row>
        <row r="27082">
          <cell r="A27082" t="str">
            <v>SICRO 5502903</v>
          </cell>
          <cell r="D27082" t="str">
            <v>Escavação, carga e transporte de solos moles - DMT de 800 a 1.000 m - caminho de serviço em leito natural - com caminhão basculante de 14 m³</v>
          </cell>
          <cell r="E27082" t="str">
            <v>m³</v>
          </cell>
          <cell r="G27082">
            <v>21.86</v>
          </cell>
        </row>
        <row r="27083">
          <cell r="A27083" t="str">
            <v>SICRO 5502929</v>
          </cell>
          <cell r="D27083" t="str">
            <v>Escavação, carga e transporte de solos moles - DMT de 800 a 1.000 m - caminho de serviço em revestimento primário - com caminhão basculante de 14 m³</v>
          </cell>
          <cell r="E27083" t="str">
            <v>m³</v>
          </cell>
          <cell r="G27083">
            <v>20.87</v>
          </cell>
        </row>
        <row r="27084">
          <cell r="A27084" t="str">
            <v>SICRO 5502955</v>
          </cell>
          <cell r="D27084" t="str">
            <v>Escavação, carga e transporte de solos moles - DMT de 800 a 1.000 m - caminho de serviço pavimentado - com caminhão basculante de 14 m³</v>
          </cell>
          <cell r="E27084" t="str">
            <v>m³</v>
          </cell>
          <cell r="G27084">
            <v>20.57</v>
          </cell>
        </row>
        <row r="27085">
          <cell r="A27085" t="str">
            <v>SICRO 5502889</v>
          </cell>
          <cell r="D27085" t="str">
            <v>Escavação, carga e transporte de solos moles na distância de 3.000 m - caminho de serviço em leito natural - com caminhão basculante de 14 m³</v>
          </cell>
          <cell r="E27085" t="str">
            <v>m³</v>
          </cell>
          <cell r="G27085">
            <v>28.1</v>
          </cell>
        </row>
        <row r="27086">
          <cell r="A27086" t="str">
            <v>SICRO 5502996</v>
          </cell>
          <cell r="D27086" t="str">
            <v>Escavação, carga e transporte de solos moles na distância de 3.000 m - caminho de serviço em revestimento primário - com caminhão basculante de 14 m³</v>
          </cell>
          <cell r="E27086" t="str">
            <v>m³</v>
          </cell>
          <cell r="G27086">
            <v>25.73</v>
          </cell>
        </row>
        <row r="27087">
          <cell r="A27087" t="str">
            <v>SICRO 5502997</v>
          </cell>
          <cell r="D27087" t="str">
            <v>Escavação, carga e transporte de solos moles na distância de 3.000 m - caminho de serviço pavimentado - com caminhão basculante de 14 m³</v>
          </cell>
          <cell r="E27087" t="str">
            <v>m³</v>
          </cell>
          <cell r="G27087">
            <v>24.98</v>
          </cell>
        </row>
        <row r="27088">
          <cell r="A27088" t="str">
            <v>SICRO 5501716</v>
          </cell>
          <cell r="D27088" t="str">
            <v>Escavação, carga e transporte em material de 1ª categoria - DMT de 1.000 a 1.200 m com motoscraper</v>
          </cell>
          <cell r="E27088" t="str">
            <v>m³</v>
          </cell>
          <cell r="G27088">
            <v>24.04</v>
          </cell>
        </row>
        <row r="27089">
          <cell r="A27089" t="str">
            <v>SICRO 5501717</v>
          </cell>
          <cell r="D27089" t="str">
            <v>Escavação, carga e transporte em material de 1ª categoria - DMT de 1.200 a 1.400 m com motoscraper</v>
          </cell>
          <cell r="E27089" t="str">
            <v>m³</v>
          </cell>
          <cell r="G27089">
            <v>27.04</v>
          </cell>
        </row>
        <row r="27090">
          <cell r="A27090" t="str">
            <v>SICRO 5501712</v>
          </cell>
          <cell r="D27090" t="str">
            <v>Escavação, carga e transporte em material de 1ª categoria - DMT de 200 a 400 m com motoscraper</v>
          </cell>
          <cell r="E27090" t="str">
            <v>m³</v>
          </cell>
          <cell r="G27090">
            <v>14.22</v>
          </cell>
        </row>
        <row r="27091">
          <cell r="A27091" t="str">
            <v>SICRO 5501713</v>
          </cell>
          <cell r="D27091" t="str">
            <v>Escavação, carga e transporte em material de 1ª categoria - DMT de 400 a 600 m com motoscraper</v>
          </cell>
          <cell r="E27091" t="str">
            <v>m³</v>
          </cell>
          <cell r="G27091">
            <v>15.61</v>
          </cell>
        </row>
        <row r="27092">
          <cell r="A27092" t="str">
            <v>SICRO 5501711</v>
          </cell>
          <cell r="D27092" t="str">
            <v>Escavação, carga e transporte em material de 1ª categoria - DMT de 50 a 200 m com motoscraper</v>
          </cell>
          <cell r="E27092" t="str">
            <v>m³</v>
          </cell>
          <cell r="G27092">
            <v>11.48</v>
          </cell>
        </row>
        <row r="27093">
          <cell r="A27093" t="str">
            <v>SICRO 5501710</v>
          </cell>
          <cell r="D27093" t="str">
            <v>Escavação, carga e transporte em material de 1ª categoria - DMT de 50 m</v>
          </cell>
          <cell r="E27093" t="str">
            <v>m³</v>
          </cell>
          <cell r="G27093">
            <v>3.86</v>
          </cell>
        </row>
        <row r="27094">
          <cell r="A27094" t="str">
            <v>SICRO 5501714</v>
          </cell>
          <cell r="D27094" t="str">
            <v>Escavação, carga e transporte em material de 1ª categoria - DMT de 600 a 800 m com motoscraper</v>
          </cell>
          <cell r="E27094" t="str">
            <v>m³</v>
          </cell>
          <cell r="G27094">
            <v>18.309999999999999</v>
          </cell>
        </row>
        <row r="27095">
          <cell r="A27095" t="str">
            <v>SICRO 5501715</v>
          </cell>
          <cell r="D27095" t="str">
            <v>Escavação, carga e transporte em material de 1ª categoria - DMT de 800 a 1.000 m com motoscraper</v>
          </cell>
          <cell r="E27095" t="str">
            <v>m³</v>
          </cell>
          <cell r="G27095">
            <v>21.05</v>
          </cell>
        </row>
        <row r="27096">
          <cell r="A27096" t="str">
            <v>SICRO 5502986</v>
          </cell>
          <cell r="D27096" t="str">
            <v>Expurgo de jazida</v>
          </cell>
          <cell r="E27096" t="str">
            <v>m³</v>
          </cell>
          <cell r="G27096">
            <v>4.59</v>
          </cell>
        </row>
        <row r="27097">
          <cell r="A27097" t="str">
            <v>SICRO 5502977</v>
          </cell>
          <cell r="D27097" t="str">
            <v>Fragmentação de blocos de rocha com escavadeira e rompedor hidráulico 1.700 kg</v>
          </cell>
          <cell r="E27097" t="str">
            <v>m³</v>
          </cell>
          <cell r="G27097">
            <v>9.1</v>
          </cell>
        </row>
        <row r="27098">
          <cell r="A27098" t="str">
            <v>SICRO 5502985</v>
          </cell>
          <cell r="D27098" t="str">
            <v>Limpeza mecanizada da camada vegetal</v>
          </cell>
          <cell r="E27098" t="str">
            <v>m²</v>
          </cell>
          <cell r="G27098">
            <v>0.81</v>
          </cell>
        </row>
        <row r="27099">
          <cell r="A27099" t="str">
            <v>SICRO 5503018</v>
          </cell>
          <cell r="D27099" t="str">
            <v>Manutenção de caminho de serviço</v>
          </cell>
          <cell r="E27099" t="str">
            <v>km</v>
          </cell>
          <cell r="G27099">
            <v>82.26</v>
          </cell>
        </row>
        <row r="27100">
          <cell r="A27100" t="str">
            <v>SICRO 5505768</v>
          </cell>
          <cell r="D27100" t="str">
            <v>Pré-fissuramento de material de 3ª categoria</v>
          </cell>
          <cell r="E27100" t="str">
            <v>m²</v>
          </cell>
          <cell r="G27100">
            <v>94.53</v>
          </cell>
        </row>
        <row r="27101">
          <cell r="A27101" t="str">
            <v>SICRO 5503020</v>
          </cell>
          <cell r="D27101" t="str">
            <v>Umedecimento de caminho de serviço</v>
          </cell>
          <cell r="E27101" t="str">
            <v>km</v>
          </cell>
          <cell r="G27101">
            <v>322.98</v>
          </cell>
        </row>
        <row r="27102">
          <cell r="A27102" t="str">
            <v>SICRO 5605798</v>
          </cell>
          <cell r="D27102" t="str">
            <v>Chumbador de aço CA-50 - D = 20 mm com perfuratriz sobre pneus - ancorado na rocha com cartucho de cimento - fornecimento, perfuração e instalação</v>
          </cell>
          <cell r="E27102" t="str">
            <v>m</v>
          </cell>
          <cell r="G27102">
            <v>114.21</v>
          </cell>
        </row>
        <row r="27103">
          <cell r="A27103" t="str">
            <v>SICRO 5605925</v>
          </cell>
          <cell r="D27103" t="str">
            <v>Chumbador de aço CA-50 - D = 20 mm com perfuratriz sobre pneus - ancorado na rocha com injeção de nata de cimento - fornecimento, perfuração e instalação</v>
          </cell>
          <cell r="E27103" t="str">
            <v>m</v>
          </cell>
          <cell r="G27103">
            <v>109.15</v>
          </cell>
        </row>
        <row r="27104">
          <cell r="A27104" t="str">
            <v>SICRO 5605799</v>
          </cell>
          <cell r="D27104" t="str">
            <v>Chumbador de aço CA-50 - D = 22 mm com perfuratriz sobre pneus - ancorado na rocha com cartucho de cimento - fornecimento, perfuração e instalação</v>
          </cell>
          <cell r="E27104" t="str">
            <v>m</v>
          </cell>
          <cell r="G27104">
            <v>121.94</v>
          </cell>
        </row>
        <row r="27105">
          <cell r="A27105" t="str">
            <v>SICRO 5605800</v>
          </cell>
          <cell r="D27105" t="str">
            <v>Chumbador de aço CA-50 - D = 25 mm com perfuratriz sobre pneus - ancorado na rocha com cartucho de cimento - fornecimento, perfuração e instalação</v>
          </cell>
          <cell r="E27105" t="str">
            <v>m</v>
          </cell>
          <cell r="G27105">
            <v>134.22</v>
          </cell>
        </row>
        <row r="27106">
          <cell r="A27106" t="str">
            <v>SICRO 5613944</v>
          </cell>
          <cell r="D27106" t="str">
            <v>Chumbador de aço CA-50 - D = 32 mm com martelete perfurador manual - ancorado na rocha com cartucho de cimento - fornecimento, perfuração e instalação</v>
          </cell>
          <cell r="E27106" t="str">
            <v>m</v>
          </cell>
          <cell r="G27106">
            <v>146.19</v>
          </cell>
        </row>
        <row r="27107">
          <cell r="A27107" t="str">
            <v>SICRO 5605894</v>
          </cell>
          <cell r="D27107" t="str">
            <v>Grampo de aço CA-50 D = 12,5 mm para solo grampeado com capacidade de 30 kN - fornecimento, perfuração e instalação</v>
          </cell>
          <cell r="E27107" t="str">
            <v>m</v>
          </cell>
          <cell r="G27107">
            <v>56.54</v>
          </cell>
        </row>
        <row r="27108">
          <cell r="A27108" t="str">
            <v>SICRO 5605895</v>
          </cell>
          <cell r="D27108" t="str">
            <v>Grampo de aço CA-50 D = 16 mm para solo grampeado com capacidade de 50 kN - fornecimento, perfuração e instalação</v>
          </cell>
          <cell r="E27108" t="str">
            <v>m</v>
          </cell>
          <cell r="G27108">
            <v>60.26</v>
          </cell>
        </row>
        <row r="27109">
          <cell r="A27109" t="str">
            <v>SICRO 5605896</v>
          </cell>
          <cell r="D27109" t="str">
            <v>Grampo de aço CA-50 D = 20 mm para solo grampeado com capacidade de 80 kN - fornecimento, perfuração e instalação</v>
          </cell>
          <cell r="E27109" t="str">
            <v>m</v>
          </cell>
          <cell r="G27109">
            <v>65.88</v>
          </cell>
        </row>
        <row r="27110">
          <cell r="A27110" t="str">
            <v>SICRO 5605911</v>
          </cell>
          <cell r="D27110" t="str">
            <v>Perfuração para tirante permanente protendido autoinjetável em material de 1ª categoria com diâmetro de até 120 mm</v>
          </cell>
          <cell r="E27110" t="str">
            <v>m</v>
          </cell>
          <cell r="G27110">
            <v>50.17</v>
          </cell>
        </row>
        <row r="27111">
          <cell r="A27111" t="str">
            <v>SICRO 5605912</v>
          </cell>
          <cell r="D27111" t="str">
            <v>Perfuração para tirante permanente protendido autoinjetável em material de 2ª categoria com diâmetro de até 87 mm</v>
          </cell>
          <cell r="E27111" t="str">
            <v>m</v>
          </cell>
          <cell r="G27111">
            <v>82.78</v>
          </cell>
        </row>
        <row r="27112">
          <cell r="A27112" t="str">
            <v>SICRO 5605938</v>
          </cell>
          <cell r="D27112" t="str">
            <v>Perfuração para tirantes em material de 1ª categoria com diâmetro de até 120 mm</v>
          </cell>
          <cell r="E27112" t="str">
            <v>m</v>
          </cell>
          <cell r="G27112">
            <v>32.729999999999997</v>
          </cell>
        </row>
        <row r="27113">
          <cell r="A27113" t="str">
            <v>SICRO 5605939</v>
          </cell>
          <cell r="D27113" t="str">
            <v>Perfuração para tirantes em material de 2ª categoria com diâmetro de até 120 mm</v>
          </cell>
          <cell r="E27113" t="str">
            <v>m</v>
          </cell>
          <cell r="G27113">
            <v>39.32</v>
          </cell>
        </row>
        <row r="27114">
          <cell r="A27114" t="str">
            <v>SICRO 5605940</v>
          </cell>
          <cell r="D27114" t="str">
            <v>Perfuração para tirantes em material de 3ª categoria com diâmetro de até 120 mm</v>
          </cell>
          <cell r="E27114" t="str">
            <v>m</v>
          </cell>
          <cell r="G27114">
            <v>86.95</v>
          </cell>
        </row>
        <row r="27115">
          <cell r="A27115" t="str">
            <v>SICRO 5605942</v>
          </cell>
          <cell r="D27115" t="str">
            <v>Pintura eletrostática com tinta em pó à base de resina epóxi - E = 200 µm</v>
          </cell>
          <cell r="E27115" t="str">
            <v>m²</v>
          </cell>
          <cell r="G27115">
            <v>47.48</v>
          </cell>
        </row>
        <row r="27116">
          <cell r="A27116" t="str">
            <v>SICRO 5605955</v>
          </cell>
          <cell r="D27116" t="str">
            <v>Protensão de tirante com 10 cordoalhas D = 12,7 mm aço CP 190 RB, com capacidade de 860 kN - inclusive ancoragem e grauteamento da cabeça</v>
          </cell>
          <cell r="E27116" t="str">
            <v>un</v>
          </cell>
          <cell r="G27116">
            <v>1078.97</v>
          </cell>
        </row>
        <row r="27117">
          <cell r="A27117" t="str">
            <v>SICRO 5605956</v>
          </cell>
          <cell r="D27117" t="str">
            <v>Protensão de tirante com 12 cordoalhas D = 12,7 mm aço CP 190 RB, com capacidade de 1.040 kN - inclusive ancoragem e grauteamento da cabeça</v>
          </cell>
          <cell r="E27117" t="str">
            <v>un</v>
          </cell>
          <cell r="G27117">
            <v>1166.5899999999999</v>
          </cell>
        </row>
        <row r="27118">
          <cell r="A27118" t="str">
            <v>SICRO 5605953</v>
          </cell>
          <cell r="D27118" t="str">
            <v>Protensão de tirante com 6 cordoalhas D = 12,7 mm aço CP 190 RB, com capacidade de 520 kN - inclusive ancoragem e grauteamento da cabeça</v>
          </cell>
          <cell r="E27118" t="str">
            <v>un</v>
          </cell>
          <cell r="G27118">
            <v>747.57</v>
          </cell>
        </row>
        <row r="27119">
          <cell r="A27119" t="str">
            <v>SICRO 5605954</v>
          </cell>
          <cell r="D27119" t="str">
            <v>Protensão de tirante com 8 cordoalhas D = 12,7 mm aço CP 190 RB, com capacidade de 690 kN - inclusive ancoragem e grauteamento da cabeça</v>
          </cell>
          <cell r="E27119" t="str">
            <v>un</v>
          </cell>
          <cell r="G27119">
            <v>855.14</v>
          </cell>
        </row>
        <row r="27120">
          <cell r="A27120" t="str">
            <v>SICRO 5605909</v>
          </cell>
          <cell r="D27120" t="str">
            <v>Protensão de tirante permanente autoinjetável de aço D = 40 mm, seção de 684 mm², tensão de escoamento = 440 MPa e tensão de ruptura = 580 MPa - inclusive ancoragem e grauteamento da cabeça</v>
          </cell>
          <cell r="E27120" t="str">
            <v>un</v>
          </cell>
          <cell r="G27120">
            <v>559.91999999999996</v>
          </cell>
        </row>
        <row r="27121">
          <cell r="A27121" t="str">
            <v>SICRO 5605908</v>
          </cell>
          <cell r="D27121" t="str">
            <v>Protensão de tirante permanente autoinjetável de aço D = 40 mm, seção de 822 mm², tensão de escoamento = 470 MPa e tensão de ruptura = 600 MPa - inclusive ancoragem e grauteamento da cabeça</v>
          </cell>
          <cell r="E27121" t="str">
            <v>un</v>
          </cell>
          <cell r="G27121">
            <v>559.91999999999996</v>
          </cell>
        </row>
        <row r="27122">
          <cell r="A27122" t="str">
            <v>SICRO 5605907</v>
          </cell>
          <cell r="D27122" t="str">
            <v>Protensão de tirante permanente autoinjetável de aço D = 40 mm, seção de 936 mm², tensão de escoamento = 700 MPa e tensão de ruptura = 830 MPa - inclusive ancoragem e grauteamento da cabeça</v>
          </cell>
          <cell r="E27122" t="str">
            <v>un</v>
          </cell>
          <cell r="G27122">
            <v>598</v>
          </cell>
        </row>
        <row r="27123">
          <cell r="A27123" t="str">
            <v>SICRO 5605906</v>
          </cell>
          <cell r="D27123" t="str">
            <v>Protensão de tirante permanente autoinjetável de aço D = 50 mm, seção de 1.330 mm², tensão de escoamento = 630 MPa e tensão de ruptura = 740 MPa - inclusive ancoragem e grauteamento da cabeça</v>
          </cell>
          <cell r="E27123" t="str">
            <v>un</v>
          </cell>
          <cell r="G27123">
            <v>726.89</v>
          </cell>
        </row>
        <row r="27124">
          <cell r="A27124" t="str">
            <v>SICRO 5605905</v>
          </cell>
          <cell r="D27124" t="str">
            <v>Protensão de tirante permanente autoinjetável de aço D = 50 mm, seção de 1.569 mm², tensão de escoamento = 630 MPa e tensão de ruptura = 740 MP - inclusive ancoragem e grauteamento da cabeça</v>
          </cell>
          <cell r="E27124" t="str">
            <v>un</v>
          </cell>
          <cell r="G27124">
            <v>846.68</v>
          </cell>
        </row>
        <row r="27125">
          <cell r="A27125" t="str">
            <v>SICRO 5605944</v>
          </cell>
          <cell r="D27125" t="str">
            <v>Protensão de tirante permanente protendido de aço D = 30 mm, tensão de escoamento = 600 MPa e tensão de ruptura = 720 MPa - inclusive ancoragem e grauteamento da cabeça</v>
          </cell>
          <cell r="E27125" t="str">
            <v>un</v>
          </cell>
          <cell r="G27125">
            <v>497</v>
          </cell>
        </row>
        <row r="27126">
          <cell r="A27126" t="str">
            <v>SICRO 5605910</v>
          </cell>
          <cell r="D27126" t="str">
            <v>Protensão de tirante permanente protendido de aço D = 32 mm, tensão de escoamento = 520 MPa e tensão de ruptura = 690 MPa - inclusive ancoragem e grauteamento da cabeça</v>
          </cell>
          <cell r="E27126" t="str">
            <v>un</v>
          </cell>
          <cell r="G27126">
            <v>556.32000000000005</v>
          </cell>
        </row>
        <row r="27127">
          <cell r="A27127" t="str">
            <v>SICRO 5605945</v>
          </cell>
          <cell r="D27127" t="str">
            <v>Protensão de tirante permanente protendido de aço D = 32 mm, tensão de escoamento = 950 MPa e tensão de ruptura = 1.050 MPa - inclusive ancoragem e grauteamento da cabeça</v>
          </cell>
          <cell r="E27127" t="str">
            <v>un</v>
          </cell>
          <cell r="G27127">
            <v>581.82000000000005</v>
          </cell>
        </row>
        <row r="27128">
          <cell r="A27128" t="str">
            <v>SICRO 5605946</v>
          </cell>
          <cell r="D27128" t="str">
            <v>Protensão de tirante permanente protendido de aço D = 40 mm, tensão de escoamento = 600 MPa e tensão de ruptura = 720 MPa - inclusive ancoragem e grauteamento da cabeça</v>
          </cell>
          <cell r="E27128" t="str">
            <v>un</v>
          </cell>
          <cell r="G27128">
            <v>598</v>
          </cell>
        </row>
        <row r="27129">
          <cell r="A27129" t="str">
            <v>SICRO 5605947</v>
          </cell>
          <cell r="D27129" t="str">
            <v>Protensão de tirante permanente protendido de aço D = 44 mm, tensão de escoamento = 680 MPa e tensão de ruptura = 870 MPa - inclusive ancoragem e grauteamento da cabeça</v>
          </cell>
          <cell r="E27129" t="str">
            <v>un</v>
          </cell>
          <cell r="G27129">
            <v>673.21</v>
          </cell>
        </row>
        <row r="27130">
          <cell r="A27130" t="str">
            <v>SICRO 5605948</v>
          </cell>
          <cell r="D27130" t="str">
            <v>Protensão de tirante permanente protendido de aço D = 50 mm, tensão de escoamento = 600 MPa e tensão de ruptura = 720 MPa - inclusive ancoragem e grauteamento da cabeça</v>
          </cell>
          <cell r="E27130" t="str">
            <v>un</v>
          </cell>
          <cell r="G27130">
            <v>846.68</v>
          </cell>
        </row>
        <row r="27131">
          <cell r="A27131" t="str">
            <v>SICRO 5605949</v>
          </cell>
          <cell r="D27131" t="str">
            <v>Protensão de tirante permanente protendido de aço D = 53 mm, tensão de escoamento = 600 MPa e tensão de ruptura = 720 MPa - inclusive ancoragem e grauteamento da cabeça</v>
          </cell>
          <cell r="E27131" t="str">
            <v>un</v>
          </cell>
          <cell r="G27131">
            <v>1107.18</v>
          </cell>
        </row>
        <row r="27132">
          <cell r="A27132" t="str">
            <v>SICRO 5605950</v>
          </cell>
          <cell r="D27132" t="str">
            <v>Protensão de tirante permanente protendido de aço D = 57 mm, tensão de escoamento = 600 MPa e tensão de ruptura = 720 MPa - inclusive ancoragem e grauteamento da cabeça</v>
          </cell>
          <cell r="E27132" t="str">
            <v>un</v>
          </cell>
          <cell r="G27132">
            <v>1256.06</v>
          </cell>
        </row>
        <row r="27133">
          <cell r="A27133" t="str">
            <v>SICRO 5605951</v>
          </cell>
          <cell r="D27133" t="str">
            <v>Protensão de tirante permanente protendido de aço D = 63 mm, tensão de escoamento = 600 MPa e tensão de ruptura = 720 MPa - inclusive ancoragem e grauteamento da cabeça</v>
          </cell>
          <cell r="E27133" t="str">
            <v>un</v>
          </cell>
          <cell r="G27133">
            <v>2008.94</v>
          </cell>
        </row>
        <row r="27134">
          <cell r="A27134" t="str">
            <v>SICRO 5605952</v>
          </cell>
          <cell r="D27134" t="str">
            <v>Protensão de tirante permanente protendido de aço D = 69 mm, tensão de escoamento = 600 MPa e tensão de ruptura = 720 MPa - inclusive ancoragem e grauteamento da cabeça</v>
          </cell>
          <cell r="E27134" t="str">
            <v>un</v>
          </cell>
          <cell r="G27134">
            <v>3073.74</v>
          </cell>
        </row>
        <row r="27135">
          <cell r="A27135" t="str">
            <v>SICRO 5605932</v>
          </cell>
          <cell r="D27135" t="str">
            <v>Tirante de barra de aço ancorado na rocha com resina de poliéster, D = 19 mm, tensão de escoamento = 700 MPa e tensão de ruptura = 800 MPa - fornecimento, perfuração e instalação</v>
          </cell>
          <cell r="E27135" t="str">
            <v>m</v>
          </cell>
          <cell r="G27135">
            <v>159.57</v>
          </cell>
        </row>
        <row r="27136">
          <cell r="A27136" t="str">
            <v>SICRO 5605934</v>
          </cell>
          <cell r="D27136" t="str">
            <v>Tirante de barra de aço ancorado na rocha com resina de poliéster, D = 22 mm, tensão de escoamento = 700 MPa e tensão de ruptura = 800 MPa - fornecimento, perfuração e instalação</v>
          </cell>
          <cell r="E27136" t="str">
            <v>m</v>
          </cell>
          <cell r="G27136">
            <v>174.31</v>
          </cell>
        </row>
        <row r="27137">
          <cell r="A27137" t="str">
            <v>SICRO 5605928</v>
          </cell>
          <cell r="D27137" t="str">
            <v>Tirante de barra de aço ancorado na rocha com resina de poliéster, D = 25 mm, tensão de escoamento = 520 MPa e tensão de ruptura = 690 MPa - fornecimento, perfuração e instalação</v>
          </cell>
          <cell r="E27137" t="str">
            <v>m</v>
          </cell>
          <cell r="G27137">
            <v>178.66</v>
          </cell>
        </row>
        <row r="27138">
          <cell r="A27138" t="str">
            <v>SICRO 5605935</v>
          </cell>
          <cell r="D27138" t="str">
            <v>Tirante de barra de aço ancorado na rocha com resina de poliéster, D = 25 mm, tensão de escoamento = 700 MPa, tensão de ruptura = 800 MPa - fornecimento, perfuração e instalação</v>
          </cell>
          <cell r="E27138" t="str">
            <v>m</v>
          </cell>
          <cell r="G27138">
            <v>200.27</v>
          </cell>
        </row>
        <row r="27139">
          <cell r="A27139" t="str">
            <v>SICRO 5605936</v>
          </cell>
          <cell r="D27139" t="str">
            <v>Tirante de barra de aço ancorado na rocha com resina de poliéster, D = 32 mm, tensão de escoamento = 700 MPa, tensão de ruptura = 800 MPa - fornecimento, perfuração e instalação</v>
          </cell>
          <cell r="E27139" t="str">
            <v>m</v>
          </cell>
          <cell r="G27139">
            <v>292.20999999999998</v>
          </cell>
        </row>
        <row r="27140">
          <cell r="A27140" t="str">
            <v>SICRO 5605937</v>
          </cell>
          <cell r="D27140" t="str">
            <v>Tirante de barra de aço ancorado na rocha com resina de poliéster, D = 36 mm, tensão de escoamento = 700 MPa e tensão de ruptura = 800 MPa - fornecimento, perfuração e instalação</v>
          </cell>
          <cell r="E27140" t="str">
            <v>m</v>
          </cell>
          <cell r="G27140">
            <v>373.95</v>
          </cell>
        </row>
        <row r="27141">
          <cell r="A27141" t="str">
            <v>SICRO 5605957</v>
          </cell>
          <cell r="D27141" t="str">
            <v>Tirante permanente protendido autoinjetável de aço D = 40 mm, seção de 684 mm², tensão de escoamento = 440 MPa e tensão de ruptura = 580 MPa - exceto perfuração</v>
          </cell>
          <cell r="E27141" t="str">
            <v>m</v>
          </cell>
          <cell r="G27141">
            <v>302.02999999999997</v>
          </cell>
        </row>
        <row r="27142">
          <cell r="A27142" t="str">
            <v>SICRO 5605958</v>
          </cell>
          <cell r="D27142" t="str">
            <v>Tirante permanente protendido autoinjetável de aço D = 40 mm, seção de 822 mm², tensão de escoamento = 470 MPa e tensão de ruptura = 600 MPa - exceto perfuração</v>
          </cell>
          <cell r="E27142" t="str">
            <v>m</v>
          </cell>
          <cell r="G27142">
            <v>343.32</v>
          </cell>
        </row>
        <row r="27143">
          <cell r="A27143" t="str">
            <v>SICRO 5605959</v>
          </cell>
          <cell r="D27143" t="str">
            <v>Tirante permanente protendido autoinjetável de aço D = 40 mm, seção de 936 mm², tensão de escoamento = 700 MPa e tensão de ruptura = 830 MPa - exceto perfuração</v>
          </cell>
          <cell r="E27143" t="str">
            <v>m</v>
          </cell>
          <cell r="G27143">
            <v>384.75</v>
          </cell>
        </row>
        <row r="27144">
          <cell r="A27144" t="str">
            <v>SICRO 5605960</v>
          </cell>
          <cell r="D27144" t="str">
            <v>Tirante permanente protendido autoinjetável de aço D = 50 mm, seção de 1.330 mm², tensão de escoamento = 630 MPa e tensão de ruptura = 740 MPa - exceto perfuração</v>
          </cell>
          <cell r="E27144" t="str">
            <v>m</v>
          </cell>
          <cell r="G27144">
            <v>507.93</v>
          </cell>
        </row>
        <row r="27145">
          <cell r="A27145" t="str">
            <v>SICRO 5605961</v>
          </cell>
          <cell r="D27145" t="str">
            <v>Tirante permanente protendido autoinjetável de aço D = 50 mm, seção de 1.569 mm², tensão de escoamento = 630 MPa e tensão de ruptura = 740 MPa - exceto perfuração</v>
          </cell>
          <cell r="E27145" t="str">
            <v>m</v>
          </cell>
          <cell r="G27145">
            <v>588.54999999999995</v>
          </cell>
        </row>
        <row r="27146">
          <cell r="A27146" t="str">
            <v>SICRO 5605885</v>
          </cell>
          <cell r="D27146" t="str">
            <v>Tirante permanente protendido com 10 cordoalhas D = 12,7 mm, aço CP 190 RB, com capacidade de 860 kN - exceto perfuração</v>
          </cell>
          <cell r="E27146" t="str">
            <v>m</v>
          </cell>
          <cell r="G27146">
            <v>217.27</v>
          </cell>
        </row>
        <row r="27147">
          <cell r="A27147" t="str">
            <v>SICRO 5605886</v>
          </cell>
          <cell r="D27147" t="str">
            <v>Tirante permanente protendido com 12 cordoalhas D = 12,7 mm, aço CP 190 RB, com capacidade de 1.030 kN - exceto perfuração</v>
          </cell>
          <cell r="E27147" t="str">
            <v>m</v>
          </cell>
          <cell r="G27147">
            <v>235.44</v>
          </cell>
        </row>
        <row r="27148">
          <cell r="A27148" t="str">
            <v>SICRO 5605883</v>
          </cell>
          <cell r="D27148" t="str">
            <v>Tirante permanente protendido com 6 cordoalhas D = 12,7 mm, aço CP 190 RB, com capacidade de 510 kN - exceto perfuração</v>
          </cell>
          <cell r="E27148" t="str">
            <v>m</v>
          </cell>
          <cell r="G27148">
            <v>176.59</v>
          </cell>
        </row>
        <row r="27149">
          <cell r="A27149" t="str">
            <v>SICRO 5605884</v>
          </cell>
          <cell r="D27149" t="str">
            <v>Tirante permanente protendido com 8 cordoalhas D = 12,7 mm, aço CP 190 RB, com capacidade de 690 kN - exceto perfuração</v>
          </cell>
          <cell r="E27149" t="str">
            <v>m</v>
          </cell>
          <cell r="G27149">
            <v>194.76</v>
          </cell>
        </row>
        <row r="27150">
          <cell r="A27150" t="str">
            <v>SICRO 5605962</v>
          </cell>
          <cell r="D27150" t="str">
            <v>Tirante permanente protendido de aço D = 30 mm, tensão de escoamento = 600 MPa e tensão de ruptura = 720 MPa - exceto perfuração</v>
          </cell>
          <cell r="E27150" t="str">
            <v>m</v>
          </cell>
          <cell r="G27150">
            <v>197.87</v>
          </cell>
        </row>
        <row r="27151">
          <cell r="A27151" t="str">
            <v>SICRO 5605881</v>
          </cell>
          <cell r="D27151" t="str">
            <v>Tirante permanente protendido de aço D = 32 mm, tensão de escoamento = 520 MPa e tensão de ruptura = 690 MPa - exceto perfuração</v>
          </cell>
          <cell r="E27151" t="str">
            <v>m</v>
          </cell>
          <cell r="G27151">
            <v>243.29</v>
          </cell>
        </row>
        <row r="27152">
          <cell r="A27152" t="str">
            <v>SICRO 5605882</v>
          </cell>
          <cell r="D27152" t="str">
            <v>Tirante permanente protendido de aço D = 32 mm, tensão de escoamento = 950 MPa e tensão de ruptura = 1.050 MPa - exceto perfuração</v>
          </cell>
          <cell r="E27152" t="str">
            <v>m</v>
          </cell>
          <cell r="G27152">
            <v>376.53</v>
          </cell>
        </row>
        <row r="27153">
          <cell r="A27153" t="str">
            <v>SICRO 5605963</v>
          </cell>
          <cell r="D27153" t="str">
            <v>Tirante permanente protendido de aço D = 40 mm, tensão de escoamento = 600 MPa e tensão de ruptura = 720 MPa - exceto perfuração</v>
          </cell>
          <cell r="E27153" t="str">
            <v>m</v>
          </cell>
          <cell r="G27153">
            <v>315.02</v>
          </cell>
        </row>
        <row r="27154">
          <cell r="A27154" t="str">
            <v>SICRO 5605964</v>
          </cell>
          <cell r="D27154" t="str">
            <v>Tirante permanente protendido de aço D = 44 mm, tensão de escoamento = 680 MPa e tensão de ruptura = 870 MPa - exceto perfuração</v>
          </cell>
          <cell r="E27154" t="str">
            <v>m</v>
          </cell>
          <cell r="G27154">
            <v>380.34</v>
          </cell>
        </row>
        <row r="27155">
          <cell r="A27155" t="str">
            <v>SICRO 5605965</v>
          </cell>
          <cell r="D27155" t="str">
            <v>Tirante permanente protendido de aço D = 50 mm, tensão de escoamento = 600 MPa e tensão de ruptura = 720 MPa - exceto perfuração</v>
          </cell>
          <cell r="E27155" t="str">
            <v>m</v>
          </cell>
          <cell r="G27155">
            <v>429.74</v>
          </cell>
        </row>
        <row r="27156">
          <cell r="A27156" t="str">
            <v>SICRO 5605966</v>
          </cell>
          <cell r="D27156" t="str">
            <v>Tirante permanente protendido de aço D = 53mm, tensão de escoamento = 600 MPa e tensão de ruptura = 720 MPa - exceto perfuração</v>
          </cell>
          <cell r="E27156" t="str">
            <v>m</v>
          </cell>
          <cell r="G27156">
            <v>435.98</v>
          </cell>
        </row>
        <row r="27157">
          <cell r="A27157" t="str">
            <v>SICRO 5605967</v>
          </cell>
          <cell r="D27157" t="str">
            <v>Tirante permanente protendido de aço D = 57 mm, tensão de escoamento = 600 MPa e tensão de ruptura = 720 MPa - exceto perfuração</v>
          </cell>
          <cell r="E27157" t="str">
            <v>m</v>
          </cell>
          <cell r="G27157">
            <v>603.91999999999996</v>
          </cell>
        </row>
        <row r="27158">
          <cell r="A27158" t="str">
            <v>SICRO 5605968</v>
          </cell>
          <cell r="D27158" t="str">
            <v>Tirante permanente protendido de aço D = 63 mm, tensão de escoamento = 600 MPa e tensão de ruptura = 720 MPa - exceto perfuração</v>
          </cell>
          <cell r="E27158" t="str">
            <v>m</v>
          </cell>
          <cell r="G27158">
            <v>740.77</v>
          </cell>
        </row>
        <row r="27159">
          <cell r="A27159" t="str">
            <v>SICRO 5605969</v>
          </cell>
          <cell r="D27159" t="str">
            <v>Tirante permanente protendido de aço D = 69 mm, tensão de escoamento = 600 MPa e tensão de ruptura = 720 MPa - exceto perfuração</v>
          </cell>
          <cell r="E27159" t="str">
            <v>m</v>
          </cell>
          <cell r="G27159">
            <v>898.88</v>
          </cell>
        </row>
        <row r="27160">
          <cell r="A27160" t="str">
            <v>SICRO 5909130</v>
          </cell>
          <cell r="D27160" t="str">
            <v>Carga e manobra de aduelas de concreto pré-moldadas em cavalo mecânico com semirreboque 20 t - carga com caminhão guindauto com capacidade de elevação de 11,9 t</v>
          </cell>
          <cell r="E27160" t="str">
            <v>t</v>
          </cell>
          <cell r="G27160">
            <v>27.33</v>
          </cell>
        </row>
        <row r="27161">
          <cell r="A27161" t="str">
            <v>SICRO 5914703</v>
          </cell>
          <cell r="D27161" t="str">
            <v>Carga e manobra de brita para lastro com locomotiva diesel-elétrica em vagão hopper aberto com capacidade de 45 m³ - carga com carregadeira e descarga automática - bitola métrica</v>
          </cell>
          <cell r="E27161" t="str">
            <v>t</v>
          </cell>
          <cell r="G27161">
            <v>5.87</v>
          </cell>
        </row>
        <row r="27162">
          <cell r="A27162" t="str">
            <v>SICRO 5914704</v>
          </cell>
          <cell r="D27162" t="str">
            <v>Carga e manobra de brita para lastro com locomotiva diesel-elétrica em vagão hopper aberto com capacidade de 63 m³ - carga com carregadeira e descarga automática - bitola larga</v>
          </cell>
          <cell r="E27162" t="str">
            <v>t</v>
          </cell>
          <cell r="G27162">
            <v>6.02</v>
          </cell>
        </row>
        <row r="27163">
          <cell r="A27163" t="str">
            <v>SICRO 5914710</v>
          </cell>
          <cell r="D27163" t="str">
            <v>Carga e manobra de dormentes de concreto de bitola larga com locomotiva diesel-elétrica e vagão plataforma com capacidade de 98 t - carga com carregadeira - bitola larga</v>
          </cell>
          <cell r="E27163" t="str">
            <v>t</v>
          </cell>
          <cell r="G27163">
            <v>11.32</v>
          </cell>
        </row>
        <row r="27164">
          <cell r="A27164" t="str">
            <v>SICRO 5914711</v>
          </cell>
          <cell r="D27164" t="str">
            <v>Carga e manobra de dormentes de concreto de bitola métrica com locomotiva diesel-elétrica e vagão plataforma com capacidade de 82 t - carga com carregadeira - bitola métrica</v>
          </cell>
          <cell r="E27164" t="str">
            <v>t</v>
          </cell>
          <cell r="G27164">
            <v>10.14</v>
          </cell>
        </row>
        <row r="27165">
          <cell r="A27165" t="str">
            <v>SICRO 5914712</v>
          </cell>
          <cell r="D27165" t="str">
            <v>Carga e manobra de dormentes de concreto de bitola mista com locomotiva diesel-elétrica e vagão plataforma com capacidade de 98 t - carga com carregadeira - bitola larga</v>
          </cell>
          <cell r="E27165" t="str">
            <v>t</v>
          </cell>
          <cell r="G27165">
            <v>10.26</v>
          </cell>
        </row>
        <row r="27166">
          <cell r="A27166" t="str">
            <v>SICRO 5915369</v>
          </cell>
          <cell r="D27166" t="str">
            <v>Carga, descarga e manobra de vigas pré-moldadas de 1.000 a 1.250 kN em cavalo mecânico com reboques de 5 e 4 eixos com capacidade de 130 t</v>
          </cell>
          <cell r="E27166" t="str">
            <v>un</v>
          </cell>
          <cell r="G27166">
            <v>7150.79</v>
          </cell>
        </row>
        <row r="27167">
          <cell r="A27167" t="str">
            <v>SICRO 5915401</v>
          </cell>
          <cell r="D27167" t="str">
            <v>Carga, descarga e manobra de vigas pré-moldadas de 500 a 750 kN em cavalo mecânico com dollys de 3 e 4 eixos com capacidade de 77 t</v>
          </cell>
          <cell r="E27167" t="str">
            <v>un</v>
          </cell>
          <cell r="G27167">
            <v>6272.9</v>
          </cell>
        </row>
        <row r="27168">
          <cell r="A27168" t="str">
            <v>SICRO 5915402</v>
          </cell>
          <cell r="D27168" t="str">
            <v>Carga, descarga e manobra de vigas pré-moldadas de 750 a 1.000 kN em cavalo mecânico com dollys de 5 e 4 eixos com capacidade de 111 t</v>
          </cell>
          <cell r="E27168" t="str">
            <v>un</v>
          </cell>
          <cell r="G27168">
            <v>3787.02</v>
          </cell>
        </row>
        <row r="27169">
          <cell r="A27169" t="str">
            <v>SICRO 5915400</v>
          </cell>
          <cell r="D27169" t="str">
            <v>Carga, descarga e manobra de vigas pré-moldadas de até 500 kN em cavalo mecânico com dolly de 4 eixos com capacidade de 57 t</v>
          </cell>
          <cell r="E27169" t="str">
            <v>un</v>
          </cell>
          <cell r="G27169">
            <v>3307.95</v>
          </cell>
        </row>
        <row r="27170">
          <cell r="A27170" t="str">
            <v>SICRO 5914651</v>
          </cell>
          <cell r="D27170" t="str">
            <v>Carga, manobra e descarga de agregados ou solos em caminhão basculante de 10 m³ - carga com carregadeira de 3,40 m³ (exclusa) e descarga em distribuidor autopropelido</v>
          </cell>
          <cell r="E27170" t="str">
            <v>t</v>
          </cell>
          <cell r="G27170">
            <v>2.65</v>
          </cell>
        </row>
        <row r="27171">
          <cell r="A27171" t="str">
            <v>SICRO 5914648</v>
          </cell>
          <cell r="D27171" t="str">
            <v>Carga, manobra e descarga de agregados ou solos em caminhão basculante de 10 m³ - carga com carregadeira de 3,40 m³ (exclusa) e descarga em distribuidor rebocável</v>
          </cell>
          <cell r="E27171" t="str">
            <v>t</v>
          </cell>
          <cell r="G27171">
            <v>8.01</v>
          </cell>
        </row>
        <row r="27172">
          <cell r="A27172" t="str">
            <v>SICRO 5914647</v>
          </cell>
          <cell r="D27172" t="str">
            <v>Carga, manobra e descarga de agregados ou solos em caminhão basculante de 10 m³ - carga com carregadeira de 3,40 m³ (exclusa) e descarga livre</v>
          </cell>
          <cell r="E27172" t="str">
            <v>t</v>
          </cell>
          <cell r="G27172">
            <v>1.85</v>
          </cell>
        </row>
        <row r="27173">
          <cell r="A27173" t="str">
            <v>SICRO 5915411</v>
          </cell>
          <cell r="D27173" t="str">
            <v>Carga, manobra e descarga de agregados ou solos em caminhão basculante de 10 m³ - carga com carregadeira de 3,40 m³ e descarga em distribuidor autopropelido</v>
          </cell>
          <cell r="E27173" t="str">
            <v>t</v>
          </cell>
          <cell r="G27173">
            <v>3.81</v>
          </cell>
        </row>
        <row r="27174">
          <cell r="A27174" t="str">
            <v>SICRO 5915409</v>
          </cell>
          <cell r="D27174" t="str">
            <v>Carga, manobra e descarga de agregados ou solos em caminhão basculante de 10 m³ - carga com carregadeira de 3,40 m³ e descarga em distribuidor rebocável</v>
          </cell>
          <cell r="E27174" t="str">
            <v>t</v>
          </cell>
          <cell r="G27174">
            <v>9.17</v>
          </cell>
        </row>
        <row r="27175">
          <cell r="A27175" t="str">
            <v>SICRO 5915407</v>
          </cell>
          <cell r="D27175" t="str">
            <v>Carga, manobra e descarga de agregados ou solos em caminhão basculante de 10 m³ - carga com carregadeira de 3,40 m³ e descarga livre</v>
          </cell>
          <cell r="E27175" t="str">
            <v>t</v>
          </cell>
          <cell r="G27175">
            <v>3.01</v>
          </cell>
        </row>
        <row r="27176">
          <cell r="A27176" t="str">
            <v>SICRO 5914354</v>
          </cell>
          <cell r="D27176" t="str">
            <v>Carga, manobra e descarga de agregados ou solos em caminhão basculante de 10 m³ - carga com escavadeira de 1,56 m³ (exclusa) e descarga livre</v>
          </cell>
          <cell r="E27176" t="str">
            <v>t</v>
          </cell>
          <cell r="G27176">
            <v>1.92</v>
          </cell>
        </row>
        <row r="27177">
          <cell r="A27177" t="str">
            <v>SICRO 5915406</v>
          </cell>
          <cell r="D27177" t="str">
            <v>Carga, manobra e descarga de agregados ou solos em caminhão basculante de 10 m³ - carga em usina de 60 t/h (PMF) e descarga livre</v>
          </cell>
          <cell r="E27177" t="str">
            <v>t</v>
          </cell>
          <cell r="G27177">
            <v>9.8000000000000007</v>
          </cell>
        </row>
        <row r="27178">
          <cell r="A27178" t="str">
            <v>SICRO 5914652</v>
          </cell>
          <cell r="D27178" t="str">
            <v>Carga, manobra e descarga de agregados ou solos em caminhão basculante de 10 m³ - carga em usina de solos de 300 t/h e descarga em distribuidor autopropelido</v>
          </cell>
          <cell r="E27178" t="str">
            <v>t</v>
          </cell>
          <cell r="G27178">
            <v>3.55</v>
          </cell>
        </row>
        <row r="27179">
          <cell r="A27179" t="str">
            <v>SICRO 5915417</v>
          </cell>
          <cell r="D27179" t="str">
            <v>Carga, manobra e descarga de agregados ou solos em caminhão basculante de 10 m³ - carga em usina de solos de 300 t/h e descarga em vibroacabadora</v>
          </cell>
          <cell r="E27179" t="str">
            <v>t</v>
          </cell>
          <cell r="G27179">
            <v>5.6</v>
          </cell>
        </row>
        <row r="27180">
          <cell r="A27180" t="str">
            <v>SICRO 5915414</v>
          </cell>
          <cell r="D27180" t="str">
            <v>Carga, manobra e descarga de agregados ou solos em caminhão basculante de 10 m³ - carga em usina de solos de 300 t/h e descarga livre</v>
          </cell>
          <cell r="E27180" t="str">
            <v>t</v>
          </cell>
          <cell r="G27180">
            <v>2.94</v>
          </cell>
        </row>
        <row r="27181">
          <cell r="A27181" t="str">
            <v>SICRO 5914351</v>
          </cell>
          <cell r="D27181" t="str">
            <v>Carga, manobra e descarga de agregados ou solos em caminhão basculante de 14 m³ - carga com carregadeira de 3,40 m³ e descarga livre</v>
          </cell>
          <cell r="E27181" t="str">
            <v>t</v>
          </cell>
          <cell r="G27181">
            <v>2.96</v>
          </cell>
        </row>
        <row r="27182">
          <cell r="A27182" t="str">
            <v>SICRO 5914645</v>
          </cell>
          <cell r="D27182" t="str">
            <v>Carga, manobra e descarga de agregados ou solos em caminhão basculante de 6 m³ - carga com carregadeira de 1,72 m³ (exclusa) e descarga em distribuidor autopropelido</v>
          </cell>
          <cell r="E27182" t="str">
            <v>t</v>
          </cell>
          <cell r="G27182">
            <v>3.13</v>
          </cell>
        </row>
        <row r="27183">
          <cell r="A27183" t="str">
            <v>SICRO 5914642</v>
          </cell>
          <cell r="D27183" t="str">
            <v>Carga, manobra e descarga de agregados ou solos em caminhão basculante de 6 m³ - carga com carregadeira de 1,72 m³ (exclusa) e descarga em distribuidor rebocável</v>
          </cell>
          <cell r="E27183" t="str">
            <v>t</v>
          </cell>
          <cell r="G27183">
            <v>6.06</v>
          </cell>
        </row>
        <row r="27184">
          <cell r="A27184" t="str">
            <v>SICRO 5914641</v>
          </cell>
          <cell r="D27184" t="str">
            <v>Carga, manobra e descarga de agregados ou solos em caminhão basculante de 6 m³ - carga com carregadeira de 1,72 m³ (exclusa) e descarga livre</v>
          </cell>
          <cell r="E27184" t="str">
            <v>t</v>
          </cell>
          <cell r="G27184">
            <v>2.1800000000000002</v>
          </cell>
        </row>
        <row r="27185">
          <cell r="A27185" t="str">
            <v>SICRO 5915456</v>
          </cell>
          <cell r="D27185" t="str">
            <v>Carga, manobra e descarga de agregados ou solos em caminhão basculante de 6 m³ - carga com carregadeira de 1,72 m³ e descarga em distribuidor autopropelido</v>
          </cell>
          <cell r="E27185" t="str">
            <v>t</v>
          </cell>
          <cell r="G27185">
            <v>4.09</v>
          </cell>
        </row>
        <row r="27186">
          <cell r="A27186" t="str">
            <v>SICRO 5915454</v>
          </cell>
          <cell r="D27186" t="str">
            <v>Carga, manobra e descarga de agregados ou solos em caminhão basculante de 6 m³ - carga com carregadeira de 1,72 m³ e descarga em distribuidor rebocável</v>
          </cell>
          <cell r="E27186" t="str">
            <v>t</v>
          </cell>
          <cell r="G27186">
            <v>7.02</v>
          </cell>
        </row>
        <row r="27187">
          <cell r="A27187" t="str">
            <v>SICRO 5915399</v>
          </cell>
          <cell r="D27187" t="str">
            <v>Carga, manobra e descarga de agregados ou solos em caminhão basculante de 6 m³ - carga com carregadeira de 1,72 m³ e descarga livre</v>
          </cell>
          <cell r="E27187" t="str">
            <v>t</v>
          </cell>
          <cell r="G27187">
            <v>3.13</v>
          </cell>
        </row>
        <row r="27188">
          <cell r="A27188" t="str">
            <v>SICRO 5914353</v>
          </cell>
          <cell r="D27188" t="str">
            <v>Carga, manobra e descarga de agregados ou solos em caminhão basculante de 6 m³ - carga com escavadeira de 1,56 m³ (exclusa) e descarga livre</v>
          </cell>
          <cell r="E27188" t="str">
            <v>t</v>
          </cell>
          <cell r="G27188">
            <v>1.63</v>
          </cell>
        </row>
        <row r="27189">
          <cell r="A27189" t="str">
            <v>SICRO 5915470</v>
          </cell>
          <cell r="D27189" t="str">
            <v>Carga, manobra e descarga de agregados ou solos em caminhão basculante de 6 m³ - carga com escavadeira de 1,56 m³ e descarga livre</v>
          </cell>
          <cell r="E27189" t="str">
            <v>t</v>
          </cell>
          <cell r="G27189">
            <v>2.41</v>
          </cell>
        </row>
        <row r="27190">
          <cell r="A27190" t="str">
            <v>SICRO 5915459</v>
          </cell>
          <cell r="D27190" t="str">
            <v>Carga, manobra e descarga de agregados ou solos em caminhão basculante de 6 m³ - carga com minicarregadeira de 0,45 m³ e descarga livre</v>
          </cell>
          <cell r="E27190" t="str">
            <v>t</v>
          </cell>
          <cell r="G27190">
            <v>8.1</v>
          </cell>
        </row>
        <row r="27191">
          <cell r="A27191" t="str">
            <v>SICRO 5915476</v>
          </cell>
          <cell r="D27191" t="str">
            <v>Carga, manobra e descarga de agregados ou solos em caminhão basculante de 6 m³ - carga manual e descarga livre</v>
          </cell>
          <cell r="E27191" t="str">
            <v>t</v>
          </cell>
          <cell r="G27191">
            <v>30.68</v>
          </cell>
        </row>
        <row r="27192">
          <cell r="A27192" t="str">
            <v>SICRO 5914702</v>
          </cell>
          <cell r="D27192" t="str">
            <v>Carga, manobra e descarga de barras de trilho de 12 m com locomotiva diesel-elétrica em vagão plataforma com capacidade de 82 t - carga e descarga com carregadeira - bitola métrica</v>
          </cell>
          <cell r="E27192" t="str">
            <v>t</v>
          </cell>
          <cell r="G27192">
            <v>15.2</v>
          </cell>
        </row>
        <row r="27193">
          <cell r="A27193" t="str">
            <v>SICRO 5914701</v>
          </cell>
          <cell r="D27193" t="str">
            <v>Carga, manobra e descarga de barras de trilho de 12 m com locomotiva diesel-elétrica em vagão plataforma com capacidade de 98 t - carga e descarga com carregadeira - bitola larga</v>
          </cell>
          <cell r="E27193" t="str">
            <v>t</v>
          </cell>
          <cell r="G27193">
            <v>15.76</v>
          </cell>
        </row>
        <row r="27194">
          <cell r="A27194" t="str">
            <v>SICRO 5915018</v>
          </cell>
          <cell r="D27194" t="str">
            <v>Carga, manobra e descarga de barras de trilho de 12 m em cavalo mecânico com semirreboque com capacidade de 32 t - carga e descarga com carregadeira</v>
          </cell>
          <cell r="E27194" t="str">
            <v>t</v>
          </cell>
          <cell r="G27194">
            <v>8.84</v>
          </cell>
        </row>
        <row r="27195">
          <cell r="A27195" t="str">
            <v>SICRO 5906592</v>
          </cell>
          <cell r="D27195" t="str">
            <v>Carga, manobra e descarga de blocos artificiais de concreto com 10 a 12 t para molhe em cavalo mecânico com semirreboque com capacidade de 32 t - carga e descarga com guindaste com pinça</v>
          </cell>
          <cell r="E27195" t="str">
            <v>un</v>
          </cell>
          <cell r="G27195">
            <v>42.31</v>
          </cell>
        </row>
        <row r="27196">
          <cell r="A27196" t="str">
            <v>SICRO 5906591</v>
          </cell>
          <cell r="D27196" t="str">
            <v>Carga, manobra e descarga de blocos artificiais de concreto com 8 a 9 t para molhe em cavalo mecânico com semirreboque com capacidade de 32 t - carga e descarga com guindaste com pinça</v>
          </cell>
          <cell r="E27196" t="str">
            <v>un</v>
          </cell>
          <cell r="G27196">
            <v>40.44</v>
          </cell>
        </row>
        <row r="27197">
          <cell r="A27197" t="str">
            <v>SICRO 5914653</v>
          </cell>
          <cell r="D27197" t="str">
            <v>Carga, manobra e descarga de blocos de rocha em caminhão basculante de 8 m³ - carga com carregadeira de 1,72 m³ (exclusa) e descarga livre</v>
          </cell>
          <cell r="E27197" t="str">
            <v>t</v>
          </cell>
          <cell r="G27197">
            <v>3.77</v>
          </cell>
        </row>
        <row r="27198">
          <cell r="A27198" t="str">
            <v>SICRO 5915405</v>
          </cell>
          <cell r="D27198" t="str">
            <v>Carga, manobra e descarga de blocos de rocha em caminhão basculante de 8 m³ - carga com carregadeira de 1,72 m³ e descarga livre</v>
          </cell>
          <cell r="E27198" t="str">
            <v>t</v>
          </cell>
          <cell r="G27198">
            <v>5.72</v>
          </cell>
        </row>
        <row r="27199">
          <cell r="A27199" t="str">
            <v>SICRO 5914657</v>
          </cell>
          <cell r="D27199" t="str">
            <v>Carga, manobra e descarga de blocos de rocha em caminhão basculante de 8 m³ - carga com retroescavadeira de 0,29 m³ e descarga livre</v>
          </cell>
          <cell r="E27199" t="str">
            <v>t</v>
          </cell>
          <cell r="G27199">
            <v>19.12</v>
          </cell>
        </row>
        <row r="27200">
          <cell r="A27200" t="str">
            <v>SICRO 5914363</v>
          </cell>
          <cell r="D27200" t="str">
            <v>Carga, manobra e descarga de cimento ou cal hidratada a granel em caminhão silo de 30 m³</v>
          </cell>
          <cell r="E27200" t="str">
            <v>t</v>
          </cell>
          <cell r="G27200">
            <v>19.38</v>
          </cell>
        </row>
        <row r="27201">
          <cell r="A27201" t="str">
            <v>SICRO 5914646</v>
          </cell>
          <cell r="D27201" t="str">
            <v>Carga, manobra e descarga de concreto asfáltico com borracha em caminhão basculante de 10 m³ - carga em usina de asfalto 100/140 t/h e descarga em vibroacabadora</v>
          </cell>
          <cell r="E27201" t="str">
            <v>t</v>
          </cell>
          <cell r="G27201">
            <v>9.11</v>
          </cell>
        </row>
        <row r="27202">
          <cell r="A27202" t="str">
            <v>SICRO 5919535</v>
          </cell>
          <cell r="D27202" t="str">
            <v>Carga, manobra e descarga de concreto com caminhão betoneira - carga em central de concreto de 30 m³/h e descarga em extrusora de barreira de concreto</v>
          </cell>
          <cell r="E27202" t="str">
            <v>t</v>
          </cell>
          <cell r="G27202">
            <v>24.48</v>
          </cell>
        </row>
        <row r="27203">
          <cell r="A27203" t="str">
            <v>SICRO 5919533</v>
          </cell>
          <cell r="D27203" t="str">
            <v>Carga, manobra e descarga de concreto com caminhão betoneira - carga em central de concreto de 30 m³/h e descarga em extrusora de meio-fio</v>
          </cell>
          <cell r="E27203" t="str">
            <v>t</v>
          </cell>
          <cell r="G27203">
            <v>81.87</v>
          </cell>
        </row>
        <row r="27204">
          <cell r="A27204" t="str">
            <v>SICRO 5919534</v>
          </cell>
          <cell r="D27204" t="str">
            <v>Carga, manobra e descarga de concreto com caminhão betoneira - carga em central de concreto de 30 m³/h e descarga em extrusora de sarjeta</v>
          </cell>
          <cell r="E27204" t="str">
            <v>t</v>
          </cell>
          <cell r="G27204">
            <v>74.760000000000005</v>
          </cell>
        </row>
        <row r="27205">
          <cell r="A27205" t="str">
            <v>SICRO 5909007</v>
          </cell>
          <cell r="D27205" t="str">
            <v>Carga, manobra e descarga de concreto com caminhão betoneira - carga em central de concreto de 30 m³/h e descarga livre</v>
          </cell>
          <cell r="E27205" t="str">
            <v>t</v>
          </cell>
          <cell r="G27205">
            <v>22.63</v>
          </cell>
        </row>
        <row r="27206">
          <cell r="A27206" t="str">
            <v>SICRO 5919538</v>
          </cell>
          <cell r="D27206" t="str">
            <v>Carga, manobra e descarga de concreto com caminhão betoneira - carga em central de concreto de 40 m³/h e descarga livre</v>
          </cell>
          <cell r="E27206" t="str">
            <v>t</v>
          </cell>
          <cell r="G27206">
            <v>19.100000000000001</v>
          </cell>
        </row>
        <row r="27207">
          <cell r="A27207" t="str">
            <v>SICRO 5919540</v>
          </cell>
          <cell r="D27207" t="str">
            <v>Carga, manobra e descarga de concreto de cimento em caminhão basculante de 10 m³ - carga em central de concreto de 150 m³/h e descarga em vibroacabadora</v>
          </cell>
          <cell r="E27207" t="str">
            <v>t</v>
          </cell>
          <cell r="G27207">
            <v>3.15</v>
          </cell>
        </row>
        <row r="27208">
          <cell r="A27208" t="str">
            <v>SICRO 5914705</v>
          </cell>
          <cell r="D27208" t="str">
            <v>Carga, manobra e descarga de dormentes de concreto de bitola larga com locomotiva diesel-elétrica e vagão plataforma com capacidade de 98 t - carga e descarga com carregadeira - bitola larga</v>
          </cell>
          <cell r="E27208" t="str">
            <v>t</v>
          </cell>
          <cell r="G27208">
            <v>22.83</v>
          </cell>
        </row>
        <row r="27209">
          <cell r="A27209" t="str">
            <v>SICRO 5914706</v>
          </cell>
          <cell r="D27209" t="str">
            <v>Carga, manobra e descarga de dormentes de concreto de bitola métrica com locomotiva diesel-elétrica e vagão plataforma com capacidade de 82 t - carga e descarga com carregadeira - bitola métrica</v>
          </cell>
          <cell r="E27209" t="str">
            <v>t</v>
          </cell>
          <cell r="G27209">
            <v>20.440000000000001</v>
          </cell>
        </row>
        <row r="27210">
          <cell r="A27210" t="str">
            <v>SICRO 5914707</v>
          </cell>
          <cell r="D27210" t="str">
            <v>Carga, manobra e descarga de dormentes de concreto de bitola mista com locomotiva diesel-elétrica e vagão plataforma com capacidade de 98 t - carga e descarga com carregadeira - bitola larga</v>
          </cell>
          <cell r="E27210" t="str">
            <v>t</v>
          </cell>
          <cell r="G27210">
            <v>20.71</v>
          </cell>
        </row>
        <row r="27211">
          <cell r="A27211" t="str">
            <v>SICRO 5914677</v>
          </cell>
          <cell r="D27211" t="str">
            <v>Carga, manobra e descarga de dormentes de madeira com locomotiva diesel-elétrica em vagão plataforma com capacidade de 82 t - carga e descarga com carregadeira - bitola métrica</v>
          </cell>
          <cell r="E27211" t="str">
            <v>t</v>
          </cell>
          <cell r="G27211">
            <v>30.49</v>
          </cell>
        </row>
        <row r="27212">
          <cell r="A27212" t="str">
            <v>SICRO 5914676</v>
          </cell>
          <cell r="D27212" t="str">
            <v>Carga, manobra e descarga de dormentes de madeira com locomotiva diesel-elétrica em vagão plataforma com capacidade de 98 t - carga e descarga com carregadeira - bitola larga</v>
          </cell>
          <cell r="E27212" t="str">
            <v>t</v>
          </cell>
          <cell r="G27212">
            <v>25.98</v>
          </cell>
        </row>
        <row r="27213">
          <cell r="A27213" t="str">
            <v>SICRO 5915016</v>
          </cell>
          <cell r="D27213" t="str">
            <v>Carga, manobra e descarga de dormentes de madeira de bitola larga ou mista em cavalo mecânico com semirreboque com capacidade de 32 t - carga e descarga com carregadeira</v>
          </cell>
          <cell r="E27213" t="str">
            <v>t</v>
          </cell>
          <cell r="G27213">
            <v>14.37</v>
          </cell>
        </row>
        <row r="27214">
          <cell r="A27214" t="str">
            <v>SICRO 5915017</v>
          </cell>
          <cell r="D27214" t="str">
            <v>Carga, manobra e descarga de dormentes de madeira de bitola métrica em cavalo mecânico com semirreboque com capacidade de 32 t - carga e descarga com carregadeira</v>
          </cell>
          <cell r="E27214" t="str">
            <v>t</v>
          </cell>
          <cell r="G27214">
            <v>17.75</v>
          </cell>
        </row>
        <row r="27215">
          <cell r="A27215" t="str">
            <v>SICRO 5914678</v>
          </cell>
          <cell r="D27215" t="str">
            <v>Carga, manobra e descarga de jogo de dormentes de concreto para AMV de bitola larga ou mista, qualquer abertura, com locomotiva diesel-elétrica em vagão plataforma com capacidade de 98 t - carga e descarga com carregadeira - bitola larga</v>
          </cell>
          <cell r="E27215" t="str">
            <v>t</v>
          </cell>
          <cell r="G27215">
            <v>36.380000000000003</v>
          </cell>
        </row>
        <row r="27216">
          <cell r="A27216" t="str">
            <v>SICRO 5914679</v>
          </cell>
          <cell r="D27216" t="str">
            <v>Carga, manobra e descarga de jogo de dormentes de concreto para AMV de bitola métrica, qualquer abertura, com locomotiva diesel-elétrica em vagão plataforma com capacidade de 82 t - carga e descarga com carregadeira - bitola métrica</v>
          </cell>
          <cell r="E27216" t="str">
            <v>t</v>
          </cell>
          <cell r="G27216">
            <v>57.34</v>
          </cell>
        </row>
        <row r="27217">
          <cell r="A27217" t="str">
            <v>SICRO 5914681</v>
          </cell>
          <cell r="D27217" t="str">
            <v>Carga, manobra e descarga de jogo de dormentes de madeira para AMV bitola métrica, qualquer abertura, com locomotiva diesel-elétrica em vagão plataforma com capacidade de 82 t - carga e descarga com carregadeira - bitola métrica</v>
          </cell>
          <cell r="E27217" t="str">
            <v>t</v>
          </cell>
          <cell r="G27217">
            <v>68.83</v>
          </cell>
        </row>
        <row r="27218">
          <cell r="A27218" t="str">
            <v>SICRO 5914680</v>
          </cell>
          <cell r="D27218" t="str">
            <v>Carga, manobra e descarga de jogo de dormentes de madeira para AMV de bitola larga ou mista, qualquer abertura, com locomotiva diesel-elétrica em vagão plataforma com capacidade de 98 t - carga e descarga com carregadeira - bitola larga</v>
          </cell>
          <cell r="E27218" t="str">
            <v>t</v>
          </cell>
          <cell r="G27218">
            <v>48.43</v>
          </cell>
        </row>
        <row r="27219">
          <cell r="A27219" t="str">
            <v>SICRO 5915015</v>
          </cell>
          <cell r="D27219" t="str">
            <v>Carga, manobra e descarga de materiais diversos em caminhão carroceria com capacidade de 11,5 t e com guindauto com capacidade de elevação de 11,9 t</v>
          </cell>
          <cell r="E27219" t="str">
            <v>t</v>
          </cell>
          <cell r="G27219">
            <v>21.47</v>
          </cell>
        </row>
        <row r="27220">
          <cell r="A27220" t="str">
            <v>SICRO 5915373</v>
          </cell>
          <cell r="D27220" t="str">
            <v>Carga, manobra e descarga de materiais diversos em caminhão carroceria com capacidade de 7 t e com guindauto com capacidade de elevação de 6,2 t</v>
          </cell>
          <cell r="E27220" t="str">
            <v>t</v>
          </cell>
          <cell r="G27220">
            <v>19.12</v>
          </cell>
        </row>
        <row r="27221">
          <cell r="A27221" t="str">
            <v>SICRO 5914333</v>
          </cell>
          <cell r="D27221" t="str">
            <v>Carga, manobra e descarga de materiais diversos em caminhão carroceria de 15 t - carga e descarga com caminhão guindauto com capacidade de elevação de 6,2 t</v>
          </cell>
          <cell r="E27221" t="str">
            <v>t</v>
          </cell>
          <cell r="G27221">
            <v>34.24</v>
          </cell>
        </row>
        <row r="27222">
          <cell r="A27222" t="str">
            <v>SICRO 5914655</v>
          </cell>
          <cell r="D27222" t="str">
            <v>Carga, manobra e descarga de materiais diversos em caminhão carroceria de 15 t - carga e descarga manuais</v>
          </cell>
          <cell r="E27222" t="str">
            <v>t</v>
          </cell>
          <cell r="G27222">
            <v>33.92</v>
          </cell>
        </row>
        <row r="27223">
          <cell r="A27223" t="str">
            <v>SICRO 5915474</v>
          </cell>
          <cell r="D27223" t="str">
            <v>Carga, manobra e descarga de materiais diversos em caminhão carroceria de 5 t - carga e descarga manuais</v>
          </cell>
          <cell r="E27223" t="str">
            <v>t</v>
          </cell>
          <cell r="G27223">
            <v>34.090000000000003</v>
          </cell>
        </row>
        <row r="27224">
          <cell r="A27224" t="str">
            <v>SICRO 5914654</v>
          </cell>
          <cell r="D27224" t="str">
            <v>Carga, manobra e descarga de materiais diversos em caminhão carroceria de 9 t - carga e descarga manuais</v>
          </cell>
          <cell r="E27224" t="str">
            <v>t</v>
          </cell>
          <cell r="G27224">
            <v>27.37</v>
          </cell>
        </row>
        <row r="27225">
          <cell r="A27225" t="str">
            <v>SICRO 5914686</v>
          </cell>
          <cell r="D27225" t="str">
            <v>Carga, manobra e descarga de materiais metálicos e acessórios diversos com locomotiva diesel-elétrica em vagão fechado com capacidade de 64 t - carga e descarga com carregadeira - bitola métrica</v>
          </cell>
          <cell r="E27225" t="str">
            <v>t</v>
          </cell>
          <cell r="G27225">
            <v>25.51</v>
          </cell>
        </row>
        <row r="27226">
          <cell r="A27226" t="str">
            <v>SICRO 5914685</v>
          </cell>
          <cell r="D27226" t="str">
            <v>Carga, manobra e descarga de materiais metálicos e acessórios diversos com locomotiva diesel-elétrica em vagão fechado com capacidade de 99 t - carga e descarga com carregadeira - bitola larga</v>
          </cell>
          <cell r="E27226" t="str">
            <v>t</v>
          </cell>
          <cell r="G27226">
            <v>25.96</v>
          </cell>
        </row>
        <row r="27227">
          <cell r="A27227" t="str">
            <v>SICRO 5914682</v>
          </cell>
          <cell r="D27227" t="str">
            <v>Carga, manobra e descarga de materiais metálicos para AMV de bitola larga, qualquer abertura, com locomotiva diesel-elétrica em vagão plataforma com capacidade de 98 t - carga e descarga com carregadeira - bitola larga</v>
          </cell>
          <cell r="E27227" t="str">
            <v>t</v>
          </cell>
          <cell r="G27227">
            <v>33.32</v>
          </cell>
        </row>
        <row r="27228">
          <cell r="A27228" t="str">
            <v>SICRO 5915019</v>
          </cell>
          <cell r="D27228" t="str">
            <v>Carga, manobra e descarga de materiais metálicos para AMV de bitola larga, qualquer abertura, em cavalo mecânico com semirreboque com capacidade de 32 t - carga e descarga com carregadeira</v>
          </cell>
          <cell r="E27228" t="str">
            <v>t</v>
          </cell>
          <cell r="G27228">
            <v>14.71</v>
          </cell>
        </row>
        <row r="27229">
          <cell r="A27229" t="str">
            <v>SICRO 5914683</v>
          </cell>
          <cell r="D27229" t="str">
            <v>Carga, manobra e descarga de materiais metálicos para AMV de bitola métrica, qualquer abertura, com locomotiva diesel-elétrica em vagão plataforma com capacidade de 82 t - carga e descarga com carregadeira - bitola métrica</v>
          </cell>
          <cell r="E27229" t="str">
            <v>t</v>
          </cell>
          <cell r="G27229">
            <v>37.85</v>
          </cell>
        </row>
        <row r="27230">
          <cell r="A27230" t="str">
            <v>SICRO 5915020</v>
          </cell>
          <cell r="D27230" t="str">
            <v>Carga, manobra e descarga de materiais metálicos para AMV de bitola métrica, qualquer abertura, em cavalo mecânico com semirreboque com capacidade de 32 t - carga e descarga com carregadeira</v>
          </cell>
          <cell r="E27230" t="str">
            <v>t</v>
          </cell>
          <cell r="G27230">
            <v>16.91</v>
          </cell>
        </row>
        <row r="27231">
          <cell r="A27231" t="str">
            <v>SICRO 5914684</v>
          </cell>
          <cell r="D27231" t="str">
            <v>Carga, manobra e descarga de materiais metálicos para AMV de bitola mista, qualquer abertura, com locomotiva diesel-elétrica e vagão plataforma com capacidade de 98 t - carga e descarga com carregadeira</v>
          </cell>
          <cell r="E27231" t="str">
            <v>t</v>
          </cell>
          <cell r="G27231">
            <v>28.88</v>
          </cell>
        </row>
        <row r="27232">
          <cell r="A27232" t="str">
            <v>SICRO 5915021</v>
          </cell>
          <cell r="D27232" t="str">
            <v>Carga, manobra e descarga de materiais metálicos para AMV de bitola mista, qualquer abertura, em cavalo mecânico com semirreboque com capacidade de 32 t - carga e descarga com carregadeira</v>
          </cell>
          <cell r="E27232" t="str">
            <v>t</v>
          </cell>
          <cell r="G27232">
            <v>12.75</v>
          </cell>
        </row>
        <row r="27233">
          <cell r="A27233" t="str">
            <v>SICRO 5914675</v>
          </cell>
          <cell r="D27233" t="str">
            <v>Carga, manobra e descarga de material demolido em caminhão basculante de 6 m³ - carga com carregadeira de 1,72 m³ e descarga livre</v>
          </cell>
          <cell r="E27233" t="str">
            <v>t</v>
          </cell>
          <cell r="G27233">
            <v>3.25</v>
          </cell>
        </row>
        <row r="27234">
          <cell r="A27234" t="str">
            <v>SICRO 5915433</v>
          </cell>
          <cell r="D27234" t="str">
            <v>Carga, manobra e descarga de material demolido em caminhão basculante de 6 m³ - carga manual e descarga livre</v>
          </cell>
          <cell r="E27234" t="str">
            <v>t</v>
          </cell>
          <cell r="G27234">
            <v>37.090000000000003</v>
          </cell>
        </row>
        <row r="27235">
          <cell r="A27235" t="str">
            <v>SICRO 5914304</v>
          </cell>
          <cell r="D27235" t="str">
            <v>Carga, manobra e descarga de material fresado em caminhão basculante de 10 m³ - fresagem contínua em espessura de 3 cm - carga com fresadora e descarga livre</v>
          </cell>
          <cell r="E27235" t="str">
            <v>t</v>
          </cell>
          <cell r="G27235">
            <v>3.68</v>
          </cell>
        </row>
        <row r="27236">
          <cell r="A27236" t="str">
            <v>SICRO 5914305</v>
          </cell>
          <cell r="D27236" t="str">
            <v>Carga, manobra e descarga de material fresado em caminhão basculante de 10 m³ - fresagem contínua em espessura de 4 cm - carga com fresadora e descarga livre</v>
          </cell>
          <cell r="E27236" t="str">
            <v>t</v>
          </cell>
          <cell r="G27236">
            <v>3.62</v>
          </cell>
        </row>
        <row r="27237">
          <cell r="A27237" t="str">
            <v>SICRO 5915440</v>
          </cell>
          <cell r="D27237" t="str">
            <v>Carga, manobra e descarga de material fresado em caminhão basculante de 10 m³ - fresagem contínua em espessura de 5 cm - carga com fresadora e descarga livre</v>
          </cell>
          <cell r="E27237" t="str">
            <v>t</v>
          </cell>
          <cell r="G27237">
            <v>3.24</v>
          </cell>
        </row>
        <row r="27238">
          <cell r="A27238" t="str">
            <v>SICRO 5914306</v>
          </cell>
          <cell r="D27238" t="str">
            <v>Carga, manobra e descarga de material fresado em caminhão basculante de 10 m³ - fresagem contínua em espessura de 6 cm - carga com fresadora e descarga livre</v>
          </cell>
          <cell r="E27238" t="str">
            <v>t</v>
          </cell>
          <cell r="G27238">
            <v>3.01</v>
          </cell>
        </row>
        <row r="27239">
          <cell r="A27239" t="str">
            <v>SICRO 5914307</v>
          </cell>
          <cell r="D27239" t="str">
            <v>Carga, manobra e descarga de material fresado em caminhão basculante de 10 m³ - fresagem contínua em espessura de 7 cm - carga com fresadora e descarga livre</v>
          </cell>
          <cell r="E27239" t="str">
            <v>t</v>
          </cell>
          <cell r="G27239">
            <v>2.85</v>
          </cell>
        </row>
        <row r="27240">
          <cell r="A27240" t="str">
            <v>SICRO 5914308</v>
          </cell>
          <cell r="D27240" t="str">
            <v>Carga, manobra e descarga de material fresado em caminhão basculante de 10 m³ - fresagem contínua em espessura de 8 cm - carga com fresadora e descarga livre</v>
          </cell>
          <cell r="E27240" t="str">
            <v>t</v>
          </cell>
          <cell r="G27240">
            <v>2.76</v>
          </cell>
        </row>
        <row r="27241">
          <cell r="A27241" t="str">
            <v>SICRO 5914309</v>
          </cell>
          <cell r="D27241" t="str">
            <v>Carga, manobra e descarga de material fresado em caminhão basculante de 10 m³ - fresagem descontínua em espessura de 3 cm - carga com fresadora e descarga livre</v>
          </cell>
          <cell r="E27241" t="str">
            <v>t</v>
          </cell>
          <cell r="G27241">
            <v>6.11</v>
          </cell>
        </row>
        <row r="27242">
          <cell r="A27242" t="str">
            <v>SICRO 5914310</v>
          </cell>
          <cell r="D27242" t="str">
            <v>Carga, manobra e descarga de material fresado em caminhão basculante de 10 m³ - fresagem descontínua em espessura de 4 cm - carga com fresadora e descarga livre</v>
          </cell>
          <cell r="E27242" t="str">
            <v>t</v>
          </cell>
          <cell r="G27242">
            <v>5.0999999999999996</v>
          </cell>
        </row>
        <row r="27243">
          <cell r="A27243" t="str">
            <v>SICRO 5914352</v>
          </cell>
          <cell r="D27243" t="str">
            <v>Carga, manobra e descarga de material fresado em caminhão basculante de 10 m³ - fresagem descontínua em espessura de 5 cm - carga com fresadora e descarga livre</v>
          </cell>
          <cell r="E27243" t="str">
            <v>t</v>
          </cell>
          <cell r="G27243">
            <v>4.54</v>
          </cell>
        </row>
        <row r="27244">
          <cell r="A27244" t="str">
            <v>SICRO 5914311</v>
          </cell>
          <cell r="D27244" t="str">
            <v>Carga, manobra e descarga de material fresado em caminhão basculante de 10 m³ - fresagem descontínua em espessura de 6 cm - carga com fresadora e descarga livre</v>
          </cell>
          <cell r="E27244" t="str">
            <v>t</v>
          </cell>
          <cell r="G27244">
            <v>4.18</v>
          </cell>
        </row>
        <row r="27245">
          <cell r="A27245" t="str">
            <v>SICRO 5914312</v>
          </cell>
          <cell r="D27245" t="str">
            <v>Carga, manobra e descarga de material fresado em caminhão basculante de 10 m³ - fresagem descontínua em espessura de 7 cm - carga com fresadora e descarga livre</v>
          </cell>
          <cell r="E27245" t="str">
            <v>t</v>
          </cell>
          <cell r="G27245">
            <v>3.95</v>
          </cell>
        </row>
        <row r="27246">
          <cell r="A27246" t="str">
            <v>SICRO 5914313</v>
          </cell>
          <cell r="D27246" t="str">
            <v>Carga, manobra e descarga de material fresado em caminhão basculante de 10 m³ - fresagem descontínua em espessura de 8 cm - carga com fresadora e descarga livre</v>
          </cell>
          <cell r="E27246" t="str">
            <v>t</v>
          </cell>
          <cell r="G27246">
            <v>3.78</v>
          </cell>
        </row>
        <row r="27247">
          <cell r="A27247" t="str">
            <v>SICRO 5914339</v>
          </cell>
          <cell r="D27247" t="str">
            <v>Carga, manobra e descarga de material fresado em caminhão basculante de 6 m³ - fresagem descontínua em espessura de 5 cm - carga com fresadora e descarga livre</v>
          </cell>
          <cell r="E27247" t="str">
            <v>t</v>
          </cell>
          <cell r="G27247">
            <v>10.16</v>
          </cell>
        </row>
        <row r="27248">
          <cell r="A27248" t="str">
            <v>SICRO 5914650</v>
          </cell>
          <cell r="D27248" t="str">
            <v>Carga, manobra e descarga de mistura betuminosa a frio em caminhão basculante de 10 m³ - carga em usina de 60 t/h (PMF) e descarga em vibroacabadora</v>
          </cell>
          <cell r="E27248" t="str">
            <v>t</v>
          </cell>
          <cell r="G27248">
            <v>11.73</v>
          </cell>
        </row>
        <row r="27249">
          <cell r="A27249" t="str">
            <v>SICRO 5914358</v>
          </cell>
          <cell r="D27249" t="str">
            <v>Carga, manobra e descarga de mistura betuminosa a frio em caminhão basculante de 6 m³ - carga em usina de 60 t/h (PMF) e descarga em vibroacabadora</v>
          </cell>
          <cell r="E27249" t="str">
            <v>t</v>
          </cell>
          <cell r="G27249">
            <v>9.74</v>
          </cell>
        </row>
        <row r="27250">
          <cell r="A27250" t="str">
            <v>SICRO 5915421</v>
          </cell>
          <cell r="D27250" t="str">
            <v>Carga, manobra e descarga de mistura betuminosa a frio em caminhão basculante de 6 m³ - carga em usina de 60 t/h (PMF) e descarga manual</v>
          </cell>
          <cell r="E27250" t="str">
            <v>t</v>
          </cell>
          <cell r="G27250">
            <v>27.69</v>
          </cell>
        </row>
        <row r="27251">
          <cell r="A27251" t="str">
            <v>SICRO 5914649</v>
          </cell>
          <cell r="D27251" t="str">
            <v>Carga, manobra e descarga de mistura betuminosa a quente em caminhão basculante de 10 m³ - carga em usina de asfalto 100/140 t/h e descarga em vibroacabadora</v>
          </cell>
          <cell r="E27251" t="str">
            <v>t</v>
          </cell>
          <cell r="G27251">
            <v>8.14</v>
          </cell>
        </row>
        <row r="27252">
          <cell r="A27252" t="str">
            <v>SICRO 5914643</v>
          </cell>
          <cell r="D27252" t="str">
            <v>Carga, manobra e descarga de mistura betuminosa a quente em caminhão basculante de 6 m³ - carga em usina de asfalto 100/140 t/h e descarga em vibroacabadora</v>
          </cell>
          <cell r="E27252" t="str">
            <v>t</v>
          </cell>
          <cell r="G27252">
            <v>5.85</v>
          </cell>
        </row>
        <row r="27253">
          <cell r="A27253" t="str">
            <v>SICRO 5914328</v>
          </cell>
          <cell r="D27253" t="str">
            <v>Carga, manobra e descarga de mistura betuminosa a quente em caminhão basculante de 6 m³ - carga em usina de asfalto 100/140 t/h e descarga manual</v>
          </cell>
          <cell r="E27253" t="str">
            <v>t</v>
          </cell>
          <cell r="G27253">
            <v>28.63</v>
          </cell>
        </row>
        <row r="27254">
          <cell r="A27254" t="str">
            <v>SICRO 5914610</v>
          </cell>
          <cell r="D27254" t="str">
            <v>Carga, manobra e descarga de mistura betuminosa a quente em caminhão com caçamba térmica de 6 m³ - carga em usina de asfalto de 100/140 t/h e descarga manual</v>
          </cell>
          <cell r="E27254" t="str">
            <v>t</v>
          </cell>
          <cell r="G27254">
            <v>28.97</v>
          </cell>
        </row>
        <row r="27255">
          <cell r="A27255" t="str">
            <v>SICRO 5915408</v>
          </cell>
          <cell r="D27255" t="str">
            <v>Carga, manobra e descarga de mistura reciclada com espuma de asfalto em caminhão basculante de 10 m³ - carga em usina de reciclagem a frio e descarga em vibroacabadora</v>
          </cell>
          <cell r="E27255" t="str">
            <v>t</v>
          </cell>
          <cell r="G27255">
            <v>5.87</v>
          </cell>
        </row>
        <row r="27256">
          <cell r="A27256" t="str">
            <v>SICRO 5915306</v>
          </cell>
          <cell r="D27256" t="str">
            <v>Carga, manobra e descarga de tetrápodes em cavalo mecânico com semirreboque com capacidade de 32 t - carga e descarga com guindaste</v>
          </cell>
          <cell r="E27256" t="str">
            <v>un</v>
          </cell>
          <cell r="G27256">
            <v>39.94</v>
          </cell>
        </row>
        <row r="27257">
          <cell r="A27257" t="str">
            <v>SICRO 5914708</v>
          </cell>
          <cell r="D27257" t="str">
            <v>Carga, manobra e descarga de TLS de TR45 de 120 m com locomotiva diesel-elétrica em vagão plataforma com capacidade de 82 t - carga e descarga com manipulador de TLS - bitola métrica</v>
          </cell>
          <cell r="E27257" t="str">
            <v>t</v>
          </cell>
          <cell r="G27257">
            <v>41.75</v>
          </cell>
        </row>
        <row r="27258">
          <cell r="A27258" t="str">
            <v>SICRO 5914687</v>
          </cell>
          <cell r="D27258" t="str">
            <v>Carga, manobra e descarga de TLS de TR45 de 120 m com locomotiva diesel-elétrica em vagão plataforma com capacidade de 98 t - carga e descarga com manipulador de TLS - bitola larga</v>
          </cell>
          <cell r="E27258" t="str">
            <v>t</v>
          </cell>
          <cell r="G27258">
            <v>42.54</v>
          </cell>
        </row>
        <row r="27259">
          <cell r="A27259" t="str">
            <v>SICRO 5914709</v>
          </cell>
          <cell r="D27259" t="str">
            <v>Carga, manobra e descarga de TLS de TR45 de 240 m com locomotiva diesel-elétrica em vagão plataforma com capacidade de 82 t - carga e descarga com manipulador de TLS - bitola métrica</v>
          </cell>
          <cell r="E27259" t="str">
            <v>t</v>
          </cell>
          <cell r="G27259">
            <v>46.01</v>
          </cell>
        </row>
        <row r="27260">
          <cell r="A27260" t="str">
            <v>SICRO 5914688</v>
          </cell>
          <cell r="D27260" t="str">
            <v>Carga, manobra e descarga de TLS de TR45 de 240 m com locomotiva diesel-elétrica em vagão plataforma com capacidade de 98 t - carga e descarga com manipulador de TLS - bitola larga</v>
          </cell>
          <cell r="E27260" t="str">
            <v>t</v>
          </cell>
          <cell r="G27260">
            <v>46.33</v>
          </cell>
        </row>
        <row r="27261">
          <cell r="A27261" t="str">
            <v>SICRO 5914695</v>
          </cell>
          <cell r="D27261" t="str">
            <v>Carga, manobra e descarga de TLS de TR57 de 120 m com locomotiva diesel-elétrica em vagão plataforma com capacidade de 82 t - carga e descarga com manipulador de TLS - bitola métrica</v>
          </cell>
          <cell r="E27261" t="str">
            <v>t</v>
          </cell>
          <cell r="G27261">
            <v>32.770000000000003</v>
          </cell>
        </row>
        <row r="27262">
          <cell r="A27262" t="str">
            <v>SICRO 5914689</v>
          </cell>
          <cell r="D27262" t="str">
            <v>Carga, manobra e descarga de TLS de TR57 de 120 m com locomotiva diesel-elétrica em vagão plataforma com capacidade de 98 t - carga e descarga com manipulador de TLS - bitola larga</v>
          </cell>
          <cell r="E27262" t="str">
            <v>t</v>
          </cell>
          <cell r="G27262">
            <v>33.380000000000003</v>
          </cell>
        </row>
        <row r="27263">
          <cell r="A27263" t="str">
            <v>SICRO 5914696</v>
          </cell>
          <cell r="D27263" t="str">
            <v>Carga, manobra e descarga de TLS de TR57 de 240 m com locomotiva diesel-elétrica em vagão plataforma com capacidade de 82 t - carga e descarga com manipulador de TLS - bitola métrica</v>
          </cell>
          <cell r="E27263" t="str">
            <v>t</v>
          </cell>
          <cell r="G27263">
            <v>36.1</v>
          </cell>
        </row>
        <row r="27264">
          <cell r="A27264" t="str">
            <v>SICRO 5914690</v>
          </cell>
          <cell r="D27264" t="str">
            <v>Carga, manobra e descarga de TLS de TR57 de 240 m com locomotiva diesel-elétrica em vagão plataforma com capacidade de 98 t - carga e descarga com manipulador de TLS - bitola larga</v>
          </cell>
          <cell r="E27264" t="str">
            <v>t</v>
          </cell>
          <cell r="G27264">
            <v>36.36</v>
          </cell>
        </row>
        <row r="27265">
          <cell r="A27265" t="str">
            <v>SICRO 5914697</v>
          </cell>
          <cell r="D27265" t="str">
            <v>Carga, manobra e descarga de TLS de TR68 de 120 m com locomotiva diesel-elétrica em vagão plataforma com capacidade de 82 t - carga e descarga com manipulador de TLS - bitola métrica</v>
          </cell>
          <cell r="E27265" t="str">
            <v>t</v>
          </cell>
          <cell r="G27265">
            <v>27.66</v>
          </cell>
        </row>
        <row r="27266">
          <cell r="A27266" t="str">
            <v>SICRO 5914691</v>
          </cell>
          <cell r="D27266" t="str">
            <v>Carga, manobra e descarga de TLS de TR68 de 120 m com locomotiva diesel-elétrica em vagão plataforma com capacidade de 98 t - carga e descarga com manipulador de TLS - bitola larga</v>
          </cell>
          <cell r="E27266" t="str">
            <v>t</v>
          </cell>
          <cell r="G27266">
            <v>28.17</v>
          </cell>
        </row>
        <row r="27267">
          <cell r="A27267" t="str">
            <v>SICRO 5914698</v>
          </cell>
          <cell r="D27267" t="str">
            <v>Carga, manobra e descarga de TLS de TR68 de 240 m com locomotiva diesel-elétrica em vagão plataforma com capacidade de 82 t - carga e descarga com manipulador de TLS - bitola métrica</v>
          </cell>
          <cell r="E27267" t="str">
            <v>t</v>
          </cell>
          <cell r="G27267">
            <v>30.47</v>
          </cell>
        </row>
        <row r="27268">
          <cell r="A27268" t="str">
            <v>SICRO 5914692</v>
          </cell>
          <cell r="D27268" t="str">
            <v>Carga, manobra e descarga de TLS de TR68 de 240 m com locomotiva diesel-elétrica em vagão plataforma com capacidade de 98 t - carga e descarga com manipulador de TLS - bitola larga</v>
          </cell>
          <cell r="E27268" t="str">
            <v>t</v>
          </cell>
          <cell r="G27268">
            <v>30.69</v>
          </cell>
        </row>
        <row r="27269">
          <cell r="A27269" t="str">
            <v>SICRO 5914699</v>
          </cell>
          <cell r="D27269" t="str">
            <v>Carga, manobra e descarga de TLS de UIC60 de 120 m com locomotiva diesel-elétrica em vagão plataforma com capacidade de 82 t - carga e descarga com manipulador de TLS - bitola métrica</v>
          </cell>
          <cell r="E27269" t="str">
            <v>t</v>
          </cell>
          <cell r="G27269">
            <v>30.96</v>
          </cell>
        </row>
        <row r="27270">
          <cell r="A27270" t="str">
            <v>SICRO 5914693</v>
          </cell>
          <cell r="D27270" t="str">
            <v>Carga, manobra e descarga de TLS de UIC60 de 120 m com locomotiva diesel-elétrica em vagão plataforma com capacidade de 98 t - carga e descarga com manipulador de TLS - bitola larga</v>
          </cell>
          <cell r="E27270" t="str">
            <v>t</v>
          </cell>
          <cell r="G27270">
            <v>31.54</v>
          </cell>
        </row>
        <row r="27271">
          <cell r="A27271" t="str">
            <v>SICRO 5914700</v>
          </cell>
          <cell r="D27271" t="str">
            <v>Carga, manobra e descarga de TLS de UIC60 de 240 m com locomotiva diesel-elétrica em vagão plataforma com capacidade de 82 t - carga e descarga com manipulador de TLS - bitola métrica</v>
          </cell>
          <cell r="E27271" t="str">
            <v>t</v>
          </cell>
          <cell r="G27271">
            <v>34.119999999999997</v>
          </cell>
        </row>
        <row r="27272">
          <cell r="A27272" t="str">
            <v>SICRO 5914694</v>
          </cell>
          <cell r="D27272" t="str">
            <v>Carga, manobra e descarga de TLS de UIC60 de 240 m com locomotiva diesel-elétrica em vagão plataforma com capacidade de 98 t - carga e descarga com manipulador de TLS - bitola larga</v>
          </cell>
          <cell r="E27272" t="str">
            <v>t</v>
          </cell>
          <cell r="G27272">
            <v>34.36</v>
          </cell>
        </row>
        <row r="27273">
          <cell r="A27273" t="str">
            <v>SICRO 5915441</v>
          </cell>
          <cell r="D27273" t="str">
            <v>Carga, manobra e descarga de trituração de galhos e troncos em caminhão basculante de 6 m³ - carga com trituradora e descarga livre</v>
          </cell>
          <cell r="E27273" t="str">
            <v>t</v>
          </cell>
          <cell r="G27273">
            <v>109.46</v>
          </cell>
        </row>
        <row r="27274">
          <cell r="A27274" t="str">
            <v>SICRO 5901639</v>
          </cell>
          <cell r="D27274" t="str">
            <v>Transporte com caminhão basculante com caçamba estanque com capacidade de 14 m³ - rodovia em leito natural</v>
          </cell>
          <cell r="E27274" t="str">
            <v>tkm</v>
          </cell>
          <cell r="G27274">
            <v>0.94</v>
          </cell>
        </row>
        <row r="27275">
          <cell r="A27275" t="str">
            <v>SICRO 5901638</v>
          </cell>
          <cell r="D27275" t="str">
            <v>Transporte com caminhão basculante com caçamba estanque com capacidade de 14 m³ - rodovia em revestimento primário</v>
          </cell>
          <cell r="E27275" t="str">
            <v>tkm</v>
          </cell>
          <cell r="G27275">
            <v>0.75</v>
          </cell>
        </row>
        <row r="27276">
          <cell r="A27276" t="str">
            <v>SICRO 5901640</v>
          </cell>
          <cell r="D27276" t="str">
            <v>Transporte com caminhão basculante com caçamba estanque com capacidade de 14 m³ - rodovia pavimentada</v>
          </cell>
          <cell r="E27276" t="str">
            <v>tkm</v>
          </cell>
          <cell r="G27276">
            <v>0.69</v>
          </cell>
        </row>
        <row r="27277">
          <cell r="A27277" t="str">
            <v>SICRO 5914359</v>
          </cell>
          <cell r="D27277" t="str">
            <v>Transporte com caminhão basculante de 10 m³ - rodovia em leito natural</v>
          </cell>
          <cell r="E27277" t="str">
            <v>tkm</v>
          </cell>
          <cell r="G27277">
            <v>1.25</v>
          </cell>
        </row>
        <row r="27278">
          <cell r="A27278" t="str">
            <v>SICRO 5914374</v>
          </cell>
          <cell r="D27278" t="str">
            <v>Transporte com caminhão basculante de 10 m³ - rodovia em revestimento primário</v>
          </cell>
          <cell r="E27278" t="str">
            <v>tkm</v>
          </cell>
          <cell r="G27278">
            <v>1</v>
          </cell>
        </row>
        <row r="27279">
          <cell r="A27279" t="str">
            <v>SICRO 5914389</v>
          </cell>
          <cell r="D27279" t="str">
            <v>Transporte com caminhão basculante de 10 m³ - rodovia pavimentada</v>
          </cell>
          <cell r="E27279" t="str">
            <v>tkm</v>
          </cell>
          <cell r="G27279">
            <v>0.83</v>
          </cell>
        </row>
        <row r="27280">
          <cell r="A27280" t="str">
            <v>SICRO 5915319</v>
          </cell>
          <cell r="D27280" t="str">
            <v>Transporte com caminhão basculante de 14 m³ - rodovia em leito natural</v>
          </cell>
          <cell r="E27280" t="str">
            <v>tkm</v>
          </cell>
          <cell r="G27280">
            <v>0.93</v>
          </cell>
        </row>
        <row r="27281">
          <cell r="A27281" t="str">
            <v>SICRO 5915320</v>
          </cell>
          <cell r="D27281" t="str">
            <v>Transporte com caminhão basculante de 14 m³ - rodovia em revestimento primário</v>
          </cell>
          <cell r="E27281" t="str">
            <v>tkm</v>
          </cell>
          <cell r="G27281">
            <v>0.75</v>
          </cell>
        </row>
        <row r="27282">
          <cell r="A27282" t="str">
            <v>SICRO 5915321</v>
          </cell>
          <cell r="D27282" t="str">
            <v>Transporte com caminhão basculante de 14 m³ - rodovia pavimentada</v>
          </cell>
          <cell r="E27282" t="str">
            <v>tkm</v>
          </cell>
          <cell r="G27282">
            <v>0.69</v>
          </cell>
        </row>
        <row r="27283">
          <cell r="A27283" t="str">
            <v>SICRO 5914314</v>
          </cell>
          <cell r="D27283" t="str">
            <v>Transporte com caminhão basculante de 6 m³ - rodovia em leito natural</v>
          </cell>
          <cell r="E27283" t="str">
            <v>tkm</v>
          </cell>
          <cell r="G27283">
            <v>1.35</v>
          </cell>
        </row>
        <row r="27284">
          <cell r="A27284" t="str">
            <v>SICRO 5914329</v>
          </cell>
          <cell r="D27284" t="str">
            <v>Transporte com caminhão basculante de 6 m³ - rodovia em revestimento primário</v>
          </cell>
          <cell r="E27284" t="str">
            <v>tkm</v>
          </cell>
          <cell r="G27284">
            <v>1.08</v>
          </cell>
        </row>
        <row r="27285">
          <cell r="A27285" t="str">
            <v>SICRO 5914344</v>
          </cell>
          <cell r="D27285" t="str">
            <v>Transporte com caminhão basculante de 6 m³ - rodovia pavimentada</v>
          </cell>
          <cell r="E27285" t="str">
            <v>tkm</v>
          </cell>
          <cell r="G27285">
            <v>0.89</v>
          </cell>
        </row>
        <row r="27286">
          <cell r="A27286" t="str">
            <v>SICRO 5914539</v>
          </cell>
          <cell r="D27286" t="str">
            <v>Transporte com caminhão betoneira - rodovia em leito natural</v>
          </cell>
          <cell r="E27286" t="str">
            <v>tkm</v>
          </cell>
          <cell r="G27286">
            <v>1.23</v>
          </cell>
        </row>
        <row r="27287">
          <cell r="A27287" t="str">
            <v>SICRO 5914554</v>
          </cell>
          <cell r="D27287" t="str">
            <v>Transporte com caminhão betoneira - rodovia em revestimento primário</v>
          </cell>
          <cell r="E27287" t="str">
            <v>tkm</v>
          </cell>
          <cell r="G27287">
            <v>0.98</v>
          </cell>
        </row>
        <row r="27288">
          <cell r="A27288" t="str">
            <v>SICRO 5914569</v>
          </cell>
          <cell r="D27288" t="str">
            <v>Transporte com caminhão betoneira - rodovia pavimentada</v>
          </cell>
          <cell r="E27288" t="str">
            <v>tkm</v>
          </cell>
          <cell r="G27288">
            <v>0.81</v>
          </cell>
        </row>
        <row r="27289">
          <cell r="A27289" t="str">
            <v>SICRO 5915012</v>
          </cell>
          <cell r="D27289" t="str">
            <v>Transporte com caminhão carroceria com capacidade de 11,5 t e com guindauto com capacidade de elevação de 11,9 t - rodovia em leito natural</v>
          </cell>
          <cell r="E27289" t="str">
            <v>tkm</v>
          </cell>
          <cell r="G27289">
            <v>2.0299999999999998</v>
          </cell>
        </row>
        <row r="27290">
          <cell r="A27290" t="str">
            <v>SICRO 5915013</v>
          </cell>
          <cell r="D27290" t="str">
            <v>Transporte com caminhão carroceria com capacidade de 11,5 t e com guindauto com capacidade de elevação de 11,9 t - rodovia em revestimento primário</v>
          </cell>
          <cell r="E27290" t="str">
            <v>tkm</v>
          </cell>
          <cell r="G27290">
            <v>1.63</v>
          </cell>
        </row>
        <row r="27291">
          <cell r="A27291" t="str">
            <v>SICRO 5915014</v>
          </cell>
          <cell r="D27291" t="str">
            <v>Transporte com caminhão carroceria com capacidade de 11,5 t e com guindauto com capacidade de elevação de 11,9 t - rodovia pavimentada</v>
          </cell>
          <cell r="E27291" t="str">
            <v>tkm</v>
          </cell>
          <cell r="G27291">
            <v>1.34</v>
          </cell>
        </row>
        <row r="27292">
          <cell r="A27292" t="str">
            <v>SICRO 5914584</v>
          </cell>
          <cell r="D27292" t="str">
            <v>Transporte com caminhão carroceria com capacidade de 7 t e com guindauto com capacidade de elevação de 6,2 t - rodovia em leito natural</v>
          </cell>
          <cell r="E27292" t="str">
            <v>tkm</v>
          </cell>
          <cell r="G27292">
            <v>2.8</v>
          </cell>
        </row>
        <row r="27293">
          <cell r="A27293" t="str">
            <v>SICRO 5914599</v>
          </cell>
          <cell r="D27293" t="str">
            <v>Transporte com caminhão carroceria com capacidade de 7 t e com guindauto com capacidade de elevação de 6,2 t - rodovia em revestimento primário</v>
          </cell>
          <cell r="E27293" t="str">
            <v>tkm</v>
          </cell>
          <cell r="G27293">
            <v>2.2400000000000002</v>
          </cell>
        </row>
        <row r="27294">
          <cell r="A27294" t="str">
            <v>SICRO 5914614</v>
          </cell>
          <cell r="D27294" t="str">
            <v>Transporte com caminhão carroceria com capacidade de 7 t e com guindauto com capacidade de elevação de 6,2 t - rodovia pavimentada</v>
          </cell>
          <cell r="E27294" t="str">
            <v>tkm</v>
          </cell>
          <cell r="G27294">
            <v>1.85</v>
          </cell>
        </row>
        <row r="27295">
          <cell r="A27295" t="str">
            <v>SICRO 5914581</v>
          </cell>
          <cell r="D27295" t="str">
            <v>Transporte com caminhão carroceria com capacidade de 8,5 t e com guindauto com capacidade de elevação de 5,7 t - rodovia em leito natural</v>
          </cell>
          <cell r="E27295" t="str">
            <v>tkm</v>
          </cell>
          <cell r="G27295">
            <v>2.06</v>
          </cell>
        </row>
        <row r="27296">
          <cell r="A27296" t="str">
            <v>SICRO 5914582</v>
          </cell>
          <cell r="D27296" t="str">
            <v>Transporte com caminhão carroceria com capacidade de 8,5 t e com guindauto com capacidade de elevação de 5,7 t - rodovia em revestimento primário</v>
          </cell>
          <cell r="E27296" t="str">
            <v>tkm</v>
          </cell>
          <cell r="G27296">
            <v>1.65</v>
          </cell>
        </row>
        <row r="27297">
          <cell r="A27297" t="str">
            <v>SICRO 5914583</v>
          </cell>
          <cell r="D27297" t="str">
            <v>Transporte com caminhão carroceria com capacidade de 8,5 t e com guindauto com capacidade de elevação de 5,7 t - rodovia pavimentada</v>
          </cell>
          <cell r="E27297" t="str">
            <v>tkm</v>
          </cell>
          <cell r="G27297">
            <v>1.36</v>
          </cell>
        </row>
        <row r="27298">
          <cell r="A27298" t="str">
            <v>SICRO 5914449</v>
          </cell>
          <cell r="D27298" t="str">
            <v>Transporte com caminhão carroceria de 15 t - rodovia em leito natural</v>
          </cell>
          <cell r="E27298" t="str">
            <v>tkm</v>
          </cell>
          <cell r="G27298">
            <v>1.1000000000000001</v>
          </cell>
        </row>
        <row r="27299">
          <cell r="A27299" t="str">
            <v>SICRO 5914464</v>
          </cell>
          <cell r="D27299" t="str">
            <v>Transporte com caminhão carroceria de 15 t - rodovia em revestimento primário</v>
          </cell>
          <cell r="E27299" t="str">
            <v>tkm</v>
          </cell>
          <cell r="G27299">
            <v>0.88</v>
          </cell>
        </row>
        <row r="27300">
          <cell r="A27300" t="str">
            <v>SICRO 5914479</v>
          </cell>
          <cell r="D27300" t="str">
            <v>Transporte com caminhão carroceria de 15 t - rodovia pavimentada</v>
          </cell>
          <cell r="E27300" t="str">
            <v>tkm</v>
          </cell>
          <cell r="G27300">
            <v>0.72</v>
          </cell>
        </row>
        <row r="27301">
          <cell r="A27301" t="str">
            <v>SICRO 5915322</v>
          </cell>
          <cell r="D27301" t="str">
            <v>Transporte com caminhão carroceria de 5 t - rodovia em leito natural</v>
          </cell>
          <cell r="E27301" t="str">
            <v>tkm</v>
          </cell>
          <cell r="G27301">
            <v>2.09</v>
          </cell>
        </row>
        <row r="27302">
          <cell r="A27302" t="str">
            <v>SICRO 5915323</v>
          </cell>
          <cell r="D27302" t="str">
            <v>Transporte com caminhão carroceria de 5 t - rodovia em revestimento primário</v>
          </cell>
          <cell r="E27302" t="str">
            <v>tkm</v>
          </cell>
          <cell r="G27302">
            <v>1.67</v>
          </cell>
        </row>
        <row r="27303">
          <cell r="A27303" t="str">
            <v>SICRO 5915324</v>
          </cell>
          <cell r="D27303" t="str">
            <v>Transporte com caminhão carroceria de 5 t - rodovia pavimentada</v>
          </cell>
          <cell r="E27303" t="str">
            <v>tkm</v>
          </cell>
          <cell r="G27303">
            <v>1.38</v>
          </cell>
        </row>
        <row r="27304">
          <cell r="A27304" t="str">
            <v>SICRO 5914404</v>
          </cell>
          <cell r="D27304" t="str">
            <v>Transporte com caminhão carroceria de 9 t - rodovia em leito natural</v>
          </cell>
          <cell r="E27304" t="str">
            <v>tkm</v>
          </cell>
          <cell r="G27304">
            <v>1.26</v>
          </cell>
        </row>
        <row r="27305">
          <cell r="A27305" t="str">
            <v>SICRO 5914419</v>
          </cell>
          <cell r="D27305" t="str">
            <v>Transporte com caminhão carroceria de 9 t - rodovia em revestimento primário</v>
          </cell>
          <cell r="E27305" t="str">
            <v>tkm</v>
          </cell>
          <cell r="G27305">
            <v>1.01</v>
          </cell>
        </row>
        <row r="27306">
          <cell r="A27306" t="str">
            <v>SICRO 5914434</v>
          </cell>
          <cell r="D27306" t="str">
            <v>Transporte com caminhão carroceria de 9 t - rodovia pavimentada</v>
          </cell>
          <cell r="E27306" t="str">
            <v>tkm</v>
          </cell>
          <cell r="G27306">
            <v>0.83</v>
          </cell>
        </row>
        <row r="27307">
          <cell r="A27307" t="str">
            <v>SICRO 5914635</v>
          </cell>
          <cell r="D27307" t="str">
            <v>Transporte com cavalo mecânico com semirreboque com capacidade de 20 t - rodovia em leito natural</v>
          </cell>
          <cell r="E27307" t="str">
            <v>tkm</v>
          </cell>
          <cell r="G27307">
            <v>1.27</v>
          </cell>
        </row>
        <row r="27308">
          <cell r="A27308" t="str">
            <v>SICRO 5914636</v>
          </cell>
          <cell r="D27308" t="str">
            <v>Transporte com cavalo mecânico com semirreboque com capacidade de 20 t - rodovia em revestimento primário</v>
          </cell>
          <cell r="E27308" t="str">
            <v>tkm</v>
          </cell>
          <cell r="G27308">
            <v>1.02</v>
          </cell>
        </row>
        <row r="27309">
          <cell r="A27309" t="str">
            <v>SICRO 5914637</v>
          </cell>
          <cell r="D27309" t="str">
            <v>Transporte com cavalo mecânico com semirreboque com capacidade de 20 t - rodovia pavimentada</v>
          </cell>
          <cell r="E27309" t="str">
            <v>tkm</v>
          </cell>
          <cell r="G27309">
            <v>0.84</v>
          </cell>
        </row>
        <row r="27310">
          <cell r="A27310" t="str">
            <v>SICRO 5914638</v>
          </cell>
          <cell r="D27310" t="str">
            <v>Transporte com cavalo mecânico com semirreboque com capacidade de 32 t - rodovia em leito natural</v>
          </cell>
          <cell r="E27310" t="str">
            <v>tkm</v>
          </cell>
          <cell r="G27310">
            <v>0.89</v>
          </cell>
        </row>
        <row r="27311">
          <cell r="A27311" t="str">
            <v>SICRO 5914639</v>
          </cell>
          <cell r="D27311" t="str">
            <v>Transporte com cavalo mecânico com semirreboque com capacidade de 32 t - rodovia em revestimento primário</v>
          </cell>
          <cell r="E27311" t="str">
            <v>tkm</v>
          </cell>
          <cell r="G27311">
            <v>0.71</v>
          </cell>
        </row>
        <row r="27312">
          <cell r="A27312" t="str">
            <v>SICRO 5914640</v>
          </cell>
          <cell r="D27312" t="str">
            <v>Transporte com cavalo mecânico com semirreboque com capacidade de 32 t - rodovia pavimentada</v>
          </cell>
          <cell r="E27312" t="str">
            <v>tkm</v>
          </cell>
          <cell r="G27312">
            <v>0.59</v>
          </cell>
        </row>
        <row r="27313">
          <cell r="A27313" t="str">
            <v>SICRO 5915466</v>
          </cell>
          <cell r="D27313" t="str">
            <v>Transporte de água com caminhão tanque de 10.000 l - rodovia em leito natural</v>
          </cell>
          <cell r="E27313" t="str">
            <v>tkm</v>
          </cell>
          <cell r="G27313">
            <v>2.1800000000000002</v>
          </cell>
        </row>
        <row r="27314">
          <cell r="A27314" t="str">
            <v>SICRO 5915467</v>
          </cell>
          <cell r="D27314" t="str">
            <v>Transporte de água com caminhão tanque de 10.000 l - rodovia em revestimento primário</v>
          </cell>
          <cell r="E27314" t="str">
            <v>tkm</v>
          </cell>
          <cell r="G27314">
            <v>1.74</v>
          </cell>
        </row>
        <row r="27315">
          <cell r="A27315" t="str">
            <v>SICRO 5915468</v>
          </cell>
          <cell r="D27315" t="str">
            <v>Transporte de água com caminhão tanque de 10.000 l - rodovia pavimentada</v>
          </cell>
          <cell r="E27315" t="str">
            <v>tkm</v>
          </cell>
          <cell r="G27315">
            <v>1.44</v>
          </cell>
        </row>
        <row r="27316">
          <cell r="A27316" t="str">
            <v>SICRO 5914617</v>
          </cell>
          <cell r="D27316" t="str">
            <v>Transporte de água com caminhão tanque de 13.000 l - rodovia em leito natural</v>
          </cell>
          <cell r="E27316" t="str">
            <v>tkm</v>
          </cell>
          <cell r="G27316">
            <v>1.68</v>
          </cell>
        </row>
        <row r="27317">
          <cell r="A27317" t="str">
            <v>SICRO 5914618</v>
          </cell>
          <cell r="D27317" t="str">
            <v>Transporte de água com caminhão tanque de 13.000 l - rodovia em revestimento primário</v>
          </cell>
          <cell r="E27317" t="str">
            <v>tkm</v>
          </cell>
          <cell r="G27317">
            <v>1.35</v>
          </cell>
        </row>
        <row r="27318">
          <cell r="A27318" t="str">
            <v>SICRO 5914619</v>
          </cell>
          <cell r="D27318" t="str">
            <v>Transporte de água com caminhão tanque de 13.000 l - rodovia pavimentada</v>
          </cell>
          <cell r="E27318" t="str">
            <v>tkm</v>
          </cell>
          <cell r="G27318">
            <v>1.1100000000000001</v>
          </cell>
        </row>
        <row r="27319">
          <cell r="A27319" t="str">
            <v>SICRO 5915451</v>
          </cell>
          <cell r="D27319" t="str">
            <v>Transporte de água com caminhão tanque de 6.000 l - rodovia em leito natural</v>
          </cell>
          <cell r="E27319" t="str">
            <v>tkm</v>
          </cell>
          <cell r="G27319">
            <v>2.84</v>
          </cell>
        </row>
        <row r="27320">
          <cell r="A27320" t="str">
            <v>SICRO 5915452</v>
          </cell>
          <cell r="D27320" t="str">
            <v>Transporte de água com caminhão tanque de 6.000 l - rodovia em revestimento primário</v>
          </cell>
          <cell r="E27320" t="str">
            <v>tkm</v>
          </cell>
          <cell r="G27320">
            <v>2.27</v>
          </cell>
        </row>
        <row r="27321">
          <cell r="A27321" t="str">
            <v>SICRO 5915453</v>
          </cell>
          <cell r="D27321" t="str">
            <v>Transporte de água com caminhão tanque de 6.000 l - rodovia pavimentada</v>
          </cell>
          <cell r="E27321" t="str">
            <v>tkm</v>
          </cell>
          <cell r="G27321">
            <v>1.87</v>
          </cell>
        </row>
        <row r="27322">
          <cell r="A27322" t="str">
            <v>SICRO 5915448</v>
          </cell>
          <cell r="D27322" t="str">
            <v>Transporte de água com caminhão tanque de 8.000 l - rodovia em leito natural</v>
          </cell>
          <cell r="E27322" t="str">
            <v>tkm</v>
          </cell>
          <cell r="G27322">
            <v>2.14</v>
          </cell>
        </row>
        <row r="27323">
          <cell r="A27323" t="str">
            <v>SICRO 5915449</v>
          </cell>
          <cell r="D27323" t="str">
            <v>Transporte de água com caminhão tanque de 8.000 l - rodovia em revestimento primário</v>
          </cell>
          <cell r="E27323" t="str">
            <v>tkm</v>
          </cell>
          <cell r="G27323">
            <v>1.72</v>
          </cell>
        </row>
        <row r="27324">
          <cell r="A27324" t="str">
            <v>SICRO 5915450</v>
          </cell>
          <cell r="D27324" t="str">
            <v>Transporte de água com caminhão tanque de 8.000 l - rodovia pavimentada</v>
          </cell>
          <cell r="E27324" t="str">
            <v>tkm</v>
          </cell>
          <cell r="G27324">
            <v>1.42</v>
          </cell>
        </row>
        <row r="27325">
          <cell r="A27325" t="str">
            <v>SICRO 5901641</v>
          </cell>
          <cell r="D27325" t="str">
            <v>Transporte de areia fina com draga hopper - capacidade da cisterna de 1.000 m³</v>
          </cell>
          <cell r="E27325" t="str">
            <v>m³km</v>
          </cell>
          <cell r="G27325">
            <v>2.12</v>
          </cell>
        </row>
        <row r="27326">
          <cell r="A27326" t="str">
            <v>SICRO 5901642</v>
          </cell>
          <cell r="D27326" t="str">
            <v>Transporte de areia fina com draga hopper - capacidade da cisterna de 10.000 m³</v>
          </cell>
          <cell r="E27326" t="str">
            <v>m³km</v>
          </cell>
          <cell r="G27326">
            <v>0.52</v>
          </cell>
        </row>
        <row r="27327">
          <cell r="A27327" t="str">
            <v>SICRO 5901643</v>
          </cell>
          <cell r="D27327" t="str">
            <v>Transporte de areia fina com draga hopper - capacidade da cisterna de 15.000 m³</v>
          </cell>
          <cell r="E27327" t="str">
            <v>m³km</v>
          </cell>
          <cell r="G27327">
            <v>0.49</v>
          </cell>
        </row>
        <row r="27328">
          <cell r="A27328" t="str">
            <v>SICRO 5901644</v>
          </cell>
          <cell r="D27328" t="str">
            <v>Transporte de areia fina com draga hopper - capacidade da cisterna de 2.000 m³</v>
          </cell>
          <cell r="E27328" t="str">
            <v>m³km</v>
          </cell>
          <cell r="G27328">
            <v>1.23</v>
          </cell>
        </row>
        <row r="27329">
          <cell r="A27329" t="str">
            <v>SICRO 5901645</v>
          </cell>
          <cell r="D27329" t="str">
            <v>Transporte de areia fina com draga hopper - capacidade da cisterna de 20.000 m³</v>
          </cell>
          <cell r="E27329" t="str">
            <v>m³km</v>
          </cell>
          <cell r="G27329">
            <v>0.47</v>
          </cell>
        </row>
        <row r="27330">
          <cell r="A27330" t="str">
            <v>SICRO 5901646</v>
          </cell>
          <cell r="D27330" t="str">
            <v>Transporte de areia fina com draga hopper - capacidade da cisterna de 3.000 m³</v>
          </cell>
          <cell r="E27330" t="str">
            <v>m³km</v>
          </cell>
          <cell r="G27330">
            <v>0.96</v>
          </cell>
        </row>
        <row r="27331">
          <cell r="A27331" t="str">
            <v>SICRO 5901647</v>
          </cell>
          <cell r="D27331" t="str">
            <v>Transporte de areia fina com draga hopper - capacidade da cisterna de 4.000 m³</v>
          </cell>
          <cell r="E27331" t="str">
            <v>m³km</v>
          </cell>
          <cell r="G27331">
            <v>0.82</v>
          </cell>
        </row>
        <row r="27332">
          <cell r="A27332" t="str">
            <v>SICRO 5901648</v>
          </cell>
          <cell r="D27332" t="str">
            <v>Transporte de areia fina com draga hopper - capacidade da cisterna de 5.000 m³</v>
          </cell>
          <cell r="E27332" t="str">
            <v>m³km</v>
          </cell>
          <cell r="G27332">
            <v>0.72</v>
          </cell>
        </row>
        <row r="27333">
          <cell r="A27333" t="str">
            <v>SICRO 5901649</v>
          </cell>
          <cell r="D27333" t="str">
            <v>Transporte de areia fina com draga hopper - capacidade da cisterna de 750 m³</v>
          </cell>
          <cell r="E27333" t="str">
            <v>m³km</v>
          </cell>
          <cell r="G27333">
            <v>3.1</v>
          </cell>
        </row>
        <row r="27334">
          <cell r="A27334" t="str">
            <v>SICRO 5901650</v>
          </cell>
          <cell r="D27334" t="str">
            <v>Transporte de areia grossa com draga hopper - capacidade da cisterna de 1.000 m³</v>
          </cell>
          <cell r="E27334" t="str">
            <v>m³km</v>
          </cell>
          <cell r="G27334">
            <v>2.06</v>
          </cell>
        </row>
        <row r="27335">
          <cell r="A27335" t="str">
            <v>SICRO 5901651</v>
          </cell>
          <cell r="D27335" t="str">
            <v>Transporte de areia grossa com draga hopper - capacidade da cisterna de 10.000 m³</v>
          </cell>
          <cell r="E27335" t="str">
            <v>m³km</v>
          </cell>
          <cell r="G27335">
            <v>0.51</v>
          </cell>
        </row>
        <row r="27336">
          <cell r="A27336" t="str">
            <v>SICRO 5901652</v>
          </cell>
          <cell r="D27336" t="str">
            <v>Transporte de areia grossa com draga hopper - capacidade da cisterna de 15.000 m³</v>
          </cell>
          <cell r="E27336" t="str">
            <v>m³km</v>
          </cell>
          <cell r="G27336">
            <v>0.47</v>
          </cell>
        </row>
        <row r="27337">
          <cell r="A27337" t="str">
            <v>SICRO 5901653</v>
          </cell>
          <cell r="D27337" t="str">
            <v>Transporte de areia grossa com draga hopper - capacidade da cisterna de 2.000 m³</v>
          </cell>
          <cell r="E27337" t="str">
            <v>m³km</v>
          </cell>
          <cell r="G27337">
            <v>1.2</v>
          </cell>
        </row>
        <row r="27338">
          <cell r="A27338" t="str">
            <v>SICRO 5901654</v>
          </cell>
          <cell r="D27338" t="str">
            <v>Transporte de areia grossa com draga hopper - capacidade da cisterna de 20.000 m³</v>
          </cell>
          <cell r="E27338" t="str">
            <v>m³km</v>
          </cell>
          <cell r="G27338">
            <v>0.46</v>
          </cell>
        </row>
        <row r="27339">
          <cell r="A27339" t="str">
            <v>SICRO 5901655</v>
          </cell>
          <cell r="D27339" t="str">
            <v>Transporte de areia grossa com draga hopper - capacidade da cisterna de 3.000 m³</v>
          </cell>
          <cell r="E27339" t="str">
            <v>m³km</v>
          </cell>
          <cell r="G27339">
            <v>0.93</v>
          </cell>
        </row>
        <row r="27340">
          <cell r="A27340" t="str">
            <v>SICRO 5901656</v>
          </cell>
          <cell r="D27340" t="str">
            <v>Transporte de areia grossa com draga hopper - capacidade da cisterna de 4.000 m³</v>
          </cell>
          <cell r="E27340" t="str">
            <v>m³km</v>
          </cell>
          <cell r="G27340">
            <v>0.8</v>
          </cell>
        </row>
        <row r="27341">
          <cell r="A27341" t="str">
            <v>SICRO 5901657</v>
          </cell>
          <cell r="D27341" t="str">
            <v>Transporte de areia grossa com draga hopper - capacidade da cisterna de 5.000 m³</v>
          </cell>
          <cell r="E27341" t="str">
            <v>m³km</v>
          </cell>
          <cell r="G27341">
            <v>0.7</v>
          </cell>
        </row>
        <row r="27342">
          <cell r="A27342" t="str">
            <v>SICRO 5901658</v>
          </cell>
          <cell r="D27342" t="str">
            <v>Transporte de areia grossa com draga hopper - capacidade da cisterna de 750 m³</v>
          </cell>
          <cell r="E27342" t="str">
            <v>m³km</v>
          </cell>
          <cell r="G27342">
            <v>3.02</v>
          </cell>
        </row>
        <row r="27343">
          <cell r="A27343" t="str">
            <v>SICRO 5901659</v>
          </cell>
          <cell r="D27343" t="str">
            <v>Transporte de areia média com draga hopper - capacidade da cisterna de 1.000 m³</v>
          </cell>
          <cell r="E27343" t="str">
            <v>m³km</v>
          </cell>
          <cell r="G27343">
            <v>2.09</v>
          </cell>
        </row>
        <row r="27344">
          <cell r="A27344" t="str">
            <v>SICRO 5901660</v>
          </cell>
          <cell r="D27344" t="str">
            <v>Transporte de areia média com draga hopper - capacidade da cisterna de 10.000 m³</v>
          </cell>
          <cell r="E27344" t="str">
            <v>m³km</v>
          </cell>
          <cell r="G27344">
            <v>0.51</v>
          </cell>
        </row>
        <row r="27345">
          <cell r="A27345" t="str">
            <v>SICRO 5901661</v>
          </cell>
          <cell r="D27345" t="str">
            <v>Transporte de areia média com draga hopper - capacidade da cisterna de 15.000 m³</v>
          </cell>
          <cell r="E27345" t="str">
            <v>m³km</v>
          </cell>
          <cell r="G27345">
            <v>0.48</v>
          </cell>
        </row>
        <row r="27346">
          <cell r="A27346" t="str">
            <v>SICRO 5901662</v>
          </cell>
          <cell r="D27346" t="str">
            <v>Transporte de areia média com draga hopper - capacidade da cisterna de 2.000 m³</v>
          </cell>
          <cell r="E27346" t="str">
            <v>m³km</v>
          </cell>
          <cell r="G27346">
            <v>1.21</v>
          </cell>
        </row>
        <row r="27347">
          <cell r="A27347" t="str">
            <v>SICRO 5901663</v>
          </cell>
          <cell r="D27347" t="str">
            <v>Transporte de areia média com draga hopper - capacidade da cisterna de 20.000 m³</v>
          </cell>
          <cell r="E27347" t="str">
            <v>m³km</v>
          </cell>
          <cell r="G27347">
            <v>0.46</v>
          </cell>
        </row>
        <row r="27348">
          <cell r="A27348" t="str">
            <v>SICRO 5901664</v>
          </cell>
          <cell r="D27348" t="str">
            <v>Transporte de areia média com draga hopper - capacidade da cisterna de 3.000 m³</v>
          </cell>
          <cell r="E27348" t="str">
            <v>m³km</v>
          </cell>
          <cell r="G27348">
            <v>0.95</v>
          </cell>
        </row>
        <row r="27349">
          <cell r="A27349" t="str">
            <v>SICRO 5901665</v>
          </cell>
          <cell r="D27349" t="str">
            <v>Transporte de areia média com draga hopper - capacidade da cisterna de 4.000 m³</v>
          </cell>
          <cell r="E27349" t="str">
            <v>m³km</v>
          </cell>
          <cell r="G27349">
            <v>0.81</v>
          </cell>
        </row>
        <row r="27350">
          <cell r="A27350" t="str">
            <v>SICRO 5901666</v>
          </cell>
          <cell r="D27350" t="str">
            <v>Transporte de areia média com draga hopper - capacidade da cisterna de 5.000 m³</v>
          </cell>
          <cell r="E27350" t="str">
            <v>m³km</v>
          </cell>
          <cell r="G27350">
            <v>0.71</v>
          </cell>
        </row>
        <row r="27351">
          <cell r="A27351" t="str">
            <v>SICRO 5901667</v>
          </cell>
          <cell r="D27351" t="str">
            <v>Transporte de areia média com draga hopper - capacidade da cisterna de 750 m³</v>
          </cell>
          <cell r="E27351" t="str">
            <v>m³km</v>
          </cell>
          <cell r="G27351">
            <v>3.05</v>
          </cell>
        </row>
        <row r="27352">
          <cell r="A27352" t="str">
            <v>SICRO 5914511</v>
          </cell>
          <cell r="D27352" t="str">
            <v>Transporte de barras de trilho de 12 m com locomotiva diesel-elétrica em vagão plataforma com capacidade de 82 t - bitola métrica</v>
          </cell>
          <cell r="E27352" t="str">
            <v>tkm</v>
          </cell>
          <cell r="G27352">
            <v>0.28000000000000003</v>
          </cell>
        </row>
        <row r="27353">
          <cell r="A27353" t="str">
            <v>SICRO 5914510</v>
          </cell>
          <cell r="D27353" t="str">
            <v>Transporte de barras de trilho de 12 m com locomotiva diesel-elétrica em vagão plataforma com capacidade de 98 t - bitola larga</v>
          </cell>
          <cell r="E27353" t="str">
            <v>tkm</v>
          </cell>
          <cell r="G27353">
            <v>0.25</v>
          </cell>
        </row>
        <row r="27354">
          <cell r="A27354" t="str">
            <v>SICRO 5906597</v>
          </cell>
          <cell r="D27354" t="str">
            <v>Transporte de blocos artificiais de concreto com 10 a 12 t para a execução de molhe com cavalo mecânico com semirreboque com capacidade de 32 t - rodovia em leito natural</v>
          </cell>
          <cell r="E27354" t="str">
            <v>unkm</v>
          </cell>
          <cell r="G27354">
            <v>14.36</v>
          </cell>
        </row>
        <row r="27355">
          <cell r="A27355" t="str">
            <v>SICRO 5906598</v>
          </cell>
          <cell r="D27355" t="str">
            <v>Transporte de blocos artificiais de concreto com 10 a 12 t para a execução de molhe com cavalo mecânico com semirreboque com capacidade de 32 t - rodovia em revestimento primário</v>
          </cell>
          <cell r="E27355" t="str">
            <v>unkm</v>
          </cell>
          <cell r="G27355">
            <v>11.5</v>
          </cell>
        </row>
        <row r="27356">
          <cell r="A27356" t="str">
            <v>SICRO 5906599</v>
          </cell>
          <cell r="D27356" t="str">
            <v>Transporte de blocos artificiais de concreto com 10 a 12 t para a execução de molhe com cavalo mecânico com semirreboque com capacidade de 32 t - rodovia pavimentada</v>
          </cell>
          <cell r="E27356" t="str">
            <v>unkm</v>
          </cell>
          <cell r="G27356">
            <v>9.49</v>
          </cell>
        </row>
        <row r="27357">
          <cell r="A27357" t="str">
            <v>SICRO 5906594</v>
          </cell>
          <cell r="D27357" t="str">
            <v>Transporte de blocos artificiais de concreto com 8 a 9 t para a execução de molhe com cavalo mecânico com semirreboque com capacidade de 32 t - rodovia em leito natural</v>
          </cell>
          <cell r="E27357" t="str">
            <v>unkm</v>
          </cell>
          <cell r="G27357">
            <v>9.57</v>
          </cell>
        </row>
        <row r="27358">
          <cell r="A27358" t="str">
            <v>SICRO 5906595</v>
          </cell>
          <cell r="D27358" t="str">
            <v>Transporte de blocos artificiais de concreto com 8 a 9 t para a execução de molhe com cavalo mecânico com semirreboque com capacidade de 32 t - rodovia em revestimento primário</v>
          </cell>
          <cell r="E27358" t="str">
            <v>unkm</v>
          </cell>
          <cell r="G27358">
            <v>7.66</v>
          </cell>
        </row>
        <row r="27359">
          <cell r="A27359" t="str">
            <v>SICRO 5906596</v>
          </cell>
          <cell r="D27359" t="str">
            <v>Transporte de blocos artificiais de concreto com 8 a 9 t para a execução de molhe com cavalo mecânico com semirreboque com capacidade de 32 t - rodovia pavimentada</v>
          </cell>
          <cell r="E27359" t="str">
            <v>unkm</v>
          </cell>
          <cell r="G27359">
            <v>6.33</v>
          </cell>
        </row>
        <row r="27360">
          <cell r="A27360" t="str">
            <v>SICRO 5901668</v>
          </cell>
          <cell r="D27360" t="str">
            <v>Transporte de cascalho com draga hopper - capacidade da cisterna de 1.000 m³</v>
          </cell>
          <cell r="E27360" t="str">
            <v>m³km</v>
          </cell>
          <cell r="G27360">
            <v>2.14</v>
          </cell>
        </row>
        <row r="27361">
          <cell r="A27361" t="str">
            <v>SICRO 5901669</v>
          </cell>
          <cell r="D27361" t="str">
            <v>Transporte de cascalho com draga hopper - capacidade da cisterna de 10.000 m³</v>
          </cell>
          <cell r="E27361" t="str">
            <v>m³km</v>
          </cell>
          <cell r="G27361">
            <v>0.52</v>
          </cell>
        </row>
        <row r="27362">
          <cell r="A27362" t="str">
            <v>SICRO 5901670</v>
          </cell>
          <cell r="D27362" t="str">
            <v>Transporte de cascalho com draga hopper - capacidade da cisterna de 15.000 m³</v>
          </cell>
          <cell r="E27362" t="str">
            <v>m³km</v>
          </cell>
          <cell r="G27362">
            <v>0.49</v>
          </cell>
        </row>
        <row r="27363">
          <cell r="A27363" t="str">
            <v>SICRO 5901671</v>
          </cell>
          <cell r="D27363" t="str">
            <v>Transporte de cascalho com draga hopper - capacidade da cisterna de 2.000 m³</v>
          </cell>
          <cell r="E27363" t="str">
            <v>m³km</v>
          </cell>
          <cell r="G27363">
            <v>1.24</v>
          </cell>
        </row>
        <row r="27364">
          <cell r="A27364" t="str">
            <v>SICRO 5901672</v>
          </cell>
          <cell r="D27364" t="str">
            <v>Transporte de cascalho com draga hopper - capacidade da cisterna de 20.000 m³</v>
          </cell>
          <cell r="E27364" t="str">
            <v>m³km</v>
          </cell>
          <cell r="G27364">
            <v>0.47</v>
          </cell>
        </row>
        <row r="27365">
          <cell r="A27365" t="str">
            <v>SICRO 5901673</v>
          </cell>
          <cell r="D27365" t="str">
            <v>Transporte de cascalho com draga hopper - capacidade da cisterna de 3.000 m³</v>
          </cell>
          <cell r="E27365" t="str">
            <v>m³km</v>
          </cell>
          <cell r="G27365">
            <v>0.97</v>
          </cell>
        </row>
        <row r="27366">
          <cell r="A27366" t="str">
            <v>SICRO 5901674</v>
          </cell>
          <cell r="D27366" t="str">
            <v>Transporte de cascalho com draga hopper - capacidade da cisterna de 4.000 m³</v>
          </cell>
          <cell r="E27366" t="str">
            <v>m³km</v>
          </cell>
          <cell r="G27366">
            <v>0.83</v>
          </cell>
        </row>
        <row r="27367">
          <cell r="A27367" t="str">
            <v>SICRO 5901675</v>
          </cell>
          <cell r="D27367" t="str">
            <v>Transporte de cascalho com draga hopper - capacidade da cisterna de 5.000 m³</v>
          </cell>
          <cell r="E27367" t="str">
            <v>m³km</v>
          </cell>
          <cell r="G27367">
            <v>0.73</v>
          </cell>
        </row>
        <row r="27368">
          <cell r="A27368" t="str">
            <v>SICRO 5901676</v>
          </cell>
          <cell r="D27368" t="str">
            <v>Transporte de cascalho com draga hopper - capacidade da cisterna de 750 m³</v>
          </cell>
          <cell r="E27368" t="str">
            <v>m³km</v>
          </cell>
          <cell r="G27368">
            <v>3.12</v>
          </cell>
        </row>
        <row r="27369">
          <cell r="A27369" t="str">
            <v>SICRO 5901677</v>
          </cell>
          <cell r="D27369" t="str">
            <v>Transporte de cascalho fino com draga hopper - capacidade da cisterna de 1.000 m³</v>
          </cell>
          <cell r="E27369" t="str">
            <v>m³km</v>
          </cell>
          <cell r="G27369">
            <v>2.1</v>
          </cell>
        </row>
        <row r="27370">
          <cell r="A27370" t="str">
            <v>SICRO 5901678</v>
          </cell>
          <cell r="D27370" t="str">
            <v>Transporte de cascalho fino com draga hopper - capacidade da cisterna de 10.000 m³</v>
          </cell>
          <cell r="E27370" t="str">
            <v>m³km</v>
          </cell>
          <cell r="G27370">
            <v>0.51</v>
          </cell>
        </row>
        <row r="27371">
          <cell r="A27371" t="str">
            <v>SICRO 5901679</v>
          </cell>
          <cell r="D27371" t="str">
            <v>Transporte de cascalho fino com draga hopper - capacidade da cisterna de 15.000 m³</v>
          </cell>
          <cell r="E27371" t="str">
            <v>m³km</v>
          </cell>
          <cell r="G27371">
            <v>0.48</v>
          </cell>
        </row>
        <row r="27372">
          <cell r="A27372" t="str">
            <v>SICRO 5901680</v>
          </cell>
          <cell r="D27372" t="str">
            <v>Transporte de cascalho fino com draga hopper - capacidade da cisterna de 2.000 m³</v>
          </cell>
          <cell r="E27372" t="str">
            <v>m³km</v>
          </cell>
          <cell r="G27372">
            <v>1.22</v>
          </cell>
        </row>
        <row r="27373">
          <cell r="A27373" t="str">
            <v>SICRO 5901681</v>
          </cell>
          <cell r="D27373" t="str">
            <v>Transporte de cascalho fino com draga hopper - capacidade da cisterna de 20.000 m³</v>
          </cell>
          <cell r="E27373" t="str">
            <v>m³km</v>
          </cell>
          <cell r="G27373">
            <v>0.47</v>
          </cell>
        </row>
        <row r="27374">
          <cell r="A27374" t="str">
            <v>SICRO 5901682</v>
          </cell>
          <cell r="D27374" t="str">
            <v>Transporte de cascalho fino com draga hopper - capacidade da cisterna de 3.000 m³</v>
          </cell>
          <cell r="E27374" t="str">
            <v>m³km</v>
          </cell>
          <cell r="G27374">
            <v>0.95</v>
          </cell>
        </row>
        <row r="27375">
          <cell r="A27375" t="str">
            <v>SICRO 5901683</v>
          </cell>
          <cell r="D27375" t="str">
            <v>Transporte de cascalho fino com draga hopper - capacidade da cisterna de 4.000 m³</v>
          </cell>
          <cell r="E27375" t="str">
            <v>m³km</v>
          </cell>
          <cell r="G27375">
            <v>0.82</v>
          </cell>
        </row>
        <row r="27376">
          <cell r="A27376" t="str">
            <v>SICRO 5901684</v>
          </cell>
          <cell r="D27376" t="str">
            <v>Transporte de cascalho fino com draga hopper - capacidade da cisterna de 5.000 m³</v>
          </cell>
          <cell r="E27376" t="str">
            <v>m³km</v>
          </cell>
          <cell r="G27376">
            <v>0.71</v>
          </cell>
        </row>
        <row r="27377">
          <cell r="A27377" t="str">
            <v>SICRO 5901685</v>
          </cell>
          <cell r="D27377" t="str">
            <v>Transporte de cascalho fino com draga hopper - capacidade da cisterna de 750 m³</v>
          </cell>
          <cell r="E27377" t="str">
            <v>m³km</v>
          </cell>
          <cell r="G27377">
            <v>3.07</v>
          </cell>
        </row>
        <row r="27378">
          <cell r="A27378" t="str">
            <v>SICRO 5914360</v>
          </cell>
          <cell r="D27378" t="str">
            <v>Transporte de cimento ou cal com caminhão distribuidor de 15 m³ - rodovia em leito natural</v>
          </cell>
          <cell r="E27378" t="str">
            <v>tkm</v>
          </cell>
          <cell r="G27378">
            <v>1.32</v>
          </cell>
        </row>
        <row r="27379">
          <cell r="A27379" t="str">
            <v>SICRO 5914361</v>
          </cell>
          <cell r="D27379" t="str">
            <v>Transporte de cimento ou cal com caminhão distribuidor de 15 m³ - rodovia em revestimento primário</v>
          </cell>
          <cell r="E27379" t="str">
            <v>tkm</v>
          </cell>
          <cell r="G27379">
            <v>1.06</v>
          </cell>
        </row>
        <row r="27380">
          <cell r="A27380" t="str">
            <v>SICRO 5914362</v>
          </cell>
          <cell r="D27380" t="str">
            <v>Transporte de cimento ou cal com caminhão distribuidor de 15 m³ - rodovia pavimentada</v>
          </cell>
          <cell r="E27380" t="str">
            <v>tkm</v>
          </cell>
          <cell r="G27380">
            <v>0.98</v>
          </cell>
        </row>
        <row r="27381">
          <cell r="A27381" t="str">
            <v>SICRO 5914364</v>
          </cell>
          <cell r="D27381" t="str">
            <v>Transporte de cimento ou cal hidratada a granel com caminhão silo de 30 m³ - rodovia em leito natural</v>
          </cell>
          <cell r="E27381" t="str">
            <v>tkm</v>
          </cell>
          <cell r="G27381">
            <v>0.97</v>
          </cell>
        </row>
        <row r="27382">
          <cell r="A27382" t="str">
            <v>SICRO 5914365</v>
          </cell>
          <cell r="D27382" t="str">
            <v>Transporte de cimento ou cal hidratada a granel com caminhão silo de 30 m³ - rodovia em revestimento primário</v>
          </cell>
          <cell r="E27382" t="str">
            <v>tkm</v>
          </cell>
          <cell r="G27382">
            <v>0.78</v>
          </cell>
        </row>
        <row r="27383">
          <cell r="A27383" t="str">
            <v>SICRO 5914366</v>
          </cell>
          <cell r="D27383" t="str">
            <v>Transporte de cimento ou cal hidratada a granel com caminhão silo de 30 m³ - rodovia pavimentada</v>
          </cell>
          <cell r="E27383" t="str">
            <v>tkm</v>
          </cell>
          <cell r="G27383">
            <v>0.68</v>
          </cell>
        </row>
        <row r="27384">
          <cell r="A27384" t="str">
            <v>SICRO 5914315</v>
          </cell>
          <cell r="D27384" t="str">
            <v>Transporte de concreto com caminhão basculante de 10 m³ - rodovia em leito natural</v>
          </cell>
          <cell r="E27384" t="str">
            <v>tkm</v>
          </cell>
          <cell r="G27384">
            <v>0.92</v>
          </cell>
        </row>
        <row r="27385">
          <cell r="A27385" t="str">
            <v>SICRO 5914330</v>
          </cell>
          <cell r="D27385" t="str">
            <v>Transporte de concreto com caminhão basculante de 10 m³ - rodovia em revestimento primário</v>
          </cell>
          <cell r="E27385" t="str">
            <v>tkm</v>
          </cell>
          <cell r="G27385">
            <v>0.73</v>
          </cell>
        </row>
        <row r="27386">
          <cell r="A27386" t="str">
            <v>SICRO 5914345</v>
          </cell>
          <cell r="D27386" t="str">
            <v>Transporte de concreto com caminhão basculante de 10 m³ - rodovia pavimentada</v>
          </cell>
          <cell r="E27386" t="str">
            <v>tkm</v>
          </cell>
          <cell r="G27386">
            <v>0.67</v>
          </cell>
        </row>
        <row r="27387">
          <cell r="A27387" t="str">
            <v>SICRO 5914367</v>
          </cell>
          <cell r="D27387" t="str">
            <v>Transporte de detritos com caminhão de hidrojateamento de alta pressão e vácuo de 9 m³ - rodovia em leito natural</v>
          </cell>
          <cell r="E27387" t="str">
            <v>tkm</v>
          </cell>
          <cell r="G27387">
            <v>1.88</v>
          </cell>
        </row>
        <row r="27388">
          <cell r="A27388" t="str">
            <v>SICRO 5914368</v>
          </cell>
          <cell r="D27388" t="str">
            <v>Transporte de detritos com caminhão de hidrojateamento de alta pressão e vácuo de 9 m³ - rodovia em revestimento primário</v>
          </cell>
          <cell r="E27388" t="str">
            <v>tkm</v>
          </cell>
          <cell r="G27388">
            <v>1.5</v>
          </cell>
        </row>
        <row r="27389">
          <cell r="A27389" t="str">
            <v>SICRO 5914369</v>
          </cell>
          <cell r="D27389" t="str">
            <v>Transporte de detritos com caminhão de hidrojateamento de alta pressão e vácuo de 9 m³ - rodovia pavimentada</v>
          </cell>
          <cell r="E27389" t="str">
            <v>tkm</v>
          </cell>
          <cell r="G27389">
            <v>1.24</v>
          </cell>
        </row>
        <row r="27390">
          <cell r="A27390" t="str">
            <v>SICRO 5914489</v>
          </cell>
          <cell r="D27390" t="str">
            <v>Transporte de dormentes de concreto monobloco protendido de bitola larga com locomotiva diesel-elétrica em vagão plataforma com capacidade de 98 t - bitola larga</v>
          </cell>
          <cell r="E27390" t="str">
            <v>tkm</v>
          </cell>
          <cell r="G27390">
            <v>0.25</v>
          </cell>
        </row>
        <row r="27391">
          <cell r="A27391" t="str">
            <v>SICRO 5914491</v>
          </cell>
          <cell r="D27391" t="str">
            <v>Transporte de dormentes de concreto monobloco protendido de bitola métrica com locomotiva diesel-elétrica em vagão plataforma com capacidade de 82 t - bitola métrica</v>
          </cell>
          <cell r="E27391" t="str">
            <v>tkm</v>
          </cell>
          <cell r="G27391">
            <v>0.28000000000000003</v>
          </cell>
        </row>
        <row r="27392">
          <cell r="A27392" t="str">
            <v>SICRO 5914490</v>
          </cell>
          <cell r="D27392" t="str">
            <v>Transporte de dormentes de concreto monobloco protendido de bitola mista com locomotiva diesel-elétrica em vagão plataforma com capacidade de 98 t - bitola larga</v>
          </cell>
          <cell r="E27392" t="str">
            <v>tkm</v>
          </cell>
          <cell r="G27392">
            <v>0.26</v>
          </cell>
        </row>
        <row r="27393">
          <cell r="A27393" t="str">
            <v>SICRO 5914495</v>
          </cell>
          <cell r="D27393" t="str">
            <v>Transporte de dormentes de concreto monobloco protendido para AMV de bitola larga ou mista com locomotiva diesel-elétrica em vagão plataforma com capacidade de 98 t - bitola larga</v>
          </cell>
          <cell r="E27393" t="str">
            <v>tkm</v>
          </cell>
          <cell r="G27393">
            <v>1.63</v>
          </cell>
        </row>
        <row r="27394">
          <cell r="A27394" t="str">
            <v>SICRO 5914494</v>
          </cell>
          <cell r="D27394" t="str">
            <v>Transporte de dormentes de concreto monobloco protendido para AMV de bitola métrica com locomotiva diesel-elétrica em vagão plataforma com capacidade de 82 t - bitola métrica</v>
          </cell>
          <cell r="E27394" t="str">
            <v>tkm</v>
          </cell>
          <cell r="G27394">
            <v>3.58</v>
          </cell>
        </row>
        <row r="27395">
          <cell r="A27395" t="str">
            <v>SICRO 5914487</v>
          </cell>
          <cell r="D27395" t="str">
            <v>Transporte de dormentes de madeira de bitola larga com locomotiva diesel-elétrica em vagão plataforma com capacidade de 98 t - bitola larga</v>
          </cell>
          <cell r="E27395" t="str">
            <v>tkm</v>
          </cell>
          <cell r="G27395">
            <v>0.25</v>
          </cell>
        </row>
        <row r="27396">
          <cell r="A27396" t="str">
            <v>SICRO 5914488</v>
          </cell>
          <cell r="D27396" t="str">
            <v>Transporte de dormentes de madeira de bitola métrica com locomotiva diesel-elétrica em vagão plataforma com capacidade de 82 t - bitola métrica</v>
          </cell>
          <cell r="E27396" t="str">
            <v>tkm</v>
          </cell>
          <cell r="G27396">
            <v>0.28000000000000003</v>
          </cell>
        </row>
        <row r="27397">
          <cell r="A27397" t="str">
            <v>SICRO 5914493</v>
          </cell>
          <cell r="D27397" t="str">
            <v>Transporte de dormentes de madeira para AMV de bitola larga ou mista com locomotiva diesel-elétrica em vagão plataforma com capacidade de 98 t - bitola larga</v>
          </cell>
          <cell r="E27397" t="str">
            <v>tkm</v>
          </cell>
          <cell r="G27397">
            <v>6.03</v>
          </cell>
        </row>
        <row r="27398">
          <cell r="A27398" t="str">
            <v>SICRO 5914492</v>
          </cell>
          <cell r="D27398" t="str">
            <v>Transporte de dormentes de madeira para AMV de bitola métrica com locomotiva diesel-elétrica em vagão plataforma com capacidade de 82 t - bitola métrica</v>
          </cell>
          <cell r="E27398" t="str">
            <v>tkm</v>
          </cell>
          <cell r="G27398">
            <v>14.24</v>
          </cell>
        </row>
        <row r="27399">
          <cell r="A27399" t="str">
            <v>SICRO 5914482</v>
          </cell>
          <cell r="D27399" t="str">
            <v>Transporte de lastro de brita com locomotiva diesel-elétrica em vagão hopper aberto com capacidade de 45 m³ - bitola métrica</v>
          </cell>
          <cell r="E27399" t="str">
            <v>tkm</v>
          </cell>
          <cell r="G27399">
            <v>0.64</v>
          </cell>
        </row>
        <row r="27400">
          <cell r="A27400" t="str">
            <v>SICRO 5914483</v>
          </cell>
          <cell r="D27400" t="str">
            <v>Transporte de lastro de brita com locomotiva diesel-elétrica em vagão hopper aberto com capacidade de 63 m³ - bitola larga</v>
          </cell>
          <cell r="E27400" t="str">
            <v>tkm</v>
          </cell>
          <cell r="G27400">
            <v>0.47</v>
          </cell>
        </row>
        <row r="27401">
          <cell r="A27401" t="str">
            <v>SICRO 5914480</v>
          </cell>
          <cell r="D27401" t="str">
            <v>Transporte de materiais metálicos e acessórios diversos com locomotiva diesel-elétrica em vagão fechado com capacidade de 64 t - bitola métrica</v>
          </cell>
          <cell r="E27401" t="str">
            <v>tkm</v>
          </cell>
          <cell r="G27401">
            <v>0.66</v>
          </cell>
        </row>
        <row r="27402">
          <cell r="A27402" t="str">
            <v>SICRO 5914481</v>
          </cell>
          <cell r="D27402" t="str">
            <v>Transporte de materiais metálicos e acessórios diversos com locomotiva diesel-elétrica em vagão fechado com capacidade de 99 t - bitola larga</v>
          </cell>
          <cell r="E27402" t="str">
            <v>tkm</v>
          </cell>
          <cell r="G27402">
            <v>0.44</v>
          </cell>
        </row>
        <row r="27403">
          <cell r="A27403" t="str">
            <v>SICRO 5914485</v>
          </cell>
          <cell r="D27403" t="str">
            <v>Transporte de materiais metálicos para AMV de bitola larga com locomotiva diesel-elétrica em vagão plataforma com capacidade de 98 t - bitola larga</v>
          </cell>
          <cell r="E27403" t="str">
            <v>tkm</v>
          </cell>
          <cell r="G27403">
            <v>4.1500000000000004</v>
          </cell>
        </row>
        <row r="27404">
          <cell r="A27404" t="str">
            <v>SICRO 5914486</v>
          </cell>
          <cell r="D27404" t="str">
            <v>Transporte de materiais metálicos para AMV de bitola métrica com locomotiva diesel-elétrica em vagão plataforma com capacidade de 82 t - bitola métrica</v>
          </cell>
          <cell r="E27404" t="str">
            <v>tkm</v>
          </cell>
          <cell r="G27404">
            <v>5.12</v>
          </cell>
        </row>
        <row r="27405">
          <cell r="A27405" t="str">
            <v>SICRO 5914484</v>
          </cell>
          <cell r="D27405" t="str">
            <v>Transporte de materiais metálicos para AMV de bitola mista com locomotiva diesel-elétrica em vagão plataforma com capacidade de 98 t - bitola larga</v>
          </cell>
          <cell r="E27405" t="str">
            <v>tkm</v>
          </cell>
          <cell r="G27405">
            <v>3.59</v>
          </cell>
        </row>
        <row r="27406">
          <cell r="A27406" t="str">
            <v>SICRO 5914620</v>
          </cell>
          <cell r="D27406" t="str">
            <v>Transporte de material betuminoso com caminhão tanque distribuidor - rodovia em leito natural</v>
          </cell>
          <cell r="E27406" t="str">
            <v>tkm</v>
          </cell>
          <cell r="G27406">
            <v>3.39</v>
          </cell>
        </row>
        <row r="27407">
          <cell r="A27407" t="str">
            <v>SICRO 5914621</v>
          </cell>
          <cell r="D27407" t="str">
            <v>Transporte de material betuminoso com caminhão tanque distribuidor - rodovia em revestimento primário</v>
          </cell>
          <cell r="E27407" t="str">
            <v>tkm</v>
          </cell>
          <cell r="G27407">
            <v>2.72</v>
          </cell>
        </row>
        <row r="27408">
          <cell r="A27408" t="str">
            <v>SICRO 5914622</v>
          </cell>
          <cell r="D27408" t="str">
            <v>Transporte de material betuminoso com caminhão tanque distribuidor - rodovia pavimentada</v>
          </cell>
          <cell r="E27408" t="str">
            <v>tkm</v>
          </cell>
          <cell r="G27408">
            <v>2.2400000000000002</v>
          </cell>
        </row>
        <row r="27409">
          <cell r="A27409" t="str">
            <v>SICRO 5901695</v>
          </cell>
          <cell r="D27409" t="str">
            <v>Transporte de material de 1ª categoria com batelão autopropelido com capacidade de 300 m³</v>
          </cell>
          <cell r="E27409" t="str">
            <v>m³km</v>
          </cell>
          <cell r="G27409">
            <v>1.1599999999999999</v>
          </cell>
        </row>
        <row r="27410">
          <cell r="A27410" t="str">
            <v>SICRO 5901696</v>
          </cell>
          <cell r="D27410" t="str">
            <v>Transporte de material de 1ª categoria com batelão autopropelido com capacidade de 500 m³</v>
          </cell>
          <cell r="E27410" t="str">
            <v>m³km</v>
          </cell>
          <cell r="G27410">
            <v>0.86</v>
          </cell>
        </row>
        <row r="27411">
          <cell r="A27411" t="str">
            <v>SICRO 5901697</v>
          </cell>
          <cell r="D27411" t="str">
            <v>Transporte de material de 1ª categoria com batelão rebocado com capacidade de 66 m³</v>
          </cell>
          <cell r="E27411" t="str">
            <v>m³km</v>
          </cell>
          <cell r="G27411">
            <v>2.44</v>
          </cell>
        </row>
        <row r="27412">
          <cell r="A27412" t="str">
            <v>SICRO 5901698</v>
          </cell>
          <cell r="D27412" t="str">
            <v>Transporte de material de 1ª categoria com batelão rebocado montado na obra com capacidade de 66 m³</v>
          </cell>
          <cell r="E27412" t="str">
            <v>m³km</v>
          </cell>
          <cell r="G27412">
            <v>2.44</v>
          </cell>
        </row>
        <row r="27413">
          <cell r="A27413" t="str">
            <v>SICRO 5916654</v>
          </cell>
          <cell r="D27413" t="str">
            <v>Transporte de material de 3ª categoria com batelão autopropelido com capacidade de 300 m³</v>
          </cell>
          <cell r="E27413" t="str">
            <v>m³km</v>
          </cell>
          <cell r="G27413">
            <v>2.09</v>
          </cell>
        </row>
        <row r="27414">
          <cell r="A27414" t="str">
            <v>SICRO 5916637</v>
          </cell>
          <cell r="D27414" t="str">
            <v>Transporte de material de 3ª categoria com batelão rebocado com capacidade de 66 m³</v>
          </cell>
          <cell r="E27414" t="str">
            <v>m³km</v>
          </cell>
          <cell r="G27414">
            <v>7.04</v>
          </cell>
        </row>
        <row r="27415">
          <cell r="A27415" t="str">
            <v>SICRO 5916618</v>
          </cell>
          <cell r="D27415" t="str">
            <v>Transporte de material de 3ª categoria com batelão rebocado montado na obra com capacidade de 66 m³</v>
          </cell>
          <cell r="E27415" t="str">
            <v>m³km</v>
          </cell>
          <cell r="G27415">
            <v>7.04</v>
          </cell>
        </row>
        <row r="27416">
          <cell r="A27416" t="str">
            <v>SICRO 5914334</v>
          </cell>
          <cell r="D27416" t="str">
            <v>Transporte de material de 3ª categoria com caminhão basculante de 12 m³ para rocha - rodovia em leito natural</v>
          </cell>
          <cell r="E27416" t="str">
            <v>tkm</v>
          </cell>
          <cell r="G27416">
            <v>1.19</v>
          </cell>
        </row>
        <row r="27417">
          <cell r="A27417" t="str">
            <v>SICRO 5914335</v>
          </cell>
          <cell r="D27417" t="str">
            <v>Transporte de material de 3ª categoria com caminhão basculante de 12 m³ para rocha - rodovia em revestimento primário</v>
          </cell>
          <cell r="E27417" t="str">
            <v>tkm</v>
          </cell>
          <cell r="G27417">
            <v>0.95</v>
          </cell>
        </row>
        <row r="27418">
          <cell r="A27418" t="str">
            <v>SICRO 5914336</v>
          </cell>
          <cell r="D27418" t="str">
            <v>Transporte de material de 3ª categoria com caminhão basculante de 12 m³ para rocha - rodovia pavimentada</v>
          </cell>
          <cell r="E27418" t="str">
            <v>tkm</v>
          </cell>
          <cell r="G27418">
            <v>0.83</v>
          </cell>
        </row>
        <row r="27419">
          <cell r="A27419" t="str">
            <v>SICRO 5914346</v>
          </cell>
          <cell r="D27419" t="str">
            <v>Transporte de material de 3ª categoria com caminhão basculante de 8 m³ para rocha - rodovia em leito natural</v>
          </cell>
          <cell r="E27419" t="str">
            <v>tkm</v>
          </cell>
          <cell r="G27419">
            <v>1.66</v>
          </cell>
        </row>
        <row r="27420">
          <cell r="A27420" t="str">
            <v>SICRO 5914347</v>
          </cell>
          <cell r="D27420" t="str">
            <v>Transporte de material de 3ª categoria com caminhão basculante de 8 m³ para rocha - rodovia em revestimento primário</v>
          </cell>
          <cell r="E27420" t="str">
            <v>tkm</v>
          </cell>
          <cell r="G27420">
            <v>1.33</v>
          </cell>
        </row>
        <row r="27421">
          <cell r="A27421" t="str">
            <v>SICRO 5914348</v>
          </cell>
          <cell r="D27421" t="str">
            <v>Transporte de material de 3ª categoria com caminhão basculante de 8 m³ para rocha - rodovia pavimentada</v>
          </cell>
          <cell r="E27421" t="str">
            <v>tkm</v>
          </cell>
          <cell r="G27421">
            <v>1.1000000000000001</v>
          </cell>
        </row>
        <row r="27422">
          <cell r="A27422" t="str">
            <v>SICRO 5914611</v>
          </cell>
          <cell r="D27422" t="str">
            <v>Transporte de mistura betuminosa a quente com caminhão com caçamba térmica de 6 m³ - rodovia em leito natural</v>
          </cell>
          <cell r="E27422" t="str">
            <v>tkm</v>
          </cell>
          <cell r="G27422">
            <v>1.37</v>
          </cell>
        </row>
        <row r="27423">
          <cell r="A27423" t="str">
            <v>SICRO 5914613</v>
          </cell>
          <cell r="D27423" t="str">
            <v>Transporte de mistura betuminosa a quente com caminhão com caçamba térmica de 6 m³ - rodovia em revestimento primário</v>
          </cell>
          <cell r="E27423" t="str">
            <v>tkm</v>
          </cell>
          <cell r="G27423">
            <v>1.0900000000000001</v>
          </cell>
        </row>
        <row r="27424">
          <cell r="A27424" t="str">
            <v>SICRO 5914612</v>
          </cell>
          <cell r="D27424" t="str">
            <v>Transporte de mistura betuminosa a quente com caminhão com caçamba térmica de 6 m³ - rodovia pavimentada</v>
          </cell>
          <cell r="E27424" t="str">
            <v>tkm</v>
          </cell>
          <cell r="G27424">
            <v>0.9</v>
          </cell>
        </row>
        <row r="27425">
          <cell r="A27425" t="str">
            <v>SICRO 5901686</v>
          </cell>
          <cell r="D27425" t="str">
            <v>Transporte de silte com draga hopper - capacidade da cisterna de 1.000 m³</v>
          </cell>
          <cell r="E27425" t="str">
            <v>m³km</v>
          </cell>
          <cell r="G27425">
            <v>6.07</v>
          </cell>
        </row>
        <row r="27426">
          <cell r="A27426" t="str">
            <v>SICRO 5901687</v>
          </cell>
          <cell r="D27426" t="str">
            <v>Transporte de silte com draga hopper - capacidade da cisterna de 10.000 m³</v>
          </cell>
          <cell r="E27426" t="str">
            <v>m³km</v>
          </cell>
          <cell r="G27426">
            <v>1.49</v>
          </cell>
        </row>
        <row r="27427">
          <cell r="A27427" t="str">
            <v>SICRO 5901688</v>
          </cell>
          <cell r="D27427" t="str">
            <v>Transporte de silte com draga hopper - capacidade da cisterna de 15.000 m³</v>
          </cell>
          <cell r="E27427" t="str">
            <v>m³km</v>
          </cell>
          <cell r="G27427">
            <v>1.39</v>
          </cell>
        </row>
        <row r="27428">
          <cell r="A27428" t="str">
            <v>SICRO 5901689</v>
          </cell>
          <cell r="D27428" t="str">
            <v>Transporte de silte com draga hopper - capacidade da cisterna de 2.000 m³</v>
          </cell>
          <cell r="E27428" t="str">
            <v>m³km</v>
          </cell>
          <cell r="G27428">
            <v>3.53</v>
          </cell>
        </row>
        <row r="27429">
          <cell r="A27429" t="str">
            <v>SICRO 5901690</v>
          </cell>
          <cell r="D27429" t="str">
            <v>Transporte de silte com draga hopper - capacidade da cisterna de 20.000 m³</v>
          </cell>
          <cell r="E27429" t="str">
            <v>m³km</v>
          </cell>
          <cell r="G27429">
            <v>1.35</v>
          </cell>
        </row>
        <row r="27430">
          <cell r="A27430" t="str">
            <v>SICRO 5901691</v>
          </cell>
          <cell r="D27430" t="str">
            <v>Transporte de silte com draga hopper - capacidade da cisterna de 3.000 m³</v>
          </cell>
          <cell r="E27430" t="str">
            <v>m³km</v>
          </cell>
          <cell r="G27430">
            <v>2.75</v>
          </cell>
        </row>
        <row r="27431">
          <cell r="A27431" t="str">
            <v>SICRO 5901692</v>
          </cell>
          <cell r="D27431" t="str">
            <v>Transporte de silte com draga hopper - capacidade da cisterna de 4.000 m³</v>
          </cell>
          <cell r="E27431" t="str">
            <v>m³km</v>
          </cell>
          <cell r="G27431">
            <v>2.36</v>
          </cell>
        </row>
        <row r="27432">
          <cell r="A27432" t="str">
            <v>SICRO 5901693</v>
          </cell>
          <cell r="D27432" t="str">
            <v>Transporte de silte com draga hopper - capacidade da cisterna de 5.000 m³</v>
          </cell>
          <cell r="E27432" t="str">
            <v>m³km</v>
          </cell>
          <cell r="G27432">
            <v>2.0699999999999998</v>
          </cell>
        </row>
        <row r="27433">
          <cell r="A27433" t="str">
            <v>SICRO 5901694</v>
          </cell>
          <cell r="D27433" t="str">
            <v>Transporte de silte com draga hopper - capacidade da cisterna de 750 m³</v>
          </cell>
          <cell r="E27433" t="str">
            <v>m³km</v>
          </cell>
          <cell r="G27433">
            <v>8.8800000000000008</v>
          </cell>
        </row>
        <row r="27434">
          <cell r="A27434" t="str">
            <v>SICRO 5914512</v>
          </cell>
          <cell r="D27434" t="str">
            <v>Transporte de TLS TR45 de 120 m com locomotiva diesel-elétrica em vagão plataforma com capacidade de 82 t - bitola métrica</v>
          </cell>
          <cell r="E27434" t="str">
            <v>tkm</v>
          </cell>
          <cell r="G27434">
            <v>1.51</v>
          </cell>
        </row>
        <row r="27435">
          <cell r="A27435" t="str">
            <v>SICRO 5914496</v>
          </cell>
          <cell r="D27435" t="str">
            <v>Transporte de TLS TR45 de 120 m com locomotiva diesel-elétrica em vagão plataforma com capacidade de 98 t - bitola larga</v>
          </cell>
          <cell r="E27435" t="str">
            <v>tkm</v>
          </cell>
          <cell r="G27435">
            <v>1.19</v>
          </cell>
        </row>
        <row r="27436">
          <cell r="A27436" t="str">
            <v>SICRO 5914513</v>
          </cell>
          <cell r="D27436" t="str">
            <v>Transporte de TLS TR45 de 240 m com locomotiva diesel-elétrica em vagão plataforma com capacidade de 82 t - bitola métrica</v>
          </cell>
          <cell r="E27436" t="str">
            <v>tkm</v>
          </cell>
          <cell r="G27436">
            <v>0.85</v>
          </cell>
        </row>
        <row r="27437">
          <cell r="A27437" t="str">
            <v>SICRO 5914497</v>
          </cell>
          <cell r="D27437" t="str">
            <v>Transporte de TLS TR45 de 240 m com locomotiva diesel-elétrica em vagão plataforma com capacidade de 98 t - bitola larga</v>
          </cell>
          <cell r="E27437" t="str">
            <v>tkm</v>
          </cell>
          <cell r="G27437">
            <v>0.66</v>
          </cell>
        </row>
        <row r="27438">
          <cell r="A27438" t="str">
            <v>SICRO 5914500</v>
          </cell>
          <cell r="D27438" t="str">
            <v>Transporte de TLS TR57 de 120 m com locomotiva diesel-elétrica em vagão plataforma com capacidade de 82 t - bitola métrica</v>
          </cell>
          <cell r="E27438" t="str">
            <v>tkm</v>
          </cell>
          <cell r="G27438">
            <v>1.19</v>
          </cell>
        </row>
        <row r="27439">
          <cell r="A27439" t="str">
            <v>SICRO 5914498</v>
          </cell>
          <cell r="D27439" t="str">
            <v>Transporte de TLS TR57 de 120 m com locomotiva diesel-elétrica em vagão plataforma com capacidade de 98 t - bitola larga</v>
          </cell>
          <cell r="E27439" t="str">
            <v>tkm</v>
          </cell>
          <cell r="G27439">
            <v>0.94</v>
          </cell>
        </row>
        <row r="27440">
          <cell r="A27440" t="str">
            <v>SICRO 5914501</v>
          </cell>
          <cell r="D27440" t="str">
            <v>Transporte de TLS TR57 de 240 m com locomotiva diesel-elétrica em vagão plataforma com capacidade de 82 t - bitola métrica</v>
          </cell>
          <cell r="E27440" t="str">
            <v>tkm</v>
          </cell>
          <cell r="G27440">
            <v>0.66</v>
          </cell>
        </row>
        <row r="27441">
          <cell r="A27441" t="str">
            <v>SICRO 5914499</v>
          </cell>
          <cell r="D27441" t="str">
            <v>Transporte de TLS TR57 de 240 m com locomotiva diesel-elétrica em vagão plataforma com capacidade de 98 t - bitola larga</v>
          </cell>
          <cell r="E27441" t="str">
            <v>tkm</v>
          </cell>
          <cell r="G27441">
            <v>0.52</v>
          </cell>
        </row>
        <row r="27442">
          <cell r="A27442" t="str">
            <v>SICRO 5914504</v>
          </cell>
          <cell r="D27442" t="str">
            <v>Transporte de TLS TR68 de 120 m com locomotiva diesel-elétrica em vagão plataforma com capacidade de 82 t - bitola métrica</v>
          </cell>
          <cell r="E27442" t="str">
            <v>tkm</v>
          </cell>
          <cell r="G27442">
            <v>1</v>
          </cell>
        </row>
        <row r="27443">
          <cell r="A27443" t="str">
            <v>SICRO 5914502</v>
          </cell>
          <cell r="D27443" t="str">
            <v>Transporte de TLS TR68 de 120 m com locomotiva diesel-elétrica em vagão plataforma com capacidade de 98 t - bitola larga</v>
          </cell>
          <cell r="E27443" t="str">
            <v>tkm</v>
          </cell>
          <cell r="G27443">
            <v>0.79</v>
          </cell>
        </row>
        <row r="27444">
          <cell r="A27444" t="str">
            <v>SICRO 5914505</v>
          </cell>
          <cell r="D27444" t="str">
            <v>Transporte de TLS TR68 de 240 m com locomotiva diesel-elétrica em vagão plataforma com capacidade de 82 t - bitola métrica</v>
          </cell>
          <cell r="E27444" t="str">
            <v>tkm</v>
          </cell>
          <cell r="G27444">
            <v>0.56000000000000005</v>
          </cell>
        </row>
        <row r="27445">
          <cell r="A27445" t="str">
            <v>SICRO 5914503</v>
          </cell>
          <cell r="D27445" t="str">
            <v>Transporte de TLS TR68 de 240 m com locomotiva diesel-elétrica em vagão plataforma com capacidade de 98 t - bitola larga</v>
          </cell>
          <cell r="E27445" t="str">
            <v>tkm</v>
          </cell>
          <cell r="G27445">
            <v>0.44</v>
          </cell>
        </row>
        <row r="27446">
          <cell r="A27446" t="str">
            <v>SICRO 5914508</v>
          </cell>
          <cell r="D27446" t="str">
            <v>Transporte de TLS UIC60 de 120 m com locomotiva diesel-elétrica em vagão plataforma com capacidade de 82 t - bitola métrica</v>
          </cell>
          <cell r="E27446" t="str">
            <v>tkm</v>
          </cell>
          <cell r="G27446">
            <v>1.1200000000000001</v>
          </cell>
        </row>
        <row r="27447">
          <cell r="A27447" t="str">
            <v>SICRO 5914506</v>
          </cell>
          <cell r="D27447" t="str">
            <v>Transporte de TLS UIC60 de 120 m com locomotiva diesel-elétrica em vagão plataforma com capacidade de 98 t - bitola larga</v>
          </cell>
          <cell r="E27447" t="str">
            <v>tkm</v>
          </cell>
          <cell r="G27447">
            <v>0.89</v>
          </cell>
        </row>
        <row r="27448">
          <cell r="A27448" t="str">
            <v>SICRO 5914509</v>
          </cell>
          <cell r="D27448" t="str">
            <v>Transporte de TLS UIC60 de 240 m com locomotiva diesel-elétrica em vagão plataforma com capacidade de 82 t - bitola métrica</v>
          </cell>
          <cell r="E27448" t="str">
            <v>tkm</v>
          </cell>
          <cell r="G27448">
            <v>0.63</v>
          </cell>
        </row>
        <row r="27449">
          <cell r="A27449" t="str">
            <v>SICRO 5914507</v>
          </cell>
          <cell r="D27449" t="str">
            <v>Transporte de TLS UIC60 de 240 m com locomotiva diesel-elétrica em vagão plataforma com capacidade de 98 t - bitola larga</v>
          </cell>
          <cell r="E27449" t="str">
            <v>tkm</v>
          </cell>
          <cell r="G27449">
            <v>0.49</v>
          </cell>
        </row>
        <row r="27450">
          <cell r="A27450" t="str">
            <v>SICRO 5915491</v>
          </cell>
          <cell r="D27450" t="str">
            <v>Transporte de veículos de médio porte com guincho de resgate de 20 t - rodovia em leito natural</v>
          </cell>
          <cell r="E27450" t="str">
            <v>km</v>
          </cell>
          <cell r="G27450">
            <v>25.08</v>
          </cell>
        </row>
        <row r="27451">
          <cell r="A27451" t="str">
            <v>SICRO 5915492</v>
          </cell>
          <cell r="D27451" t="str">
            <v>Transporte de veículos de médio porte com guincho de resgate de 20 t - rodovia em revestimento primário</v>
          </cell>
          <cell r="E27451" t="str">
            <v>km</v>
          </cell>
          <cell r="G27451">
            <v>20.079999999999998</v>
          </cell>
        </row>
        <row r="27452">
          <cell r="A27452" t="str">
            <v>SICRO 5915493</v>
          </cell>
          <cell r="D27452" t="str">
            <v>Transporte de veículos de médio porte com guincho de resgate de 20 t - rodovia pavimentada</v>
          </cell>
          <cell r="E27452" t="str">
            <v>km</v>
          </cell>
          <cell r="G27452">
            <v>16.59</v>
          </cell>
        </row>
        <row r="27453">
          <cell r="A27453" t="str">
            <v>SICRO 5915488</v>
          </cell>
          <cell r="D27453" t="str">
            <v>Transporte de veículos leves com guincho de resgate de 5 t - rodovia em leito natural</v>
          </cell>
          <cell r="E27453" t="str">
            <v>km</v>
          </cell>
          <cell r="G27453">
            <v>15.98</v>
          </cell>
        </row>
        <row r="27454">
          <cell r="A27454" t="str">
            <v>SICRO 5915489</v>
          </cell>
          <cell r="D27454" t="str">
            <v>Transporte de veículos leves com guincho de resgate de 5 t - rodovia em revestimento primário</v>
          </cell>
          <cell r="E27454" t="str">
            <v>km</v>
          </cell>
          <cell r="G27454">
            <v>12.79</v>
          </cell>
        </row>
        <row r="27455">
          <cell r="A27455" t="str">
            <v>SICRO 5915490</v>
          </cell>
          <cell r="D27455" t="str">
            <v>Transporte de veículos leves com guincho de resgate de 5 t - rodovia pavimentada</v>
          </cell>
          <cell r="E27455" t="str">
            <v>km</v>
          </cell>
          <cell r="G27455">
            <v>10.55</v>
          </cell>
        </row>
        <row r="27456">
          <cell r="A27456" t="str">
            <v>SICRO 5915494</v>
          </cell>
          <cell r="D27456" t="str">
            <v>Transporte de veículos pesados com guincho de resgate de 35 t - rodovia em leito natural</v>
          </cell>
          <cell r="E27456" t="str">
            <v>km</v>
          </cell>
          <cell r="G27456">
            <v>34.39</v>
          </cell>
        </row>
        <row r="27457">
          <cell r="A27457" t="str">
            <v>SICRO 5915495</v>
          </cell>
          <cell r="D27457" t="str">
            <v>Transporte de veículos pesados com guincho de resgate de 35 t - rodovia em revestimento primário</v>
          </cell>
          <cell r="E27457" t="str">
            <v>km</v>
          </cell>
          <cell r="G27457">
            <v>27.53</v>
          </cell>
        </row>
        <row r="27458">
          <cell r="A27458" t="str">
            <v>SICRO 5915496</v>
          </cell>
          <cell r="D27458" t="str">
            <v>Transporte de veículos pesados com guincho de resgate de 35 t - rodovia pavimentada</v>
          </cell>
          <cell r="E27458" t="str">
            <v>km</v>
          </cell>
          <cell r="G27458">
            <v>22.72</v>
          </cell>
        </row>
        <row r="27459">
          <cell r="A27459" t="str">
            <v>SICRO 5915325</v>
          </cell>
          <cell r="D27459" t="str">
            <v>Transporte em cavalo mecânico com dolly de 4 eixos com capacidade de 57 t - rodovia em leito natural</v>
          </cell>
          <cell r="E27459" t="str">
            <v>km</v>
          </cell>
          <cell r="G27459">
            <v>79.66</v>
          </cell>
        </row>
        <row r="27460">
          <cell r="A27460" t="str">
            <v>SICRO 5915326</v>
          </cell>
          <cell r="D27460" t="str">
            <v>Transporte em cavalo mecânico com dolly de 4 eixos com capacidade de 57 t - rodovia em revestimento primário</v>
          </cell>
          <cell r="E27460" t="str">
            <v>km</v>
          </cell>
          <cell r="G27460">
            <v>63.75</v>
          </cell>
        </row>
        <row r="27461">
          <cell r="A27461" t="str">
            <v>SICRO 5915327</v>
          </cell>
          <cell r="D27461" t="str">
            <v>Transporte em cavalo mecânico com dolly de 4 eixos com capacidade de 57 t - rodovia pavimentada</v>
          </cell>
          <cell r="E27461" t="str">
            <v>km</v>
          </cell>
          <cell r="G27461">
            <v>52.59</v>
          </cell>
        </row>
        <row r="27462">
          <cell r="A27462" t="str">
            <v>SICRO 5915328</v>
          </cell>
          <cell r="D27462" t="str">
            <v>Transporte em cavalo mecânico com dollys de 3 e 4 eixos com capacidade de 77 t - rodovia em leito natural</v>
          </cell>
          <cell r="E27462" t="str">
            <v>km</v>
          </cell>
          <cell r="G27462">
            <v>89.82</v>
          </cell>
        </row>
        <row r="27463">
          <cell r="A27463" t="str">
            <v>SICRO 5915329</v>
          </cell>
          <cell r="D27463" t="str">
            <v>Transporte em cavalo mecânico com dollys de 3 e 4 eixos com capacidade de 77 t - rodovia em revestimento primário</v>
          </cell>
          <cell r="E27463" t="str">
            <v>km</v>
          </cell>
          <cell r="G27463">
            <v>71.89</v>
          </cell>
        </row>
        <row r="27464">
          <cell r="A27464" t="str">
            <v>SICRO 5915330</v>
          </cell>
          <cell r="D27464" t="str">
            <v>Transporte em cavalo mecânico com dollys de 3 e 4 eixos com capacidade de 77 t - rodovia pavimentada</v>
          </cell>
          <cell r="E27464" t="str">
            <v>km</v>
          </cell>
          <cell r="G27464">
            <v>59.26</v>
          </cell>
        </row>
        <row r="27465">
          <cell r="A27465" t="str">
            <v>SICRO 5915331</v>
          </cell>
          <cell r="D27465" t="str">
            <v>Transporte em cavalo mecânico com dollys de 5 e 4 eixos com capacidade de 111 t - rodovia em leito natural</v>
          </cell>
          <cell r="E27465" t="str">
            <v>km</v>
          </cell>
          <cell r="G27465">
            <v>176.83</v>
          </cell>
        </row>
        <row r="27466">
          <cell r="A27466" t="str">
            <v>SICRO 5915332</v>
          </cell>
          <cell r="D27466" t="str">
            <v>Transporte em cavalo mecânico com dollys de 5 e 4 eixos com capacidade de 111 t - rodovia em revestimento primário</v>
          </cell>
          <cell r="E27466" t="str">
            <v>km</v>
          </cell>
          <cell r="G27466">
            <v>141.54</v>
          </cell>
        </row>
        <row r="27467">
          <cell r="A27467" t="str">
            <v>SICRO 5915333</v>
          </cell>
          <cell r="D27467" t="str">
            <v>Transporte em cavalo mecânico com dollys de 5 e 4 eixos com capacidade de 111 t - rodovia pavimentada</v>
          </cell>
          <cell r="E27467" t="str">
            <v>km</v>
          </cell>
          <cell r="G27467">
            <v>116.46</v>
          </cell>
        </row>
        <row r="27468">
          <cell r="A27468" t="str">
            <v>SICRO 5915364</v>
          </cell>
          <cell r="D27468" t="str">
            <v>Transporte em cavalo mecânico com reboques de 5 e 4 eixos com capacidade de 130 t - rodovia em leito natural</v>
          </cell>
          <cell r="E27468" t="str">
            <v>km</v>
          </cell>
          <cell r="G27468">
            <v>238.31</v>
          </cell>
        </row>
        <row r="27469">
          <cell r="A27469" t="str">
            <v>SICRO 5915365</v>
          </cell>
          <cell r="D27469" t="str">
            <v>Transporte em cavalo mecânico com reboques de 5 e 4 eixos com capacidade de 130 t - rodovia em revestimento primário</v>
          </cell>
          <cell r="E27469" t="str">
            <v>km</v>
          </cell>
          <cell r="G27469">
            <v>190.76</v>
          </cell>
        </row>
        <row r="27470">
          <cell r="A27470" t="str">
            <v>SICRO 5915361</v>
          </cell>
          <cell r="D27470" t="str">
            <v>Transporte em cavalo mecânico com reboques de 5 e 4 eixos com capacidade de 130 t - rodovia pavimentada</v>
          </cell>
          <cell r="E27470" t="str">
            <v>km</v>
          </cell>
          <cell r="G27470">
            <v>156.80000000000001</v>
          </cell>
        </row>
        <row r="27471">
          <cell r="A27471" t="str">
            <v>SICRO 5919716</v>
          </cell>
          <cell r="D27471" t="str">
            <v>Transporte fluvial de materiais diversos com pontão flutuante - capacidade de 500 t</v>
          </cell>
          <cell r="E27471" t="str">
            <v>km</v>
          </cell>
          <cell r="G27471">
            <v>209.51</v>
          </cell>
        </row>
        <row r="27472">
          <cell r="A27472" t="str">
            <v>SICRO 5919717</v>
          </cell>
          <cell r="D27472" t="str">
            <v>Transporte fluvial do flutuante</v>
          </cell>
          <cell r="E27472" t="str">
            <v>km</v>
          </cell>
          <cell r="G27472">
            <v>173.09</v>
          </cell>
        </row>
        <row r="27473">
          <cell r="A27473" t="str">
            <v>SICRO 6106220</v>
          </cell>
          <cell r="D27473" t="str">
            <v>Armação de fuste de tubulão em aço CA-50 com apoio de guindaste - fornecimento, preparo e colocação</v>
          </cell>
          <cell r="E27473" t="str">
            <v>kg</v>
          </cell>
          <cell r="G27473">
            <v>11.91</v>
          </cell>
        </row>
        <row r="27474">
          <cell r="A27474" t="str">
            <v>SICRO 6106183</v>
          </cell>
          <cell r="D27474" t="str">
            <v>Escavação manual de base alargada de tubulão a céu aberto em material de 1ª categoria na profundidade de 10 a 15 m</v>
          </cell>
          <cell r="E27474" t="str">
            <v>m³</v>
          </cell>
          <cell r="G27474">
            <v>352.23</v>
          </cell>
        </row>
        <row r="27475">
          <cell r="A27475" t="str">
            <v>SICRO 6106182</v>
          </cell>
          <cell r="D27475" t="str">
            <v>Escavação manual de base alargada de tubulão a céu aberto em material de 1ª categoria na profundidade de até 10 m</v>
          </cell>
          <cell r="E27475" t="str">
            <v>m³</v>
          </cell>
          <cell r="G27475">
            <v>301.91000000000003</v>
          </cell>
        </row>
        <row r="27476">
          <cell r="A27476" t="str">
            <v>SICRO 6106194</v>
          </cell>
          <cell r="D27476" t="str">
            <v>Escavação manual de base alargada de tubulão a céu aberto em material de 2ª categoria na profundidade até 10 m</v>
          </cell>
          <cell r="E27476" t="str">
            <v>m³</v>
          </cell>
          <cell r="G27476">
            <v>840.39</v>
          </cell>
        </row>
        <row r="27477">
          <cell r="A27477" t="str">
            <v>SICRO 6106195</v>
          </cell>
          <cell r="D27477" t="str">
            <v>Escavação manual de base alargada de tubulão a céu aberto em material de 2ª categoria na profundidade de 10 a 15 m</v>
          </cell>
          <cell r="E27477" t="str">
            <v>m³</v>
          </cell>
          <cell r="G27477">
            <v>931.58</v>
          </cell>
        </row>
        <row r="27478">
          <cell r="A27478" t="str">
            <v>SICRO 6106331</v>
          </cell>
          <cell r="D27478" t="str">
            <v>Escavação manual de base alargada de tubulão a céu aberto em material de 3ª categoria a frio na profundidade até 10 m</v>
          </cell>
          <cell r="E27478" t="str">
            <v>m³</v>
          </cell>
          <cell r="G27478">
            <v>2070.0300000000002</v>
          </cell>
        </row>
        <row r="27479">
          <cell r="A27479" t="str">
            <v>SICRO 6106332</v>
          </cell>
          <cell r="D27479" t="str">
            <v>Escavação manual de base alargada de tubulão a céu aberto em material de 3ª categoria a frio na profundidade de 10 a 15 m</v>
          </cell>
          <cell r="E27479" t="str">
            <v>m³</v>
          </cell>
          <cell r="G27479">
            <v>2202.81</v>
          </cell>
        </row>
        <row r="27480">
          <cell r="A27480" t="str">
            <v>SICRO 6106206</v>
          </cell>
          <cell r="D27480" t="str">
            <v>Escavação manual de base alargada de tubulão a céu aberto em material de 3ª categoria na profundidade até 10 m</v>
          </cell>
          <cell r="E27480" t="str">
            <v>m³</v>
          </cell>
          <cell r="G27480">
            <v>2414.2199999999998</v>
          </cell>
        </row>
        <row r="27481">
          <cell r="A27481" t="str">
            <v>SICRO 6106207</v>
          </cell>
          <cell r="D27481" t="str">
            <v>Escavação manual de base alargada de tubulão a céu aberto em material de 3ª categoria na profundidade de 10 a 15 m</v>
          </cell>
          <cell r="E27481" t="str">
            <v>m³</v>
          </cell>
          <cell r="G27481">
            <v>2574.1</v>
          </cell>
        </row>
        <row r="27482">
          <cell r="A27482" t="str">
            <v>SICRO 6106222</v>
          </cell>
          <cell r="D27482" t="str">
            <v>Escavação manual de fuste de tubulão a céu aberto em material de 1ª categoria na profundidade de 10 a 15 m</v>
          </cell>
          <cell r="E27482" t="str">
            <v>m³</v>
          </cell>
          <cell r="G27482">
            <v>352.23</v>
          </cell>
        </row>
        <row r="27483">
          <cell r="A27483" t="str">
            <v>SICRO 6106221</v>
          </cell>
          <cell r="D27483" t="str">
            <v>Escavação manual de fuste de tubulão a céu aberto em material de 1ª categoria na profundidade de até 10 m</v>
          </cell>
          <cell r="E27483" t="str">
            <v>m³</v>
          </cell>
          <cell r="G27483">
            <v>301.91000000000003</v>
          </cell>
        </row>
        <row r="27484">
          <cell r="A27484" t="str">
            <v>SICRO 6106224</v>
          </cell>
          <cell r="D27484" t="str">
            <v>Escavação manual de fuste de tubulão a céu aberto em material de 2ª categoria na profundidade até 10 m</v>
          </cell>
          <cell r="E27484" t="str">
            <v>m³</v>
          </cell>
          <cell r="G27484">
            <v>840.39</v>
          </cell>
        </row>
        <row r="27485">
          <cell r="A27485" t="str">
            <v>SICRO 6106225</v>
          </cell>
          <cell r="D27485" t="str">
            <v>Escavação manual de fuste de tubulão a céu aberto em material de 2ª categoria na profundidade de 10 a 15 m</v>
          </cell>
          <cell r="E27485" t="str">
            <v>m³</v>
          </cell>
          <cell r="G27485">
            <v>931.58</v>
          </cell>
        </row>
        <row r="27486">
          <cell r="A27486" t="str">
            <v>SICRO 6106228</v>
          </cell>
          <cell r="D27486" t="str">
            <v>Escavação manual de fuste de tubulão a céu aberto em material de 3ª categoria na profundidade até 10 m</v>
          </cell>
          <cell r="E27486" t="str">
            <v>m³</v>
          </cell>
          <cell r="G27486">
            <v>2167.73</v>
          </cell>
        </row>
        <row r="27487">
          <cell r="A27487" t="str">
            <v>SICRO 6106229</v>
          </cell>
          <cell r="D27487" t="str">
            <v>Escavação manual de fuste de tubulão a céu aberto em material de 3ª categoria na profundidade de 10 a 15 m</v>
          </cell>
          <cell r="E27487" t="str">
            <v>m³</v>
          </cell>
          <cell r="G27487">
            <v>2310.0100000000002</v>
          </cell>
        </row>
        <row r="27488">
          <cell r="A27488" t="str">
            <v>SICRO 6106328</v>
          </cell>
          <cell r="D27488" t="str">
            <v>Escavação mecânica de fuste de tubulão com caçamba para rocha em material de 2ª categoria</v>
          </cell>
          <cell r="E27488" t="str">
            <v>m³</v>
          </cell>
          <cell r="G27488">
            <v>197.09</v>
          </cell>
        </row>
        <row r="27489">
          <cell r="A27489" t="str">
            <v>SICRO 6106330</v>
          </cell>
          <cell r="D27489" t="str">
            <v>Escavação mecânica de fuste de tubulão com caçamba para rocha em material de 3ª categoria</v>
          </cell>
          <cell r="E27489" t="str">
            <v>m³</v>
          </cell>
          <cell r="G27489">
            <v>981.22</v>
          </cell>
        </row>
        <row r="27490">
          <cell r="A27490" t="str">
            <v>SICRO 6106326</v>
          </cell>
          <cell r="D27490" t="str">
            <v>Escavação mecânica de fuste de tubulão com caçamba para solos em material de 1ª categoria</v>
          </cell>
          <cell r="E27490" t="str">
            <v>m³</v>
          </cell>
          <cell r="G27490">
            <v>81.53</v>
          </cell>
        </row>
        <row r="27491">
          <cell r="A27491" t="str">
            <v>SICRO 6106324</v>
          </cell>
          <cell r="D27491" t="str">
            <v>Escavação mecânica de fuste de tubulão com Hammer Grab em material de 1ª categoria</v>
          </cell>
          <cell r="E27491" t="str">
            <v>m³</v>
          </cell>
          <cell r="G27491">
            <v>42.58</v>
          </cell>
        </row>
        <row r="27492">
          <cell r="A27492" t="str">
            <v>SICRO 6106327</v>
          </cell>
          <cell r="D27492" t="str">
            <v>Escavação mecânica de fuste de tubulão com trado para rocha em material de 2ª categoria</v>
          </cell>
          <cell r="E27492" t="str">
            <v>m³</v>
          </cell>
          <cell r="G27492">
            <v>197.18</v>
          </cell>
        </row>
        <row r="27493">
          <cell r="A27493" t="str">
            <v>SICRO 6106329</v>
          </cell>
          <cell r="D27493" t="str">
            <v>Escavação mecânica de fuste de tubulão com trado para rocha em material de 3ª categoria</v>
          </cell>
          <cell r="E27493" t="str">
            <v>m³</v>
          </cell>
          <cell r="G27493">
            <v>982.9</v>
          </cell>
        </row>
        <row r="27494">
          <cell r="A27494" t="str">
            <v>SICRO 6106325</v>
          </cell>
          <cell r="D27494" t="str">
            <v>Escavação mecânica de fuste de tubulão com trado para solos em material de 1ª categoria</v>
          </cell>
          <cell r="E27494" t="str">
            <v>m³</v>
          </cell>
          <cell r="G27494">
            <v>81.739999999999995</v>
          </cell>
        </row>
        <row r="27495">
          <cell r="A27495" t="str">
            <v>SICRO 6208126</v>
          </cell>
          <cell r="D27495" t="str">
            <v>Armação de tela de aço eletrossoldada em túneis com auxílio de plataforma pantográfica - confecção e instalação</v>
          </cell>
          <cell r="E27495" t="str">
            <v>kg</v>
          </cell>
          <cell r="G27495">
            <v>21.2</v>
          </cell>
        </row>
        <row r="27496">
          <cell r="A27496" t="str">
            <v>SICRO 6205797</v>
          </cell>
          <cell r="D27496" t="str">
            <v>Cambotas metálicas treliçadas - confecção e instalação</v>
          </cell>
          <cell r="E27496" t="str">
            <v>kg</v>
          </cell>
          <cell r="G27496">
            <v>13.05</v>
          </cell>
        </row>
        <row r="27497">
          <cell r="A27497" t="str">
            <v>SICRO 6205791</v>
          </cell>
          <cell r="D27497" t="str">
            <v>Coluna de jet grouting horizontal CCPH em solo - D = 40 cm - perfuração e injeção</v>
          </cell>
          <cell r="E27497" t="str">
            <v>m</v>
          </cell>
          <cell r="G27497">
            <v>467.3</v>
          </cell>
        </row>
        <row r="27498">
          <cell r="A27498" t="str">
            <v>SICRO 6205792</v>
          </cell>
          <cell r="D27498" t="str">
            <v>Coluna de jet grouting horizontal CCPH em solo - D = 50 cm - perfuração e injeção</v>
          </cell>
          <cell r="E27498" t="str">
            <v>m</v>
          </cell>
          <cell r="G27498">
            <v>556.36</v>
          </cell>
        </row>
        <row r="27499">
          <cell r="A27499" t="str">
            <v>SICRO 6205793</v>
          </cell>
          <cell r="D27499" t="str">
            <v>Coluna de jet grouting horizontal CCPH em solo - D = 60 cm - perfuração e injeção</v>
          </cell>
          <cell r="E27499" t="str">
            <v>m</v>
          </cell>
          <cell r="G27499">
            <v>649.14</v>
          </cell>
        </row>
        <row r="27500">
          <cell r="A27500" t="str">
            <v>SICRO 6205796</v>
          </cell>
          <cell r="D27500" t="str">
            <v>Coluna de jet grouting vertical em solo - D = 100 cm - perfuração e injeção</v>
          </cell>
          <cell r="E27500" t="str">
            <v>m</v>
          </cell>
          <cell r="G27500">
            <v>1125.55</v>
          </cell>
        </row>
        <row r="27501">
          <cell r="A27501" t="str">
            <v>SICRO 6219451</v>
          </cell>
          <cell r="D27501" t="str">
            <v>Coluna de jet grouting vertical em solo - D = 110 cm - perfuração e injeção</v>
          </cell>
          <cell r="E27501" t="str">
            <v>m</v>
          </cell>
          <cell r="G27501">
            <v>1200.54</v>
          </cell>
        </row>
        <row r="27502">
          <cell r="A27502" t="str">
            <v>SICRO 6219452</v>
          </cell>
          <cell r="D27502" t="str">
            <v>Coluna de jet grouting vertical em solo - D = 120 cm - perfuração e injeção</v>
          </cell>
          <cell r="E27502" t="str">
            <v>m</v>
          </cell>
          <cell r="G27502">
            <v>1279.23</v>
          </cell>
        </row>
        <row r="27503">
          <cell r="A27503" t="str">
            <v>SICRO 6205794</v>
          </cell>
          <cell r="D27503" t="str">
            <v>Coluna de jet grouting vertical em solo - D = 80 cm - perfuração e injeção</v>
          </cell>
          <cell r="E27503" t="str">
            <v>m</v>
          </cell>
          <cell r="G27503">
            <v>986.71</v>
          </cell>
        </row>
        <row r="27504">
          <cell r="A27504" t="str">
            <v>SICRO 6205795</v>
          </cell>
          <cell r="D27504" t="str">
            <v>Coluna de jet grouting vertical em solo - D = 90 cm - perfuração e injeção</v>
          </cell>
          <cell r="E27504" t="str">
            <v>m</v>
          </cell>
          <cell r="G27504">
            <v>1054.27</v>
          </cell>
        </row>
        <row r="27505">
          <cell r="A27505" t="str">
            <v>SICRO 6219521</v>
          </cell>
          <cell r="D27505" t="str">
            <v>Desmonte a frio e carga de rocha em túnel com cunha hidráulica - DMT de 0 a 200 m</v>
          </cell>
          <cell r="E27505" t="str">
            <v>m³</v>
          </cell>
          <cell r="G27505">
            <v>203.66</v>
          </cell>
        </row>
        <row r="27506">
          <cell r="A27506" t="str">
            <v>SICRO 6219527</v>
          </cell>
          <cell r="D27506" t="str">
            <v>Drenagem de túnel com manta drenante de malha de polietileno e geotêxtil em face revestida com argamassa polimérica com espessura de 25 mm</v>
          </cell>
          <cell r="E27506" t="str">
            <v>m²</v>
          </cell>
          <cell r="G27506">
            <v>414.9</v>
          </cell>
        </row>
        <row r="27507">
          <cell r="A27507" t="str">
            <v>SICRO 6219526</v>
          </cell>
          <cell r="D27507" t="str">
            <v>Dreno filtrante em tubos de PVC D = 40 mm aplicado em paredes e tetos de túnel - fornecimento e instalação</v>
          </cell>
          <cell r="E27507" t="str">
            <v>m</v>
          </cell>
          <cell r="G27507">
            <v>70.430000000000007</v>
          </cell>
        </row>
        <row r="27508">
          <cell r="A27508" t="str">
            <v>SICRO 6219525</v>
          </cell>
          <cell r="D27508" t="str">
            <v>Dreno não filtrante em tubos de PVC D = 40 mm aplicado em paredes e tetos de túnel - fornecimento e instalação</v>
          </cell>
          <cell r="E27508" t="str">
            <v>m</v>
          </cell>
          <cell r="G27508">
            <v>66.39</v>
          </cell>
        </row>
        <row r="27509">
          <cell r="A27509" t="str">
            <v>SICRO 6219508</v>
          </cell>
          <cell r="D27509" t="str">
            <v>Enfilagem tubular sistema autoperfurante - D = 76 mm</v>
          </cell>
          <cell r="E27509" t="str">
            <v>m</v>
          </cell>
          <cell r="G27509">
            <v>393.58</v>
          </cell>
        </row>
        <row r="27510">
          <cell r="A27510" t="str">
            <v>SICRO 6219511</v>
          </cell>
          <cell r="D27510" t="str">
            <v>Enfilagem tubular sistema convencional schedule 40 - D = 65 mm</v>
          </cell>
          <cell r="E27510" t="str">
            <v>m</v>
          </cell>
          <cell r="G27510">
            <v>311.54000000000002</v>
          </cell>
        </row>
        <row r="27511">
          <cell r="A27511" t="str">
            <v>SICRO 6219500</v>
          </cell>
          <cell r="D27511" t="str">
            <v>Escavação subterrânea e carregamento do material da calota em túnel classe I - DMT de 0 a 200 m - seção acima de 90 m²</v>
          </cell>
          <cell r="E27511" t="str">
            <v>m³</v>
          </cell>
          <cell r="G27511">
            <v>146.75</v>
          </cell>
        </row>
        <row r="27512">
          <cell r="A27512" t="str">
            <v>SICRO 6219418</v>
          </cell>
          <cell r="D27512" t="str">
            <v>Escavação subterrânea e carregamento do material da calota em túnel classe I - DMT de 0 a 200 m - seção de 20 a 40 m²</v>
          </cell>
          <cell r="E27512" t="str">
            <v>m³</v>
          </cell>
          <cell r="G27512">
            <v>318.93</v>
          </cell>
        </row>
        <row r="27513">
          <cell r="A27513" t="str">
            <v>SICRO 6219412</v>
          </cell>
          <cell r="D27513" t="str">
            <v>Escavação subterrânea e carregamento do material da calota em túnel classe I - DMT de 0 a 200 m - seção de 40 a 60 m²</v>
          </cell>
          <cell r="E27513" t="str">
            <v>m³</v>
          </cell>
          <cell r="G27513">
            <v>223.71</v>
          </cell>
        </row>
        <row r="27514">
          <cell r="A27514" t="str">
            <v>SICRO 6219406</v>
          </cell>
          <cell r="D27514" t="str">
            <v>Escavação subterrânea e carregamento do material da calota em túnel classe I - DMT de 0 a 200 m - seção de 60 a 90 m²</v>
          </cell>
          <cell r="E27514" t="str">
            <v>m³</v>
          </cell>
          <cell r="G27514">
            <v>157.55000000000001</v>
          </cell>
        </row>
        <row r="27515">
          <cell r="A27515" t="str">
            <v>SICRO 6219501</v>
          </cell>
          <cell r="D27515" t="str">
            <v>Escavação subterrânea e carregamento do material da calota em túnel classe II - DMT de 0 a 200 m - seção acima de 90 m²</v>
          </cell>
          <cell r="E27515" t="str">
            <v>m³</v>
          </cell>
          <cell r="G27515">
            <v>158.97999999999999</v>
          </cell>
        </row>
        <row r="27516">
          <cell r="A27516" t="str">
            <v>SICRO 6219419</v>
          </cell>
          <cell r="D27516" t="str">
            <v>Escavação subterrânea e carregamento do material da calota em túnel classe II - DMT de 0 a 200 m - seção de 20 a 40 m²</v>
          </cell>
          <cell r="E27516" t="str">
            <v>m³</v>
          </cell>
          <cell r="G27516">
            <v>351.67</v>
          </cell>
        </row>
        <row r="27517">
          <cell r="A27517" t="str">
            <v>SICRO 6219413</v>
          </cell>
          <cell r="D27517" t="str">
            <v>Escavação subterrânea e carregamento do material da calota em túnel classe II - DMT de 0 a 200 m - seção de 40 a 60 m²</v>
          </cell>
          <cell r="E27517" t="str">
            <v>m³</v>
          </cell>
          <cell r="G27517">
            <v>244.22</v>
          </cell>
        </row>
        <row r="27518">
          <cell r="A27518" t="str">
            <v>SICRO 6219407</v>
          </cell>
          <cell r="D27518" t="str">
            <v>Escavação subterrânea e carregamento do material da calota em túnel classe II - DMT de 0 a 200 m - seção de 60 a 90 m²</v>
          </cell>
          <cell r="E27518" t="str">
            <v>m³</v>
          </cell>
          <cell r="G27518">
            <v>170.9</v>
          </cell>
        </row>
        <row r="27519">
          <cell r="A27519" t="str">
            <v>SICRO 6219502</v>
          </cell>
          <cell r="D27519" t="str">
            <v>Escavação subterrânea e carregamento do material da calota em túnel classe III - DMT de 0 a 200 m - seção acima de 90 m²</v>
          </cell>
          <cell r="E27519" t="str">
            <v>m³</v>
          </cell>
          <cell r="G27519">
            <v>171.41</v>
          </cell>
        </row>
        <row r="27520">
          <cell r="A27520" t="str">
            <v>SICRO 6219420</v>
          </cell>
          <cell r="D27520" t="str">
            <v>Escavação subterrânea e carregamento do material da calota em túnel classe III - DMT de 0 a 200 m - seção de 20 a 40 m²</v>
          </cell>
          <cell r="E27520" t="str">
            <v>m³</v>
          </cell>
          <cell r="G27520">
            <v>393.57</v>
          </cell>
        </row>
        <row r="27521">
          <cell r="A27521" t="str">
            <v>SICRO 6219414</v>
          </cell>
          <cell r="D27521" t="str">
            <v>Escavação subterrânea e carregamento do material da calota em túnel classe III - DMT de 0 a 200 m - seção de 40 a 60 m²</v>
          </cell>
          <cell r="E27521" t="str">
            <v>m³</v>
          </cell>
          <cell r="G27521">
            <v>268.79000000000002</v>
          </cell>
        </row>
        <row r="27522">
          <cell r="A27522" t="str">
            <v>SICRO 6219408</v>
          </cell>
          <cell r="D27522" t="str">
            <v>Escavação subterrânea e carregamento do material da calota em túnel classe III - DMT de 0 a 200 m - seção de 60 a 90 m²</v>
          </cell>
          <cell r="E27522" t="str">
            <v>m³</v>
          </cell>
          <cell r="G27522">
            <v>184.32</v>
          </cell>
        </row>
        <row r="27523">
          <cell r="A27523" t="str">
            <v>SICRO 6219503</v>
          </cell>
          <cell r="D27523" t="str">
            <v>Escavação subterrânea e carregamento do material da calota em túnel classe IV - DMT de 0 a 200 m - seção acima de 90 m²</v>
          </cell>
          <cell r="E27523" t="str">
            <v>m³</v>
          </cell>
          <cell r="G27523">
            <v>198.22</v>
          </cell>
        </row>
        <row r="27524">
          <cell r="A27524" t="str">
            <v>SICRO 6219421</v>
          </cell>
          <cell r="D27524" t="str">
            <v>Escavação subterrânea e carregamento do material da calota em túnel classe IV - DMT de 0 a 200 m - seção de 20 a 40 m²</v>
          </cell>
          <cell r="E27524" t="str">
            <v>m³</v>
          </cell>
          <cell r="G27524">
            <v>467.69</v>
          </cell>
        </row>
        <row r="27525">
          <cell r="A27525" t="str">
            <v>SICRO 6219415</v>
          </cell>
          <cell r="D27525" t="str">
            <v>Escavação subterrânea e carregamento do material da calota em túnel classe IV - DMT de 0 a 200 m - seção de 40 a 60 m²</v>
          </cell>
          <cell r="E27525" t="str">
            <v>m³</v>
          </cell>
          <cell r="G27525">
            <v>313.2</v>
          </cell>
        </row>
        <row r="27526">
          <cell r="A27526" t="str">
            <v>SICRO 6219409</v>
          </cell>
          <cell r="D27526" t="str">
            <v>Escavação subterrânea e carregamento do material da calota em túnel classe IV - DMT de 0 a 200 m - seção de 60 a 90 m²</v>
          </cell>
          <cell r="E27526" t="str">
            <v>m³</v>
          </cell>
          <cell r="G27526">
            <v>214.67</v>
          </cell>
        </row>
        <row r="27527">
          <cell r="A27527" t="str">
            <v>SICRO 6219518</v>
          </cell>
          <cell r="D27527" t="str">
            <v>Escavação subterrânea e carregamento do material do rebaixo em túnel classe I a IV - DMT de 0 a 200 m</v>
          </cell>
          <cell r="E27527" t="str">
            <v>m³</v>
          </cell>
          <cell r="G27527">
            <v>59.89</v>
          </cell>
        </row>
        <row r="27528">
          <cell r="A27528" t="str">
            <v>SICRO 6219504</v>
          </cell>
          <cell r="D27528" t="str">
            <v>Escavação subterrânea e carregamento em túnel classe V - DMT de 0 a 200 m - seção acima de 90 m²</v>
          </cell>
          <cell r="E27528" t="str">
            <v>m³</v>
          </cell>
          <cell r="G27528">
            <v>110.03</v>
          </cell>
        </row>
        <row r="27529">
          <cell r="A27529" t="str">
            <v>SICRO 6219422</v>
          </cell>
          <cell r="D27529" t="str">
            <v>Escavação subterrânea e carregamento em túnel classe V - DMT de 0 a 200 m - seção de 20 a 40 m²</v>
          </cell>
          <cell r="E27529" t="str">
            <v>m³</v>
          </cell>
          <cell r="G27529">
            <v>245.98</v>
          </cell>
        </row>
        <row r="27530">
          <cell r="A27530" t="str">
            <v>SICRO 6219416</v>
          </cell>
          <cell r="D27530" t="str">
            <v>Escavação subterrânea e carregamento em túnel classe V - DMT de 0 a 200 m - seção de 40 a 60 m²</v>
          </cell>
          <cell r="E27530" t="str">
            <v>m³</v>
          </cell>
          <cell r="G27530">
            <v>188.66</v>
          </cell>
        </row>
        <row r="27531">
          <cell r="A27531" t="str">
            <v>SICRO 6219410</v>
          </cell>
          <cell r="D27531" t="str">
            <v>Escavação subterrânea e carregamento em túnel classe V - DMT de 0 a 200 m - seção de 60 a 90 m²</v>
          </cell>
          <cell r="E27531" t="str">
            <v>m³</v>
          </cell>
          <cell r="G27531">
            <v>131.44</v>
          </cell>
        </row>
        <row r="27532">
          <cell r="A27532" t="str">
            <v>SICRO 6219505</v>
          </cell>
          <cell r="D27532" t="str">
            <v>Escavação subterrânea e carregamento em túnel classe VI - DMT de 0 a 200 m - seção acima de 90 m²</v>
          </cell>
          <cell r="E27532" t="str">
            <v>m³</v>
          </cell>
          <cell r="G27532">
            <v>105.55</v>
          </cell>
        </row>
        <row r="27533">
          <cell r="A27533" t="str">
            <v>SICRO 6219423</v>
          </cell>
          <cell r="D27533" t="str">
            <v>Escavação subterrânea e carregamento em túnel classe VI - DMT de 0 a 200 m - seção de 20 a 40 m²</v>
          </cell>
          <cell r="E27533" t="str">
            <v>m³</v>
          </cell>
          <cell r="G27533">
            <v>248.11</v>
          </cell>
        </row>
        <row r="27534">
          <cell r="A27534" t="str">
            <v>SICRO 6219417</v>
          </cell>
          <cell r="D27534" t="str">
            <v>Escavação subterrânea e carregamento em túnel classe VI - DMT de 0 a 200 m - seção de 40 a 60 m²</v>
          </cell>
          <cell r="E27534" t="str">
            <v>m³</v>
          </cell>
          <cell r="G27534">
            <v>187.91</v>
          </cell>
        </row>
        <row r="27535">
          <cell r="A27535" t="str">
            <v>SICRO 6219411</v>
          </cell>
          <cell r="D27535" t="str">
            <v>Escavação subterrânea e carregamento em túnel classe VI - DMT de 0 a 200 m - seção de 60 a 90 m²</v>
          </cell>
          <cell r="E27535" t="str">
            <v>m³</v>
          </cell>
          <cell r="G27535">
            <v>127.8</v>
          </cell>
        </row>
        <row r="27536">
          <cell r="A27536" t="str">
            <v>SICRO 6219520</v>
          </cell>
          <cell r="D27536" t="str">
            <v>Pré-fissuramento em túnel</v>
          </cell>
          <cell r="E27536" t="str">
            <v>m²</v>
          </cell>
          <cell r="G27536">
            <v>62.57</v>
          </cell>
        </row>
        <row r="27537">
          <cell r="A27537" t="str">
            <v>SICRO 6219433</v>
          </cell>
          <cell r="D27537" t="str">
            <v>Pregagem da frente com vergalhão de fibra de vidro D = 25 mm com perfuração em D = 75 mm e injeção de calda de cimento</v>
          </cell>
          <cell r="E27537" t="str">
            <v>m</v>
          </cell>
          <cell r="G27537">
            <v>132</v>
          </cell>
        </row>
        <row r="27538">
          <cell r="A27538" t="str">
            <v>SICRO 6205801</v>
          </cell>
          <cell r="D27538" t="str">
            <v>Pregagem da frente em tubo de PVC D = 50 mm com perfuração em D = 100 mm e injeção de argamassa de cimento e areia 1:1</v>
          </cell>
          <cell r="E27538" t="str">
            <v>m</v>
          </cell>
          <cell r="G27538">
            <v>94.33</v>
          </cell>
        </row>
        <row r="27539">
          <cell r="A27539" t="str">
            <v>SICRO 6219524</v>
          </cell>
          <cell r="D27539" t="str">
            <v>Prego guia para controle de espessura de concreto projetado D = 16 mm em túnel - fornecimento e instalação</v>
          </cell>
          <cell r="E27539" t="str">
            <v>un</v>
          </cell>
          <cell r="G27539">
            <v>13.8</v>
          </cell>
        </row>
        <row r="27540">
          <cell r="A27540" t="str">
            <v>SICRO 6416036</v>
          </cell>
          <cell r="D27540" t="str">
            <v>Usinagem de agregados para microrrevestimento a frio - faixa II - brita comercial</v>
          </cell>
          <cell r="E27540" t="str">
            <v>m³</v>
          </cell>
          <cell r="G27540">
            <v>179.9</v>
          </cell>
        </row>
        <row r="27541">
          <cell r="A27541" t="str">
            <v>SICRO 6416038</v>
          </cell>
          <cell r="D27541" t="str">
            <v>Usinagem de agregados para microrrevestimento a frio - faixa II - brita produzida</v>
          </cell>
          <cell r="E27541" t="str">
            <v>m³</v>
          </cell>
          <cell r="G27541">
            <v>72.400000000000006</v>
          </cell>
        </row>
        <row r="27542">
          <cell r="A27542" t="str">
            <v>SICRO 6416037</v>
          </cell>
          <cell r="D27542" t="str">
            <v>Usinagem de agregados para microrrevestimento a frio - faixa III - brita comercial</v>
          </cell>
          <cell r="E27542" t="str">
            <v>m³</v>
          </cell>
          <cell r="G27542">
            <v>191.79</v>
          </cell>
        </row>
        <row r="27543">
          <cell r="A27543" t="str">
            <v>SICRO 6416035</v>
          </cell>
          <cell r="D27543" t="str">
            <v>Usinagem de agregados para microrrevestimento a frio - faixa III - brita produzida</v>
          </cell>
          <cell r="E27543" t="str">
            <v>m³</v>
          </cell>
          <cell r="G27543">
            <v>83.1</v>
          </cell>
        </row>
        <row r="27544">
          <cell r="A27544" t="str">
            <v>SICRO 6416076</v>
          </cell>
          <cell r="D27544" t="str">
            <v>Usinagem de areia-asfalto a quente - faixa A - areia comercial</v>
          </cell>
          <cell r="E27544" t="str">
            <v>t</v>
          </cell>
          <cell r="G27544">
            <v>206.99</v>
          </cell>
        </row>
        <row r="27545">
          <cell r="A27545" t="str">
            <v>SICRO 6416075</v>
          </cell>
          <cell r="D27545" t="str">
            <v>Usinagem de areia-asfalto a quente - faixa A - areia extraída</v>
          </cell>
          <cell r="E27545" t="str">
            <v>t</v>
          </cell>
          <cell r="G27545">
            <v>125.23</v>
          </cell>
        </row>
        <row r="27546">
          <cell r="A27546" t="str">
            <v>SICRO 6416226</v>
          </cell>
          <cell r="D27546" t="str">
            <v>Usinagem de areia-asfalto a quente - faixa B - areia comercial</v>
          </cell>
          <cell r="E27546" t="str">
            <v>t</v>
          </cell>
          <cell r="G27546">
            <v>192.88</v>
          </cell>
        </row>
        <row r="27547">
          <cell r="A27547" t="str">
            <v>SICRO 6416225</v>
          </cell>
          <cell r="D27547" t="str">
            <v>Usinagem de areia-asfalto a quente - faixa B - areia extraída</v>
          </cell>
          <cell r="E27547" t="str">
            <v>t</v>
          </cell>
          <cell r="G27547">
            <v>109.33</v>
          </cell>
        </row>
        <row r="27548">
          <cell r="A27548" t="str">
            <v>SICRO 6416084</v>
          </cell>
          <cell r="D27548" t="str">
            <v>Usinagem de areia-asfalto a quente com asfalto polímero - faixa A - areia comercial</v>
          </cell>
          <cell r="E27548" t="str">
            <v>t</v>
          </cell>
          <cell r="G27548">
            <v>196.19</v>
          </cell>
        </row>
        <row r="27549">
          <cell r="A27549" t="str">
            <v>SICRO 6416083</v>
          </cell>
          <cell r="D27549" t="str">
            <v>Usinagem de areia-asfalto a quente com asfalto polímero - faixa A - areia extraída</v>
          </cell>
          <cell r="E27549" t="str">
            <v>t</v>
          </cell>
          <cell r="G27549">
            <v>110.28</v>
          </cell>
        </row>
        <row r="27550">
          <cell r="A27550" t="str">
            <v>SICRO 6416234</v>
          </cell>
          <cell r="D27550" t="str">
            <v>Usinagem de areia-asfalto a quente com asfalto polímero - faixa B - areia comercial</v>
          </cell>
          <cell r="E27550" t="str">
            <v>t</v>
          </cell>
          <cell r="G27550">
            <v>204.21</v>
          </cell>
        </row>
        <row r="27551">
          <cell r="A27551" t="str">
            <v>SICRO 6416233</v>
          </cell>
          <cell r="D27551" t="str">
            <v>Usinagem de areia-asfalto a quente com asfalto polímero - faixa B - areia extraída</v>
          </cell>
          <cell r="E27551" t="str">
            <v>t</v>
          </cell>
          <cell r="G27551">
            <v>119.84</v>
          </cell>
        </row>
        <row r="27552">
          <cell r="A27552" t="str">
            <v>SICRO 6416236</v>
          </cell>
          <cell r="D27552" t="str">
            <v>Usinagem de areia-asfalto a quente com asfalto polímero - faixa C - areia comercial</v>
          </cell>
          <cell r="E27552" t="str">
            <v>t</v>
          </cell>
          <cell r="G27552">
            <v>209.44</v>
          </cell>
        </row>
        <row r="27553">
          <cell r="A27553" t="str">
            <v>SICRO 6416235</v>
          </cell>
          <cell r="D27553" t="str">
            <v>Usinagem de areia-asfalto a quente com asfalto polímero - faixa C - areia extraída</v>
          </cell>
          <cell r="E27553" t="str">
            <v>t</v>
          </cell>
          <cell r="G27553">
            <v>126.15</v>
          </cell>
        </row>
        <row r="27554">
          <cell r="A27554" t="str">
            <v>SICRO 6416040</v>
          </cell>
          <cell r="D27554" t="str">
            <v>Usinagem de brita graduada com brita comercial em usina de 300 t/h</v>
          </cell>
          <cell r="E27554" t="str">
            <v>m³</v>
          </cell>
          <cell r="G27554">
            <v>273.35000000000002</v>
          </cell>
        </row>
        <row r="27555">
          <cell r="A27555" t="str">
            <v>SICRO 6416039</v>
          </cell>
          <cell r="D27555" t="str">
            <v>Usinagem de brita graduada com brita produzida em usina de 300 t/h</v>
          </cell>
          <cell r="E27555" t="str">
            <v>m³</v>
          </cell>
          <cell r="G27555">
            <v>101.33</v>
          </cell>
        </row>
        <row r="27556">
          <cell r="A27556" t="str">
            <v>SICRO 6416042</v>
          </cell>
          <cell r="D27556" t="str">
            <v>Usinagem de brita graduada tratada com cimento e brita comercial em usina de 300 t/h</v>
          </cell>
          <cell r="E27556" t="str">
            <v>m³</v>
          </cell>
          <cell r="G27556">
            <v>315.51</v>
          </cell>
        </row>
        <row r="27557">
          <cell r="A27557" t="str">
            <v>SICRO 6416041</v>
          </cell>
          <cell r="D27557" t="str">
            <v>Usinagem de brita graduada tratada com cimento e brita produzida em usina de 300 t/h</v>
          </cell>
          <cell r="E27557" t="str">
            <v>m³</v>
          </cell>
          <cell r="G27557">
            <v>145.41999999999999</v>
          </cell>
        </row>
        <row r="27558">
          <cell r="A27558" t="str">
            <v>SICRO 6416080</v>
          </cell>
          <cell r="D27558" t="str">
            <v>Usinagem de concreto asfáltico - faixa A-25 - areia e brita comerciais</v>
          </cell>
          <cell r="E27558" t="str">
            <v>t</v>
          </cell>
          <cell r="G27558">
            <v>199.89</v>
          </cell>
        </row>
        <row r="27559">
          <cell r="A27559" t="str">
            <v>SICRO 6416079</v>
          </cell>
          <cell r="D27559" t="str">
            <v>Usinagem de concreto asfáltico - faixa A-25 - areia extraída e brita produzida</v>
          </cell>
          <cell r="E27559" t="str">
            <v>t</v>
          </cell>
          <cell r="G27559">
            <v>124.28</v>
          </cell>
        </row>
        <row r="27560">
          <cell r="A27560" t="str">
            <v>SICRO 6416143</v>
          </cell>
          <cell r="D27560" t="str">
            <v>Usinagem de concreto asfáltico - faixa B-19 - areia e brita comerciais</v>
          </cell>
          <cell r="E27560" t="str">
            <v>t</v>
          </cell>
          <cell r="G27560">
            <v>198.7</v>
          </cell>
        </row>
        <row r="27561">
          <cell r="A27561" t="str">
            <v>SICRO 6416262</v>
          </cell>
          <cell r="D27561" t="str">
            <v>Usinagem de concreto asfáltico - faixa B-19 - areia extraída e brita produzida</v>
          </cell>
          <cell r="E27561" t="str">
            <v>t</v>
          </cell>
          <cell r="G27561">
            <v>123.89</v>
          </cell>
        </row>
        <row r="27562">
          <cell r="A27562" t="str">
            <v>SICRO 6416078</v>
          </cell>
          <cell r="D27562" t="str">
            <v>Usinagem de concreto asfáltico - faixa C-12,5 - areia e brita comerciais</v>
          </cell>
          <cell r="E27562" t="str">
            <v>t</v>
          </cell>
          <cell r="G27562">
            <v>197.14</v>
          </cell>
        </row>
        <row r="27563">
          <cell r="A27563" t="str">
            <v>SICRO 6416077</v>
          </cell>
          <cell r="D27563" t="str">
            <v>Usinagem de concreto asfáltico - faixa C-12,5 - areia extraída e brita produzida</v>
          </cell>
          <cell r="E27563" t="str">
            <v>t</v>
          </cell>
          <cell r="G27563">
            <v>123.49</v>
          </cell>
        </row>
        <row r="27564">
          <cell r="A27564" t="str">
            <v>SICRO 6416071</v>
          </cell>
          <cell r="D27564" t="str">
            <v>Usinagem de concreto asfáltico - faixa D-9,5 - areia e brita comerciais</v>
          </cell>
          <cell r="E27564" t="str">
            <v>t</v>
          </cell>
          <cell r="G27564">
            <v>195.37</v>
          </cell>
        </row>
        <row r="27565">
          <cell r="A27565" t="str">
            <v>SICRO 6416072</v>
          </cell>
          <cell r="D27565" t="str">
            <v>Usinagem de concreto asfáltico - faixa D-9,5 - areia extraída e brita produzida</v>
          </cell>
          <cell r="E27565" t="str">
            <v>t</v>
          </cell>
          <cell r="G27565">
            <v>123.52</v>
          </cell>
        </row>
        <row r="27566">
          <cell r="A27566" t="str">
            <v>SICRO 6416088</v>
          </cell>
          <cell r="D27566" t="str">
            <v>Usinagem de concreto asfáltico com asfalto polímero - faixa A - areia e brita comerciais</v>
          </cell>
          <cell r="E27566" t="str">
            <v>t</v>
          </cell>
          <cell r="G27566">
            <v>216.2</v>
          </cell>
        </row>
        <row r="27567">
          <cell r="A27567" t="str">
            <v>SICRO 6416087</v>
          </cell>
          <cell r="D27567" t="str">
            <v>Usinagem de concreto asfáltico com asfalto polímero - faixa A - areia extraída e brita produzida</v>
          </cell>
          <cell r="E27567" t="str">
            <v>t</v>
          </cell>
          <cell r="G27567">
            <v>134.62</v>
          </cell>
        </row>
        <row r="27568">
          <cell r="A27568" t="str">
            <v>SICRO 6416246</v>
          </cell>
          <cell r="D27568" t="str">
            <v>Usinagem de concreto asfáltico com asfalto polímero - faixa B - areia e brita comerciais</v>
          </cell>
          <cell r="E27568" t="str">
            <v>t</v>
          </cell>
          <cell r="G27568">
            <v>219.91</v>
          </cell>
        </row>
        <row r="27569">
          <cell r="A27569" t="str">
            <v>SICRO 6416245</v>
          </cell>
          <cell r="D27569" t="str">
            <v>Usinagem de concreto asfáltico com asfalto polímero - faixa B - areia extraída e brita produzida</v>
          </cell>
          <cell r="E27569" t="str">
            <v>t</v>
          </cell>
          <cell r="G27569">
            <v>139.06</v>
          </cell>
        </row>
        <row r="27570">
          <cell r="A27570" t="str">
            <v>SICRO 6416248</v>
          </cell>
          <cell r="D27570" t="str">
            <v>Usinagem de concreto asfáltico com asfalto polímero - faixa C - areia e brita comerciais</v>
          </cell>
          <cell r="E27570" t="str">
            <v>t</v>
          </cell>
          <cell r="G27570">
            <v>226.09</v>
          </cell>
        </row>
        <row r="27571">
          <cell r="A27571" t="str">
            <v>SICRO 6416247</v>
          </cell>
          <cell r="D27571" t="str">
            <v>Usinagem de concreto asfáltico com asfalto polímero - faixa C - areia extraída e brita produzida</v>
          </cell>
          <cell r="E27571" t="str">
            <v>t</v>
          </cell>
          <cell r="G27571">
            <v>145.08000000000001</v>
          </cell>
        </row>
        <row r="27572">
          <cell r="A27572" t="str">
            <v>SICRO 6416214</v>
          </cell>
          <cell r="D27572" t="str">
            <v>Usinagem de concreto asfáltico com borracha (Gap Graded) - brita comercial</v>
          </cell>
          <cell r="E27572" t="str">
            <v>t</v>
          </cell>
          <cell r="G27572">
            <v>259.24</v>
          </cell>
        </row>
        <row r="27573">
          <cell r="A27573" t="str">
            <v>SICRO 6416218</v>
          </cell>
          <cell r="D27573" t="str">
            <v>Usinagem de concreto asfáltico com borracha (Gap Graded) - brita produzida</v>
          </cell>
          <cell r="E27573" t="str">
            <v>t</v>
          </cell>
          <cell r="G27573">
            <v>184</v>
          </cell>
        </row>
        <row r="27574">
          <cell r="A27574" t="str">
            <v>SICRO 6416211</v>
          </cell>
          <cell r="D27574" t="str">
            <v>Usinagem de concreto asfáltico com borracha - faixa A - brita comercial</v>
          </cell>
          <cell r="E27574" t="str">
            <v>t</v>
          </cell>
          <cell r="G27574">
            <v>255.86</v>
          </cell>
        </row>
        <row r="27575">
          <cell r="A27575" t="str">
            <v>SICRO 6416215</v>
          </cell>
          <cell r="D27575" t="str">
            <v>Usinagem de concreto asfáltico com borracha - faixa A - brita produzida</v>
          </cell>
          <cell r="E27575" t="str">
            <v>t</v>
          </cell>
          <cell r="G27575">
            <v>184.64</v>
          </cell>
        </row>
        <row r="27576">
          <cell r="A27576" t="str">
            <v>SICRO 6416212</v>
          </cell>
          <cell r="D27576" t="str">
            <v>Usinagem de concreto asfáltico com borracha - faixa B - brita comercial</v>
          </cell>
          <cell r="E27576" t="str">
            <v>t</v>
          </cell>
          <cell r="G27576">
            <v>261.32</v>
          </cell>
        </row>
        <row r="27577">
          <cell r="A27577" t="str">
            <v>SICRO 6416216</v>
          </cell>
          <cell r="D27577" t="str">
            <v>Usinagem de concreto asfáltico com borracha - faixa B - brita produzida</v>
          </cell>
          <cell r="E27577" t="str">
            <v>t</v>
          </cell>
          <cell r="G27577">
            <v>190.52</v>
          </cell>
        </row>
        <row r="27578">
          <cell r="A27578" t="str">
            <v>SICRO 6416213</v>
          </cell>
          <cell r="D27578" t="str">
            <v>Usinagem de concreto asfáltico com borracha - faixa C - brita comercial</v>
          </cell>
          <cell r="E27578" t="str">
            <v>t</v>
          </cell>
          <cell r="G27578">
            <v>262.31</v>
          </cell>
        </row>
        <row r="27579">
          <cell r="A27579" t="str">
            <v>SICRO 6416217</v>
          </cell>
          <cell r="D27579" t="str">
            <v>Usinagem de concreto asfáltico com borracha - faixa C - brita produzida</v>
          </cell>
          <cell r="E27579" t="str">
            <v>t</v>
          </cell>
          <cell r="G27579">
            <v>193.43</v>
          </cell>
        </row>
        <row r="27580">
          <cell r="A27580" t="str">
            <v>SICRO 6416289</v>
          </cell>
          <cell r="D27580" t="str">
            <v>Usinagem de concreto asfáltico reciclado a frio com espuma de asfalto, agregado comercial e cimento</v>
          </cell>
          <cell r="E27580" t="str">
            <v>m³</v>
          </cell>
          <cell r="G27580">
            <v>165.18</v>
          </cell>
        </row>
        <row r="27581">
          <cell r="A27581" t="str">
            <v>SICRO 6416288</v>
          </cell>
          <cell r="D27581" t="str">
            <v>Usinagem de concreto asfáltico reciclado a frio com espuma de asfalto, agregado produzido e cimento</v>
          </cell>
          <cell r="E27581" t="str">
            <v>m³</v>
          </cell>
          <cell r="G27581">
            <v>106.79</v>
          </cell>
        </row>
        <row r="27582">
          <cell r="A27582" t="str">
            <v>SICRO 6416098</v>
          </cell>
          <cell r="D27582" t="str">
            <v>Usinagem de concreto asfáltico reciclado em usina fixa com adição de material fresado e brita comercial</v>
          </cell>
          <cell r="E27582" t="str">
            <v>t</v>
          </cell>
          <cell r="G27582">
            <v>176.69</v>
          </cell>
        </row>
        <row r="27583">
          <cell r="A27583" t="str">
            <v>SICRO 6416097</v>
          </cell>
          <cell r="D27583" t="str">
            <v>Usinagem de concreto asfáltico reciclado em usina fixa com adição de material fresado e brita produzida</v>
          </cell>
          <cell r="E27583" t="str">
            <v>t</v>
          </cell>
          <cell r="G27583">
            <v>128.38999999999999</v>
          </cell>
        </row>
        <row r="27584">
          <cell r="A27584" t="str">
            <v>SICRO 6416258</v>
          </cell>
          <cell r="D27584" t="str">
            <v>Usinagem de micro pré-misturado a quente com asfalto polímero - brita comercial</v>
          </cell>
          <cell r="E27584" t="str">
            <v>t</v>
          </cell>
          <cell r="G27584">
            <v>203.43</v>
          </cell>
        </row>
        <row r="27585">
          <cell r="A27585" t="str">
            <v>SICRO 6416259</v>
          </cell>
          <cell r="D27585" t="str">
            <v>Usinagem de micro pré-misturado a quente com asfalto polímero - brita produzida</v>
          </cell>
          <cell r="E27585" t="str">
            <v>t</v>
          </cell>
          <cell r="G27585">
            <v>134.91999999999999</v>
          </cell>
        </row>
        <row r="27586">
          <cell r="A27586" t="str">
            <v>SICRO 6416074</v>
          </cell>
          <cell r="D27586" t="str">
            <v>Usinagem de pré-misturado a frio - faixa A - areia e brita comerciais</v>
          </cell>
          <cell r="E27586" t="str">
            <v>m³</v>
          </cell>
          <cell r="G27586">
            <v>333.9</v>
          </cell>
        </row>
        <row r="27587">
          <cell r="A27587" t="str">
            <v>SICRO 6416073</v>
          </cell>
          <cell r="D27587" t="str">
            <v>Usinagem de pré-misturado a frio - faixa A - areia extraída e brita produzida</v>
          </cell>
          <cell r="E27587" t="str">
            <v>m³</v>
          </cell>
          <cell r="G27587">
            <v>144.78</v>
          </cell>
        </row>
        <row r="27588">
          <cell r="A27588" t="str">
            <v>SICRO 6416220</v>
          </cell>
          <cell r="D27588" t="str">
            <v>Usinagem de pré-misturado a frio - faixa B - areia e brita comerciais</v>
          </cell>
          <cell r="E27588" t="str">
            <v>m³</v>
          </cell>
          <cell r="G27588">
            <v>337.39</v>
          </cell>
        </row>
        <row r="27589">
          <cell r="A27589" t="str">
            <v>SICRO 6416219</v>
          </cell>
          <cell r="D27589" t="str">
            <v>Usinagem de pré-misturado a frio - faixa B - areia extraída e brita produzida</v>
          </cell>
          <cell r="E27589" t="str">
            <v>m³</v>
          </cell>
          <cell r="G27589">
            <v>141.59</v>
          </cell>
        </row>
        <row r="27590">
          <cell r="A27590" t="str">
            <v>SICRO 6416222</v>
          </cell>
          <cell r="D27590" t="str">
            <v>Usinagem de pré-misturado a frio - faixa C - areia e brita comerciais</v>
          </cell>
          <cell r="E27590" t="str">
            <v>m³</v>
          </cell>
          <cell r="G27590">
            <v>351.14</v>
          </cell>
        </row>
        <row r="27591">
          <cell r="A27591" t="str">
            <v>SICRO 6416221</v>
          </cell>
          <cell r="D27591" t="str">
            <v>Usinagem de pré-misturado a frio - faixa C - areia extraída e brita produzida</v>
          </cell>
          <cell r="E27591" t="str">
            <v>m³</v>
          </cell>
          <cell r="G27591">
            <v>162.53</v>
          </cell>
        </row>
        <row r="27592">
          <cell r="A27592" t="str">
            <v>SICRO 6416224</v>
          </cell>
          <cell r="D27592" t="str">
            <v>Usinagem de pré-misturado a frio - faixa D - areia e brita comerciais</v>
          </cell>
          <cell r="E27592" t="str">
            <v>m³</v>
          </cell>
          <cell r="G27592">
            <v>355.2</v>
          </cell>
        </row>
        <row r="27593">
          <cell r="A27593" t="str">
            <v>SICRO 6416223</v>
          </cell>
          <cell r="D27593" t="str">
            <v>Usinagem de pré-misturado a frio - faixa D - areia extraída e brita produzida</v>
          </cell>
          <cell r="E27593" t="str">
            <v>m³</v>
          </cell>
          <cell r="G27593">
            <v>159.35</v>
          </cell>
        </row>
        <row r="27594">
          <cell r="A27594" t="str">
            <v>SICRO 6416082</v>
          </cell>
          <cell r="D27594" t="str">
            <v>Usinagem de pré-misturado a frio com asfalto polímero - faixa A - areia e brita comerciais</v>
          </cell>
          <cell r="E27594" t="str">
            <v>m³</v>
          </cell>
          <cell r="G27594">
            <v>333.9</v>
          </cell>
        </row>
        <row r="27595">
          <cell r="A27595" t="str">
            <v>SICRO 6416081</v>
          </cell>
          <cell r="D27595" t="str">
            <v>Usinagem de pré-misturado a frio com asfalto polímero - faixa A - areia extraída e brita produzida</v>
          </cell>
          <cell r="E27595" t="str">
            <v>m³</v>
          </cell>
          <cell r="G27595">
            <v>144.78</v>
          </cell>
        </row>
        <row r="27596">
          <cell r="A27596" t="str">
            <v>SICRO 6416228</v>
          </cell>
          <cell r="D27596" t="str">
            <v>Usinagem de pré-misturado a frio com asfalto polímero - faixa B - areia e brita comerciais</v>
          </cell>
          <cell r="E27596" t="str">
            <v>m³</v>
          </cell>
          <cell r="G27596">
            <v>337.39</v>
          </cell>
        </row>
        <row r="27597">
          <cell r="A27597" t="str">
            <v>SICRO 6416227</v>
          </cell>
          <cell r="D27597" t="str">
            <v>Usinagem de pré-misturado a frio com asfalto polímero - faixa B - areia extraída e brita produzida</v>
          </cell>
          <cell r="E27597" t="str">
            <v>m³</v>
          </cell>
          <cell r="G27597">
            <v>141.59</v>
          </cell>
        </row>
        <row r="27598">
          <cell r="A27598" t="str">
            <v>SICRO 6416230</v>
          </cell>
          <cell r="D27598" t="str">
            <v>Usinagem de pré-misturado a frio com asfalto polímero - faixa C - areia e brita comerciais</v>
          </cell>
          <cell r="E27598" t="str">
            <v>m³</v>
          </cell>
          <cell r="G27598">
            <v>349.61</v>
          </cell>
        </row>
        <row r="27599">
          <cell r="A27599" t="str">
            <v>SICRO 6416229</v>
          </cell>
          <cell r="D27599" t="str">
            <v>Usinagem de pré-misturado a frio com asfalto polímero - faixa C - areia extraída e brita produzida</v>
          </cell>
          <cell r="E27599" t="str">
            <v>m³</v>
          </cell>
          <cell r="G27599">
            <v>161.9</v>
          </cell>
        </row>
        <row r="27600">
          <cell r="A27600" t="str">
            <v>SICRO 6416232</v>
          </cell>
          <cell r="D27600" t="str">
            <v>Usinagem de pré-misturado a frio com asfalto polímero - faixa D - areia e brita comerciais</v>
          </cell>
          <cell r="E27600" t="str">
            <v>m³</v>
          </cell>
          <cell r="G27600">
            <v>353.65</v>
          </cell>
        </row>
        <row r="27601">
          <cell r="A27601" t="str">
            <v>SICRO 6416231</v>
          </cell>
          <cell r="D27601" t="str">
            <v>Usinagem de pré-misturado a frio com asfalto polímero - faixa D - areia extraída e brita produzida</v>
          </cell>
          <cell r="E27601" t="str">
            <v>m³</v>
          </cell>
          <cell r="G27601">
            <v>158.72999999999999</v>
          </cell>
        </row>
        <row r="27602">
          <cell r="A27602" t="str">
            <v>SICRO 6416086</v>
          </cell>
          <cell r="D27602" t="str">
            <v>Usinagem de pré-misturado a quente com asfalto polímero - faixa I - camada porosa de atrito - areia e brita comerciais</v>
          </cell>
          <cell r="E27602" t="str">
            <v>t</v>
          </cell>
          <cell r="G27602">
            <v>218.25</v>
          </cell>
        </row>
        <row r="27603">
          <cell r="A27603" t="str">
            <v>SICRO 6416085</v>
          </cell>
          <cell r="D27603" t="str">
            <v>Usinagem de pré-misturado a quente com asfalto polímero - faixa I - camada porosa de atrito - areia extraída e brita produzida</v>
          </cell>
          <cell r="E27603" t="str">
            <v>t</v>
          </cell>
          <cell r="G27603">
            <v>133.43</v>
          </cell>
        </row>
        <row r="27604">
          <cell r="A27604" t="str">
            <v>SICRO 6416238</v>
          </cell>
          <cell r="D27604" t="str">
            <v>Usinagem de pré-misturado a quente com asfalto polímero - faixa II - camada porosa de atrito - areia e brita comerciais</v>
          </cell>
          <cell r="E27604" t="str">
            <v>t</v>
          </cell>
          <cell r="G27604">
            <v>207.02</v>
          </cell>
        </row>
        <row r="27605">
          <cell r="A27605" t="str">
            <v>SICRO 6416237</v>
          </cell>
          <cell r="D27605" t="str">
            <v>Usinagem de pré-misturado a quente com asfalto polímero - faixa II - camada porosa de atrito - areia extraída e brita produzida</v>
          </cell>
          <cell r="E27605" t="str">
            <v>t</v>
          </cell>
          <cell r="G27605">
            <v>120.36</v>
          </cell>
        </row>
        <row r="27606">
          <cell r="A27606" t="str">
            <v>SICRO 6416240</v>
          </cell>
          <cell r="D27606" t="str">
            <v>Usinagem de pré-misturado a quente com asfalto polímero - faixa III - camada porosa de atrito - areia e brita comerciais</v>
          </cell>
          <cell r="E27606" t="str">
            <v>t</v>
          </cell>
          <cell r="G27606">
            <v>217.37</v>
          </cell>
        </row>
        <row r="27607">
          <cell r="A27607" t="str">
            <v>SICRO 6416239</v>
          </cell>
          <cell r="D27607" t="str">
            <v>Usinagem de pré-misturado a quente com asfalto polímero - faixa III - camada porosa de atrito - areia extraída e brita produzida</v>
          </cell>
          <cell r="E27607" t="str">
            <v>t</v>
          </cell>
          <cell r="G27607">
            <v>132.55000000000001</v>
          </cell>
        </row>
        <row r="27608">
          <cell r="A27608" t="str">
            <v>SICRO 6416242</v>
          </cell>
          <cell r="D27608" t="str">
            <v>Usinagem de pré-misturado a quente com asfalto polímero - faixa IV - camada porosa de atrito - areia e brita comerciais</v>
          </cell>
          <cell r="E27608" t="str">
            <v>t</v>
          </cell>
          <cell r="G27608">
            <v>223.01</v>
          </cell>
        </row>
        <row r="27609">
          <cell r="A27609" t="str">
            <v>SICRO 6416241</v>
          </cell>
          <cell r="D27609" t="str">
            <v>Usinagem de pré-misturado a quente com asfalto polímero - faixa IV - camada porosa de atrito - areia extraída e brita produzida</v>
          </cell>
          <cell r="E27609" t="str">
            <v>t</v>
          </cell>
          <cell r="G27609">
            <v>138.78</v>
          </cell>
        </row>
        <row r="27610">
          <cell r="A27610" t="str">
            <v>SICRO 6416244</v>
          </cell>
          <cell r="D27610" t="str">
            <v>Usinagem de pré-misturado a quente com asfalto polímero - faixa V - camada porosa de atrito - areia e brita comerciais</v>
          </cell>
          <cell r="E27610" t="str">
            <v>t</v>
          </cell>
          <cell r="G27610">
            <v>221.25</v>
          </cell>
        </row>
        <row r="27611">
          <cell r="A27611" t="str">
            <v>SICRO 6416243</v>
          </cell>
          <cell r="D27611" t="str">
            <v>Usinagem de pré-misturado a quente com asfalto polímero - faixa V - camada porosa de atrito - areia extraída e brita produzida</v>
          </cell>
          <cell r="E27611" t="str">
            <v>t</v>
          </cell>
          <cell r="G27611">
            <v>138.36000000000001</v>
          </cell>
        </row>
        <row r="27612">
          <cell r="A27612" t="str">
            <v>SICRO 6416250</v>
          </cell>
          <cell r="D27612" t="str">
            <v>Usinagem de solo areia (70% - 30%) - material de jazida e areia comercial</v>
          </cell>
          <cell r="E27612" t="str">
            <v>m³</v>
          </cell>
          <cell r="G27612">
            <v>78.16</v>
          </cell>
        </row>
        <row r="27613">
          <cell r="A27613" t="str">
            <v>SICRO 6416153</v>
          </cell>
          <cell r="D27613" t="str">
            <v>Usinagem de solo areia (70% - 30%) - material de jazida e areia extraída</v>
          </cell>
          <cell r="E27613" t="str">
            <v>m³</v>
          </cell>
          <cell r="G27613">
            <v>20.63</v>
          </cell>
        </row>
        <row r="27614">
          <cell r="A27614" t="str">
            <v>SICRO 6416185</v>
          </cell>
          <cell r="D27614" t="str">
            <v>Usinagem de solo brita (70% - 30%) com 3% cimento - material de jazida e brita comercial</v>
          </cell>
          <cell r="E27614" t="str">
            <v>m³</v>
          </cell>
          <cell r="G27614">
            <v>122.29</v>
          </cell>
        </row>
        <row r="27615">
          <cell r="A27615" t="str">
            <v>SICRO 6416184</v>
          </cell>
          <cell r="D27615" t="str">
            <v>Usinagem de solo brita (70% - 30%) com 3% cimento - material de jazida e brita produzida</v>
          </cell>
          <cell r="E27615" t="str">
            <v>m³</v>
          </cell>
          <cell r="G27615">
            <v>73.900000000000006</v>
          </cell>
        </row>
        <row r="27616">
          <cell r="A27616" t="str">
            <v>SICRO 6416030</v>
          </cell>
          <cell r="D27616" t="str">
            <v>Usinagem de solo brita (70% - 30%) com material de jazida e brita comercial em usina de 300 t/h</v>
          </cell>
          <cell r="E27616" t="str">
            <v>m³</v>
          </cell>
          <cell r="G27616">
            <v>88.17</v>
          </cell>
        </row>
        <row r="27617">
          <cell r="A27617" t="str">
            <v>SICRO 6416029</v>
          </cell>
          <cell r="D27617" t="str">
            <v>Usinagem de solo brita (70% - 30%) com material de jazida e brita produzida em usina de 300 t/h</v>
          </cell>
          <cell r="E27617" t="str">
            <v>m³</v>
          </cell>
          <cell r="G27617">
            <v>38.28</v>
          </cell>
        </row>
        <row r="27618">
          <cell r="A27618" t="str">
            <v>SICRO 6416056</v>
          </cell>
          <cell r="D27618" t="str">
            <v>Usinagem de solo cimento com 7% de cimento com material de jazida em usina de 300 t/h</v>
          </cell>
          <cell r="E27618" t="str">
            <v>m³</v>
          </cell>
          <cell r="G27618">
            <v>92.76</v>
          </cell>
        </row>
        <row r="27619">
          <cell r="A27619" t="str">
            <v>SICRO 6416278</v>
          </cell>
          <cell r="D27619" t="str">
            <v>Usinagem de solo escória de aciaria (50% - 50%) com material de jazida em usina de 300 t/h</v>
          </cell>
          <cell r="E27619" t="str">
            <v>m³</v>
          </cell>
          <cell r="G27619">
            <v>29.18</v>
          </cell>
        </row>
        <row r="27620">
          <cell r="A27620" t="str">
            <v>SICRO 6416047</v>
          </cell>
          <cell r="D27620" t="str">
            <v>Usinagem de solo melhorado com 3% de cimento com material de jazida em usina de 300 t/h</v>
          </cell>
          <cell r="E27620" t="str">
            <v>m³</v>
          </cell>
          <cell r="G27620">
            <v>48.33</v>
          </cell>
        </row>
        <row r="27621">
          <cell r="A27621" t="str">
            <v>SICRO 6416090</v>
          </cell>
          <cell r="D27621" t="str">
            <v>Usinagem para pavimento de concreto com fôrmas deslizantes - areia e brita comerciais</v>
          </cell>
          <cell r="E27621" t="str">
            <v>m³</v>
          </cell>
          <cell r="G27621">
            <v>423.71</v>
          </cell>
        </row>
        <row r="27622">
          <cell r="A27622" t="str">
            <v>SICRO 6416089</v>
          </cell>
          <cell r="D27622" t="str">
            <v>Usinagem para pavimento de concreto com fôrmas deslizantes - areia extraída e brita produzida</v>
          </cell>
          <cell r="E27622" t="str">
            <v>m³</v>
          </cell>
          <cell r="G27622">
            <v>266.82</v>
          </cell>
        </row>
        <row r="27623">
          <cell r="A27623" t="str">
            <v>SICRO 6416094</v>
          </cell>
          <cell r="D27623" t="str">
            <v>Usinagem para pavimento de concreto compactado com rolo - brita comercial</v>
          </cell>
          <cell r="E27623" t="str">
            <v>m³</v>
          </cell>
          <cell r="G27623">
            <v>379.14</v>
          </cell>
        </row>
        <row r="27624">
          <cell r="A27624" t="str">
            <v>SICRO 6416093</v>
          </cell>
          <cell r="D27624" t="str">
            <v>Usinagem para pavimento de concreto compactado com rolo - brita produzida</v>
          </cell>
          <cell r="E27624" t="str">
            <v>m³</v>
          </cell>
          <cell r="G27624">
            <v>211.9</v>
          </cell>
        </row>
        <row r="27625">
          <cell r="A27625" t="str">
            <v>SICRO 6416092</v>
          </cell>
          <cell r="D27625" t="str">
            <v>Usinagem para sub-base de concreto compactado com rolo - brita comercial</v>
          </cell>
          <cell r="E27625" t="str">
            <v>m³</v>
          </cell>
          <cell r="G27625">
            <v>336.82</v>
          </cell>
        </row>
        <row r="27626">
          <cell r="A27626" t="str">
            <v>SICRO 6416091</v>
          </cell>
          <cell r="D27626" t="str">
            <v>Usinagem para sub-base de concreto compactado com rolo - brita produzida</v>
          </cell>
          <cell r="E27626" t="str">
            <v>m³</v>
          </cell>
          <cell r="G27626">
            <v>161.97999999999999</v>
          </cell>
        </row>
        <row r="27627">
          <cell r="A27627" t="str">
            <v>SICRO 6817809</v>
          </cell>
          <cell r="D27627" t="str">
            <v>Confecção de BSCC - seção canal de 1,5 x 1,5 m - areia e brita comerciais</v>
          </cell>
          <cell r="E27627" t="str">
            <v>m</v>
          </cell>
          <cell r="G27627">
            <v>1067.73</v>
          </cell>
        </row>
        <row r="27628">
          <cell r="A27628" t="str">
            <v>SICRO 6817810</v>
          </cell>
          <cell r="D27628" t="str">
            <v>Confecção de BSCC - seção canal de 1,5 x 1,5 m - areia extraída e brita produzida</v>
          </cell>
          <cell r="E27628" t="str">
            <v>m</v>
          </cell>
          <cell r="G27628">
            <v>935.3</v>
          </cell>
        </row>
        <row r="27629">
          <cell r="A27629" t="str">
            <v>SICRO 6817811</v>
          </cell>
          <cell r="D27629" t="str">
            <v>Confecção de BSCC - seção canal de 2,0 x 1,5 m - areia e brita comerciais</v>
          </cell>
          <cell r="E27629" t="str">
            <v>m</v>
          </cell>
          <cell r="G27629">
            <v>1142.8499999999999</v>
          </cell>
        </row>
        <row r="27630">
          <cell r="A27630" t="str">
            <v>SICRO 6817812</v>
          </cell>
          <cell r="D27630" t="str">
            <v>Confecção de BSCC - seção canal de 2,0 x 1,5 m - areia extraída e brita produzida</v>
          </cell>
          <cell r="E27630" t="str">
            <v>m</v>
          </cell>
          <cell r="G27630">
            <v>996.48</v>
          </cell>
        </row>
        <row r="27631">
          <cell r="A27631" t="str">
            <v>SICRO 6817813</v>
          </cell>
          <cell r="D27631" t="str">
            <v>Confecção de BSCC - seção canal de 2,0 x 2,0 m - tipo I - areia e brita comerciais</v>
          </cell>
          <cell r="E27631" t="str">
            <v>m</v>
          </cell>
          <cell r="G27631">
            <v>1791.76</v>
          </cell>
        </row>
        <row r="27632">
          <cell r="A27632" t="str">
            <v>SICRO 6817814</v>
          </cell>
          <cell r="D27632" t="str">
            <v>Confecção de BSCC - seção canal de 2,0 x 2,0 m - tipo I - areia extraída e brita produzida</v>
          </cell>
          <cell r="E27632" t="str">
            <v>m</v>
          </cell>
          <cell r="G27632">
            <v>1561.75</v>
          </cell>
        </row>
        <row r="27633">
          <cell r="A27633" t="str">
            <v>SICRO 6817815</v>
          </cell>
          <cell r="D27633" t="str">
            <v>Confecção de BSCC - seção canal de 2,0 x 2,0 m - tipo II - areia e brita comerciais</v>
          </cell>
          <cell r="E27633" t="str">
            <v>m</v>
          </cell>
          <cell r="G27633">
            <v>1518.17</v>
          </cell>
        </row>
        <row r="27634">
          <cell r="A27634" t="str">
            <v>SICRO 6817816</v>
          </cell>
          <cell r="D27634" t="str">
            <v>Confecção de BSCC - seção canal de 2,0 x 2,0 m - tipo II - areia extraída e brita produzida</v>
          </cell>
          <cell r="E27634" t="str">
            <v>m</v>
          </cell>
          <cell r="G27634">
            <v>1288.1600000000001</v>
          </cell>
        </row>
        <row r="27635">
          <cell r="A27635" t="str">
            <v>SICRO 6817817</v>
          </cell>
          <cell r="D27635" t="str">
            <v>Confecção de BSCC - seção canal de 2,5 x 1,5 m - areia e brita comerciais</v>
          </cell>
          <cell r="E27635" t="str">
            <v>m</v>
          </cell>
          <cell r="G27635">
            <v>1228.72</v>
          </cell>
        </row>
        <row r="27636">
          <cell r="A27636" t="str">
            <v>SICRO 6817818</v>
          </cell>
          <cell r="D27636" t="str">
            <v>Confecção de BSCC - seção canal de 2,5 x 1,5 m - areia extraída e brita produzida</v>
          </cell>
          <cell r="E27636" t="str">
            <v>m</v>
          </cell>
          <cell r="G27636">
            <v>1070.1500000000001</v>
          </cell>
        </row>
        <row r="27637">
          <cell r="A27637" t="str">
            <v>SICRO 6817819</v>
          </cell>
          <cell r="D27637" t="str">
            <v>Confecção de BSCC - seção canal de 2,5 x 2,0 m - tipo I - areia e brita comerciais</v>
          </cell>
          <cell r="E27637" t="str">
            <v>m</v>
          </cell>
          <cell r="G27637">
            <v>1883.87</v>
          </cell>
        </row>
        <row r="27638">
          <cell r="A27638" t="str">
            <v>SICRO 6817820</v>
          </cell>
          <cell r="D27638" t="str">
            <v>Confecção de BSCC - seção canal de 2,5 x 2,0 m - tipo I - areia extraída e brita produzida</v>
          </cell>
          <cell r="E27638" t="str">
            <v>m</v>
          </cell>
          <cell r="G27638">
            <v>1636.44</v>
          </cell>
        </row>
        <row r="27639">
          <cell r="A27639" t="str">
            <v>SICRO 6817821</v>
          </cell>
          <cell r="D27639" t="str">
            <v>Confecção de BSCC - seção canal de 2,5 x 2,0 m - tipo II - areia e brita comerciais</v>
          </cell>
          <cell r="E27639" t="str">
            <v>m</v>
          </cell>
          <cell r="G27639">
            <v>1619.33</v>
          </cell>
        </row>
        <row r="27640">
          <cell r="A27640" t="str">
            <v>SICRO 6817822</v>
          </cell>
          <cell r="D27640" t="str">
            <v>Confecção de BSCC - seção canal de 2,5 x 2,0 m - tipo II - areia extraída e brita produzida</v>
          </cell>
          <cell r="E27640" t="str">
            <v>m</v>
          </cell>
          <cell r="G27640">
            <v>1371.89</v>
          </cell>
        </row>
        <row r="27641">
          <cell r="A27641" t="str">
            <v>SICRO 6817823</v>
          </cell>
          <cell r="D27641" t="str">
            <v>Confecção de BSCC - seção canal de 3,0 x 1,5 m - areia e brita comerciais</v>
          </cell>
          <cell r="E27641" t="str">
            <v>m</v>
          </cell>
          <cell r="G27641">
            <v>1319.46</v>
          </cell>
        </row>
        <row r="27642">
          <cell r="A27642" t="str">
            <v>SICRO 6817824</v>
          </cell>
          <cell r="D27642" t="str">
            <v>Confecção de BSCC - seção canal de 3,0 x 1,5 m - areia extraída e brita produzida</v>
          </cell>
          <cell r="E27642" t="str">
            <v>m</v>
          </cell>
          <cell r="G27642">
            <v>1146.95</v>
          </cell>
        </row>
        <row r="27643">
          <cell r="A27643" t="str">
            <v>SICRO 6817825</v>
          </cell>
          <cell r="D27643" t="str">
            <v>Confecção de BSCC - seção canal de 3,0 x 2,0 m - tipo I - areia e brita comerciais</v>
          </cell>
          <cell r="E27643" t="str">
            <v>m</v>
          </cell>
          <cell r="G27643">
            <v>1916.06</v>
          </cell>
        </row>
        <row r="27644">
          <cell r="A27644" t="str">
            <v>SICRO 6817826</v>
          </cell>
          <cell r="D27644" t="str">
            <v>Confecção de BSCC - seção canal de 3,0 x 2,0 m - tipo I - areia extraída e brita produzida</v>
          </cell>
          <cell r="E27644" t="str">
            <v>m</v>
          </cell>
          <cell r="G27644">
            <v>1651.2</v>
          </cell>
        </row>
        <row r="27645">
          <cell r="A27645" t="str">
            <v>SICRO 6817827</v>
          </cell>
          <cell r="D27645" t="str">
            <v>Confecção de BSCC - seção canal de 3,0 x 2,0 m - tipo II - areia e brita comerciais</v>
          </cell>
          <cell r="E27645" t="str">
            <v>m</v>
          </cell>
          <cell r="G27645">
            <v>1720.48</v>
          </cell>
        </row>
        <row r="27646">
          <cell r="A27646" t="str">
            <v>SICRO 6817828</v>
          </cell>
          <cell r="D27646" t="str">
            <v>Confecção de BSCC - seção canal de 3,0 x 2,0 m - tipo II - areia extraída e brita produzida</v>
          </cell>
          <cell r="E27646" t="str">
            <v>m</v>
          </cell>
          <cell r="G27646">
            <v>1455.62</v>
          </cell>
        </row>
        <row r="27647">
          <cell r="A27647" t="str">
            <v>SICRO 6817753</v>
          </cell>
          <cell r="D27647" t="str">
            <v>Confecção de BSCC - seção fechada de 1,5 x 1,5 m - altura do aterro de 0,25 a 1,00 m - areia e brita comerciais</v>
          </cell>
          <cell r="E27647" t="str">
            <v>m</v>
          </cell>
          <cell r="G27647">
            <v>1443.2</v>
          </cell>
        </row>
        <row r="27648">
          <cell r="A27648" t="str">
            <v>SICRO 6817754</v>
          </cell>
          <cell r="D27648" t="str">
            <v>Confecção de BSCC - seção fechada de 1,5 x 1,5 m - altura do aterro de 0,25 a 1,00 m - areia extraída e brita produzida</v>
          </cell>
          <cell r="E27648" t="str">
            <v>m</v>
          </cell>
          <cell r="G27648">
            <v>1256.75</v>
          </cell>
        </row>
        <row r="27649">
          <cell r="A27649" t="str">
            <v>SICRO 6817755</v>
          </cell>
          <cell r="D27649" t="str">
            <v>Confecção de BSCC - seção fechada de 1,5 x 1,5 m - altura do aterro de 1,00 a 2,50 m - areia e brita comerciais</v>
          </cell>
          <cell r="E27649" t="str">
            <v>m</v>
          </cell>
          <cell r="G27649">
            <v>1382.76</v>
          </cell>
        </row>
        <row r="27650">
          <cell r="A27650" t="str">
            <v>SICRO 6817756</v>
          </cell>
          <cell r="D27650" t="str">
            <v>Confecção de BSCC - seção fechada de 1,5 x 1,5 m - altura do aterro de 1,00 a 2,50 m - areia extraída e brita produzida</v>
          </cell>
          <cell r="E27650" t="str">
            <v>m</v>
          </cell>
          <cell r="G27650">
            <v>1196.31</v>
          </cell>
        </row>
        <row r="27651">
          <cell r="A27651" t="str">
            <v>SICRO 6817763</v>
          </cell>
          <cell r="D27651" t="str">
            <v>Confecção de BSCC - seção fechada de 1,5 x 1,5 m - altura do aterro de 10,00 a 12,50 m - areia e brita comerciais</v>
          </cell>
          <cell r="E27651" t="str">
            <v>m</v>
          </cell>
          <cell r="G27651">
            <v>1744.91</v>
          </cell>
        </row>
        <row r="27652">
          <cell r="A27652" t="str">
            <v>SICRO 6817764</v>
          </cell>
          <cell r="D27652" t="str">
            <v>Confecção de BSCC - seção fechada de 1,5 x 1,5 m - altura do aterro de 10,00 a 12,50 m - areia extraída e brita produzida</v>
          </cell>
          <cell r="E27652" t="str">
            <v>m</v>
          </cell>
          <cell r="G27652">
            <v>1497.46</v>
          </cell>
        </row>
        <row r="27653">
          <cell r="A27653" t="str">
            <v>SICRO 6817765</v>
          </cell>
          <cell r="D27653" t="str">
            <v>Confecção de BSCC - seção fechada de 1,5 x 1,5 m - altura do aterro de 12,50 a 15,00 m - areia e brita comerciais</v>
          </cell>
          <cell r="E27653" t="str">
            <v>m</v>
          </cell>
          <cell r="G27653">
            <v>2008.54</v>
          </cell>
        </row>
        <row r="27654">
          <cell r="A27654" t="str">
            <v>SICRO 6817766</v>
          </cell>
          <cell r="D27654" t="str">
            <v>Confecção de BSCC - seção fechada de 1,5 x 1,5 m - altura do aterro de 12,50 a 15,00 m - areia extraída e brita produzida</v>
          </cell>
          <cell r="E27654" t="str">
            <v>m</v>
          </cell>
          <cell r="G27654">
            <v>1776.33</v>
          </cell>
        </row>
        <row r="27655">
          <cell r="A27655" t="str">
            <v>SICRO 6817757</v>
          </cell>
          <cell r="D27655" t="str">
            <v>Confecção de BSCC - seção fechada de 1,5 x 1,5 m - altura do aterro de 2,50 a 5,00 m - areia e brita comerciais</v>
          </cell>
          <cell r="E27655" t="str">
            <v>m</v>
          </cell>
          <cell r="G27655">
            <v>1382.76</v>
          </cell>
        </row>
        <row r="27656">
          <cell r="A27656" t="str">
            <v>SICRO 6817758</v>
          </cell>
          <cell r="D27656" t="str">
            <v>Confecção de BSCC - seção fechada de 1,5 x 1,5 m - altura do aterro de 2,50 a 5,00 m - areia extraída e brita produzida</v>
          </cell>
          <cell r="E27656" t="str">
            <v>m</v>
          </cell>
          <cell r="G27656">
            <v>1196.31</v>
          </cell>
        </row>
        <row r="27657">
          <cell r="A27657" t="str">
            <v>SICRO 6817759</v>
          </cell>
          <cell r="D27657" t="str">
            <v>Confecção de BSCC - seção fechada de 1,5 x 1,5 m - altura do aterro de 5,00 a 7,50 m - areia e brita comerciais</v>
          </cell>
          <cell r="E27657" t="str">
            <v>m</v>
          </cell>
          <cell r="G27657">
            <v>1499.81</v>
          </cell>
        </row>
        <row r="27658">
          <cell r="A27658" t="str">
            <v>SICRO 6817760</v>
          </cell>
          <cell r="D27658" t="str">
            <v>Confecção de BSCC - seção fechada de 1,5 x 1,5 m - altura do aterro de 5,00 a 7,50 m - areia extraída e brita produzida</v>
          </cell>
          <cell r="E27658" t="str">
            <v>m</v>
          </cell>
          <cell r="G27658">
            <v>1315.94</v>
          </cell>
        </row>
        <row r="27659">
          <cell r="A27659" t="str">
            <v>SICRO 6817761</v>
          </cell>
          <cell r="D27659" t="str">
            <v>Confecção de BSCC - seção fechada de 1,5 x 1,5 m - altura do aterro de 7,50 a 10,00 m - areia e brita comerciais</v>
          </cell>
          <cell r="E27659" t="str">
            <v>m</v>
          </cell>
          <cell r="G27659">
            <v>1845.21</v>
          </cell>
        </row>
        <row r="27660">
          <cell r="A27660" t="str">
            <v>SICRO 6817762</v>
          </cell>
          <cell r="D27660" t="str">
            <v>Confecção de BSCC - seção fechada de 1,5 x 1,5 m - altura do aterro de 7,50 a 10,00 m - areia extraída e brita produzida</v>
          </cell>
          <cell r="E27660" t="str">
            <v>m</v>
          </cell>
          <cell r="G27660">
            <v>1597.76</v>
          </cell>
        </row>
        <row r="27661">
          <cell r="A27661" t="str">
            <v>SICRO 6817767</v>
          </cell>
          <cell r="D27661" t="str">
            <v>Confecção de BSCC - seção fechada de 2,0 x 2,0 m - altura do aterro de 0,25 a 1,00 m - areia e brita comerciais</v>
          </cell>
          <cell r="E27661" t="str">
            <v>m</v>
          </cell>
          <cell r="G27661">
            <v>2104.2600000000002</v>
          </cell>
        </row>
        <row r="27662">
          <cell r="A27662" t="str">
            <v>SICRO 6817768</v>
          </cell>
          <cell r="D27662" t="str">
            <v>Confecção de BSCC - seção fechada de 2,0 x 2,0 m - altura do aterro de 0,25 a 1,00 m - areia extraída e brita produzida</v>
          </cell>
          <cell r="E27662" t="str">
            <v>m</v>
          </cell>
          <cell r="G27662">
            <v>1865.53</v>
          </cell>
        </row>
        <row r="27663">
          <cell r="A27663" t="str">
            <v>SICRO 6817769</v>
          </cell>
          <cell r="D27663" t="str">
            <v>Confecção de BSCC - seção fechada de 2,0 x 2,0 m - altura do aterro de 1,00 a 2,50 m - areia e brita comerciais</v>
          </cell>
          <cell r="E27663" t="str">
            <v>m</v>
          </cell>
          <cell r="G27663">
            <v>1779.53</v>
          </cell>
        </row>
        <row r="27664">
          <cell r="A27664" t="str">
            <v>SICRO 6817770</v>
          </cell>
          <cell r="D27664" t="str">
            <v>Confecção de BSCC - seção fechada de 2,0 x 2,0 m - altura do aterro de 1,00 a 2,50 m - areia extraída e brita produzida</v>
          </cell>
          <cell r="E27664" t="str">
            <v>m</v>
          </cell>
          <cell r="G27664">
            <v>1540.81</v>
          </cell>
        </row>
        <row r="27665">
          <cell r="A27665" t="str">
            <v>SICRO 6817777</v>
          </cell>
          <cell r="D27665" t="str">
            <v>Confecção de BSCC - seção fechada de 2,0 x 2,0 m - altura do aterro de 10,00 a 12,50 m - areia e brita comerciais</v>
          </cell>
          <cell r="E27665" t="str">
            <v>m</v>
          </cell>
          <cell r="G27665">
            <v>2886.21</v>
          </cell>
        </row>
        <row r="27666">
          <cell r="A27666" t="str">
            <v>SICRO 6817778</v>
          </cell>
          <cell r="D27666" t="str">
            <v>Confecção de BSCC - seção fechada de 2,0 x 2,0 m - altura do aterro de 10,00 a 12,50 m - areia extraída e brita produzida</v>
          </cell>
          <cell r="E27666" t="str">
            <v>m</v>
          </cell>
          <cell r="G27666">
            <v>2596.91</v>
          </cell>
        </row>
        <row r="27667">
          <cell r="A27667" t="str">
            <v>SICRO 6817779</v>
          </cell>
          <cell r="D27667" t="str">
            <v>Confecção de BSCC - seção fechada de 2,0 x 2,0 m - altura do aterro de 12,50 a 15,00 m - areia e brita comerciais</v>
          </cell>
          <cell r="E27667" t="str">
            <v>m</v>
          </cell>
          <cell r="G27667">
            <v>3413.05</v>
          </cell>
        </row>
        <row r="27668">
          <cell r="A27668" t="str">
            <v>SICRO 6817780</v>
          </cell>
          <cell r="D27668" t="str">
            <v>Confecção de BSCC - seção fechada de 2,0 x 2,0 m - altura do aterro de 12,50 a 15,00 m - areia extraída e brita produzida</v>
          </cell>
          <cell r="E27668" t="str">
            <v>m</v>
          </cell>
          <cell r="G27668">
            <v>3046.7</v>
          </cell>
        </row>
        <row r="27669">
          <cell r="A27669" t="str">
            <v>SICRO 6817771</v>
          </cell>
          <cell r="D27669" t="str">
            <v>Confecção de BSCC - seção fechada de 2,0 x 2,0 m - altura do aterro de 2,50 a 5,00 m - areia e brita comerciais</v>
          </cell>
          <cell r="E27669" t="str">
            <v>m</v>
          </cell>
          <cell r="G27669">
            <v>2030.47</v>
          </cell>
        </row>
        <row r="27670">
          <cell r="A27670" t="str">
            <v>SICRO 6817772</v>
          </cell>
          <cell r="D27670" t="str">
            <v>Confecção de BSCC - seção fechada de 2,0 x 2,0 m - altura do aterro de 2,50 a 5,00 m - areia extraída e brita produzida</v>
          </cell>
          <cell r="E27670" t="str">
            <v>m</v>
          </cell>
          <cell r="G27670">
            <v>1795.05</v>
          </cell>
        </row>
        <row r="27671">
          <cell r="A27671" t="str">
            <v>SICRO 6817773</v>
          </cell>
          <cell r="D27671" t="str">
            <v>Confecção de BSCC - seção fechada de 2,0 x 2,0 m - altura do aterro de 5,00 a 7,50 m - areia e brita comerciais</v>
          </cell>
          <cell r="E27671" t="str">
            <v>m</v>
          </cell>
          <cell r="G27671">
            <v>2446.88</v>
          </cell>
        </row>
        <row r="27672">
          <cell r="A27672" t="str">
            <v>SICRO 6817774</v>
          </cell>
          <cell r="D27672" t="str">
            <v>Confecção de BSCC - seção fechada de 2,0 x 2,0 m - altura do aterro de 5,00 a 7,50 m - areia extraída e brita produzida</v>
          </cell>
          <cell r="E27672" t="str">
            <v>m</v>
          </cell>
          <cell r="G27672">
            <v>2130.69</v>
          </cell>
        </row>
        <row r="27673">
          <cell r="A27673" t="str">
            <v>SICRO 6817775</v>
          </cell>
          <cell r="D27673" t="str">
            <v>Confecção de BSCC - seção fechada de 2,0 x 2,0 m - altura do aterro de 7,50 a 10,00 m - areia e brita comerciais</v>
          </cell>
          <cell r="E27673" t="str">
            <v>m</v>
          </cell>
          <cell r="G27673">
            <v>2663.96</v>
          </cell>
        </row>
        <row r="27674">
          <cell r="A27674" t="str">
            <v>SICRO 6817776</v>
          </cell>
          <cell r="D27674" t="str">
            <v>Confecção de BSCC - seção fechada de 2,0 x 2,0 m - altura do aterro de 7,50 a 10,00 m - areia extraída e brita produzida</v>
          </cell>
          <cell r="E27674" t="str">
            <v>m</v>
          </cell>
          <cell r="G27674">
            <v>2367.2399999999998</v>
          </cell>
        </row>
        <row r="27675">
          <cell r="A27675" t="str">
            <v>SICRO 6817781</v>
          </cell>
          <cell r="D27675" t="str">
            <v>Confecção de BSCC - seção fechada de 2,5 x 2,5 m - altura do aterro de 0,25 a 1,00 m - areia e brita comerciais</v>
          </cell>
          <cell r="E27675" t="str">
            <v>m</v>
          </cell>
          <cell r="G27675">
            <v>2866.19</v>
          </cell>
        </row>
        <row r="27676">
          <cell r="A27676" t="str">
            <v>SICRO 6817782</v>
          </cell>
          <cell r="D27676" t="str">
            <v>Confecção de BSCC - seção fechada de 2,5 x 2,5 m - altura do aterro de 0,25 a 1,00 m - areia extraída e brita produzida</v>
          </cell>
          <cell r="E27676" t="str">
            <v>m</v>
          </cell>
          <cell r="G27676">
            <v>2575.19</v>
          </cell>
        </row>
        <row r="27677">
          <cell r="A27677" t="str">
            <v>SICRO 6817783</v>
          </cell>
          <cell r="D27677" t="str">
            <v>Confecção de BSCC - seção fechada de 2,5 x 2,5 m - altura do aterro de 1,00 a 2,50 m - areia e brita comerciais</v>
          </cell>
          <cell r="E27677" t="str">
            <v>m</v>
          </cell>
          <cell r="G27677">
            <v>2353.96</v>
          </cell>
        </row>
        <row r="27678">
          <cell r="A27678" t="str">
            <v>SICRO 6817784</v>
          </cell>
          <cell r="D27678" t="str">
            <v>Confecção de BSCC - seção fechada de 2,5 x 2,5 m - altura do aterro de 1,00 a 2,50 m - areia extraída e brita produzida</v>
          </cell>
          <cell r="E27678" t="str">
            <v>m</v>
          </cell>
          <cell r="G27678">
            <v>2062.96</v>
          </cell>
        </row>
        <row r="27679">
          <cell r="A27679" t="str">
            <v>SICRO 6817791</v>
          </cell>
          <cell r="D27679" t="str">
            <v>Confecção de BSCC - seção fechada de 2,5 x 2,5 m - altura do aterro de 10,00 a 12,50 m - areia e brita comerciais</v>
          </cell>
          <cell r="E27679" t="str">
            <v>m</v>
          </cell>
          <cell r="G27679">
            <v>4227.63</v>
          </cell>
        </row>
        <row r="27680">
          <cell r="A27680" t="str">
            <v>SICRO 6817792</v>
          </cell>
          <cell r="D27680" t="str">
            <v>Confecção de BSCC - seção fechada de 2,5 x 2,5 m - altura do aterro de 10,00 a 12,50 m - areia extraída e brita produzida</v>
          </cell>
          <cell r="E27680" t="str">
            <v>m</v>
          </cell>
          <cell r="G27680">
            <v>3782.67</v>
          </cell>
        </row>
        <row r="27681">
          <cell r="A27681" t="str">
            <v>SICRO 6817793</v>
          </cell>
          <cell r="D27681" t="str">
            <v>Confecção de BSCC - seção fechada de 2,5 x 2,5 m - altura do aterro de 12,50 a 15,00 m - areia e brita comerciais</v>
          </cell>
          <cell r="E27681" t="str">
            <v>m</v>
          </cell>
          <cell r="G27681">
            <v>4797.6000000000004</v>
          </cell>
        </row>
        <row r="27682">
          <cell r="A27682" t="str">
            <v>SICRO 6817794</v>
          </cell>
          <cell r="D27682" t="str">
            <v>Confecção de BSCC - seção fechada de 2,5 x 2,5 m - altura do aterro de 12,50 a 15,00 m - areia extraída e brita produzida</v>
          </cell>
          <cell r="E27682" t="str">
            <v>m</v>
          </cell>
          <cell r="G27682">
            <v>4352.6400000000003</v>
          </cell>
        </row>
        <row r="27683">
          <cell r="A27683" t="str">
            <v>SICRO 6817785</v>
          </cell>
          <cell r="D27683" t="str">
            <v>Confecção de BSCC - seção fechada de 2,5 x 2,5 m - altura do aterro de 2,50 a 5,00 m - areia e brita comerciais</v>
          </cell>
          <cell r="E27683" t="str">
            <v>m</v>
          </cell>
          <cell r="G27683">
            <v>3000.13</v>
          </cell>
        </row>
        <row r="27684">
          <cell r="A27684" t="str">
            <v>SICRO 6817786</v>
          </cell>
          <cell r="D27684" t="str">
            <v>Confecção de BSCC - seção fechada de 2,5 x 2,5 m - altura do aterro de 2,50 a 5,00 m - areia extraída e brita produzida</v>
          </cell>
          <cell r="E27684" t="str">
            <v>m</v>
          </cell>
          <cell r="G27684">
            <v>2615.21</v>
          </cell>
        </row>
        <row r="27685">
          <cell r="A27685" t="str">
            <v>SICRO 6817787</v>
          </cell>
          <cell r="D27685" t="str">
            <v>Confecção de BSCC - seção fechada de 2,5 x 2,5 m - altura do aterro de 5,00 a 7,50 m - areia e brita comerciais</v>
          </cell>
          <cell r="E27685" t="str">
            <v>m</v>
          </cell>
          <cell r="G27685">
            <v>3442.08</v>
          </cell>
        </row>
        <row r="27686">
          <cell r="A27686" t="str">
            <v>SICRO 6817788</v>
          </cell>
          <cell r="D27686" t="str">
            <v>Confecção de BSCC - seção fechada de 2,5 x 2,5 m - altura do aterro de 5,00 a 7,50 m - areia extraída e brita produzida</v>
          </cell>
          <cell r="E27686" t="str">
            <v>m</v>
          </cell>
          <cell r="G27686">
            <v>3080.85</v>
          </cell>
        </row>
        <row r="27687">
          <cell r="A27687" t="str">
            <v>SICRO 6817789</v>
          </cell>
          <cell r="D27687" t="str">
            <v>Confecção de BSCC - seção fechada de 2,5 x 2,5 m - altura do aterro de 7,50 a 10,00 m - areia e brita comerciais</v>
          </cell>
          <cell r="E27687" t="str">
            <v>m</v>
          </cell>
          <cell r="G27687">
            <v>3830.63</v>
          </cell>
        </row>
        <row r="27688">
          <cell r="A27688" t="str">
            <v>SICRO 6817790</v>
          </cell>
          <cell r="D27688" t="str">
            <v>Confecção de BSCC - seção fechada de 2,5 x 2,5 m - altura do aterro de 7,50 a 10,00 m - areia extraída e brita produzida</v>
          </cell>
          <cell r="E27688" t="str">
            <v>m</v>
          </cell>
          <cell r="G27688">
            <v>3478.44</v>
          </cell>
        </row>
        <row r="27689">
          <cell r="A27689" t="str">
            <v>SICRO 6817795</v>
          </cell>
          <cell r="D27689" t="str">
            <v>Confecção de BSCC - seção fechada de 3,0 x 3,0 m - altura do aterro de 0,25 a 1,00 m - areia e brita comerciais</v>
          </cell>
          <cell r="E27689" t="str">
            <v>m</v>
          </cell>
          <cell r="G27689">
            <v>3681.92</v>
          </cell>
        </row>
        <row r="27690">
          <cell r="A27690" t="str">
            <v>SICRO 6817796</v>
          </cell>
          <cell r="D27690" t="str">
            <v>Confecção de BSCC - seção fechada de 3,0 x 3,0 m - altura do aterro de 0,25 a 1,00 m - areia extraída e brita produzida</v>
          </cell>
          <cell r="E27690" t="str">
            <v>m</v>
          </cell>
          <cell r="G27690">
            <v>3343.39</v>
          </cell>
        </row>
        <row r="27691">
          <cell r="A27691" t="str">
            <v>SICRO 6817797</v>
          </cell>
          <cell r="D27691" t="str">
            <v>Confecção de BSCC - seção fechada de 3,0 x 3,0 m - altura do aterro de 1,00 a 2,50 m - areia e brita comerciais</v>
          </cell>
          <cell r="E27691" t="str">
            <v>m</v>
          </cell>
          <cell r="G27691">
            <v>3144.61</v>
          </cell>
        </row>
        <row r="27692">
          <cell r="A27692" t="str">
            <v>SICRO 6817798</v>
          </cell>
          <cell r="D27692" t="str">
            <v>Confecção de BSCC - seção fechada de 3,0 x 3,0 m - altura do aterro de 1,00 a 2,50 m - areia extraída e brita produzida</v>
          </cell>
          <cell r="E27692" t="str">
            <v>m</v>
          </cell>
          <cell r="G27692">
            <v>2806.09</v>
          </cell>
        </row>
        <row r="27693">
          <cell r="A27693" t="str">
            <v>SICRO 6817805</v>
          </cell>
          <cell r="D27693" t="str">
            <v>Confecção de BSCC - seção fechada de 3,0 x 3,0 m - altura do aterro de 10,00 a 12,50 m - areia e brita comerciais</v>
          </cell>
          <cell r="E27693" t="str">
            <v>m</v>
          </cell>
          <cell r="G27693">
            <v>5935.66</v>
          </cell>
        </row>
        <row r="27694">
          <cell r="A27694" t="str">
            <v>SICRO 6817806</v>
          </cell>
          <cell r="D27694" t="str">
            <v>Confecção de BSCC - seção fechada de 3,0 x 3,0 m - altura do aterro de 10,00 a 12,50 m - areia extraída e brita produzida</v>
          </cell>
          <cell r="E27694" t="str">
            <v>m</v>
          </cell>
          <cell r="G27694">
            <v>5412.08</v>
          </cell>
        </row>
        <row r="27695">
          <cell r="A27695" t="str">
            <v>SICRO 6817807</v>
          </cell>
          <cell r="D27695" t="str">
            <v>Confecção de BSCC - seção fechada de 3,0 x 3,0 m - altura do aterro de 12,50 a 15,00 m - areia e brita comerciais</v>
          </cell>
          <cell r="E27695" t="str">
            <v>m</v>
          </cell>
          <cell r="G27695">
            <v>6565.52</v>
          </cell>
        </row>
        <row r="27696">
          <cell r="A27696" t="str">
            <v>SICRO 6817808</v>
          </cell>
          <cell r="D27696" t="str">
            <v>Confecção de BSCC - seção fechada de 3,0 x 3,0 m - altura do aterro de 12,50 a 15,00 m - areia extraída e brita produzida</v>
          </cell>
          <cell r="E27696" t="str">
            <v>m</v>
          </cell>
          <cell r="G27696">
            <v>6041.95</v>
          </cell>
        </row>
        <row r="27697">
          <cell r="A27697" t="str">
            <v>SICRO 6817799</v>
          </cell>
          <cell r="D27697" t="str">
            <v>Confecção de BSCC - seção fechada de 3,0 x 3,0 m - altura do aterro de 2,50 a 5,00 m - areia e brita comerciais</v>
          </cell>
          <cell r="E27697" t="str">
            <v>m</v>
          </cell>
          <cell r="G27697">
            <v>3941.44</v>
          </cell>
        </row>
        <row r="27698">
          <cell r="A27698" t="str">
            <v>SICRO 6817800</v>
          </cell>
          <cell r="D27698" t="str">
            <v>Confecção de BSCC - seção fechada de 3,0 x 3,0 m - altura do aterro de 2,50 a 5,00 m - areia extraída e brita produzida</v>
          </cell>
          <cell r="E27698" t="str">
            <v>m</v>
          </cell>
          <cell r="G27698">
            <v>3487.78</v>
          </cell>
        </row>
        <row r="27699">
          <cell r="A27699" t="str">
            <v>SICRO 6817801</v>
          </cell>
          <cell r="D27699" t="str">
            <v>Confecção de BSCC - seção fechada de 3,0 x 3,0 m - altura do aterro de 5,00 a 7,50 m - areia e brita comerciais</v>
          </cell>
          <cell r="E27699" t="str">
            <v>m</v>
          </cell>
          <cell r="G27699">
            <v>4744.04</v>
          </cell>
        </row>
        <row r="27700">
          <cell r="A27700" t="str">
            <v>SICRO 6817802</v>
          </cell>
          <cell r="D27700" t="str">
            <v>Confecção de BSCC - seção fechada de 3,0 x 3,0 m - altura do aterro de 5,00 a 7,50 m - areia extraída e brita produzida</v>
          </cell>
          <cell r="E27700" t="str">
            <v>m</v>
          </cell>
          <cell r="G27700">
            <v>4328.95</v>
          </cell>
        </row>
        <row r="27701">
          <cell r="A27701" t="str">
            <v>SICRO 6817803</v>
          </cell>
          <cell r="D27701" t="str">
            <v>Confecção de BSCC - seção fechada de 3,0 x 3,0 m - altura do aterro de 7,50 a 10,00 m - areia e brita comerciais</v>
          </cell>
          <cell r="E27701" t="str">
            <v>m</v>
          </cell>
          <cell r="G27701">
            <v>5375.93</v>
          </cell>
        </row>
        <row r="27702">
          <cell r="A27702" t="str">
            <v>SICRO 6817804</v>
          </cell>
          <cell r="D27702" t="str">
            <v>Confecção de BSCC - seção fechada de 3,0 x 3,0 m - altura do aterro de 7,50 a 10,00 m - areia extraída e brita produzida</v>
          </cell>
          <cell r="E27702" t="str">
            <v>m</v>
          </cell>
          <cell r="G27702">
            <v>4852.3500000000004</v>
          </cell>
        </row>
        <row r="27703">
          <cell r="A27703" t="str">
            <v>SICRO 6817885</v>
          </cell>
          <cell r="D27703" t="str">
            <v>Corpo de BSCC - seção canal de 1,5 x 1,5 m - pré-moldado - areia e brita comerciais</v>
          </cell>
          <cell r="E27703" t="str">
            <v>m</v>
          </cell>
          <cell r="G27703">
            <v>1342.24</v>
          </cell>
        </row>
        <row r="27704">
          <cell r="A27704" t="str">
            <v>SICRO 6817886</v>
          </cell>
          <cell r="D27704" t="str">
            <v>Corpo de BSCC - seção canal de 1,5 x 1,5 m - pré-moldado - areia extraída e brita produzida</v>
          </cell>
          <cell r="E27704" t="str">
            <v>m</v>
          </cell>
          <cell r="G27704">
            <v>1162.18</v>
          </cell>
        </row>
        <row r="27705">
          <cell r="A27705" t="str">
            <v>SICRO 6817887</v>
          </cell>
          <cell r="D27705" t="str">
            <v>Corpo de BSCC - seção canal de 2,0 x 1,5 m - pré-moldado - areia e brita comerciais</v>
          </cell>
          <cell r="E27705" t="str">
            <v>m</v>
          </cell>
          <cell r="G27705">
            <v>1462.22</v>
          </cell>
        </row>
        <row r="27706">
          <cell r="A27706" t="str">
            <v>SICRO 6817888</v>
          </cell>
          <cell r="D27706" t="str">
            <v>Corpo de BSCC - seção canal de 2,0 x 1,5 m - pré-moldado - areia extraída e brita produzida</v>
          </cell>
          <cell r="E27706" t="str">
            <v>m</v>
          </cell>
          <cell r="G27706">
            <v>1256.94</v>
          </cell>
        </row>
        <row r="27707">
          <cell r="A27707" t="str">
            <v>SICRO 6817889</v>
          </cell>
          <cell r="D27707" t="str">
            <v>Corpo de BSCC - seção canal de 2,0 x 2,0 m - pré-moldado - tipo I - areia e brita comerciais</v>
          </cell>
          <cell r="E27707" t="str">
            <v>m</v>
          </cell>
          <cell r="G27707">
            <v>2157.29</v>
          </cell>
        </row>
        <row r="27708">
          <cell r="A27708" t="str">
            <v>SICRO 6817890</v>
          </cell>
          <cell r="D27708" t="str">
            <v>Corpo de BSCC - seção canal de 2,0 x 2,0 m - pré-moldado - tipo I - areia extraída e brita produzida</v>
          </cell>
          <cell r="E27708" t="str">
            <v>m</v>
          </cell>
          <cell r="G27708">
            <v>1866.4</v>
          </cell>
        </row>
        <row r="27709">
          <cell r="A27709" t="str">
            <v>SICRO 6817891</v>
          </cell>
          <cell r="D27709" t="str">
            <v>Corpo de BSCC - seção canal de 2,0 x 2,0 m - pré-moldado - tipo II - areia e brita comerciais</v>
          </cell>
          <cell r="E27709" t="str">
            <v>m</v>
          </cell>
          <cell r="G27709">
            <v>1883.7</v>
          </cell>
        </row>
        <row r="27710">
          <cell r="A27710" t="str">
            <v>SICRO 6817892</v>
          </cell>
          <cell r="D27710" t="str">
            <v>Corpo de BSCC - seção canal de 2,0 x 2,0 m - pré-moldado - tipo II - areia extraída e brita produzida</v>
          </cell>
          <cell r="E27710" t="str">
            <v>m</v>
          </cell>
          <cell r="G27710">
            <v>1592.81</v>
          </cell>
        </row>
        <row r="27711">
          <cell r="A27711" t="str">
            <v>SICRO 6817893</v>
          </cell>
          <cell r="D27711" t="str">
            <v>Corpo de BSCC - seção canal de 2,5 x 1,5 m - pré-moldado - areia e brita comerciais</v>
          </cell>
          <cell r="E27711" t="str">
            <v>m</v>
          </cell>
          <cell r="G27711">
            <v>1637.44</v>
          </cell>
        </row>
        <row r="27712">
          <cell r="A27712" t="str">
            <v>SICRO 6817894</v>
          </cell>
          <cell r="D27712" t="str">
            <v>Corpo de BSCC - seção canal de 2,5 x 1,5 m - pré-moldado - areia extraída e brita produzida</v>
          </cell>
          <cell r="E27712" t="str">
            <v>m</v>
          </cell>
          <cell r="G27712">
            <v>1405.58</v>
          </cell>
        </row>
        <row r="27713">
          <cell r="A27713" t="str">
            <v>SICRO 6817895</v>
          </cell>
          <cell r="D27713" t="str">
            <v>Corpo de BSCC - seção canal de 2,5 x 2,0 m - pré-moldado - tipo I - areia e brita comerciais</v>
          </cell>
          <cell r="E27713" t="str">
            <v>m</v>
          </cell>
          <cell r="G27713">
            <v>2322.5</v>
          </cell>
        </row>
        <row r="27714">
          <cell r="A27714" t="str">
            <v>SICRO 6817896</v>
          </cell>
          <cell r="D27714" t="str">
            <v>Corpo de BSCC - seção canal de 2,5 x 2,0 m - pré-moldado - tipo I - areia extraída e brita produzida</v>
          </cell>
          <cell r="E27714" t="str">
            <v>m</v>
          </cell>
          <cell r="G27714">
            <v>2001.47</v>
          </cell>
        </row>
        <row r="27715">
          <cell r="A27715" t="str">
            <v>SICRO 6817897</v>
          </cell>
          <cell r="D27715" t="str">
            <v>Corpo de BSCC - seção canal de 2,5 x 2,0 m - pré-moldado - tipo II - areia e brita comerciais</v>
          </cell>
          <cell r="E27715" t="str">
            <v>m</v>
          </cell>
          <cell r="G27715">
            <v>2057.96</v>
          </cell>
        </row>
        <row r="27716">
          <cell r="A27716" t="str">
            <v>SICRO 6817898</v>
          </cell>
          <cell r="D27716" t="str">
            <v>Corpo de BSCC - seção canal de 2,5 x 2,0 m - pré-moldado - tipo II - areia extraída e brita produzida</v>
          </cell>
          <cell r="E27716" t="str">
            <v>m</v>
          </cell>
          <cell r="G27716">
            <v>1736.92</v>
          </cell>
        </row>
        <row r="27717">
          <cell r="A27717" t="str">
            <v>SICRO 6817899</v>
          </cell>
          <cell r="D27717" t="str">
            <v>Corpo de BSCC - seção canal de 3,0 x 1,5 m - pré-moldado - areia e brita comerciais</v>
          </cell>
          <cell r="E27717" t="str">
            <v>m</v>
          </cell>
          <cell r="G27717">
            <v>1800.95</v>
          </cell>
        </row>
        <row r="27718">
          <cell r="A27718" t="str">
            <v>SICRO 6817900</v>
          </cell>
          <cell r="D27718" t="str">
            <v>Corpo de BSCC - seção canal de 3,0 x 1,5 m - pré-moldado - areia extraída e brita produzida</v>
          </cell>
          <cell r="E27718" t="str">
            <v>m</v>
          </cell>
          <cell r="G27718">
            <v>1542.19</v>
          </cell>
        </row>
        <row r="27719">
          <cell r="A27719" t="str">
            <v>SICRO 6817901</v>
          </cell>
          <cell r="D27719" t="str">
            <v>Corpo de BSCC - seção canal de 3,0 x 2,0 m - pré-moldado - tipo I - areia e brita comerciais</v>
          </cell>
          <cell r="E27719" t="str">
            <v>m</v>
          </cell>
          <cell r="G27719">
            <v>2432.0700000000002</v>
          </cell>
        </row>
        <row r="27720">
          <cell r="A27720" t="str">
            <v>SICRO 6817902</v>
          </cell>
          <cell r="D27720" t="str">
            <v>Corpo de BSCC - seção canal de 3,0 x 2,0 m - pré-moldado - tipo I - areia extraída e brita produzida</v>
          </cell>
          <cell r="E27720" t="str">
            <v>m</v>
          </cell>
          <cell r="G27720">
            <v>2078.9899999999998</v>
          </cell>
        </row>
        <row r="27721">
          <cell r="A27721" t="str">
            <v>SICRO 6817903</v>
          </cell>
          <cell r="D27721" t="str">
            <v>Corpo de BSCC - seção canal de 3,0 x 2,0 m - pré-moldado - tipo II - areia e brita comerciais</v>
          </cell>
          <cell r="E27721" t="str">
            <v>m</v>
          </cell>
          <cell r="G27721">
            <v>2236.4899999999998</v>
          </cell>
        </row>
        <row r="27722">
          <cell r="A27722" t="str">
            <v>SICRO 6817904</v>
          </cell>
          <cell r="D27722" t="str">
            <v>Corpo de BSCC - seção canal de 3,0 x 2,0 m - pré-moldado - tipo II - areia extraída e brita produzida</v>
          </cell>
          <cell r="E27722" t="str">
            <v>m</v>
          </cell>
          <cell r="G27722">
            <v>1883.41</v>
          </cell>
        </row>
        <row r="27723">
          <cell r="A27723" t="str">
            <v>SICRO 6817829</v>
          </cell>
          <cell r="D27723" t="str">
            <v>Corpo de BSCC - seção fechada de 1,5 x 1,5 m - pré-moldado - altura do aterro de 0,25 a 1,00 m - areia e brita comerciais</v>
          </cell>
          <cell r="E27723" t="str">
            <v>m</v>
          </cell>
          <cell r="G27723">
            <v>1788.01</v>
          </cell>
        </row>
        <row r="27724">
          <cell r="A27724" t="str">
            <v>SICRO 6817830</v>
          </cell>
          <cell r="D27724" t="str">
            <v>Corpo de BSCC - seção fechada de 1,5 x 1,5 m - pré-moldado - altura do aterro de 0,25 a 1,00 m - areia extraída e brita produzida</v>
          </cell>
          <cell r="E27724" t="str">
            <v>m</v>
          </cell>
          <cell r="G27724">
            <v>1553.51</v>
          </cell>
        </row>
        <row r="27725">
          <cell r="A27725" t="str">
            <v>SICRO 6817831</v>
          </cell>
          <cell r="D27725" t="str">
            <v>Corpo de BSCC - seção fechada de 1,5 x 1,5 m - pré-moldado - altura do aterro de 1,00 a 2,50 m - areia e brita comerciais</v>
          </cell>
          <cell r="E27725" t="str">
            <v>m</v>
          </cell>
          <cell r="G27725">
            <v>1727.57</v>
          </cell>
        </row>
        <row r="27726">
          <cell r="A27726" t="str">
            <v>SICRO 6817832</v>
          </cell>
          <cell r="D27726" t="str">
            <v>Corpo de BSCC - seção fechada de 1,5 x 1,5 m - pré-moldado - altura do aterro de 1,00 a 2,50 m - areia extraída e brita produzida</v>
          </cell>
          <cell r="E27726" t="str">
            <v>m</v>
          </cell>
          <cell r="G27726">
            <v>1493.07</v>
          </cell>
        </row>
        <row r="27727">
          <cell r="A27727" t="str">
            <v>SICRO 6817839</v>
          </cell>
          <cell r="D27727" t="str">
            <v>Corpo de BSCC - seção fechada de 1,5 x 1,5 m - pré-moldado - altura do aterro de 10,00 a 12,50 m - areia e brita comerciais</v>
          </cell>
          <cell r="E27727" t="str">
            <v>m</v>
          </cell>
          <cell r="G27727">
            <v>2096</v>
          </cell>
        </row>
        <row r="27728">
          <cell r="A27728" t="str">
            <v>SICRO 6817840</v>
          </cell>
          <cell r="D27728" t="str">
            <v>Corpo de BSCC - seção fechada de 1,5 x 1,5 m - pré-moldado - altura do aterro de 10,00 a 12,50 m - areia extraída e brita produzida</v>
          </cell>
          <cell r="E27728" t="str">
            <v>m</v>
          </cell>
          <cell r="G27728">
            <v>1798.78</v>
          </cell>
        </row>
        <row r="27729">
          <cell r="A27729" t="str">
            <v>SICRO 6817841</v>
          </cell>
          <cell r="D27729" t="str">
            <v>Corpo de BSCC - seção fechada de 1,5 x 1,5 m - pré-moldado - altura do aterro de 12,50 a 15,00 m - areia e brita comerciais</v>
          </cell>
          <cell r="E27729" t="str">
            <v>m</v>
          </cell>
          <cell r="G27729">
            <v>2359.63</v>
          </cell>
        </row>
        <row r="27730">
          <cell r="A27730" t="str">
            <v>SICRO 6817842</v>
          </cell>
          <cell r="D27730" t="str">
            <v>Corpo de BSCC - seção fechada de 1,5 x 1,5 m - pré-moldado - altura do aterro de 12,50 a 15,00 m - areia extraída e brita produzida</v>
          </cell>
          <cell r="E27730" t="str">
            <v>m</v>
          </cell>
          <cell r="G27730">
            <v>2077.65</v>
          </cell>
        </row>
        <row r="27731">
          <cell r="A27731" t="str">
            <v>SICRO 6817833</v>
          </cell>
          <cell r="D27731" t="str">
            <v>Corpo de BSCC - seção fechada de 1,5 x 1,5 m - pré-moldado - altura do aterro de 2,50 a 5,00 m - areia e brita comerciais</v>
          </cell>
          <cell r="E27731" t="str">
            <v>m</v>
          </cell>
          <cell r="G27731">
            <v>1727.57</v>
          </cell>
        </row>
        <row r="27732">
          <cell r="A27732" t="str">
            <v>SICRO 6817834</v>
          </cell>
          <cell r="D27732" t="str">
            <v>Corpo de BSCC - seção fechada de 1,5 x 1,5 m - pré-moldado - altura do aterro de 2,50 a 5,00 m - areia extraída e brita produzida</v>
          </cell>
          <cell r="E27732" t="str">
            <v>m</v>
          </cell>
          <cell r="G27732">
            <v>1493.07</v>
          </cell>
        </row>
        <row r="27733">
          <cell r="A27733" t="str">
            <v>SICRO 6817835</v>
          </cell>
          <cell r="D27733" t="str">
            <v>Corpo de BSCC - seção fechada de 1,5 x 1,5 m - pré-moldado - altura do aterro de 5,00 a 7,50 m - areia e brita comerciais</v>
          </cell>
          <cell r="E27733" t="str">
            <v>m</v>
          </cell>
          <cell r="G27733">
            <v>1844.62</v>
          </cell>
        </row>
        <row r="27734">
          <cell r="A27734" t="str">
            <v>SICRO 6817836</v>
          </cell>
          <cell r="D27734" t="str">
            <v>Corpo de BSCC - seção fechada de 1,5 x 1,5 m - pré-moldado - altura do aterro de 5,00 a 7,50 m - areia extraída e brita produzida</v>
          </cell>
          <cell r="E27734" t="str">
            <v>m</v>
          </cell>
          <cell r="G27734">
            <v>1612.7</v>
          </cell>
        </row>
        <row r="27735">
          <cell r="A27735" t="str">
            <v>SICRO 6817837</v>
          </cell>
          <cell r="D27735" t="str">
            <v>Corpo de BSCC - seção fechada de 1,5 x 1,5 m - pré-moldado - altura do aterro de 7,50 a 10,00 m - areia e brita comerciais</v>
          </cell>
          <cell r="E27735" t="str">
            <v>m</v>
          </cell>
          <cell r="G27735">
            <v>2196.3000000000002</v>
          </cell>
        </row>
        <row r="27736">
          <cell r="A27736" t="str">
            <v>SICRO 6817838</v>
          </cell>
          <cell r="D27736" t="str">
            <v>Corpo de BSCC - seção fechada de 1,5 x 1,5 m - pré-moldado - altura do aterro de 7,50 a 10,00 m - areia extraída e brita produzida</v>
          </cell>
          <cell r="E27736" t="str">
            <v>m</v>
          </cell>
          <cell r="G27736">
            <v>1899.08</v>
          </cell>
        </row>
        <row r="27737">
          <cell r="A27737" t="str">
            <v>SICRO 6817843</v>
          </cell>
          <cell r="D27737" t="str">
            <v>Corpo de BSCC - seção fechada de 2,0 x 2,0 m - pré-moldado - altura do aterro de 0,25 a 1,00 m - areia e brita comerciais</v>
          </cell>
          <cell r="E27737" t="str">
            <v>m</v>
          </cell>
          <cell r="G27737">
            <v>2520.4299999999998</v>
          </cell>
        </row>
        <row r="27738">
          <cell r="A27738" t="str">
            <v>SICRO 6817844</v>
          </cell>
          <cell r="D27738" t="str">
            <v>Corpo de BSCC - seção fechada de 2,0 x 2,0 m - pré-moldado - altura do aterro de 0,25 a 1,00 m - areia extraída e brita produzida</v>
          </cell>
          <cell r="E27738" t="str">
            <v>m</v>
          </cell>
          <cell r="G27738">
            <v>2221.9499999999998</v>
          </cell>
        </row>
        <row r="27739">
          <cell r="A27739" t="str">
            <v>SICRO 6817845</v>
          </cell>
          <cell r="D27739" t="str">
            <v>Corpo de BSCC - seção fechada de 2,0 x 2,0 m - pré-moldado - altura do aterro de 1,00 a 2,50 m - areia e brita comerciais</v>
          </cell>
          <cell r="E27739" t="str">
            <v>m</v>
          </cell>
          <cell r="G27739">
            <v>2195.6999999999998</v>
          </cell>
        </row>
        <row r="27740">
          <cell r="A27740" t="str">
            <v>SICRO 6817846</v>
          </cell>
          <cell r="D27740" t="str">
            <v>Corpo de BSCC - seção fechada de 2,0 x 2,0 m - pré-moldado - altura do aterro de 1,00 a 2,50 m - areia extraída e brita produzida</v>
          </cell>
          <cell r="E27740" t="str">
            <v>m</v>
          </cell>
          <cell r="G27740">
            <v>1897.23</v>
          </cell>
        </row>
        <row r="27741">
          <cell r="A27741" t="str">
            <v>SICRO 6817853</v>
          </cell>
          <cell r="D27741" t="str">
            <v>Corpo de BSCC - seção fechada de 2,0 x 2,0 m - pré-moldado - altura do aterro de 10,00 a 12,50 m - areia e brita comerciais</v>
          </cell>
          <cell r="E27741" t="str">
            <v>m</v>
          </cell>
          <cell r="G27741">
            <v>3313.28</v>
          </cell>
        </row>
        <row r="27742">
          <cell r="A27742" t="str">
            <v>SICRO 6817854</v>
          </cell>
          <cell r="D27742" t="str">
            <v>Corpo de BSCC - seção fechada de 2,0 x 2,0 m - pré-moldado - altura do aterro de 10,00 a 12,50 m - areia extraída e brita produzida</v>
          </cell>
          <cell r="E27742" t="str">
            <v>m</v>
          </cell>
          <cell r="G27742">
            <v>2960.84</v>
          </cell>
        </row>
        <row r="27743">
          <cell r="A27743" t="str">
            <v>SICRO 6817855</v>
          </cell>
          <cell r="D27743" t="str">
            <v>Corpo de BSCC - seção fechada de 2,0 x 2,0 m - pré-moldado - altura do aterro de 12,50 a 15,00 m - areia e brita comerciais</v>
          </cell>
          <cell r="E27743" t="str">
            <v>m</v>
          </cell>
          <cell r="G27743">
            <v>3841.78</v>
          </cell>
        </row>
        <row r="27744">
          <cell r="A27744" t="str">
            <v>SICRO 6817856</v>
          </cell>
          <cell r="D27744" t="str">
            <v>Corpo de BSCC - seção fechada de 2,0 x 2,0 m - pré-moldado - altura do aterro de 12,50 a 15,00 m - areia extraída e brita produzida</v>
          </cell>
          <cell r="E27744" t="str">
            <v>m</v>
          </cell>
          <cell r="G27744">
            <v>3412.25</v>
          </cell>
        </row>
        <row r="27745">
          <cell r="A27745" t="str">
            <v>SICRO 6817847</v>
          </cell>
          <cell r="D27745" t="str">
            <v>Corpo de BSCC - seção fechada de 2,0 x 2,0 m - pré-moldado - altura do aterro de 2,50 a 5,00 m - areia e brita comerciais</v>
          </cell>
          <cell r="E27745" t="str">
            <v>m</v>
          </cell>
          <cell r="G27745">
            <v>2451.2600000000002</v>
          </cell>
        </row>
        <row r="27746">
          <cell r="A27746" t="str">
            <v>SICRO 6817848</v>
          </cell>
          <cell r="D27746" t="str">
            <v>Corpo de BSCC - seção fechada de 2,0 x 2,0 m - pré-moldado - altura do aterro de 2,50 a 5,00 m - areia extraída e brita produzida</v>
          </cell>
          <cell r="E27746" t="str">
            <v>m</v>
          </cell>
          <cell r="G27746">
            <v>2154.41</v>
          </cell>
        </row>
        <row r="27747">
          <cell r="A27747" t="str">
            <v>SICRO 6817849</v>
          </cell>
          <cell r="D27747" t="str">
            <v>Corpo de BSCC - seção fechada de 2,0 x 2,0 m - pré-moldado - altura do aterro de 5,00 a 7,50 m - areia e brita comerciais</v>
          </cell>
          <cell r="E27747" t="str">
            <v>m</v>
          </cell>
          <cell r="G27747">
            <v>2869.33</v>
          </cell>
        </row>
        <row r="27748">
          <cell r="A27748" t="str">
            <v>SICRO 6817850</v>
          </cell>
          <cell r="D27748" t="str">
            <v>Corpo de BSCC - seção fechada de 2,0 x 2,0 m - pré-moldado - altura do aterro de 5,00 a 7,50 m - areia extraída e brita produzida</v>
          </cell>
          <cell r="E27748" t="str">
            <v>m</v>
          </cell>
          <cell r="G27748">
            <v>2491.67</v>
          </cell>
        </row>
        <row r="27749">
          <cell r="A27749" t="str">
            <v>SICRO 6817851</v>
          </cell>
          <cell r="D27749" t="str">
            <v>Corpo de BSCC - seção fechada de 2,0 x 2,0 m - pré-moldado - altura do aterro de 7,50 a 10,00 m - areia e brita comerciais</v>
          </cell>
          <cell r="E27749" t="str">
            <v>m</v>
          </cell>
          <cell r="G27749">
            <v>3091.03</v>
          </cell>
        </row>
        <row r="27750">
          <cell r="A27750" t="str">
            <v>SICRO 6817852</v>
          </cell>
          <cell r="D27750" t="str">
            <v>Corpo de BSCC - seção fechada de 2,0 x 2,0 m - pré-moldado - altura do aterro de 7,50 a 10,00 m - areia extraída e brita produzida</v>
          </cell>
          <cell r="E27750" t="str">
            <v>m</v>
          </cell>
          <cell r="G27750">
            <v>2731.17</v>
          </cell>
        </row>
        <row r="27751">
          <cell r="A27751" t="str">
            <v>SICRO 6817857</v>
          </cell>
          <cell r="D27751" t="str">
            <v>Corpo de BSCC - seção fechada de 2,5 x 2,5 m - pré-moldado - altura do aterro de 0,25 a 1,00 m - areia e brita comerciais</v>
          </cell>
          <cell r="E27751" t="str">
            <v>m</v>
          </cell>
          <cell r="G27751">
            <v>3363.29</v>
          </cell>
        </row>
        <row r="27752">
          <cell r="A27752" t="str">
            <v>SICRO 6817858</v>
          </cell>
          <cell r="D27752" t="str">
            <v>Corpo de BSCC - seção fechada de 2,5 x 2,5 m - pré-moldado - altura do aterro de 0,25 a 1,00 m - areia extraída e brita produzida</v>
          </cell>
          <cell r="E27752" t="str">
            <v>m</v>
          </cell>
          <cell r="G27752">
            <v>2997.73</v>
          </cell>
        </row>
        <row r="27753">
          <cell r="A27753" t="str">
            <v>SICRO 6817859</v>
          </cell>
          <cell r="D27753" t="str">
            <v>Corpo de BSCC - seção fechada de 2,5 x 2,5 m - pré-moldado - altura do aterro de 1,00 a 2,50 m - areia e brita comerciais</v>
          </cell>
          <cell r="E27753" t="str">
            <v>m</v>
          </cell>
          <cell r="G27753">
            <v>2851.06</v>
          </cell>
        </row>
        <row r="27754">
          <cell r="A27754" t="str">
            <v>SICRO 6817860</v>
          </cell>
          <cell r="D27754" t="str">
            <v>Corpo de BSCC - seção fechada de 2,5 x 2,5 m - pré-moldado - altura do aterro de 1,00 a 2,50 m - areia extraída e brita produzida</v>
          </cell>
          <cell r="E27754" t="str">
            <v>m</v>
          </cell>
          <cell r="G27754">
            <v>2485.5</v>
          </cell>
        </row>
        <row r="27755">
          <cell r="A27755" t="str">
            <v>SICRO 6817867</v>
          </cell>
          <cell r="D27755" t="str">
            <v>Corpo de BSCC - seção fechada de 2,5 x 2,5 m - pré-moldado - altura do aterro de 10,00 a 12,50 m - areia e brita comerciais</v>
          </cell>
          <cell r="E27755" t="str">
            <v>m</v>
          </cell>
          <cell r="G27755">
            <v>4737.29</v>
          </cell>
        </row>
        <row r="27756">
          <cell r="A27756" t="str">
            <v>SICRO 6817868</v>
          </cell>
          <cell r="D27756" t="str">
            <v>Corpo de BSCC - seção fechada de 2,5 x 2,5 m - pré-moldado - altura do aterro de 10,00 a 12,50 m - areia extraída e brita produzida</v>
          </cell>
          <cell r="E27756" t="str">
            <v>m</v>
          </cell>
          <cell r="G27756">
            <v>4214.34</v>
          </cell>
        </row>
        <row r="27757">
          <cell r="A27757" t="str">
            <v>SICRO 6817869</v>
          </cell>
          <cell r="D27757" t="str">
            <v>Corpo de BSCC - seção fechada de 2,5 x 2,5 m - pré-moldado - altura do aterro de 12,50 a 15,00 m - areia e brita comerciais</v>
          </cell>
          <cell r="E27757" t="str">
            <v>m</v>
          </cell>
          <cell r="G27757">
            <v>5311.87</v>
          </cell>
        </row>
        <row r="27758">
          <cell r="A27758" t="str">
            <v>SICRO 6817870</v>
          </cell>
          <cell r="D27758" t="str">
            <v>Corpo de BSCC - seção fechada de 2,5 x 2,5 m - pré-moldado - altura do aterro de 12,50 a 15,00 m - areia extraída e brita produzida</v>
          </cell>
          <cell r="E27758" t="str">
            <v>m</v>
          </cell>
          <cell r="G27758">
            <v>4787.26</v>
          </cell>
        </row>
        <row r="27759">
          <cell r="A27759" t="str">
            <v>SICRO 6817861</v>
          </cell>
          <cell r="D27759" t="str">
            <v>Corpo de BSCC - seção fechada de 2,5 x 2,5 m - pré-moldado - altura do aterro de 2,50 a 5,00 m - areia e brita comerciais</v>
          </cell>
          <cell r="E27759" t="str">
            <v>m</v>
          </cell>
          <cell r="G27759">
            <v>3498.89</v>
          </cell>
        </row>
        <row r="27760">
          <cell r="A27760" t="str">
            <v>SICRO 6817862</v>
          </cell>
          <cell r="D27760" t="str">
            <v>Corpo de BSCC - seção fechada de 2,5 x 2,5 m - pré-moldado - altura do aterro de 2,50 a 5,00 m - areia extraída e brita produzida</v>
          </cell>
          <cell r="E27760" t="str">
            <v>m</v>
          </cell>
          <cell r="G27760">
            <v>3039.37</v>
          </cell>
        </row>
        <row r="27761">
          <cell r="A27761" t="str">
            <v>SICRO 6817863</v>
          </cell>
          <cell r="D27761" t="str">
            <v>Corpo de BSCC - seção fechada de 2,5 x 2,5 m - pré-moldado - altura do aterro de 5,00 a 7,50 m - areia e brita comerciais</v>
          </cell>
          <cell r="E27761" t="str">
            <v>m</v>
          </cell>
          <cell r="G27761">
            <v>3945.46</v>
          </cell>
        </row>
        <row r="27762">
          <cell r="A27762" t="str">
            <v>SICRO 6817864</v>
          </cell>
          <cell r="D27762" t="str">
            <v>Corpo de BSCC - seção fechada de 2,5 x 2,5 m - pré-moldado - altura do aterro de 5,00 a 7,50 m - areia extraída e brita produzida</v>
          </cell>
          <cell r="E27762" t="str">
            <v>m</v>
          </cell>
          <cell r="G27762">
            <v>3507.96</v>
          </cell>
        </row>
        <row r="27763">
          <cell r="A27763" t="str">
            <v>SICRO 6817865</v>
          </cell>
          <cell r="D27763" t="str">
            <v>Corpo de BSCC - seção fechada de 2,5 x 2,5 m - pré-moldado - altura do aterro de 7,50 a 10,00 m - areia e brita comerciais</v>
          </cell>
          <cell r="E27763" t="str">
            <v>m</v>
          </cell>
          <cell r="G27763">
            <v>4334.01</v>
          </cell>
        </row>
        <row r="27764">
          <cell r="A27764" t="str">
            <v>SICRO 6817866</v>
          </cell>
          <cell r="D27764" t="str">
            <v>Corpo de BSCC - seção fechada de 2,5 x 2,5 m - pré-moldado - altura do aterro de 7,50 a 10,00 m - areia extraída e brita produzida</v>
          </cell>
          <cell r="E27764" t="str">
            <v>m</v>
          </cell>
          <cell r="G27764">
            <v>3905.55</v>
          </cell>
        </row>
        <row r="27765">
          <cell r="A27765" t="str">
            <v>SICRO 6817871</v>
          </cell>
          <cell r="D27765" t="str">
            <v>Corpo de BSCC - seção fechada de 3,0 x 3,0 m - pré-moldado - altura do aterro de 0,25 a 1,00 m - areia e brita comerciais</v>
          </cell>
          <cell r="E27765" t="str">
            <v>m</v>
          </cell>
          <cell r="G27765">
            <v>4284.1000000000004</v>
          </cell>
        </row>
        <row r="27766">
          <cell r="A27766" t="str">
            <v>SICRO 6817872</v>
          </cell>
          <cell r="D27766" t="str">
            <v>Corpo de BSCC - seção fechada de 3,0 x 3,0 m - pré-moldado - altura do aterro de 0,25 a 1,00 m - areia extraída e brita produzida</v>
          </cell>
          <cell r="E27766" t="str">
            <v>m</v>
          </cell>
          <cell r="G27766">
            <v>3857.64</v>
          </cell>
        </row>
        <row r="27767">
          <cell r="A27767" t="str">
            <v>SICRO 6817873</v>
          </cell>
          <cell r="D27767" t="str">
            <v>Corpo de BSCC - seção fechada de 3,0 x 3,0 m - pré-moldado - altura do aterro de 1,00 a 2,50 m - areia e brita comerciais</v>
          </cell>
          <cell r="E27767" t="str">
            <v>m</v>
          </cell>
          <cell r="G27767">
            <v>3746.79</v>
          </cell>
        </row>
        <row r="27768">
          <cell r="A27768" t="str">
            <v>SICRO 6817874</v>
          </cell>
          <cell r="D27768" t="str">
            <v>Corpo de BSCC - seção fechada de 3,0 x 3,0 m - pré-moldado - altura do aterro de 1,00 a 2,50 m - areia extraída e brita produzida</v>
          </cell>
          <cell r="E27768" t="str">
            <v>m</v>
          </cell>
          <cell r="G27768">
            <v>3320.34</v>
          </cell>
        </row>
        <row r="27769">
          <cell r="A27769" t="str">
            <v>SICRO 6817881</v>
          </cell>
          <cell r="D27769" t="str">
            <v>Corpo de BSCC - seção fechada de 3,0 x 3,0 m - pré-moldado - altura do aterro de 10,00 a 12,50 m - areia e brita comerciais</v>
          </cell>
          <cell r="E27769" t="str">
            <v>m</v>
          </cell>
          <cell r="G27769">
            <v>6550.28</v>
          </cell>
        </row>
        <row r="27770">
          <cell r="A27770" t="str">
            <v>SICRO 6817882</v>
          </cell>
          <cell r="D27770" t="str">
            <v>Corpo de BSCC - seção fechada de 3,0 x 3,0 m - pré-moldado - altura do aterro de 10,00 a 12,50 m - areia extraída e brita produzida</v>
          </cell>
          <cell r="E27770" t="str">
            <v>m</v>
          </cell>
          <cell r="G27770">
            <v>5935.38</v>
          </cell>
        </row>
        <row r="27771">
          <cell r="A27771" t="str">
            <v>SICRO 6817883</v>
          </cell>
          <cell r="D27771" t="str">
            <v>Corpo de BSCC - seção fechada de 3,0 x 3,0 m - pré-moldado - altura do aterro de 12,50 a 15,00 m - areia e brita comerciais</v>
          </cell>
          <cell r="E27771" t="str">
            <v>m</v>
          </cell>
          <cell r="G27771">
            <v>7184.76</v>
          </cell>
        </row>
        <row r="27772">
          <cell r="A27772" t="str">
            <v>SICRO 6817884</v>
          </cell>
          <cell r="D27772" t="str">
            <v>Corpo de BSCC - seção fechada de 3,0 x 3,0 m - pré-moldado - altura do aterro de 12,50 a 15,00 m - areia extraída e brita produzida</v>
          </cell>
          <cell r="E27772" t="str">
            <v>m</v>
          </cell>
          <cell r="G27772">
            <v>6568.19</v>
          </cell>
        </row>
        <row r="27773">
          <cell r="A27773" t="str">
            <v>SICRO 6817875</v>
          </cell>
          <cell r="D27773" t="str">
            <v>Corpo de BSCC - seção fechada de 3,0 x 3,0 m - pré-moldado - altura do aterro de 2,50 a 5,00 m - areia e brita comerciais</v>
          </cell>
          <cell r="E27773" t="str">
            <v>m</v>
          </cell>
          <cell r="G27773">
            <v>4549.8999999999996</v>
          </cell>
        </row>
        <row r="27774">
          <cell r="A27774" t="str">
            <v>SICRO 6817876</v>
          </cell>
          <cell r="D27774" t="str">
            <v>Corpo de BSCC - seção fechada de 3,0 x 3,0 m - pré-moldado - altura do aterro de 2,50 a 5,00 m - areia extraída e brita produzida</v>
          </cell>
          <cell r="E27774" t="str">
            <v>m</v>
          </cell>
          <cell r="G27774">
            <v>4006.59</v>
          </cell>
        </row>
        <row r="27775">
          <cell r="A27775" t="str">
            <v>SICRO 6817877</v>
          </cell>
          <cell r="D27775" t="str">
            <v>Corpo de BSCC - seção fechada de 3,0 x 3,0 m - pré-moldado - altura do aterro de 5,00 a 7,50 m - areia e brita comerciais</v>
          </cell>
          <cell r="E27775" t="str">
            <v>m</v>
          </cell>
          <cell r="G27775">
            <v>5352.5</v>
          </cell>
        </row>
        <row r="27776">
          <cell r="A27776" t="str">
            <v>SICRO 6817878</v>
          </cell>
          <cell r="D27776" t="str">
            <v>Corpo de BSCC - seção fechada de 3,0 x 3,0 m - pré-moldado - altura do aterro de 5,00 a 7,50 m - areia extraída e brita produzida</v>
          </cell>
          <cell r="E27776" t="str">
            <v>m</v>
          </cell>
          <cell r="G27776">
            <v>4847.76</v>
          </cell>
        </row>
        <row r="27777">
          <cell r="A27777" t="str">
            <v>SICRO 6817879</v>
          </cell>
          <cell r="D27777" t="str">
            <v>Corpo de BSCC - seção fechada de 3,0 x 3,0 m - pré-moldado - altura do aterro de 7,50 a 10,00 m - areia e brita comerciais</v>
          </cell>
          <cell r="E27777" t="str">
            <v>m</v>
          </cell>
          <cell r="G27777">
            <v>5990.67</v>
          </cell>
        </row>
        <row r="27778">
          <cell r="A27778" t="str">
            <v>SICRO 6817880</v>
          </cell>
          <cell r="D27778" t="str">
            <v>Corpo de BSCC - seção fechada de 3,0 x 3,0 m - pré-moldado - altura do aterro de 7,50 a 10,00 m - areia extraída e brita produzida</v>
          </cell>
          <cell r="E27778" t="str">
            <v>m</v>
          </cell>
          <cell r="G27778">
            <v>5375.73</v>
          </cell>
        </row>
        <row r="27779">
          <cell r="A27779" t="str">
            <v>SICRO 7119788</v>
          </cell>
          <cell r="D27779" t="str">
            <v>Administração local do estaleiro de beneficiamento do aço naval para construção de instalações portuárias de pequeno porte</v>
          </cell>
          <cell r="E27779" t="str">
            <v>mês</v>
          </cell>
          <cell r="G27779">
            <v>214718.7</v>
          </cell>
        </row>
        <row r="27780">
          <cell r="A27780" t="str">
            <v>SICRO 7107389</v>
          </cell>
          <cell r="D27780" t="str">
            <v>Amarração do sistema de fundeio com mergulho para poita de 25 a 58,3 t (pesos submersos de 15 a 35 t) - profundidade de até 50 m</v>
          </cell>
          <cell r="E27780" t="str">
            <v>un</v>
          </cell>
          <cell r="G27780">
            <v>4463.93</v>
          </cell>
        </row>
        <row r="27781">
          <cell r="A27781" t="str">
            <v>SICRO 7107388</v>
          </cell>
          <cell r="D27781" t="str">
            <v>Amarração do sistema de fundeio com mergulho para poita de até 25 t (peso submerso = 15 t) - profundidade de até 50 m</v>
          </cell>
          <cell r="E27781" t="str">
            <v>un</v>
          </cell>
          <cell r="G27781">
            <v>3328.08</v>
          </cell>
        </row>
        <row r="27782">
          <cell r="A27782" t="str">
            <v>SICRO 7107387</v>
          </cell>
          <cell r="D27782" t="str">
            <v>Amarração do sistema de fundeio para poita de 25 a 58,3 t (pesos submersos de 15 a 35 t)</v>
          </cell>
          <cell r="E27782" t="str">
            <v>un</v>
          </cell>
          <cell r="G27782">
            <v>1830.5</v>
          </cell>
        </row>
        <row r="27783">
          <cell r="A27783" t="str">
            <v>SICRO 7107386</v>
          </cell>
          <cell r="D27783" t="str">
            <v>Amarração do sistema de fundeio para poita de até 25 t (peso submerso = 15 t)</v>
          </cell>
          <cell r="E27783" t="str">
            <v>un</v>
          </cell>
          <cell r="G27783">
            <v>694.21</v>
          </cell>
        </row>
        <row r="27784">
          <cell r="A27784" t="str">
            <v>SICRO 7119715</v>
          </cell>
          <cell r="D27784" t="str">
            <v>Ânodo de sacrifício para proteção do casco - fornecimento e instalação</v>
          </cell>
          <cell r="E27784" t="str">
            <v>un</v>
          </cell>
          <cell r="G27784">
            <v>1393.09</v>
          </cell>
        </row>
        <row r="27785">
          <cell r="A27785" t="str">
            <v>SICRO 7119678</v>
          </cell>
          <cell r="D27785" t="str">
            <v>Beneficiamento de aço naval para construção de instalações portuárias de pequeno porte - excluso o aço naval</v>
          </cell>
          <cell r="E27785" t="str">
            <v>t</v>
          </cell>
          <cell r="G27785">
            <v>9522.0400000000009</v>
          </cell>
        </row>
        <row r="27786">
          <cell r="A27786" t="str">
            <v>SICRO 7119712</v>
          </cell>
          <cell r="D27786" t="str">
            <v>Cabo de segurança para conexão da ponte - fornecimento e instalação</v>
          </cell>
          <cell r="E27786" t="str">
            <v>un</v>
          </cell>
          <cell r="G27786">
            <v>9380.9500000000007</v>
          </cell>
        </row>
        <row r="27787">
          <cell r="A27787" t="str">
            <v>SICRO 7119694</v>
          </cell>
          <cell r="D27787" t="str">
            <v>Confecção de morto de concreto de 13 t</v>
          </cell>
          <cell r="E27787" t="str">
            <v>un</v>
          </cell>
          <cell r="G27787">
            <v>7857.89</v>
          </cell>
        </row>
        <row r="27788">
          <cell r="A27788" t="str">
            <v>SICRO 7119695</v>
          </cell>
          <cell r="D27788" t="str">
            <v>Confecção de morto de concreto de 14 t</v>
          </cell>
          <cell r="E27788" t="str">
            <v>un</v>
          </cell>
          <cell r="G27788">
            <v>8548.8700000000008</v>
          </cell>
        </row>
        <row r="27789">
          <cell r="A27789" t="str">
            <v>SICRO 7119696</v>
          </cell>
          <cell r="D27789" t="str">
            <v>Confecção de morto de concreto de 22 t</v>
          </cell>
          <cell r="E27789" t="str">
            <v>un</v>
          </cell>
          <cell r="G27789">
            <v>13725.17</v>
          </cell>
        </row>
        <row r="27790">
          <cell r="A27790" t="str">
            <v>SICRO 7119697</v>
          </cell>
          <cell r="D27790" t="str">
            <v>Confecção de morto de concreto de 36 t</v>
          </cell>
          <cell r="E27790" t="str">
            <v>un</v>
          </cell>
          <cell r="G27790">
            <v>21902.06</v>
          </cell>
        </row>
        <row r="27791">
          <cell r="A27791" t="str">
            <v>SICRO 7119698</v>
          </cell>
          <cell r="D27791" t="str">
            <v>Confecção de morto de concreto de 48 t</v>
          </cell>
          <cell r="E27791" t="str">
            <v>un</v>
          </cell>
          <cell r="G27791">
            <v>27973.439999999999</v>
          </cell>
        </row>
        <row r="27792">
          <cell r="A27792" t="str">
            <v>SICRO 7119688</v>
          </cell>
          <cell r="D27792" t="str">
            <v>Confecção de poita de concreto com garras metálicas de 13,3 t (peso submerso = 8 t)</v>
          </cell>
          <cell r="E27792" t="str">
            <v>un</v>
          </cell>
          <cell r="G27792">
            <v>8491.7900000000009</v>
          </cell>
        </row>
        <row r="27793">
          <cell r="A27793" t="str">
            <v>SICRO 7119689</v>
          </cell>
          <cell r="D27793" t="str">
            <v>Confecção de poita de concreto com garras metálicas de 25 t (peso submerso = 15 t)</v>
          </cell>
          <cell r="E27793" t="str">
            <v>un</v>
          </cell>
          <cell r="G27793">
            <v>16318.48</v>
          </cell>
        </row>
        <row r="27794">
          <cell r="A27794" t="str">
            <v>SICRO 7119690</v>
          </cell>
          <cell r="D27794" t="str">
            <v>Confecção de poita de concreto com garras metálicas de 30 t (peso submerso = 18 t)</v>
          </cell>
          <cell r="E27794" t="str">
            <v>un</v>
          </cell>
          <cell r="G27794">
            <v>19478.12</v>
          </cell>
        </row>
        <row r="27795">
          <cell r="A27795" t="str">
            <v>SICRO 7119691</v>
          </cell>
          <cell r="D27795" t="str">
            <v>Confecção de poita de concreto com garras metálicas de 41,7 t (peso submerso = 25 t)</v>
          </cell>
          <cell r="E27795" t="str">
            <v>un</v>
          </cell>
          <cell r="G27795">
            <v>26983.17</v>
          </cell>
        </row>
        <row r="27796">
          <cell r="A27796" t="str">
            <v>SICRO 7119692</v>
          </cell>
          <cell r="D27796" t="str">
            <v>Confecção de poita de concreto com garras metálicas de 45,8 t (peso submerso = 27,5 t)</v>
          </cell>
          <cell r="E27796" t="str">
            <v>un</v>
          </cell>
          <cell r="G27796">
            <v>29661.25</v>
          </cell>
        </row>
        <row r="27797">
          <cell r="A27797" t="str">
            <v>SICRO 7119693</v>
          </cell>
          <cell r="D27797" t="str">
            <v>Confecção de poita de concreto com garras metálicas de 58,3 t (peso submerso = 35 t)</v>
          </cell>
          <cell r="E27797" t="str">
            <v>un</v>
          </cell>
          <cell r="G27797">
            <v>37686.949999999997</v>
          </cell>
        </row>
        <row r="27798">
          <cell r="A27798" t="str">
            <v>SICRO 7119687</v>
          </cell>
          <cell r="D27798" t="str">
            <v>Confecção de poita de concreto com garras metálicas de 6,7 t (peso submerso = 4 t)</v>
          </cell>
          <cell r="E27798" t="str">
            <v>un</v>
          </cell>
          <cell r="G27798">
            <v>4456.17</v>
          </cell>
        </row>
        <row r="27799">
          <cell r="A27799" t="str">
            <v>SICRO 7119681</v>
          </cell>
          <cell r="D27799" t="str">
            <v>Confecção de poita de concreto de 13,3 t (peso submerso = 8 t)</v>
          </cell>
          <cell r="E27799" t="str">
            <v>un</v>
          </cell>
          <cell r="G27799">
            <v>9215.8700000000008</v>
          </cell>
        </row>
        <row r="27800">
          <cell r="A27800" t="str">
            <v>SICRO 7119682</v>
          </cell>
          <cell r="D27800" t="str">
            <v>Confecção de poita de concreto de 25 t (peso submerso = 15 t)</v>
          </cell>
          <cell r="E27800" t="str">
            <v>un</v>
          </cell>
          <cell r="G27800">
            <v>17630.13</v>
          </cell>
        </row>
        <row r="27801">
          <cell r="A27801" t="str">
            <v>SICRO 7119683</v>
          </cell>
          <cell r="D27801" t="str">
            <v>Confecção de poita de concreto de 30 t (peso submerso = 18 t)</v>
          </cell>
          <cell r="E27801" t="str">
            <v>un</v>
          </cell>
          <cell r="G27801">
            <v>21041.279999999999</v>
          </cell>
        </row>
        <row r="27802">
          <cell r="A27802" t="str">
            <v>SICRO 7119684</v>
          </cell>
          <cell r="D27802" t="str">
            <v>Confecção de poita de concreto de 41,7 t (peso submerso = 25 t)</v>
          </cell>
          <cell r="E27802" t="str">
            <v>un</v>
          </cell>
          <cell r="G27802">
            <v>29123.93</v>
          </cell>
        </row>
        <row r="27803">
          <cell r="A27803" t="str">
            <v>SICRO 7119685</v>
          </cell>
          <cell r="D27803" t="str">
            <v>Confecção de poita de concreto de 45,8 t (peso submerso = 27,5 t)</v>
          </cell>
          <cell r="E27803" t="str">
            <v>un</v>
          </cell>
          <cell r="G27803">
            <v>32007.61</v>
          </cell>
        </row>
        <row r="27804">
          <cell r="A27804" t="str">
            <v>SICRO 7119686</v>
          </cell>
          <cell r="D27804" t="str">
            <v>Confecção de poita de concreto de 58,3 t (peso submerso = 35 t)</v>
          </cell>
          <cell r="E27804" t="str">
            <v>un</v>
          </cell>
          <cell r="G27804">
            <v>40653.33</v>
          </cell>
        </row>
        <row r="27805">
          <cell r="A27805" t="str">
            <v>SICRO 7119680</v>
          </cell>
          <cell r="D27805" t="str">
            <v>Confecção de poita de concreto de 6,7 t (peso submerso = 4 t)</v>
          </cell>
          <cell r="E27805" t="str">
            <v>un</v>
          </cell>
          <cell r="G27805">
            <v>4832.45</v>
          </cell>
        </row>
        <row r="27806">
          <cell r="A27806" t="str">
            <v>SICRO 7119710</v>
          </cell>
          <cell r="D27806" t="str">
            <v>Defensa de pneus para proteção do flutuante - confecção e instalação</v>
          </cell>
          <cell r="E27806" t="str">
            <v>un</v>
          </cell>
          <cell r="G27806">
            <v>761.16</v>
          </cell>
        </row>
        <row r="27807">
          <cell r="A27807" t="str">
            <v>SICRO 7107375</v>
          </cell>
          <cell r="D27807" t="str">
            <v>Fornecimento e instalação de reservatório metálico tipo taça de 10.000 litros pintura interna e externa com escada de acesso e base de concreto armado - areia e brita comerciais</v>
          </cell>
          <cell r="E27807" t="str">
            <v>un</v>
          </cell>
          <cell r="G27807">
            <v>24646.45</v>
          </cell>
        </row>
        <row r="27808">
          <cell r="A27808" t="str">
            <v>SICRO 7107376</v>
          </cell>
          <cell r="D27808" t="str">
            <v>Fornecimento e instalação de reservatório metálico tipo taça de 20.000 litros pintura interna e externa com escada de acesso e base de concreto armado - areia e brita comerciais</v>
          </cell>
          <cell r="E27808" t="str">
            <v>un</v>
          </cell>
          <cell r="G27808">
            <v>39393.24</v>
          </cell>
        </row>
        <row r="27809">
          <cell r="A27809" t="str">
            <v>SICRO 7107377</v>
          </cell>
          <cell r="D27809" t="str">
            <v>Fornecimento e instalação de reservatório metálico tipo taça de 30.000 litros pintura interna e externa com escada de acesso e base de concreto armado - areia e brita comerciais</v>
          </cell>
          <cell r="E27809" t="str">
            <v>un</v>
          </cell>
          <cell r="G27809">
            <v>56480.78</v>
          </cell>
        </row>
        <row r="27810">
          <cell r="A27810" t="str">
            <v>SICRO 7107374</v>
          </cell>
          <cell r="D27810" t="str">
            <v>Fornecimento e instalação de reservatório metálico tipo taça de 5.000 litros pintura interna e externa com escada de acesso e base de concreto armado - areia e brita comerciais</v>
          </cell>
          <cell r="E27810" t="str">
            <v>un</v>
          </cell>
          <cell r="G27810">
            <v>18014.150000000001</v>
          </cell>
        </row>
        <row r="27811">
          <cell r="A27811" t="str">
            <v>SICRO 7119708</v>
          </cell>
          <cell r="D27811" t="str">
            <v>Guincho manual para sistema de fundeio com capacidade de tração de 100 kN - fornecimento e instalação</v>
          </cell>
          <cell r="E27811" t="str">
            <v>un</v>
          </cell>
          <cell r="G27811">
            <v>220937.21</v>
          </cell>
        </row>
        <row r="27812">
          <cell r="A27812" t="str">
            <v>SICRO 7119709</v>
          </cell>
          <cell r="D27812" t="str">
            <v>Guincho manual para sistema de fundeio com capacidade de tração de 200 kN - fornecimento e instalação</v>
          </cell>
          <cell r="E27812" t="str">
            <v>un</v>
          </cell>
          <cell r="G27812">
            <v>355574.05</v>
          </cell>
        </row>
        <row r="27813">
          <cell r="A27813" t="str">
            <v>SICRO 7119706</v>
          </cell>
          <cell r="D27813" t="str">
            <v>Implantação do sistema naval tipo I - ponte móvel e flutuante principal</v>
          </cell>
          <cell r="E27813" t="str">
            <v>un</v>
          </cell>
          <cell r="G27813">
            <v>55886.03</v>
          </cell>
        </row>
        <row r="27814">
          <cell r="A27814" t="str">
            <v>SICRO 7119707</v>
          </cell>
          <cell r="D27814" t="str">
            <v>Implantação do sistema naval tipo II - pontes móveis, flutuante intermediário e flutuante principal</v>
          </cell>
          <cell r="E27814" t="str">
            <v>un</v>
          </cell>
          <cell r="G27814">
            <v>129889.81</v>
          </cell>
        </row>
        <row r="27815">
          <cell r="A27815" t="str">
            <v>SICRO 7119648</v>
          </cell>
          <cell r="D27815" t="str">
            <v>Lançamento da embarcação com uso de airbag</v>
          </cell>
          <cell r="E27815" t="str">
            <v>un</v>
          </cell>
          <cell r="G27815">
            <v>2582.66</v>
          </cell>
        </row>
        <row r="27816">
          <cell r="A27816" t="str">
            <v>SICRO 7107385</v>
          </cell>
          <cell r="D27816" t="str">
            <v>Lançamento de poita de concreto de 15 a 35 t - peso submerso</v>
          </cell>
          <cell r="E27816" t="str">
            <v>t</v>
          </cell>
          <cell r="G27816">
            <v>1103.8499999999999</v>
          </cell>
        </row>
        <row r="27817">
          <cell r="A27817" t="str">
            <v>SICRO 7107390</v>
          </cell>
          <cell r="D27817" t="str">
            <v>Lançamento de poita de concreto de até 15 t - peso submerso</v>
          </cell>
          <cell r="E27817" t="str">
            <v>t</v>
          </cell>
          <cell r="G27817">
            <v>691.63</v>
          </cell>
        </row>
        <row r="27818">
          <cell r="A27818" t="str">
            <v>SICRO 7119711</v>
          </cell>
          <cell r="D27818" t="str">
            <v>Mancal de conexão - confecção e instalação</v>
          </cell>
          <cell r="E27818" t="str">
            <v>un</v>
          </cell>
          <cell r="G27818">
            <v>865.85</v>
          </cell>
        </row>
        <row r="27819">
          <cell r="A27819" t="str">
            <v>SICRO 7107379</v>
          </cell>
          <cell r="D27819" t="str">
            <v>Manutenção de tratamento superficial e pintura da área interna do flutuante (tanques de reserva de flutuabilidade)</v>
          </cell>
          <cell r="E27819" t="str">
            <v>m²</v>
          </cell>
          <cell r="G27819">
            <v>49.55</v>
          </cell>
        </row>
        <row r="27820">
          <cell r="A27820" t="str">
            <v>SICRO 7107381</v>
          </cell>
          <cell r="D27820" t="str">
            <v>Manutenção de tratamento superficial e pintura da parte externa do flutuante (costados e espelhos de proa e popa) - exceto fundo</v>
          </cell>
          <cell r="E27820" t="str">
            <v>m²</v>
          </cell>
          <cell r="G27820">
            <v>51.25</v>
          </cell>
        </row>
        <row r="27821">
          <cell r="A27821" t="str">
            <v>SICRO 7107380</v>
          </cell>
          <cell r="D27821" t="str">
            <v>Manutenção de tratamento superficial e pintura da ponte, convés, casarias e demais estruturas metálicas navais sobre os flutuantes</v>
          </cell>
          <cell r="E27821" t="str">
            <v>m²</v>
          </cell>
          <cell r="G27821">
            <v>55.94</v>
          </cell>
        </row>
        <row r="27822">
          <cell r="A27822" t="str">
            <v>SICRO 7107382</v>
          </cell>
          <cell r="D27822" t="str">
            <v>Manutenção de tratamento superficial e pintura do fundo do flutuante</v>
          </cell>
          <cell r="E27822" t="str">
            <v>m²</v>
          </cell>
          <cell r="G27822">
            <v>134.28</v>
          </cell>
        </row>
        <row r="27823">
          <cell r="A27823" t="str">
            <v>SICRO 7119713</v>
          </cell>
          <cell r="D27823" t="str">
            <v>Molinete manual para sistema de fundeio com capacidade de tração de 70 kN - fornecimento e instalação</v>
          </cell>
          <cell r="E27823" t="str">
            <v>un</v>
          </cell>
          <cell r="G27823">
            <v>320122.77</v>
          </cell>
        </row>
        <row r="27824">
          <cell r="A27824" t="str">
            <v>SICRO 7119646</v>
          </cell>
          <cell r="D27824" t="str">
            <v>Transporte interno em estaleiro</v>
          </cell>
          <cell r="E27824" t="str">
            <v>t</v>
          </cell>
          <cell r="G27824">
            <v>1673.04</v>
          </cell>
        </row>
        <row r="27825">
          <cell r="A27825" t="str">
            <v>SICRO 7107384</v>
          </cell>
          <cell r="D27825" t="str">
            <v>Tratamento superficial e pintura da ponte e demais estruturas metálicas navais - exceto fundo do flutuante</v>
          </cell>
          <cell r="E27825" t="str">
            <v>m²</v>
          </cell>
          <cell r="G27825">
            <v>114.41</v>
          </cell>
        </row>
        <row r="27826">
          <cell r="A27826" t="str">
            <v>SICRO 7107378</v>
          </cell>
          <cell r="D27826" t="str">
            <v>Tratamento superficial e pintura do fundo do flutuante</v>
          </cell>
          <cell r="E27826" t="str">
            <v>m²</v>
          </cell>
          <cell r="G27826">
            <v>185.88</v>
          </cell>
        </row>
        <row r="27827">
          <cell r="A27827" t="str">
            <v>SICRO-I M0003</v>
          </cell>
          <cell r="D27827" t="str">
            <v>Aço CA 25</v>
          </cell>
          <cell r="E27827" t="str">
            <v>kg</v>
          </cell>
          <cell r="G27827">
            <v>6.5765000000000002</v>
          </cell>
        </row>
        <row r="27828">
          <cell r="A27828" t="str">
            <v>SICRO-I M0004</v>
          </cell>
          <cell r="D27828" t="str">
            <v>Aço CA 50</v>
          </cell>
          <cell r="E27828" t="str">
            <v>kg</v>
          </cell>
          <cell r="G27828">
            <v>6.2323000000000004</v>
          </cell>
        </row>
        <row r="27829">
          <cell r="A27829" t="str">
            <v>SICRO-I M0005</v>
          </cell>
          <cell r="D27829" t="str">
            <v>Brita 0</v>
          </cell>
          <cell r="E27829" t="str">
            <v>m³</v>
          </cell>
          <cell r="G27829">
            <v>193.7527</v>
          </cell>
        </row>
        <row r="27830">
          <cell r="A27830" t="str">
            <v>SICRO-I M0006</v>
          </cell>
          <cell r="D27830" t="str">
            <v>Fibra de poliamida para concreto</v>
          </cell>
          <cell r="E27830" t="str">
            <v>kg</v>
          </cell>
          <cell r="G27830">
            <v>27.382300000000001</v>
          </cell>
        </row>
        <row r="27831">
          <cell r="A27831" t="str">
            <v>SICRO-I M0007</v>
          </cell>
          <cell r="D27831" t="str">
            <v>Fibra de aço para concreto</v>
          </cell>
          <cell r="E27831" t="str">
            <v>kg</v>
          </cell>
          <cell r="G27831">
            <v>16.524000000000001</v>
          </cell>
        </row>
        <row r="27832">
          <cell r="A27832" t="str">
            <v>SICRO-I M0008</v>
          </cell>
          <cell r="D27832" t="str">
            <v>Detergente líquido neutro</v>
          </cell>
          <cell r="E27832" t="str">
            <v>l</v>
          </cell>
          <cell r="G27832">
            <v>4.0811000000000002</v>
          </cell>
        </row>
        <row r="27833">
          <cell r="A27833" t="str">
            <v>SICRO-I M0009</v>
          </cell>
          <cell r="D27833" t="str">
            <v>Aço CP 175 RB</v>
          </cell>
          <cell r="E27833" t="str">
            <v>kg</v>
          </cell>
          <cell r="G27833">
            <v>9.3975000000000009</v>
          </cell>
        </row>
        <row r="27834">
          <cell r="A27834" t="str">
            <v>SICRO-I M0010</v>
          </cell>
          <cell r="D27834" t="str">
            <v xml:space="preserve">Aditivo superplastificante à base de policarboxilato para concreto e argamassa </v>
          </cell>
          <cell r="E27834" t="str">
            <v>kg</v>
          </cell>
          <cell r="G27834">
            <v>13.4254</v>
          </cell>
        </row>
        <row r="27835">
          <cell r="A27835" t="str">
            <v>SICRO-I M0011</v>
          </cell>
          <cell r="D27835" t="str">
            <v>Aditivo modificador de viscosidade para concreto e argamassa</v>
          </cell>
          <cell r="E27835" t="str">
            <v>kg</v>
          </cell>
          <cell r="G27835">
            <v>9.1675000000000004</v>
          </cell>
        </row>
        <row r="27836">
          <cell r="A27836" t="str">
            <v>SICRO-I M0012</v>
          </cell>
          <cell r="D27836" t="str">
            <v>Silicato de alumínio</v>
          </cell>
          <cell r="E27836" t="str">
            <v>kg</v>
          </cell>
          <cell r="G27836">
            <v>1.9229000000000001</v>
          </cell>
        </row>
        <row r="27837">
          <cell r="A27837" t="str">
            <v>SICRO-I M0013</v>
          </cell>
          <cell r="D27837" t="str">
            <v>Grampo de ancoragem em aço CA 50 - D = 12,5 mm</v>
          </cell>
          <cell r="E27837" t="str">
            <v>kg</v>
          </cell>
          <cell r="G27837">
            <v>6.2424999999999997</v>
          </cell>
        </row>
        <row r="27838">
          <cell r="A27838" t="str">
            <v>SICRO-I M0014</v>
          </cell>
          <cell r="D27838" t="str">
            <v>Aço CA 60</v>
          </cell>
          <cell r="E27838" t="str">
            <v>kg</v>
          </cell>
          <cell r="G27838">
            <v>8.4776000000000007</v>
          </cell>
        </row>
        <row r="27839">
          <cell r="A27839" t="str">
            <v>SICRO-I M0015</v>
          </cell>
          <cell r="D27839" t="str">
            <v>Espoleta elétrica Nº 8 - D = 6,0 mm</v>
          </cell>
          <cell r="E27839" t="str">
            <v>un</v>
          </cell>
          <cell r="G27839">
            <v>20.4251</v>
          </cell>
        </row>
        <row r="27840">
          <cell r="A27840" t="str">
            <v>SICRO-I M0016</v>
          </cell>
          <cell r="D27840" t="str">
            <v>Grampo sargento em ferro fundido tipo C com abertura útil de 105 mm (4")</v>
          </cell>
          <cell r="E27840" t="str">
            <v>un</v>
          </cell>
          <cell r="G27840">
            <v>43.2438</v>
          </cell>
        </row>
        <row r="27841">
          <cell r="A27841" t="str">
            <v>SICRO-I M0017</v>
          </cell>
          <cell r="D27841" t="str">
            <v>Saco de aniagem ou de ráfia de 50 kg - C = 95 cm e L = 65 cm</v>
          </cell>
          <cell r="E27841" t="str">
            <v>un</v>
          </cell>
          <cell r="G27841">
            <v>2.1974999999999998</v>
          </cell>
        </row>
        <row r="27842">
          <cell r="A27842" t="str">
            <v>SICRO-I M0018</v>
          </cell>
          <cell r="D27842" t="str">
            <v>Grampo pesado em aço-carbono para cabo de aço - D = 13 mm (1/2")</v>
          </cell>
          <cell r="E27842" t="str">
            <v>un</v>
          </cell>
          <cell r="G27842">
            <v>18.046199999999999</v>
          </cell>
        </row>
        <row r="27843">
          <cell r="A27843" t="str">
            <v>SICRO-I M0019</v>
          </cell>
          <cell r="D27843" t="str">
            <v>Esticador em aço tipo olhal x olhal para cabo de aço - D = 13 mm</v>
          </cell>
          <cell r="E27843" t="str">
            <v>un</v>
          </cell>
          <cell r="G27843">
            <v>143.7313</v>
          </cell>
        </row>
        <row r="27844">
          <cell r="A27844" t="str">
            <v>SICRO-I M0020</v>
          </cell>
          <cell r="D27844" t="str">
            <v>Grampo de ancoragem em aço CA 50 - D = 6,3 mm</v>
          </cell>
          <cell r="E27844" t="str">
            <v>kg</v>
          </cell>
          <cell r="G27844">
            <v>6.8856999999999999</v>
          </cell>
        </row>
        <row r="27845">
          <cell r="A27845" t="str">
            <v>SICRO-I M0021</v>
          </cell>
          <cell r="D27845" t="str">
            <v>Herbicida glifosato para áreas contínuas</v>
          </cell>
          <cell r="E27845" t="str">
            <v>l</v>
          </cell>
          <cell r="G27845">
            <v>23.976400000000002</v>
          </cell>
        </row>
        <row r="27846">
          <cell r="A27846" t="str">
            <v>SICRO-I M0025</v>
          </cell>
          <cell r="D27846" t="str">
            <v>Adesivo plástico para tubos de PVC</v>
          </cell>
          <cell r="E27846" t="str">
            <v>kg</v>
          </cell>
          <cell r="G27846">
            <v>52.597299999999997</v>
          </cell>
        </row>
        <row r="27847">
          <cell r="A27847" t="str">
            <v>SICRO-I M0026</v>
          </cell>
          <cell r="D27847" t="str">
            <v>Aditivo aglutinante para argamassa</v>
          </cell>
          <cell r="E27847" t="str">
            <v>l</v>
          </cell>
          <cell r="G27847">
            <v>8.0938999999999997</v>
          </cell>
        </row>
        <row r="27848">
          <cell r="A27848" t="str">
            <v>SICRO-I M0028</v>
          </cell>
          <cell r="D27848" t="str">
            <v>Areia média</v>
          </cell>
          <cell r="E27848" t="str">
            <v>m³</v>
          </cell>
          <cell r="G27848">
            <v>154.1473</v>
          </cell>
        </row>
        <row r="27849">
          <cell r="A27849" t="str">
            <v>SICRO-I M0029</v>
          </cell>
          <cell r="D27849" t="str">
            <v>Sílica ativa para concreto e argamassa (microssílica)</v>
          </cell>
          <cell r="E27849" t="str">
            <v>kg</v>
          </cell>
          <cell r="G27849">
            <v>1.8367</v>
          </cell>
        </row>
        <row r="27850">
          <cell r="A27850" t="str">
            <v>SICRO-I M0030</v>
          </cell>
          <cell r="D27850" t="str">
            <v>Aditivo plastificante e retardador de pega para concreto e argamassa</v>
          </cell>
          <cell r="E27850" t="str">
            <v>kg</v>
          </cell>
          <cell r="G27850">
            <v>6.7175000000000002</v>
          </cell>
        </row>
        <row r="27851">
          <cell r="A27851" t="str">
            <v>SICRO-I M0032</v>
          </cell>
          <cell r="D27851" t="str">
            <v>Adesivo de contato para laminado elastoplástico</v>
          </cell>
          <cell r="E27851" t="str">
            <v>kg</v>
          </cell>
          <cell r="G27851">
            <v>51.081299999999999</v>
          </cell>
        </row>
        <row r="27852">
          <cell r="A27852" t="str">
            <v>SICRO-I M0035</v>
          </cell>
          <cell r="D27852" t="str">
            <v>Diluente tipo aguarrás para tintas e vernizes</v>
          </cell>
          <cell r="E27852" t="str">
            <v>l</v>
          </cell>
          <cell r="G27852">
            <v>15.9457</v>
          </cell>
        </row>
        <row r="27853">
          <cell r="A27853" t="str">
            <v>SICRO-I M0039</v>
          </cell>
          <cell r="D27853" t="str">
            <v>Gasolina comum</v>
          </cell>
          <cell r="E27853" t="str">
            <v>l</v>
          </cell>
          <cell r="G27853">
            <v>5.2149000000000001</v>
          </cell>
        </row>
        <row r="27854">
          <cell r="A27854" t="str">
            <v>SICRO-I M0041</v>
          </cell>
          <cell r="D27854" t="str">
            <v>Contêiner com 2 banheiros - L = 2,44 m e C = 6,09 m (1 TEU)</v>
          </cell>
          <cell r="E27854" t="str">
            <v>un</v>
          </cell>
          <cell r="G27854">
            <v>80865.010299999994</v>
          </cell>
        </row>
        <row r="27855">
          <cell r="A27855" t="str">
            <v>SICRO-I M0042</v>
          </cell>
          <cell r="D27855" t="str">
            <v>Contêiner com janela - L = 2,44 m e C = 6,09 m (1 TEU)</v>
          </cell>
          <cell r="E27855" t="str">
            <v>un</v>
          </cell>
          <cell r="G27855">
            <v>33405.877399999998</v>
          </cell>
        </row>
        <row r="27856">
          <cell r="A27856" t="str">
            <v>SICRO-I M0043</v>
          </cell>
          <cell r="D27856" t="str">
            <v>Óleo diesel</v>
          </cell>
          <cell r="E27856" t="str">
            <v>l</v>
          </cell>
          <cell r="G27856">
            <v>5.4447000000000001</v>
          </cell>
        </row>
        <row r="27857">
          <cell r="A27857" t="str">
            <v>SICRO-I M0044</v>
          </cell>
          <cell r="D27857" t="str">
            <v>Abrasivo de vidro com granulometria de 210 a 420 micra</v>
          </cell>
          <cell r="E27857" t="str">
            <v>kg</v>
          </cell>
          <cell r="G27857">
            <v>12.684200000000001</v>
          </cell>
        </row>
        <row r="27858">
          <cell r="A27858" t="str">
            <v>SICRO-I M0045</v>
          </cell>
          <cell r="D27858" t="str">
            <v>Barreira plástica monobloco para canalização de trânsito - C = 100 cm, L = 50 cm e H = 55 cm</v>
          </cell>
          <cell r="E27858" t="str">
            <v>un</v>
          </cell>
          <cell r="G27858">
            <v>436.62079999999997</v>
          </cell>
        </row>
        <row r="27859">
          <cell r="A27859" t="str">
            <v>SICRO-I M0046</v>
          </cell>
          <cell r="D27859" t="str">
            <v>Barreira plástica para canalização de trânsito - C = 60 cm, L = 45 cm e H = 60 cm</v>
          </cell>
          <cell r="E27859" t="str">
            <v>un</v>
          </cell>
          <cell r="G27859">
            <v>311.95519999999999</v>
          </cell>
        </row>
        <row r="27860">
          <cell r="A27860" t="str">
            <v>SICRO-I M0047</v>
          </cell>
          <cell r="D27860" t="str">
            <v>Cone de sinalização em polietileno - H = 75 cm e base quadrada de 40 x 40 cm</v>
          </cell>
          <cell r="E27860" t="str">
            <v>un</v>
          </cell>
          <cell r="G27860">
            <v>98.4</v>
          </cell>
        </row>
        <row r="27861">
          <cell r="A27861" t="str">
            <v>SICRO-I M0048</v>
          </cell>
          <cell r="D27861" t="str">
            <v>Balizador cônico refletivo em polietileno semiflexível - H = 114 cm e base octogonal de D = 40 cm</v>
          </cell>
          <cell r="E27861" t="str">
            <v>un</v>
          </cell>
          <cell r="G27861">
            <v>155.12639999999999</v>
          </cell>
        </row>
        <row r="27862">
          <cell r="A27862" t="str">
            <v>SICRO-I M0049</v>
          </cell>
          <cell r="D27862" t="str">
            <v>Delimitador de tráfego flexível com chumbador e duas faixas refletivas - H = 77 cm e D = 21 cm</v>
          </cell>
          <cell r="E27862" t="str">
            <v>un</v>
          </cell>
          <cell r="G27862">
            <v>176.91489999999999</v>
          </cell>
        </row>
        <row r="27863">
          <cell r="A27863" t="str">
            <v>SICRO-I M0050</v>
          </cell>
          <cell r="D27863" t="str">
            <v>Aditivo natural tipo goma xantana para hidrossemeadura</v>
          </cell>
          <cell r="E27863" t="str">
            <v>kg</v>
          </cell>
          <cell r="G27863">
            <v>68.119600000000005</v>
          </cell>
        </row>
        <row r="27864">
          <cell r="A27864" t="str">
            <v>SICRO-I M0051</v>
          </cell>
          <cell r="D27864" t="str">
            <v>Cilindro canalizador de tráfego em polietileno - H = 117 cm e base quadrada de 60 x 60 cm</v>
          </cell>
          <cell r="E27864" t="str">
            <v>un</v>
          </cell>
          <cell r="G27864">
            <v>168.81540000000001</v>
          </cell>
        </row>
        <row r="27865">
          <cell r="A27865" t="str">
            <v>SICRO-I M0052</v>
          </cell>
          <cell r="D27865" t="str">
            <v>Fita adesiva de PVC - L = 50 mm e C = 50 m</v>
          </cell>
          <cell r="E27865" t="str">
            <v>m</v>
          </cell>
          <cell r="G27865">
            <v>0.12</v>
          </cell>
        </row>
        <row r="27866">
          <cell r="A27866" t="str">
            <v>SICRO-I M0053</v>
          </cell>
          <cell r="D27866" t="str">
            <v>Tela plástica em polipropileno na cor laranja para tapume - L = 1,2 m</v>
          </cell>
          <cell r="E27866" t="str">
            <v>m</v>
          </cell>
          <cell r="G27866">
            <v>1.79</v>
          </cell>
        </row>
        <row r="27867">
          <cell r="A27867" t="str">
            <v>SICRO-I M0054</v>
          </cell>
          <cell r="D27867" t="str">
            <v>Fita zebrada de cor laranja e branca - L = 7 a 8 cm</v>
          </cell>
          <cell r="E27867" t="str">
            <v>m</v>
          </cell>
          <cell r="G27867">
            <v>8.3000000000000004E-2</v>
          </cell>
        </row>
        <row r="27868">
          <cell r="A27868" t="str">
            <v>SICRO-I M0055</v>
          </cell>
          <cell r="D27868" t="str">
            <v>Barreira plástica articulável modular - C = 240 cm e H = 100 cm</v>
          </cell>
          <cell r="E27868" t="str">
            <v>un</v>
          </cell>
          <cell r="G27868">
            <v>1319.6188</v>
          </cell>
        </row>
        <row r="27869">
          <cell r="A27869" t="str">
            <v>SICRO-I M0056</v>
          </cell>
          <cell r="D27869" t="str">
            <v>Ferramenta de corte para removedora de faixa de sinalização (Smith Cutter)</v>
          </cell>
          <cell r="E27869" t="str">
            <v>un</v>
          </cell>
          <cell r="G27869">
            <v>7434.8032999999996</v>
          </cell>
        </row>
        <row r="27870">
          <cell r="A27870" t="str">
            <v>SICRO-I M0057</v>
          </cell>
          <cell r="D27870" t="str">
            <v>Contêiner com janela - L = 4,88 m e C = 6,09 m (1 TEU duplo)</v>
          </cell>
          <cell r="E27870" t="str">
            <v>un</v>
          </cell>
          <cell r="G27870">
            <v>129222.43859999999</v>
          </cell>
        </row>
        <row r="27871">
          <cell r="A27871" t="str">
            <v>SICRO-I M0058</v>
          </cell>
          <cell r="D27871" t="str">
            <v>Contêiner com janela e 2 banheiros - L = 4,88 m e C = 6,09 m (1 TEU duplo)</v>
          </cell>
          <cell r="E27871" t="str">
            <v>un</v>
          </cell>
          <cell r="G27871">
            <v>134237.43859999999</v>
          </cell>
        </row>
        <row r="27872">
          <cell r="A27872" t="str">
            <v>SICRO-I M0059</v>
          </cell>
          <cell r="D27872" t="str">
            <v>Contêiner com revestimento térmico, janela e banheiro - L = 2,44 m e C = 6,09 m (1 TEU)</v>
          </cell>
          <cell r="E27872" t="str">
            <v>un</v>
          </cell>
          <cell r="G27872">
            <v>54653.870799999997</v>
          </cell>
        </row>
        <row r="27873">
          <cell r="A27873" t="str">
            <v>SICRO-I M0066</v>
          </cell>
          <cell r="D27873" t="str">
            <v>Contêiner com revestimento térmico, janela e banheiro - L = 2,44 m e C = 12,19 m (2 TEU)</v>
          </cell>
          <cell r="E27873" t="str">
            <v>un</v>
          </cell>
          <cell r="G27873">
            <v>120696.93859999999</v>
          </cell>
        </row>
        <row r="27874">
          <cell r="A27874" t="str">
            <v>SICRO-I M0067</v>
          </cell>
          <cell r="D27874" t="str">
            <v>Tubo PEAD PE 100 PN 10 com flanges - D = 160 mm</v>
          </cell>
          <cell r="E27874" t="str">
            <v>m</v>
          </cell>
          <cell r="G27874">
            <v>143.37459999999999</v>
          </cell>
        </row>
        <row r="27875">
          <cell r="A27875" t="str">
            <v>SICRO-I M0068</v>
          </cell>
          <cell r="D27875" t="str">
            <v>Caibro de pinho - L = 7,5 cm e E = 10,0 cm</v>
          </cell>
          <cell r="E27875" t="str">
            <v>m</v>
          </cell>
          <cell r="G27875">
            <v>11.12</v>
          </cell>
        </row>
        <row r="27876">
          <cell r="A27876" t="str">
            <v>SICRO-I M0069</v>
          </cell>
          <cell r="D27876" t="str">
            <v>Arame farpado em aço galvanizado - D = 1,60 mm</v>
          </cell>
          <cell r="E27876" t="str">
            <v>m</v>
          </cell>
          <cell r="G27876">
            <v>0.81479999999999997</v>
          </cell>
        </row>
        <row r="27877">
          <cell r="A27877" t="str">
            <v>SICRO-I M0071</v>
          </cell>
          <cell r="D27877" t="str">
            <v>Contêiner com 3 janelas para guarita - L = 2,44 m e C = 3,05 m (1/2 TEU)</v>
          </cell>
          <cell r="E27877" t="str">
            <v>un</v>
          </cell>
          <cell r="G27877">
            <v>40103.131399999998</v>
          </cell>
        </row>
        <row r="27878">
          <cell r="A27878" t="str">
            <v>SICRO-I M0072</v>
          </cell>
          <cell r="D27878" t="str">
            <v>Arame liso em aço galvanizado - D = 2,10 mm (14 BWG)</v>
          </cell>
          <cell r="E27878" t="str">
            <v>kg</v>
          </cell>
          <cell r="G27878">
            <v>19.035799999999998</v>
          </cell>
        </row>
        <row r="27879">
          <cell r="A27879" t="str">
            <v>SICRO-I M0073</v>
          </cell>
          <cell r="D27879" t="str">
            <v>Muda de árvore com altura de 0,30 a 0,80 m</v>
          </cell>
          <cell r="E27879" t="str">
            <v>un</v>
          </cell>
          <cell r="G27879">
            <v>16.7925</v>
          </cell>
        </row>
        <row r="27880">
          <cell r="A27880" t="str">
            <v>SICRO-I M0074</v>
          </cell>
          <cell r="D27880" t="str">
            <v>Muda de arbusto com altura até 0,50 m</v>
          </cell>
          <cell r="E27880" t="str">
            <v>un</v>
          </cell>
          <cell r="G27880">
            <v>21.071999999999999</v>
          </cell>
        </row>
        <row r="27881">
          <cell r="A27881" t="str">
            <v>SICRO-I M0075</v>
          </cell>
          <cell r="D27881" t="str">
            <v>Arame liso recozido em aço-carbono - D = 1,24 mm (18 BWG)</v>
          </cell>
          <cell r="E27881" t="str">
            <v>kg</v>
          </cell>
          <cell r="G27881">
            <v>10.790100000000001</v>
          </cell>
        </row>
        <row r="27882">
          <cell r="A27882" t="str">
            <v>SICRO-I M0076</v>
          </cell>
          <cell r="D27882" t="str">
            <v>Disco de corte abrasivo para policorte - D = 300 mm</v>
          </cell>
          <cell r="E27882" t="str">
            <v>un</v>
          </cell>
          <cell r="G27882">
            <v>22.073699999999999</v>
          </cell>
        </row>
        <row r="27883">
          <cell r="A27883" t="str">
            <v>SICRO-I M0080</v>
          </cell>
          <cell r="D27883" t="str">
            <v>Areia fina</v>
          </cell>
          <cell r="E27883" t="str">
            <v>m³</v>
          </cell>
          <cell r="G27883">
            <v>158.8871</v>
          </cell>
        </row>
        <row r="27884">
          <cell r="A27884" t="str">
            <v>SICRO-I M0081</v>
          </cell>
          <cell r="D27884" t="str">
            <v>Areia grossa</v>
          </cell>
          <cell r="E27884" t="str">
            <v>m³</v>
          </cell>
          <cell r="G27884">
            <v>145.6926</v>
          </cell>
        </row>
        <row r="27885">
          <cell r="A27885" t="str">
            <v>SICRO-I M0082</v>
          </cell>
          <cell r="D27885" t="str">
            <v>Areia média lavada</v>
          </cell>
          <cell r="E27885" t="str">
            <v>m³</v>
          </cell>
          <cell r="G27885">
            <v>157.22040000000001</v>
          </cell>
        </row>
        <row r="27886">
          <cell r="A27886" t="str">
            <v>SICRO-I M0083</v>
          </cell>
          <cell r="D27886" t="str">
            <v>Argamassa pré-dosada para grauteamento</v>
          </cell>
          <cell r="E27886" t="str">
            <v>kg</v>
          </cell>
          <cell r="G27886">
            <v>1.6</v>
          </cell>
        </row>
        <row r="27887">
          <cell r="A27887" t="str">
            <v>SICRO-I M0084</v>
          </cell>
          <cell r="D27887" t="str">
            <v>Argamassa pré-dosada autoadensável para grauteamento</v>
          </cell>
          <cell r="E27887" t="str">
            <v>kg</v>
          </cell>
          <cell r="G27887">
            <v>1.7390000000000001</v>
          </cell>
        </row>
        <row r="27888">
          <cell r="A27888" t="str">
            <v>SICRO-I M0085</v>
          </cell>
          <cell r="D27888" t="str">
            <v>Ancoragem ativa para 4 cordoalhas - D = 12,7 mm</v>
          </cell>
          <cell r="E27888" t="str">
            <v>un</v>
          </cell>
          <cell r="G27888">
            <v>361.81979999999999</v>
          </cell>
        </row>
        <row r="27889">
          <cell r="A27889" t="str">
            <v>SICRO-I M0086</v>
          </cell>
          <cell r="D27889" t="str">
            <v>Ancoragem ativa para 6 cordoalhas - D = 12,7 mm</v>
          </cell>
          <cell r="E27889" t="str">
            <v>un</v>
          </cell>
          <cell r="G27889">
            <v>471.1481</v>
          </cell>
        </row>
        <row r="27890">
          <cell r="A27890" t="str">
            <v>SICRO-I M0087</v>
          </cell>
          <cell r="D27890" t="str">
            <v>Ancoragem ativa para 7 cordoalhas - D = 12,7 mm</v>
          </cell>
          <cell r="E27890" t="str">
            <v>un</v>
          </cell>
          <cell r="G27890">
            <v>536.67409999999995</v>
          </cell>
        </row>
        <row r="27891">
          <cell r="A27891" t="str">
            <v>SICRO-I M0088</v>
          </cell>
          <cell r="D27891" t="str">
            <v>Ancoragem ativa para 8 cordoalhas - D = 12,7 mm</v>
          </cell>
          <cell r="E27891" t="str">
            <v>un</v>
          </cell>
          <cell r="G27891">
            <v>700.02369999999996</v>
          </cell>
        </row>
        <row r="27892">
          <cell r="A27892" t="str">
            <v>SICRO-I M0089</v>
          </cell>
          <cell r="D27892" t="str">
            <v>Ancoragem ativa para 9 cordoalhas - D = 12,7 mm</v>
          </cell>
          <cell r="E27892" t="str">
            <v>un</v>
          </cell>
          <cell r="G27892">
            <v>732.3895</v>
          </cell>
        </row>
        <row r="27893">
          <cell r="A27893" t="str">
            <v>SICRO-I M0091</v>
          </cell>
          <cell r="D27893" t="str">
            <v>Ancoragem ativa para 10 cordoalhas - D = 12,7 mm</v>
          </cell>
          <cell r="E27893" t="str">
            <v>un</v>
          </cell>
          <cell r="G27893">
            <v>790.57979999999998</v>
          </cell>
        </row>
        <row r="27894">
          <cell r="A27894" t="str">
            <v>SICRO-I M0092</v>
          </cell>
          <cell r="D27894" t="str">
            <v>Ancoragem ativa para 12 cordoalhas - D = 12,7 mm</v>
          </cell>
          <cell r="E27894" t="str">
            <v>un</v>
          </cell>
          <cell r="G27894">
            <v>922.24360000000001</v>
          </cell>
        </row>
        <row r="27895">
          <cell r="A27895" t="str">
            <v>SICRO-I M0093</v>
          </cell>
          <cell r="D27895" t="str">
            <v>Ancoragem ativa para 15 cordoalhas - D = 12,7 mm</v>
          </cell>
          <cell r="E27895" t="str">
            <v>un</v>
          </cell>
          <cell r="G27895">
            <v>1419.8726999999999</v>
          </cell>
        </row>
        <row r="27896">
          <cell r="A27896" t="str">
            <v>SICRO-I M0094</v>
          </cell>
          <cell r="D27896" t="str">
            <v>Ancoragem ativa para 19 cordoalhas - D = 12,7 mm</v>
          </cell>
          <cell r="E27896" t="str">
            <v>un</v>
          </cell>
          <cell r="G27896">
            <v>1773.4785999999999</v>
          </cell>
        </row>
        <row r="27897">
          <cell r="A27897" t="str">
            <v>SICRO-I M0098</v>
          </cell>
          <cell r="D27897" t="str">
            <v>Bambu com diâmetro médio de 10 cm</v>
          </cell>
          <cell r="E27897" t="str">
            <v>m</v>
          </cell>
          <cell r="G27897">
            <v>21.1463</v>
          </cell>
        </row>
        <row r="27898">
          <cell r="A27898" t="str">
            <v>SICRO-I M0100</v>
          </cell>
          <cell r="D27898" t="str">
            <v>Ancoragem ativa para 22 cordoalhas - D = 12,7 mm</v>
          </cell>
          <cell r="E27898" t="str">
            <v>un</v>
          </cell>
          <cell r="G27898">
            <v>2317.8062</v>
          </cell>
        </row>
        <row r="27899">
          <cell r="A27899" t="str">
            <v>SICRO-I M0101</v>
          </cell>
          <cell r="D27899" t="str">
            <v>Ancoragem ativa para 27 cordoalhas - D = 12,7 mm</v>
          </cell>
          <cell r="E27899" t="str">
            <v>un</v>
          </cell>
          <cell r="G27899">
            <v>2798.5565000000001</v>
          </cell>
        </row>
        <row r="27900">
          <cell r="A27900" t="str">
            <v>SICRO-I M0102</v>
          </cell>
          <cell r="D27900" t="str">
            <v>Ancoragem ativa para 31 cordoalhas - D = 12,7 mm</v>
          </cell>
          <cell r="E27900" t="str">
            <v>un</v>
          </cell>
          <cell r="G27900">
            <v>2847.884</v>
          </cell>
        </row>
        <row r="27901">
          <cell r="A27901" t="str">
            <v>SICRO-I M0103</v>
          </cell>
          <cell r="D27901" t="str">
            <v>Aditivo acelerador de pega para concreto e argamassa projetados</v>
          </cell>
          <cell r="E27901" t="str">
            <v>kg</v>
          </cell>
          <cell r="G27901">
            <v>7.5026999999999999</v>
          </cell>
        </row>
        <row r="27902">
          <cell r="A27902" t="str">
            <v>SICRO-I M0104</v>
          </cell>
          <cell r="D27902" t="str">
            <v>Asfalto diluído de petróleo - CM-30</v>
          </cell>
          <cell r="E27902" t="str">
            <v>t</v>
          </cell>
          <cell r="G27902" t="str">
            <v>-</v>
          </cell>
        </row>
        <row r="27903">
          <cell r="A27903" t="str">
            <v>SICRO-I M0105</v>
          </cell>
          <cell r="D27903" t="str">
            <v>Ancoragem ativa para 4 cordoalhas - D = 15,2 mm</v>
          </cell>
          <cell r="E27903" t="str">
            <v>un</v>
          </cell>
          <cell r="G27903">
            <v>546.8193</v>
          </cell>
        </row>
        <row r="27904">
          <cell r="A27904" t="str">
            <v>SICRO-I M0106</v>
          </cell>
          <cell r="D27904" t="str">
            <v>Ancoragem ativa para 6 cordoalhas - D = 15,2 mm</v>
          </cell>
          <cell r="E27904" t="str">
            <v>un</v>
          </cell>
          <cell r="G27904">
            <v>586.94550000000004</v>
          </cell>
        </row>
        <row r="27905">
          <cell r="A27905" t="str">
            <v>SICRO-I M0107</v>
          </cell>
          <cell r="D27905" t="str">
            <v>Geocomposto para drenagem</v>
          </cell>
          <cell r="E27905" t="str">
            <v>m²</v>
          </cell>
          <cell r="G27905">
            <v>43.016500000000001</v>
          </cell>
        </row>
        <row r="27906">
          <cell r="A27906" t="str">
            <v>SICRO-I M0108</v>
          </cell>
          <cell r="D27906" t="str">
            <v>Ancoragem ativa para 7 cordoalhas - D = 15,2 mm</v>
          </cell>
          <cell r="E27906" t="str">
            <v>un</v>
          </cell>
          <cell r="G27906">
            <v>655.17960000000005</v>
          </cell>
        </row>
        <row r="27907">
          <cell r="A27907" t="str">
            <v>SICRO-I M0109</v>
          </cell>
          <cell r="D27907" t="str">
            <v>Geodreno vertical - L = 10 cm e E = 5 mm</v>
          </cell>
          <cell r="E27907" t="str">
            <v>m</v>
          </cell>
          <cell r="G27907">
            <v>5.18</v>
          </cell>
        </row>
        <row r="27908">
          <cell r="A27908" t="str">
            <v>SICRO-I M0110</v>
          </cell>
          <cell r="D27908" t="str">
            <v>Ancoragem ativa para 10 cordoalhas - D = 15,2 mm</v>
          </cell>
          <cell r="E27908" t="str">
            <v>un</v>
          </cell>
          <cell r="G27908">
            <v>1086.4855</v>
          </cell>
        </row>
        <row r="27909">
          <cell r="A27909" t="str">
            <v>SICRO-I M0111</v>
          </cell>
          <cell r="D27909" t="str">
            <v>Ancoragem ativa para 9 cordoalhas - D = 15,2 mm</v>
          </cell>
          <cell r="E27909" t="str">
            <v>un</v>
          </cell>
          <cell r="G27909">
            <v>959.14959999999996</v>
          </cell>
        </row>
        <row r="27910">
          <cell r="A27910" t="str">
            <v>SICRO-I M0112</v>
          </cell>
          <cell r="D27910" t="str">
            <v>Disco diamantado segmentado para corte de pavimento - D = 1.000 mm</v>
          </cell>
          <cell r="E27910" t="str">
            <v>un</v>
          </cell>
          <cell r="G27910">
            <v>6188.9340000000002</v>
          </cell>
        </row>
        <row r="27911">
          <cell r="A27911" t="str">
            <v>SICRO-I M0113</v>
          </cell>
          <cell r="D27911" t="str">
            <v>Ancoragem ativa para 12 cordoalhas - D = 15,2 mm</v>
          </cell>
          <cell r="E27911" t="str">
            <v>un</v>
          </cell>
          <cell r="G27911">
            <v>1238.5503000000001</v>
          </cell>
        </row>
        <row r="27912">
          <cell r="A27912" t="str">
            <v>SICRO-I M0114</v>
          </cell>
          <cell r="D27912" t="str">
            <v>Disco diamantado segmentado para corte de pavimento - D = 1.500 mm</v>
          </cell>
          <cell r="E27912" t="str">
            <v>un</v>
          </cell>
          <cell r="G27912">
            <v>26131.8655</v>
          </cell>
        </row>
        <row r="27913">
          <cell r="A27913" t="str">
            <v>SICRO-I M0115</v>
          </cell>
          <cell r="D27913" t="str">
            <v>Biomanta vegetal de fibras de coco entrelaçadas com fios de polipropileno biodegradáveis - densidade 0,4 kg/m²</v>
          </cell>
          <cell r="E27913" t="str">
            <v>m²</v>
          </cell>
          <cell r="G27913">
            <v>6.5</v>
          </cell>
        </row>
        <row r="27914">
          <cell r="A27914" t="str">
            <v>SICRO-I M0116</v>
          </cell>
          <cell r="D27914" t="str">
            <v>Mangote flangeado de borracha reforçada com lonas sintéticas - C = 1,80 m e D = 0,30 m</v>
          </cell>
          <cell r="E27914" t="str">
            <v>un</v>
          </cell>
          <cell r="G27914">
            <v>10391.4879</v>
          </cell>
        </row>
        <row r="27915">
          <cell r="A27915" t="str">
            <v>SICRO-I M0117</v>
          </cell>
          <cell r="D27915" t="str">
            <v>Mangote flangeado de borracha reforçada com lonas sintéticas - C = 1,80 m e D = 0,40 m</v>
          </cell>
          <cell r="E27915" t="str">
            <v>un</v>
          </cell>
          <cell r="G27915">
            <v>17788.332699999999</v>
          </cell>
        </row>
        <row r="27916">
          <cell r="A27916" t="str">
            <v>SICRO-I M0118</v>
          </cell>
          <cell r="D27916" t="str">
            <v>Mangote flangeado de borracha reforçada com lonas sintéticas - C = 1,80 m e D = 0,45 m</v>
          </cell>
          <cell r="E27916" t="str">
            <v>un</v>
          </cell>
          <cell r="G27916">
            <v>25378.999100000001</v>
          </cell>
        </row>
        <row r="27917">
          <cell r="A27917" t="str">
            <v>SICRO-I M0119</v>
          </cell>
          <cell r="D27917" t="str">
            <v>Mangote flangeado de borracha reforçada com lonas sintéticas - C = 1,80 m e D = 0,50 m</v>
          </cell>
          <cell r="E27917" t="str">
            <v>un</v>
          </cell>
          <cell r="G27917">
            <v>29449.9699</v>
          </cell>
        </row>
        <row r="27918">
          <cell r="A27918" t="str">
            <v>SICRO-I M0120</v>
          </cell>
          <cell r="D27918" t="str">
            <v>Tubo PEAD PE 100 PN 8 com flanges - D = 250 mm</v>
          </cell>
          <cell r="E27918" t="str">
            <v>m</v>
          </cell>
          <cell r="G27918">
            <v>323.78750000000002</v>
          </cell>
        </row>
        <row r="27919">
          <cell r="A27919" t="str">
            <v>SICRO-I M0121</v>
          </cell>
          <cell r="D27919" t="str">
            <v>Tubo PEAD PE 100 PN 8 com flanges - D = 400 mm</v>
          </cell>
          <cell r="E27919" t="str">
            <v>m</v>
          </cell>
          <cell r="G27919">
            <v>2091.8903</v>
          </cell>
        </row>
        <row r="27920">
          <cell r="A27920" t="str">
            <v>SICRO-I M0122</v>
          </cell>
          <cell r="D27920" t="str">
            <v>Tubo PEAD PE 100 PN 8 com flanges - D = 450 mm</v>
          </cell>
          <cell r="E27920" t="str">
            <v>m</v>
          </cell>
          <cell r="G27920">
            <v>2626.0731000000001</v>
          </cell>
        </row>
        <row r="27921">
          <cell r="A27921" t="str">
            <v>SICRO-I M0123</v>
          </cell>
          <cell r="D27921" t="str">
            <v>Tubo PEAD PE 100 PN 8 com flanges - D = 500 mm</v>
          </cell>
          <cell r="E27921" t="str">
            <v>m</v>
          </cell>
          <cell r="G27921">
            <v>2939.4412000000002</v>
          </cell>
        </row>
        <row r="27922">
          <cell r="A27922" t="str">
            <v>SICRO-I M0124</v>
          </cell>
          <cell r="D27922" t="str">
            <v>Flutuador bipartido em polietileno com núcleo de espuma em poliuretano para tubos - D = 0,30 m</v>
          </cell>
          <cell r="E27922" t="str">
            <v>un</v>
          </cell>
          <cell r="G27922">
            <v>4785.6716999999999</v>
          </cell>
        </row>
        <row r="27923">
          <cell r="A27923" t="str">
            <v>SICRO-I M0125</v>
          </cell>
          <cell r="D27923" t="str">
            <v>Flutuador bipartido em polietileno com núcleo de espuma em poliuretano para tubos - D = 0,40 m</v>
          </cell>
          <cell r="E27923" t="str">
            <v>un</v>
          </cell>
          <cell r="G27923">
            <v>6546.8606</v>
          </cell>
        </row>
        <row r="27924">
          <cell r="A27924" t="str">
            <v>SICRO-I M0126</v>
          </cell>
          <cell r="D27924" t="str">
            <v>Flutuador bipartido em polietileno com núcleo de espuma em poliuretano para tubos - D = 0,45 m</v>
          </cell>
          <cell r="E27924" t="str">
            <v>un</v>
          </cell>
          <cell r="G27924">
            <v>7553.4611999999997</v>
          </cell>
        </row>
        <row r="27925">
          <cell r="A27925" t="str">
            <v>SICRO-I M0127</v>
          </cell>
          <cell r="D27925" t="str">
            <v>Flutuador bipartido em polietileno com núcleo de espuma em poliuretano para tubos - D = 0,50 m</v>
          </cell>
          <cell r="E27925" t="str">
            <v>un</v>
          </cell>
          <cell r="G27925">
            <v>8097.4168</v>
          </cell>
        </row>
        <row r="27926">
          <cell r="A27926" t="str">
            <v>SICRO-I M0128</v>
          </cell>
          <cell r="D27926" t="str">
            <v>Biomanta vegetal de fibras de palha entrelaçadas com fios de polipropileno biodegradáveis - densidade 0,6 kg/m²</v>
          </cell>
          <cell r="E27926" t="str">
            <v>m²</v>
          </cell>
          <cell r="G27926">
            <v>5.9</v>
          </cell>
        </row>
        <row r="27927">
          <cell r="A27927" t="str">
            <v>SICRO-I M0129</v>
          </cell>
          <cell r="D27927" t="str">
            <v>Retentor de sedimento em fibras vegetais - D = 20 cm</v>
          </cell>
          <cell r="E27927" t="str">
            <v>m</v>
          </cell>
          <cell r="G27927">
            <v>58.173999999999999</v>
          </cell>
        </row>
        <row r="27928">
          <cell r="A27928" t="str">
            <v>SICRO-I M0130</v>
          </cell>
          <cell r="D27928" t="str">
            <v>Ancoragem ativa para 15 cordoalhas - D = 15,2 mm</v>
          </cell>
          <cell r="E27928" t="str">
            <v>un</v>
          </cell>
          <cell r="G27928">
            <v>1614.7031999999999</v>
          </cell>
        </row>
        <row r="27929">
          <cell r="A27929" t="str">
            <v>SICRO-I M0131</v>
          </cell>
          <cell r="D27929" t="str">
            <v>Tubo PEAD corrugado com paredes estruturadas para drenagem - D = 400 mm</v>
          </cell>
          <cell r="E27929" t="str">
            <v>m</v>
          </cell>
          <cell r="G27929">
            <v>220.4915</v>
          </cell>
        </row>
        <row r="27930">
          <cell r="A27930" t="str">
            <v>SICRO-I M0132</v>
          </cell>
          <cell r="D27930" t="str">
            <v>Tubo PEAD corrugado com paredes estruturadas para drenagem - D = 450 mm</v>
          </cell>
          <cell r="E27930" t="str">
            <v>m</v>
          </cell>
          <cell r="G27930">
            <v>312.00729999999999</v>
          </cell>
        </row>
        <row r="27931">
          <cell r="A27931" t="str">
            <v>SICRO-I M0133</v>
          </cell>
          <cell r="D27931" t="str">
            <v>Tubo PEAD corrugado com paredes estruturadas para drenagem - D = 500 mm</v>
          </cell>
          <cell r="E27931" t="str">
            <v>m</v>
          </cell>
          <cell r="G27931">
            <v>387.43079999999998</v>
          </cell>
        </row>
        <row r="27932">
          <cell r="A27932" t="str">
            <v>SICRO-I M0134</v>
          </cell>
          <cell r="D27932" t="str">
            <v>Tubo PEAD corrugado com paredes estruturadas para drenagem - D = 600 mm</v>
          </cell>
          <cell r="E27932" t="str">
            <v>m</v>
          </cell>
          <cell r="G27932">
            <v>529.23569999999995</v>
          </cell>
        </row>
        <row r="27933">
          <cell r="A27933" t="str">
            <v>SICRO-I M0135</v>
          </cell>
          <cell r="D27933" t="str">
            <v>Tubo PEAD corrugado com paredes estruturadas para drenagem - D = 750 mm</v>
          </cell>
          <cell r="E27933" t="str">
            <v>m</v>
          </cell>
          <cell r="G27933">
            <v>737.7568</v>
          </cell>
        </row>
        <row r="27934">
          <cell r="A27934" t="str">
            <v>SICRO-I M0136</v>
          </cell>
          <cell r="D27934" t="str">
            <v>Tubo PEAD corrugado com paredes estruturadas para drenagem - D = 800 mm</v>
          </cell>
          <cell r="E27934" t="str">
            <v>m</v>
          </cell>
          <cell r="G27934">
            <v>776.46019999999999</v>
          </cell>
        </row>
        <row r="27935">
          <cell r="A27935" t="str">
            <v>SICRO-I M0137</v>
          </cell>
          <cell r="D27935" t="str">
            <v>Tubo PEAD corrugado com paredes estruturadas para drenagem - D = 900 mm</v>
          </cell>
          <cell r="E27935" t="str">
            <v>m</v>
          </cell>
          <cell r="G27935">
            <v>1262.8897999999999</v>
          </cell>
        </row>
        <row r="27936">
          <cell r="A27936" t="str">
            <v>SICRO-I M0138</v>
          </cell>
          <cell r="D27936" t="str">
            <v>Ancoragem ativa para 19 cordoalhas - D = 15,2 mm</v>
          </cell>
          <cell r="E27936" t="str">
            <v>un</v>
          </cell>
          <cell r="G27936">
            <v>2142.3199</v>
          </cell>
        </row>
        <row r="27937">
          <cell r="A27937" t="str">
            <v>SICRO-I M0139</v>
          </cell>
          <cell r="D27937" t="str">
            <v>Tubo PEAD corrugado com paredes estruturadas para drenagem - D = 1.000 mm</v>
          </cell>
          <cell r="E27937" t="str">
            <v>m</v>
          </cell>
          <cell r="G27937">
            <v>1375.8954000000001</v>
          </cell>
        </row>
        <row r="27938">
          <cell r="A27938" t="str">
            <v>SICRO-I M0140</v>
          </cell>
          <cell r="D27938" t="str">
            <v>Bentonita</v>
          </cell>
          <cell r="E27938" t="str">
            <v>kg</v>
          </cell>
          <cell r="G27938">
            <v>2.7818000000000001</v>
          </cell>
        </row>
        <row r="27939">
          <cell r="A27939" t="str">
            <v>SICRO-I M0141</v>
          </cell>
          <cell r="D27939" t="str">
            <v>Tubo PEAD corrugado com paredes estruturadas para drenagem - D = 1.050 mm</v>
          </cell>
          <cell r="E27939" t="str">
            <v>m</v>
          </cell>
          <cell r="G27939">
            <v>1414.1454000000001</v>
          </cell>
        </row>
        <row r="27940">
          <cell r="A27940" t="str">
            <v>SICRO-I M0142</v>
          </cell>
          <cell r="D27940" t="str">
            <v>Tubo PEAD corrugado com paredes estruturadas para drenagem - D = 1.200 mm</v>
          </cell>
          <cell r="E27940" t="str">
            <v>m</v>
          </cell>
          <cell r="G27940">
            <v>1855.9346</v>
          </cell>
        </row>
        <row r="27941">
          <cell r="A27941" t="str">
            <v>SICRO-I M0143</v>
          </cell>
          <cell r="D27941" t="str">
            <v>Tubo PEAD corrugado com paredes estruturadas para drenagem - D = 1.500 mm</v>
          </cell>
          <cell r="E27941" t="str">
            <v>m</v>
          </cell>
          <cell r="G27941">
            <v>3263.9796999999999</v>
          </cell>
        </row>
        <row r="27942">
          <cell r="A27942" t="str">
            <v>SICRO-I M0145</v>
          </cell>
          <cell r="D27942" t="str">
            <v>Ancoragem ativa para 22 cordoalhas - D = 15,2 mm</v>
          </cell>
          <cell r="E27942" t="str">
            <v>un</v>
          </cell>
          <cell r="G27942">
            <v>2745.3824</v>
          </cell>
        </row>
        <row r="27943">
          <cell r="A27943" t="str">
            <v>SICRO-I M0146</v>
          </cell>
          <cell r="D27943" t="str">
            <v>Ancoragem ativa para 27 cordoalhas - D = 15,2 mm</v>
          </cell>
          <cell r="E27943" t="str">
            <v>un</v>
          </cell>
          <cell r="G27943">
            <v>3635.8969999999999</v>
          </cell>
        </row>
        <row r="27944">
          <cell r="A27944" t="str">
            <v>SICRO-I M0148</v>
          </cell>
          <cell r="D27944" t="str">
            <v>Ancoragem ativa para lajes para 1 cordoalha - D = 12,7 mm</v>
          </cell>
          <cell r="E27944" t="str">
            <v>un</v>
          </cell>
          <cell r="G27944">
            <v>80.576899999999995</v>
          </cell>
        </row>
        <row r="27945">
          <cell r="A27945" t="str">
            <v>SICRO-I M0151</v>
          </cell>
          <cell r="D27945" t="str">
            <v>Ancoragem ativa para lajes para 2 cordoalhas - D = 12,7 mm</v>
          </cell>
          <cell r="E27945" t="str">
            <v>un</v>
          </cell>
          <cell r="G27945">
            <v>157.58269999999999</v>
          </cell>
        </row>
        <row r="27946">
          <cell r="A27946" t="str">
            <v>SICRO-I M0152</v>
          </cell>
          <cell r="D27946" t="str">
            <v>Ancoragem ativa para lajes para 3 cordoalhas - D = 12,7 mm</v>
          </cell>
          <cell r="E27946" t="str">
            <v>un</v>
          </cell>
          <cell r="G27946">
            <v>216.88050000000001</v>
          </cell>
        </row>
        <row r="27947">
          <cell r="A27947" t="str">
            <v>SICRO-I M0153</v>
          </cell>
          <cell r="D27947" t="str">
            <v>Ancoragem ativa para lajes para 4 cordoalhas - D = 12,7 mm</v>
          </cell>
          <cell r="E27947" t="str">
            <v>un</v>
          </cell>
          <cell r="G27947">
            <v>288.30509999999998</v>
          </cell>
        </row>
        <row r="27948">
          <cell r="A27948" t="str">
            <v>SICRO-I M0156</v>
          </cell>
          <cell r="D27948" t="str">
            <v>Bloco de concreto - L = 19 cm, A = 19 cm e C = 39 cm</v>
          </cell>
          <cell r="E27948" t="str">
            <v>un</v>
          </cell>
          <cell r="G27948">
            <v>5.0999999999999996</v>
          </cell>
        </row>
        <row r="27949">
          <cell r="A27949" t="str">
            <v>SICRO-I M0158</v>
          </cell>
          <cell r="D27949" t="str">
            <v>Tela metálica galvanizada dobrada em L - C = 2,0 m, L = 0,4 m e H = 0,4 m</v>
          </cell>
          <cell r="E27949" t="str">
            <v>un</v>
          </cell>
          <cell r="G27949">
            <v>463.1293</v>
          </cell>
        </row>
        <row r="27950">
          <cell r="A27950" t="str">
            <v>SICRO-I M0160</v>
          </cell>
          <cell r="D27950" t="str">
            <v>Extintor de incêndio tipo espuma mecânica - V = 10 l</v>
          </cell>
          <cell r="E27950" t="str">
            <v>un</v>
          </cell>
          <cell r="G27950">
            <v>593.4</v>
          </cell>
        </row>
        <row r="27951">
          <cell r="A27951" t="str">
            <v>SICRO-I M0161</v>
          </cell>
          <cell r="D27951" t="str">
            <v>Barra de fibra de vidro (vergalhão) - D = 25,0 mm</v>
          </cell>
          <cell r="E27951" t="str">
            <v>m</v>
          </cell>
          <cell r="G27951">
            <v>58.38</v>
          </cell>
        </row>
        <row r="27952">
          <cell r="A27952" t="str">
            <v>SICRO-I M0162</v>
          </cell>
          <cell r="D27952" t="str">
            <v>Corrente de elo soldado em aço galvanizado com acabamento polido - D = 3,18 mm (1/8")</v>
          </cell>
          <cell r="E27952" t="str">
            <v>m</v>
          </cell>
          <cell r="G27952">
            <v>7.1277999999999997</v>
          </cell>
        </row>
        <row r="27953">
          <cell r="A27953" t="str">
            <v>SICRO-I M0163</v>
          </cell>
          <cell r="D27953" t="str">
            <v>Gonzo com aba em aço galvanizado - D = 12,7 mm (1/2")</v>
          </cell>
          <cell r="E27953" t="str">
            <v>un</v>
          </cell>
          <cell r="G27953">
            <v>2.371</v>
          </cell>
        </row>
        <row r="27954">
          <cell r="A27954" t="str">
            <v>SICRO-I M0164</v>
          </cell>
          <cell r="D27954" t="str">
            <v>Tubo em aço galvanizado - E = 1,50 mm e seção de 20 x 20 mm</v>
          </cell>
          <cell r="E27954" t="str">
            <v>m</v>
          </cell>
          <cell r="G27954">
            <v>11.3704</v>
          </cell>
        </row>
        <row r="27955">
          <cell r="A27955" t="str">
            <v>SICRO-I M0166</v>
          </cell>
          <cell r="D27955" t="str">
            <v>Tubo em aço galvanizado - E = 2,25 mm e D = 20 mm (3/4")</v>
          </cell>
          <cell r="E27955" t="str">
            <v>m</v>
          </cell>
          <cell r="G27955">
            <v>26.5913</v>
          </cell>
        </row>
        <row r="27956">
          <cell r="A27956" t="str">
            <v>SICRO-I M0167</v>
          </cell>
          <cell r="D27956" t="str">
            <v>Tela de poliamida industrial - E = 0,40 mm e malha de 1,6 mm</v>
          </cell>
          <cell r="E27956" t="str">
            <v>m²</v>
          </cell>
          <cell r="G27956">
            <v>13.3757</v>
          </cell>
        </row>
        <row r="27957">
          <cell r="A27957" t="str">
            <v>SICRO-I M0168</v>
          </cell>
          <cell r="D27957" t="str">
            <v>Abraçadeira de poliamida - E = 3,6 mm e C = 200 mm</v>
          </cell>
          <cell r="E27957" t="str">
            <v>un</v>
          </cell>
          <cell r="G27957">
            <v>0.17899999999999999</v>
          </cell>
        </row>
        <row r="27958">
          <cell r="A27958" t="str">
            <v>SICRO-I M0169</v>
          </cell>
          <cell r="D27958" t="str">
            <v>Roda em aço e pneu com câmara de ar 83/203 mm (3,25"/8") para carrinho de mão</v>
          </cell>
          <cell r="E27958" t="str">
            <v>un</v>
          </cell>
          <cell r="G27958">
            <v>82.506699999999995</v>
          </cell>
        </row>
        <row r="27959">
          <cell r="A27959" t="str">
            <v>SICRO-I M0173</v>
          </cell>
          <cell r="D27959" t="str">
            <v>Ancoragem ativa para lajes para 1 cordoalha - D = 15,2 mm</v>
          </cell>
          <cell r="E27959" t="str">
            <v>un</v>
          </cell>
          <cell r="G27959">
            <v>89.278899999999993</v>
          </cell>
        </row>
        <row r="27960">
          <cell r="A27960" t="str">
            <v>SICRO-I M0178</v>
          </cell>
          <cell r="D27960" t="str">
            <v>Ancoragem ativa para lajes para 2 cordoalhas - D = 15,2 mm</v>
          </cell>
          <cell r="E27960" t="str">
            <v>un</v>
          </cell>
          <cell r="G27960">
            <v>200.3716</v>
          </cell>
        </row>
        <row r="27961">
          <cell r="A27961" t="str">
            <v>SICRO-I M0181</v>
          </cell>
          <cell r="D27961" t="str">
            <v>Ancoragem ativa para lajes para 3 cordoalhas - D = 15,2 mm</v>
          </cell>
          <cell r="E27961" t="str">
            <v>un</v>
          </cell>
          <cell r="G27961">
            <v>274.52440000000001</v>
          </cell>
        </row>
        <row r="27962">
          <cell r="A27962" t="str">
            <v>SICRO-I M0184</v>
          </cell>
          <cell r="D27962" t="str">
            <v>Ancoragem ativa para lajes para 4 cordoalhas - D = 15,2 mm</v>
          </cell>
          <cell r="E27962" t="str">
            <v>un</v>
          </cell>
          <cell r="G27962">
            <v>344.34870000000001</v>
          </cell>
        </row>
        <row r="27963">
          <cell r="A27963" t="str">
            <v>SICRO-I M0191</v>
          </cell>
          <cell r="D27963" t="str">
            <v>Brita 1</v>
          </cell>
          <cell r="E27963" t="str">
            <v>m³</v>
          </cell>
          <cell r="G27963">
            <v>178.40889999999999</v>
          </cell>
        </row>
        <row r="27964">
          <cell r="A27964" t="str">
            <v>SICRO-I M0192</v>
          </cell>
          <cell r="D27964" t="str">
            <v>Brita 2</v>
          </cell>
          <cell r="E27964" t="str">
            <v>m³</v>
          </cell>
          <cell r="G27964">
            <v>168.52109999999999</v>
          </cell>
        </row>
        <row r="27965">
          <cell r="A27965" t="str">
            <v>SICRO-I M0193</v>
          </cell>
          <cell r="D27965" t="str">
            <v>Brita 3</v>
          </cell>
          <cell r="E27965" t="str">
            <v>m³</v>
          </cell>
          <cell r="G27965">
            <v>166.66929999999999</v>
          </cell>
        </row>
        <row r="27966">
          <cell r="A27966" t="str">
            <v>SICRO-I M0194</v>
          </cell>
          <cell r="D27966" t="str">
            <v>Escória de aciaria</v>
          </cell>
          <cell r="E27966" t="str">
            <v>m³</v>
          </cell>
          <cell r="G27966">
            <v>16.5</v>
          </cell>
        </row>
        <row r="27967">
          <cell r="A27967" t="str">
            <v>SICRO-I M0198</v>
          </cell>
          <cell r="D27967" t="str">
            <v>Parafuso de cabeça chata em aço - D = 4,5 mm e bucha plástica - D = 8 mm (S8)</v>
          </cell>
          <cell r="E27967" t="str">
            <v>un</v>
          </cell>
          <cell r="G27967">
            <v>0.31</v>
          </cell>
        </row>
        <row r="27968">
          <cell r="A27968" t="str">
            <v>SICRO-I M0199</v>
          </cell>
          <cell r="D27968" t="str">
            <v>Coroa de botões cruzados linha R32 - D = 43 mm (1 11/16’’)</v>
          </cell>
          <cell r="E27968" t="str">
            <v>un</v>
          </cell>
          <cell r="G27968">
            <v>344.57799999999997</v>
          </cell>
        </row>
        <row r="27969">
          <cell r="A27969" t="str">
            <v>SICRO-I M0201</v>
          </cell>
          <cell r="D27969" t="str">
            <v>Coroa de botões esféricos linha T38 - D = 89 mm (3 1/2")</v>
          </cell>
          <cell r="E27969" t="str">
            <v>un</v>
          </cell>
          <cell r="G27969">
            <v>832.56830000000002</v>
          </cell>
        </row>
        <row r="27970">
          <cell r="A27970" t="str">
            <v>SICRO-I M0202</v>
          </cell>
          <cell r="D27970" t="str">
            <v>Coroa de botões esféricos linha T45 - D = 76 mm (3")</v>
          </cell>
          <cell r="E27970" t="str">
            <v>un</v>
          </cell>
          <cell r="G27970">
            <v>743.80899999999997</v>
          </cell>
        </row>
        <row r="27971">
          <cell r="A27971" t="str">
            <v>SICRO-I M0217</v>
          </cell>
          <cell r="D27971" t="str">
            <v>Enxofre</v>
          </cell>
          <cell r="E27971" t="str">
            <v>kg</v>
          </cell>
          <cell r="G27971">
            <v>3.0802999999999998</v>
          </cell>
        </row>
        <row r="27972">
          <cell r="A27972" t="str">
            <v>SICRO-I M0220</v>
          </cell>
          <cell r="D27972" t="str">
            <v>Adubo à base de nitrogênio, fósforo e potássio (NPK)</v>
          </cell>
          <cell r="E27972" t="str">
            <v>kg</v>
          </cell>
          <cell r="G27972">
            <v>2.726</v>
          </cell>
        </row>
        <row r="27973">
          <cell r="A27973" t="str">
            <v>SICRO-I M0222</v>
          </cell>
          <cell r="D27973" t="str">
            <v>Filer calcário</v>
          </cell>
          <cell r="E27973" t="str">
            <v>kg</v>
          </cell>
          <cell r="G27973">
            <v>0.26</v>
          </cell>
        </row>
        <row r="27974">
          <cell r="A27974" t="str">
            <v>SICRO-I M0223</v>
          </cell>
          <cell r="D27974" t="str">
            <v>Sementes para hidrossemeadura</v>
          </cell>
          <cell r="E27974" t="str">
            <v>kg</v>
          </cell>
          <cell r="G27974">
            <v>30.408000000000001</v>
          </cell>
        </row>
        <row r="27975">
          <cell r="A27975" t="str">
            <v>SICRO-I M0224</v>
          </cell>
          <cell r="D27975" t="str">
            <v>Guia-chapéu pré-moldada - C = 120 cm</v>
          </cell>
          <cell r="E27975" t="str">
            <v>un</v>
          </cell>
          <cell r="G27975">
            <v>59.204000000000001</v>
          </cell>
        </row>
        <row r="27976">
          <cell r="A27976" t="str">
            <v>SICRO-I M0225</v>
          </cell>
          <cell r="D27976" t="str">
            <v>Adubo orgânico composto</v>
          </cell>
          <cell r="E27976" t="str">
            <v>kg</v>
          </cell>
          <cell r="G27976">
            <v>0.39800000000000002</v>
          </cell>
        </row>
        <row r="27977">
          <cell r="A27977" t="str">
            <v>SICRO-I M0229</v>
          </cell>
          <cell r="D27977" t="str">
            <v>Gabião tipo colchão em liga de zinco e alumínio revestido com polímero de malha hexagonal - E = 0,17 m</v>
          </cell>
          <cell r="E27977" t="str">
            <v>m²</v>
          </cell>
          <cell r="G27977">
            <v>158.52170000000001</v>
          </cell>
        </row>
        <row r="27978">
          <cell r="A27978" t="str">
            <v>SICRO-I M0230</v>
          </cell>
          <cell r="D27978" t="str">
            <v>Gabião tipo caixa em liga de zinco e alumínio de malha hexagonal - C = 2,00 m, L = 1,00 m e H = 0,50 m</v>
          </cell>
          <cell r="E27978" t="str">
            <v>un</v>
          </cell>
          <cell r="G27978">
            <v>489.03019999999998</v>
          </cell>
        </row>
        <row r="27979">
          <cell r="A27979" t="str">
            <v>SICRO-I M0231</v>
          </cell>
          <cell r="D27979" t="str">
            <v>Gabião tipo caixa em liga de zinco e alumínio de malha hexagonal - C = 2,00 m, L = 1,00 m e H = 1,00 m</v>
          </cell>
          <cell r="E27979" t="str">
            <v>un</v>
          </cell>
          <cell r="G27979">
            <v>754.11540000000002</v>
          </cell>
        </row>
        <row r="27980">
          <cell r="A27980" t="str">
            <v>SICRO-I M0232</v>
          </cell>
          <cell r="D27980" t="str">
            <v>Gabião tipo caixa em liga de zinco e alumínio revestido com polímero de malha hexagonal - C = 2,00 m, L = 1,00 m e H = 0,50 m</v>
          </cell>
          <cell r="E27980" t="str">
            <v>un</v>
          </cell>
          <cell r="G27980">
            <v>620.78440000000001</v>
          </cell>
        </row>
        <row r="27981">
          <cell r="A27981" t="str">
            <v>SICRO-I M0233</v>
          </cell>
          <cell r="D27981" t="str">
            <v>Gabião tipo caixa em liga de zinco e alumínio revestido com polímero de malha hexagonal - C = 2,00 m, L = 1,00 m e H = 1,00 m</v>
          </cell>
          <cell r="E27981" t="str">
            <v>un</v>
          </cell>
          <cell r="G27981">
            <v>865.2047</v>
          </cell>
        </row>
        <row r="27982">
          <cell r="A27982" t="str">
            <v>SICRO-I M0234</v>
          </cell>
          <cell r="D27982" t="str">
            <v>Gabião tipo saco em liga de zinco e alumínio revestido com polímero de malha hexagonal - D = 0,65 m</v>
          </cell>
          <cell r="E27982" t="str">
            <v>m³</v>
          </cell>
          <cell r="G27982">
            <v>455.85149999999999</v>
          </cell>
        </row>
        <row r="27983">
          <cell r="A27983" t="str">
            <v>SICRO-I M0235</v>
          </cell>
          <cell r="D27983" t="str">
            <v>Gabião tipo colchão em liga de zinco e alumínio revestido com polímero de malha hexagonal - E = 0,23 m</v>
          </cell>
          <cell r="E27983" t="str">
            <v>m²</v>
          </cell>
          <cell r="G27983">
            <v>170.0309</v>
          </cell>
        </row>
        <row r="27984">
          <cell r="A27984" t="str">
            <v>SICRO-I M0236</v>
          </cell>
          <cell r="D27984" t="str">
            <v>Gabião tipo colchão em liga de zinco e alumínio revestido com polímero de malha hexagonal - E = 0,30 m</v>
          </cell>
          <cell r="E27984" t="str">
            <v>m²</v>
          </cell>
          <cell r="G27984">
            <v>195.93870000000001</v>
          </cell>
        </row>
        <row r="27985">
          <cell r="A27985" t="str">
            <v>SICRO-I M0237</v>
          </cell>
          <cell r="D27985" t="str">
            <v>Energia elétrica</v>
          </cell>
          <cell r="E27985" t="str">
            <v>kWh</v>
          </cell>
          <cell r="G27985">
            <v>1.1403000000000001</v>
          </cell>
        </row>
        <row r="27986">
          <cell r="A27986" t="str">
            <v>SICRO-I M0253</v>
          </cell>
          <cell r="D27986" t="str">
            <v>Cabo de cobre flexível antichama isolado em PVC - tensão de 450/750 V e seção de 16 mm²</v>
          </cell>
          <cell r="E27986" t="str">
            <v>m</v>
          </cell>
          <cell r="G27986">
            <v>14.041600000000001</v>
          </cell>
        </row>
        <row r="27987">
          <cell r="A27987" t="str">
            <v>SICRO-I M0254</v>
          </cell>
          <cell r="D27987" t="str">
            <v>Mistura gasosa de argônio e dióxido de carbono para solda MIG/MAG</v>
          </cell>
          <cell r="E27987" t="str">
            <v>m³</v>
          </cell>
          <cell r="G27987">
            <v>47.774000000000001</v>
          </cell>
        </row>
        <row r="27988">
          <cell r="A27988" t="str">
            <v>SICRO-I M0256</v>
          </cell>
          <cell r="D27988" t="str">
            <v>Tinta à base de etil silicato de zinco bicomponente para fundo preparador de pintura</v>
          </cell>
          <cell r="E27988" t="str">
            <v>l</v>
          </cell>
          <cell r="G27988">
            <v>252.07220000000001</v>
          </cell>
        </row>
        <row r="27989">
          <cell r="A27989" t="str">
            <v>SICRO-I M0257</v>
          </cell>
          <cell r="D27989" t="str">
            <v>Diluente para tinta à base de etil silicato de zinco</v>
          </cell>
          <cell r="E27989" t="str">
            <v>l</v>
          </cell>
          <cell r="G27989">
            <v>32.023899999999998</v>
          </cell>
        </row>
        <row r="27990">
          <cell r="A27990" t="str">
            <v>SICRO-I M0260</v>
          </cell>
          <cell r="D27990" t="str">
            <v>Cabo de cobre PP flexível isolado em PVC - tensão de 300/500 V e seção de 3 x 1,5 mm²</v>
          </cell>
          <cell r="E27990" t="str">
            <v>m</v>
          </cell>
          <cell r="G27990">
            <v>4.9607999999999999</v>
          </cell>
        </row>
        <row r="27991">
          <cell r="A27991" t="str">
            <v>SICRO-I M0264</v>
          </cell>
          <cell r="D27991" t="str">
            <v>Bomba de combustível industrial eletrônica simples</v>
          </cell>
          <cell r="E27991" t="str">
            <v>un</v>
          </cell>
          <cell r="G27991">
            <v>30876.918399999999</v>
          </cell>
        </row>
        <row r="27992">
          <cell r="A27992" t="str">
            <v>SICRO-I M0265</v>
          </cell>
          <cell r="D27992" t="str">
            <v>Tanque de combustível aéreo horizontal com escada para visita - capacidade de 5.000 l</v>
          </cell>
          <cell r="E27992" t="str">
            <v>un</v>
          </cell>
          <cell r="G27992">
            <v>19465.030200000001</v>
          </cell>
        </row>
        <row r="27993">
          <cell r="A27993" t="str">
            <v>SICRO-I M0266</v>
          </cell>
          <cell r="D27993" t="str">
            <v>Cabo de cobre flexível antichama isolado em PVC - tensão de 0,6/1,0 kV e seção de 240 mm²</v>
          </cell>
          <cell r="E27993" t="str">
            <v>m</v>
          </cell>
          <cell r="G27993">
            <v>161.71299999999999</v>
          </cell>
        </row>
        <row r="27994">
          <cell r="A27994" t="str">
            <v>SICRO-I M0267</v>
          </cell>
          <cell r="D27994" t="str">
            <v>Módulo de torre de elevador de cremalheira</v>
          </cell>
          <cell r="E27994" t="str">
            <v>un</v>
          </cell>
          <cell r="G27994">
            <v>3407.8416000000002</v>
          </cell>
        </row>
        <row r="27995">
          <cell r="A27995" t="str">
            <v>SICRO-I M0268</v>
          </cell>
          <cell r="D27995" t="str">
            <v>Módulo de ancoragem de torre de elevador de cremalheira</v>
          </cell>
          <cell r="E27995" t="str">
            <v>un</v>
          </cell>
          <cell r="G27995">
            <v>2736.3452000000002</v>
          </cell>
        </row>
        <row r="27996">
          <cell r="A27996" t="str">
            <v>SICRO-I M0269</v>
          </cell>
          <cell r="D27996" t="str">
            <v>Cabo de cobre flexível antichama isolado em PVC - tensão de 0,6/1,0 kV e seção de 50 mm²</v>
          </cell>
          <cell r="E27996" t="str">
            <v>m</v>
          </cell>
          <cell r="G27996">
            <v>33.308599999999998</v>
          </cell>
        </row>
        <row r="27997">
          <cell r="A27997" t="str">
            <v>SICRO-I M0284</v>
          </cell>
          <cell r="D27997" t="str">
            <v>Caibro de pinho - L = 7,5 cm e E = 7,5 cm</v>
          </cell>
          <cell r="E27997" t="str">
            <v>m</v>
          </cell>
          <cell r="G27997">
            <v>8.3402999999999992</v>
          </cell>
        </row>
        <row r="27998">
          <cell r="A27998" t="str">
            <v>SICRO-I M0285</v>
          </cell>
          <cell r="D27998" t="str">
            <v>Pontalete para escoramento - D = 15 cm</v>
          </cell>
          <cell r="E27998" t="str">
            <v>m</v>
          </cell>
          <cell r="G27998">
            <v>6.0609999999999999</v>
          </cell>
        </row>
        <row r="27999">
          <cell r="A27999" t="str">
            <v>SICRO-I M0286</v>
          </cell>
          <cell r="D27999" t="str">
            <v>Tábua - E = 2,5 cm e L = 30 cm</v>
          </cell>
          <cell r="E27999" t="str">
            <v>m</v>
          </cell>
          <cell r="G27999">
            <v>15.6488</v>
          </cell>
        </row>
        <row r="28000">
          <cell r="A28000" t="str">
            <v>SICRO-I M0289</v>
          </cell>
          <cell r="D28000" t="str">
            <v>Tábua - E = 2,5 cm e L = 15 cm</v>
          </cell>
          <cell r="E28000" t="str">
            <v>m</v>
          </cell>
          <cell r="G28000">
            <v>5.6333000000000002</v>
          </cell>
        </row>
        <row r="28001">
          <cell r="A28001" t="str">
            <v>SICRO-I M0290</v>
          </cell>
          <cell r="D28001" t="str">
            <v>Tábua - E = 2,5 cm e L = 10 cm</v>
          </cell>
          <cell r="E28001" t="str">
            <v>m</v>
          </cell>
          <cell r="G28001">
            <v>4.1909000000000001</v>
          </cell>
        </row>
        <row r="28002">
          <cell r="A28002" t="str">
            <v>SICRO-I M0301</v>
          </cell>
          <cell r="D28002" t="str">
            <v>Pontalete para escoramento - D = 10 cm</v>
          </cell>
          <cell r="E28002" t="str">
            <v>m</v>
          </cell>
          <cell r="G28002">
            <v>4.5610999999999997</v>
          </cell>
        </row>
        <row r="28003">
          <cell r="A28003" t="str">
            <v>SICRO-I M0310</v>
          </cell>
          <cell r="D28003" t="str">
            <v>Peça de madeira - L = 7,5 cm e E = 2,5 cm</v>
          </cell>
          <cell r="E28003" t="str">
            <v>m</v>
          </cell>
          <cell r="G28003">
            <v>3.2216999999999998</v>
          </cell>
        </row>
        <row r="28004">
          <cell r="A28004" t="str">
            <v>SICRO-I M0311</v>
          </cell>
          <cell r="D28004" t="str">
            <v xml:space="preserve">Filtro de aspiração de ar externo com capacidade 3,58 l/s para compressor de ar respirável </v>
          </cell>
          <cell r="E28004" t="str">
            <v>un</v>
          </cell>
          <cell r="G28004">
            <v>349.6087</v>
          </cell>
        </row>
        <row r="28005">
          <cell r="A28005" t="str">
            <v>SICRO-I M0312</v>
          </cell>
          <cell r="D28005" t="str">
            <v xml:space="preserve">Filtro de purificação de ar comprimido com capacidade de 35 MPa para compressor de ar respirável </v>
          </cell>
          <cell r="E28005" t="str">
            <v>un</v>
          </cell>
          <cell r="G28005">
            <v>316.04910000000001</v>
          </cell>
        </row>
        <row r="28006">
          <cell r="A28006" t="str">
            <v>SICRO-I M0344</v>
          </cell>
          <cell r="D28006" t="str">
            <v>Cal hidratada - a granel</v>
          </cell>
          <cell r="E28006" t="str">
            <v>kg</v>
          </cell>
          <cell r="G28006">
            <v>0.66600000000000004</v>
          </cell>
        </row>
        <row r="28007">
          <cell r="A28007" t="str">
            <v>SICRO-I M0345</v>
          </cell>
          <cell r="D28007" t="str">
            <v>Cal hidratada - saco</v>
          </cell>
          <cell r="E28007" t="str">
            <v>kg</v>
          </cell>
          <cell r="G28007">
            <v>0.73299999999999998</v>
          </cell>
        </row>
        <row r="28008">
          <cell r="A28008" t="str">
            <v>SICRO-I M0346</v>
          </cell>
          <cell r="D28008" t="str">
            <v>Disco de aço para bomba de projeção via seca</v>
          </cell>
          <cell r="E28008" t="str">
            <v>un</v>
          </cell>
          <cell r="G28008">
            <v>339.89069999999998</v>
          </cell>
        </row>
        <row r="28009">
          <cell r="A28009" t="str">
            <v>SICRO-I M0347</v>
          </cell>
          <cell r="D28009" t="str">
            <v>Disco de aço para bomba de projeção via úmida</v>
          </cell>
          <cell r="E28009" t="str">
            <v>un</v>
          </cell>
          <cell r="G28009">
            <v>1497.8982000000001</v>
          </cell>
        </row>
        <row r="28010">
          <cell r="A28010" t="str">
            <v>SICRO-I M0348</v>
          </cell>
          <cell r="D28010" t="str">
            <v>Disco de borracha para bomba de projeção via seca</v>
          </cell>
          <cell r="E28010" t="str">
            <v>un</v>
          </cell>
          <cell r="G28010">
            <v>285.2903</v>
          </cell>
        </row>
        <row r="28011">
          <cell r="A28011" t="str">
            <v>SICRO-I M0349</v>
          </cell>
          <cell r="D28011" t="str">
            <v>Disco de borracha para bomba de projeção via úmida</v>
          </cell>
          <cell r="E28011" t="str">
            <v>un</v>
          </cell>
          <cell r="G28011">
            <v>671.27679999999998</v>
          </cell>
        </row>
        <row r="28012">
          <cell r="A28012" t="str">
            <v>SICRO-I M0350</v>
          </cell>
          <cell r="D28012" t="str">
            <v>Bico para bomba de projeção</v>
          </cell>
          <cell r="E28012" t="str">
            <v>un</v>
          </cell>
          <cell r="G28012">
            <v>291.74799999999999</v>
          </cell>
        </row>
        <row r="28013">
          <cell r="A28013" t="str">
            <v>SICRO-I M0351</v>
          </cell>
          <cell r="D28013" t="str">
            <v>Mangote para bomba de projeção</v>
          </cell>
          <cell r="E28013" t="str">
            <v>m</v>
          </cell>
          <cell r="G28013">
            <v>376.90719999999999</v>
          </cell>
        </row>
        <row r="28014">
          <cell r="A28014" t="str">
            <v>SICRO-I M0364</v>
          </cell>
          <cell r="D28014" t="str">
            <v>Perfil cartola em aço carbono SAE 1010/1020 galvanizado - 50 x 70 x 3 mm - aba 20 mm</v>
          </cell>
          <cell r="E28014" t="str">
            <v>m</v>
          </cell>
          <cell r="G28014">
            <v>121.61499999999999</v>
          </cell>
        </row>
        <row r="28015">
          <cell r="A28015" t="str">
            <v>SICRO-I M0365</v>
          </cell>
          <cell r="D28015" t="str">
            <v>Cantoneira em ferro de abas iguais - L = 25,4 mm e E = 4,76 mm</v>
          </cell>
          <cell r="E28015" t="str">
            <v>kg</v>
          </cell>
          <cell r="G28015">
            <v>9.5754000000000001</v>
          </cell>
        </row>
        <row r="28016">
          <cell r="A28016" t="str">
            <v>SICRO-I M0366</v>
          </cell>
          <cell r="D28016" t="str">
            <v>Cantoneira em aço ASTM A36 galvanizado</v>
          </cell>
          <cell r="E28016" t="str">
            <v>kg</v>
          </cell>
          <cell r="G28016">
            <v>9.7070000000000007</v>
          </cell>
        </row>
        <row r="28017">
          <cell r="A28017" t="str">
            <v>SICRO-I M0375</v>
          </cell>
          <cell r="D28017" t="str">
            <v>Serra copo com suporte para furadeira para chapas de até 3 mm - D = 25 mm</v>
          </cell>
          <cell r="E28017" t="str">
            <v>un</v>
          </cell>
          <cell r="G28017">
            <v>113.44889999999999</v>
          </cell>
        </row>
        <row r="28018">
          <cell r="A28018" t="str">
            <v>SICRO-I M0377</v>
          </cell>
          <cell r="D28018" t="str">
            <v>Cinta para elevação de cargas tipo grab com 4 ramais - C = 1,50 m, capacidade de carga de 31,5 t, F. S. = 4:1</v>
          </cell>
          <cell r="E28018" t="str">
            <v>un</v>
          </cell>
          <cell r="G28018">
            <v>9000</v>
          </cell>
        </row>
        <row r="28019">
          <cell r="A28019" t="str">
            <v>SICRO-I M0378</v>
          </cell>
          <cell r="D28019" t="str">
            <v>Cinta para elevação de cargas tipo grab com 4 ramais - C = 2,00 m, capacidade de carga de 63 t, F. S. = 4:1</v>
          </cell>
          <cell r="E28019" t="str">
            <v>un</v>
          </cell>
          <cell r="G28019">
            <v>37250</v>
          </cell>
        </row>
        <row r="28020">
          <cell r="A28020" t="str">
            <v>SICRO-I M0379</v>
          </cell>
          <cell r="D28020" t="str">
            <v>Manilha reta em aço forjado com porca e cupilha - DN = 50,8 mm (2”)</v>
          </cell>
          <cell r="E28020" t="str">
            <v>un</v>
          </cell>
          <cell r="G28020">
            <v>1475.13</v>
          </cell>
        </row>
        <row r="28021">
          <cell r="A28021" t="str">
            <v>SICRO-I M0380</v>
          </cell>
          <cell r="D28021" t="str">
            <v>Sapatilha em aço carbono - D = 19,05 mm (3/4”)</v>
          </cell>
          <cell r="E28021" t="str">
            <v>un</v>
          </cell>
          <cell r="G28021">
            <v>35.56</v>
          </cell>
        </row>
        <row r="28022">
          <cell r="A28022" t="str">
            <v>SICRO-I M0381</v>
          </cell>
          <cell r="D28022" t="str">
            <v>Sapatilha em aço carbono - D = 25,4 mm (1”)</v>
          </cell>
          <cell r="E28022" t="str">
            <v>un</v>
          </cell>
          <cell r="G28022">
            <v>37.130000000000003</v>
          </cell>
        </row>
        <row r="28023">
          <cell r="A28023" t="str">
            <v>SICRO-I M0382</v>
          </cell>
          <cell r="D28023" t="str">
            <v>Grampo pesado em aço-carbono para cabo de aço - D = 19,05 mm (3/4”)</v>
          </cell>
          <cell r="E28023" t="str">
            <v>un</v>
          </cell>
          <cell r="G28023">
            <v>30.1</v>
          </cell>
        </row>
        <row r="28024">
          <cell r="A28024" t="str">
            <v>SICRO-I M0383</v>
          </cell>
          <cell r="D28024" t="str">
            <v>Grampo pesado em aço-carbono para cabo de aço - D = 25,4 mm (1”)</v>
          </cell>
          <cell r="E28024" t="str">
            <v>un</v>
          </cell>
          <cell r="G28024">
            <v>61.6</v>
          </cell>
        </row>
        <row r="28025">
          <cell r="A28025" t="str">
            <v>SICRO-I M0395</v>
          </cell>
          <cell r="D28025" t="str">
            <v>Chapa de alumínio - E = 1,5 mm</v>
          </cell>
          <cell r="E28025" t="str">
            <v>m²</v>
          </cell>
          <cell r="G28025">
            <v>162.3955</v>
          </cell>
        </row>
        <row r="28026">
          <cell r="A28026" t="str">
            <v>SICRO-I M0408</v>
          </cell>
          <cell r="D28026" t="str">
            <v>Chumbador de expansão controlada por torque em aço zincado para concreto - D = 12,5 mm</v>
          </cell>
          <cell r="E28026" t="str">
            <v>un</v>
          </cell>
          <cell r="G28026">
            <v>7.0571000000000002</v>
          </cell>
        </row>
        <row r="28027">
          <cell r="A28027" t="str">
            <v>SICRO-I M0409</v>
          </cell>
          <cell r="D28027" t="str">
            <v>Chumbador de expansão controlada por torque em aço zincado para concreto - D = 6,3 mm</v>
          </cell>
          <cell r="E28027" t="str">
            <v>un</v>
          </cell>
          <cell r="G28027">
            <v>0.68189999999999995</v>
          </cell>
        </row>
        <row r="28028">
          <cell r="A28028" t="str">
            <v>SICRO-I M0410</v>
          </cell>
          <cell r="D28028" t="str">
            <v>Chumbador de expansão controlada por torque em aço zincado para concreto - D = 20,0 mm</v>
          </cell>
          <cell r="E28028" t="str">
            <v>un</v>
          </cell>
          <cell r="G28028">
            <v>13.0463</v>
          </cell>
        </row>
        <row r="28029">
          <cell r="A28029" t="str">
            <v>SICRO-I M0411</v>
          </cell>
          <cell r="D28029" t="str">
            <v>Chumbador de expansão controlada por torque em aço zincado para concreto - D = 10,0 mm</v>
          </cell>
          <cell r="E28029" t="str">
            <v>un</v>
          </cell>
          <cell r="G28029">
            <v>2.6861000000000002</v>
          </cell>
        </row>
        <row r="28030">
          <cell r="A28030" t="str">
            <v>SICRO-I M0412</v>
          </cell>
          <cell r="D28030" t="str">
            <v>Chumbador de expansão controlada por torque em aço zincado para concreto - D = 16,0 mm</v>
          </cell>
          <cell r="E28030" t="str">
            <v>un</v>
          </cell>
          <cell r="G28030">
            <v>9.1571999999999996</v>
          </cell>
        </row>
        <row r="28031">
          <cell r="A28031" t="str">
            <v>SICRO-I M0413</v>
          </cell>
          <cell r="D28031" t="str">
            <v>Chumbador de expansão controlada por torque em aço zincado para concreto - D = 25,0 mm</v>
          </cell>
          <cell r="E28031" t="str">
            <v>un</v>
          </cell>
          <cell r="G28031">
            <v>33.8934</v>
          </cell>
        </row>
        <row r="28032">
          <cell r="A28032" t="str">
            <v>SICRO-I M0421</v>
          </cell>
          <cell r="D28032" t="str">
            <v>Argamassa expansiva para desmonte de rocha e demolição de concreto</v>
          </cell>
          <cell r="E28032" t="str">
            <v>kg</v>
          </cell>
          <cell r="G28032">
            <v>13.1198</v>
          </cell>
        </row>
        <row r="28033">
          <cell r="A28033" t="str">
            <v>SICRO-I M0424</v>
          </cell>
          <cell r="D28033" t="str">
            <v>Cimento Portland CP II - 32 - saco</v>
          </cell>
          <cell r="E28033" t="str">
            <v>kg</v>
          </cell>
          <cell r="G28033">
            <v>0.55669999999999997</v>
          </cell>
        </row>
        <row r="28034">
          <cell r="A28034" t="str">
            <v>SICRO-I M0427</v>
          </cell>
          <cell r="D28034" t="str">
            <v>Cordoalha nua tipo CP 190 RB - D = 12,7 mm</v>
          </cell>
          <cell r="E28034" t="str">
            <v>kg</v>
          </cell>
          <cell r="G28034">
            <v>9.6029999999999998</v>
          </cell>
        </row>
        <row r="28035">
          <cell r="A28035" t="str">
            <v>SICRO-I M0428</v>
          </cell>
          <cell r="D28035" t="str">
            <v>Cordoalha nua tipo CP 190 RB - D = 15,2 mm</v>
          </cell>
          <cell r="E28035" t="str">
            <v>kg</v>
          </cell>
          <cell r="G28035">
            <v>9.6029999999999998</v>
          </cell>
        </row>
        <row r="28036">
          <cell r="A28036" t="str">
            <v>SICRO-I M0429</v>
          </cell>
          <cell r="D28036" t="str">
            <v>Perfil de alumínio tipo L421 para placa de sinalização - seção de 33 x 40 mm</v>
          </cell>
          <cell r="E28036" t="str">
            <v>m</v>
          </cell>
          <cell r="G28036">
            <v>13.8027</v>
          </cell>
        </row>
        <row r="28037">
          <cell r="A28037" t="str">
            <v>SICRO-I M0434</v>
          </cell>
          <cell r="D28037" t="str">
            <v>Tirante de barra de aço - tensão de escoamento = 950 MPa, tensão de ruptura = 1.050 MPa e D = 32 mm</v>
          </cell>
          <cell r="E28037" t="str">
            <v>m</v>
          </cell>
          <cell r="G28037">
            <v>261.92309999999998</v>
          </cell>
        </row>
        <row r="28038">
          <cell r="A28038" t="str">
            <v>SICRO-I M0442</v>
          </cell>
          <cell r="D28038" t="str">
            <v>Compensado plastificado - E = 10 mm</v>
          </cell>
          <cell r="E28038" t="str">
            <v>m²</v>
          </cell>
          <cell r="G28038">
            <v>32.099200000000003</v>
          </cell>
        </row>
        <row r="28039">
          <cell r="A28039" t="str">
            <v>SICRO-I M0443</v>
          </cell>
          <cell r="D28039" t="str">
            <v>Compensado plastificado - E = 12 mm</v>
          </cell>
          <cell r="E28039" t="str">
            <v>m²</v>
          </cell>
          <cell r="G28039">
            <v>45.568300000000001</v>
          </cell>
        </row>
        <row r="28040">
          <cell r="A28040" t="str">
            <v>SICRO-I M0444</v>
          </cell>
          <cell r="D28040" t="str">
            <v>Luva em aço para emenda tipo prensada - D = 12,5 mm</v>
          </cell>
          <cell r="E28040" t="str">
            <v>un</v>
          </cell>
          <cell r="G28040">
            <v>17.04</v>
          </cell>
        </row>
        <row r="28041">
          <cell r="A28041" t="str">
            <v>SICRO-I M0445</v>
          </cell>
          <cell r="D28041" t="str">
            <v>Luva em aço para emenda tipo prensada - D = 16,0 mm</v>
          </cell>
          <cell r="E28041" t="str">
            <v>un</v>
          </cell>
          <cell r="G28041">
            <v>24.32</v>
          </cell>
        </row>
        <row r="28042">
          <cell r="A28042" t="str">
            <v>SICRO-I M0446</v>
          </cell>
          <cell r="D28042" t="str">
            <v>Compensado resinado - E = 10 mm</v>
          </cell>
          <cell r="E28042" t="str">
            <v>m²</v>
          </cell>
          <cell r="G28042">
            <v>25.577999999999999</v>
          </cell>
        </row>
        <row r="28043">
          <cell r="A28043" t="str">
            <v>SICRO-I M0447</v>
          </cell>
          <cell r="D28043" t="str">
            <v>Compensado resinado - E = 12 mm</v>
          </cell>
          <cell r="E28043" t="str">
            <v>m²</v>
          </cell>
          <cell r="G28043">
            <v>28.223800000000001</v>
          </cell>
        </row>
        <row r="28044">
          <cell r="A28044" t="str">
            <v>SICRO-I M0448</v>
          </cell>
          <cell r="D28044" t="str">
            <v>Compensado resinado - E = 14 mm</v>
          </cell>
          <cell r="E28044" t="str">
            <v>m²</v>
          </cell>
          <cell r="G28044">
            <v>37.481000000000002</v>
          </cell>
        </row>
        <row r="28045">
          <cell r="A28045" t="str">
            <v>SICRO-I M0450</v>
          </cell>
          <cell r="D28045" t="str">
            <v>Compensado de virola - E = 6 mm</v>
          </cell>
          <cell r="E28045" t="str">
            <v>m²</v>
          </cell>
          <cell r="G28045">
            <v>34.458500000000001</v>
          </cell>
        </row>
        <row r="28046">
          <cell r="A28046" t="str">
            <v>SICRO-I M0451</v>
          </cell>
          <cell r="D28046" t="str">
            <v>Concreto usinado - fck = 20 MPa (comercial)</v>
          </cell>
          <cell r="E28046" t="str">
            <v>m³</v>
          </cell>
          <cell r="G28046" t="str">
            <v>-</v>
          </cell>
        </row>
        <row r="28047">
          <cell r="A28047" t="str">
            <v>SICRO-I M0452</v>
          </cell>
          <cell r="D28047" t="str">
            <v>Concreto usinado - fck = 25 MPa (comercial)</v>
          </cell>
          <cell r="E28047" t="str">
            <v>m³</v>
          </cell>
          <cell r="G28047" t="str">
            <v>-</v>
          </cell>
        </row>
        <row r="28048">
          <cell r="A28048" t="str">
            <v>SICRO-I M0453</v>
          </cell>
          <cell r="D28048" t="str">
            <v>Concreto usinado - fck = 30 MPa (comercial)</v>
          </cell>
          <cell r="E28048" t="str">
            <v>m³</v>
          </cell>
          <cell r="G28048" t="str">
            <v>-</v>
          </cell>
        </row>
        <row r="28049">
          <cell r="A28049" t="str">
            <v>SICRO-I M0454</v>
          </cell>
          <cell r="D28049" t="str">
            <v>Concreto usinado - fck = 35 MPa (comercial)</v>
          </cell>
          <cell r="E28049" t="str">
            <v>m³</v>
          </cell>
          <cell r="G28049" t="str">
            <v>-</v>
          </cell>
        </row>
        <row r="28050">
          <cell r="A28050" t="str">
            <v>SICRO-I M0459</v>
          </cell>
          <cell r="D28050" t="str">
            <v>Compensado plastificado - E = 14 mm</v>
          </cell>
          <cell r="E28050" t="str">
            <v>m²</v>
          </cell>
          <cell r="G28050">
            <v>46.688099999999999</v>
          </cell>
        </row>
        <row r="28051">
          <cell r="A28051" t="str">
            <v>SICRO-I M0467</v>
          </cell>
          <cell r="D28051" t="str">
            <v>Luva em aço para emenda tipo prensada - D = 20,0 mm</v>
          </cell>
          <cell r="E28051" t="str">
            <v>un</v>
          </cell>
          <cell r="G28051">
            <v>34.33</v>
          </cell>
        </row>
        <row r="28052">
          <cell r="A28052" t="str">
            <v>SICRO-I M0468</v>
          </cell>
          <cell r="D28052" t="str">
            <v>Luva em aço para emenda tipo prensada - D = 25,0 mm</v>
          </cell>
          <cell r="E28052" t="str">
            <v>un</v>
          </cell>
          <cell r="G28052">
            <v>59.73</v>
          </cell>
        </row>
        <row r="28053">
          <cell r="A28053" t="str">
            <v>SICRO-I M0469</v>
          </cell>
          <cell r="D28053" t="str">
            <v>Luva em aço para emenda tipo prensada - D = 32,0 mm</v>
          </cell>
          <cell r="E28053" t="str">
            <v>un</v>
          </cell>
          <cell r="G28053">
            <v>137.85</v>
          </cell>
        </row>
        <row r="28054">
          <cell r="A28054" t="str">
            <v>SICRO-I M0470</v>
          </cell>
          <cell r="D28054" t="str">
            <v>Luva em aço para emenda com rosca cônica - D = 12,5 mm</v>
          </cell>
          <cell r="E28054" t="str">
            <v>un</v>
          </cell>
          <cell r="G28054">
            <v>11.65</v>
          </cell>
        </row>
        <row r="28055">
          <cell r="A28055" t="str">
            <v>SICRO-I M0471</v>
          </cell>
          <cell r="D28055" t="str">
            <v>Luva em aço para emenda com rosca cônica - D = 16,0 mm</v>
          </cell>
          <cell r="E28055" t="str">
            <v>un</v>
          </cell>
          <cell r="G28055">
            <v>17.59</v>
          </cell>
        </row>
        <row r="28056">
          <cell r="A28056" t="str">
            <v>SICRO-I M0472</v>
          </cell>
          <cell r="D28056" t="str">
            <v>Luva em aço para emenda com rosca cônica - D = 20,0 mm</v>
          </cell>
          <cell r="E28056" t="str">
            <v>un</v>
          </cell>
          <cell r="G28056">
            <v>25.05</v>
          </cell>
        </row>
        <row r="28057">
          <cell r="A28057" t="str">
            <v>SICRO-I M0481</v>
          </cell>
          <cell r="D28057" t="str">
            <v>Luva em aço para emenda com rosca cônica - D = 25,0 mm</v>
          </cell>
          <cell r="E28057" t="str">
            <v>un</v>
          </cell>
          <cell r="G28057">
            <v>34.479999999999997</v>
          </cell>
        </row>
        <row r="28058">
          <cell r="A28058" t="str">
            <v>SICRO-I M0502</v>
          </cell>
          <cell r="D28058" t="str">
            <v>Luva em aço para emenda com rosca cônica - D = 32,0 mm</v>
          </cell>
          <cell r="E28058" t="str">
            <v>un</v>
          </cell>
          <cell r="G28058">
            <v>60.7273</v>
          </cell>
        </row>
        <row r="28059">
          <cell r="A28059" t="str">
            <v>SICRO-I M0505</v>
          </cell>
          <cell r="D28059" t="str">
            <v>Broca de widia - D = 6,5 mm e C = 100 mm</v>
          </cell>
          <cell r="E28059" t="str">
            <v>un</v>
          </cell>
          <cell r="G28059">
            <v>5.7705000000000002</v>
          </cell>
        </row>
        <row r="28060">
          <cell r="A28060" t="str">
            <v>SICRO-I M0506</v>
          </cell>
          <cell r="D28060" t="str">
            <v>Broca de widia - D = 8 mm e C = 120 mm</v>
          </cell>
          <cell r="E28060" t="str">
            <v>un</v>
          </cell>
          <cell r="G28060">
            <v>9.1212999999999997</v>
          </cell>
        </row>
        <row r="28061">
          <cell r="A28061" t="str">
            <v>SICRO-I M0511</v>
          </cell>
          <cell r="D28061" t="str">
            <v>Abrasivo tipo granalha de aço</v>
          </cell>
          <cell r="E28061" t="str">
            <v>kg</v>
          </cell>
          <cell r="G28061">
            <v>10.417899999999999</v>
          </cell>
        </row>
        <row r="28062">
          <cell r="A28062" t="str">
            <v>SICRO-I M0512</v>
          </cell>
          <cell r="D28062" t="str">
            <v>Bico venturi longo - D = 7,9 mm (5/16")</v>
          </cell>
          <cell r="E28062" t="str">
            <v>un</v>
          </cell>
          <cell r="G28062">
            <v>631.51179999999999</v>
          </cell>
        </row>
        <row r="28063">
          <cell r="A28063" t="str">
            <v>SICRO-I M0521</v>
          </cell>
          <cell r="D28063" t="str">
            <v>Laminado elastoplástico - E = 1,5 mm</v>
          </cell>
          <cell r="E28063" t="str">
            <v>m²</v>
          </cell>
          <cell r="G28063">
            <v>168.50399999999999</v>
          </cell>
        </row>
        <row r="28064">
          <cell r="A28064" t="str">
            <v>SICRO-I M0532</v>
          </cell>
          <cell r="D28064" t="str">
            <v>Escora tubular galvanizada regulável telescópica para tunnel liner - L = 2,42 a 4,00 m e capacidade de 1.750 a 625 kg</v>
          </cell>
          <cell r="E28064" t="str">
            <v>kg</v>
          </cell>
          <cell r="G28064">
            <v>21.555900000000001</v>
          </cell>
        </row>
        <row r="28065">
          <cell r="A28065" t="str">
            <v>SICRO-I M0533</v>
          </cell>
          <cell r="D28065" t="str">
            <v>Escora tubular galvanizada regulável - L = 3,00 a 4,50 m e capacidade de 2.100 a 750 kg</v>
          </cell>
          <cell r="E28065" t="str">
            <v>un</v>
          </cell>
          <cell r="G28065">
            <v>221.524</v>
          </cell>
        </row>
        <row r="28066">
          <cell r="A28066" t="str">
            <v>SICRO-I M0534</v>
          </cell>
          <cell r="D28066" t="str">
            <v>Escora tubular galvanizada regulável - L = 2,00 a 3,10 m e capacidade de 3.200 a 1.500 kg</v>
          </cell>
          <cell r="E28066" t="str">
            <v>un</v>
          </cell>
          <cell r="G28066">
            <v>230.744</v>
          </cell>
        </row>
        <row r="28067">
          <cell r="A28067" t="str">
            <v>SICRO-I M0536</v>
          </cell>
          <cell r="D28067" t="str">
            <v>Quadro tubular contraventado com acessórios - C = 1,00 m, L = 1,00 m e H = 1,25 m</v>
          </cell>
          <cell r="E28067" t="str">
            <v>un</v>
          </cell>
          <cell r="G28067">
            <v>461.14699999999999</v>
          </cell>
        </row>
        <row r="28068">
          <cell r="A28068" t="str">
            <v>SICRO-I M0537</v>
          </cell>
          <cell r="D28068" t="str">
            <v>Sapata ajustável para andaime - base quadrada de 15 x 15 cm</v>
          </cell>
          <cell r="E28068" t="str">
            <v>un</v>
          </cell>
          <cell r="G28068">
            <v>93.257199999999997</v>
          </cell>
        </row>
        <row r="28069">
          <cell r="A28069" t="str">
            <v>SICRO-I M0538</v>
          </cell>
          <cell r="D28069" t="str">
            <v>Escada metálica tipo marinheiro para andaime</v>
          </cell>
          <cell r="E28069" t="str">
            <v>m</v>
          </cell>
          <cell r="G28069">
            <v>185.8904</v>
          </cell>
        </row>
        <row r="28070">
          <cell r="A28070" t="str">
            <v>SICRO-I M0539</v>
          </cell>
          <cell r="D28070" t="str">
            <v>Quadro tubular contraventado para andaime - H = 100 cm e L = 100 cm</v>
          </cell>
          <cell r="E28070" t="str">
            <v>un</v>
          </cell>
          <cell r="G28070">
            <v>197.66489999999999</v>
          </cell>
        </row>
        <row r="28071">
          <cell r="A28071" t="str">
            <v>SICRO-I M0540</v>
          </cell>
          <cell r="D28071" t="str">
            <v>Quadro tubular contraventado para andaime - H = 100 cm e L = 150 cm</v>
          </cell>
          <cell r="E28071" t="str">
            <v>un</v>
          </cell>
          <cell r="G28071">
            <v>211.16249999999999</v>
          </cell>
        </row>
        <row r="28072">
          <cell r="A28072" t="str">
            <v>SICRO-I M0541</v>
          </cell>
          <cell r="D28072" t="str">
            <v>Quadro tubular contraventado para andaime - H = 100 cm e L = 200 cm</v>
          </cell>
          <cell r="E28072" t="str">
            <v>un</v>
          </cell>
          <cell r="G28072">
            <v>222.5882</v>
          </cell>
        </row>
        <row r="28073">
          <cell r="A28073" t="str">
            <v>SICRO-I M0542</v>
          </cell>
          <cell r="D28073" t="str">
            <v>Diagonal tubular para andaime - C = 141 cm</v>
          </cell>
          <cell r="E28073" t="str">
            <v>un</v>
          </cell>
          <cell r="G28073">
            <v>68.581299999999999</v>
          </cell>
        </row>
        <row r="28074">
          <cell r="A28074" t="str">
            <v>SICRO-I M0543</v>
          </cell>
          <cell r="D28074" t="str">
            <v>Diagonal tubular para andaime - C = 212 cm</v>
          </cell>
          <cell r="E28074" t="str">
            <v>un</v>
          </cell>
          <cell r="G28074">
            <v>71.363799999999998</v>
          </cell>
        </row>
        <row r="28075">
          <cell r="A28075" t="str">
            <v>SICRO-I M0544</v>
          </cell>
          <cell r="D28075" t="str">
            <v>Diagonal tubular para andaime - C = 283 cm</v>
          </cell>
          <cell r="E28075" t="str">
            <v>un</v>
          </cell>
          <cell r="G28075">
            <v>87.020099999999999</v>
          </cell>
        </row>
        <row r="28076">
          <cell r="A28076" t="str">
            <v>SICRO-I M0545</v>
          </cell>
          <cell r="D28076" t="str">
            <v>Plataforma metálica de piso para andaime - C = 100 e L = 33 cm</v>
          </cell>
          <cell r="E28076" t="str">
            <v>un</v>
          </cell>
          <cell r="G28076">
            <v>200.15790000000001</v>
          </cell>
        </row>
        <row r="28077">
          <cell r="A28077" t="str">
            <v>SICRO-I M0546</v>
          </cell>
          <cell r="D28077" t="str">
            <v>Plataforma metálica de piso para andaime - C = 150 e L = 37 cm</v>
          </cell>
          <cell r="E28077" t="str">
            <v>un</v>
          </cell>
          <cell r="G28077">
            <v>230.17009999999999</v>
          </cell>
        </row>
        <row r="28078">
          <cell r="A28078" t="str">
            <v>SICRO-I M0547</v>
          </cell>
          <cell r="D28078" t="str">
            <v>Plataforma metálica de piso para andaime - C = 200 e L = 33 cm</v>
          </cell>
          <cell r="E28078" t="str">
            <v>un</v>
          </cell>
          <cell r="G28078">
            <v>302.12009999999998</v>
          </cell>
        </row>
        <row r="28079">
          <cell r="A28079" t="str">
            <v>SICRO-I M0548</v>
          </cell>
          <cell r="D28079" t="str">
            <v>Quadro tubular tipo guarda-corpo para andaime - H = 120 cm e L = 100 cm</v>
          </cell>
          <cell r="E28079" t="str">
            <v>un</v>
          </cell>
          <cell r="G28079">
            <v>281.57440000000003</v>
          </cell>
        </row>
        <row r="28080">
          <cell r="A28080" t="str">
            <v>SICRO-I M0549</v>
          </cell>
          <cell r="D28080" t="str">
            <v>Quadro tubular tipo guarda-corpo com acessórios para andaime - H = 120 cm e L = 150 cm</v>
          </cell>
          <cell r="E28080" t="str">
            <v>un</v>
          </cell>
          <cell r="G28080">
            <v>290.49779999999998</v>
          </cell>
        </row>
        <row r="28081">
          <cell r="A28081" t="str">
            <v>SICRO-I M0550</v>
          </cell>
          <cell r="D28081" t="str">
            <v>Quadro tubular tipo guarda-corpo com acessórios para andaime - H = 120 cm e L = 200 cm</v>
          </cell>
          <cell r="E28081" t="str">
            <v>un</v>
          </cell>
          <cell r="G28081">
            <v>390.7978</v>
          </cell>
        </row>
        <row r="28082">
          <cell r="A28082" t="str">
            <v>SICRO-I M0560</v>
          </cell>
          <cell r="D28082" t="str">
            <v>Desmoldante para fôrmas de madeira</v>
          </cell>
          <cell r="E28082" t="str">
            <v>l</v>
          </cell>
          <cell r="G28082">
            <v>11.3888</v>
          </cell>
        </row>
        <row r="28083">
          <cell r="A28083" t="str">
            <v>SICRO-I M0562</v>
          </cell>
          <cell r="D28083" t="str">
            <v>Abraçadeira giratória em aço galvanizado para escada multidirecional - D = 48 mm</v>
          </cell>
          <cell r="E28083" t="str">
            <v>un</v>
          </cell>
          <cell r="G28083">
            <v>56.968600000000002</v>
          </cell>
        </row>
        <row r="28084">
          <cell r="A28084" t="str">
            <v>SICRO-I M0563</v>
          </cell>
          <cell r="D28084" t="str">
            <v>Tubo em aço galvanizado para escada multidirecional - C = 100 cm</v>
          </cell>
          <cell r="E28084" t="str">
            <v>un</v>
          </cell>
          <cell r="G28084">
            <v>103.1589</v>
          </cell>
        </row>
        <row r="28085">
          <cell r="A28085" t="str">
            <v>SICRO-I M0564</v>
          </cell>
          <cell r="D28085" t="str">
            <v>Peça base em aço galvanizado para escada multidirecional - C = 33 cm</v>
          </cell>
          <cell r="E28085" t="str">
            <v>un</v>
          </cell>
          <cell r="G28085">
            <v>141.27010000000001</v>
          </cell>
        </row>
        <row r="28086">
          <cell r="A28086" t="str">
            <v>SICRO-I M0565</v>
          </cell>
          <cell r="D28086" t="str">
            <v>Poste vertical em aço galvanizado para escada multidirecional - C = 100 cm</v>
          </cell>
          <cell r="E28086" t="str">
            <v>un</v>
          </cell>
          <cell r="G28086">
            <v>295.31169999999997</v>
          </cell>
        </row>
        <row r="28087">
          <cell r="A28087" t="str">
            <v>SICRO-I M0566</v>
          </cell>
          <cell r="D28087" t="str">
            <v>Poste vertical em aço galvanizado para escada multidirecional - C = 200 cm</v>
          </cell>
          <cell r="E28087" t="str">
            <v>un</v>
          </cell>
          <cell r="G28087">
            <v>507.76440000000002</v>
          </cell>
        </row>
        <row r="28088">
          <cell r="A28088" t="str">
            <v>SICRO-I M0567</v>
          </cell>
          <cell r="D28088" t="str">
            <v>Travessa em aço galvanizado para escada multidirecional - C = 75 cm</v>
          </cell>
          <cell r="E28088" t="str">
            <v>un</v>
          </cell>
          <cell r="G28088">
            <v>174.71369999999999</v>
          </cell>
        </row>
        <row r="28089">
          <cell r="A28089" t="str">
            <v>SICRO-I M0568</v>
          </cell>
          <cell r="D28089" t="str">
            <v>Travessa em aço galvanizado para escada multidirecional - C = 150 cm</v>
          </cell>
          <cell r="E28089" t="str">
            <v>un</v>
          </cell>
          <cell r="G28089">
            <v>301.98169999999999</v>
          </cell>
        </row>
        <row r="28090">
          <cell r="A28090" t="str">
            <v>SICRO-I M0569</v>
          </cell>
          <cell r="D28090" t="str">
            <v>Travessa em aço galvanizado para escada multidirecional - C = 250 cm</v>
          </cell>
          <cell r="E28090" t="str">
            <v>un</v>
          </cell>
          <cell r="G28090">
            <v>410.47</v>
          </cell>
        </row>
        <row r="28091">
          <cell r="A28091" t="str">
            <v>SICRO-I M0570</v>
          </cell>
          <cell r="D28091" t="str">
            <v>Diagonal em aço galvanizado para escada multidirecional - C = 150 cm para módulos de H = 200 cm</v>
          </cell>
          <cell r="E28091" t="str">
            <v>un</v>
          </cell>
          <cell r="G28091">
            <v>293.37079999999997</v>
          </cell>
        </row>
        <row r="28092">
          <cell r="A28092" t="str">
            <v>SICRO-I M0571</v>
          </cell>
          <cell r="D28092" t="str">
            <v>Diagonal em aço galvanizado para escada multidirecional - C = 250 cm para módulos de H = 200 cm</v>
          </cell>
          <cell r="E28092" t="str">
            <v>un</v>
          </cell>
          <cell r="G28092">
            <v>329.42529999999999</v>
          </cell>
        </row>
        <row r="28093">
          <cell r="A28093" t="str">
            <v>SICRO-I M0572</v>
          </cell>
          <cell r="D28093" t="str">
            <v>Piso em aço galvanizado para escada multidirecional - L = 32 cm e C = 150 cm</v>
          </cell>
          <cell r="E28093" t="str">
            <v>un</v>
          </cell>
          <cell r="G28093">
            <v>584.89179999999999</v>
          </cell>
        </row>
        <row r="28094">
          <cell r="A28094" t="str">
            <v>SICRO-I M0573</v>
          </cell>
          <cell r="D28094" t="str">
            <v>Escada de alumínio para escada multidirecional - H = 200 cm e C = 250 cm</v>
          </cell>
          <cell r="E28094" t="str">
            <v>un</v>
          </cell>
          <cell r="G28094">
            <v>3650.6104999999998</v>
          </cell>
        </row>
        <row r="28095">
          <cell r="A28095" t="str">
            <v>SICRO-I M0574</v>
          </cell>
          <cell r="D28095" t="str">
            <v>Corrimão externo em alumínio para escada multidirecional - C = 250 cm</v>
          </cell>
          <cell r="E28095" t="str">
            <v>un</v>
          </cell>
          <cell r="G28095">
            <v>608.94939999999997</v>
          </cell>
        </row>
        <row r="28096">
          <cell r="A28096" t="str">
            <v>SICRO-I M0575</v>
          </cell>
          <cell r="D28096" t="str">
            <v>Corrimão interno em alumínio para escada multidirecional - C = 250 cm</v>
          </cell>
          <cell r="E28096" t="str">
            <v>un</v>
          </cell>
          <cell r="G28096">
            <v>817.6223</v>
          </cell>
        </row>
        <row r="28097">
          <cell r="A28097" t="str">
            <v>SICRO-I M0576</v>
          </cell>
          <cell r="D28097" t="str">
            <v>Conexão tubular em aço galvanizado com semiabraçadeira para travessas - C = 30 cm e D = 48,3 mm</v>
          </cell>
          <cell r="E28097" t="str">
            <v>un</v>
          </cell>
          <cell r="G28097">
            <v>282.0136</v>
          </cell>
        </row>
        <row r="28098">
          <cell r="A28098" t="str">
            <v>SICRO-I M0601</v>
          </cell>
          <cell r="D28098" t="str">
            <v>Ponteiro para martelete - D = 32 mm e C = 1,00 m</v>
          </cell>
          <cell r="E28098" t="str">
            <v>un</v>
          </cell>
          <cell r="G28098">
            <v>811.82389999999998</v>
          </cell>
        </row>
        <row r="28099">
          <cell r="A28099" t="str">
            <v>SICRO-I M0602</v>
          </cell>
          <cell r="D28099" t="str">
            <v>Ponteiro para rompedor hidráulico de 1.700 kg</v>
          </cell>
          <cell r="E28099" t="str">
            <v>un</v>
          </cell>
          <cell r="G28099">
            <v>7587.1859000000004</v>
          </cell>
        </row>
        <row r="28100">
          <cell r="A28100" t="str">
            <v>SICRO-I M0603</v>
          </cell>
          <cell r="D28100" t="str">
            <v>Ponteiro para rompedor hidráulico de 520 kg</v>
          </cell>
          <cell r="E28100" t="str">
            <v>un</v>
          </cell>
          <cell r="G28100">
            <v>6190.7754999999997</v>
          </cell>
        </row>
        <row r="28101">
          <cell r="A28101" t="str">
            <v>SICRO-I M0614</v>
          </cell>
          <cell r="D28101" t="str">
            <v>Concreto usinado - fctM,k = 4,5 MPa (comercial)</v>
          </cell>
          <cell r="E28101" t="str">
            <v>m³</v>
          </cell>
          <cell r="G28101" t="str">
            <v>-</v>
          </cell>
        </row>
        <row r="28102">
          <cell r="A28102" t="str">
            <v>SICRO-I M0615</v>
          </cell>
          <cell r="D28102" t="str">
            <v>Aditivo incorporador de ar para concreto e argamassa</v>
          </cell>
          <cell r="E28102" t="str">
            <v>kg</v>
          </cell>
          <cell r="G28102">
            <v>7.3639999999999999</v>
          </cell>
        </row>
        <row r="28103">
          <cell r="A28103" t="str">
            <v>SICRO-I M0639</v>
          </cell>
          <cell r="D28103" t="str">
            <v>Bico para corte a plasma CNC - 130A</v>
          </cell>
          <cell r="E28103" t="str">
            <v>un</v>
          </cell>
          <cell r="G28103">
            <v>115.1063</v>
          </cell>
        </row>
        <row r="28104">
          <cell r="A28104" t="str">
            <v>SICRO-I M0640</v>
          </cell>
          <cell r="D28104" t="str">
            <v>Bocal para corte a plasma CNC - 130A</v>
          </cell>
          <cell r="E28104" t="str">
            <v>un</v>
          </cell>
          <cell r="G28104">
            <v>112.3198</v>
          </cell>
        </row>
        <row r="28105">
          <cell r="A28105" t="str">
            <v>SICRO-I M0641</v>
          </cell>
          <cell r="D28105" t="str">
            <v>Capa do bico para corte a plasma CNC - 130A</v>
          </cell>
          <cell r="E28105" t="str">
            <v>un</v>
          </cell>
          <cell r="G28105">
            <v>1541.6110000000001</v>
          </cell>
        </row>
        <row r="28106">
          <cell r="A28106" t="str">
            <v>SICRO-I M0642</v>
          </cell>
          <cell r="D28106" t="str">
            <v>Capa do bocal para corte a plasma CNC - 130A</v>
          </cell>
          <cell r="E28106" t="str">
            <v>un</v>
          </cell>
          <cell r="G28106">
            <v>776.40219999999999</v>
          </cell>
        </row>
        <row r="28107">
          <cell r="A28107" t="str">
            <v>SICRO-I M0643</v>
          </cell>
          <cell r="D28107" t="str">
            <v>Distribuidor de gás para corte a plasma CNC - 130A</v>
          </cell>
          <cell r="E28107" t="str">
            <v>un</v>
          </cell>
          <cell r="G28107">
            <v>208.0522</v>
          </cell>
        </row>
        <row r="28108">
          <cell r="A28108" t="str">
            <v>SICRO-I M0644</v>
          </cell>
          <cell r="D28108" t="str">
            <v>Eletrodo para corte a plasma CNC - 130A</v>
          </cell>
          <cell r="E28108" t="str">
            <v>un</v>
          </cell>
          <cell r="G28108">
            <v>125.4151</v>
          </cell>
        </row>
        <row r="28109">
          <cell r="A28109" t="str">
            <v>SICRO-I M0645</v>
          </cell>
          <cell r="D28109" t="str">
            <v>Tubo de água para corte a plasma CNC - 130A</v>
          </cell>
          <cell r="E28109" t="str">
            <v>un</v>
          </cell>
          <cell r="G28109">
            <v>197.2098</v>
          </cell>
        </row>
        <row r="28110">
          <cell r="A28110" t="str">
            <v>SICRO-I M0646</v>
          </cell>
          <cell r="D28110" t="str">
            <v>Estaca pré-moldada de concreto protendido com compressão admissível de 100 t</v>
          </cell>
          <cell r="E28110" t="str">
            <v>m</v>
          </cell>
          <cell r="G28110">
            <v>275</v>
          </cell>
        </row>
        <row r="28111">
          <cell r="A28111" t="str">
            <v>SICRO-I M0647</v>
          </cell>
          <cell r="D28111" t="str">
            <v>Estaca pré-moldada de concreto protendido com compressão admissível de 25 t</v>
          </cell>
          <cell r="E28111" t="str">
            <v>m</v>
          </cell>
          <cell r="G28111">
            <v>87</v>
          </cell>
        </row>
        <row r="28112">
          <cell r="A28112" t="str">
            <v>SICRO-I M0648</v>
          </cell>
          <cell r="D28112" t="str">
            <v>Estaca pré-moldada de concreto protendido com compressão admissível de 35 t</v>
          </cell>
          <cell r="E28112" t="str">
            <v>m</v>
          </cell>
          <cell r="G28112">
            <v>116</v>
          </cell>
        </row>
        <row r="28113">
          <cell r="A28113" t="str">
            <v>SICRO-I M0649</v>
          </cell>
          <cell r="D28113" t="str">
            <v>Estaca pré-moldada de concreto protendido com compressão admissível de 60 t</v>
          </cell>
          <cell r="E28113" t="str">
            <v>m</v>
          </cell>
          <cell r="G28113">
            <v>124</v>
          </cell>
        </row>
        <row r="28114">
          <cell r="A28114" t="str">
            <v>SICRO-I M0650</v>
          </cell>
          <cell r="D28114" t="str">
            <v>Estaca pré-moldada de concreto protendido com compressão admissível de 75 t</v>
          </cell>
          <cell r="E28114" t="str">
            <v>m</v>
          </cell>
          <cell r="G28114">
            <v>185</v>
          </cell>
        </row>
        <row r="28115">
          <cell r="A28115" t="str">
            <v>SICRO-I M0666</v>
          </cell>
          <cell r="D28115" t="str">
            <v>Martelo de fundo DTH - DN = 76 mm (3")</v>
          </cell>
          <cell r="E28115" t="str">
            <v>un</v>
          </cell>
          <cell r="G28115">
            <v>8881.3259999999991</v>
          </cell>
        </row>
        <row r="28116">
          <cell r="A28116" t="str">
            <v>SICRO-I M0667</v>
          </cell>
          <cell r="D28116" t="str">
            <v>Martelo de fundo DTH - DN = 127 mm (5")</v>
          </cell>
          <cell r="E28116" t="str">
            <v>un</v>
          </cell>
          <cell r="G28116">
            <v>14786.362999999999</v>
          </cell>
        </row>
        <row r="28117">
          <cell r="A28117" t="str">
            <v>SICRO-I M0668</v>
          </cell>
          <cell r="D28117" t="str">
            <v>Martelo de fundo DTH - DN = 152 mm (6")</v>
          </cell>
          <cell r="E28117" t="str">
            <v>un</v>
          </cell>
          <cell r="G28117">
            <v>18253.632000000001</v>
          </cell>
        </row>
        <row r="28118">
          <cell r="A28118" t="str">
            <v>SICRO-I M0669</v>
          </cell>
          <cell r="D28118" t="str">
            <v>Martelo de fundo DTH - DN = 203 mm (8")</v>
          </cell>
          <cell r="E28118" t="str">
            <v>un</v>
          </cell>
          <cell r="G28118">
            <v>30427.8226</v>
          </cell>
        </row>
        <row r="28119">
          <cell r="A28119" t="str">
            <v>SICRO-I M0673</v>
          </cell>
          <cell r="D28119" t="str">
            <v>Estaca pré-moldada de concreto armado centrifugado com compressão admissível de 55 t</v>
          </cell>
          <cell r="E28119" t="str">
            <v>m</v>
          </cell>
          <cell r="G28119">
            <v>176</v>
          </cell>
        </row>
        <row r="28120">
          <cell r="A28120" t="str">
            <v>SICRO-I M0677</v>
          </cell>
          <cell r="D28120" t="str">
            <v>Estaca pré-moldada de concreto armado centrifugado com compressão admissível de 80 t</v>
          </cell>
          <cell r="E28120" t="str">
            <v>m</v>
          </cell>
          <cell r="G28120">
            <v>219</v>
          </cell>
        </row>
        <row r="28121">
          <cell r="A28121" t="str">
            <v>SICRO-I M0682</v>
          </cell>
          <cell r="D28121" t="str">
            <v>Aço em perfis ASTM A36</v>
          </cell>
          <cell r="E28121" t="str">
            <v>kg</v>
          </cell>
          <cell r="G28121">
            <v>9.8901000000000003</v>
          </cell>
        </row>
        <row r="28122">
          <cell r="A28122" t="str">
            <v>SICRO-I M0686</v>
          </cell>
          <cell r="D28122" t="str">
            <v>Estaca pré-moldada de concreto armado centrifugado com compressão admissível de 100 t</v>
          </cell>
          <cell r="E28122" t="str">
            <v>m</v>
          </cell>
          <cell r="G28122">
            <v>243</v>
          </cell>
        </row>
        <row r="28123">
          <cell r="A28123" t="str">
            <v>SICRO-I M0713</v>
          </cell>
          <cell r="D28123" t="str">
            <v>Cinta com cerdas de aço</v>
          </cell>
          <cell r="E28123" t="str">
            <v>un</v>
          </cell>
          <cell r="G28123">
            <v>372.20949999999999</v>
          </cell>
        </row>
        <row r="28124">
          <cell r="A28124" t="str">
            <v>SICRO-I M0714</v>
          </cell>
          <cell r="D28124" t="str">
            <v>Tinta de acabamento poliuretano acrílico alifático brilhante bicomponente</v>
          </cell>
          <cell r="E28124" t="str">
            <v>l</v>
          </cell>
          <cell r="G28124">
            <v>96.352400000000003</v>
          </cell>
        </row>
        <row r="28125">
          <cell r="A28125" t="str">
            <v>SICRO-I M0715</v>
          </cell>
          <cell r="D28125" t="str">
            <v>Tinta selante epóxi vinílico bicomponente curada com poliamida</v>
          </cell>
          <cell r="E28125" t="str">
            <v>l</v>
          </cell>
          <cell r="G28125">
            <v>128.4607</v>
          </cell>
        </row>
        <row r="28126">
          <cell r="A28126" t="str">
            <v>SICRO-I M0716</v>
          </cell>
          <cell r="D28126" t="str">
            <v>Tinta anti-incrustante livre de estanho</v>
          </cell>
          <cell r="E28126" t="str">
            <v>l</v>
          </cell>
          <cell r="G28126">
            <v>193.32910000000001</v>
          </cell>
        </row>
        <row r="28127">
          <cell r="A28127" t="str">
            <v>SICRO-I M0717</v>
          </cell>
          <cell r="D28127" t="str">
            <v>Tinta à base de resina epóxi bicomponente para fundo preparador de pintura</v>
          </cell>
          <cell r="E28127" t="str">
            <v>l</v>
          </cell>
          <cell r="G28127">
            <v>301.09460000000001</v>
          </cell>
        </row>
        <row r="28128">
          <cell r="A28128" t="str">
            <v>SICRO-I M0718</v>
          </cell>
          <cell r="D28128" t="str">
            <v>Tinta esmalte à base de resina epóxi bicomponente</v>
          </cell>
          <cell r="E28128" t="str">
            <v>l</v>
          </cell>
          <cell r="G28128">
            <v>62.712000000000003</v>
          </cell>
        </row>
        <row r="28129">
          <cell r="A28129" t="str">
            <v>SICRO-I M0719</v>
          </cell>
          <cell r="D28129" t="str">
            <v>Diluente epóxi</v>
          </cell>
          <cell r="E28129" t="str">
            <v>l</v>
          </cell>
          <cell r="G28129">
            <v>40.577399999999997</v>
          </cell>
        </row>
        <row r="28130">
          <cell r="A28130" t="str">
            <v>SICRO-I M0721</v>
          </cell>
          <cell r="D28130" t="str">
            <v>Tinta anticorrosiva zarcão para fundo preparador de pintura</v>
          </cell>
          <cell r="E28130" t="str">
            <v>l</v>
          </cell>
          <cell r="G28130">
            <v>33.326599999999999</v>
          </cell>
        </row>
        <row r="28131">
          <cell r="A28131" t="str">
            <v>SICRO-I M0722</v>
          </cell>
          <cell r="D28131" t="str">
            <v>Estaca pré-moldada de concreto armado centrifugado com compressão admissível de 125 t</v>
          </cell>
          <cell r="E28131" t="str">
            <v>m</v>
          </cell>
          <cell r="G28131">
            <v>315</v>
          </cell>
        </row>
        <row r="28132">
          <cell r="A28132" t="str">
            <v>SICRO-I M0729</v>
          </cell>
          <cell r="D28132" t="str">
            <v>Fixador de cal para pintura</v>
          </cell>
          <cell r="E28132" t="str">
            <v>l</v>
          </cell>
          <cell r="G28132">
            <v>4.4554</v>
          </cell>
        </row>
        <row r="28133">
          <cell r="A28133" t="str">
            <v>SICRO-I M0734</v>
          </cell>
          <cell r="D28133" t="str">
            <v>Estaca pré-moldada de concreto armado centrifugado com compressão admissível de 170 t</v>
          </cell>
          <cell r="E28133" t="str">
            <v>m</v>
          </cell>
          <cell r="G28133">
            <v>523.15</v>
          </cell>
        </row>
        <row r="28134">
          <cell r="A28134" t="str">
            <v>SICRO-I M0741</v>
          </cell>
          <cell r="D28134" t="str">
            <v>Grama tipo batatais</v>
          </cell>
          <cell r="E28134" t="str">
            <v>m²</v>
          </cell>
          <cell r="G28134">
            <v>7.5613999999999999</v>
          </cell>
        </row>
        <row r="28135">
          <cell r="A28135" t="str">
            <v>SICRO-I M0745</v>
          </cell>
          <cell r="D28135" t="str">
            <v>Grampo em aço galvanizado para cerca - C = 25,4 mm e E = 3,76 mm (1" x 9 BWG)</v>
          </cell>
          <cell r="E28135" t="str">
            <v>kg</v>
          </cell>
          <cell r="G28135">
            <v>16.972799999999999</v>
          </cell>
        </row>
        <row r="28136">
          <cell r="A28136" t="str">
            <v>SICRO-I M0755</v>
          </cell>
          <cell r="D28136" t="str">
            <v>Estaca pré-moldada de concreto armado centrifugado com compressão admissível de 230 t</v>
          </cell>
          <cell r="E28136" t="str">
            <v>m</v>
          </cell>
          <cell r="G28136">
            <v>622</v>
          </cell>
        </row>
        <row r="28137">
          <cell r="A28137" t="str">
            <v>SICRO-I M0756</v>
          </cell>
          <cell r="D28137" t="str">
            <v>Estaca pré-moldada de concreto armado centrifugado com compressão admissível de 300 t</v>
          </cell>
          <cell r="E28137" t="str">
            <v>m</v>
          </cell>
          <cell r="G28137">
            <v>870.81510000000003</v>
          </cell>
        </row>
        <row r="28138">
          <cell r="A28138" t="str">
            <v>SICRO-I M0767</v>
          </cell>
          <cell r="D28138" t="str">
            <v>Sinalizador a LED com bateria</v>
          </cell>
          <cell r="E28138" t="str">
            <v>un</v>
          </cell>
          <cell r="G28138">
            <v>213.89189999999999</v>
          </cell>
        </row>
        <row r="28139">
          <cell r="A28139" t="str">
            <v>SICRO-I M0769</v>
          </cell>
          <cell r="D28139" t="str">
            <v>Lona plástica - E = 200 micra</v>
          </cell>
          <cell r="E28139" t="str">
            <v>m²</v>
          </cell>
          <cell r="G28139">
            <v>1.7516</v>
          </cell>
        </row>
        <row r="28140">
          <cell r="A28140" t="str">
            <v>SICRO-I M0771</v>
          </cell>
          <cell r="D28140" t="str">
            <v>Cavalete em polietileno zebrado com faixa refletiva</v>
          </cell>
          <cell r="E28140" t="str">
            <v>un</v>
          </cell>
          <cell r="G28140">
            <v>366.48939999999999</v>
          </cell>
        </row>
        <row r="28141">
          <cell r="A28141" t="str">
            <v>SICRO-I M0773</v>
          </cell>
          <cell r="D28141" t="str">
            <v>Perfil de alumínio tipo L463 para placa de sinalização - seção de 50 x 50 mm</v>
          </cell>
          <cell r="E28141" t="str">
            <v>m</v>
          </cell>
          <cell r="G28141">
            <v>53.187899999999999</v>
          </cell>
        </row>
        <row r="28142">
          <cell r="A28142" t="str">
            <v>SICRO-I M0785</v>
          </cell>
          <cell r="D28142" t="str">
            <v>Massa asfáltica comercial</v>
          </cell>
          <cell r="E28142" t="str">
            <v>t</v>
          </cell>
          <cell r="G28142" t="str">
            <v>-</v>
          </cell>
        </row>
        <row r="28143">
          <cell r="A28143" t="str">
            <v>SICRO-I M0786</v>
          </cell>
          <cell r="D28143" t="str">
            <v>Placa de poliestireno expandido (EPS)</v>
          </cell>
          <cell r="E28143" t="str">
            <v>m³</v>
          </cell>
          <cell r="G28143">
            <v>355</v>
          </cell>
        </row>
        <row r="28144">
          <cell r="A28144" t="str">
            <v>SICRO-I M0787</v>
          </cell>
          <cell r="D28144" t="str">
            <v>Suporte em aço-carbono galvanizado tipo perfil C para placa de sinalização</v>
          </cell>
          <cell r="E28144" t="str">
            <v>kg</v>
          </cell>
          <cell r="G28144">
            <v>30.237400000000001</v>
          </cell>
        </row>
        <row r="28145">
          <cell r="A28145" t="str">
            <v>SICRO-I M0789</v>
          </cell>
          <cell r="D28145" t="str">
            <v>Conjunto para fixação de placas em aço galvanizado composto por barra chata, abraçadeira, parafusos, porcas e arruelas</v>
          </cell>
          <cell r="E28145" t="str">
            <v>kg</v>
          </cell>
          <cell r="G28145">
            <v>35.537799999999997</v>
          </cell>
        </row>
        <row r="28146">
          <cell r="A28146" t="str">
            <v>SICRO-I M0796</v>
          </cell>
          <cell r="D28146" t="str">
            <v>Semipórtico metálico para vão de 8,3 m e vento de 35 m/s</v>
          </cell>
          <cell r="E28146" t="str">
            <v>un</v>
          </cell>
          <cell r="G28146">
            <v>63673.669900000001</v>
          </cell>
        </row>
        <row r="28147">
          <cell r="A28147" t="str">
            <v>SICRO-I M0798</v>
          </cell>
          <cell r="D28147" t="str">
            <v>Apoio de neoprene fretado</v>
          </cell>
          <cell r="E28147" t="str">
            <v>dm³</v>
          </cell>
          <cell r="G28147">
            <v>120.5873</v>
          </cell>
        </row>
        <row r="28148">
          <cell r="A28148" t="str">
            <v>SICRO-I M0804</v>
          </cell>
          <cell r="D28148" t="str">
            <v>Cabo de aço - D = 12,70 mm (1/2")</v>
          </cell>
          <cell r="E28148" t="str">
            <v>m</v>
          </cell>
          <cell r="G28148">
            <v>29.887499999999999</v>
          </cell>
        </row>
        <row r="28149">
          <cell r="A28149" t="str">
            <v>SICRO-I M0805</v>
          </cell>
          <cell r="D28149" t="str">
            <v>Semipórtico duplo metálico para vão de 2 x 8,3 m e vento de 35 m/s</v>
          </cell>
          <cell r="E28149" t="str">
            <v>un</v>
          </cell>
          <cell r="G28149">
            <v>99034.153200000001</v>
          </cell>
        </row>
        <row r="28150">
          <cell r="A28150" t="str">
            <v>SICRO-I M0808</v>
          </cell>
          <cell r="D28150" t="str">
            <v>Brita 4</v>
          </cell>
          <cell r="E28150" t="str">
            <v>m³</v>
          </cell>
          <cell r="G28150">
            <v>164.14689999999999</v>
          </cell>
        </row>
        <row r="28151">
          <cell r="A28151" t="str">
            <v>SICRO-I M0809</v>
          </cell>
          <cell r="D28151" t="str">
            <v>Cabo de aço - D = 6,35 mm (1/4")</v>
          </cell>
          <cell r="E28151" t="str">
            <v>m</v>
          </cell>
          <cell r="G28151">
            <v>8.6509</v>
          </cell>
        </row>
        <row r="28152">
          <cell r="A28152" t="str">
            <v>SICRO-I M0810</v>
          </cell>
          <cell r="D28152" t="str">
            <v>Cabo de aço - D = 52,00 mm (2")</v>
          </cell>
          <cell r="E28152" t="str">
            <v>m</v>
          </cell>
          <cell r="G28152">
            <v>545.54309999999998</v>
          </cell>
        </row>
        <row r="28153">
          <cell r="A28153" t="str">
            <v>SICRO-I M0812</v>
          </cell>
          <cell r="D28153" t="str">
            <v>Sapatilha em aço inox - D = 6,35 mm (1/4")</v>
          </cell>
          <cell r="E28153" t="str">
            <v>un</v>
          </cell>
          <cell r="G28153">
            <v>3.9</v>
          </cell>
        </row>
        <row r="28154">
          <cell r="A28154" t="str">
            <v>SICRO-I M0818</v>
          </cell>
          <cell r="D28154" t="str">
            <v>Semipórtico metálico para vão de 8,3 m e vento de 40 m/s</v>
          </cell>
          <cell r="E28154" t="str">
            <v>un</v>
          </cell>
          <cell r="G28154">
            <v>64384.958899999998</v>
          </cell>
        </row>
        <row r="28155">
          <cell r="A28155" t="str">
            <v>SICRO-I M0824</v>
          </cell>
          <cell r="D28155" t="str">
            <v>Semipórtico duplo metálico para vão de 2 x 8,3 m e vento de 40 m/s</v>
          </cell>
          <cell r="E28155" t="str">
            <v>un</v>
          </cell>
          <cell r="G28155">
            <v>110008.5944</v>
          </cell>
        </row>
        <row r="28156">
          <cell r="A28156" t="str">
            <v>SICRO-I M0831</v>
          </cell>
          <cell r="D28156" t="str">
            <v>Pórtico metálico para vão de 15,9 m e vento de 40 m/s</v>
          </cell>
          <cell r="E28156" t="str">
            <v>un</v>
          </cell>
          <cell r="G28156">
            <v>108577.5218</v>
          </cell>
        </row>
        <row r="28157">
          <cell r="A28157" t="str">
            <v>SICRO-I M0848</v>
          </cell>
          <cell r="D28157" t="str">
            <v>Semipórtico metálico para vão de 8,3 m e vento de 45 m/s</v>
          </cell>
          <cell r="E28157" t="str">
            <v>un</v>
          </cell>
          <cell r="G28157">
            <v>71695.452799999999</v>
          </cell>
        </row>
        <row r="28158">
          <cell r="A28158" t="str">
            <v>SICRO-I M0849</v>
          </cell>
          <cell r="D28158" t="str">
            <v>Corda de sisal - D = 12,0 mm</v>
          </cell>
          <cell r="E28158" t="str">
            <v>m</v>
          </cell>
          <cell r="G28158">
            <v>2.5691999999999999</v>
          </cell>
        </row>
        <row r="28159">
          <cell r="A28159" t="str">
            <v>SICRO-I M0851</v>
          </cell>
          <cell r="D28159" t="str">
            <v>Grampo leve em aço-carbono para cabo de aço - D = 6,3 mm (1/4")</v>
          </cell>
          <cell r="E28159" t="str">
            <v>un</v>
          </cell>
          <cell r="G28159">
            <v>0.94799999999999995</v>
          </cell>
        </row>
        <row r="28160">
          <cell r="A28160" t="str">
            <v>SICRO-I M0852</v>
          </cell>
          <cell r="D28160" t="str">
            <v>Poste de concreto - carga nominal de 800 daN, H = 15 m e D = 520 mm</v>
          </cell>
          <cell r="E28160" t="str">
            <v>un</v>
          </cell>
          <cell r="G28160">
            <v>6662.3063000000002</v>
          </cell>
        </row>
        <row r="28161">
          <cell r="A28161" t="str">
            <v>SICRO-I M0858</v>
          </cell>
          <cell r="D28161" t="str">
            <v>Semipórtico duplo metálico para vão de 2 x 8,3 m e vento de 45 m/s</v>
          </cell>
          <cell r="E28161" t="str">
            <v>un</v>
          </cell>
          <cell r="G28161">
            <v>120983.0356</v>
          </cell>
        </row>
        <row r="28162">
          <cell r="A28162" t="str">
            <v>SICRO-I M0865</v>
          </cell>
          <cell r="D28162" t="str">
            <v>Pórtico metálico para vão de 15,9 m e vento de 45 m/s</v>
          </cell>
          <cell r="E28162" t="str">
            <v>un</v>
          </cell>
          <cell r="G28162">
            <v>109263.5738</v>
          </cell>
        </row>
        <row r="28163">
          <cell r="A28163" t="str">
            <v>SICRO-I M0868</v>
          </cell>
          <cell r="D28163" t="str">
            <v>Lâmpada fluorescente compacta eletrônica - potência de 20 W</v>
          </cell>
          <cell r="E28163" t="str">
            <v>un</v>
          </cell>
          <cell r="G28163">
            <v>12.5869</v>
          </cell>
        </row>
        <row r="28164">
          <cell r="A28164" t="str">
            <v>SICRO-I M0875</v>
          </cell>
          <cell r="D28164" t="str">
            <v>Manta asfáltica não-tecido em poliéster - E = 3 mm</v>
          </cell>
          <cell r="E28164" t="str">
            <v>m²</v>
          </cell>
          <cell r="G28164">
            <v>40.882800000000003</v>
          </cell>
        </row>
        <row r="28165">
          <cell r="A28165" t="str">
            <v>SICRO-I M0876</v>
          </cell>
          <cell r="D28165" t="str">
            <v>Manta asfáltica não-tecido em poliéster - E = 4 mm</v>
          </cell>
          <cell r="E28165" t="str">
            <v>m²</v>
          </cell>
          <cell r="G28165">
            <v>43.417000000000002</v>
          </cell>
        </row>
        <row r="28166">
          <cell r="A28166" t="str">
            <v>SICRO-I M0879</v>
          </cell>
          <cell r="D28166" t="str">
            <v>Lixa para ferro Nº 150</v>
          </cell>
          <cell r="E28166" t="str">
            <v>un</v>
          </cell>
          <cell r="G28166">
            <v>2.6665999999999999</v>
          </cell>
        </row>
        <row r="28167">
          <cell r="A28167" t="str">
            <v>SICRO-I M0942</v>
          </cell>
          <cell r="D28167" t="str">
            <v>Estaca prancha metálica</v>
          </cell>
          <cell r="E28167" t="str">
            <v>kg</v>
          </cell>
          <cell r="G28167">
            <v>16.965199999999999</v>
          </cell>
        </row>
        <row r="28168">
          <cell r="A28168" t="str">
            <v>SICRO-I M0945</v>
          </cell>
          <cell r="D28168" t="str">
            <v>Parafuso de cabeça sextavada em aço galvanizado com porca e arruela de pressão - D = 6,35 mm (1/4")</v>
          </cell>
          <cell r="E28168" t="str">
            <v>cj</v>
          </cell>
          <cell r="G28168">
            <v>0.54500000000000004</v>
          </cell>
        </row>
        <row r="28169">
          <cell r="A28169" t="str">
            <v>SICRO-I M0946</v>
          </cell>
          <cell r="D28169" t="str">
            <v>Aço em perfis ASTM A572 grau 50</v>
          </cell>
          <cell r="E28169" t="str">
            <v>kg</v>
          </cell>
          <cell r="G28169">
            <v>12.376300000000001</v>
          </cell>
        </row>
        <row r="28170">
          <cell r="A28170" t="str">
            <v>SICRO-I M0947</v>
          </cell>
          <cell r="D28170" t="str">
            <v>Parafuso de cabeça sextavada em aço galvanizado com porca e arruela de pressão - D = 9,525 mm (3/8")</v>
          </cell>
          <cell r="E28170" t="str">
            <v>cj</v>
          </cell>
          <cell r="G28170">
            <v>1.8</v>
          </cell>
        </row>
        <row r="28171">
          <cell r="A28171" t="str">
            <v>SICRO-I M0948</v>
          </cell>
          <cell r="D28171" t="str">
            <v>Arruela lisa em aço ASTM F436 para parafuso - D = 12,7 mm</v>
          </cell>
          <cell r="E28171" t="str">
            <v>un</v>
          </cell>
          <cell r="G28171">
            <v>0.95230000000000004</v>
          </cell>
        </row>
        <row r="28172">
          <cell r="A28172" t="str">
            <v>SICRO-I M0949</v>
          </cell>
          <cell r="D28172" t="str">
            <v>Arruela lisa em aço ASTM F436 para parafuso - D = 16,0 mm</v>
          </cell>
          <cell r="E28172" t="str">
            <v>un</v>
          </cell>
          <cell r="G28172">
            <v>1.2942</v>
          </cell>
        </row>
        <row r="28173">
          <cell r="A28173" t="str">
            <v>SICRO-I M0950</v>
          </cell>
          <cell r="D28173" t="str">
            <v>Arruela lisa em aço ASTM F436 para parafuso - D = 20,0 mm</v>
          </cell>
          <cell r="E28173" t="str">
            <v>un</v>
          </cell>
          <cell r="G28173">
            <v>1.6336999999999999</v>
          </cell>
        </row>
        <row r="28174">
          <cell r="A28174" t="str">
            <v>SICRO-I M0951</v>
          </cell>
          <cell r="D28174" t="str">
            <v>Parafuso de cabeça sextavada em aço ASTM A325 de alta resistência com rosca parcial - D = 12,7 mm e C = 38,10 mm</v>
          </cell>
          <cell r="E28174" t="str">
            <v>un</v>
          </cell>
          <cell r="G28174">
            <v>2.3378999999999999</v>
          </cell>
        </row>
        <row r="28175">
          <cell r="A28175" t="str">
            <v>SICRO-I M0952</v>
          </cell>
          <cell r="D28175" t="str">
            <v>Parafuso de cabeça sextavada em aço ASTM A325 de alta resistência com rosca parcial - D = 12,7 mm e C = 44,45 mm</v>
          </cell>
          <cell r="E28175" t="str">
            <v>un</v>
          </cell>
          <cell r="G28175">
            <v>2.4438</v>
          </cell>
        </row>
        <row r="28176">
          <cell r="A28176" t="str">
            <v>SICRO-I M0953</v>
          </cell>
          <cell r="D28176" t="str">
            <v>Parafuso de cabeça sextavada em aço ASTM A325 de alta resistência com rosca parcial - D = 12,7 mm e C = 50,80 mm</v>
          </cell>
          <cell r="E28176" t="str">
            <v>un</v>
          </cell>
          <cell r="G28176">
            <v>2.6977000000000002</v>
          </cell>
        </row>
        <row r="28177">
          <cell r="A28177" t="str">
            <v>SICRO-I M0954</v>
          </cell>
          <cell r="D28177" t="str">
            <v>Parafuso de cabeça sextavada em aço ASTM A325 de alta resistência com rosca parcial - D = 12,7 mm e C = 57,15 mm</v>
          </cell>
          <cell r="E28177" t="str">
            <v>un</v>
          </cell>
          <cell r="G28177">
            <v>2.9243000000000001</v>
          </cell>
        </row>
        <row r="28178">
          <cell r="A28178" t="str">
            <v>SICRO-I M0955</v>
          </cell>
          <cell r="D28178" t="str">
            <v>Parafuso de cabeça sextavada em aço ASTM A325 de alta resistência com rosca parcial - D = 16 mm e C = 44,45 mm</v>
          </cell>
          <cell r="E28178" t="str">
            <v>un</v>
          </cell>
          <cell r="G28178">
            <v>4.1212</v>
          </cell>
        </row>
        <row r="28179">
          <cell r="A28179" t="str">
            <v>SICRO-I M0956</v>
          </cell>
          <cell r="D28179" t="str">
            <v>Parafuso de cabeça sextavada em aço ASTM A325 de alta resistência com rosca parcial - D = 16 mm e C = 50,80 mm</v>
          </cell>
          <cell r="E28179" t="str">
            <v>un</v>
          </cell>
          <cell r="G28179">
            <v>4.4518000000000004</v>
          </cell>
        </row>
        <row r="28180">
          <cell r="A28180" t="str">
            <v>SICRO-I M0957</v>
          </cell>
          <cell r="D28180" t="str">
            <v>Parafuso de cabeça sextavada em aço ASTM A325 de alta resistência com rosca parcial - D = 16 mm e C = 63,50 mm</v>
          </cell>
          <cell r="E28180" t="str">
            <v>un</v>
          </cell>
          <cell r="G28180">
            <v>5.7446000000000002</v>
          </cell>
        </row>
        <row r="28181">
          <cell r="A28181" t="str">
            <v>SICRO-I M0958</v>
          </cell>
          <cell r="D28181" t="str">
            <v>Parafuso de cabeça sextavada em aço ASTM A325 de alta resistência com rosca parcial - D = 20 mm e C = 50,80 mm</v>
          </cell>
          <cell r="E28181" t="str">
            <v>un</v>
          </cell>
          <cell r="G28181">
            <v>6.6707999999999998</v>
          </cell>
        </row>
        <row r="28182">
          <cell r="A28182" t="str">
            <v>SICRO-I M0959</v>
          </cell>
          <cell r="D28182" t="str">
            <v>Parafuso de cabeça sextavada em aço ASTM A325 de alta resistência com rosca parcial - D = 20 mm e C = 57,15 mm</v>
          </cell>
          <cell r="E28182" t="str">
            <v>un</v>
          </cell>
          <cell r="G28182">
            <v>7.2184999999999997</v>
          </cell>
        </row>
        <row r="28183">
          <cell r="A28183" t="str">
            <v>SICRO-I M0960</v>
          </cell>
          <cell r="D28183" t="str">
            <v>Parafuso de cabeça sextavada em aço ASTM A325 de alta resistência com rosca parcial - D = 20 mm e C = 63,50 mm</v>
          </cell>
          <cell r="E28183" t="str">
            <v>un</v>
          </cell>
          <cell r="G28183">
            <v>8.1240000000000006</v>
          </cell>
        </row>
        <row r="28184">
          <cell r="A28184" t="str">
            <v>SICRO-I M0961</v>
          </cell>
          <cell r="D28184" t="str">
            <v>Parafuso de cabeça sextavada em aço ASTM A325 de alta resistência com rosca parcial - D = 20 mm e C = 76,20 mm</v>
          </cell>
          <cell r="E28184" t="str">
            <v>un</v>
          </cell>
          <cell r="G28184">
            <v>9.6740999999999993</v>
          </cell>
        </row>
        <row r="28185">
          <cell r="A28185" t="str">
            <v>SICRO-I M0962</v>
          </cell>
          <cell r="D28185" t="str">
            <v>Tubo em aço galvanizado - E = 2,00 mm e D = 50,80 mm (2")</v>
          </cell>
          <cell r="E28185" t="str">
            <v>m</v>
          </cell>
          <cell r="G28185">
            <v>29.9438</v>
          </cell>
        </row>
        <row r="28186">
          <cell r="A28186" t="str">
            <v>SICRO-I M0963</v>
          </cell>
          <cell r="D28186" t="str">
            <v>Tubo em aço galvanizado - E = 3,00 mm e seção de 80 x 80 mm</v>
          </cell>
          <cell r="E28186" t="str">
            <v>m</v>
          </cell>
          <cell r="G28186">
            <v>70.661299999999997</v>
          </cell>
        </row>
        <row r="28187">
          <cell r="A28187" t="str">
            <v>SICRO-I M0964</v>
          </cell>
          <cell r="D28187" t="str">
            <v>Aço em perfis ASTM A572 grau 50 perfurado</v>
          </cell>
          <cell r="E28187" t="str">
            <v>kg</v>
          </cell>
          <cell r="G28187">
            <v>13.678900000000001</v>
          </cell>
        </row>
        <row r="28188">
          <cell r="A28188" t="str">
            <v>SICRO-I M0965</v>
          </cell>
          <cell r="D28188" t="str">
            <v>Pino conector de cisalhamento para laje steel deck - D = 19 mm e C = 80 mm</v>
          </cell>
          <cell r="E28188" t="str">
            <v>un</v>
          </cell>
          <cell r="G28188">
            <v>7.0384000000000002</v>
          </cell>
        </row>
        <row r="28189">
          <cell r="A28189" t="str">
            <v>SICRO-I M0966</v>
          </cell>
          <cell r="D28189" t="str">
            <v>Porca sextavada pesada em aço ASTM A194 grau 2H para parafuso - D = 12,7 mm</v>
          </cell>
          <cell r="E28189" t="str">
            <v>un</v>
          </cell>
          <cell r="G28189">
            <v>1.1000000000000001</v>
          </cell>
        </row>
        <row r="28190">
          <cell r="A28190" t="str">
            <v>SICRO-I M0967</v>
          </cell>
          <cell r="D28190" t="str">
            <v>Porca sextavada pesada em aço ASTM A194 grau 2H para parafuso - D = 16 mm</v>
          </cell>
          <cell r="E28190" t="str">
            <v>un</v>
          </cell>
          <cell r="G28190">
            <v>2.0238</v>
          </cell>
        </row>
        <row r="28191">
          <cell r="A28191" t="str">
            <v>SICRO-I M0968</v>
          </cell>
          <cell r="D28191" t="str">
            <v>Porca sextavada pesada em aço ASTM A194 grau 2H para parafuso - D = 20 mm</v>
          </cell>
          <cell r="E28191" t="str">
            <v>un</v>
          </cell>
          <cell r="G28191">
            <v>3.5708000000000002</v>
          </cell>
        </row>
        <row r="28192">
          <cell r="A28192" t="str">
            <v>SICRO-I M0969</v>
          </cell>
          <cell r="D28192" t="str">
            <v>Steel deck em aço galvanizado ASTM A653 grau 40</v>
          </cell>
          <cell r="E28192" t="str">
            <v>m²</v>
          </cell>
          <cell r="G28192">
            <v>120</v>
          </cell>
        </row>
        <row r="28193">
          <cell r="A28193" t="str">
            <v>SICRO-I M0970</v>
          </cell>
          <cell r="D28193" t="str">
            <v>Chapa de aço ASTM A572 grau 50 cortada e perfurada</v>
          </cell>
          <cell r="E28193" t="str">
            <v>kg</v>
          </cell>
          <cell r="G28193">
            <v>16.129300000000001</v>
          </cell>
        </row>
        <row r="28194">
          <cell r="A28194" t="str">
            <v>SICRO-I M0971</v>
          </cell>
          <cell r="D28194" t="str">
            <v>Suporte em aço-carbono para corrimão de guarda-corpo metálico</v>
          </cell>
          <cell r="E28194" t="str">
            <v>un</v>
          </cell>
          <cell r="G28194">
            <v>22.2836</v>
          </cell>
        </row>
        <row r="28195">
          <cell r="A28195" t="str">
            <v>SICRO-I M0972</v>
          </cell>
          <cell r="D28195" t="str">
            <v>Fluido de resfriamento para usinagem de metais</v>
          </cell>
          <cell r="E28195" t="str">
            <v>l</v>
          </cell>
          <cell r="G28195">
            <v>22.7486</v>
          </cell>
        </row>
        <row r="28196">
          <cell r="A28196" t="str">
            <v>SICRO-I M0998</v>
          </cell>
          <cell r="D28196" t="str">
            <v>Madeira estrutural de eucalipto</v>
          </cell>
          <cell r="E28196" t="str">
            <v>m³</v>
          </cell>
          <cell r="G28196">
            <v>3000</v>
          </cell>
        </row>
        <row r="28197">
          <cell r="A28197" t="str">
            <v>SICRO-I M0999</v>
          </cell>
          <cell r="D28197" t="str">
            <v>Tela em aço CA 60 soldada nervurada</v>
          </cell>
          <cell r="E28197" t="str">
            <v>kg</v>
          </cell>
          <cell r="G28197">
            <v>8.6167999999999996</v>
          </cell>
        </row>
        <row r="28198">
          <cell r="A28198" t="str">
            <v>SICRO-I M1000</v>
          </cell>
          <cell r="D28198" t="str">
            <v>Tela em aço galvanizado para alambrado - E = 1,64 mm (BWG 16) e malha de 50 mm</v>
          </cell>
          <cell r="E28198" t="str">
            <v>m²</v>
          </cell>
          <cell r="G28198">
            <v>18.376300000000001</v>
          </cell>
        </row>
        <row r="28199">
          <cell r="A28199" t="str">
            <v>SICRO-I M1001</v>
          </cell>
          <cell r="D28199" t="str">
            <v>Tela em aço galvanizado para passarelas rodoviárias - E = 2,75 mm e malha de 50 mm</v>
          </cell>
          <cell r="E28199" t="str">
            <v>m²</v>
          </cell>
          <cell r="G28199">
            <v>60.736600000000003</v>
          </cell>
        </row>
        <row r="28200">
          <cell r="A28200" t="str">
            <v>SICRO-I M1010</v>
          </cell>
          <cell r="D28200" t="str">
            <v>Manta de PVC reforçada com tela de poliéster - E = 1,2 mm</v>
          </cell>
          <cell r="E28200" t="str">
            <v>m²</v>
          </cell>
          <cell r="G28200">
            <v>157.20419999999999</v>
          </cell>
        </row>
        <row r="28201">
          <cell r="A28201" t="str">
            <v>SICRO-I M1011</v>
          </cell>
          <cell r="D28201" t="str">
            <v>Manta de PVC reforçada com tela de poliéster - E = 1,5 mm</v>
          </cell>
          <cell r="E28201" t="str">
            <v>m²</v>
          </cell>
          <cell r="G28201">
            <v>202.49449999999999</v>
          </cell>
        </row>
        <row r="28202">
          <cell r="A28202" t="str">
            <v>SICRO-I M1022</v>
          </cell>
          <cell r="D28202" t="str">
            <v>Massa para vidro</v>
          </cell>
          <cell r="E28202" t="str">
            <v>kg</v>
          </cell>
          <cell r="G28202">
            <v>4.6852</v>
          </cell>
        </row>
        <row r="28203">
          <cell r="A28203" t="str">
            <v>SICRO-I M1066</v>
          </cell>
          <cell r="D28203" t="str">
            <v>Cera de proteção para ancoragem de estais</v>
          </cell>
          <cell r="E28203" t="str">
            <v>kg</v>
          </cell>
          <cell r="G28203">
            <v>30.946899999999999</v>
          </cell>
        </row>
        <row r="28204">
          <cell r="A28204" t="str">
            <v>SICRO-I M1078</v>
          </cell>
          <cell r="D28204" t="str">
            <v>Parafuso de cabeça sextavada em aço inox - D = 12,7 mm (1/2") e C = 127,0 mm (5")</v>
          </cell>
          <cell r="E28204" t="str">
            <v>un</v>
          </cell>
          <cell r="G28204">
            <v>6.5918000000000001</v>
          </cell>
        </row>
        <row r="28205">
          <cell r="A28205" t="str">
            <v>SICRO-I M1079</v>
          </cell>
          <cell r="D28205" t="str">
            <v>Parafuso de cabeça sextavada em aço galvanizado tipo auto-atarraxante com arruelas de vedação - D = 6,3 mm e C = 19 mm</v>
          </cell>
          <cell r="E28205" t="str">
            <v>un</v>
          </cell>
          <cell r="G28205">
            <v>0.38</v>
          </cell>
        </row>
        <row r="28206">
          <cell r="A28206" t="str">
            <v>SICRO-I M1097</v>
          </cell>
          <cell r="D28206" t="str">
            <v>Pedra de mão ou rachão</v>
          </cell>
          <cell r="E28206" t="str">
            <v>m³</v>
          </cell>
          <cell r="G28206">
            <v>159.40690000000001</v>
          </cell>
        </row>
        <row r="28207">
          <cell r="A28207" t="str">
            <v>SICRO-I M1103</v>
          </cell>
          <cell r="D28207" t="str">
            <v>Pedrisco</v>
          </cell>
          <cell r="E28207" t="str">
            <v>m³</v>
          </cell>
          <cell r="G28207">
            <v>192.65809999999999</v>
          </cell>
        </row>
        <row r="28208">
          <cell r="A28208" t="str">
            <v>SICRO-I M1118</v>
          </cell>
          <cell r="D28208" t="str">
            <v>Cruzeta de madeira para poste - H = 240 cm</v>
          </cell>
          <cell r="E28208" t="str">
            <v>un</v>
          </cell>
          <cell r="G28208">
            <v>137.80799999999999</v>
          </cell>
        </row>
        <row r="28209">
          <cell r="A28209" t="str">
            <v>SICRO-I M1129</v>
          </cell>
          <cell r="D28209" t="str">
            <v>Junta de dilatação em perfil extrudado de borracha vulcanizada</v>
          </cell>
          <cell r="E28209" t="str">
            <v>m</v>
          </cell>
          <cell r="G28209" t="str">
            <v>-</v>
          </cell>
        </row>
        <row r="28210">
          <cell r="A28210" t="str">
            <v>SICRO-I M1130</v>
          </cell>
          <cell r="D28210" t="str">
            <v>Selante elástico à base de poliuretano</v>
          </cell>
          <cell r="E28210" t="str">
            <v>kg</v>
          </cell>
          <cell r="G28210">
            <v>110.5368</v>
          </cell>
        </row>
        <row r="28211">
          <cell r="A28211" t="str">
            <v>SICRO-I M1131</v>
          </cell>
          <cell r="D28211" t="str">
            <v>Cordão de polietileno expandido de baixa densidade - D = 15,0 mm</v>
          </cell>
          <cell r="E28211" t="str">
            <v>m</v>
          </cell>
          <cell r="G28211">
            <v>0.7611</v>
          </cell>
        </row>
        <row r="28212">
          <cell r="A28212" t="str">
            <v>SICRO-I M1132</v>
          </cell>
          <cell r="D28212" t="str">
            <v>Junta de dilatação em elastômero e perfil VV - L = 20 mm e H = 40 mm</v>
          </cell>
          <cell r="E28212" t="str">
            <v>m</v>
          </cell>
          <cell r="G28212">
            <v>186.36439999999999</v>
          </cell>
        </row>
        <row r="28213">
          <cell r="A28213" t="str">
            <v>SICRO-I M1134</v>
          </cell>
          <cell r="D28213" t="str">
            <v>Junta de dilatação em elastômero e perfil VV - L = 25 mm e H = 50 mm</v>
          </cell>
          <cell r="E28213" t="str">
            <v>m</v>
          </cell>
          <cell r="G28213">
            <v>206.01490000000001</v>
          </cell>
        </row>
        <row r="28214">
          <cell r="A28214" t="str">
            <v>SICRO-I M1135</v>
          </cell>
          <cell r="D28214" t="str">
            <v>Pó de pedra</v>
          </cell>
          <cell r="E28214" t="str">
            <v>m³</v>
          </cell>
          <cell r="G28214">
            <v>157.81829999999999</v>
          </cell>
        </row>
        <row r="28215">
          <cell r="A28215" t="str">
            <v>SICRO-I M1136</v>
          </cell>
          <cell r="D28215" t="str">
            <v>Cordão de polietileno expandido de baixa densidade - D = 10,0 mm</v>
          </cell>
          <cell r="E28215" t="str">
            <v>m</v>
          </cell>
          <cell r="G28215">
            <v>0.2555</v>
          </cell>
        </row>
        <row r="28216">
          <cell r="A28216" t="str">
            <v>SICRO-I M1142</v>
          </cell>
          <cell r="D28216" t="str">
            <v>Junta de dilatação em elastômero e perfil VV - L = 35 mm e H = 60 mm</v>
          </cell>
          <cell r="E28216" t="str">
            <v>m</v>
          </cell>
          <cell r="G28216">
            <v>301.95240000000001</v>
          </cell>
        </row>
        <row r="28217">
          <cell r="A28217" t="str">
            <v>SICRO-I M1150</v>
          </cell>
          <cell r="D28217" t="str">
            <v>Adesivo estrutural à base de resina epóxi bicomponente tipo ADE-52 ou similar</v>
          </cell>
          <cell r="E28217" t="str">
            <v>kg</v>
          </cell>
          <cell r="G28217">
            <v>134.8125</v>
          </cell>
        </row>
        <row r="28218">
          <cell r="A28218" t="str">
            <v>SICRO-I M1151</v>
          </cell>
          <cell r="D28218" t="str">
            <v>Junta de dilatação em elastômero e perfil VV - L = 40 mm e H = 70 mm</v>
          </cell>
          <cell r="E28218" t="str">
            <v>m</v>
          </cell>
          <cell r="G28218">
            <v>409.53699999999998</v>
          </cell>
        </row>
        <row r="28219">
          <cell r="A28219" t="str">
            <v>SICRO-I M1152</v>
          </cell>
          <cell r="D28219" t="str">
            <v>Junta de dilatação em elastômero e perfil VV - L = 50 mm e H = 80 mm</v>
          </cell>
          <cell r="E28219" t="str">
            <v>m</v>
          </cell>
          <cell r="G28219">
            <v>418.36689999999999</v>
          </cell>
        </row>
        <row r="28220">
          <cell r="A28220" t="str">
            <v>SICRO-I M1176</v>
          </cell>
          <cell r="D28220" t="str">
            <v>Arame liso em aço galvanizado - D = 1,65 mm (16 BWG)</v>
          </cell>
          <cell r="E28220" t="str">
            <v>kg</v>
          </cell>
          <cell r="G28220">
            <v>19</v>
          </cell>
        </row>
        <row r="28221">
          <cell r="A28221" t="str">
            <v>SICRO-I M1205</v>
          </cell>
          <cell r="D28221" t="str">
            <v>Prego de ferro</v>
          </cell>
          <cell r="E28221" t="str">
            <v>kg</v>
          </cell>
          <cell r="G28221">
            <v>15.2544</v>
          </cell>
        </row>
        <row r="28222">
          <cell r="A28222" t="str">
            <v>SICRO-I M1210</v>
          </cell>
          <cell r="D28222" t="str">
            <v>Pórtico metálico para vão de 15,9 m e vento de 35 m/s</v>
          </cell>
          <cell r="E28222" t="str">
            <v>un</v>
          </cell>
          <cell r="G28222">
            <v>99011.256699999998</v>
          </cell>
        </row>
        <row r="28223">
          <cell r="A28223" t="str">
            <v>SICRO-I M1218</v>
          </cell>
          <cell r="D28223" t="str">
            <v>Projetor externo em alumínio fundido para lâmpada de até 2.000 W</v>
          </cell>
          <cell r="E28223" t="str">
            <v>un</v>
          </cell>
          <cell r="G28223">
            <v>480.07299999999998</v>
          </cell>
        </row>
        <row r="28224">
          <cell r="A28224" t="str">
            <v>SICRO-I M1242</v>
          </cell>
          <cell r="D28224" t="str">
            <v>Coroa diamantada - D = 15,87 mm (5/8")</v>
          </cell>
          <cell r="E28224" t="str">
            <v>un</v>
          </cell>
          <cell r="G28224">
            <v>236.1516</v>
          </cell>
        </row>
        <row r="28225">
          <cell r="A28225" t="str">
            <v>SICRO-I M1243</v>
          </cell>
          <cell r="D28225" t="str">
            <v>Coroa diamantada - D = 19,50 mm (3/4")</v>
          </cell>
          <cell r="E28225" t="str">
            <v>un</v>
          </cell>
          <cell r="G28225">
            <v>256.90710000000001</v>
          </cell>
        </row>
        <row r="28226">
          <cell r="A28226" t="str">
            <v>SICRO-I M1244</v>
          </cell>
          <cell r="D28226" t="str">
            <v>Coroa diamantada - D = 25,40 mm (1")</v>
          </cell>
          <cell r="E28226" t="str">
            <v>un</v>
          </cell>
          <cell r="G28226">
            <v>293.16410000000002</v>
          </cell>
        </row>
        <row r="28227">
          <cell r="A28227" t="str">
            <v>SICRO-I M1245</v>
          </cell>
          <cell r="D28227" t="str">
            <v>Barra em aço SAE 1010/1020 roscada - D = 9,5 mm (3/8")</v>
          </cell>
          <cell r="E28227" t="str">
            <v>m</v>
          </cell>
          <cell r="G28227">
            <v>9.8755000000000006</v>
          </cell>
        </row>
        <row r="28228">
          <cell r="A28228" t="str">
            <v>SICRO-I M1300</v>
          </cell>
          <cell r="D28228" t="str">
            <v>Roller bit - Tooth cutter - série 8 - D = 700 mm</v>
          </cell>
          <cell r="E28228" t="str">
            <v>un</v>
          </cell>
          <cell r="G28228">
            <v>279662.59460000001</v>
          </cell>
        </row>
        <row r="28229">
          <cell r="A28229" t="str">
            <v>SICRO-I M1301</v>
          </cell>
          <cell r="D28229" t="str">
            <v>Roller bit - Tooth cutter - série 8 - D = 800 mm</v>
          </cell>
          <cell r="E28229" t="str">
            <v>un</v>
          </cell>
          <cell r="G28229">
            <v>300534.45429999998</v>
          </cell>
        </row>
        <row r="28230">
          <cell r="A28230" t="str">
            <v>SICRO-I M1302</v>
          </cell>
          <cell r="D28230" t="str">
            <v>Roller bit - Tooth cutter - série 8 - D = 900 mm</v>
          </cell>
          <cell r="E28230" t="str">
            <v>un</v>
          </cell>
          <cell r="G28230">
            <v>321470.72039999999</v>
          </cell>
        </row>
        <row r="28231">
          <cell r="A28231" t="str">
            <v>SICRO-I M1303</v>
          </cell>
          <cell r="D28231" t="str">
            <v>Roller bit - Tooth cutter - série 8 - D = 1.000 mm</v>
          </cell>
          <cell r="E28231" t="str">
            <v>un</v>
          </cell>
          <cell r="G28231">
            <v>358429.36930000002</v>
          </cell>
        </row>
        <row r="28232">
          <cell r="A28232" t="str">
            <v>SICRO-I M1304</v>
          </cell>
          <cell r="D28232" t="str">
            <v>Roller bit - Tooth cutter - série 8 - D = 1.100 mm</v>
          </cell>
          <cell r="E28232" t="str">
            <v>un</v>
          </cell>
          <cell r="G28232">
            <v>396641.14039999997</v>
          </cell>
        </row>
        <row r="28233">
          <cell r="A28233" t="str">
            <v>SICRO-I M1305</v>
          </cell>
          <cell r="D28233" t="str">
            <v>Roller bit - Tooth cutter - série 8 - D = 1.200 mm</v>
          </cell>
          <cell r="E28233" t="str">
            <v>un</v>
          </cell>
          <cell r="G28233">
            <v>402671.8272</v>
          </cell>
        </row>
        <row r="28234">
          <cell r="A28234" t="str">
            <v>SICRO-I M1306</v>
          </cell>
          <cell r="D28234" t="str">
            <v>Roller bit - Tooth cutter - série 8 - D = 1.300 mm</v>
          </cell>
          <cell r="E28234" t="str">
            <v>un</v>
          </cell>
          <cell r="G28234">
            <v>518197.54560000001</v>
          </cell>
        </row>
        <row r="28235">
          <cell r="A28235" t="str">
            <v>SICRO-I M1307</v>
          </cell>
          <cell r="D28235" t="str">
            <v>Roller bit - Tooth cutter - série 13 - D = 1.400 mm</v>
          </cell>
          <cell r="E28235" t="str">
            <v>un</v>
          </cell>
          <cell r="G28235">
            <v>526555.00419999997</v>
          </cell>
        </row>
        <row r="28236">
          <cell r="A28236" t="str">
            <v>SICRO-I M1308</v>
          </cell>
          <cell r="D28236" t="str">
            <v>Roller bit - Tooth cutter - série 13 - D = 1.500 mm</v>
          </cell>
          <cell r="E28236" t="str">
            <v>un</v>
          </cell>
          <cell r="G28236">
            <v>590097.68779999996</v>
          </cell>
        </row>
        <row r="28237">
          <cell r="A28237" t="str">
            <v>SICRO-I M1309</v>
          </cell>
          <cell r="D28237" t="str">
            <v>Roller bit - Tooth cutter - série 13 - D = 1.600 mm</v>
          </cell>
          <cell r="E28237" t="str">
            <v>un</v>
          </cell>
          <cell r="G28237">
            <v>646531.61120000004</v>
          </cell>
        </row>
        <row r="28238">
          <cell r="A28238" t="str">
            <v>SICRO-I M1310</v>
          </cell>
          <cell r="D28238" t="str">
            <v>Roller bit - Tooth cutter - série 13 - D = 1.700 mm</v>
          </cell>
          <cell r="E28238" t="str">
            <v>un</v>
          </cell>
          <cell r="G28238">
            <v>663627.74679999996</v>
          </cell>
        </row>
        <row r="28239">
          <cell r="A28239" t="str">
            <v>SICRO-I M1311</v>
          </cell>
          <cell r="D28239" t="str">
            <v>Roller bit - Tooth cutter - série 13 - D = 1.800 mm</v>
          </cell>
          <cell r="E28239" t="str">
            <v>un</v>
          </cell>
          <cell r="G28239">
            <v>718280.13060000003</v>
          </cell>
        </row>
        <row r="28240">
          <cell r="A28240" t="str">
            <v>SICRO-I M1312</v>
          </cell>
          <cell r="D28240" t="str">
            <v>Roller bit - Tooth cutter - cantilever - D = 600 mm</v>
          </cell>
          <cell r="E28240" t="str">
            <v>un</v>
          </cell>
          <cell r="G28240">
            <v>238503.4669</v>
          </cell>
        </row>
        <row r="28241">
          <cell r="A28241" t="str">
            <v>SICRO-I M1313</v>
          </cell>
          <cell r="D28241" t="str">
            <v>Roller bit - TCI button cutter - cantilever - D = 600 mm</v>
          </cell>
          <cell r="E28241" t="str">
            <v>un</v>
          </cell>
          <cell r="G28241">
            <v>244763.59039999999</v>
          </cell>
        </row>
        <row r="28242">
          <cell r="A28242" t="str">
            <v>SICRO-I M1314</v>
          </cell>
          <cell r="D28242" t="str">
            <v>Roller bit - TCI button cutter - série 8 - D = 700 mm</v>
          </cell>
          <cell r="E28242" t="str">
            <v>un</v>
          </cell>
          <cell r="G28242">
            <v>263401.53759999998</v>
          </cell>
        </row>
        <row r="28243">
          <cell r="A28243" t="str">
            <v>SICRO-I M1315</v>
          </cell>
          <cell r="D28243" t="str">
            <v>Roller bit - TCI button cutter - série 8 - D = 800 mm</v>
          </cell>
          <cell r="E28243" t="str">
            <v>un</v>
          </cell>
          <cell r="G28243">
            <v>282038.73340000003</v>
          </cell>
        </row>
        <row r="28244">
          <cell r="A28244" t="str">
            <v>SICRO-I M1316</v>
          </cell>
          <cell r="D28244" t="str">
            <v>Roller bit - TCI button cutter - série 8 - D = 900 mm</v>
          </cell>
          <cell r="E28244" t="str">
            <v>un</v>
          </cell>
          <cell r="G28244">
            <v>300680.76270000002</v>
          </cell>
        </row>
        <row r="28245">
          <cell r="A28245" t="str">
            <v>SICRO-I M1317</v>
          </cell>
          <cell r="D28245" t="str">
            <v>Roller bit - TCI button cutter - série 8 - D = 1.000 mm</v>
          </cell>
          <cell r="E28245" t="str">
            <v>un</v>
          </cell>
          <cell r="G28245">
            <v>333194.14970000001</v>
          </cell>
        </row>
        <row r="28246">
          <cell r="A28246" t="str">
            <v>SICRO-I M1318</v>
          </cell>
          <cell r="D28246" t="str">
            <v>Roller bit - TCI button cutter - série 8 - D = 1.100 mm</v>
          </cell>
          <cell r="E28246" t="str">
            <v>un</v>
          </cell>
          <cell r="G28246">
            <v>366938.97399999999</v>
          </cell>
        </row>
        <row r="28247">
          <cell r="A28247" t="str">
            <v>SICRO-I M1319</v>
          </cell>
          <cell r="D28247" t="str">
            <v>Roller bit - TCI button cutter - série 8 - D = 1.200 mm</v>
          </cell>
          <cell r="E28247" t="str">
            <v>un</v>
          </cell>
          <cell r="G28247">
            <v>372866.40399999998</v>
          </cell>
        </row>
        <row r="28248">
          <cell r="A28248" t="str">
            <v>SICRO-I M1320</v>
          </cell>
          <cell r="D28248" t="str">
            <v>Roller bit - TCI button cutter - série 8 - D = 1.300 mm</v>
          </cell>
          <cell r="E28248" t="str">
            <v>un</v>
          </cell>
          <cell r="G28248">
            <v>399985.63819999999</v>
          </cell>
        </row>
        <row r="28249">
          <cell r="A28249" t="str">
            <v>SICRO-I M1321</v>
          </cell>
          <cell r="D28249" t="str">
            <v>Roller bit - TCI button cutter - série 13 - D = 1.400 mm</v>
          </cell>
          <cell r="E28249" t="str">
            <v>un</v>
          </cell>
          <cell r="G28249">
            <v>408198.53690000001</v>
          </cell>
        </row>
        <row r="28250">
          <cell r="A28250" t="str">
            <v>SICRO-I M1322</v>
          </cell>
          <cell r="D28250" t="str">
            <v>Roller bit - TCI button cutter - série 13 - D = 1.500 mm</v>
          </cell>
          <cell r="E28250" t="str">
            <v>un</v>
          </cell>
          <cell r="G28250">
            <v>435225.12410000002</v>
          </cell>
        </row>
        <row r="28251">
          <cell r="A28251" t="str">
            <v>SICRO-I M1323</v>
          </cell>
          <cell r="D28251" t="str">
            <v>Roller bit - TCI button cutter - série 13 - D = 1.600 mm</v>
          </cell>
          <cell r="E28251" t="str">
            <v>un</v>
          </cell>
          <cell r="G28251">
            <v>498760.6899</v>
          </cell>
        </row>
        <row r="28252">
          <cell r="A28252" t="str">
            <v>SICRO-I M1324</v>
          </cell>
          <cell r="D28252" t="str">
            <v>Roller bit - TCI button cutter - série 13 - D = 1.700 mm</v>
          </cell>
          <cell r="E28252" t="str">
            <v>un</v>
          </cell>
          <cell r="G28252">
            <v>515562.54229999997</v>
          </cell>
        </row>
        <row r="28253">
          <cell r="A28253" t="str">
            <v>SICRO-I M1325</v>
          </cell>
          <cell r="D28253" t="str">
            <v>Roller bit - TCI button cutter - série 13 - D = 1.800 mm</v>
          </cell>
          <cell r="E28253" t="str">
            <v>un</v>
          </cell>
          <cell r="G28253">
            <v>555629.38459999999</v>
          </cell>
        </row>
        <row r="28254">
          <cell r="A28254" t="str">
            <v>SICRO-I M1328</v>
          </cell>
          <cell r="D28254" t="str">
            <v>Ripa de madeira - E = 4,0 cm e L = 1,5 cm</v>
          </cell>
          <cell r="E28254" t="str">
            <v>m</v>
          </cell>
          <cell r="G28254">
            <v>1.5</v>
          </cell>
        </row>
        <row r="28255">
          <cell r="A28255" t="str">
            <v>SICRO-I M1337</v>
          </cell>
          <cell r="D28255" t="str">
            <v>Série de brocas integrais S11</v>
          </cell>
          <cell r="E28255" t="str">
            <v>un</v>
          </cell>
          <cell r="G28255">
            <v>1166.1512</v>
          </cell>
        </row>
        <row r="28256">
          <cell r="A28256" t="str">
            <v>SICRO-I M1341</v>
          </cell>
          <cell r="D28256" t="str">
            <v>Parafuso de cabeça sextavada em aço galvanizado - D = 15,875 mm (5/8") e C = 101,600 mm (4")</v>
          </cell>
          <cell r="E28256" t="str">
            <v>un</v>
          </cell>
          <cell r="G28256">
            <v>5.8471000000000002</v>
          </cell>
        </row>
        <row r="28257">
          <cell r="A28257" t="str">
            <v>SICRO-I M1350</v>
          </cell>
          <cell r="D28257" t="str">
            <v>Muda de árvore ornamental com altura de 2,00 a 3,00 m</v>
          </cell>
          <cell r="E28257" t="str">
            <v>un</v>
          </cell>
          <cell r="G28257">
            <v>113.05</v>
          </cell>
        </row>
        <row r="28258">
          <cell r="A28258" t="str">
            <v>SICRO-I M1351</v>
          </cell>
          <cell r="D28258" t="str">
            <v>Muda de árvore ornamental com altura de 1,00 a 2,00 m</v>
          </cell>
          <cell r="E28258" t="str">
            <v>un</v>
          </cell>
          <cell r="G28258">
            <v>54.426200000000001</v>
          </cell>
        </row>
        <row r="28259">
          <cell r="A28259" t="str">
            <v>SICRO-I M1356</v>
          </cell>
          <cell r="D28259" t="str">
            <v>Muda de árvore ornamental com altura até 1,00 m</v>
          </cell>
          <cell r="E28259" t="str">
            <v>un</v>
          </cell>
          <cell r="G28259">
            <v>24.1525</v>
          </cell>
        </row>
        <row r="28260">
          <cell r="A28260" t="str">
            <v>SICRO-I M1358</v>
          </cell>
          <cell r="D28260" t="str">
            <v>Sarrafo em madeira de terceira - E = 2,5 cm e L = 5 cm</v>
          </cell>
          <cell r="E28260" t="str">
            <v>m</v>
          </cell>
          <cell r="G28260">
            <v>2.1217000000000001</v>
          </cell>
        </row>
        <row r="28261">
          <cell r="A28261" t="str">
            <v>SICRO-I M1359</v>
          </cell>
          <cell r="D28261" t="str">
            <v>Muda de árvore frutífera com altura de 2,00 a 3,00 m</v>
          </cell>
          <cell r="E28261" t="str">
            <v>un</v>
          </cell>
          <cell r="G28261">
            <v>184.29740000000001</v>
          </cell>
        </row>
        <row r="28262">
          <cell r="A28262" t="str">
            <v>SICRO-I M1360</v>
          </cell>
          <cell r="D28262" t="str">
            <v>Muda de árvore frutífera com altura de 1,00 a 2,00 m</v>
          </cell>
          <cell r="E28262" t="str">
            <v>un</v>
          </cell>
          <cell r="G28262">
            <v>66.849999999999994</v>
          </cell>
        </row>
        <row r="28263">
          <cell r="A28263" t="str">
            <v>SICRO-I M1361</v>
          </cell>
          <cell r="D28263" t="str">
            <v>Muda de árvore frutífera com altura até 1,00 m</v>
          </cell>
          <cell r="E28263" t="str">
            <v>un</v>
          </cell>
          <cell r="G28263">
            <v>30.0016</v>
          </cell>
        </row>
        <row r="28264">
          <cell r="A28264" t="str">
            <v>SICRO-I M1362</v>
          </cell>
          <cell r="D28264" t="str">
            <v>Tapete de floríferas com altura até 0,50 m</v>
          </cell>
          <cell r="E28264" t="str">
            <v>m²</v>
          </cell>
          <cell r="G28264">
            <v>52.829099999999997</v>
          </cell>
        </row>
        <row r="28265">
          <cell r="A28265" t="str">
            <v>SICRO-I M1364</v>
          </cell>
          <cell r="D28265" t="str">
            <v>Herbicida glifosato para aplicação localizada</v>
          </cell>
          <cell r="E28265" t="str">
            <v>l</v>
          </cell>
          <cell r="G28265">
            <v>21.735199999999999</v>
          </cell>
        </row>
        <row r="28266">
          <cell r="A28266" t="str">
            <v>SICRO-I M1366</v>
          </cell>
          <cell r="D28266" t="str">
            <v>Desengraxante líquido biodegradável</v>
          </cell>
          <cell r="E28266" t="str">
            <v>l</v>
          </cell>
          <cell r="G28266">
            <v>24.199400000000001</v>
          </cell>
        </row>
        <row r="28267">
          <cell r="A28267" t="str">
            <v>SICRO-I M1367</v>
          </cell>
          <cell r="D28267" t="str">
            <v>Chapa fina em aço galvanizado</v>
          </cell>
          <cell r="E28267" t="str">
            <v>kg</v>
          </cell>
          <cell r="G28267">
            <v>11.1478</v>
          </cell>
        </row>
        <row r="28268">
          <cell r="A28268" t="str">
            <v>SICRO-I M1368</v>
          </cell>
          <cell r="D28268" t="str">
            <v>Pingadeira de elastômero com aba inclinada - L = 40 mm e H = 40 mm</v>
          </cell>
          <cell r="E28268" t="str">
            <v>m</v>
          </cell>
          <cell r="G28268">
            <v>169.69460000000001</v>
          </cell>
        </row>
        <row r="28269">
          <cell r="A28269" t="str">
            <v>SICRO-I M1369</v>
          </cell>
          <cell r="D28269" t="str">
            <v>Selador acrílico para pintura</v>
          </cell>
          <cell r="E28269" t="str">
            <v>l</v>
          </cell>
          <cell r="G28269">
            <v>9.2416</v>
          </cell>
        </row>
        <row r="28270">
          <cell r="A28270" t="str">
            <v>SICRO-I M1370</v>
          </cell>
          <cell r="D28270" t="str">
            <v>Aditivo látex de polímero SBR para concreto e argamassa</v>
          </cell>
          <cell r="E28270" t="str">
            <v>l</v>
          </cell>
          <cell r="G28270">
            <v>7.9977999999999998</v>
          </cell>
        </row>
        <row r="28271">
          <cell r="A28271" t="str">
            <v>SICRO-I M1374</v>
          </cell>
          <cell r="D28271" t="str">
            <v>Chapa fina em aço ASTM A588 - Aço Corten</v>
          </cell>
          <cell r="E28271" t="str">
            <v>kg</v>
          </cell>
          <cell r="G28271">
            <v>5.87</v>
          </cell>
        </row>
        <row r="28272">
          <cell r="A28272" t="str">
            <v>SICRO-I M1375</v>
          </cell>
          <cell r="D28272" t="str">
            <v>Chapa grossa em aço ASTM A588 - Aço Corten</v>
          </cell>
          <cell r="E28272" t="str">
            <v>kg</v>
          </cell>
          <cell r="G28272">
            <v>6.5</v>
          </cell>
        </row>
        <row r="28273">
          <cell r="A28273" t="str">
            <v>SICRO-I M1376</v>
          </cell>
          <cell r="D28273" t="str">
            <v>Chapa fina em aço ASTM A36</v>
          </cell>
          <cell r="E28273" t="str">
            <v>kg</v>
          </cell>
          <cell r="G28273">
            <v>9.8899000000000008</v>
          </cell>
        </row>
        <row r="28274">
          <cell r="A28274" t="str">
            <v>SICRO-I M1377</v>
          </cell>
          <cell r="D28274" t="str">
            <v>Treliça nervurada eletrossoldada em aço CA 60</v>
          </cell>
          <cell r="E28274" t="str">
            <v>kg</v>
          </cell>
          <cell r="G28274">
            <v>8.48</v>
          </cell>
        </row>
        <row r="28275">
          <cell r="A28275" t="str">
            <v>SICRO-I M1378</v>
          </cell>
          <cell r="D28275" t="str">
            <v>Chapa grossa em aço ASTM A36</v>
          </cell>
          <cell r="E28275" t="str">
            <v>kg</v>
          </cell>
          <cell r="G28275">
            <v>9.6068999999999996</v>
          </cell>
        </row>
        <row r="28276">
          <cell r="A28276" t="str">
            <v>SICRO-I M1379</v>
          </cell>
          <cell r="D28276" t="str">
            <v>Argamassa polimérica monocomponente para reparos estruturais</v>
          </cell>
          <cell r="E28276" t="str">
            <v>kg</v>
          </cell>
          <cell r="G28276">
            <v>4.8924000000000003</v>
          </cell>
        </row>
        <row r="28277">
          <cell r="A28277" t="str">
            <v>SICRO-I M1382</v>
          </cell>
          <cell r="D28277" t="str">
            <v>Areia grossa lavada</v>
          </cell>
          <cell r="E28277" t="str">
            <v>m³</v>
          </cell>
          <cell r="G28277">
            <v>151.11160000000001</v>
          </cell>
        </row>
        <row r="28278">
          <cell r="A28278" t="str">
            <v>SICRO-I M1383</v>
          </cell>
          <cell r="D28278" t="str">
            <v>Areia fina lavada</v>
          </cell>
          <cell r="E28278" t="str">
            <v>m³</v>
          </cell>
          <cell r="G28278">
            <v>189.50370000000001</v>
          </cell>
        </row>
        <row r="28279">
          <cell r="A28279" t="str">
            <v>SICRO-I M1384</v>
          </cell>
          <cell r="D28279" t="str">
            <v>Tubo em aço-carbono com funil cônico tremonha para lançamento de concreto</v>
          </cell>
          <cell r="E28279" t="str">
            <v>kg</v>
          </cell>
          <cell r="G28279">
            <v>25.043900000000001</v>
          </cell>
        </row>
        <row r="28280">
          <cell r="A28280" t="str">
            <v>SICRO-I M1385</v>
          </cell>
          <cell r="D28280" t="str">
            <v>Disco de corte diamantado para concreto e asfalto - D = 350 mm</v>
          </cell>
          <cell r="E28280" t="str">
            <v>un</v>
          </cell>
          <cell r="G28280">
            <v>461.38</v>
          </cell>
        </row>
        <row r="28281">
          <cell r="A28281" t="str">
            <v>SICRO-I M1387</v>
          </cell>
          <cell r="D28281" t="str">
            <v>Adesivo estrutural à base de resina epóxi de média viscosidade</v>
          </cell>
          <cell r="E28281" t="str">
            <v>kg</v>
          </cell>
          <cell r="G28281">
            <v>64.338999999999999</v>
          </cell>
        </row>
        <row r="28282">
          <cell r="A28282" t="str">
            <v>SICRO-I M1388</v>
          </cell>
          <cell r="D28282" t="str">
            <v>Cordoalha tipo CP 177 RB para estais - D = 15,7 mm</v>
          </cell>
          <cell r="E28282" t="str">
            <v>kg</v>
          </cell>
          <cell r="G28282">
            <v>24.687799999999999</v>
          </cell>
        </row>
        <row r="28283">
          <cell r="A28283" t="str">
            <v>SICRO-I M1390</v>
          </cell>
          <cell r="D28283" t="str">
            <v>Adesivo estrutural à base de resina epóxi de baixa viscosidade</v>
          </cell>
          <cell r="E28283" t="str">
            <v>kg</v>
          </cell>
          <cell r="G28283">
            <v>188.69220000000001</v>
          </cell>
        </row>
        <row r="28284">
          <cell r="A28284" t="str">
            <v>SICRO-I M1391</v>
          </cell>
          <cell r="D28284" t="str">
            <v>Ponteiro para martelete - D = 22 mm e C = 1,00 m</v>
          </cell>
          <cell r="E28284" t="str">
            <v>un</v>
          </cell>
          <cell r="G28284">
            <v>491.53449999999998</v>
          </cell>
        </row>
        <row r="28285">
          <cell r="A28285" t="str">
            <v>SICRO-I M1397</v>
          </cell>
          <cell r="D28285" t="str">
            <v>Eletrodo revestido E60XX</v>
          </cell>
          <cell r="E28285" t="str">
            <v>kg</v>
          </cell>
          <cell r="G28285">
            <v>31.772300000000001</v>
          </cell>
        </row>
        <row r="28286">
          <cell r="A28286" t="str">
            <v>SICRO-I M1398</v>
          </cell>
          <cell r="D28286" t="str">
            <v>Vareta em aço-carbono para solda oxiacetileno AWS A 5.2 R45</v>
          </cell>
          <cell r="E28286" t="str">
            <v>kg</v>
          </cell>
          <cell r="G28286">
            <v>33.499200000000002</v>
          </cell>
        </row>
        <row r="28287">
          <cell r="A28287" t="str">
            <v>SICRO-I M1399</v>
          </cell>
          <cell r="D28287" t="str">
            <v>Broca de widia - D = 14 mm e C = 150 mm</v>
          </cell>
          <cell r="E28287" t="str">
            <v>un</v>
          </cell>
          <cell r="G28287">
            <v>31.127800000000001</v>
          </cell>
        </row>
        <row r="28288">
          <cell r="A28288" t="str">
            <v>SICRO-I M1400</v>
          </cell>
          <cell r="D28288" t="str">
            <v>Adesivo estrutural à base de resina epóxi de alta viscosidade</v>
          </cell>
          <cell r="E28288" t="str">
            <v>kg</v>
          </cell>
          <cell r="G28288">
            <v>57.5443</v>
          </cell>
        </row>
        <row r="28289">
          <cell r="A28289" t="str">
            <v>SICRO-I M1401</v>
          </cell>
          <cell r="D28289" t="str">
            <v>Bico de adesão para injeção de adesivo estrutural à base de resina epóxi</v>
          </cell>
          <cell r="E28289" t="str">
            <v>un</v>
          </cell>
          <cell r="G28289">
            <v>7.7168999999999999</v>
          </cell>
        </row>
        <row r="28290">
          <cell r="A28290" t="str">
            <v>SICRO-I M1402</v>
          </cell>
          <cell r="D28290" t="str">
            <v>Bico de perfuração para injeção de adesivo estrutural à base de resina epóxi</v>
          </cell>
          <cell r="E28290" t="str">
            <v>un</v>
          </cell>
          <cell r="G28290">
            <v>6.5194999999999999</v>
          </cell>
        </row>
        <row r="28291">
          <cell r="A28291" t="str">
            <v>SICRO-I M1404</v>
          </cell>
          <cell r="D28291" t="str">
            <v>Aplicador manual de adesivo estrutural</v>
          </cell>
          <cell r="E28291" t="str">
            <v>un</v>
          </cell>
          <cell r="G28291">
            <v>3080.1496999999999</v>
          </cell>
        </row>
        <row r="28292">
          <cell r="A28292" t="str">
            <v>SICRO-I M1405</v>
          </cell>
          <cell r="D28292" t="str">
            <v>Disco diamantado para desbaste - D = 180 mm</v>
          </cell>
          <cell r="E28292" t="str">
            <v>un</v>
          </cell>
          <cell r="G28292">
            <v>562.77359999999999</v>
          </cell>
        </row>
        <row r="28293">
          <cell r="A28293" t="str">
            <v>SICRO-I M1406</v>
          </cell>
          <cell r="D28293" t="str">
            <v>Broca de aço rápido - D = 12,5 mm e C = 151 mm</v>
          </cell>
          <cell r="E28293" t="str">
            <v>un</v>
          </cell>
          <cell r="G28293">
            <v>36.892099999999999</v>
          </cell>
        </row>
        <row r="28294">
          <cell r="A28294" t="str">
            <v>SICRO-I M1408</v>
          </cell>
          <cell r="D28294" t="str">
            <v>Grelha metálica para canaletas - C = 1,00 m e L = 0,30 m</v>
          </cell>
          <cell r="E28294" t="str">
            <v>un</v>
          </cell>
          <cell r="G28294">
            <v>394.73520000000002</v>
          </cell>
        </row>
        <row r="28295">
          <cell r="A28295" t="str">
            <v>SICRO-I M1409</v>
          </cell>
          <cell r="D28295" t="str">
            <v>Porta-grelha metálica - C = 1,00 m e L = 0,30 m</v>
          </cell>
          <cell r="E28295" t="str">
            <v>m</v>
          </cell>
          <cell r="G28295">
            <v>90.974199999999996</v>
          </cell>
        </row>
        <row r="28296">
          <cell r="A28296" t="str">
            <v>SICRO-I M1429</v>
          </cell>
          <cell r="D28296" t="str">
            <v>Tábua de pinho de terceira - E = 2,5 cm</v>
          </cell>
          <cell r="E28296" t="str">
            <v>m²</v>
          </cell>
          <cell r="G28296">
            <v>46.902799999999999</v>
          </cell>
        </row>
        <row r="28297">
          <cell r="A28297" t="str">
            <v>SICRO-I M1432</v>
          </cell>
          <cell r="D28297" t="str">
            <v>Tampão de ferro fundido articulado para águas pluviais - DN 600 classe 400</v>
          </cell>
          <cell r="E28297" t="str">
            <v>un</v>
          </cell>
          <cell r="G28297">
            <v>581.58309999999994</v>
          </cell>
        </row>
        <row r="28298">
          <cell r="A28298" t="str">
            <v>SICRO-I M1433</v>
          </cell>
          <cell r="D28298" t="str">
            <v>Grelha metálica para canaletas - C = 0,50 m e L = 0,50 m</v>
          </cell>
          <cell r="E28298" t="str">
            <v>un</v>
          </cell>
          <cell r="G28298">
            <v>294.9785</v>
          </cell>
        </row>
        <row r="28299">
          <cell r="A28299" t="str">
            <v>SICRO-I M1434</v>
          </cell>
          <cell r="D28299" t="str">
            <v>Porta-grelha metálica - C = 0,50 m e L = 0,50 m</v>
          </cell>
          <cell r="E28299" t="str">
            <v>m</v>
          </cell>
          <cell r="G28299">
            <v>159.4427</v>
          </cell>
        </row>
        <row r="28300">
          <cell r="A28300" t="str">
            <v>SICRO-I M1446</v>
          </cell>
          <cell r="D28300" t="str">
            <v>Geogrelha bidirecional em polipropileno extrudado - resistência à tração de 30 kN/m, deformação inferior a 5% e malha de 36 x 34 mm</v>
          </cell>
          <cell r="E28300" t="str">
            <v>m²</v>
          </cell>
          <cell r="G28300">
            <v>41.369100000000003</v>
          </cell>
        </row>
        <row r="28301">
          <cell r="A28301" t="str">
            <v>SICRO-I M1447</v>
          </cell>
          <cell r="D28301" t="str">
            <v>Geogrelha unidirecional em poliéster - resistência à tração longitudinal de 50 kN/m</v>
          </cell>
          <cell r="E28301" t="str">
            <v>m²</v>
          </cell>
          <cell r="G28301">
            <v>21.249300000000002</v>
          </cell>
        </row>
        <row r="28302">
          <cell r="A28302" t="str">
            <v>SICRO-I M1448</v>
          </cell>
          <cell r="D28302" t="str">
            <v>Geogrelha unidirecional em poliéster - resistência à tração longitudinal de 90 kN/m</v>
          </cell>
          <cell r="E28302" t="str">
            <v>m²</v>
          </cell>
          <cell r="G28302">
            <v>27.6235</v>
          </cell>
        </row>
        <row r="28303">
          <cell r="A28303" t="str">
            <v>SICRO-I M1449</v>
          </cell>
          <cell r="D28303" t="str">
            <v>Geogrelha unidirecional em poliéster - resistência à tração longitudinal de 100 kN/m</v>
          </cell>
          <cell r="E28303" t="str">
            <v>m²</v>
          </cell>
          <cell r="G28303">
            <v>28.625599999999999</v>
          </cell>
        </row>
        <row r="28304">
          <cell r="A28304" t="str">
            <v>SICRO-I M1450</v>
          </cell>
          <cell r="D28304" t="str">
            <v>Geogrelha unidirecional em poliéster - resistência à tração longitudinal de 150 kN/m</v>
          </cell>
          <cell r="E28304" t="str">
            <v>m²</v>
          </cell>
          <cell r="G28304">
            <v>30.743400000000001</v>
          </cell>
        </row>
        <row r="28305">
          <cell r="A28305" t="str">
            <v>SICRO-I M1451</v>
          </cell>
          <cell r="D28305" t="str">
            <v>Geogrelha unidirecional em poliéster - resistência à tração longitudinal de 200 kN/m</v>
          </cell>
          <cell r="E28305" t="str">
            <v>m²</v>
          </cell>
          <cell r="G28305">
            <v>40.8264</v>
          </cell>
        </row>
        <row r="28306">
          <cell r="A28306" t="str">
            <v>SICRO-I M1452</v>
          </cell>
          <cell r="D28306" t="str">
            <v>Geogrelha unidirecional em poliéster - resistência à tração longitudinal de 300 kN/m</v>
          </cell>
          <cell r="E28306" t="str">
            <v>m²</v>
          </cell>
          <cell r="G28306">
            <v>60.971600000000002</v>
          </cell>
        </row>
        <row r="28307">
          <cell r="A28307" t="str">
            <v>SICRO-I M1453</v>
          </cell>
          <cell r="D28307" t="str">
            <v>Geogrelha unidirecional em poliéster - resistência à tração longitudinal de 400 kN/m</v>
          </cell>
          <cell r="E28307" t="str">
            <v>m²</v>
          </cell>
          <cell r="G28307">
            <v>81.096199999999996</v>
          </cell>
        </row>
        <row r="28308">
          <cell r="A28308" t="str">
            <v>SICRO-I M1454</v>
          </cell>
          <cell r="D28308" t="str">
            <v>Geocélula em PEAD - H = 75 mm e célula de 289 cm²</v>
          </cell>
          <cell r="E28308" t="str">
            <v>m²</v>
          </cell>
          <cell r="G28308">
            <v>39.832500000000003</v>
          </cell>
        </row>
        <row r="28309">
          <cell r="A28309" t="str">
            <v>SICRO-I M1455</v>
          </cell>
          <cell r="D28309" t="str">
            <v>Geocélula em PEAD - H = 100 mm e célula de 289 cm²</v>
          </cell>
          <cell r="E28309" t="str">
            <v>m²</v>
          </cell>
          <cell r="G28309">
            <v>51.381900000000002</v>
          </cell>
        </row>
        <row r="28310">
          <cell r="A28310" t="str">
            <v>SICRO-I M1456</v>
          </cell>
          <cell r="D28310" t="str">
            <v>Geocélula em PEAD - H = 150 mm e célula de 289 cm²</v>
          </cell>
          <cell r="E28310" t="str">
            <v>m²</v>
          </cell>
          <cell r="G28310">
            <v>67.147999999999996</v>
          </cell>
        </row>
        <row r="28311">
          <cell r="A28311" t="str">
            <v>SICRO-I M1457</v>
          </cell>
          <cell r="D28311" t="str">
            <v>Geocélula em PEAD - H = 200 mm e célula de 289 cm²</v>
          </cell>
          <cell r="E28311" t="str">
            <v>m²</v>
          </cell>
          <cell r="G28311">
            <v>76.423400000000001</v>
          </cell>
        </row>
        <row r="28312">
          <cell r="A28312" t="str">
            <v>SICRO-I M1458</v>
          </cell>
          <cell r="D28312" t="str">
            <v>Geocélula em PEAD - H = 75 mm e célula de 460 cm²</v>
          </cell>
          <cell r="E28312" t="str">
            <v>m²</v>
          </cell>
          <cell r="G28312">
            <v>33.8292</v>
          </cell>
        </row>
        <row r="28313">
          <cell r="A28313" t="str">
            <v>SICRO-I M1459</v>
          </cell>
          <cell r="D28313" t="str">
            <v>Geocélula em PEAD - H = 100 mm e célula de 460 cm²</v>
          </cell>
          <cell r="E28313" t="str">
            <v>m²</v>
          </cell>
          <cell r="G28313">
            <v>38.447200000000002</v>
          </cell>
        </row>
        <row r="28314">
          <cell r="A28314" t="str">
            <v>SICRO-I M1460</v>
          </cell>
          <cell r="D28314" t="str">
            <v>Geocélula em PEAD - H = 150 mm e célula de 460 cm²</v>
          </cell>
          <cell r="E28314" t="str">
            <v>m²</v>
          </cell>
          <cell r="G28314">
            <v>52.155799999999999</v>
          </cell>
        </row>
        <row r="28315">
          <cell r="A28315" t="str">
            <v>SICRO-I M1461</v>
          </cell>
          <cell r="D28315" t="str">
            <v>Geocélula em PEAD - H = 200 mm e célula de 460 cm²</v>
          </cell>
          <cell r="E28315" t="str">
            <v>m²</v>
          </cell>
          <cell r="G28315">
            <v>63.804200000000002</v>
          </cell>
        </row>
        <row r="28316">
          <cell r="A28316" t="str">
            <v>SICRO-I M1462</v>
          </cell>
          <cell r="D28316" t="str">
            <v>Geocélula em PEAD - H = 75 mm e célula de 1.206 cm²</v>
          </cell>
          <cell r="E28316" t="str">
            <v>m²</v>
          </cell>
          <cell r="G28316">
            <v>28.514500000000002</v>
          </cell>
        </row>
        <row r="28317">
          <cell r="A28317" t="str">
            <v>SICRO-I M1463</v>
          </cell>
          <cell r="D28317" t="str">
            <v>Geocélula em PEAD - H = 100 mm e célula de 1.206 cm²</v>
          </cell>
          <cell r="E28317" t="str">
            <v>m²</v>
          </cell>
          <cell r="G28317">
            <v>37.179600000000001</v>
          </cell>
        </row>
        <row r="28318">
          <cell r="A28318" t="str">
            <v>SICRO-I M1464</v>
          </cell>
          <cell r="D28318" t="str">
            <v>Geocélula em PEAD - H = 150 mm e célula de 1.206 cm²</v>
          </cell>
          <cell r="E28318" t="str">
            <v>m²</v>
          </cell>
          <cell r="G28318">
            <v>51.1265</v>
          </cell>
        </row>
        <row r="28319">
          <cell r="A28319" t="str">
            <v>SICRO-I M1465</v>
          </cell>
          <cell r="D28319" t="str">
            <v>Geocélula em PEAD - H = 200 mm e célula de 1.206 cm²</v>
          </cell>
          <cell r="E28319" t="str">
            <v>m²</v>
          </cell>
          <cell r="G28319">
            <v>60.685400000000001</v>
          </cell>
        </row>
        <row r="28320">
          <cell r="A28320" t="str">
            <v>SICRO-I M1472</v>
          </cell>
          <cell r="D28320" t="str">
            <v>Tubo de PVC rosqueável para água fria - D = 75 mm (3")</v>
          </cell>
          <cell r="E28320" t="str">
            <v>m</v>
          </cell>
          <cell r="G28320">
            <v>66.989999999999995</v>
          </cell>
        </row>
        <row r="28321">
          <cell r="A28321" t="str">
            <v>SICRO-I M1481</v>
          </cell>
          <cell r="D28321" t="str">
            <v>Coroa diamantada - D = 31,80 mm (1 1/4")</v>
          </cell>
          <cell r="E28321" t="str">
            <v>un</v>
          </cell>
          <cell r="G28321">
            <v>332.59249999999997</v>
          </cell>
        </row>
        <row r="28322">
          <cell r="A28322" t="str">
            <v>SICRO-I M1496</v>
          </cell>
          <cell r="D28322" t="str">
            <v>Coroa diamantada - D = 38,10 mm (1 1/2")</v>
          </cell>
          <cell r="E28322" t="str">
            <v>un</v>
          </cell>
          <cell r="G28322">
            <v>337.315</v>
          </cell>
        </row>
        <row r="28323">
          <cell r="A28323" t="str">
            <v>SICRO-I M1498</v>
          </cell>
          <cell r="D28323" t="str">
            <v>Coroa diamantada - D = 44,50 mm (1 3/4")</v>
          </cell>
          <cell r="E28323" t="str">
            <v>un</v>
          </cell>
          <cell r="G28323">
            <v>359.12700000000001</v>
          </cell>
        </row>
        <row r="28324">
          <cell r="A28324" t="str">
            <v>SICRO-I M1518</v>
          </cell>
          <cell r="D28324" t="str">
            <v>Coroa diamantada - D = 50,80 mm (2")</v>
          </cell>
          <cell r="E28324" t="str">
            <v>un</v>
          </cell>
          <cell r="G28324">
            <v>381.03840000000002</v>
          </cell>
        </row>
        <row r="28325">
          <cell r="A28325" t="str">
            <v>SICRO-I M1519</v>
          </cell>
          <cell r="D28325" t="str">
            <v>Coroa diamantada - D = 63,50 mm (2 1/2")</v>
          </cell>
          <cell r="E28325" t="str">
            <v>un</v>
          </cell>
          <cell r="G28325">
            <v>429.97719999999998</v>
          </cell>
        </row>
        <row r="28326">
          <cell r="A28326" t="str">
            <v>SICRO-I M1520</v>
          </cell>
          <cell r="D28326" t="str">
            <v>Coroa diamantada - D = 76,20 mm (3")</v>
          </cell>
          <cell r="E28326" t="str">
            <v>un</v>
          </cell>
          <cell r="G28326">
            <v>599.85440000000006</v>
          </cell>
        </row>
        <row r="28327">
          <cell r="A28327" t="str">
            <v>SICRO-I M1526</v>
          </cell>
          <cell r="D28327" t="str">
            <v>Coroa diamantada - D = 101,60 mm (4")</v>
          </cell>
          <cell r="E28327" t="str">
            <v>un</v>
          </cell>
          <cell r="G28327">
            <v>755.22090000000003</v>
          </cell>
        </row>
        <row r="28328">
          <cell r="A28328" t="str">
            <v>SICRO-I M1527</v>
          </cell>
          <cell r="D28328" t="str">
            <v>Broca de widia - D = 10 mm e C = 150 mm</v>
          </cell>
          <cell r="E28328" t="str">
            <v>un</v>
          </cell>
          <cell r="G28328">
            <v>12.242599999999999</v>
          </cell>
        </row>
        <row r="28329">
          <cell r="A28329" t="str">
            <v>SICRO-I M1528</v>
          </cell>
          <cell r="D28329" t="str">
            <v>Broca de widia - D = 13 mm e C = 150 mm</v>
          </cell>
          <cell r="E28329" t="str">
            <v>un</v>
          </cell>
          <cell r="G28329">
            <v>20.520199999999999</v>
          </cell>
        </row>
        <row r="28330">
          <cell r="A28330" t="str">
            <v>SICRO-I M1546</v>
          </cell>
          <cell r="D28330" t="str">
            <v>Telha trapezoidal em aço zincado - E = 0,43 mm</v>
          </cell>
          <cell r="E28330" t="str">
            <v>m²</v>
          </cell>
          <cell r="G28330">
            <v>41.165100000000002</v>
          </cell>
        </row>
        <row r="28331">
          <cell r="A28331" t="str">
            <v>SICRO-I M1553</v>
          </cell>
          <cell r="D28331" t="str">
            <v>Geotêxtil não-tecido agulhado em poliéster - resistência à tração longitudinal de 31 kN/m</v>
          </cell>
          <cell r="E28331" t="str">
            <v>m²</v>
          </cell>
          <cell r="G28331">
            <v>15.6854</v>
          </cell>
        </row>
        <row r="28332">
          <cell r="A28332" t="str">
            <v>SICRO-I M1556</v>
          </cell>
          <cell r="D28332" t="str">
            <v>Terra vegetal produzida</v>
          </cell>
          <cell r="E28332" t="str">
            <v>m³</v>
          </cell>
          <cell r="G28332" t="str">
            <v>-</v>
          </cell>
        </row>
        <row r="28333">
          <cell r="A28333" t="str">
            <v>SICRO-I M1575</v>
          </cell>
          <cell r="D28333" t="str">
            <v>Tinta látex à base de resina acrílica</v>
          </cell>
          <cell r="E28333" t="str">
            <v>l</v>
          </cell>
          <cell r="G28333">
            <v>13.937099999999999</v>
          </cell>
        </row>
        <row r="28334">
          <cell r="A28334" t="str">
            <v>SICRO-I M1577</v>
          </cell>
          <cell r="D28334" t="str">
            <v>Tinta plástica à base de resina metacrílica aplicada a frio por dispersão ou extrusão</v>
          </cell>
          <cell r="E28334" t="str">
            <v>kg</v>
          </cell>
          <cell r="G28334">
            <v>33.802500000000002</v>
          </cell>
        </row>
        <row r="28335">
          <cell r="A28335" t="str">
            <v>SICRO-I M1585</v>
          </cell>
          <cell r="D28335" t="str">
            <v>Massa termoplástica aplicada por extrusão</v>
          </cell>
          <cell r="E28335" t="str">
            <v>kg</v>
          </cell>
          <cell r="G28335">
            <v>11.3842</v>
          </cell>
        </row>
        <row r="28336">
          <cell r="A28336" t="str">
            <v>SICRO-I M1591</v>
          </cell>
          <cell r="D28336" t="str">
            <v>Suporte polimérico ecológico maciço colapsível para placa de sinalização - D = 6,4 cm</v>
          </cell>
          <cell r="E28336" t="str">
            <v>m</v>
          </cell>
          <cell r="G28336">
            <v>170.5573</v>
          </cell>
        </row>
        <row r="28337">
          <cell r="A28337" t="str">
            <v>SICRO-I M1600</v>
          </cell>
          <cell r="D28337" t="str">
            <v>Trilho TR25 em aço-carbono usado</v>
          </cell>
          <cell r="E28337" t="str">
            <v>kg</v>
          </cell>
          <cell r="G28337">
            <v>5.1006</v>
          </cell>
        </row>
        <row r="28338">
          <cell r="A28338" t="str">
            <v>SICRO-I M1602</v>
          </cell>
          <cell r="D28338" t="str">
            <v>Trilho TR37 em aço-carbono usado</v>
          </cell>
          <cell r="E28338" t="str">
            <v>kg</v>
          </cell>
          <cell r="G28338">
            <v>5.1006999999999998</v>
          </cell>
        </row>
        <row r="28339">
          <cell r="A28339" t="str">
            <v>SICRO-I M1603</v>
          </cell>
          <cell r="D28339" t="str">
            <v>Trilho TR45 em aço-carbono usado</v>
          </cell>
          <cell r="E28339" t="str">
            <v>kg</v>
          </cell>
          <cell r="G28339">
            <v>5.1006</v>
          </cell>
        </row>
        <row r="28340">
          <cell r="A28340" t="str">
            <v>SICRO-I M1605</v>
          </cell>
          <cell r="D28340" t="str">
            <v>Trilho TR57 em aço-carbono usado</v>
          </cell>
          <cell r="E28340" t="str">
            <v>kg</v>
          </cell>
          <cell r="G28340">
            <v>5.1006</v>
          </cell>
        </row>
        <row r="28341">
          <cell r="A28341" t="str">
            <v>SICRO-I M1606</v>
          </cell>
          <cell r="D28341" t="str">
            <v>Trilho TR68 em aço-carbono usado</v>
          </cell>
          <cell r="E28341" t="str">
            <v>kg</v>
          </cell>
          <cell r="G28341">
            <v>5.1006999999999998</v>
          </cell>
        </row>
        <row r="28342">
          <cell r="A28342" t="str">
            <v>SICRO-I M1614</v>
          </cell>
          <cell r="D28342" t="str">
            <v>Tubo em aço galvanizado com rosca BSP classe leve - D = 50 mm (2")</v>
          </cell>
          <cell r="E28342" t="str">
            <v>m</v>
          </cell>
          <cell r="G28342">
            <v>69.865799999999993</v>
          </cell>
        </row>
        <row r="28343">
          <cell r="A28343" t="str">
            <v>SICRO-I M1616</v>
          </cell>
          <cell r="D28343" t="str">
            <v>Tubo em aço galvanizado com rosca BSP classe leve - D = 20 mm (3/4")</v>
          </cell>
          <cell r="E28343" t="str">
            <v>m</v>
          </cell>
          <cell r="G28343">
            <v>14.488200000000001</v>
          </cell>
        </row>
        <row r="28344">
          <cell r="A28344" t="str">
            <v>SICRO-I M1617</v>
          </cell>
          <cell r="D28344" t="str">
            <v>Tubo em aço galvanizado com rosca BSP classe leve - D = 80 mm (3")</v>
          </cell>
          <cell r="E28344" t="str">
            <v>m</v>
          </cell>
          <cell r="G28344">
            <v>132.6482</v>
          </cell>
        </row>
        <row r="28345">
          <cell r="A28345" t="str">
            <v>SICRO-I M1618</v>
          </cell>
          <cell r="D28345" t="str">
            <v>Tubo em aço galvanizado com rosca BSP classe leve - D = 100 mm (4")</v>
          </cell>
          <cell r="E28345" t="str">
            <v>m</v>
          </cell>
          <cell r="G28345">
            <v>143.7938</v>
          </cell>
        </row>
        <row r="28346">
          <cell r="A28346" t="str">
            <v>SICRO-I M1624</v>
          </cell>
          <cell r="D28346" t="str">
            <v>Suporte polimérico ecológico maciço colapsível para placa de sinalização - seção de 8 x 8 cm</v>
          </cell>
          <cell r="E28346" t="str">
            <v>m</v>
          </cell>
          <cell r="G28346">
            <v>263.2002</v>
          </cell>
        </row>
        <row r="28347">
          <cell r="A28347" t="str">
            <v>SICRO-I M1636</v>
          </cell>
          <cell r="D28347" t="str">
            <v>Suporte polimérico ecológico maciço colapsível para placa de sinalização - seção de 7 x 15 cm</v>
          </cell>
          <cell r="E28347" t="str">
            <v>m</v>
          </cell>
          <cell r="G28347">
            <v>506.2296</v>
          </cell>
        </row>
        <row r="28348">
          <cell r="A28348" t="str">
            <v>SICRO-I M1638</v>
          </cell>
          <cell r="D28348" t="str">
            <v>Mourão de madeira - H = 2,10 m e D = 0,10 m</v>
          </cell>
          <cell r="E28348" t="str">
            <v>un</v>
          </cell>
          <cell r="G28348">
            <v>23.2027</v>
          </cell>
        </row>
        <row r="28349">
          <cell r="A28349" t="str">
            <v>SICRO-I M1639</v>
          </cell>
          <cell r="D28349" t="str">
            <v>Mourão de madeira - H = 2,20 m e D = 0,15 m</v>
          </cell>
          <cell r="E28349" t="str">
            <v>un</v>
          </cell>
          <cell r="G28349">
            <v>46.0289</v>
          </cell>
        </row>
        <row r="28350">
          <cell r="A28350" t="str">
            <v>SICRO-I M1640</v>
          </cell>
          <cell r="D28350" t="str">
            <v>Nonel iniciador - C = 300,0 m</v>
          </cell>
          <cell r="E28350" t="str">
            <v>un</v>
          </cell>
          <cell r="G28350">
            <v>245.2296</v>
          </cell>
        </row>
        <row r="28351">
          <cell r="A28351" t="str">
            <v>SICRO-I M1642</v>
          </cell>
          <cell r="D28351" t="str">
            <v>Coroa de botões esféricos - D = 130 mm (5 1/8")</v>
          </cell>
          <cell r="E28351" t="str">
            <v>un</v>
          </cell>
          <cell r="G28351">
            <v>3443.4285</v>
          </cell>
        </row>
        <row r="28352">
          <cell r="A28352" t="str">
            <v>SICRO-I M1643</v>
          </cell>
          <cell r="D28352" t="str">
            <v>Coroa de botões esféricos - D = 194 mm (7 5/8")</v>
          </cell>
          <cell r="E28352" t="str">
            <v>un</v>
          </cell>
          <cell r="G28352">
            <v>7950.8393999999998</v>
          </cell>
        </row>
        <row r="28353">
          <cell r="A28353" t="str">
            <v>SICRO-I M1644</v>
          </cell>
          <cell r="D28353" t="str">
            <v>Coroa de botões esféricos - D = 251 mm (9 7/8")</v>
          </cell>
          <cell r="E28353" t="str">
            <v>un</v>
          </cell>
          <cell r="G28353">
            <v>9550.7860000000001</v>
          </cell>
        </row>
        <row r="28354">
          <cell r="A28354" t="str">
            <v>SICRO-I M1645</v>
          </cell>
          <cell r="D28354" t="str">
            <v>Coroa de botões esféricos - D = 305 mm (12")</v>
          </cell>
          <cell r="E28354" t="str">
            <v>un</v>
          </cell>
          <cell r="G28354">
            <v>14534.073700000001</v>
          </cell>
        </row>
        <row r="28355">
          <cell r="A28355" t="str">
            <v>SICRO-I M1646</v>
          </cell>
          <cell r="D28355" t="str">
            <v>Coroa de botões esféricos - D = 355 mm (14")</v>
          </cell>
          <cell r="E28355" t="str">
            <v>un</v>
          </cell>
          <cell r="G28355">
            <v>10842.106299999999</v>
          </cell>
        </row>
        <row r="28356">
          <cell r="A28356" t="str">
            <v>SICRO-I M1648</v>
          </cell>
          <cell r="D28356" t="str">
            <v>Dente de corte para trado ou caçamba de perfuração</v>
          </cell>
          <cell r="E28356" t="str">
            <v>un</v>
          </cell>
          <cell r="G28356">
            <v>34.535499999999999</v>
          </cell>
        </row>
        <row r="28357">
          <cell r="A28357" t="str">
            <v>SICRO-I M1649</v>
          </cell>
          <cell r="D28357" t="str">
            <v>Coroa de botões esféricos linha ST68 - D = 102 mm (4")</v>
          </cell>
          <cell r="E28357" t="str">
            <v>un</v>
          </cell>
          <cell r="G28357">
            <v>2383.3696</v>
          </cell>
        </row>
        <row r="28358">
          <cell r="A28358" t="str">
            <v>SICRO-I M1650</v>
          </cell>
          <cell r="D28358" t="str">
            <v>Coroa de botões esféricos para tirante autoinjetável - D = 87 mm (3 7/16")</v>
          </cell>
          <cell r="E28358" t="str">
            <v>un</v>
          </cell>
          <cell r="G28358">
            <v>890</v>
          </cell>
        </row>
        <row r="28359">
          <cell r="A28359" t="str">
            <v>SICRO-I M1651</v>
          </cell>
          <cell r="D28359" t="str">
            <v>Tricone para tirante autoinjetável - D = 120 mm</v>
          </cell>
          <cell r="E28359" t="str">
            <v>un</v>
          </cell>
          <cell r="G28359">
            <v>365.44009999999997</v>
          </cell>
        </row>
        <row r="28360">
          <cell r="A28360" t="str">
            <v>SICRO-I M1653</v>
          </cell>
          <cell r="D28360" t="str">
            <v>Coroa piloto de botões esféricos para sistema autoperfurante - D = 76,2 mm (3")</v>
          </cell>
          <cell r="E28360" t="str">
            <v>un</v>
          </cell>
          <cell r="G28360">
            <v>1368.2882999999999</v>
          </cell>
        </row>
        <row r="28361">
          <cell r="A28361" t="str">
            <v>SICRO-I M1655</v>
          </cell>
          <cell r="D28361" t="str">
            <v>Tubo de PVC ponta e bolsa para esgoto - D = 50 mm (2")</v>
          </cell>
          <cell r="E28361" t="str">
            <v>m</v>
          </cell>
          <cell r="G28361">
            <v>8.8531999999999993</v>
          </cell>
        </row>
        <row r="28362">
          <cell r="A28362" t="str">
            <v>SICRO-I M1656</v>
          </cell>
          <cell r="D28362" t="str">
            <v>Tubo de PVC ponta e bolsa para esgoto - D = 75 mm (3")</v>
          </cell>
          <cell r="E28362" t="str">
            <v>m</v>
          </cell>
          <cell r="G28362">
            <v>13.9841</v>
          </cell>
        </row>
        <row r="28363">
          <cell r="A28363" t="str">
            <v>SICRO-I M1657</v>
          </cell>
          <cell r="D28363" t="str">
            <v>Tubo PEAD corrugado perfurado para drenagem - D = 170 mm</v>
          </cell>
          <cell r="E28363" t="str">
            <v>m</v>
          </cell>
          <cell r="G28363">
            <v>26.8276</v>
          </cell>
        </row>
        <row r="28364">
          <cell r="A28364" t="str">
            <v>SICRO-I M1658</v>
          </cell>
          <cell r="D28364" t="str">
            <v>Tubo PEAD corrugado perfurado para drenagem - D = 230 mm</v>
          </cell>
          <cell r="E28364" t="str">
            <v>m</v>
          </cell>
          <cell r="G28364">
            <v>38.836100000000002</v>
          </cell>
        </row>
        <row r="28365">
          <cell r="A28365" t="str">
            <v>SICRO-I M1662</v>
          </cell>
          <cell r="D28365" t="str">
            <v>Suporte em madeira de eucalipto tratado - seção de 8 x 8 cm</v>
          </cell>
          <cell r="E28365" t="str">
            <v>m</v>
          </cell>
          <cell r="G28365">
            <v>17.920000000000002</v>
          </cell>
        </row>
        <row r="28366">
          <cell r="A28366" t="str">
            <v>SICRO-I M1665</v>
          </cell>
          <cell r="D28366" t="str">
            <v>Tubo de PVC rosqueável para água fria - D = 40 mm (1 1/2")</v>
          </cell>
          <cell r="E28366" t="str">
            <v>m</v>
          </cell>
          <cell r="G28366">
            <v>26.946999999999999</v>
          </cell>
        </row>
        <row r="28367">
          <cell r="A28367" t="str">
            <v>SICRO-I M1673</v>
          </cell>
          <cell r="D28367" t="str">
            <v>Tubo de PVC rosqueável para água fria - D = 100 mm (4")</v>
          </cell>
          <cell r="E28367" t="str">
            <v>m</v>
          </cell>
          <cell r="G28367">
            <v>78.898300000000006</v>
          </cell>
        </row>
        <row r="28368">
          <cell r="A28368" t="str">
            <v>SICRO-I M1675</v>
          </cell>
          <cell r="D28368" t="str">
            <v>Tubo de PVC rosqueável para água fria - D = 150 mm (6")</v>
          </cell>
          <cell r="E28368" t="str">
            <v>m</v>
          </cell>
          <cell r="G28368">
            <v>85.878</v>
          </cell>
        </row>
        <row r="28369">
          <cell r="A28369" t="str">
            <v>SICRO-I M1702</v>
          </cell>
          <cell r="D28369" t="str">
            <v>Duto flexível de ventilação em PVC - D = 1,20 m</v>
          </cell>
          <cell r="E28369" t="str">
            <v>m</v>
          </cell>
          <cell r="G28369">
            <v>146.10589999999999</v>
          </cell>
        </row>
        <row r="28370">
          <cell r="A28370" t="str">
            <v>SICRO-I M1719</v>
          </cell>
          <cell r="D28370" t="str">
            <v>Broca integral série H19 - D = 24 mm e C = 0,4 m</v>
          </cell>
          <cell r="E28370" t="str">
            <v>un</v>
          </cell>
          <cell r="G28370">
            <v>505.1268</v>
          </cell>
        </row>
        <row r="28371">
          <cell r="A28371" t="str">
            <v>SICRO-I M1720</v>
          </cell>
          <cell r="D28371" t="str">
            <v>Geotêxtil não-tecido agulhado em poliéster - resistência à tração longitudinal de 10 kN/m</v>
          </cell>
          <cell r="E28371" t="str">
            <v>m²</v>
          </cell>
          <cell r="G28371">
            <v>5.5350999999999999</v>
          </cell>
        </row>
        <row r="28372">
          <cell r="A28372" t="str">
            <v>SICRO-I M1728</v>
          </cell>
          <cell r="D28372" t="str">
            <v>Punho linha R25 para martelete perfurador e rompedor - D = 25 mm (1")</v>
          </cell>
          <cell r="E28372" t="str">
            <v>un</v>
          </cell>
          <cell r="G28372">
            <v>815.89099999999996</v>
          </cell>
        </row>
        <row r="28373">
          <cell r="A28373" t="str">
            <v>SICRO-I M1729</v>
          </cell>
          <cell r="D28373" t="str">
            <v>Haste linha R25 para martelete perfurador e rompedor - D = 25 mm (1") e C = 1,00 m</v>
          </cell>
          <cell r="E28373" t="str">
            <v>un</v>
          </cell>
          <cell r="G28373">
            <v>1416.5262</v>
          </cell>
        </row>
        <row r="28374">
          <cell r="A28374" t="str">
            <v>SICRO-I M1730</v>
          </cell>
          <cell r="D28374" t="str">
            <v>Luva de acoplamento linha R25 para martelete perfurador e rompedor - D = 25 mm (1")</v>
          </cell>
          <cell r="E28374" t="str">
            <v>un</v>
          </cell>
          <cell r="G28374">
            <v>292.35719999999998</v>
          </cell>
        </row>
        <row r="28375">
          <cell r="A28375" t="str">
            <v>SICRO-I M1731</v>
          </cell>
          <cell r="D28375" t="str">
            <v>Haste de perfuração simples para jet grouting - D = 88,9 mm (3 1/2") e C = 3,00 m</v>
          </cell>
          <cell r="E28375" t="str">
            <v>un</v>
          </cell>
          <cell r="G28375">
            <v>1630.6958</v>
          </cell>
        </row>
        <row r="28376">
          <cell r="A28376" t="str">
            <v>SICRO-I M1732</v>
          </cell>
          <cell r="D28376" t="str">
            <v>Luva em aço galvanizado com rosca BSP classe leve - D = 50 mm (2")</v>
          </cell>
          <cell r="E28376" t="str">
            <v>un</v>
          </cell>
          <cell r="G28376">
            <v>17.969899999999999</v>
          </cell>
        </row>
        <row r="28377">
          <cell r="A28377" t="str">
            <v>SICRO-I M1733</v>
          </cell>
          <cell r="D28377" t="str">
            <v>Manta drenante em malha de polietileno e geotêxtil de polipropileno em uma das faces</v>
          </cell>
          <cell r="E28377" t="str">
            <v>m²</v>
          </cell>
          <cell r="G28377">
            <v>42.249000000000002</v>
          </cell>
        </row>
        <row r="28378">
          <cell r="A28378" t="str">
            <v>SICRO-I M1735</v>
          </cell>
          <cell r="D28378" t="str">
            <v>Punho linha ST68 para perfuração - D = 80 mm (3 5/32")</v>
          </cell>
          <cell r="E28378" t="str">
            <v>un</v>
          </cell>
          <cell r="G28378">
            <v>7371.9362000000001</v>
          </cell>
        </row>
        <row r="28379">
          <cell r="A28379" t="str">
            <v>SICRO-I M1736</v>
          </cell>
          <cell r="D28379" t="str">
            <v>Adesivo à base de resina poliéster bicomponente para ancoragem</v>
          </cell>
          <cell r="E28379" t="str">
            <v>kg</v>
          </cell>
          <cell r="G28379">
            <v>57.314900000000002</v>
          </cell>
        </row>
        <row r="28380">
          <cell r="A28380" t="str">
            <v>SICRO-I M1737</v>
          </cell>
          <cell r="D28380" t="str">
            <v>Tubo em aço-carbono para ar comprimido - D = 150 mm (6")</v>
          </cell>
          <cell r="E28380" t="str">
            <v>m</v>
          </cell>
          <cell r="G28380">
            <v>205.67859999999999</v>
          </cell>
        </row>
        <row r="28381">
          <cell r="A28381" t="str">
            <v>SICRO-I M1739</v>
          </cell>
          <cell r="D28381" t="str">
            <v>Haste linha T45 para perfuratriz sobre esteiras - D = 45,0 mm (1 3/4") e C = 3,60 m</v>
          </cell>
          <cell r="E28381" t="str">
            <v>un</v>
          </cell>
          <cell r="G28381">
            <v>4886.7232000000004</v>
          </cell>
        </row>
        <row r="28382">
          <cell r="A28382" t="str">
            <v>SICRO-I M1740</v>
          </cell>
          <cell r="D28382" t="str">
            <v>Punho linha T45 para perfuratriz sobre esteiras - D = 45 mm (1 3/4")</v>
          </cell>
          <cell r="E28382" t="str">
            <v>un</v>
          </cell>
          <cell r="G28382">
            <v>2602.3411999999998</v>
          </cell>
        </row>
        <row r="28383">
          <cell r="A28383" t="str">
            <v>SICRO-I M1741</v>
          </cell>
          <cell r="D28383" t="str">
            <v>Luva em aço linha T45 para perfuratriz sobre esteiras - D = 45,0 mm (1 3/4")</v>
          </cell>
          <cell r="E28383" t="str">
            <v>un</v>
          </cell>
          <cell r="G28383">
            <v>560.66449999999998</v>
          </cell>
        </row>
        <row r="28384">
          <cell r="A28384" t="str">
            <v>SICRO-I M1742</v>
          </cell>
          <cell r="D28384" t="str">
            <v>Coroa de botões esféricos linha T45 - D = 89 mm (3 1/2")</v>
          </cell>
          <cell r="E28384" t="str">
            <v>un</v>
          </cell>
          <cell r="G28384">
            <v>1268.2045000000001</v>
          </cell>
        </row>
        <row r="28385">
          <cell r="A28385" t="str">
            <v>SICRO-I M1747</v>
          </cell>
          <cell r="D28385" t="str">
            <v>Tubo em aço-carbono para sistema autoperfurante - D = 76,2 mm</v>
          </cell>
          <cell r="E28385" t="str">
            <v>m</v>
          </cell>
          <cell r="G28385">
            <v>151.11680000000001</v>
          </cell>
        </row>
        <row r="28386">
          <cell r="A28386" t="str">
            <v>SICRO-I M1748</v>
          </cell>
          <cell r="D28386" t="str">
            <v>Tubo em aço-carbono iniciador para sistema autoperfurante com anel da coroa piloto - D = 76,2 mm (3") e C = 3 m</v>
          </cell>
          <cell r="E28386" t="str">
            <v>un</v>
          </cell>
          <cell r="G28386">
            <v>1236.7562</v>
          </cell>
        </row>
        <row r="28387">
          <cell r="A28387" t="str">
            <v>SICRO-I M1749</v>
          </cell>
          <cell r="D28387" t="str">
            <v>Haste linha ST68 para perfuração - D = 87,0 mm (3 7/16") e C = 1,83 m</v>
          </cell>
          <cell r="E28387" t="str">
            <v>un</v>
          </cell>
          <cell r="G28387">
            <v>12154.0321</v>
          </cell>
        </row>
        <row r="28388">
          <cell r="A28388" t="str">
            <v>SICRO-I M1750</v>
          </cell>
          <cell r="D28388" t="str">
            <v>Hidromonitor com bico de injeção para jet grouting - D = 88,9 mm (3 1/2")</v>
          </cell>
          <cell r="E28388" t="str">
            <v>un</v>
          </cell>
          <cell r="G28388">
            <v>11166.338100000001</v>
          </cell>
        </row>
        <row r="28389">
          <cell r="A28389" t="str">
            <v>SICRO-I M1751</v>
          </cell>
          <cell r="D28389" t="str">
            <v>Válvula manchete - D = 73 mm</v>
          </cell>
          <cell r="E28389" t="str">
            <v>un</v>
          </cell>
          <cell r="G28389">
            <v>6.0895000000000001</v>
          </cell>
        </row>
        <row r="28390">
          <cell r="A28390" t="str">
            <v>SICRO-I M1752</v>
          </cell>
          <cell r="D28390" t="str">
            <v>Borracha para obturador mecânico</v>
          </cell>
          <cell r="E28390" t="str">
            <v>un</v>
          </cell>
          <cell r="G28390">
            <v>390</v>
          </cell>
        </row>
        <row r="28391">
          <cell r="A28391" t="str">
            <v>SICRO-I M1753</v>
          </cell>
          <cell r="D28391" t="str">
            <v>Disco de corte diamantado segmentado para concreto - D = 110 mm</v>
          </cell>
          <cell r="E28391" t="str">
            <v>un</v>
          </cell>
          <cell r="G28391">
            <v>39.3401</v>
          </cell>
        </row>
        <row r="28392">
          <cell r="A28392" t="str">
            <v>SICRO-I M1754</v>
          </cell>
          <cell r="D28392" t="str">
            <v>Conjunto de lâminas de corte para trituradora de galhos e troncos</v>
          </cell>
          <cell r="E28392" t="str">
            <v>un</v>
          </cell>
          <cell r="G28392">
            <v>3792.1289999999999</v>
          </cell>
        </row>
        <row r="28393">
          <cell r="A28393" t="str">
            <v>SICRO-I M1755</v>
          </cell>
          <cell r="D28393" t="str">
            <v>Pó calcário dolomítico</v>
          </cell>
          <cell r="E28393" t="str">
            <v>kg</v>
          </cell>
          <cell r="G28393">
            <v>0.14879999999999999</v>
          </cell>
        </row>
        <row r="28394">
          <cell r="A28394" t="str">
            <v>SICRO-I M1756</v>
          </cell>
          <cell r="D28394" t="str">
            <v>Material formador de camada protetora para hidrossemeadura</v>
          </cell>
          <cell r="E28394" t="str">
            <v>kg</v>
          </cell>
          <cell r="G28394">
            <v>3.37</v>
          </cell>
        </row>
        <row r="28395">
          <cell r="A28395" t="str">
            <v>SICRO-I M1765</v>
          </cell>
          <cell r="D28395" t="str">
            <v>Tubo em aço-carbono schedule 40 - D = 65 mm (2 1/2")</v>
          </cell>
          <cell r="E28395" t="str">
            <v>m</v>
          </cell>
          <cell r="G28395">
            <v>116.72539999999999</v>
          </cell>
        </row>
        <row r="28396">
          <cell r="A28396" t="str">
            <v>SICRO-I M1773</v>
          </cell>
          <cell r="D28396" t="str">
            <v>Ancoragem regulável para estais de 19 cordoalhas - D = 15,7 mm</v>
          </cell>
          <cell r="E28396" t="str">
            <v>un</v>
          </cell>
          <cell r="G28396">
            <v>31293.9663</v>
          </cell>
        </row>
        <row r="28397">
          <cell r="A28397" t="str">
            <v>SICRO-I M1774</v>
          </cell>
          <cell r="D28397" t="str">
            <v>Ancoragem regulável para estais de 31 cordoalhas - D = 15,7 mm</v>
          </cell>
          <cell r="E28397" t="str">
            <v>un</v>
          </cell>
          <cell r="G28397">
            <v>50571.784800000001</v>
          </cell>
        </row>
        <row r="28398">
          <cell r="A28398" t="str">
            <v>SICRO-I M1775</v>
          </cell>
          <cell r="D28398" t="str">
            <v>Ancoragem regulável para estais de 37 cordoalhas - D = 15,7 mm</v>
          </cell>
          <cell r="E28398" t="str">
            <v>un</v>
          </cell>
          <cell r="G28398">
            <v>60005.8171</v>
          </cell>
        </row>
        <row r="28399">
          <cell r="A28399" t="str">
            <v>SICRO-I M1776</v>
          </cell>
          <cell r="D28399" t="str">
            <v>Ancoragem regulável para estais de 55 cordoalhas - D = 15,7 mm</v>
          </cell>
          <cell r="E28399" t="str">
            <v>un</v>
          </cell>
          <cell r="G28399">
            <v>87915.634300000005</v>
          </cell>
        </row>
        <row r="28400">
          <cell r="A28400" t="str">
            <v>SICRO-I M1777</v>
          </cell>
          <cell r="D28400" t="str">
            <v>Ancoragem regulável para estais de 61 cordoalhas - D = 15,7 mm</v>
          </cell>
          <cell r="E28400" t="str">
            <v>un</v>
          </cell>
          <cell r="G28400">
            <v>97042.934299999994</v>
          </cell>
        </row>
        <row r="28401">
          <cell r="A28401" t="str">
            <v>SICRO-I M1778</v>
          </cell>
          <cell r="D28401" t="str">
            <v>Ancoragem regulável para estais de 73 cordoalhas - D = 15,7 mm</v>
          </cell>
          <cell r="E28401" t="str">
            <v>un</v>
          </cell>
          <cell r="G28401">
            <v>115505.68210000001</v>
          </cell>
        </row>
        <row r="28402">
          <cell r="A28402" t="str">
            <v>SICRO-I M1779</v>
          </cell>
          <cell r="D28402" t="str">
            <v>Ancoragem regulável para estais de 91 cordoalhas - D = 15,7 mm</v>
          </cell>
          <cell r="E28402" t="str">
            <v>un</v>
          </cell>
          <cell r="G28402">
            <v>143233.76869999999</v>
          </cell>
        </row>
        <row r="28403">
          <cell r="A28403" t="str">
            <v>SICRO-I M1780</v>
          </cell>
          <cell r="D28403" t="str">
            <v>Ancoragem fixa para estais de 19 cordoalhas - D = 15,7 mm</v>
          </cell>
          <cell r="E28403" t="str">
            <v>un</v>
          </cell>
          <cell r="G28403">
            <v>18363.286400000001</v>
          </cell>
        </row>
        <row r="28404">
          <cell r="A28404" t="str">
            <v>SICRO-I M1781</v>
          </cell>
          <cell r="D28404" t="str">
            <v>Ancoragem fixa para estais de 31 cordoalhas - D = 15,7 mm</v>
          </cell>
          <cell r="E28404" t="str">
            <v>un</v>
          </cell>
          <cell r="G28404">
            <v>29609.084800000001</v>
          </cell>
        </row>
        <row r="28405">
          <cell r="A28405" t="str">
            <v>SICRO-I M1782</v>
          </cell>
          <cell r="D28405" t="str">
            <v>Ancoragem fixa para estais de 37 cordoalhas - D = 15,7 mm</v>
          </cell>
          <cell r="E28405" t="str">
            <v>un</v>
          </cell>
          <cell r="G28405">
            <v>35227.943299999999</v>
          </cell>
        </row>
        <row r="28406">
          <cell r="A28406" t="str">
            <v>SICRO-I M1783</v>
          </cell>
          <cell r="D28406" t="str">
            <v>Ancoragem fixa para estais de 55 cordoalhas - D = 15,7 mm</v>
          </cell>
          <cell r="E28406" t="str">
            <v>un</v>
          </cell>
          <cell r="G28406">
            <v>51497.928599999999</v>
          </cell>
        </row>
        <row r="28407">
          <cell r="A28407" t="str">
            <v>SICRO-I M1784</v>
          </cell>
          <cell r="D28407" t="str">
            <v>Ancoragem fixa para estais de 61 cordoalhas - D = 15,7 mm</v>
          </cell>
          <cell r="E28407" t="str">
            <v>un</v>
          </cell>
          <cell r="G28407">
            <v>56822.634299999998</v>
          </cell>
        </row>
        <row r="28408">
          <cell r="A28408" t="str">
            <v>SICRO-I M1785</v>
          </cell>
          <cell r="D28408" t="str">
            <v>Ancoragem fixa para estais de 73 cordoalhas - D = 15,7 mm</v>
          </cell>
          <cell r="E28408" t="str">
            <v>un</v>
          </cell>
          <cell r="G28408">
            <v>67762.882100000003</v>
          </cell>
        </row>
        <row r="28409">
          <cell r="A28409" t="str">
            <v>SICRO-I M1786</v>
          </cell>
          <cell r="D28409" t="str">
            <v>Ancoragem fixa para estais de 91 cordoalhas - D = 15,7 mm</v>
          </cell>
          <cell r="E28409" t="str">
            <v>un</v>
          </cell>
          <cell r="G28409">
            <v>84056.768700000001</v>
          </cell>
        </row>
        <row r="28410">
          <cell r="A28410" t="str">
            <v>SICRO-I M1787</v>
          </cell>
          <cell r="D28410" t="str">
            <v>Estaca de tutoramento - D = 5 cm e H = 2 m</v>
          </cell>
          <cell r="E28410" t="str">
            <v>un</v>
          </cell>
          <cell r="G28410">
            <v>9.3653999999999993</v>
          </cell>
        </row>
        <row r="28411">
          <cell r="A28411" t="str">
            <v>SICRO-I M1789</v>
          </cell>
          <cell r="D28411" t="str">
            <v>Ancoragem ativa para 31 cordoalhas - D = 15,2 mm</v>
          </cell>
          <cell r="E28411" t="str">
            <v>un</v>
          </cell>
          <cell r="G28411">
            <v>4548.8837000000003</v>
          </cell>
        </row>
        <row r="28412">
          <cell r="A28412" t="str">
            <v>SICRO-I M1790</v>
          </cell>
          <cell r="D28412" t="str">
            <v>Gás liquefeito de petróleo (GLP)</v>
          </cell>
          <cell r="E28412" t="str">
            <v>kg</v>
          </cell>
          <cell r="G28412">
            <v>8.6538000000000004</v>
          </cell>
        </row>
        <row r="28413">
          <cell r="A28413" t="str">
            <v>SICRO-I M1795</v>
          </cell>
          <cell r="D28413" t="str">
            <v>Gás oxigênio</v>
          </cell>
          <cell r="E28413" t="str">
            <v>m³</v>
          </cell>
          <cell r="G28413">
            <v>14.627800000000001</v>
          </cell>
        </row>
        <row r="28414">
          <cell r="A28414" t="str">
            <v>SICRO-I M1796</v>
          </cell>
          <cell r="D28414" t="str">
            <v>Gás acetileno</v>
          </cell>
          <cell r="E28414" t="str">
            <v>kg</v>
          </cell>
          <cell r="G28414">
            <v>85.892899999999997</v>
          </cell>
        </row>
        <row r="28415">
          <cell r="A28415" t="str">
            <v>SICRO-I M1797</v>
          </cell>
          <cell r="D28415" t="str">
            <v>Fita de espuma EPDM para vedação com adesivo em uma face - E = 4 mm e L = 40 mm</v>
          </cell>
          <cell r="E28415" t="str">
            <v>m</v>
          </cell>
          <cell r="G28415">
            <v>3.2240000000000002</v>
          </cell>
        </row>
        <row r="28416">
          <cell r="A28416" t="str">
            <v>SICRO-I M1800</v>
          </cell>
          <cell r="D28416" t="str">
            <v>Manta asfáltica não-tecido em poliéster - antirraíz - E = 3 mm</v>
          </cell>
          <cell r="E28416" t="str">
            <v>m²</v>
          </cell>
          <cell r="G28416">
            <v>41.603900000000003</v>
          </cell>
        </row>
        <row r="28417">
          <cell r="A28417" t="str">
            <v>SICRO-I M1811</v>
          </cell>
          <cell r="D28417" t="str">
            <v>Longarina de madeira de primeira - L = 16 cm e E = 6 cm</v>
          </cell>
          <cell r="E28417" t="str">
            <v>m</v>
          </cell>
          <cell r="G28417">
            <v>46.626300000000001</v>
          </cell>
        </row>
        <row r="28418">
          <cell r="A28418" t="str">
            <v>SICRO-I M1812</v>
          </cell>
          <cell r="D28418" t="str">
            <v>Estronca de madeira - D = 20 cm</v>
          </cell>
          <cell r="E28418" t="str">
            <v>m</v>
          </cell>
          <cell r="G28418">
            <v>25</v>
          </cell>
        </row>
        <row r="28419">
          <cell r="A28419" t="str">
            <v>SICRO-I M1814</v>
          </cell>
          <cell r="D28419" t="str">
            <v>Tela metálica galvanizada dobrada em L - C = 2,0 m, L = 0,5 m e H = 0,5 m</v>
          </cell>
          <cell r="E28419" t="str">
            <v>un</v>
          </cell>
          <cell r="G28419">
            <v>498.70010000000002</v>
          </cell>
        </row>
        <row r="28420">
          <cell r="A28420" t="str">
            <v>SICRO-I M1819</v>
          </cell>
          <cell r="D28420" t="str">
            <v>Cartucho de cimento - D = 25 mm e C = 320 mm</v>
          </cell>
          <cell r="E28420" t="str">
            <v>un</v>
          </cell>
          <cell r="G28420">
            <v>3.2521</v>
          </cell>
        </row>
        <row r="28421">
          <cell r="A28421" t="str">
            <v>SICRO-I M1820</v>
          </cell>
          <cell r="D28421" t="str">
            <v>Cartucho de resina poliéster - D = 38 mm e C = 500 mm</v>
          </cell>
          <cell r="E28421" t="str">
            <v>un</v>
          </cell>
          <cell r="G28421">
            <v>15.158099999999999</v>
          </cell>
        </row>
        <row r="28422">
          <cell r="A28422" t="str">
            <v>SICRO-I M1844</v>
          </cell>
          <cell r="D28422" t="str">
            <v>Ancoragem ativa para 8 cordoalhas - D = 15,2 mm</v>
          </cell>
          <cell r="E28422" t="str">
            <v>un</v>
          </cell>
          <cell r="G28422">
            <v>871.06029999999998</v>
          </cell>
        </row>
        <row r="28423">
          <cell r="A28423" t="str">
            <v>SICRO-I M1845</v>
          </cell>
          <cell r="D28423" t="str">
            <v>Ancoragem passiva aderente para 10 cordoalhas - D = 15,2 mm</v>
          </cell>
          <cell r="E28423" t="str">
            <v>un</v>
          </cell>
          <cell r="G28423">
            <v>142.92590000000001</v>
          </cell>
        </row>
        <row r="28424">
          <cell r="A28424" t="str">
            <v>SICRO-I M1868</v>
          </cell>
          <cell r="D28424" t="str">
            <v>Tinta em pó à base de resina epóxi</v>
          </cell>
          <cell r="E28424" t="str">
            <v>kg</v>
          </cell>
          <cell r="G28424">
            <v>87.4011</v>
          </cell>
        </row>
        <row r="28425">
          <cell r="A28425" t="str">
            <v>SICRO-I M1869</v>
          </cell>
          <cell r="D28425" t="str">
            <v>Coroa de botões esféricos - D = 120 mm (4 3/4")</v>
          </cell>
          <cell r="E28425" t="str">
            <v>un</v>
          </cell>
          <cell r="G28425">
            <v>2463.0389</v>
          </cell>
        </row>
        <row r="28426">
          <cell r="A28426" t="str">
            <v>SICRO-I M1870</v>
          </cell>
          <cell r="D28426" t="str">
            <v>Cunha metálica para cordoalha - D = 12,7 mm</v>
          </cell>
          <cell r="E28426" t="str">
            <v>un</v>
          </cell>
          <cell r="G28426">
            <v>15.6533</v>
          </cell>
        </row>
        <row r="28427">
          <cell r="A28427" t="str">
            <v>SICRO-I M1874</v>
          </cell>
          <cell r="D28427" t="str">
            <v>Martelo de fundo DTH - DN = 102 mm (4")</v>
          </cell>
          <cell r="E28427" t="str">
            <v>un</v>
          </cell>
          <cell r="G28427">
            <v>10221.6201</v>
          </cell>
        </row>
        <row r="28428">
          <cell r="A28428" t="str">
            <v>SICRO-I M1875</v>
          </cell>
          <cell r="D28428" t="str">
            <v>Haste de perfuração com rosca API 2 3/8" - D = 73 mm (2 7/8")</v>
          </cell>
          <cell r="E28428" t="str">
            <v>m</v>
          </cell>
          <cell r="G28428">
            <v>695.26020000000005</v>
          </cell>
        </row>
        <row r="28429">
          <cell r="A28429" t="str">
            <v>SICRO-I M1876</v>
          </cell>
          <cell r="D28429" t="str">
            <v>Válvula manchete - D = 32 mm</v>
          </cell>
          <cell r="E28429" t="str">
            <v>un</v>
          </cell>
          <cell r="G28429">
            <v>2.2829999999999999</v>
          </cell>
        </row>
        <row r="28430">
          <cell r="A28430" t="str">
            <v>SICRO-I M1877</v>
          </cell>
          <cell r="D28430" t="str">
            <v>Válvula manchete - D = 40 mm</v>
          </cell>
          <cell r="E28430" t="str">
            <v>un</v>
          </cell>
          <cell r="G28430">
            <v>3.9331</v>
          </cell>
        </row>
        <row r="28431">
          <cell r="A28431" t="str">
            <v>SICRO-I M1879</v>
          </cell>
          <cell r="D28431" t="str">
            <v>Tubo PEAD PE 80 PN 6 - D = 40 mm</v>
          </cell>
          <cell r="E28431" t="str">
            <v>m</v>
          </cell>
          <cell r="G28431">
            <v>6.8571999999999997</v>
          </cell>
        </row>
        <row r="28432">
          <cell r="A28432" t="str">
            <v>SICRO-I M1880</v>
          </cell>
          <cell r="D28432" t="str">
            <v>Tubo PEAD PE 80 PN 16 - D = 20 mm</v>
          </cell>
          <cell r="E28432" t="str">
            <v>m</v>
          </cell>
          <cell r="G28432">
            <v>4.3339999999999996</v>
          </cell>
        </row>
        <row r="28433">
          <cell r="A28433" t="str">
            <v>SICRO-I M1894</v>
          </cell>
          <cell r="D28433" t="str">
            <v>Cabo de aço - D = 16,00 mm (5/8")</v>
          </cell>
          <cell r="E28433" t="str">
            <v>m</v>
          </cell>
          <cell r="G28433">
            <v>38.489600000000003</v>
          </cell>
        </row>
        <row r="28434">
          <cell r="A28434" t="str">
            <v>SICRO-I M1895</v>
          </cell>
          <cell r="D28434" t="str">
            <v>Coroa de botões esféricos linha R25 - D = 48 mm (1 7/8")</v>
          </cell>
          <cell r="E28434" t="str">
            <v>un</v>
          </cell>
          <cell r="G28434">
            <v>442.73250000000002</v>
          </cell>
        </row>
        <row r="28435">
          <cell r="A28435" t="str">
            <v>SICRO-I M1898</v>
          </cell>
          <cell r="D28435" t="str">
            <v>Pasta lubrificante para tubo PEAD</v>
          </cell>
          <cell r="E28435" t="str">
            <v>kg</v>
          </cell>
          <cell r="G28435">
            <v>35.651800000000001</v>
          </cell>
        </row>
        <row r="28436">
          <cell r="A28436" t="str">
            <v>SICRO-I M1899</v>
          </cell>
          <cell r="D28436" t="str">
            <v>Tela metálica de dupla torção em liga de zinco e alumínio com cabos de aço longitudinais - resistência longitudinal à tração de 121 kN/m - inclusive grampos e clipes de junção</v>
          </cell>
          <cell r="E28436" t="str">
            <v>m²</v>
          </cell>
          <cell r="G28436">
            <v>187.77510000000001</v>
          </cell>
        </row>
        <row r="28437">
          <cell r="A28437" t="str">
            <v>SICRO-I M1907</v>
          </cell>
          <cell r="D28437" t="str">
            <v>Tubo PEAD PE 80 PN 8 - D = 32 mm</v>
          </cell>
          <cell r="E28437" t="str">
            <v>m</v>
          </cell>
          <cell r="G28437">
            <v>5.6430999999999996</v>
          </cell>
        </row>
        <row r="28438">
          <cell r="A28438" t="str">
            <v>SICRO-I M1909</v>
          </cell>
          <cell r="D28438" t="str">
            <v>Tubo PEAD PE 80 PN 8 - D = 40 mm</v>
          </cell>
          <cell r="E28438" t="str">
            <v>m</v>
          </cell>
          <cell r="G28438">
            <v>8.3255999999999997</v>
          </cell>
        </row>
        <row r="28439">
          <cell r="A28439" t="str">
            <v>SICRO-I M1911</v>
          </cell>
          <cell r="D28439" t="str">
            <v>Tubo PEAD PE 80 PN 8 - D = 50 mm</v>
          </cell>
          <cell r="E28439" t="str">
            <v>m</v>
          </cell>
          <cell r="G28439">
            <v>12.7164</v>
          </cell>
        </row>
        <row r="28440">
          <cell r="A28440" t="str">
            <v>SICRO-I M1912</v>
          </cell>
          <cell r="D28440" t="str">
            <v>Tubo PEAD PE 80 PN 8 - D = 63 mm</v>
          </cell>
          <cell r="E28440" t="str">
            <v>m</v>
          </cell>
          <cell r="G28440">
            <v>22.2471</v>
          </cell>
        </row>
        <row r="28441">
          <cell r="A28441" t="str">
            <v>SICRO-I M1913</v>
          </cell>
          <cell r="D28441" t="str">
            <v>Tubo PEAD PE 80 PN 8 - D = 75 mm</v>
          </cell>
          <cell r="E28441" t="str">
            <v>m</v>
          </cell>
          <cell r="G28441">
            <v>28.591699999999999</v>
          </cell>
        </row>
        <row r="28442">
          <cell r="A28442" t="str">
            <v>SICRO-I M1919</v>
          </cell>
          <cell r="D28442" t="str">
            <v>Tubo PEAD PE 80 PN 8 - D = 110 mm</v>
          </cell>
          <cell r="E28442" t="str">
            <v>m</v>
          </cell>
          <cell r="G28442">
            <v>68.849400000000003</v>
          </cell>
        </row>
        <row r="28443">
          <cell r="A28443" t="str">
            <v>SICRO-I M1920</v>
          </cell>
          <cell r="D28443" t="str">
            <v>Duto flexível de poliéster aluminizado sem isolamento para exaustão - D = 263 mm</v>
          </cell>
          <cell r="E28443" t="str">
            <v>m</v>
          </cell>
          <cell r="G28443">
            <v>28.497299999999999</v>
          </cell>
        </row>
        <row r="28444">
          <cell r="A28444" t="str">
            <v>SICRO-I M1922</v>
          </cell>
          <cell r="D28444" t="str">
            <v>Tubo de PVC espaguete - D = 14 mm</v>
          </cell>
          <cell r="E28444" t="str">
            <v>m</v>
          </cell>
          <cell r="G28444">
            <v>2.1286</v>
          </cell>
        </row>
        <row r="28445">
          <cell r="A28445" t="str">
            <v>SICRO-I M1923</v>
          </cell>
          <cell r="D28445" t="str">
            <v>Duto flexível de poliéster aluminizado sem isolamento para ventilação forçada - D = 161 mm</v>
          </cell>
          <cell r="E28445" t="str">
            <v>m</v>
          </cell>
          <cell r="G28445">
            <v>12.0036</v>
          </cell>
        </row>
        <row r="28446">
          <cell r="A28446" t="str">
            <v>SICRO-I M1926</v>
          </cell>
          <cell r="D28446" t="str">
            <v>Espaçador plástico tipo disco separador para tirante com 6 cordoalhas - D = 12,7 mm</v>
          </cell>
          <cell r="E28446" t="str">
            <v>un</v>
          </cell>
          <cell r="G28446">
            <v>1.1604000000000001</v>
          </cell>
        </row>
        <row r="28447">
          <cell r="A28447" t="str">
            <v>SICRO-I M1927</v>
          </cell>
          <cell r="D28447" t="str">
            <v>Espaçador plástico tipo disco separador para tirante com 8 cordoalhas - D = 12,7 mm</v>
          </cell>
          <cell r="E28447" t="str">
            <v>un</v>
          </cell>
          <cell r="G28447">
            <v>1.1604000000000001</v>
          </cell>
        </row>
        <row r="28448">
          <cell r="A28448" t="str">
            <v>SICRO-I M1928</v>
          </cell>
          <cell r="D28448" t="str">
            <v>Espaçador plástico tipo disco separador para tirante com 10 cordoalhas - D = 12,7 mm</v>
          </cell>
          <cell r="E28448" t="str">
            <v>un</v>
          </cell>
          <cell r="G28448">
            <v>1.1604000000000001</v>
          </cell>
        </row>
        <row r="28449">
          <cell r="A28449" t="str">
            <v>SICRO-I M1931</v>
          </cell>
          <cell r="D28449" t="str">
            <v>Espaçador plástico tipo disco separador para tirante com 12 cordoalhas - D = 12,7 mm</v>
          </cell>
          <cell r="E28449" t="str">
            <v>un</v>
          </cell>
          <cell r="G28449">
            <v>1.1604000000000001</v>
          </cell>
        </row>
        <row r="28450">
          <cell r="A28450" t="str">
            <v>SICRO-I M1935</v>
          </cell>
          <cell r="D28450" t="str">
            <v>Espaçador plástico tipo centralizador carambola para tirante de barra de aço - D = 32,0 mm</v>
          </cell>
          <cell r="E28450" t="str">
            <v>un</v>
          </cell>
          <cell r="G28450">
            <v>3.6185</v>
          </cell>
        </row>
        <row r="28451">
          <cell r="A28451" t="str">
            <v>SICRO-I M1936</v>
          </cell>
          <cell r="D28451" t="str">
            <v>Espaçador plástico tipo centralizador carambola para tirante de barra de aço - D = 30,0 mm</v>
          </cell>
          <cell r="E28451" t="str">
            <v>un</v>
          </cell>
          <cell r="G28451">
            <v>3.6173999999999999</v>
          </cell>
        </row>
        <row r="28452">
          <cell r="A28452" t="str">
            <v>SICRO-I M1937</v>
          </cell>
          <cell r="D28452" t="str">
            <v>Espaçador plástico tipo centralizador carambola para tirante de barra de aço - D = 40,0 mm</v>
          </cell>
          <cell r="E28452" t="str">
            <v>un</v>
          </cell>
          <cell r="G28452">
            <v>4.0541999999999998</v>
          </cell>
        </row>
        <row r="28453">
          <cell r="A28453" t="str">
            <v>SICRO-I M1941</v>
          </cell>
          <cell r="D28453" t="str">
            <v>Óleo tipo A1</v>
          </cell>
          <cell r="E28453" t="str">
            <v>l</v>
          </cell>
          <cell r="G28453">
            <v>5.4973000000000001</v>
          </cell>
        </row>
        <row r="28454">
          <cell r="A28454" t="str">
            <v>SICRO-I M1942</v>
          </cell>
          <cell r="D28454" t="str">
            <v>Espaçador plástico tipo centralizador carambola para tirante de barra de aço - D = 47,0 mm</v>
          </cell>
          <cell r="E28454" t="str">
            <v>un</v>
          </cell>
          <cell r="G28454">
            <v>4.0580999999999996</v>
          </cell>
        </row>
        <row r="28455">
          <cell r="A28455" t="str">
            <v>SICRO-I M1943</v>
          </cell>
          <cell r="D28455" t="str">
            <v>Cimento asfáltico de petróleo - CAP 50/70</v>
          </cell>
          <cell r="E28455" t="str">
            <v>t</v>
          </cell>
          <cell r="G28455" t="str">
            <v>-</v>
          </cell>
        </row>
        <row r="28456">
          <cell r="A28456" t="str">
            <v>SICRO-I M1944</v>
          </cell>
          <cell r="D28456" t="str">
            <v>Cimento asfáltico de petróleo - CAP 150/200</v>
          </cell>
          <cell r="E28456" t="str">
            <v>t</v>
          </cell>
          <cell r="G28456" t="str">
            <v>-</v>
          </cell>
        </row>
        <row r="28457">
          <cell r="A28457" t="str">
            <v>SICRO-I M1945</v>
          </cell>
          <cell r="D28457" t="str">
            <v>Cimento asfáltico de petróleo - CAP 85/100</v>
          </cell>
          <cell r="E28457" t="str">
            <v>t</v>
          </cell>
          <cell r="G28457" t="str">
            <v>-</v>
          </cell>
        </row>
        <row r="28458">
          <cell r="A28458" t="str">
            <v>SICRO-I M1946</v>
          </cell>
          <cell r="D28458" t="str">
            <v>Emulsão asfáltica - RR-1C</v>
          </cell>
          <cell r="E28458" t="str">
            <v>t</v>
          </cell>
          <cell r="G28458" t="str">
            <v>-</v>
          </cell>
        </row>
        <row r="28459">
          <cell r="A28459" t="str">
            <v>SICRO-I M1947</v>
          </cell>
          <cell r="D28459" t="str">
            <v>Emulsão asfáltica - RM-1C</v>
          </cell>
          <cell r="E28459" t="str">
            <v>t</v>
          </cell>
          <cell r="G28459" t="str">
            <v>-</v>
          </cell>
        </row>
        <row r="28460">
          <cell r="A28460" t="str">
            <v>SICRO-I M1948</v>
          </cell>
          <cell r="D28460" t="str">
            <v>Espaçador plástico tipo centralizador carambola para tirante de barra de aço - D = 50,0 mm</v>
          </cell>
          <cell r="E28460" t="str">
            <v>un</v>
          </cell>
          <cell r="G28460">
            <v>4.0597000000000003</v>
          </cell>
        </row>
        <row r="28461">
          <cell r="A28461" t="str">
            <v>SICRO-I M1949</v>
          </cell>
          <cell r="D28461" t="str">
            <v>Emulsão asfáltica - RL-1C</v>
          </cell>
          <cell r="E28461" t="str">
            <v>t</v>
          </cell>
          <cell r="G28461" t="str">
            <v>-</v>
          </cell>
        </row>
        <row r="28462">
          <cell r="A28462" t="str">
            <v>SICRO-I M1950</v>
          </cell>
          <cell r="D28462" t="str">
            <v>Emulsão asfáltica com polímero - RC-1C-E</v>
          </cell>
          <cell r="E28462" t="str">
            <v>t</v>
          </cell>
          <cell r="G28462" t="str">
            <v>-</v>
          </cell>
        </row>
        <row r="28463">
          <cell r="A28463" t="str">
            <v>SICRO-I M1952</v>
          </cell>
          <cell r="D28463" t="str">
            <v>Cimento asfáltico de petróleo com polímero - CAP 150/200-E</v>
          </cell>
          <cell r="E28463" t="str">
            <v>t</v>
          </cell>
          <cell r="G28463" t="str">
            <v>-</v>
          </cell>
        </row>
        <row r="28464">
          <cell r="A28464" t="str">
            <v>SICRO-I M1953</v>
          </cell>
          <cell r="D28464" t="str">
            <v>Aditivo asfáltico de reciclagem para misturas a quente</v>
          </cell>
          <cell r="E28464" t="str">
            <v>t</v>
          </cell>
          <cell r="G28464">
            <v>7641.8594999999996</v>
          </cell>
        </row>
        <row r="28465">
          <cell r="A28465" t="str">
            <v>SICRO-I M1954</v>
          </cell>
          <cell r="D28465" t="str">
            <v>Cimento Portland CP II - 32 - a granel</v>
          </cell>
          <cell r="E28465" t="str">
            <v>kg</v>
          </cell>
          <cell r="G28465">
            <v>0.52290000000000003</v>
          </cell>
        </row>
        <row r="28466">
          <cell r="A28466" t="str">
            <v>SICRO-I M1955</v>
          </cell>
          <cell r="D28466" t="str">
            <v>Cimento asfáltico de petróleo com polímero - CAP 55/75-E</v>
          </cell>
          <cell r="E28466" t="str">
            <v>t</v>
          </cell>
          <cell r="G28466" t="str">
            <v>-</v>
          </cell>
        </row>
        <row r="28467">
          <cell r="A28467" t="str">
            <v>SICRO-I M1956</v>
          </cell>
          <cell r="D28467" t="str">
            <v>Emulsão asfáltica com polímero - RR-2C-E</v>
          </cell>
          <cell r="E28467" t="str">
            <v>t</v>
          </cell>
          <cell r="G28467" t="str">
            <v>-</v>
          </cell>
        </row>
        <row r="28468">
          <cell r="A28468" t="str">
            <v>SICRO-I M1958</v>
          </cell>
          <cell r="D28468" t="str">
            <v>Emulsão asfáltica com polímero - RM-1C-E</v>
          </cell>
          <cell r="E28468" t="str">
            <v>t</v>
          </cell>
          <cell r="G28468" t="str">
            <v>-</v>
          </cell>
        </row>
        <row r="28469">
          <cell r="A28469" t="str">
            <v>SICRO-I M1959</v>
          </cell>
          <cell r="D28469" t="str">
            <v>Espaçador plástico tipo centralizador carambola para tirante de barra de aço - D = 53,0 mm</v>
          </cell>
          <cell r="E28469" t="str">
            <v>un</v>
          </cell>
          <cell r="G28469">
            <v>5.0693999999999999</v>
          </cell>
        </row>
        <row r="28470">
          <cell r="A28470" t="str">
            <v>SICRO-I M1960</v>
          </cell>
          <cell r="D28470" t="str">
            <v>Espaçador plástico tipo centralizador carambola para tirante de barra de aço - D = 57,0 mm</v>
          </cell>
          <cell r="E28470" t="str">
            <v>un</v>
          </cell>
          <cell r="G28470">
            <v>9.0051000000000005</v>
          </cell>
        </row>
        <row r="28471">
          <cell r="A28471" t="str">
            <v>SICRO-I M1961</v>
          </cell>
          <cell r="D28471" t="str">
            <v>Espaçador plástico tipo centralizador carambola para tirante de barra de aço - D = 63,0 mm</v>
          </cell>
          <cell r="E28471" t="str">
            <v>un</v>
          </cell>
          <cell r="G28471">
            <v>10.0044</v>
          </cell>
        </row>
        <row r="28472">
          <cell r="A28472" t="str">
            <v>SICRO-I M1962</v>
          </cell>
          <cell r="D28472" t="str">
            <v>Espaçador plástico tipo centralizador carambola para tirante de barra de aço - D = 69,0 mm</v>
          </cell>
          <cell r="E28472" t="str">
            <v>un</v>
          </cell>
          <cell r="G28472">
            <v>10.006600000000001</v>
          </cell>
        </row>
        <row r="28473">
          <cell r="A28473" t="str">
            <v>SICRO-I M1965</v>
          </cell>
          <cell r="D28473" t="str">
            <v>Cantoneira em ferro de abas iguais - L = 63,5 mm e E = 9,53 mm</v>
          </cell>
          <cell r="E28473" t="str">
            <v>kg</v>
          </cell>
          <cell r="G28473">
            <v>9.7004999999999999</v>
          </cell>
        </row>
        <row r="28474">
          <cell r="A28474" t="str">
            <v>SICRO-I M1966</v>
          </cell>
          <cell r="D28474" t="str">
            <v>Defensa metálica maleável simples</v>
          </cell>
          <cell r="E28474" t="str">
            <v>un</v>
          </cell>
          <cell r="G28474">
            <v>3096.5160999999998</v>
          </cell>
        </row>
        <row r="28475">
          <cell r="A28475" t="str">
            <v>SICRO-I M1967</v>
          </cell>
          <cell r="D28475" t="str">
            <v>Defensa metálica maleável dupla</v>
          </cell>
          <cell r="E28475" t="str">
            <v>un</v>
          </cell>
          <cell r="G28475">
            <v>3703.2743999999998</v>
          </cell>
        </row>
        <row r="28476">
          <cell r="A28476" t="str">
            <v>SICRO-I M1968</v>
          </cell>
          <cell r="D28476" t="str">
            <v>Defensa metálica semimaleável simples</v>
          </cell>
          <cell r="E28476" t="str">
            <v>un</v>
          </cell>
          <cell r="G28476">
            <v>1295.6512</v>
          </cell>
        </row>
        <row r="28477">
          <cell r="A28477" t="str">
            <v>SICRO-I M1969</v>
          </cell>
          <cell r="D28477" t="str">
            <v>Defensa metálica semimaleável dupla</v>
          </cell>
          <cell r="E28477" t="str">
            <v>un</v>
          </cell>
          <cell r="G28477">
            <v>1799.1079</v>
          </cell>
        </row>
        <row r="28478">
          <cell r="A28478" t="str">
            <v>SICRO-I M1970</v>
          </cell>
          <cell r="D28478" t="str">
            <v>Dente de corte para fresadora de 155 kW</v>
          </cell>
          <cell r="E28478" t="str">
            <v>un</v>
          </cell>
          <cell r="G28478">
            <v>37.904000000000003</v>
          </cell>
        </row>
        <row r="28479">
          <cell r="A28479" t="str">
            <v>SICRO-I M1971</v>
          </cell>
          <cell r="D28479" t="str">
            <v>Módulo de transição de defensa metálica tipo dupla onda com lâmina adicional para barreira rígida</v>
          </cell>
          <cell r="E28479" t="str">
            <v>un</v>
          </cell>
          <cell r="G28479">
            <v>6737.3092999999999</v>
          </cell>
        </row>
        <row r="28480">
          <cell r="A28480" t="str">
            <v>SICRO-I M1974</v>
          </cell>
          <cell r="D28480" t="str">
            <v>Dente de corte para fresadora de 455 kW</v>
          </cell>
          <cell r="E28480" t="str">
            <v>un</v>
          </cell>
          <cell r="G28480">
            <v>40.040399999999998</v>
          </cell>
        </row>
        <row r="28481">
          <cell r="A28481" t="str">
            <v>SICRO-I M1976</v>
          </cell>
          <cell r="D28481" t="str">
            <v>Terminal aéreo de defensa metálica (tipo A)</v>
          </cell>
          <cell r="E28481" t="str">
            <v>un</v>
          </cell>
          <cell r="G28481">
            <v>386.91449999999998</v>
          </cell>
        </row>
        <row r="28482">
          <cell r="A28482" t="str">
            <v>SICRO-I M1977</v>
          </cell>
          <cell r="D28482" t="str">
            <v>Terminal de ancoragem de defensa metálica em barreira rígida (tipo D)</v>
          </cell>
          <cell r="E28482" t="str">
            <v>un</v>
          </cell>
          <cell r="G28482">
            <v>386.91449999999998</v>
          </cell>
        </row>
        <row r="28483">
          <cell r="A28483" t="str">
            <v>SICRO-I M1979</v>
          </cell>
          <cell r="D28483" t="str">
            <v>Luva em aço para emenda de tirantes - D = 38 mm e C = 115 mm</v>
          </cell>
          <cell r="E28483" t="str">
            <v>un</v>
          </cell>
          <cell r="G28483">
            <v>86.204099999999997</v>
          </cell>
        </row>
        <row r="28484">
          <cell r="A28484" t="str">
            <v>SICRO-I M1980</v>
          </cell>
          <cell r="D28484" t="str">
            <v>Luva em aço para emenda de tirantes - D = 48 mm e C = 120 mm</v>
          </cell>
          <cell r="E28484" t="str">
            <v>un</v>
          </cell>
          <cell r="G28484">
            <v>96.4392</v>
          </cell>
        </row>
        <row r="28485">
          <cell r="A28485" t="str">
            <v>SICRO-I M1981</v>
          </cell>
          <cell r="D28485" t="str">
            <v>Luva em aço para emenda de tirantes - D = 60 mm e C = 160 mm</v>
          </cell>
          <cell r="E28485" t="str">
            <v>un</v>
          </cell>
          <cell r="G28485">
            <v>135.8236</v>
          </cell>
        </row>
        <row r="28486">
          <cell r="A28486" t="str">
            <v>SICRO-I M1982</v>
          </cell>
          <cell r="D28486" t="str">
            <v>Luva em aço para emenda de tirantes - D = 50 mm e C = 130 mm</v>
          </cell>
          <cell r="E28486" t="str">
            <v>un</v>
          </cell>
          <cell r="G28486">
            <v>101.1585</v>
          </cell>
        </row>
        <row r="28487">
          <cell r="A28487" t="str">
            <v>SICRO-I M1983</v>
          </cell>
          <cell r="D28487" t="str">
            <v>Luva em aço para emenda de tirantes - D = 63 mm e C = 180 mm</v>
          </cell>
          <cell r="E28487" t="str">
            <v>un</v>
          </cell>
          <cell r="G28487">
            <v>145.70410000000001</v>
          </cell>
        </row>
        <row r="28488">
          <cell r="A28488" t="str">
            <v>SICRO-I M1984</v>
          </cell>
          <cell r="D28488" t="str">
            <v>Luva em aço para emenda de tirantes - D = 73 mm e C = 180 mm</v>
          </cell>
          <cell r="E28488" t="str">
            <v>un</v>
          </cell>
          <cell r="G28488">
            <v>206.68219999999999</v>
          </cell>
        </row>
        <row r="28489">
          <cell r="A28489" t="str">
            <v>SICRO-I M1985</v>
          </cell>
          <cell r="D28489" t="str">
            <v>Luva em aço para emenda de tirantes - D = 73 mm e C = 200 mm</v>
          </cell>
          <cell r="E28489" t="str">
            <v>un</v>
          </cell>
          <cell r="G28489">
            <v>212.83099999999999</v>
          </cell>
        </row>
        <row r="28490">
          <cell r="A28490" t="str">
            <v>SICRO-I M1986</v>
          </cell>
          <cell r="D28490" t="str">
            <v>Luva em aço para emenda de tirantes - D = 82 mm e C = 200 mm</v>
          </cell>
          <cell r="E28490" t="str">
            <v>un</v>
          </cell>
          <cell r="G28490">
            <v>251.44800000000001</v>
          </cell>
        </row>
        <row r="28491">
          <cell r="A28491" t="str">
            <v>SICRO-I M1987</v>
          </cell>
          <cell r="D28491" t="str">
            <v>Luva em aço para emenda de tirantes - D = 89 mm e C = 210 mm</v>
          </cell>
          <cell r="E28491" t="str">
            <v>un</v>
          </cell>
          <cell r="G28491">
            <v>279.68049999999999</v>
          </cell>
        </row>
        <row r="28492">
          <cell r="A28492" t="str">
            <v>SICRO-I M1988</v>
          </cell>
          <cell r="D28492" t="str">
            <v>Luva em aço para emenda de tirantes - D = 97 mm e C = 210 mm</v>
          </cell>
          <cell r="E28492" t="str">
            <v>un</v>
          </cell>
          <cell r="G28492">
            <v>376.27249999999998</v>
          </cell>
        </row>
        <row r="28493">
          <cell r="A28493" t="str">
            <v>SICRO-I M1990</v>
          </cell>
          <cell r="D28493" t="str">
            <v>Placa de ancoragem para tirante de barra de aço - E = 16,0 mm e seção de 160 x 160 mm</v>
          </cell>
          <cell r="E28493" t="str">
            <v>un</v>
          </cell>
          <cell r="G28493">
            <v>126.65470000000001</v>
          </cell>
        </row>
        <row r="28494">
          <cell r="A28494" t="str">
            <v>SICRO-I M1991</v>
          </cell>
          <cell r="D28494" t="str">
            <v>Placa de ancoragem para tirante de barra de aço - E = 16,0 mm e seção de 200 x 200 mm</v>
          </cell>
          <cell r="E28494" t="str">
            <v>un</v>
          </cell>
          <cell r="G28494">
            <v>197.89609999999999</v>
          </cell>
        </row>
        <row r="28495">
          <cell r="A28495" t="str">
            <v>SICRO-I M1994</v>
          </cell>
          <cell r="D28495" t="str">
            <v>Placa de ancoragem para tirante de barra de aço - E = 22,0 mm e seção de 200 x 200 mm</v>
          </cell>
          <cell r="E28495" t="str">
            <v>un</v>
          </cell>
          <cell r="G28495">
            <v>272.12720000000002</v>
          </cell>
        </row>
        <row r="28496">
          <cell r="A28496" t="str">
            <v>SICRO-I M1996</v>
          </cell>
          <cell r="D28496" t="str">
            <v>Amortecedor retrátil tipo TAU II paralelo PCB ou similar para velocidade de projeto de 100 km/h</v>
          </cell>
          <cell r="E28496" t="str">
            <v>un</v>
          </cell>
          <cell r="G28496">
            <v>179648.18100000001</v>
          </cell>
        </row>
        <row r="28497">
          <cell r="A28497" t="str">
            <v>SICRO-I M1997</v>
          </cell>
          <cell r="D28497" t="str">
            <v>Amortecedor retrátil tipo TAU II combinado PCB ou similar para velocidade de projeto de 100 km/h e âncora traseira de 900 mm</v>
          </cell>
          <cell r="E28497" t="str">
            <v>un</v>
          </cell>
          <cell r="G28497">
            <v>189619.8033</v>
          </cell>
        </row>
        <row r="28498">
          <cell r="A28498" t="str">
            <v>SICRO-I M1998</v>
          </cell>
          <cell r="D28498" t="str">
            <v>Amortecedor retrátil tipo TAU II combinado PCB ou similar para velocidade de projeto de 100 km/h e âncora traseira de 1.060 mm</v>
          </cell>
          <cell r="E28498" t="str">
            <v>un</v>
          </cell>
          <cell r="G28498">
            <v>230220.36840000001</v>
          </cell>
        </row>
        <row r="28499">
          <cell r="A28499" t="str">
            <v>SICRO-I M1999</v>
          </cell>
          <cell r="D28499" t="str">
            <v>Amortecedor retrátil tipo TAU II combinado PCB ou similar para velocidade de projeto de 100 km/h e âncora traseira de 1.220 mm</v>
          </cell>
          <cell r="E28499" t="str">
            <v>un</v>
          </cell>
          <cell r="G28499">
            <v>243973.99830000001</v>
          </cell>
        </row>
        <row r="28500">
          <cell r="A28500" t="str">
            <v>SICRO-I M2000</v>
          </cell>
          <cell r="D28500" t="str">
            <v>Amortecedor retrátil tipo TAU II combinado PCB ou similar para velocidade de projeto de 100 km/h e âncora traseira de 1.370 mm</v>
          </cell>
          <cell r="E28500" t="str">
            <v>un</v>
          </cell>
          <cell r="G28500">
            <v>262859.21710000001</v>
          </cell>
        </row>
        <row r="28501">
          <cell r="A28501" t="str">
            <v>SICRO-I M2001</v>
          </cell>
          <cell r="D28501" t="str">
            <v>Dispositivo de ancoragem de fixação elástica Pandrol - ombreira</v>
          </cell>
          <cell r="E28501" t="str">
            <v>un</v>
          </cell>
          <cell r="G28501">
            <v>15.497199999999999</v>
          </cell>
        </row>
        <row r="28502">
          <cell r="A28502" t="str">
            <v>SICRO-I M2002</v>
          </cell>
          <cell r="D28502" t="str">
            <v>Amortecedor retrátil tipo TAU II combinado PCB ou similar para velocidade de projeto de 100 km/h e âncora traseira de 1.520 mm</v>
          </cell>
          <cell r="E28502" t="str">
            <v>un</v>
          </cell>
          <cell r="G28502">
            <v>276399.71710000001</v>
          </cell>
        </row>
        <row r="28503">
          <cell r="A28503" t="str">
            <v>SICRO-I M2003</v>
          </cell>
          <cell r="D28503" t="str">
            <v>Amortecedor retrátil tipo TAU II afunilado PCB ou similar para velocidade de projeto de 100 km/h e âncora traseira de 1.680 mm</v>
          </cell>
          <cell r="E28503" t="str">
            <v>un</v>
          </cell>
          <cell r="G28503">
            <v>274104.5197</v>
          </cell>
        </row>
        <row r="28504">
          <cell r="A28504" t="str">
            <v>SICRO-I M2004</v>
          </cell>
          <cell r="D28504" t="str">
            <v>Amortecedor retrátil tipo TAU II afunilado PCB ou similar para velocidade de projeto de 100 km/h e âncora traseira de 1.830 mm</v>
          </cell>
          <cell r="E28504" t="str">
            <v>un</v>
          </cell>
          <cell r="G28504">
            <v>274995.08600000001</v>
          </cell>
        </row>
        <row r="28505">
          <cell r="A28505" t="str">
            <v>SICRO-I M2005</v>
          </cell>
          <cell r="D28505" t="str">
            <v>Placa de ancoragem para tirante de barra de aço - E = 32,0 mm e seção de 250 x 250 mm</v>
          </cell>
          <cell r="E28505" t="str">
            <v>un</v>
          </cell>
          <cell r="G28505">
            <v>618.4547</v>
          </cell>
        </row>
        <row r="28506">
          <cell r="A28506" t="str">
            <v>SICRO-I M2006</v>
          </cell>
          <cell r="D28506" t="str">
            <v>Placa de ancoragem para tirante de barra de aço - E = 38,0 mm e seção de 250 x 250 mm</v>
          </cell>
          <cell r="E28506" t="str">
            <v>un</v>
          </cell>
          <cell r="G28506">
            <v>734.45370000000003</v>
          </cell>
        </row>
        <row r="28507">
          <cell r="A28507" t="str">
            <v>SICRO-I M2007</v>
          </cell>
          <cell r="D28507" t="str">
            <v>Placa de ancoragem para tirante de barra de aço - E = 51,0 mm e seção de 300 x 300 mm</v>
          </cell>
          <cell r="E28507" t="str">
            <v>un</v>
          </cell>
          <cell r="G28507">
            <v>1419.3847000000001</v>
          </cell>
        </row>
        <row r="28508">
          <cell r="A28508" t="str">
            <v>SICRO-I M2008</v>
          </cell>
          <cell r="D28508" t="str">
            <v>Placa de ancoragem para tirante de barra de aço - E = 64,0 mm e seção de 350 x 350 mm</v>
          </cell>
          <cell r="E28508" t="str">
            <v>un</v>
          </cell>
          <cell r="G28508">
            <v>2424.3669</v>
          </cell>
        </row>
        <row r="28509">
          <cell r="A28509" t="str">
            <v>SICRO-I M2009</v>
          </cell>
          <cell r="D28509" t="str">
            <v>Placa de ancoragem para tirante com 6 cordoalhas de D = 12,7 mm</v>
          </cell>
          <cell r="E28509" t="str">
            <v>un</v>
          </cell>
          <cell r="G28509">
            <v>475.0093</v>
          </cell>
        </row>
        <row r="28510">
          <cell r="A28510" t="str">
            <v>SICRO-I M2010</v>
          </cell>
          <cell r="D28510" t="str">
            <v>Placa de ancoragem para tirante com 8 cordoalhas de D = 12,7 mm</v>
          </cell>
          <cell r="E28510" t="str">
            <v>un</v>
          </cell>
          <cell r="G28510">
            <v>545.91980000000001</v>
          </cell>
        </row>
        <row r="28511">
          <cell r="A28511" t="str">
            <v>SICRO-I M2011</v>
          </cell>
          <cell r="D28511" t="str">
            <v>Placa de ancoragem para tirante com 10 cordoalhas de D = 12,7 mm</v>
          </cell>
          <cell r="E28511" t="str">
            <v>un</v>
          </cell>
          <cell r="G28511">
            <v>733.95270000000005</v>
          </cell>
        </row>
        <row r="28512">
          <cell r="A28512" t="str">
            <v>SICRO-I M2012</v>
          </cell>
          <cell r="D28512" t="str">
            <v>Placa de ancoragem para tirante com 12 cordoalhas de D = 12,7 mm</v>
          </cell>
          <cell r="E28512" t="str">
            <v>un</v>
          </cell>
          <cell r="G28512">
            <v>785.93799999999999</v>
          </cell>
        </row>
        <row r="28513">
          <cell r="A28513" t="str">
            <v>SICRO-I M2014</v>
          </cell>
          <cell r="D28513" t="str">
            <v>Mourão de madeira - H = 2,20 m e D = 0,10 m</v>
          </cell>
          <cell r="E28513" t="str">
            <v>un</v>
          </cell>
          <cell r="G28513">
            <v>26.5</v>
          </cell>
        </row>
        <row r="28514">
          <cell r="A28514" t="str">
            <v>SICRO-I M2016</v>
          </cell>
          <cell r="D28514" t="str">
            <v>Amortecedor retrátil tipo TAU II afunilado PCB ou similar para velocidade de projeto de 100 km/h e âncora traseira de 1.980 mm</v>
          </cell>
          <cell r="E28514" t="str">
            <v>un</v>
          </cell>
          <cell r="G28514">
            <v>275681.70409999997</v>
          </cell>
        </row>
        <row r="28515">
          <cell r="A28515" t="str">
            <v>SICRO-I M2017</v>
          </cell>
          <cell r="D28515" t="str">
            <v>Porca em aço para ancoragem de tirantes - D = 38 mm e C = 55 mm</v>
          </cell>
          <cell r="E28515" t="str">
            <v>un</v>
          </cell>
          <cell r="G28515">
            <v>49.729399999999998</v>
          </cell>
        </row>
        <row r="28516">
          <cell r="A28516" t="str">
            <v>SICRO-I M2018</v>
          </cell>
          <cell r="D28516" t="str">
            <v>Gastalho - L = 10 cm e E = 2 cm</v>
          </cell>
          <cell r="E28516" t="str">
            <v>m</v>
          </cell>
          <cell r="G28516">
            <v>3.8054999999999999</v>
          </cell>
        </row>
        <row r="28517">
          <cell r="A28517" t="str">
            <v>SICRO-I M2019</v>
          </cell>
          <cell r="D28517" t="str">
            <v>Porca em aço para ancoragem de tirantes - D = 38 mm e C = 60 mm</v>
          </cell>
          <cell r="E28517" t="str">
            <v>un</v>
          </cell>
          <cell r="G28517">
            <v>59.910699999999999</v>
          </cell>
        </row>
        <row r="28518">
          <cell r="A28518" t="str">
            <v>SICRO-I M2020</v>
          </cell>
          <cell r="D28518" t="str">
            <v>Porca em aço para ancoragem de tirantes - D = 48 mm e C = 65 mm</v>
          </cell>
          <cell r="E28518" t="str">
            <v>un</v>
          </cell>
          <cell r="G28518">
            <v>61.8767</v>
          </cell>
        </row>
        <row r="28519">
          <cell r="A28519" t="str">
            <v>SICRO-I M2021</v>
          </cell>
          <cell r="D28519" t="str">
            <v>Amortecedor retrátil tipo TAU II afunilado PCB ou similar para velocidade de projeto de 100 km/h e âncora traseira de 2.130 mm</v>
          </cell>
          <cell r="E28519" t="str">
            <v>un</v>
          </cell>
          <cell r="G28519">
            <v>277236.3541</v>
          </cell>
        </row>
        <row r="28520">
          <cell r="A28520" t="str">
            <v>SICRO-I M2024</v>
          </cell>
          <cell r="D28520" t="str">
            <v>Cordel detonante NP 10</v>
          </cell>
          <cell r="E28520" t="str">
            <v>m</v>
          </cell>
          <cell r="G28520">
            <v>2.4236</v>
          </cell>
        </row>
        <row r="28521">
          <cell r="A28521" t="str">
            <v>SICRO-I M2025</v>
          </cell>
          <cell r="D28521" t="str">
            <v>Retardo de cordel</v>
          </cell>
          <cell r="E28521" t="str">
            <v>un</v>
          </cell>
          <cell r="G28521">
            <v>24.9527</v>
          </cell>
        </row>
        <row r="28522">
          <cell r="A28522" t="str">
            <v>SICRO-I M2026</v>
          </cell>
          <cell r="D28522" t="str">
            <v>Estopim</v>
          </cell>
          <cell r="E28522" t="str">
            <v>m</v>
          </cell>
          <cell r="G28522">
            <v>2.9537</v>
          </cell>
        </row>
        <row r="28523">
          <cell r="A28523" t="str">
            <v>SICRO-I M2027</v>
          </cell>
          <cell r="D28523" t="str">
            <v>Tinta à base de resina acrílica estirenada para demarcação viária</v>
          </cell>
          <cell r="E28523" t="str">
            <v>l</v>
          </cell>
          <cell r="G28523">
            <v>31.733599999999999</v>
          </cell>
        </row>
        <row r="28524">
          <cell r="A28524" t="str">
            <v>SICRO-I M2028</v>
          </cell>
          <cell r="D28524" t="str">
            <v>Coroa de botões cônicos - TCI tricone - D = 75 mm (2 15/16")</v>
          </cell>
          <cell r="E28524" t="str">
            <v>un</v>
          </cell>
          <cell r="G28524">
            <v>1181.0522000000001</v>
          </cell>
        </row>
        <row r="28525">
          <cell r="A28525" t="str">
            <v>SICRO-I M2029</v>
          </cell>
          <cell r="D28525" t="str">
            <v>Porca em aço para ancoragem de tirantes - D = 60 mm e C = 65 mm</v>
          </cell>
          <cell r="E28525" t="str">
            <v>un</v>
          </cell>
          <cell r="G28525">
            <v>90.522900000000007</v>
          </cell>
        </row>
        <row r="28526">
          <cell r="A28526" t="str">
            <v>SICRO-I M2030</v>
          </cell>
          <cell r="D28526" t="str">
            <v>Porca em aço para ancoragem de tirantes - D = 73 mm e C = 80 mm</v>
          </cell>
          <cell r="E28526" t="str">
            <v>un</v>
          </cell>
          <cell r="G28526">
            <v>154.911</v>
          </cell>
        </row>
        <row r="28527">
          <cell r="A28527" t="str">
            <v>SICRO-I M2031</v>
          </cell>
          <cell r="D28527" t="str">
            <v>Porca em aço para ancoragem de tirantes - D = 73 mm e C = 100 mm</v>
          </cell>
          <cell r="E28527" t="str">
            <v>un</v>
          </cell>
          <cell r="G28527">
            <v>176.29089999999999</v>
          </cell>
        </row>
        <row r="28528">
          <cell r="A28528" t="str">
            <v>SICRO-I M2032</v>
          </cell>
          <cell r="D28528" t="str">
            <v>Porca em aço para ancoragem de tirantes - D = 82 mm e C = 100 mm</v>
          </cell>
          <cell r="E28528" t="str">
            <v>un</v>
          </cell>
          <cell r="G28528">
            <v>194.3287</v>
          </cell>
        </row>
        <row r="28529">
          <cell r="A28529" t="str">
            <v>SICRO-I M2033</v>
          </cell>
          <cell r="D28529" t="str">
            <v>Porca em aço para ancoragem de tirantes - D = 89 mm e C = 100 mm</v>
          </cell>
          <cell r="E28529" t="str">
            <v>un</v>
          </cell>
          <cell r="G28529">
            <v>244.62360000000001</v>
          </cell>
        </row>
        <row r="28530">
          <cell r="A28530" t="str">
            <v>SICRO-I M2034</v>
          </cell>
          <cell r="D28530" t="str">
            <v>Solvente para tinta à base de resina acrílica</v>
          </cell>
          <cell r="E28530" t="str">
            <v>l</v>
          </cell>
          <cell r="G28530">
            <v>16.4938</v>
          </cell>
        </row>
        <row r="28531">
          <cell r="A28531" t="str">
            <v>SICRO-I M2035</v>
          </cell>
          <cell r="D28531" t="str">
            <v>Porca em aço para ancoragem de tirantes - D = 97 mm e C = 110 mm</v>
          </cell>
          <cell r="E28531" t="str">
            <v>un</v>
          </cell>
          <cell r="G28531">
            <v>280.52839999999998</v>
          </cell>
        </row>
        <row r="28532">
          <cell r="A28532" t="str">
            <v>SICRO-I M2036</v>
          </cell>
          <cell r="D28532" t="str">
            <v>Tinta à base de resina acrílica emulsionada em água para demarcação viária</v>
          </cell>
          <cell r="E28532" t="str">
            <v>l</v>
          </cell>
          <cell r="G28532">
            <v>20.158799999999999</v>
          </cell>
        </row>
        <row r="28533">
          <cell r="A28533" t="str">
            <v>SICRO-I M2037</v>
          </cell>
          <cell r="D28533" t="str">
            <v>Microesferas refletivas de vidro tipo I-B</v>
          </cell>
          <cell r="E28533" t="str">
            <v>kg</v>
          </cell>
          <cell r="G28533">
            <v>9.0673999999999992</v>
          </cell>
        </row>
        <row r="28534">
          <cell r="A28534" t="str">
            <v>SICRO-I M2038</v>
          </cell>
          <cell r="D28534" t="str">
            <v>Microesferas refletivas de vidro tipo II-A</v>
          </cell>
          <cell r="E28534" t="str">
            <v>kg</v>
          </cell>
          <cell r="G28534">
            <v>8.3902999999999999</v>
          </cell>
        </row>
        <row r="28535">
          <cell r="A28535" t="str">
            <v>SICRO-I M2040</v>
          </cell>
          <cell r="D28535" t="str">
            <v>Massa termoplástica para aspersão</v>
          </cell>
          <cell r="E28535" t="str">
            <v>kg</v>
          </cell>
          <cell r="G28535">
            <v>11.3744</v>
          </cell>
        </row>
        <row r="28536">
          <cell r="A28536" t="str">
            <v>SICRO-I M2041</v>
          </cell>
          <cell r="D28536" t="str">
            <v>Adesivo à base de resina poliéster</v>
          </cell>
          <cell r="E28536" t="str">
            <v>kg</v>
          </cell>
          <cell r="G28536">
            <v>26.3964</v>
          </cell>
        </row>
        <row r="28537">
          <cell r="A28537" t="str">
            <v>SICRO-I M2042</v>
          </cell>
          <cell r="D28537" t="str">
            <v>Emulsão explosiva encartuchada</v>
          </cell>
          <cell r="E28537" t="str">
            <v>kg</v>
          </cell>
          <cell r="G28537">
            <v>14.0571</v>
          </cell>
        </row>
        <row r="28538">
          <cell r="A28538" t="str">
            <v>SICRO-I M2044</v>
          </cell>
          <cell r="D28538" t="str">
            <v>Tinta à base de resina acrílica emulsionada em água para pré-marcação viária</v>
          </cell>
          <cell r="E28538" t="str">
            <v>l</v>
          </cell>
          <cell r="G28538">
            <v>20.158799999999999</v>
          </cell>
        </row>
        <row r="28539">
          <cell r="A28539" t="str">
            <v>SICRO-I M2045</v>
          </cell>
          <cell r="D28539" t="str">
            <v>Microesferas refletivas de vidro tipo II-C</v>
          </cell>
          <cell r="E28539" t="str">
            <v>kg</v>
          </cell>
          <cell r="G28539">
            <v>11.3803</v>
          </cell>
        </row>
        <row r="28540">
          <cell r="A28540" t="str">
            <v>SICRO-I M2046</v>
          </cell>
          <cell r="D28540" t="str">
            <v>Coroa de botões cônicos - TCI tricone - D = 121 mm (4 3/4")</v>
          </cell>
          <cell r="E28540" t="str">
            <v>un</v>
          </cell>
          <cell r="G28540">
            <v>1719.8902</v>
          </cell>
        </row>
        <row r="28541">
          <cell r="A28541" t="str">
            <v>SICRO-I M2047</v>
          </cell>
          <cell r="D28541" t="str">
            <v>Tirante autoinjetável de aço - tensão de escoamento = 440 MPa, tensão de ruptura = 580 MPa, seção de 684 mm² e D = 40 mm</v>
          </cell>
          <cell r="E28541" t="str">
            <v>m</v>
          </cell>
          <cell r="G28541">
            <v>239.04490000000001</v>
          </cell>
        </row>
        <row r="28542">
          <cell r="A28542" t="str">
            <v>SICRO-I M2048</v>
          </cell>
          <cell r="D28542" t="str">
            <v>Tirante autoinjetável de aço - tensão de escoamento = 470 MPa, tensão de ruptura = 600 MPa, seção de 822 mm² e D = 40 mm</v>
          </cell>
          <cell r="E28542" t="str">
            <v>m</v>
          </cell>
          <cell r="G28542">
            <v>278.3458</v>
          </cell>
        </row>
        <row r="28543">
          <cell r="A28543" t="str">
            <v>SICRO-I M2049</v>
          </cell>
          <cell r="D28543" t="str">
            <v>Tirante autoinjetável de aço - tensão de escoamento = 700 MPa, tensão de ruptura = 830 MPa, seção de 936 mm² e D = 40 mm</v>
          </cell>
          <cell r="E28543" t="str">
            <v>m</v>
          </cell>
          <cell r="G28543">
            <v>317.78129999999999</v>
          </cell>
        </row>
        <row r="28544">
          <cell r="A28544" t="str">
            <v>SICRO-I M2050</v>
          </cell>
          <cell r="D28544" t="str">
            <v>Geotêxtil não-tecido agulhado em poliéster - resistência à tração longitudinal de 9 kN/m</v>
          </cell>
          <cell r="E28544" t="str">
            <v>m²</v>
          </cell>
          <cell r="G28544">
            <v>5.1329000000000002</v>
          </cell>
        </row>
        <row r="28545">
          <cell r="A28545" t="str">
            <v>SICRO-I M2051</v>
          </cell>
          <cell r="D28545" t="str">
            <v>Geotêxtil não-tecido agulhado em poliéster - resistência à tração longitudinal de 14 kN/m</v>
          </cell>
          <cell r="E28545" t="str">
            <v>m²</v>
          </cell>
          <cell r="G28545">
            <v>6.7979000000000003</v>
          </cell>
        </row>
        <row r="28546">
          <cell r="A28546" t="str">
            <v>SICRO-I M2052</v>
          </cell>
          <cell r="D28546" t="str">
            <v>Tirante autoinjetável de aço - tensão de escoamento = 630 MPa, tensão de ruptura = 740 MPa, seção de 1.330 mm² e D = 50 mm</v>
          </cell>
          <cell r="E28546" t="str">
            <v>m</v>
          </cell>
          <cell r="G28546">
            <v>420.27190000000002</v>
          </cell>
        </row>
        <row r="28547">
          <cell r="A28547" t="str">
            <v>SICRO-I M2053</v>
          </cell>
          <cell r="D28547" t="str">
            <v>Tirante autoinjetável de aço - tensão de escoamento = 630 MPa, tensão de ruptura = 740 MPa, seção de 1.569 mm² e D = 50 mm</v>
          </cell>
          <cell r="E28547" t="str">
            <v>m</v>
          </cell>
          <cell r="G28547">
            <v>497.00970000000001</v>
          </cell>
        </row>
        <row r="28548">
          <cell r="A28548" t="str">
            <v>SICRO-I M2054</v>
          </cell>
          <cell r="D28548" t="str">
            <v>Tirante de barra de aço - tensão de escoamento = 600 MPa, tensão de ruptura = 720 MPa e D = 30 mm</v>
          </cell>
          <cell r="E28548" t="str">
            <v>m</v>
          </cell>
          <cell r="G28548">
            <v>148.7534</v>
          </cell>
        </row>
        <row r="28549">
          <cell r="A28549" t="str">
            <v>SICRO-I M2055</v>
          </cell>
          <cell r="D28549" t="str">
            <v>Tirante de barra de aço - tensão de escoamento = 600 MPa, tensão de ruptura = 720 MPa e D = 40 mm</v>
          </cell>
          <cell r="E28549" t="str">
            <v>m</v>
          </cell>
          <cell r="G28549">
            <v>251.3441</v>
          </cell>
        </row>
        <row r="28550">
          <cell r="A28550" t="str">
            <v>SICRO-I M2056</v>
          </cell>
          <cell r="D28550" t="str">
            <v>Tirante de barra de aço - tensão de escoamento = 680 MPa, tensão de ruptura = 870 MPa e D = 44 mm</v>
          </cell>
          <cell r="E28550" t="str">
            <v>m</v>
          </cell>
          <cell r="G28550">
            <v>303.63060000000002</v>
          </cell>
        </row>
        <row r="28551">
          <cell r="A28551" t="str">
            <v>SICRO-I M2057</v>
          </cell>
          <cell r="D28551" t="str">
            <v>Tirante de barra de aço - tensão de escoamento = 600 MPa, tensão de ruptura = 720 MPa e D = 50 mm</v>
          </cell>
          <cell r="E28551" t="str">
            <v>m</v>
          </cell>
          <cell r="G28551">
            <v>345.7303</v>
          </cell>
        </row>
        <row r="28552">
          <cell r="A28552" t="str">
            <v>SICRO-I M2058</v>
          </cell>
          <cell r="D28552" t="str">
            <v>Tirante de barra de aço - tensão de escoamento = 600 MPa, tensão de ruptura = 720 MPa e D = 53 mm</v>
          </cell>
          <cell r="E28552" t="str">
            <v>m</v>
          </cell>
          <cell r="G28552">
            <v>350.31220000000002</v>
          </cell>
        </row>
        <row r="28553">
          <cell r="A28553" t="str">
            <v>SICRO-I M2059</v>
          </cell>
          <cell r="D28553" t="str">
            <v>Tirante de barra de aço - tensão de escoamento = 600 MPa, tensão de ruptura = 720 MPa e D = 57 mm</v>
          </cell>
          <cell r="E28553" t="str">
            <v>m</v>
          </cell>
          <cell r="G28553">
            <v>502.39179999999999</v>
          </cell>
        </row>
        <row r="28554">
          <cell r="A28554" t="str">
            <v>SICRO-I M2060</v>
          </cell>
          <cell r="D28554" t="str">
            <v>Amortecedor retrátil tipo TAU II afunilado PCB ou similar para velocidade de projeto de 100 km/h e âncora traseira de 2.290 mm</v>
          </cell>
          <cell r="E28554" t="str">
            <v>un</v>
          </cell>
          <cell r="G28554">
            <v>280463.3198</v>
          </cell>
        </row>
        <row r="28555">
          <cell r="A28555" t="str">
            <v>SICRO-I M2061</v>
          </cell>
          <cell r="D28555" t="str">
            <v>Amortecedor retrátil tipo TAU II afunilado PCB ou similar para velocidade de projeto de 100 km/h e âncora traseira de 2.440 mm</v>
          </cell>
          <cell r="E28555" t="str">
            <v>un</v>
          </cell>
          <cell r="G28555">
            <v>282117.11739999999</v>
          </cell>
        </row>
        <row r="28556">
          <cell r="A28556" t="str">
            <v>SICRO-I M2062</v>
          </cell>
          <cell r="D28556" t="str">
            <v>Coroa de botões esféricos linha T38 - D = 64 mm (2 1/2")</v>
          </cell>
          <cell r="E28556" t="str">
            <v>un</v>
          </cell>
          <cell r="G28556">
            <v>659.47249999999997</v>
          </cell>
        </row>
        <row r="28557">
          <cell r="A28557" t="str">
            <v>SICRO-I M2063</v>
          </cell>
          <cell r="D28557" t="str">
            <v>Tirante de barra de aço - tensão de escoamento = 600 MPa, tensão de ruptura = 720 MPa e D = 63 mm</v>
          </cell>
          <cell r="E28557" t="str">
            <v>m</v>
          </cell>
          <cell r="G28557">
            <v>625.68200000000002</v>
          </cell>
        </row>
        <row r="28558">
          <cell r="A28558" t="str">
            <v>SICRO-I M2064</v>
          </cell>
          <cell r="D28558" t="str">
            <v>Termoplástico pré-formado - E = 2,00 mm</v>
          </cell>
          <cell r="E28558" t="str">
            <v>m²</v>
          </cell>
          <cell r="G28558">
            <v>321.95069999999998</v>
          </cell>
        </row>
        <row r="28559">
          <cell r="A28559" t="str">
            <v>SICRO-I M2065</v>
          </cell>
          <cell r="D28559" t="str">
            <v>Haste linha T38 para perfuratriz sobre esteiras - D = 38,0 mm (1 1/2") e C = 3,05 m</v>
          </cell>
          <cell r="E28559" t="str">
            <v>un</v>
          </cell>
          <cell r="G28559">
            <v>2217.8973999999998</v>
          </cell>
        </row>
        <row r="28560">
          <cell r="A28560" t="str">
            <v>SICRO-I M2066</v>
          </cell>
          <cell r="D28560" t="str">
            <v>Luva em aço linha T38 para perfuratriz sobre esteiras - D = 38,0 mm (1 1/2")</v>
          </cell>
          <cell r="E28560" t="str">
            <v>un</v>
          </cell>
          <cell r="G28560">
            <v>349.92380000000003</v>
          </cell>
        </row>
        <row r="28561">
          <cell r="A28561" t="str">
            <v>SICRO-I M2067</v>
          </cell>
          <cell r="D28561" t="str">
            <v>Punho linha T38 para perfuratriz sobre esteiras - D = 38 mm (1 1/2")</v>
          </cell>
          <cell r="E28561" t="str">
            <v>un</v>
          </cell>
          <cell r="G28561">
            <v>1132.0204000000001</v>
          </cell>
        </row>
        <row r="28562">
          <cell r="A28562" t="str">
            <v>SICRO-I M2069</v>
          </cell>
          <cell r="D28562" t="str">
            <v>Tirante de barra de aço - tensão de escoamento = 600 MPa, tensão de ruptura = 720 MPa e D = 69 mm</v>
          </cell>
          <cell r="E28562" t="str">
            <v>m</v>
          </cell>
          <cell r="G28562">
            <v>761.1626</v>
          </cell>
        </row>
        <row r="28563">
          <cell r="A28563" t="str">
            <v>SICRO-I M2070</v>
          </cell>
          <cell r="D28563" t="str">
            <v>Haste linha R/T38 - R32 para jumbo hidráulico - D = 38 mm (1 1/2") e C = 4,50 m</v>
          </cell>
          <cell r="E28563" t="str">
            <v>un</v>
          </cell>
          <cell r="G28563">
            <v>4518.7582000000002</v>
          </cell>
        </row>
        <row r="28564">
          <cell r="A28564" t="str">
            <v>SICRO-I M2071</v>
          </cell>
          <cell r="D28564" t="str">
            <v>Coroa de botões esféricos linha R32 - D = 51 mm (2")</v>
          </cell>
          <cell r="E28564" t="str">
            <v>un</v>
          </cell>
          <cell r="G28564">
            <v>652.66459999999995</v>
          </cell>
        </row>
        <row r="28565">
          <cell r="A28565" t="str">
            <v>SICRO-I M2072</v>
          </cell>
          <cell r="D28565" t="str">
            <v>Luva de acoplamento linha T38 para jumbo hidráulico - D = 38,0 mm (1 1/2")</v>
          </cell>
          <cell r="E28565" t="str">
            <v>un</v>
          </cell>
          <cell r="G28565">
            <v>266.25740000000002</v>
          </cell>
        </row>
        <row r="28566">
          <cell r="A28566" t="str">
            <v>SICRO-I M2073</v>
          </cell>
          <cell r="D28566" t="str">
            <v>Punho linha T38 para jumbo hidráulico - D = 38 mm (1 1/2")</v>
          </cell>
          <cell r="E28566" t="str">
            <v>un</v>
          </cell>
          <cell r="G28566">
            <v>1761.5509999999999</v>
          </cell>
        </row>
        <row r="28567">
          <cell r="A28567" t="str">
            <v>SICRO-I M2074</v>
          </cell>
          <cell r="D28567" t="str">
            <v>Cartucho de absorção de energia para amortecedor retrátil - tipo A</v>
          </cell>
          <cell r="E28567" t="str">
            <v>un</v>
          </cell>
          <cell r="G28567">
            <v>5570.5824000000002</v>
          </cell>
        </row>
        <row r="28568">
          <cell r="A28568" t="str">
            <v>SICRO-I M2075</v>
          </cell>
          <cell r="D28568" t="str">
            <v>Cartucho de absorção de energia para amortecedor retrátil - tipo B</v>
          </cell>
          <cell r="E28568" t="str">
            <v>un</v>
          </cell>
          <cell r="G28568">
            <v>5450.6196</v>
          </cell>
        </row>
        <row r="28569">
          <cell r="A28569" t="str">
            <v>SICRO-I M2079</v>
          </cell>
          <cell r="D28569" t="str">
            <v>Fio de poliamida Nº 40 - E = 0,40 mm</v>
          </cell>
          <cell r="E28569" t="str">
            <v>m</v>
          </cell>
          <cell r="G28569">
            <v>8.5599999999999996E-2</v>
          </cell>
        </row>
        <row r="28570">
          <cell r="A28570" t="str">
            <v>SICRO-I M2087</v>
          </cell>
          <cell r="D28570" t="str">
            <v>Placa de ancoragem para tirante de barra de aço - E = 25,4 mm e seção de 225 x 225 mm</v>
          </cell>
          <cell r="E28570" t="str">
            <v>un</v>
          </cell>
          <cell r="G28570">
            <v>391.81400000000002</v>
          </cell>
        </row>
        <row r="28571">
          <cell r="A28571" t="str">
            <v>SICRO-I M2088</v>
          </cell>
          <cell r="D28571" t="str">
            <v>Placa de ancoragem para tirante de barra de aço - E = 20,0 mm e seção de 200 x 200 mm</v>
          </cell>
          <cell r="E28571" t="str">
            <v>un</v>
          </cell>
          <cell r="G28571">
            <v>235.31800000000001</v>
          </cell>
        </row>
        <row r="28572">
          <cell r="A28572" t="str">
            <v>SICRO-I M2089</v>
          </cell>
          <cell r="D28572" t="str">
            <v>Porca sextavada em aço para ancoragem de tirantes - D = 50 mm e C = 85 mm</v>
          </cell>
          <cell r="E28572" t="str">
            <v>un</v>
          </cell>
          <cell r="G28572">
            <v>91.813900000000004</v>
          </cell>
        </row>
        <row r="28573">
          <cell r="A28573" t="str">
            <v>SICRO-I M2090</v>
          </cell>
          <cell r="D28573" t="str">
            <v>Porca em aço para ancoragem de tirantes - D = 73 mm e C = 60 mm</v>
          </cell>
          <cell r="E28573" t="str">
            <v>un</v>
          </cell>
          <cell r="G28573">
            <v>113.53060000000001</v>
          </cell>
        </row>
        <row r="28574">
          <cell r="A28574" t="str">
            <v>SICRO-I M2091</v>
          </cell>
          <cell r="D28574" t="str">
            <v>Porca sextavada em aço para ancoragem de tirantes - D = 50 mm e C = 50 mm</v>
          </cell>
          <cell r="E28574" t="str">
            <v>un</v>
          </cell>
          <cell r="G28574">
            <v>66.945899999999995</v>
          </cell>
        </row>
        <row r="28575">
          <cell r="A28575" t="str">
            <v>SICRO-I M2092</v>
          </cell>
          <cell r="D28575" t="str">
            <v>Emulsão asfáltica para imprimação</v>
          </cell>
          <cell r="E28575" t="str">
            <v>t</v>
          </cell>
          <cell r="G28575" t="str">
            <v>-</v>
          </cell>
        </row>
        <row r="28576">
          <cell r="A28576" t="str">
            <v>SICRO-I M2093</v>
          </cell>
          <cell r="D28576" t="str">
            <v>Material fresado</v>
          </cell>
          <cell r="E28576" t="str">
            <v>m³</v>
          </cell>
          <cell r="G28576" t="str">
            <v>-</v>
          </cell>
        </row>
        <row r="28577">
          <cell r="A28577" t="str">
            <v>SICRO-I M2094</v>
          </cell>
          <cell r="D28577" t="str">
            <v>Porca em aço para ancoragem de tirantes - D = 49 mm e C = 60 mm</v>
          </cell>
          <cell r="E28577" t="str">
            <v>un</v>
          </cell>
          <cell r="G28577">
            <v>73.961500000000001</v>
          </cell>
        </row>
        <row r="28578">
          <cell r="A28578" t="str">
            <v>SICRO-I M2095</v>
          </cell>
          <cell r="D28578" t="str">
            <v>Porca em aço para ancoragem de tirantes - D = 60 mm e C = 90 mm</v>
          </cell>
          <cell r="E28578" t="str">
            <v>un</v>
          </cell>
          <cell r="G28578">
            <v>88.510400000000004</v>
          </cell>
        </row>
        <row r="28579">
          <cell r="A28579" t="str">
            <v>SICRO-I M2096</v>
          </cell>
          <cell r="D28579" t="str">
            <v>Porca em aço para ancoragem de tirantes - D = 60 mm e C = 110 mm</v>
          </cell>
          <cell r="E28579" t="str">
            <v>un</v>
          </cell>
          <cell r="G28579">
            <v>142.56909999999999</v>
          </cell>
        </row>
        <row r="28580">
          <cell r="A28580" t="str">
            <v>SICRO-I M2097</v>
          </cell>
          <cell r="D28580" t="str">
            <v>Emulsão asfáltica - RR-2C</v>
          </cell>
          <cell r="E28580" t="str">
            <v>t</v>
          </cell>
          <cell r="G28580" t="str">
            <v>-</v>
          </cell>
        </row>
        <row r="28581">
          <cell r="A28581" t="str">
            <v>SICRO-I M2100</v>
          </cell>
          <cell r="D28581" t="str">
            <v>Placa de ancoragem para tirante de barra de aço - E = 16,0 mm e seção de 140 x 140 mm</v>
          </cell>
          <cell r="E28581" t="str">
            <v>un</v>
          </cell>
          <cell r="G28581">
            <v>96.729900000000001</v>
          </cell>
        </row>
        <row r="28582">
          <cell r="A28582" t="str">
            <v>SICRO-I M2101</v>
          </cell>
          <cell r="D28582" t="str">
            <v>Porca sextavada em aço para ancoragem de tirantes - D = 41 mm e C = 50 mm</v>
          </cell>
          <cell r="E28582" t="str">
            <v>un</v>
          </cell>
          <cell r="G28582">
            <v>48.463000000000001</v>
          </cell>
        </row>
        <row r="28583">
          <cell r="A28583" t="str">
            <v>SICRO-I M2102</v>
          </cell>
          <cell r="D28583" t="str">
            <v>Adesivo à base de PVA</v>
          </cell>
          <cell r="E28583" t="str">
            <v>kg</v>
          </cell>
          <cell r="G28583">
            <v>13.5053</v>
          </cell>
        </row>
        <row r="28584">
          <cell r="A28584" t="str">
            <v>SICRO-I M2110</v>
          </cell>
          <cell r="D28584" t="str">
            <v>Mandíbula móvel para britador - abertura de alimentação com L = 930 mm</v>
          </cell>
          <cell r="E28584" t="str">
            <v>un</v>
          </cell>
          <cell r="G28584">
            <v>21443.498599999999</v>
          </cell>
        </row>
        <row r="28585">
          <cell r="A28585" t="str">
            <v>SICRO-I M2111</v>
          </cell>
          <cell r="D28585" t="str">
            <v>Mandíbula fixa para britador - abertura de alimentação com L = 930 mm</v>
          </cell>
          <cell r="E28585" t="str">
            <v>un</v>
          </cell>
          <cell r="G28585">
            <v>27213.542700000002</v>
          </cell>
        </row>
        <row r="28586">
          <cell r="A28586" t="str">
            <v>SICRO-I M2112</v>
          </cell>
          <cell r="D28586" t="str">
            <v>Manta do britador cônico HP200 ou similar</v>
          </cell>
          <cell r="E28586" t="str">
            <v>un</v>
          </cell>
          <cell r="G28586">
            <v>20512.035899999999</v>
          </cell>
        </row>
        <row r="28587">
          <cell r="A28587" t="str">
            <v>SICRO-I M2113</v>
          </cell>
          <cell r="D28587" t="str">
            <v>Revestimento do bojo interno do britador cônico HP200 ou similar</v>
          </cell>
          <cell r="E28587" t="str">
            <v>un</v>
          </cell>
          <cell r="G28587">
            <v>21168.836299999999</v>
          </cell>
        </row>
        <row r="28588">
          <cell r="A28588" t="str">
            <v>SICRO-I M2114</v>
          </cell>
          <cell r="D28588" t="str">
            <v>Cunha lateral superior para britador</v>
          </cell>
          <cell r="E28588" t="str">
            <v>un</v>
          </cell>
          <cell r="G28588">
            <v>2351.1138999999998</v>
          </cell>
        </row>
        <row r="28589">
          <cell r="A28589" t="str">
            <v>SICRO-I M2115</v>
          </cell>
          <cell r="D28589" t="str">
            <v>Cunha lateral inferior para britador</v>
          </cell>
          <cell r="E28589" t="str">
            <v>un</v>
          </cell>
          <cell r="G28589">
            <v>1833.7706000000001</v>
          </cell>
        </row>
        <row r="28590">
          <cell r="A28590" t="str">
            <v>SICRO-I M2117</v>
          </cell>
          <cell r="D28590" t="str">
            <v>Meio tubo de concreto simples - D = 0,40 m</v>
          </cell>
          <cell r="E28590" t="str">
            <v>m</v>
          </cell>
          <cell r="G28590">
            <v>46.216299999999997</v>
          </cell>
        </row>
        <row r="28591">
          <cell r="A28591" t="str">
            <v>SICRO-I M2118</v>
          </cell>
          <cell r="D28591" t="str">
            <v>Calha metálica semicircular corrugada e galvanizada, incluindo fixações - D = 400 mm</v>
          </cell>
          <cell r="E28591" t="str">
            <v>m</v>
          </cell>
          <cell r="G28591">
            <v>515.04999999999995</v>
          </cell>
        </row>
        <row r="28592">
          <cell r="A28592" t="str">
            <v>SICRO-I M2119</v>
          </cell>
          <cell r="D28592" t="str">
            <v>Mourão de madeira - H = 2,80 m e D = 0,15 m</v>
          </cell>
          <cell r="E28592" t="str">
            <v>un</v>
          </cell>
          <cell r="G28592">
            <v>62.021999999999998</v>
          </cell>
        </row>
        <row r="28593">
          <cell r="A28593" t="str">
            <v>SICRO-I M2128</v>
          </cell>
          <cell r="D28593" t="str">
            <v>Tinta esmalte sintético acetinado</v>
          </cell>
          <cell r="E28593" t="str">
            <v>l</v>
          </cell>
          <cell r="G28593">
            <v>34.098700000000001</v>
          </cell>
        </row>
        <row r="28594">
          <cell r="A28594" t="str">
            <v>SICRO-I M2130</v>
          </cell>
          <cell r="D28594" t="str">
            <v>Eletrodo revestido E70XX</v>
          </cell>
          <cell r="E28594" t="str">
            <v>kg</v>
          </cell>
          <cell r="G28594">
            <v>32.912300000000002</v>
          </cell>
        </row>
        <row r="28595">
          <cell r="A28595" t="str">
            <v>SICRO-I M2131</v>
          </cell>
          <cell r="D28595" t="str">
            <v>Eletrodo revestido E80XX</v>
          </cell>
          <cell r="E28595" t="str">
            <v>kg</v>
          </cell>
          <cell r="G28595">
            <v>78.234399999999994</v>
          </cell>
        </row>
        <row r="28596">
          <cell r="A28596" t="str">
            <v>SICRO-I M2135</v>
          </cell>
          <cell r="D28596" t="str">
            <v>Nonel de coluna (túnel) - C = 4,8 m</v>
          </cell>
          <cell r="E28596" t="str">
            <v>un</v>
          </cell>
          <cell r="G28596">
            <v>20.767199999999999</v>
          </cell>
        </row>
        <row r="28597">
          <cell r="A28597" t="str">
            <v>SICRO-I M2137</v>
          </cell>
          <cell r="D28597" t="str">
            <v>Tubo de PVC soldável para água fria - D = 50 mm (2")</v>
          </cell>
          <cell r="E28597" t="str">
            <v>m</v>
          </cell>
          <cell r="G28597">
            <v>12.916600000000001</v>
          </cell>
        </row>
        <row r="28598">
          <cell r="A28598" t="str">
            <v>SICRO-I M2138</v>
          </cell>
          <cell r="D28598" t="str">
            <v>Nonel de coluna - C = 12,0 m</v>
          </cell>
          <cell r="E28598" t="str">
            <v>un</v>
          </cell>
          <cell r="G28598">
            <v>19.140499999999999</v>
          </cell>
        </row>
        <row r="28599">
          <cell r="A28599" t="str">
            <v>SICRO-I M2140</v>
          </cell>
          <cell r="D28599" t="str">
            <v>Coroa de diamante linha AWG</v>
          </cell>
          <cell r="E28599" t="str">
            <v>un</v>
          </cell>
          <cell r="G28599">
            <v>796.84720000000004</v>
          </cell>
        </row>
        <row r="28600">
          <cell r="A28600" t="str">
            <v>SICRO-I M2141</v>
          </cell>
          <cell r="D28600" t="str">
            <v>Nonel de iniciação para fogacho - C = 6,0 m</v>
          </cell>
          <cell r="E28600" t="str">
            <v>un</v>
          </cell>
          <cell r="G28600">
            <v>18.626899999999999</v>
          </cell>
        </row>
        <row r="28601">
          <cell r="A28601" t="str">
            <v>SICRO-I M2142</v>
          </cell>
          <cell r="D28601" t="str">
            <v>Nonel de coluna - C = 4,8 m</v>
          </cell>
          <cell r="E28601" t="str">
            <v>un</v>
          </cell>
          <cell r="G28601">
            <v>13.7521</v>
          </cell>
        </row>
        <row r="28602">
          <cell r="A28602" t="str">
            <v>SICRO-I M2143</v>
          </cell>
          <cell r="D28602" t="str">
            <v>Nonel de ligação - C = 6,0 m</v>
          </cell>
          <cell r="E28602" t="str">
            <v>un</v>
          </cell>
          <cell r="G28602">
            <v>17.238600000000002</v>
          </cell>
        </row>
        <row r="28603">
          <cell r="A28603" t="str">
            <v>SICRO-I M2144</v>
          </cell>
          <cell r="D28603" t="str">
            <v>Nonel de coluna - C = 6,0 m</v>
          </cell>
          <cell r="E28603" t="str">
            <v>un</v>
          </cell>
          <cell r="G28603">
            <v>16.677499999999998</v>
          </cell>
        </row>
        <row r="28604">
          <cell r="A28604" t="str">
            <v>SICRO-I M2145</v>
          </cell>
          <cell r="D28604" t="str">
            <v>Série de brocas integrais S12</v>
          </cell>
          <cell r="E28604" t="str">
            <v>un</v>
          </cell>
          <cell r="G28604">
            <v>1173.5136</v>
          </cell>
        </row>
        <row r="28605">
          <cell r="A28605" t="str">
            <v>SICRO-I M2146</v>
          </cell>
          <cell r="D28605" t="str">
            <v>Nonel iniciador - C = 150,0 m</v>
          </cell>
          <cell r="E28605" t="str">
            <v>un</v>
          </cell>
          <cell r="G28605">
            <v>146.22</v>
          </cell>
        </row>
        <row r="28606">
          <cell r="A28606" t="str">
            <v>SICRO-I M2147</v>
          </cell>
          <cell r="D28606" t="str">
            <v>Dente de corte para recicladora</v>
          </cell>
          <cell r="E28606" t="str">
            <v>un</v>
          </cell>
          <cell r="G28606">
            <v>54.032200000000003</v>
          </cell>
        </row>
        <row r="28607">
          <cell r="A28607" t="str">
            <v>SICRO-I M2148</v>
          </cell>
          <cell r="D28607" t="str">
            <v>Porta-dente de corte para fresadora e recicladora a frio</v>
          </cell>
          <cell r="E28607" t="str">
            <v>un</v>
          </cell>
          <cell r="G28607">
            <v>487.35719999999998</v>
          </cell>
        </row>
        <row r="28608">
          <cell r="A28608" t="str">
            <v>SICRO-I M2150</v>
          </cell>
          <cell r="D28608" t="str">
            <v>Selante elástico à base de poliuretano e asfalto</v>
          </cell>
          <cell r="E28608" t="str">
            <v>kg</v>
          </cell>
          <cell r="G28608">
            <v>46.2654</v>
          </cell>
        </row>
        <row r="28609">
          <cell r="A28609" t="str">
            <v>SICRO-I M2152</v>
          </cell>
          <cell r="D28609" t="str">
            <v>Aditivo de cura para concreto</v>
          </cell>
          <cell r="E28609" t="str">
            <v>kg</v>
          </cell>
          <cell r="G28609">
            <v>11.079000000000001</v>
          </cell>
        </row>
        <row r="28610">
          <cell r="A28610" t="str">
            <v>SICRO-I M2153</v>
          </cell>
          <cell r="D28610" t="str">
            <v>Coroa de diamante linha HWG</v>
          </cell>
          <cell r="E28610" t="str">
            <v>un</v>
          </cell>
          <cell r="G28610">
            <v>1828.6239</v>
          </cell>
        </row>
        <row r="28611">
          <cell r="A28611" t="str">
            <v>SICRO-I M2156</v>
          </cell>
          <cell r="D28611" t="str">
            <v>Coroa de diamante linha NWG</v>
          </cell>
          <cell r="E28611" t="str">
            <v>un</v>
          </cell>
          <cell r="G28611">
            <v>1364.9276</v>
          </cell>
        </row>
        <row r="28612">
          <cell r="A28612" t="str">
            <v>SICRO-I M2158</v>
          </cell>
          <cell r="D28612" t="str">
            <v>Argamassa asfáltica</v>
          </cell>
          <cell r="E28612" t="str">
            <v>kg</v>
          </cell>
          <cell r="G28612">
            <v>27.199400000000001</v>
          </cell>
        </row>
        <row r="28613">
          <cell r="A28613" t="str">
            <v>SICRO-I M2160</v>
          </cell>
          <cell r="D28613" t="str">
            <v>Tubo PEAD corrugado perfurado para drenagem - D = 100 mm</v>
          </cell>
          <cell r="E28613" t="str">
            <v>m</v>
          </cell>
          <cell r="G28613">
            <v>20.196400000000001</v>
          </cell>
        </row>
        <row r="28614">
          <cell r="A28614" t="str">
            <v>SICRO-I M2162</v>
          </cell>
          <cell r="D28614" t="str">
            <v>Coroa de widia linha AWG</v>
          </cell>
          <cell r="E28614" t="str">
            <v>un</v>
          </cell>
          <cell r="G28614">
            <v>400.46910000000003</v>
          </cell>
        </row>
        <row r="28615">
          <cell r="A28615" t="str">
            <v>SICRO-I M2163</v>
          </cell>
          <cell r="D28615" t="str">
            <v>Tubo de concreto armado PA1 - D = 0,40 m</v>
          </cell>
          <cell r="E28615" t="str">
            <v>m</v>
          </cell>
          <cell r="G28615">
            <v>135.49160000000001</v>
          </cell>
        </row>
        <row r="28616">
          <cell r="A28616" t="str">
            <v>SICRO-I M2164</v>
          </cell>
          <cell r="D28616" t="str">
            <v>Tubo de concreto armado PA2 - D = 0,40 m</v>
          </cell>
          <cell r="E28616" t="str">
            <v>m</v>
          </cell>
          <cell r="G28616">
            <v>164.3</v>
          </cell>
        </row>
        <row r="28617">
          <cell r="A28617" t="str">
            <v>SICRO-I M2165</v>
          </cell>
          <cell r="D28617" t="str">
            <v>Tubo de concreto armado PA3 - D = 0,40 m</v>
          </cell>
          <cell r="E28617" t="str">
            <v>m</v>
          </cell>
          <cell r="G28617">
            <v>184.7</v>
          </cell>
        </row>
        <row r="28618">
          <cell r="A28618" t="str">
            <v>SICRO-I M2166</v>
          </cell>
          <cell r="D28618" t="str">
            <v>Tubo de concreto armado PA4 - D = 0,40 m</v>
          </cell>
          <cell r="E28618" t="str">
            <v>m</v>
          </cell>
          <cell r="G28618">
            <v>202.48099999999999</v>
          </cell>
        </row>
        <row r="28619">
          <cell r="A28619" t="str">
            <v>SICRO-I M2167</v>
          </cell>
          <cell r="D28619" t="str">
            <v>Tubo de concreto armado PA1 - D = 0,60 m</v>
          </cell>
          <cell r="E28619" t="str">
            <v>m</v>
          </cell>
          <cell r="G28619">
            <v>211.9</v>
          </cell>
        </row>
        <row r="28620">
          <cell r="A28620" t="str">
            <v>SICRO-I M2168</v>
          </cell>
          <cell r="D28620" t="str">
            <v>Tubo de concreto armado PA2 - D = 0,60 m</v>
          </cell>
          <cell r="E28620" t="str">
            <v>m</v>
          </cell>
          <cell r="G28620">
            <v>247.95869999999999</v>
          </cell>
        </row>
        <row r="28621">
          <cell r="A28621" t="str">
            <v>SICRO-I M2169</v>
          </cell>
          <cell r="D28621" t="str">
            <v>Tubo de concreto armado PA3 - D = 0,60 m</v>
          </cell>
          <cell r="E28621" t="str">
            <v>m</v>
          </cell>
          <cell r="G28621">
            <v>331.97899999999998</v>
          </cell>
        </row>
        <row r="28622">
          <cell r="A28622" t="str">
            <v>SICRO-I M2170</v>
          </cell>
          <cell r="D28622" t="str">
            <v>Tubo de concreto armado PA4 - D = 0,60 m</v>
          </cell>
          <cell r="E28622" t="str">
            <v>m</v>
          </cell>
          <cell r="G28622">
            <v>413</v>
          </cell>
        </row>
        <row r="28623">
          <cell r="A28623" t="str">
            <v>SICRO-I M2171</v>
          </cell>
          <cell r="D28623" t="str">
            <v>Tubo de concreto armado PA1 - D = 0,80 m</v>
          </cell>
          <cell r="E28623" t="str">
            <v>m</v>
          </cell>
          <cell r="G28623">
            <v>383.375</v>
          </cell>
        </row>
        <row r="28624">
          <cell r="A28624" t="str">
            <v>SICRO-I M2172</v>
          </cell>
          <cell r="D28624" t="str">
            <v>Tubo de concreto armado PA2 - D = 0,80 m</v>
          </cell>
          <cell r="E28624" t="str">
            <v>m</v>
          </cell>
          <cell r="G28624">
            <v>422.7647</v>
          </cell>
        </row>
        <row r="28625">
          <cell r="A28625" t="str">
            <v>SICRO-I M2173</v>
          </cell>
          <cell r="D28625" t="str">
            <v>Tubo de concreto armado PA3 - D = 0,80 m</v>
          </cell>
          <cell r="E28625" t="str">
            <v>m</v>
          </cell>
          <cell r="G28625">
            <v>486.75</v>
          </cell>
        </row>
        <row r="28626">
          <cell r="A28626" t="str">
            <v>SICRO-I M2174</v>
          </cell>
          <cell r="D28626" t="str">
            <v>Tubo de concreto armado PA4 - D = 0,80 m</v>
          </cell>
          <cell r="E28626" t="str">
            <v>m</v>
          </cell>
          <cell r="G28626">
            <v>484.39819999999997</v>
          </cell>
        </row>
        <row r="28627">
          <cell r="A28627" t="str">
            <v>SICRO-I M2175</v>
          </cell>
          <cell r="D28627" t="str">
            <v>Tubo de concreto armado PA1 - D = 1,00 m</v>
          </cell>
          <cell r="E28627" t="str">
            <v>m</v>
          </cell>
          <cell r="G28627">
            <v>491.375</v>
          </cell>
        </row>
        <row r="28628">
          <cell r="A28628" t="str">
            <v>SICRO-I M2176</v>
          </cell>
          <cell r="D28628" t="str">
            <v>Tubo de concreto armado PA2 - D = 1,00 m</v>
          </cell>
          <cell r="E28628" t="str">
            <v>m</v>
          </cell>
          <cell r="G28628">
            <v>600.46659999999997</v>
          </cell>
        </row>
        <row r="28629">
          <cell r="A28629" t="str">
            <v>SICRO-I M2177</v>
          </cell>
          <cell r="D28629" t="str">
            <v>Tubo de concreto armado PA3 - D = 1,00 m</v>
          </cell>
          <cell r="E28629" t="str">
            <v>m</v>
          </cell>
          <cell r="G28629">
            <v>567.76760000000002</v>
          </cell>
        </row>
        <row r="28630">
          <cell r="A28630" t="str">
            <v>SICRO-I M2178</v>
          </cell>
          <cell r="D28630" t="str">
            <v>Tubo de concreto armado PA4 - D = 1,00 m</v>
          </cell>
          <cell r="E28630" t="str">
            <v>m</v>
          </cell>
          <cell r="G28630">
            <v>604.33889999999997</v>
          </cell>
        </row>
        <row r="28631">
          <cell r="A28631" t="str">
            <v>SICRO-I M2179</v>
          </cell>
          <cell r="D28631" t="str">
            <v>Tubo de concreto armado PA1 - D = 1,20 m</v>
          </cell>
          <cell r="E28631" t="str">
            <v>m</v>
          </cell>
          <cell r="G28631">
            <v>725.19159999999999</v>
          </cell>
        </row>
        <row r="28632">
          <cell r="A28632" t="str">
            <v>SICRO-I M2180</v>
          </cell>
          <cell r="D28632" t="str">
            <v>Tubo de concreto armado PA2 - D = 1,20 m</v>
          </cell>
          <cell r="E28632" t="str">
            <v>m</v>
          </cell>
          <cell r="G28632">
            <v>790.68</v>
          </cell>
        </row>
        <row r="28633">
          <cell r="A28633" t="str">
            <v>SICRO-I M2181</v>
          </cell>
          <cell r="D28633" t="str">
            <v>Tubo de concreto armado PA3 - D = 1,20 m</v>
          </cell>
          <cell r="E28633" t="str">
            <v>m</v>
          </cell>
          <cell r="G28633">
            <v>1040.2877000000001</v>
          </cell>
        </row>
        <row r="28634">
          <cell r="A28634" t="str">
            <v>SICRO-I M2182</v>
          </cell>
          <cell r="D28634" t="str">
            <v>Tubo de concreto armado PA4 - D = 1,20 m</v>
          </cell>
          <cell r="E28634" t="str">
            <v>m</v>
          </cell>
          <cell r="G28634">
            <v>1035.2516000000001</v>
          </cell>
        </row>
        <row r="28635">
          <cell r="A28635" t="str">
            <v>SICRO-I M2183</v>
          </cell>
          <cell r="D28635" t="str">
            <v>Tubo de concreto armado PA1 - D = 1,50 m</v>
          </cell>
          <cell r="E28635" t="str">
            <v>m</v>
          </cell>
          <cell r="G28635">
            <v>1282.0597</v>
          </cell>
        </row>
        <row r="28636">
          <cell r="A28636" t="str">
            <v>SICRO-I M2184</v>
          </cell>
          <cell r="D28636" t="str">
            <v>Tubo de concreto armado PA2 - D = 1,50 m</v>
          </cell>
          <cell r="E28636" t="str">
            <v>m</v>
          </cell>
          <cell r="G28636">
            <v>1293.5999999999999</v>
          </cell>
        </row>
        <row r="28637">
          <cell r="A28637" t="str">
            <v>SICRO-I M2185</v>
          </cell>
          <cell r="D28637" t="str">
            <v>Tubo de concreto armado PA3 - D = 1,50 m</v>
          </cell>
          <cell r="E28637" t="str">
            <v>m</v>
          </cell>
          <cell r="G28637">
            <v>1323.9574</v>
          </cell>
        </row>
        <row r="28638">
          <cell r="A28638" t="str">
            <v>SICRO-I M2186</v>
          </cell>
          <cell r="D28638" t="str">
            <v>Tubo de concreto armado PA4 - D = 1,50 m</v>
          </cell>
          <cell r="E28638" t="str">
            <v>m</v>
          </cell>
          <cell r="G28638">
            <v>1387.1967</v>
          </cell>
        </row>
        <row r="28639">
          <cell r="A28639" t="str">
            <v>SICRO-I M2187</v>
          </cell>
          <cell r="D28639" t="str">
            <v>Tubo de concreto armado PA1 - D = 0,50 m</v>
          </cell>
          <cell r="E28639" t="str">
            <v>m</v>
          </cell>
          <cell r="G28639">
            <v>191.33330000000001</v>
          </cell>
        </row>
        <row r="28640">
          <cell r="A28640" t="str">
            <v>SICRO-I M2188</v>
          </cell>
          <cell r="D28640" t="str">
            <v>Tubo de concreto armado PA2 - D = 0,50 m</v>
          </cell>
          <cell r="E28640" t="str">
            <v>m</v>
          </cell>
          <cell r="G28640">
            <v>194.5993</v>
          </cell>
        </row>
        <row r="28641">
          <cell r="A28641" t="str">
            <v>SICRO-I M2189</v>
          </cell>
          <cell r="D28641" t="str">
            <v>Tubo de concreto armado PA3 - D = 0,50 m</v>
          </cell>
          <cell r="E28641" t="str">
            <v>m</v>
          </cell>
          <cell r="G28641">
            <v>232.5</v>
          </cell>
        </row>
        <row r="28642">
          <cell r="A28642" t="str">
            <v>SICRO-I M2190</v>
          </cell>
          <cell r="D28642" t="str">
            <v>Tubo de concreto armado PA4 - D = 0,50 m</v>
          </cell>
          <cell r="E28642" t="str">
            <v>m</v>
          </cell>
          <cell r="G28642">
            <v>283.2903</v>
          </cell>
        </row>
        <row r="28643">
          <cell r="A28643" t="str">
            <v>SICRO-I M2192</v>
          </cell>
          <cell r="D28643" t="str">
            <v>Coroa de widia linha HWG</v>
          </cell>
          <cell r="E28643" t="str">
            <v>un</v>
          </cell>
          <cell r="G28643">
            <v>673.21500000000003</v>
          </cell>
        </row>
        <row r="28644">
          <cell r="A28644" t="str">
            <v>SICRO-I M2193</v>
          </cell>
          <cell r="D28644" t="str">
            <v>Coroa de widia linha NWG</v>
          </cell>
          <cell r="E28644" t="str">
            <v>un</v>
          </cell>
          <cell r="G28644">
            <v>578.78650000000005</v>
          </cell>
        </row>
        <row r="28645">
          <cell r="A28645" t="str">
            <v>SICRO-I M2197</v>
          </cell>
          <cell r="D28645" t="str">
            <v>Haste de paredes paralelas com niple linha NW</v>
          </cell>
          <cell r="E28645" t="str">
            <v>m</v>
          </cell>
          <cell r="G28645">
            <v>728.58920000000001</v>
          </cell>
        </row>
        <row r="28646">
          <cell r="A28646" t="str">
            <v>SICRO-I M2198</v>
          </cell>
          <cell r="D28646" t="str">
            <v>Trilho UIC60 em aço-carbono - C = 12 m</v>
          </cell>
          <cell r="E28646" t="str">
            <v>t</v>
          </cell>
          <cell r="G28646">
            <v>10106.711600000001</v>
          </cell>
        </row>
        <row r="28647">
          <cell r="A28647" t="str">
            <v>SICRO-I M2200</v>
          </cell>
          <cell r="D28647" t="str">
            <v>Trilho TR45 em aço-carbono - C = 12 m</v>
          </cell>
          <cell r="E28647" t="str">
            <v>t</v>
          </cell>
          <cell r="G28647">
            <v>8602.2116000000005</v>
          </cell>
        </row>
        <row r="28648">
          <cell r="A28648" t="str">
            <v>SICRO-I M2202</v>
          </cell>
          <cell r="D28648" t="str">
            <v>Trilho TR57 em aço-carbono - C = 12 m</v>
          </cell>
          <cell r="E28648" t="str">
            <v>t</v>
          </cell>
          <cell r="G28648">
            <v>9605.2116000000005</v>
          </cell>
        </row>
        <row r="28649">
          <cell r="A28649" t="str">
            <v>SICRO-I M2204</v>
          </cell>
          <cell r="D28649" t="str">
            <v>Trilho TR68 em aço-carbono - C = 12 m</v>
          </cell>
          <cell r="E28649" t="str">
            <v>t</v>
          </cell>
          <cell r="G28649">
            <v>10106.711600000001</v>
          </cell>
        </row>
        <row r="28650">
          <cell r="A28650" t="str">
            <v>SICRO-I M2206</v>
          </cell>
          <cell r="D28650" t="str">
            <v>Lubrificador de trilhos e de flanges de rodas</v>
          </cell>
          <cell r="E28650" t="str">
            <v>un</v>
          </cell>
          <cell r="G28650">
            <v>91480.311799999996</v>
          </cell>
        </row>
        <row r="28651">
          <cell r="A28651" t="str">
            <v>SICRO-I M2207</v>
          </cell>
          <cell r="D28651" t="str">
            <v>Tirefão - D = 24 mm e C = 188 mm</v>
          </cell>
          <cell r="E28651" t="str">
            <v>un</v>
          </cell>
          <cell r="G28651">
            <v>13.645099999999999</v>
          </cell>
        </row>
        <row r="28652">
          <cell r="A28652" t="str">
            <v>SICRO-I M2208</v>
          </cell>
          <cell r="D28652" t="str">
            <v>Tirefão - D = 22 mm e C = 155 mm</v>
          </cell>
          <cell r="E28652" t="str">
            <v>un</v>
          </cell>
          <cell r="G28652">
            <v>11.317500000000001</v>
          </cell>
        </row>
        <row r="28653">
          <cell r="A28653" t="str">
            <v>SICRO-I M2209</v>
          </cell>
          <cell r="D28653" t="str">
            <v>Retensor para via férrea de TR45</v>
          </cell>
          <cell r="E28653" t="str">
            <v>un</v>
          </cell>
          <cell r="G28653">
            <v>54.563200000000002</v>
          </cell>
        </row>
        <row r="28654">
          <cell r="A28654" t="str">
            <v>SICRO-I M2210</v>
          </cell>
          <cell r="D28654" t="str">
            <v>Retensor para via férrea de TR57</v>
          </cell>
          <cell r="E28654" t="str">
            <v>un</v>
          </cell>
          <cell r="G28654">
            <v>56.368600000000001</v>
          </cell>
        </row>
        <row r="28655">
          <cell r="A28655" t="str">
            <v>SICRO-I M2211</v>
          </cell>
          <cell r="D28655" t="str">
            <v>Retensor para via férrea de TR68</v>
          </cell>
          <cell r="E28655" t="str">
            <v>un</v>
          </cell>
          <cell r="G28655">
            <v>59.527999999999999</v>
          </cell>
        </row>
        <row r="28656">
          <cell r="A28656" t="str">
            <v>SICRO-I M2213</v>
          </cell>
          <cell r="D28656" t="str">
            <v>Placa de apoio em aço laminado para UIC60 com fixação rígida</v>
          </cell>
          <cell r="E28656" t="str">
            <v>un</v>
          </cell>
          <cell r="G28656">
            <v>124.55670000000001</v>
          </cell>
        </row>
        <row r="28657">
          <cell r="A28657" t="str">
            <v>SICRO-I M2214</v>
          </cell>
          <cell r="D28657" t="str">
            <v>Grampo elástico Pandrol para fixação elástica</v>
          </cell>
          <cell r="E28657" t="str">
            <v>un</v>
          </cell>
          <cell r="G28657">
            <v>14.019399999999999</v>
          </cell>
        </row>
        <row r="28658">
          <cell r="A28658" t="str">
            <v>SICRO-I M2215</v>
          </cell>
          <cell r="D28658" t="str">
            <v>Placa de apoio em aço laminado para TR45 com fixação elástica</v>
          </cell>
          <cell r="E28658" t="str">
            <v>un</v>
          </cell>
          <cell r="G28658">
            <v>100.3</v>
          </cell>
        </row>
        <row r="28659">
          <cell r="A28659" t="str">
            <v>SICRO-I M2216</v>
          </cell>
          <cell r="D28659" t="str">
            <v>Placa de apoio em aço laminado para TR57 com fixação elástica</v>
          </cell>
          <cell r="E28659" t="str">
            <v>un</v>
          </cell>
          <cell r="G28659">
            <v>113.8409</v>
          </cell>
        </row>
        <row r="28660">
          <cell r="A28660" t="str">
            <v>SICRO-I M2217</v>
          </cell>
          <cell r="D28660" t="str">
            <v>Placa de apoio em aço laminado para TR68 com fixação elástica</v>
          </cell>
          <cell r="E28660" t="str">
            <v>un</v>
          </cell>
          <cell r="G28660">
            <v>120.36</v>
          </cell>
        </row>
        <row r="28661">
          <cell r="A28661" t="str">
            <v>SICRO-I M2218</v>
          </cell>
          <cell r="D28661" t="str">
            <v>Placa de apoio em aço laminado para TR45 com fixação rígida</v>
          </cell>
          <cell r="E28661" t="str">
            <v>un</v>
          </cell>
          <cell r="G28661">
            <v>70.209999999999994</v>
          </cell>
        </row>
        <row r="28662">
          <cell r="A28662" t="str">
            <v>SICRO-I M2219</v>
          </cell>
          <cell r="D28662" t="str">
            <v>Placa de apoio em aço laminado para TR57 com fixação rígida</v>
          </cell>
          <cell r="E28662" t="str">
            <v>un</v>
          </cell>
          <cell r="G28662">
            <v>96.947599999999994</v>
          </cell>
        </row>
        <row r="28663">
          <cell r="A28663" t="str">
            <v>SICRO-I M2220</v>
          </cell>
          <cell r="D28663" t="str">
            <v>Placa de apoio em aço laminado para TR68 com fixação rígida</v>
          </cell>
          <cell r="E28663" t="str">
            <v>un</v>
          </cell>
          <cell r="G28663">
            <v>96.5899</v>
          </cell>
        </row>
        <row r="28664">
          <cell r="A28664" t="str">
            <v>SICRO-I M2221</v>
          </cell>
          <cell r="D28664" t="str">
            <v>Retensor para via férrea de UIC60</v>
          </cell>
          <cell r="E28664" t="str">
            <v>un</v>
          </cell>
          <cell r="G28664">
            <v>61.985399999999998</v>
          </cell>
        </row>
        <row r="28665">
          <cell r="A28665" t="str">
            <v>SICRO-I M2222</v>
          </cell>
          <cell r="D28665" t="str">
            <v>Placa de apoio em aço laminado para UIC60 com fixação elástica</v>
          </cell>
          <cell r="E28665" t="str">
            <v>un</v>
          </cell>
          <cell r="G28665">
            <v>122.74420000000001</v>
          </cell>
        </row>
        <row r="28666">
          <cell r="A28666" t="str">
            <v>SICRO-I M2225</v>
          </cell>
          <cell r="D28666" t="str">
            <v>Tala de junção TJ 45 não isolada com 6 furos</v>
          </cell>
          <cell r="E28666" t="str">
            <v>par</v>
          </cell>
          <cell r="G28666">
            <v>751.75040000000001</v>
          </cell>
        </row>
        <row r="28667">
          <cell r="A28667" t="str">
            <v>SICRO-I M2227</v>
          </cell>
          <cell r="D28667" t="str">
            <v>Tala de junção TJ 57 não isolada com 6 furos</v>
          </cell>
          <cell r="E28667" t="str">
            <v>par</v>
          </cell>
          <cell r="G28667">
            <v>879.49950000000001</v>
          </cell>
        </row>
        <row r="28668">
          <cell r="A28668" t="str">
            <v>SICRO-I M2229</v>
          </cell>
          <cell r="D28668" t="str">
            <v>Tala de junção TJ 68 não isolada com 6 furos</v>
          </cell>
          <cell r="E28668" t="str">
            <v>par</v>
          </cell>
          <cell r="G28668">
            <v>1031.7221</v>
          </cell>
        </row>
        <row r="28669">
          <cell r="A28669" t="str">
            <v>SICRO-I M2233</v>
          </cell>
          <cell r="D28669" t="str">
            <v>Parafuso de cabeça abaulada em aço inox com porca e arruela de pressão para tala de junção - D = 25,4 mm</v>
          </cell>
          <cell r="E28669" t="str">
            <v>un</v>
          </cell>
          <cell r="G28669">
            <v>50.15</v>
          </cell>
        </row>
        <row r="28670">
          <cell r="A28670" t="str">
            <v>SICRO-I M2234</v>
          </cell>
          <cell r="D28670" t="str">
            <v>Tala de junção TJ 60 não isolada com 6 furos</v>
          </cell>
          <cell r="E28670" t="str">
            <v>par</v>
          </cell>
          <cell r="G28670">
            <v>934.79359999999997</v>
          </cell>
        </row>
        <row r="28671">
          <cell r="A28671" t="str">
            <v>SICRO-I M2236</v>
          </cell>
          <cell r="D28671" t="str">
            <v>AMV tipo TR45, abertura 1:8, bitola métrica</v>
          </cell>
          <cell r="E28671" t="str">
            <v>un</v>
          </cell>
          <cell r="G28671">
            <v>436118.00280000002</v>
          </cell>
        </row>
        <row r="28672">
          <cell r="A28672" t="str">
            <v>SICRO-I M2237</v>
          </cell>
          <cell r="D28672" t="str">
            <v>AMV tipo TR45, abertura 1:10, bitola métrica</v>
          </cell>
          <cell r="E28672" t="str">
            <v>un</v>
          </cell>
          <cell r="G28672">
            <v>479518.3371</v>
          </cell>
        </row>
        <row r="28673">
          <cell r="A28673" t="str">
            <v>SICRO-I M2238</v>
          </cell>
          <cell r="D28673" t="str">
            <v>AMV tipo TR45, abertura 1:12, bitola métrica</v>
          </cell>
          <cell r="E28673" t="str">
            <v>un</v>
          </cell>
          <cell r="G28673">
            <v>527259.15449999995</v>
          </cell>
        </row>
        <row r="28674">
          <cell r="A28674" t="str">
            <v>SICRO-I M2239</v>
          </cell>
          <cell r="D28674" t="str">
            <v>AMV tipo TR45, abertura 1:14, bitola métrica</v>
          </cell>
          <cell r="E28674" t="str">
            <v>un</v>
          </cell>
          <cell r="G28674">
            <v>580935.64650000003</v>
          </cell>
        </row>
        <row r="28675">
          <cell r="A28675" t="str">
            <v>SICRO-I M2240</v>
          </cell>
          <cell r="D28675" t="str">
            <v>AMV tipo TR57, abertura 1:8, bitola métrica</v>
          </cell>
          <cell r="E28675" t="str">
            <v>un</v>
          </cell>
          <cell r="G28675">
            <v>552902.10069999995</v>
          </cell>
        </row>
        <row r="28676">
          <cell r="A28676" t="str">
            <v>SICRO-I M2241</v>
          </cell>
          <cell r="D28676" t="str">
            <v>AMV tipo TR57, abertura 1:10, bitola métrica</v>
          </cell>
          <cell r="E28676" t="str">
            <v>un</v>
          </cell>
          <cell r="G28676">
            <v>607864.63399999996</v>
          </cell>
        </row>
        <row r="28677">
          <cell r="A28677" t="str">
            <v>SICRO-I M2242</v>
          </cell>
          <cell r="D28677" t="str">
            <v>AMV tipo TR57, abertura 1:12, bitola métrica</v>
          </cell>
          <cell r="E28677" t="str">
            <v>un</v>
          </cell>
          <cell r="G28677">
            <v>667307.74990000005</v>
          </cell>
        </row>
        <row r="28678">
          <cell r="A28678" t="str">
            <v>SICRO-I M2243</v>
          </cell>
          <cell r="D28678" t="str">
            <v>AMV tipo TR57, abertura 1:14, bitola métrica</v>
          </cell>
          <cell r="E28678" t="str">
            <v>un</v>
          </cell>
          <cell r="G28678">
            <v>733812.56299999997</v>
          </cell>
        </row>
        <row r="28679">
          <cell r="A28679" t="str">
            <v>SICRO-I M2244</v>
          </cell>
          <cell r="D28679" t="str">
            <v>AMV tipo TR57, abertura 1:20, bitola métrica</v>
          </cell>
          <cell r="E28679" t="str">
            <v>un</v>
          </cell>
          <cell r="G28679">
            <v>882776.75659999996</v>
          </cell>
        </row>
        <row r="28680">
          <cell r="A28680" t="str">
            <v>SICRO-I M2245</v>
          </cell>
          <cell r="D28680" t="str">
            <v>AMV tipo TR68, abertura 1:10, bitola métrica</v>
          </cell>
          <cell r="E28680" t="str">
            <v>un</v>
          </cell>
          <cell r="G28680">
            <v>723398.55500000005</v>
          </cell>
        </row>
        <row r="28681">
          <cell r="A28681" t="str">
            <v>SICRO-I M2246</v>
          </cell>
          <cell r="D28681" t="str">
            <v>AMV tipo TR68, abertura 1:12, bitola métrica</v>
          </cell>
          <cell r="E28681" t="str">
            <v>un</v>
          </cell>
          <cell r="G28681">
            <v>796584.04980000004</v>
          </cell>
        </row>
        <row r="28682">
          <cell r="A28682" t="str">
            <v>SICRO-I M2247</v>
          </cell>
          <cell r="D28682" t="str">
            <v>AMV tipo TR68, abertura 1:14, bitola métrica</v>
          </cell>
          <cell r="E28682" t="str">
            <v>un</v>
          </cell>
          <cell r="G28682">
            <v>875925.25569999998</v>
          </cell>
        </row>
        <row r="28683">
          <cell r="A28683" t="str">
            <v>SICRO-I M2248</v>
          </cell>
          <cell r="D28683" t="str">
            <v>AMV tipo UIC60, abertura 1:10, bitola métrica</v>
          </cell>
          <cell r="E28683" t="str">
            <v>un</v>
          </cell>
          <cell r="G28683">
            <v>638565.07960000006</v>
          </cell>
        </row>
        <row r="28684">
          <cell r="A28684" t="str">
            <v>SICRO-I M2249</v>
          </cell>
          <cell r="D28684" t="str">
            <v>AMV tipo TR68, abertura 1:20, bitola métrica</v>
          </cell>
          <cell r="E28684" t="str">
            <v>un</v>
          </cell>
          <cell r="G28684">
            <v>1050476.2943</v>
          </cell>
        </row>
        <row r="28685">
          <cell r="A28685" t="str">
            <v>SICRO-I M2250</v>
          </cell>
          <cell r="D28685" t="str">
            <v>AMV tipo TR45, abertura 1:8, bitola larga</v>
          </cell>
          <cell r="E28685" t="str">
            <v>un</v>
          </cell>
          <cell r="G28685">
            <v>501122.12040000001</v>
          </cell>
        </row>
        <row r="28686">
          <cell r="A28686" t="str">
            <v>SICRO-I M2251</v>
          </cell>
          <cell r="D28686" t="str">
            <v>AMV tipo TR45, abertura 1:10, bitola larga</v>
          </cell>
          <cell r="E28686" t="str">
            <v>un</v>
          </cell>
          <cell r="G28686">
            <v>551022.89850000001</v>
          </cell>
        </row>
        <row r="28687">
          <cell r="A28687" t="str">
            <v>SICRO-I M2252</v>
          </cell>
          <cell r="D28687" t="str">
            <v>AMV tipo TR45, abertura 1:12, bitola larga</v>
          </cell>
          <cell r="E28687" t="str">
            <v>un</v>
          </cell>
          <cell r="G28687">
            <v>605914.10789999994</v>
          </cell>
        </row>
        <row r="28688">
          <cell r="A28688" t="str">
            <v>SICRO-I M2253</v>
          </cell>
          <cell r="D28688" t="str">
            <v>AMV tipo TR45, abertura 1:14, bitola larga</v>
          </cell>
          <cell r="E28688" t="str">
            <v>un</v>
          </cell>
          <cell r="G28688">
            <v>666294.05260000005</v>
          </cell>
        </row>
        <row r="28689">
          <cell r="A28689" t="str">
            <v>SICRO-I M2254</v>
          </cell>
          <cell r="D28689" t="str">
            <v>AMV tipo TR57, abertura 1:8, bitola larga</v>
          </cell>
          <cell r="E28689" t="str">
            <v>un</v>
          </cell>
          <cell r="G28689">
            <v>635289.03430000006</v>
          </cell>
        </row>
        <row r="28690">
          <cell r="A28690" t="str">
            <v>SICRO-I M2255</v>
          </cell>
          <cell r="D28690" t="str">
            <v>AMV tipo TR57, abertura 1:10, bitola larga</v>
          </cell>
          <cell r="E28690" t="str">
            <v>un</v>
          </cell>
          <cell r="G28690">
            <v>698539.93079999997</v>
          </cell>
        </row>
        <row r="28691">
          <cell r="A28691" t="str">
            <v>SICRO-I M2256</v>
          </cell>
          <cell r="D28691" t="str">
            <v>AMV tipo TR57, abertura 1:12, bitola larga</v>
          </cell>
          <cell r="E28691" t="str">
            <v>un</v>
          </cell>
          <cell r="G28691">
            <v>768066.37560000003</v>
          </cell>
        </row>
        <row r="28692">
          <cell r="A28692" t="str">
            <v>SICRO-I M2257</v>
          </cell>
          <cell r="D28692" t="str">
            <v>AMV tipo TR57, abertura 1:14, bitola larga</v>
          </cell>
          <cell r="E28692" t="str">
            <v>un</v>
          </cell>
          <cell r="G28692">
            <v>846183.04539999994</v>
          </cell>
        </row>
        <row r="28693">
          <cell r="A28693" t="str">
            <v>SICRO-I M2258</v>
          </cell>
          <cell r="D28693" t="str">
            <v>AMV tipo TR57, abertura 1:20, bitola larga</v>
          </cell>
          <cell r="E28693" t="str">
            <v>un</v>
          </cell>
          <cell r="G28693">
            <v>1014437.0098999999</v>
          </cell>
        </row>
        <row r="28694">
          <cell r="A28694" t="str">
            <v>SICRO-I M2259</v>
          </cell>
          <cell r="D28694" t="str">
            <v>AMV tipo TR68, abertura 1:10, bitola larga</v>
          </cell>
          <cell r="E28694" t="str">
            <v>un</v>
          </cell>
          <cell r="G28694">
            <v>834397.87849999999</v>
          </cell>
        </row>
        <row r="28695">
          <cell r="A28695" t="str">
            <v>SICRO-I M2260</v>
          </cell>
          <cell r="D28695" t="str">
            <v>AMV tipo TR68, abertura 1:12, bitola larga</v>
          </cell>
          <cell r="E28695" t="str">
            <v>un</v>
          </cell>
          <cell r="G28695">
            <v>915603.24809999997</v>
          </cell>
        </row>
        <row r="28696">
          <cell r="A28696" t="str">
            <v>SICRO-I M2261</v>
          </cell>
          <cell r="D28696" t="str">
            <v>AMV tipo TR68, abertura 1:14, bitola larga</v>
          </cell>
          <cell r="E28696" t="str">
            <v>un</v>
          </cell>
          <cell r="G28696">
            <v>1008589.7267999999</v>
          </cell>
        </row>
        <row r="28697">
          <cell r="A28697" t="str">
            <v>SICRO-I M2262</v>
          </cell>
          <cell r="D28697" t="str">
            <v>AMV tipo UIC60, abertura 1:10, bitola larga</v>
          </cell>
          <cell r="E28697" t="str">
            <v>un</v>
          </cell>
          <cell r="G28697">
            <v>733993.06090000004</v>
          </cell>
        </row>
        <row r="28698">
          <cell r="A28698" t="str">
            <v>SICRO-I M2263</v>
          </cell>
          <cell r="D28698" t="str">
            <v>AMV tipo TR68, abertura 1:20, bitola larga</v>
          </cell>
          <cell r="E28698" t="str">
            <v>un</v>
          </cell>
          <cell r="G28698">
            <v>1210751.9304</v>
          </cell>
        </row>
        <row r="28699">
          <cell r="A28699" t="str">
            <v>SICRO-I M2264</v>
          </cell>
          <cell r="D28699" t="str">
            <v>AMV tipo TR45, abertura 1:8, bitola mista</v>
          </cell>
          <cell r="E28699" t="str">
            <v>un</v>
          </cell>
          <cell r="G28699">
            <v>601902.65430000005</v>
          </cell>
        </row>
        <row r="28700">
          <cell r="A28700" t="str">
            <v>SICRO-I M2265</v>
          </cell>
          <cell r="D28700" t="str">
            <v>AMV tipo TR45, abertura 1:10, bitola mista</v>
          </cell>
          <cell r="E28700" t="str">
            <v>un</v>
          </cell>
          <cell r="G28700">
            <v>661765.33929999999</v>
          </cell>
        </row>
        <row r="28701">
          <cell r="A28701" t="str">
            <v>SICRO-I M2266</v>
          </cell>
          <cell r="D28701" t="str">
            <v>AMV tipo TR45, abertura 1:12, bitola mista</v>
          </cell>
          <cell r="E28701" t="str">
            <v>un</v>
          </cell>
          <cell r="G28701">
            <v>727614.42139999999</v>
          </cell>
        </row>
        <row r="28702">
          <cell r="A28702" t="str">
            <v>SICRO-I M2267</v>
          </cell>
          <cell r="D28702" t="str">
            <v>AMV tipo TR45, abertura 1:14, bitola mista</v>
          </cell>
          <cell r="E28702" t="str">
            <v>un</v>
          </cell>
          <cell r="G28702">
            <v>801685.86369999999</v>
          </cell>
        </row>
        <row r="28703">
          <cell r="A28703" t="str">
            <v>SICRO-I M2268</v>
          </cell>
          <cell r="D28703" t="str">
            <v>AMV tipo TR57, abertura 1:8, bitola mista</v>
          </cell>
          <cell r="E28703" t="str">
            <v>un</v>
          </cell>
          <cell r="G28703">
            <v>761818.13600000006</v>
          </cell>
        </row>
        <row r="28704">
          <cell r="A28704" t="str">
            <v>SICRO-I M2269</v>
          </cell>
          <cell r="D28704" t="str">
            <v>AMV tipo TR57, abertura 1:10, bitola mista</v>
          </cell>
          <cell r="E28704" t="str">
            <v>un</v>
          </cell>
          <cell r="G28704">
            <v>839309.91760000004</v>
          </cell>
        </row>
        <row r="28705">
          <cell r="A28705" t="str">
            <v>SICRO-I M2270</v>
          </cell>
          <cell r="D28705" t="str">
            <v>AMV tipo TR57, abertura 1:12, bitola mista</v>
          </cell>
          <cell r="E28705" t="str">
            <v>un</v>
          </cell>
          <cell r="G28705">
            <v>922749.68339999998</v>
          </cell>
        </row>
        <row r="28706">
          <cell r="A28706" t="str">
            <v>SICRO-I M2271</v>
          </cell>
          <cell r="D28706" t="str">
            <v>AMV tipo TR57, abertura 1:14, bitola mista</v>
          </cell>
          <cell r="E28706" t="str">
            <v>un</v>
          </cell>
          <cell r="G28706">
            <v>1012790.2335</v>
          </cell>
        </row>
        <row r="28707">
          <cell r="A28707" t="str">
            <v>SICRO-I M2272</v>
          </cell>
          <cell r="D28707" t="str">
            <v>AMV tipo TR57, abertura 1:20, bitola mista</v>
          </cell>
          <cell r="E28707" t="str">
            <v>un</v>
          </cell>
          <cell r="G28707">
            <v>1221370.6510000001</v>
          </cell>
        </row>
        <row r="28708">
          <cell r="A28708" t="str">
            <v>SICRO-I M2273</v>
          </cell>
          <cell r="D28708" t="str">
            <v>AMV tipo TR68, abertura 1:10, bitola mista</v>
          </cell>
          <cell r="E28708" t="str">
            <v>un</v>
          </cell>
          <cell r="G28708">
            <v>1000347.9491</v>
          </cell>
        </row>
        <row r="28709">
          <cell r="A28709" t="str">
            <v>SICRO-I M2274</v>
          </cell>
          <cell r="D28709" t="str">
            <v>AMV tipo TR68, abertura 1:12, bitola mista</v>
          </cell>
          <cell r="E28709" t="str">
            <v>un</v>
          </cell>
          <cell r="G28709">
            <v>1098148.358</v>
          </cell>
        </row>
        <row r="28710">
          <cell r="A28710" t="str">
            <v>SICRO-I M2275</v>
          </cell>
          <cell r="D28710" t="str">
            <v>AMV tipo TR68, abertura 1:14, bitola mista</v>
          </cell>
          <cell r="E28710" t="str">
            <v>un</v>
          </cell>
          <cell r="G28710">
            <v>1210816.1862999999</v>
          </cell>
        </row>
        <row r="28711">
          <cell r="A28711" t="str">
            <v>SICRO-I M2276</v>
          </cell>
          <cell r="D28711" t="str">
            <v>Revestimento com conector linha AW</v>
          </cell>
          <cell r="E28711" t="str">
            <v>m</v>
          </cell>
          <cell r="G28711">
            <v>380.32600000000002</v>
          </cell>
        </row>
        <row r="28712">
          <cell r="A28712" t="str">
            <v>SICRO-I M2277</v>
          </cell>
          <cell r="D28712" t="str">
            <v>AMV tipo TR68, abertura 1:20, bitola mista</v>
          </cell>
          <cell r="E28712" t="str">
            <v>un</v>
          </cell>
          <cell r="G28712">
            <v>1451711.3983</v>
          </cell>
        </row>
        <row r="28713">
          <cell r="A28713" t="str">
            <v>SICRO-I M2281</v>
          </cell>
          <cell r="D28713" t="str">
            <v>Dormente de madeira bitola larga - C = 280 cm, L = 24 cm e H = 17 cm</v>
          </cell>
          <cell r="E28713" t="str">
            <v>un</v>
          </cell>
          <cell r="G28713">
            <v>439</v>
          </cell>
        </row>
        <row r="28714">
          <cell r="A28714" t="str">
            <v>SICRO-I M2282</v>
          </cell>
          <cell r="D28714" t="str">
            <v>Dormente de madeira bitola métrica - C = 200 cm, L = 22 cm e H = 16 cm</v>
          </cell>
          <cell r="E28714" t="str">
            <v>un</v>
          </cell>
          <cell r="G28714">
            <v>229.8486</v>
          </cell>
        </row>
        <row r="28715">
          <cell r="A28715" t="str">
            <v>SICRO-I M2284</v>
          </cell>
          <cell r="D28715" t="str">
            <v>Revestimento com conector linha HW</v>
          </cell>
          <cell r="E28715" t="str">
            <v>m</v>
          </cell>
          <cell r="G28715">
            <v>792.10059999999999</v>
          </cell>
        </row>
        <row r="28716">
          <cell r="A28716" t="str">
            <v>SICRO-I M2285</v>
          </cell>
          <cell r="D28716" t="str">
            <v>Revestimento com conector linha NW</v>
          </cell>
          <cell r="E28716" t="str">
            <v>m</v>
          </cell>
          <cell r="G28716">
            <v>629.95659999999998</v>
          </cell>
        </row>
        <row r="28717">
          <cell r="A28717" t="str">
            <v>SICRO-I M2292</v>
          </cell>
          <cell r="D28717" t="str">
            <v>AMV tipo UIC60, abertura 1:12, bitola métrica</v>
          </cell>
          <cell r="E28717" t="str">
            <v>un</v>
          </cell>
          <cell r="G28717">
            <v>702210.18579999998</v>
          </cell>
        </row>
        <row r="28718">
          <cell r="A28718" t="str">
            <v>SICRO-I M2293</v>
          </cell>
          <cell r="D28718" t="str">
            <v>AMV tipo UIC60, abertura 1:14, bitola métrica</v>
          </cell>
          <cell r="E28718" t="str">
            <v>un</v>
          </cell>
          <cell r="G28718">
            <v>772219.83470000001</v>
          </cell>
        </row>
        <row r="28719">
          <cell r="A28719" t="str">
            <v>SICRO-I M2294</v>
          </cell>
          <cell r="D28719" t="str">
            <v>AMV tipo UIC60, abertura 1:20, bitola métrica</v>
          </cell>
          <cell r="E28719" t="str">
            <v>un</v>
          </cell>
          <cell r="G28719">
            <v>927297.81429999997</v>
          </cell>
        </row>
        <row r="28720">
          <cell r="A28720" t="str">
            <v>SICRO-I M2298</v>
          </cell>
          <cell r="D28720" t="str">
            <v>AMV tipo UIC60, abertura 1:10, bitola mista</v>
          </cell>
          <cell r="E28720" t="str">
            <v>un</v>
          </cell>
          <cell r="G28720">
            <v>881510.37490000005</v>
          </cell>
        </row>
        <row r="28721">
          <cell r="A28721" t="str">
            <v>SICRO-I M2299</v>
          </cell>
          <cell r="D28721" t="str">
            <v>AMV tipo UIC60, abertura 1:12, bitola mista</v>
          </cell>
          <cell r="E28721" t="str">
            <v>un</v>
          </cell>
          <cell r="G28721">
            <v>969344.59889999998</v>
          </cell>
        </row>
        <row r="28722">
          <cell r="A28722" t="str">
            <v>SICRO-I M2300</v>
          </cell>
          <cell r="D28722" t="str">
            <v>AMV tipo UIC60, abertura 1:14, bitola mista</v>
          </cell>
          <cell r="E28722" t="str">
            <v>un</v>
          </cell>
          <cell r="G28722">
            <v>1065961.9561000001</v>
          </cell>
        </row>
        <row r="28723">
          <cell r="A28723" t="str">
            <v>SICRO-I M2301</v>
          </cell>
          <cell r="D28723" t="str">
            <v>AMV tipo UIC60, abertura 1:20, bitola mista</v>
          </cell>
          <cell r="E28723" t="str">
            <v>un</v>
          </cell>
          <cell r="G28723">
            <v>1281690.3977999999</v>
          </cell>
        </row>
        <row r="28724">
          <cell r="A28724" t="str">
            <v>SICRO-I M2303</v>
          </cell>
          <cell r="D28724" t="str">
            <v>Sapata de widia linha NW</v>
          </cell>
          <cell r="E28724" t="str">
            <v>un</v>
          </cell>
          <cell r="G28724">
            <v>498.24610000000001</v>
          </cell>
        </row>
        <row r="28725">
          <cell r="A28725" t="str">
            <v>SICRO-I M2304</v>
          </cell>
          <cell r="D28725" t="str">
            <v>Broca de arraste com três asas linha NW</v>
          </cell>
          <cell r="E28725" t="str">
            <v>un</v>
          </cell>
          <cell r="G28725">
            <v>1835.7805000000001</v>
          </cell>
        </row>
        <row r="28726">
          <cell r="A28726" t="str">
            <v>SICRO-I M2308</v>
          </cell>
          <cell r="D28726" t="str">
            <v>Dormente de madeira para pontes - C = 300 cm, L = 25 cm e H = 20 cm</v>
          </cell>
          <cell r="E28726" t="str">
            <v>un</v>
          </cell>
          <cell r="G28726">
            <v>512.00319999999999</v>
          </cell>
        </row>
        <row r="28727">
          <cell r="A28727" t="str">
            <v>SICRO-I M2313</v>
          </cell>
          <cell r="D28727" t="str">
            <v>AMV tipo UIC60, abertura 1:12, bitola larga</v>
          </cell>
          <cell r="E28727" t="str">
            <v>un</v>
          </cell>
          <cell r="G28727">
            <v>808237.49219999998</v>
          </cell>
        </row>
        <row r="28728">
          <cell r="A28728" t="str">
            <v>SICRO-I M2314</v>
          </cell>
          <cell r="D28728" t="str">
            <v>AMV tipo UIC60, abertura 1:14, bitola larga</v>
          </cell>
          <cell r="E28728" t="str">
            <v>un</v>
          </cell>
          <cell r="G28728">
            <v>888744.29940000002</v>
          </cell>
        </row>
        <row r="28729">
          <cell r="A28729" t="str">
            <v>SICRO-I M2316</v>
          </cell>
          <cell r="D28729" t="str">
            <v>AMV tipo UIC60, abertura 1:20, bitola larga</v>
          </cell>
          <cell r="E28729" t="str">
            <v>un</v>
          </cell>
          <cell r="G28729">
            <v>1065859.1466999999</v>
          </cell>
        </row>
        <row r="28730">
          <cell r="A28730" t="str">
            <v>SICRO-I M2317</v>
          </cell>
          <cell r="D28730" t="str">
            <v>Tubo de revestimento em aço-carbono schedule 40 para estaca raiz - ponteira schedule 80, D = 141,3 mm, peso 24 kg/m</v>
          </cell>
          <cell r="E28730" t="str">
            <v>m</v>
          </cell>
          <cell r="G28730">
            <v>460.83609999999999</v>
          </cell>
        </row>
        <row r="28731">
          <cell r="A28731" t="str">
            <v>SICRO-I M2318</v>
          </cell>
          <cell r="D28731" t="str">
            <v>Tubo de revestimento em aço-carbono schedule 40 para estaca raiz - ponteira schedule 80, D = 168,3 mm, peso 31 kg/m</v>
          </cell>
          <cell r="E28731" t="str">
            <v>m</v>
          </cell>
          <cell r="G28731">
            <v>570.79669999999999</v>
          </cell>
        </row>
        <row r="28732">
          <cell r="A28732" t="str">
            <v>SICRO-I M2319</v>
          </cell>
          <cell r="D28732" t="str">
            <v>Tubo de revestimento em aço-carbono schedule 40 para estaca raiz - ponteira schedule 80, D = 219,1 mm, peso 47 kg/m</v>
          </cell>
          <cell r="E28732" t="str">
            <v>m</v>
          </cell>
          <cell r="G28732">
            <v>754.9366</v>
          </cell>
        </row>
        <row r="28733">
          <cell r="A28733" t="str">
            <v>SICRO-I M2320</v>
          </cell>
          <cell r="D28733" t="str">
            <v>Tubo de revestimento em aço-carbono schedule 40 para estaca raiz - ponteira schedule 80, D = 273,0 mm, peso 67 kg/m</v>
          </cell>
          <cell r="E28733" t="str">
            <v>m</v>
          </cell>
          <cell r="G28733">
            <v>1231.2641000000001</v>
          </cell>
        </row>
        <row r="28734">
          <cell r="A28734" t="str">
            <v>SICRO-I M2321</v>
          </cell>
          <cell r="D28734" t="str">
            <v>Tubo de revestimento em aço-carbono schedule 40 para estaca raiz - ponteira schedule 80, D = 323,8 mm, peso 90 kg/m</v>
          </cell>
          <cell r="E28734" t="str">
            <v>m</v>
          </cell>
          <cell r="G28734">
            <v>1559.1168</v>
          </cell>
        </row>
        <row r="28735">
          <cell r="A28735" t="str">
            <v>SICRO-I M2322</v>
          </cell>
          <cell r="D28735" t="str">
            <v>Tubo de revestimento em aço-carbono schedule 40 para estaca raiz - ponteira schedule 80, D = 406,0 mm, peso 143 kg/m</v>
          </cell>
          <cell r="E28735" t="str">
            <v>m</v>
          </cell>
          <cell r="G28735">
            <v>3009.9403000000002</v>
          </cell>
        </row>
        <row r="28736">
          <cell r="A28736" t="str">
            <v>SICRO-I M2325</v>
          </cell>
          <cell r="D28736" t="str">
            <v>Anel de compensação angular para tirantes com diâmetro de 30 mm</v>
          </cell>
          <cell r="E28736" t="str">
            <v>un</v>
          </cell>
          <cell r="G28736">
            <v>70.678399999999996</v>
          </cell>
        </row>
        <row r="28737">
          <cell r="A28737" t="str">
            <v>SICRO-I M2326</v>
          </cell>
          <cell r="D28737" t="str">
            <v>Anel de compensação angular para tirantes com diâmetro de 32 mm</v>
          </cell>
          <cell r="E28737" t="str">
            <v>un</v>
          </cell>
          <cell r="G28737">
            <v>87.471199999999996</v>
          </cell>
        </row>
        <row r="28738">
          <cell r="A28738" t="str">
            <v>SICRO-I M2327</v>
          </cell>
          <cell r="D28738" t="str">
            <v>Anel de compensação angular para tirantes com diâmetro de 40 mm</v>
          </cell>
          <cell r="E28738" t="str">
            <v>un</v>
          </cell>
          <cell r="G28738">
            <v>104.9139</v>
          </cell>
        </row>
        <row r="28739">
          <cell r="A28739" t="str">
            <v>SICRO-I M2328</v>
          </cell>
          <cell r="D28739" t="str">
            <v>Anel de compensação angular para tirantes com diâmetro de 44 mm</v>
          </cell>
          <cell r="E28739" t="str">
            <v>un</v>
          </cell>
          <cell r="G28739">
            <v>120.2769</v>
          </cell>
        </row>
        <row r="28740">
          <cell r="A28740" t="str">
            <v>SICRO-I M2329</v>
          </cell>
          <cell r="D28740" t="str">
            <v>Anel de compensação angular para tirantes com diâmetro de 50 mm</v>
          </cell>
          <cell r="E28740" t="str">
            <v>un</v>
          </cell>
          <cell r="G28740">
            <v>132.5702</v>
          </cell>
        </row>
        <row r="28741">
          <cell r="A28741" t="str">
            <v>SICRO-I M2330</v>
          </cell>
          <cell r="D28741" t="str">
            <v>Anel de compensação angular para tirantes com diâmetro de 53 mm</v>
          </cell>
          <cell r="E28741" t="str">
            <v>un</v>
          </cell>
          <cell r="G28741">
            <v>144.8545</v>
          </cell>
        </row>
        <row r="28742">
          <cell r="A28742" t="str">
            <v>SICRO-I M2331</v>
          </cell>
          <cell r="D28742" t="str">
            <v>Anel de compensação angular para tirantes com diâmetro de 57 mm</v>
          </cell>
          <cell r="E28742" t="str">
            <v>un</v>
          </cell>
          <cell r="G28742">
            <v>158.64609999999999</v>
          </cell>
        </row>
        <row r="28743">
          <cell r="A28743" t="str">
            <v>SICRO-I M2332</v>
          </cell>
          <cell r="D28743" t="str">
            <v>Anel de compensação angular para tirantes com diâmetro de 63 mm</v>
          </cell>
          <cell r="E28743" t="str">
            <v>un</v>
          </cell>
          <cell r="G28743">
            <v>175.6996</v>
          </cell>
        </row>
        <row r="28744">
          <cell r="A28744" t="str">
            <v>SICRO-I M2333</v>
          </cell>
          <cell r="D28744" t="str">
            <v>Anel de compensação angular para tirantes com diâmetro de 69 mm</v>
          </cell>
          <cell r="E28744" t="str">
            <v>un</v>
          </cell>
          <cell r="G28744">
            <v>198.73589999999999</v>
          </cell>
        </row>
        <row r="28745">
          <cell r="A28745" t="str">
            <v>SICRO-I M2334</v>
          </cell>
          <cell r="D28745" t="str">
            <v>Coroa de widia linha BWG</v>
          </cell>
          <cell r="E28745" t="str">
            <v>un</v>
          </cell>
          <cell r="G28745">
            <v>470.18720000000002</v>
          </cell>
        </row>
        <row r="28746">
          <cell r="A28746" t="str">
            <v>SICRO-I M2335</v>
          </cell>
          <cell r="D28746" t="str">
            <v>Jogo de dormentes de concreto para AMV 1:10, bitola métrica</v>
          </cell>
          <cell r="E28746" t="str">
            <v>un</v>
          </cell>
          <cell r="G28746">
            <v>37910.813999999998</v>
          </cell>
        </row>
        <row r="28747">
          <cell r="A28747" t="str">
            <v>SICRO-I M2336</v>
          </cell>
          <cell r="D28747" t="str">
            <v>Jogo de dormentes de concreto para AMV 1:10, bitola larga</v>
          </cell>
          <cell r="E28747" t="str">
            <v>un</v>
          </cell>
          <cell r="G28747">
            <v>75970.575700000001</v>
          </cell>
        </row>
        <row r="28748">
          <cell r="A28748" t="str">
            <v>SICRO-I M2337</v>
          </cell>
          <cell r="D28748" t="str">
            <v>Jogo de dormentes de concreto para AMV 1:10, bitola mista</v>
          </cell>
          <cell r="E28748" t="str">
            <v>un</v>
          </cell>
          <cell r="G28748">
            <v>104164.1972</v>
          </cell>
        </row>
        <row r="28749">
          <cell r="A28749" t="str">
            <v>SICRO-I M2338</v>
          </cell>
          <cell r="D28749" t="str">
            <v>Jogo de dormentes de concreto para AMV 1:12, bitola métrica</v>
          </cell>
          <cell r="E28749" t="str">
            <v>un</v>
          </cell>
          <cell r="G28749">
            <v>43410.072</v>
          </cell>
        </row>
        <row r="28750">
          <cell r="A28750" t="str">
            <v>SICRO-I M2339</v>
          </cell>
          <cell r="D28750" t="str">
            <v>Jogo de dormentes de concreto para AMV 1:12, bitola larga</v>
          </cell>
          <cell r="E28750" t="str">
            <v>un</v>
          </cell>
          <cell r="G28750">
            <v>85616.175700000007</v>
          </cell>
        </row>
        <row r="28751">
          <cell r="A28751" t="str">
            <v>SICRO-I M2340</v>
          </cell>
          <cell r="D28751" t="str">
            <v>Jogo de dormentes de concreto para AMV 1:12, bitola mista</v>
          </cell>
          <cell r="E28751" t="str">
            <v>un</v>
          </cell>
          <cell r="G28751">
            <v>117389.39720000001</v>
          </cell>
        </row>
        <row r="28752">
          <cell r="A28752" t="str">
            <v>SICRO-I M2341</v>
          </cell>
          <cell r="D28752" t="str">
            <v>Jogo de dormentes de concreto para AMV 1:14, bitola métrica</v>
          </cell>
          <cell r="E28752" t="str">
            <v>un</v>
          </cell>
          <cell r="G28752">
            <v>52899.942000000003</v>
          </cell>
        </row>
        <row r="28753">
          <cell r="A28753" t="str">
            <v>SICRO-I M2342</v>
          </cell>
          <cell r="D28753" t="str">
            <v>Jogo de dormentes de concreto para AMV 1:14, bitola larga</v>
          </cell>
          <cell r="E28753" t="str">
            <v>un</v>
          </cell>
          <cell r="G28753">
            <v>100589.8238</v>
          </cell>
        </row>
        <row r="28754">
          <cell r="A28754" t="str">
            <v>SICRO-I M2343</v>
          </cell>
          <cell r="D28754" t="str">
            <v>Jogo de dormentes de concreto para AMV 1:14, bitola mista</v>
          </cell>
          <cell r="E28754" t="str">
            <v>un</v>
          </cell>
          <cell r="G28754">
            <v>137919.9516</v>
          </cell>
        </row>
        <row r="28755">
          <cell r="A28755" t="str">
            <v>SICRO-I M2344</v>
          </cell>
          <cell r="D28755" t="str">
            <v>Jogo de dormentes de concreto para AMV 1:20, bitola métrica</v>
          </cell>
          <cell r="E28755" t="str">
            <v>un</v>
          </cell>
          <cell r="G28755">
            <v>66477.755999999994</v>
          </cell>
        </row>
        <row r="28756">
          <cell r="A28756" t="str">
            <v>SICRO-I M2345</v>
          </cell>
          <cell r="D28756" t="str">
            <v>Jogo de dormentes de concreto para AMV 1:20, bitola larga</v>
          </cell>
          <cell r="E28756" t="str">
            <v>un</v>
          </cell>
          <cell r="G28756">
            <v>132604.0319</v>
          </cell>
        </row>
        <row r="28757">
          <cell r="A28757" t="str">
            <v>SICRO-I M2346</v>
          </cell>
          <cell r="D28757" t="str">
            <v>Jogo de dormentes de concreto para AMV 1:20, bitola mista</v>
          </cell>
          <cell r="E28757" t="str">
            <v>un</v>
          </cell>
          <cell r="G28757">
            <v>181815.0055</v>
          </cell>
        </row>
        <row r="28758">
          <cell r="A28758" t="str">
            <v>SICRO-I M2352</v>
          </cell>
          <cell r="D28758" t="str">
            <v>Conjunto para solda aluminotérmica de TR45 - porção, fôrmas, acendedor, pasta de vedação e cadinho descartável</v>
          </cell>
          <cell r="E28758" t="str">
            <v>un</v>
          </cell>
          <cell r="G28758">
            <v>1434.98</v>
          </cell>
        </row>
        <row r="28759">
          <cell r="A28759" t="str">
            <v>SICRO-I M2353</v>
          </cell>
          <cell r="D28759" t="str">
            <v>Conjunto para solda aluminotérmica de TR57 - porção, fôrmas, acendedor, pasta de vedação e cadinho descartável</v>
          </cell>
          <cell r="E28759" t="str">
            <v>un</v>
          </cell>
          <cell r="G28759">
            <v>1419.61</v>
          </cell>
        </row>
        <row r="28760">
          <cell r="A28760" t="str">
            <v>SICRO-I M2354</v>
          </cell>
          <cell r="D28760" t="str">
            <v>Conjunto para solda aluminotérmica de TR68 - porção, fôrmas, acendedor, pasta de vedação e cadinho descartável</v>
          </cell>
          <cell r="E28760" t="str">
            <v>un</v>
          </cell>
          <cell r="G28760">
            <v>1486.34</v>
          </cell>
        </row>
        <row r="28761">
          <cell r="A28761" t="str">
            <v>SICRO-I M2355</v>
          </cell>
          <cell r="D28761" t="str">
            <v>Conjunto para solda aluminotérmica de UIC60 - porção, fôrmas, acendedor, pasta de vedação e cadinho descartável</v>
          </cell>
          <cell r="E28761" t="str">
            <v>un</v>
          </cell>
          <cell r="G28761">
            <v>1435.12</v>
          </cell>
        </row>
        <row r="28762">
          <cell r="A28762" t="str">
            <v>SICRO-I M2356</v>
          </cell>
          <cell r="D28762" t="str">
            <v>Brita padrão para lastro ferroviário</v>
          </cell>
          <cell r="E28762" t="str">
            <v>m³</v>
          </cell>
          <cell r="G28762">
            <v>167.16419999999999</v>
          </cell>
        </row>
        <row r="28763">
          <cell r="A28763" t="str">
            <v>SICRO-I M2358</v>
          </cell>
          <cell r="D28763" t="str">
            <v>Palmilha de borracha para dormente de concreto</v>
          </cell>
          <cell r="E28763" t="str">
            <v>un</v>
          </cell>
          <cell r="G28763">
            <v>9.5108999999999995</v>
          </cell>
        </row>
        <row r="28764">
          <cell r="A28764" t="str">
            <v>SICRO-I M2364</v>
          </cell>
          <cell r="D28764" t="str">
            <v>Broca para furar trilho - D = 29 mm (1 1/8")</v>
          </cell>
          <cell r="E28764" t="str">
            <v>un</v>
          </cell>
          <cell r="G28764">
            <v>1352.5391</v>
          </cell>
        </row>
        <row r="28765">
          <cell r="A28765" t="str">
            <v>SICRO-I M2365</v>
          </cell>
          <cell r="D28765" t="str">
            <v>Disco de corte abrasivo para máquina para serrar trilho - D = 350 mm</v>
          </cell>
          <cell r="E28765" t="str">
            <v>un</v>
          </cell>
          <cell r="G28765">
            <v>25.9358</v>
          </cell>
        </row>
        <row r="28766">
          <cell r="A28766" t="str">
            <v>SICRO-I M2370</v>
          </cell>
          <cell r="D28766" t="str">
            <v>Dormentes de madeira para AMV</v>
          </cell>
          <cell r="E28766" t="str">
            <v>m³</v>
          </cell>
          <cell r="G28766">
            <v>3705.9479999999999</v>
          </cell>
        </row>
        <row r="28767">
          <cell r="A28767" t="str">
            <v>SICRO-I M2379</v>
          </cell>
          <cell r="D28767" t="str">
            <v>Coroa de diamante linha BWG</v>
          </cell>
          <cell r="E28767" t="str">
            <v>un</v>
          </cell>
          <cell r="G28767">
            <v>1013.2249</v>
          </cell>
        </row>
        <row r="28768">
          <cell r="A28768" t="str">
            <v>SICRO-I M2383</v>
          </cell>
          <cell r="D28768" t="str">
            <v>Revestimento com conector linha BW</v>
          </cell>
          <cell r="E28768" t="str">
            <v>m</v>
          </cell>
          <cell r="G28768">
            <v>518.0557</v>
          </cell>
        </row>
        <row r="28769">
          <cell r="A28769" t="str">
            <v>SICRO-I M2386</v>
          </cell>
          <cell r="D28769" t="str">
            <v>Corda de poliamida - D = 12,0 mm e capacidade de carga de 2.200 kg</v>
          </cell>
          <cell r="E28769" t="str">
            <v>m</v>
          </cell>
          <cell r="G28769">
            <v>4.32</v>
          </cell>
        </row>
        <row r="28770">
          <cell r="A28770" t="str">
            <v>SICRO-I M2388</v>
          </cell>
          <cell r="D28770" t="str">
            <v>Broca de widia - D = 16 mm e C = 150 mm</v>
          </cell>
          <cell r="E28770" t="str">
            <v>un</v>
          </cell>
          <cell r="G28770">
            <v>38.043300000000002</v>
          </cell>
        </row>
        <row r="28771">
          <cell r="A28771" t="str">
            <v>SICRO-I M2389</v>
          </cell>
          <cell r="D28771" t="str">
            <v>Broca de widia - D = 19 mm e C = 160 mm</v>
          </cell>
          <cell r="E28771" t="str">
            <v>un</v>
          </cell>
          <cell r="G28771">
            <v>80.936199999999999</v>
          </cell>
        </row>
        <row r="28772">
          <cell r="A28772" t="str">
            <v>SICRO-I M2419</v>
          </cell>
          <cell r="D28772" t="str">
            <v>Parafuso de cabeça abaulada em aço inox com porca e arruela - D = 6 mm (M6) e C = 30 mm</v>
          </cell>
          <cell r="E28772" t="str">
            <v>un</v>
          </cell>
          <cell r="G28772">
            <v>0.9546</v>
          </cell>
        </row>
        <row r="28773">
          <cell r="A28773" t="str">
            <v>SICRO-I M2420</v>
          </cell>
          <cell r="D28773" t="str">
            <v>Parafuso de cabeça abaulada em aço inox com porca e arruela - D = 8 mm (M8) e C = 50 mm</v>
          </cell>
          <cell r="E28773" t="str">
            <v>un</v>
          </cell>
          <cell r="G28773">
            <v>2.7526999999999999</v>
          </cell>
        </row>
        <row r="28774">
          <cell r="A28774" t="str">
            <v>SICRO-I M2421</v>
          </cell>
          <cell r="D28774" t="str">
            <v>Mangueira cristal trançada de PVC com pressão de trabalho de 1,50 MPa (250 psi) - D = 9,5 mm (3/8")</v>
          </cell>
          <cell r="E28774" t="str">
            <v>m</v>
          </cell>
          <cell r="G28774">
            <v>3.5768</v>
          </cell>
        </row>
        <row r="28775">
          <cell r="A28775" t="str">
            <v>SICRO-I M2423</v>
          </cell>
          <cell r="D28775" t="str">
            <v>Fôrma plástica para nicho de protensão de cordoalha - D = 15,2 mm</v>
          </cell>
          <cell r="E28775" t="str">
            <v>un</v>
          </cell>
          <cell r="G28775">
            <v>2.4569999999999999</v>
          </cell>
        </row>
        <row r="28776">
          <cell r="A28776" t="str">
            <v>SICRO-I M2424</v>
          </cell>
          <cell r="D28776" t="str">
            <v>Fôrma plástica para nicho de protensão de cordoalha - D = 12,7 mm</v>
          </cell>
          <cell r="E28776" t="str">
            <v>un</v>
          </cell>
          <cell r="G28776">
            <v>1.0757000000000001</v>
          </cell>
        </row>
        <row r="28777">
          <cell r="A28777" t="str">
            <v>SICRO-I M2425</v>
          </cell>
          <cell r="D28777" t="str">
            <v>Cordoalha engraxada tipo CP 190 RB - D = 15,2 mm</v>
          </cell>
          <cell r="E28777" t="str">
            <v>kg</v>
          </cell>
          <cell r="G28777">
            <v>12.660500000000001</v>
          </cell>
        </row>
        <row r="28778">
          <cell r="A28778" t="str">
            <v>SICRO-I M2426</v>
          </cell>
          <cell r="D28778" t="str">
            <v>Cordoalha engraxada tipo CP 190 RB - D = 12,7 mm</v>
          </cell>
          <cell r="E28778" t="str">
            <v>kg</v>
          </cell>
          <cell r="G28778">
            <v>12.660500000000001</v>
          </cell>
        </row>
        <row r="28779">
          <cell r="A28779" t="str">
            <v>SICRO-I M2427</v>
          </cell>
          <cell r="D28779" t="str">
            <v>Bainha metálica para protensão - D = 35 mm</v>
          </cell>
          <cell r="E28779" t="str">
            <v>m</v>
          </cell>
          <cell r="G28779">
            <v>12.317399999999999</v>
          </cell>
        </row>
        <row r="28780">
          <cell r="A28780" t="str">
            <v>SICRO-I M2428</v>
          </cell>
          <cell r="D28780" t="str">
            <v>Bainha metálica para protensão - D = 30 mm</v>
          </cell>
          <cell r="E28780" t="str">
            <v>m</v>
          </cell>
          <cell r="G28780">
            <v>11.679600000000001</v>
          </cell>
        </row>
        <row r="28781">
          <cell r="A28781" t="str">
            <v>SICRO-I M2429</v>
          </cell>
          <cell r="D28781" t="str">
            <v>Ancoragem passiva aderente para 8 cordoalhas - D = 15,2 mm</v>
          </cell>
          <cell r="E28781" t="str">
            <v>un</v>
          </cell>
          <cell r="G28781">
            <v>99.043199999999999</v>
          </cell>
        </row>
        <row r="28782">
          <cell r="A28782" t="str">
            <v>SICRO-I M2430</v>
          </cell>
          <cell r="D28782" t="str">
            <v>Ancoragem passiva aderente para 31 cordoalhas - D = 15,2 mm</v>
          </cell>
          <cell r="E28782" t="str">
            <v>un</v>
          </cell>
          <cell r="G28782">
            <v>447.45400000000001</v>
          </cell>
        </row>
        <row r="28783">
          <cell r="A28783" t="str">
            <v>SICRO-I M2431</v>
          </cell>
          <cell r="D28783" t="str">
            <v>Ancoragem ativa para cordoalha engraxada - D = 12,7 mm</v>
          </cell>
          <cell r="E28783" t="str">
            <v>un</v>
          </cell>
          <cell r="G28783">
            <v>69.419399999999996</v>
          </cell>
        </row>
        <row r="28784">
          <cell r="A28784" t="str">
            <v>SICRO-I M2432</v>
          </cell>
          <cell r="D28784" t="str">
            <v>Ancoragem ativa para cordoalha engraxada - D = 15,2 mm</v>
          </cell>
          <cell r="E28784" t="str">
            <v>un</v>
          </cell>
          <cell r="G28784">
            <v>100.51819999999999</v>
          </cell>
        </row>
        <row r="28785">
          <cell r="A28785" t="str">
            <v>SICRO-I M2433</v>
          </cell>
          <cell r="D28785" t="str">
            <v>Ancoragem passiva aderente para 10 cordoalhas - D = 12,7 mm</v>
          </cell>
          <cell r="E28785" t="str">
            <v>un</v>
          </cell>
          <cell r="G28785">
            <v>124.15349999999999</v>
          </cell>
        </row>
        <row r="28786">
          <cell r="A28786" t="str">
            <v>SICRO-I M2434</v>
          </cell>
          <cell r="D28786" t="str">
            <v>Ancoragem passiva aderente para 12 cordoalhas - D = 12,7 mm</v>
          </cell>
          <cell r="E28786" t="str">
            <v>un</v>
          </cell>
          <cell r="G28786">
            <v>146.9016</v>
          </cell>
        </row>
        <row r="28787">
          <cell r="A28787" t="str">
            <v>SICRO-I M2435</v>
          </cell>
          <cell r="D28787" t="str">
            <v>Ancoragem passiva aderente para 12 cordoalhas - D = 15,2 mm</v>
          </cell>
          <cell r="E28787" t="str">
            <v>un</v>
          </cell>
          <cell r="G28787">
            <v>149.1344</v>
          </cell>
        </row>
        <row r="28788">
          <cell r="A28788" t="str">
            <v>SICRO-I M2436</v>
          </cell>
          <cell r="D28788" t="str">
            <v>Ancoragem passiva aderente para 15 cordoalhas - D = 12,7 mm</v>
          </cell>
          <cell r="E28788" t="str">
            <v>un</v>
          </cell>
          <cell r="G28788">
            <v>198.08070000000001</v>
          </cell>
        </row>
        <row r="28789">
          <cell r="A28789" t="str">
            <v>SICRO-I M2437</v>
          </cell>
          <cell r="D28789" t="str">
            <v>Ancoragem passiva aderente para 15 cordoalhas - D = 15,2 mm</v>
          </cell>
          <cell r="E28789" t="str">
            <v>un</v>
          </cell>
          <cell r="G28789">
            <v>228.58510000000001</v>
          </cell>
        </row>
        <row r="28790">
          <cell r="A28790" t="str">
            <v>SICRO-I M2438</v>
          </cell>
          <cell r="D28790" t="str">
            <v>Ancoragem passiva aderente para 19 cordoalhas - D = 12,7 mm</v>
          </cell>
          <cell r="E28790" t="str">
            <v>un</v>
          </cell>
          <cell r="G28790">
            <v>246.02680000000001</v>
          </cell>
        </row>
        <row r="28791">
          <cell r="A28791" t="str">
            <v>SICRO-I M2439</v>
          </cell>
          <cell r="D28791" t="str">
            <v>Ancoragem passiva aderente para 19 cordoalhas - D = 15,2 mm</v>
          </cell>
          <cell r="E28791" t="str">
            <v>un</v>
          </cell>
          <cell r="G28791">
            <v>241.22929999999999</v>
          </cell>
        </row>
        <row r="28792">
          <cell r="A28792" t="str">
            <v>SICRO-I M2440</v>
          </cell>
          <cell r="D28792" t="str">
            <v>Ancoragem passiva aderente para 22 cordoalhas - D = 12,7 mm</v>
          </cell>
          <cell r="E28792" t="str">
            <v>un</v>
          </cell>
          <cell r="G28792">
            <v>287.15969999999999</v>
          </cell>
        </row>
        <row r="28793">
          <cell r="A28793" t="str">
            <v>SICRO-I M2441</v>
          </cell>
          <cell r="D28793" t="str">
            <v>Ancoragem passiva aderente para 22 cordoalhas - D = 15,2 mm</v>
          </cell>
          <cell r="E28793" t="str">
            <v>un</v>
          </cell>
          <cell r="G28793">
            <v>300.72329999999999</v>
          </cell>
        </row>
        <row r="28794">
          <cell r="A28794" t="str">
            <v>SICRO-I M2442</v>
          </cell>
          <cell r="D28794" t="str">
            <v>Ancoragem passiva aderente para 27 cordoalhas - D = 12,7 mm</v>
          </cell>
          <cell r="E28794" t="str">
            <v>un</v>
          </cell>
          <cell r="G28794">
            <v>362.17180000000002</v>
          </cell>
        </row>
        <row r="28795">
          <cell r="A28795" t="str">
            <v>SICRO-I M2443</v>
          </cell>
          <cell r="D28795" t="str">
            <v>Ancoragem passiva aderente para 27 cordoalhas - D = 15,2 mm</v>
          </cell>
          <cell r="E28795" t="str">
            <v>un</v>
          </cell>
          <cell r="G28795">
            <v>382.92649999999998</v>
          </cell>
        </row>
        <row r="28796">
          <cell r="A28796" t="str">
            <v>SICRO-I M2444</v>
          </cell>
          <cell r="D28796" t="str">
            <v>Ancoragem passiva aderente para 31 cordoalhas - D = 12,7 mm</v>
          </cell>
          <cell r="E28796" t="str">
            <v>un</v>
          </cell>
          <cell r="G28796">
            <v>416.16449999999998</v>
          </cell>
        </row>
        <row r="28797">
          <cell r="A28797" t="str">
            <v>SICRO-I M2445</v>
          </cell>
          <cell r="D28797" t="str">
            <v>Ancoragem passiva aderente para 4 cordoalhas - D = 12,7 mm</v>
          </cell>
          <cell r="E28797" t="str">
            <v>un</v>
          </cell>
          <cell r="G28797">
            <v>55.044800000000002</v>
          </cell>
        </row>
        <row r="28798">
          <cell r="A28798" t="str">
            <v>SICRO-I M2446</v>
          </cell>
          <cell r="D28798" t="str">
            <v>Ancoragem passiva aderente para 4 cordoalhas - D = 15,2 mm</v>
          </cell>
          <cell r="E28798" t="str">
            <v>un</v>
          </cell>
          <cell r="G28798">
            <v>55.387099999999997</v>
          </cell>
        </row>
        <row r="28799">
          <cell r="A28799" t="str">
            <v>SICRO-I M2447</v>
          </cell>
          <cell r="D28799" t="str">
            <v>Ancoragem passiva aderente para 6 cordoalhas - D = 12,7 mm</v>
          </cell>
          <cell r="E28799" t="str">
            <v>un</v>
          </cell>
          <cell r="G28799">
            <v>79.578199999999995</v>
          </cell>
        </row>
        <row r="28800">
          <cell r="A28800" t="str">
            <v>SICRO-I M2448</v>
          </cell>
          <cell r="D28800" t="str">
            <v>Ancoragem passiva aderente para 6 cordoalhas - D = 15,2 mm</v>
          </cell>
          <cell r="E28800" t="str">
            <v>un</v>
          </cell>
          <cell r="G28800">
            <v>78.070499999999996</v>
          </cell>
        </row>
        <row r="28801">
          <cell r="A28801" t="str">
            <v>SICRO-I M2449</v>
          </cell>
          <cell r="D28801" t="str">
            <v>Ancoragem passiva aderente para 7 cordoalhas - D = 12,7 mm</v>
          </cell>
          <cell r="E28801" t="str">
            <v>un</v>
          </cell>
          <cell r="G28801">
            <v>98.264099999999999</v>
          </cell>
        </row>
        <row r="28802">
          <cell r="A28802" t="str">
            <v>SICRO-I M2450</v>
          </cell>
          <cell r="D28802" t="str">
            <v>Ancoragem passiva aderente para 7 cordoalhas - D = 15,2 mm</v>
          </cell>
          <cell r="E28802" t="str">
            <v>un</v>
          </cell>
          <cell r="G28802">
            <v>99.043199999999999</v>
          </cell>
        </row>
        <row r="28803">
          <cell r="A28803" t="str">
            <v>SICRO-I M2451</v>
          </cell>
          <cell r="D28803" t="str">
            <v>Ancoragem passiva aderente para 8 cordoalhas - D = 12,7 mm</v>
          </cell>
          <cell r="E28803" t="str">
            <v>un</v>
          </cell>
          <cell r="G28803">
            <v>98.264099999999999</v>
          </cell>
        </row>
        <row r="28804">
          <cell r="A28804" t="str">
            <v>SICRO-I M2452</v>
          </cell>
          <cell r="D28804" t="str">
            <v>Ancoragem passiva aderente para 9 cordoalhas - D = 12,7 mm</v>
          </cell>
          <cell r="E28804" t="str">
            <v>un</v>
          </cell>
          <cell r="G28804">
            <v>123.1934</v>
          </cell>
        </row>
        <row r="28805">
          <cell r="A28805" t="str">
            <v>SICRO-I M2453</v>
          </cell>
          <cell r="D28805" t="str">
            <v>Ancoragem passiva aderente para 9 cordoalhas - D = 15,2 mm</v>
          </cell>
          <cell r="E28805" t="str">
            <v>un</v>
          </cell>
          <cell r="G28805">
            <v>124.4447</v>
          </cell>
        </row>
        <row r="28806">
          <cell r="A28806" t="str">
            <v>SICRO-I M2454</v>
          </cell>
          <cell r="D28806" t="str">
            <v>Ancoragem passiva aderente para lajes para 1 cordoalha - D = 12,7 mm</v>
          </cell>
          <cell r="E28806" t="str">
            <v>un</v>
          </cell>
          <cell r="G28806">
            <v>18.0943</v>
          </cell>
        </row>
        <row r="28807">
          <cell r="A28807" t="str">
            <v>SICRO-I M2455</v>
          </cell>
          <cell r="D28807" t="str">
            <v>Ancoragem passiva aderente para lajes para 1 cordoalha - D = 15,2 mm</v>
          </cell>
          <cell r="E28807" t="str">
            <v>un</v>
          </cell>
          <cell r="G28807">
            <v>25.454999999999998</v>
          </cell>
        </row>
        <row r="28808">
          <cell r="A28808" t="str">
            <v>SICRO-I M2456</v>
          </cell>
          <cell r="D28808" t="str">
            <v>Ancoragem passiva aderente para lajes para 2 cordoalhas - D = 12,7 mm</v>
          </cell>
          <cell r="E28808" t="str">
            <v>un</v>
          </cell>
          <cell r="G28808">
            <v>23.786100000000001</v>
          </cell>
        </row>
        <row r="28809">
          <cell r="A28809" t="str">
            <v>SICRO-I M2457</v>
          </cell>
          <cell r="D28809" t="str">
            <v>Ancoragem passiva aderente para lajes para 2 cordoalhas - D = 15,2 mm</v>
          </cell>
          <cell r="E28809" t="str">
            <v>un</v>
          </cell>
          <cell r="G28809">
            <v>32.139200000000002</v>
          </cell>
        </row>
        <row r="28810">
          <cell r="A28810" t="str">
            <v>SICRO-I M2458</v>
          </cell>
          <cell r="D28810" t="str">
            <v>Ancoragem passiva aderente para lajes para 3 cordoalhas - D = 12,7 mm</v>
          </cell>
          <cell r="E28810" t="str">
            <v>un</v>
          </cell>
          <cell r="G28810">
            <v>50.271599999999999</v>
          </cell>
        </row>
        <row r="28811">
          <cell r="A28811" t="str">
            <v>SICRO-I M2459</v>
          </cell>
          <cell r="D28811" t="str">
            <v>Ancoragem passiva aderente para lajes para 3 cordoalhas - D = 15,2 mm</v>
          </cell>
          <cell r="E28811" t="str">
            <v>un</v>
          </cell>
          <cell r="G28811">
            <v>55.157499999999999</v>
          </cell>
        </row>
        <row r="28812">
          <cell r="A28812" t="str">
            <v>SICRO-I M2460</v>
          </cell>
          <cell r="D28812" t="str">
            <v>Ancoragem passiva aderente para lajes para 4 cordoalhas - D = 12,7 mm</v>
          </cell>
          <cell r="E28812" t="str">
            <v>un</v>
          </cell>
          <cell r="G28812">
            <v>55.277000000000001</v>
          </cell>
        </row>
        <row r="28813">
          <cell r="A28813" t="str">
            <v>SICRO-I M2461</v>
          </cell>
          <cell r="D28813" t="str">
            <v>Ancoragem passiva aderente para lajes para 4 cordoalhas - D = 15,2 mm</v>
          </cell>
          <cell r="E28813" t="str">
            <v>un</v>
          </cell>
          <cell r="G28813">
            <v>59.776400000000002</v>
          </cell>
        </row>
        <row r="28814">
          <cell r="A28814" t="str">
            <v>SICRO-I M2462</v>
          </cell>
          <cell r="D28814" t="str">
            <v>Mangueira cristal trançada de PVC com pressão de trabalho de 1,50 MPa (250 psi) - D = 19,0 mm (3/4")</v>
          </cell>
          <cell r="E28814" t="str">
            <v>m</v>
          </cell>
          <cell r="G28814">
            <v>8.3895</v>
          </cell>
        </row>
        <row r="28815">
          <cell r="A28815" t="str">
            <v>SICRO-I M2465</v>
          </cell>
          <cell r="D28815" t="str">
            <v>Bainha metálica para protensão - D = 40 mm</v>
          </cell>
          <cell r="E28815" t="str">
            <v>m</v>
          </cell>
          <cell r="G28815">
            <v>13.550800000000001</v>
          </cell>
        </row>
        <row r="28816">
          <cell r="A28816" t="str">
            <v>SICRO-I M2466</v>
          </cell>
          <cell r="D28816" t="str">
            <v>Bainha metálica para protensão - D = 45 mm</v>
          </cell>
          <cell r="E28816" t="str">
            <v>m</v>
          </cell>
          <cell r="G28816">
            <v>14.860900000000001</v>
          </cell>
        </row>
        <row r="28817">
          <cell r="A28817" t="str">
            <v>SICRO-I M2467</v>
          </cell>
          <cell r="D28817" t="str">
            <v>Bainha metálica para protensão - D = 50 mm</v>
          </cell>
          <cell r="E28817" t="str">
            <v>m</v>
          </cell>
          <cell r="G28817">
            <v>16.047699999999999</v>
          </cell>
        </row>
        <row r="28818">
          <cell r="A28818" t="str">
            <v>SICRO-I M2468</v>
          </cell>
          <cell r="D28818" t="str">
            <v>Bainha metálica para protensão - D = 55 mm</v>
          </cell>
          <cell r="E28818" t="str">
            <v>m</v>
          </cell>
          <cell r="G28818">
            <v>17.4178</v>
          </cell>
        </row>
        <row r="28819">
          <cell r="A28819" t="str">
            <v>SICRO-I M2469</v>
          </cell>
          <cell r="D28819" t="str">
            <v>Bainha metálica para protensão - D = 60 mm</v>
          </cell>
          <cell r="E28819" t="str">
            <v>m</v>
          </cell>
          <cell r="G28819">
            <v>19.691500000000001</v>
          </cell>
        </row>
        <row r="28820">
          <cell r="A28820" t="str">
            <v>SICRO-I M2470</v>
          </cell>
          <cell r="D28820" t="str">
            <v>Bainha metálica para protensão - D = 65 mm</v>
          </cell>
          <cell r="E28820" t="str">
            <v>m</v>
          </cell>
          <cell r="G28820">
            <v>20.6495</v>
          </cell>
        </row>
        <row r="28821">
          <cell r="A28821" t="str">
            <v>SICRO-I M2471</v>
          </cell>
          <cell r="D28821" t="str">
            <v>Bainha metálica para protensão - D = 70 mm</v>
          </cell>
          <cell r="E28821" t="str">
            <v>m</v>
          </cell>
          <cell r="G28821">
            <v>22.176100000000002</v>
          </cell>
        </row>
        <row r="28822">
          <cell r="A28822" t="str">
            <v>SICRO-I M2472</v>
          </cell>
          <cell r="D28822" t="str">
            <v>Bainha metálica para protensão - D = 75 mm</v>
          </cell>
          <cell r="E28822" t="str">
            <v>m</v>
          </cell>
          <cell r="G28822">
            <v>22.850300000000001</v>
          </cell>
        </row>
        <row r="28823">
          <cell r="A28823" t="str">
            <v>SICRO-I M2473</v>
          </cell>
          <cell r="D28823" t="str">
            <v>Bainha metálica para protensão - D = 80 mm</v>
          </cell>
          <cell r="E28823" t="str">
            <v>m</v>
          </cell>
          <cell r="G28823">
            <v>25.095099999999999</v>
          </cell>
        </row>
        <row r="28824">
          <cell r="A28824" t="str">
            <v>SICRO-I M2474</v>
          </cell>
          <cell r="D28824" t="str">
            <v>Bainha metálica para protensão - D = 85 mm</v>
          </cell>
          <cell r="E28824" t="str">
            <v>m</v>
          </cell>
          <cell r="G28824">
            <v>26.706900000000001</v>
          </cell>
        </row>
        <row r="28825">
          <cell r="A28825" t="str">
            <v>SICRO-I M2475</v>
          </cell>
          <cell r="D28825" t="str">
            <v>Bainha metálica para protensão - D = 90 mm</v>
          </cell>
          <cell r="E28825" t="str">
            <v>m</v>
          </cell>
          <cell r="G28825">
            <v>30.4224</v>
          </cell>
        </row>
        <row r="28826">
          <cell r="A28826" t="str">
            <v>SICRO-I M2476</v>
          </cell>
          <cell r="D28826" t="str">
            <v>Bainha metálica para protensão - D = 95 mm</v>
          </cell>
          <cell r="E28826" t="str">
            <v>m</v>
          </cell>
          <cell r="G28826">
            <v>28.335999999999999</v>
          </cell>
        </row>
        <row r="28827">
          <cell r="A28827" t="str">
            <v>SICRO-I M2477</v>
          </cell>
          <cell r="D28827" t="str">
            <v>Bainha metálica para protensão - D = 100 mm</v>
          </cell>
          <cell r="E28827" t="str">
            <v>m</v>
          </cell>
          <cell r="G28827">
            <v>33.539200000000001</v>
          </cell>
        </row>
        <row r="28828">
          <cell r="A28828" t="str">
            <v>SICRO-I M2478</v>
          </cell>
          <cell r="D28828" t="str">
            <v>Bainha metálica para protensão - D = 110 mm</v>
          </cell>
          <cell r="E28828" t="str">
            <v>m</v>
          </cell>
          <cell r="G28828">
            <v>37.364800000000002</v>
          </cell>
        </row>
        <row r="28829">
          <cell r="A28829" t="str">
            <v>SICRO-I M2479</v>
          </cell>
          <cell r="D28829" t="str">
            <v>Bainha metálica para protensão - D = 120 mm</v>
          </cell>
          <cell r="E28829" t="str">
            <v>m</v>
          </cell>
          <cell r="G28829">
            <v>39.526600000000002</v>
          </cell>
        </row>
        <row r="28830">
          <cell r="A28830" t="str">
            <v>SICRO-I M2480</v>
          </cell>
          <cell r="D28830" t="str">
            <v>Bainha metálica para protensão - D = 130 mm</v>
          </cell>
          <cell r="E28830" t="str">
            <v>m</v>
          </cell>
          <cell r="G28830">
            <v>41.1935</v>
          </cell>
        </row>
        <row r="28831">
          <cell r="A28831" t="str">
            <v>SICRO-I M2481</v>
          </cell>
          <cell r="D28831" t="str">
            <v>Bainha metálica ovalizada para protensão - seção de 19 x 36 mm</v>
          </cell>
          <cell r="E28831" t="str">
            <v>m</v>
          </cell>
          <cell r="G28831">
            <v>11.6578</v>
          </cell>
        </row>
        <row r="28832">
          <cell r="A28832" t="str">
            <v>SICRO-I M2482</v>
          </cell>
          <cell r="D28832" t="str">
            <v>Bainha metálica ovalizada para protensão - seção de 19 x 48 mm</v>
          </cell>
          <cell r="E28832" t="str">
            <v>m</v>
          </cell>
          <cell r="G28832">
            <v>14.7117</v>
          </cell>
        </row>
        <row r="28833">
          <cell r="A28833" t="str">
            <v>SICRO-I M2483</v>
          </cell>
          <cell r="D28833" t="str">
            <v>Bainha metálica ovalizada para protensão - seção de 19 x 62 mm</v>
          </cell>
          <cell r="E28833" t="str">
            <v>m</v>
          </cell>
          <cell r="G28833">
            <v>14.991099999999999</v>
          </cell>
        </row>
        <row r="28834">
          <cell r="A28834" t="str">
            <v>SICRO-I M2484</v>
          </cell>
          <cell r="D28834" t="str">
            <v>Bainha metálica ovalizada para protensão - seção de 22 x 32 mm</v>
          </cell>
          <cell r="E28834" t="str">
            <v>m</v>
          </cell>
          <cell r="G28834">
            <v>11.920500000000001</v>
          </cell>
        </row>
        <row r="28835">
          <cell r="A28835" t="str">
            <v>SICRO-I M2485</v>
          </cell>
          <cell r="D28835" t="str">
            <v>Bainha metálica ovalizada para protensão - seção de 22 x 55 mm</v>
          </cell>
          <cell r="E28835" t="str">
            <v>m</v>
          </cell>
          <cell r="G28835">
            <v>16.068300000000001</v>
          </cell>
        </row>
        <row r="28836">
          <cell r="A28836" t="str">
            <v>SICRO-I M2486</v>
          </cell>
          <cell r="D28836" t="str">
            <v>Bainha metálica ovalizada para protensão - seção de 22 x 73 mm</v>
          </cell>
          <cell r="E28836" t="str">
            <v>m</v>
          </cell>
          <cell r="G28836">
            <v>17.403300000000002</v>
          </cell>
        </row>
        <row r="28837">
          <cell r="A28837" t="str">
            <v>SICRO-I M2487</v>
          </cell>
          <cell r="D28837" t="str">
            <v>Espaçador plástico tipo centralizador carambola para grampo de barra de aço - D ≤ 25,4 mm</v>
          </cell>
          <cell r="E28837" t="str">
            <v>un</v>
          </cell>
          <cell r="G28837">
            <v>0.52229999999999999</v>
          </cell>
        </row>
        <row r="28838">
          <cell r="A28838" t="str">
            <v>SICRO-I M2488</v>
          </cell>
          <cell r="D28838" t="str">
            <v>Cinta para elevação de cargas tipo Grab com 1 ramal, anel de suspensão e gancho - C = 3 m a 5 m, capacidade de carga de 5.000 kg, F. S. = 4:1</v>
          </cell>
          <cell r="E28838" t="str">
            <v>un</v>
          </cell>
          <cell r="G28838">
            <v>1495.6974</v>
          </cell>
        </row>
        <row r="28839">
          <cell r="A28839" t="str">
            <v>SICRO-I M2489</v>
          </cell>
          <cell r="D28839" t="str">
            <v>Cinta para elevação de cargas tipo Grab com 2 ramais, anel de suspensão e ganchos - C = 3 m a 5 m, capacidade de carga de 5.000 kg, F. S. = 4:1</v>
          </cell>
          <cell r="E28839" t="str">
            <v>un</v>
          </cell>
          <cell r="G28839">
            <v>2861.5722000000001</v>
          </cell>
        </row>
        <row r="28840">
          <cell r="A28840" t="str">
            <v>SICRO-I M2490</v>
          </cell>
          <cell r="D28840" t="str">
            <v>Cinta para elevação de cargas tipo sling com 1 ramal - C = 2 m a 3 m, capacidade de carga de 1.000 kg, F. S. = 7:1</v>
          </cell>
          <cell r="E28840" t="str">
            <v>un</v>
          </cell>
          <cell r="G28840">
            <v>31.49</v>
          </cell>
        </row>
        <row r="28841">
          <cell r="A28841" t="str">
            <v>SICRO-I M2500</v>
          </cell>
          <cell r="D28841" t="str">
            <v>Chapa metálica corrugada galvanizada para tunnel liner - E = 2,2 mm e D = 1,2 m</v>
          </cell>
          <cell r="E28841" t="str">
            <v>m</v>
          </cell>
          <cell r="G28841">
            <v>3101.3582999999999</v>
          </cell>
        </row>
        <row r="28842">
          <cell r="A28842" t="str">
            <v>SICRO-I M2501</v>
          </cell>
          <cell r="D28842" t="str">
            <v>Chapa metálica corrugada galvanizada para tunnel liner - E = 2,2 mm e D = 1,4 m</v>
          </cell>
          <cell r="E28842" t="str">
            <v>m</v>
          </cell>
          <cell r="G28842">
            <v>3521.3431</v>
          </cell>
        </row>
        <row r="28843">
          <cell r="A28843" t="str">
            <v>SICRO-I M2502</v>
          </cell>
          <cell r="D28843" t="str">
            <v>Chapa metálica corrugada galvanizada para tunnel liner - E = 2,2 mm e D = 1,6 m</v>
          </cell>
          <cell r="E28843" t="str">
            <v>m</v>
          </cell>
          <cell r="G28843">
            <v>4167.4578000000001</v>
          </cell>
        </row>
        <row r="28844">
          <cell r="A28844" t="str">
            <v>SICRO-I M2503</v>
          </cell>
          <cell r="D28844" t="str">
            <v>Chapa metálica corrugada galvanizada para tunnel liner - E = 2,2 mm e D = 1,8 m</v>
          </cell>
          <cell r="E28844" t="str">
            <v>m</v>
          </cell>
          <cell r="G28844">
            <v>4752.0947999999999</v>
          </cell>
        </row>
        <row r="28845">
          <cell r="A28845" t="str">
            <v>SICRO-I M2504</v>
          </cell>
          <cell r="D28845" t="str">
            <v>Chapa metálica corrugada galvanizada para tunnel liner - E = 2,2 mm e D = 2,0 m</v>
          </cell>
          <cell r="E28845" t="str">
            <v>m</v>
          </cell>
          <cell r="G28845">
            <v>5237.05</v>
          </cell>
        </row>
        <row r="28846">
          <cell r="A28846" t="str">
            <v>SICRO-I M2505</v>
          </cell>
          <cell r="D28846" t="str">
            <v>Chapa metálica corrugada galvanizada para tunnel liner - E = 2,2 mm e D = 2,2 m</v>
          </cell>
          <cell r="E28846" t="str">
            <v>m</v>
          </cell>
          <cell r="G28846">
            <v>5786.7392</v>
          </cell>
        </row>
        <row r="28847">
          <cell r="A28847" t="str">
            <v>SICRO-I M2506</v>
          </cell>
          <cell r="D28847" t="str">
            <v>Chapa metálica corrugada galvanizada para tunnel liner - E = 2,2 mm e D = 2,4 m</v>
          </cell>
          <cell r="E28847" t="str">
            <v>m</v>
          </cell>
          <cell r="G28847">
            <v>6239.3303999999998</v>
          </cell>
        </row>
        <row r="28848">
          <cell r="A28848" t="str">
            <v>SICRO-I M2507</v>
          </cell>
          <cell r="D28848" t="str">
            <v>Chapa metálica corrugada galvanizada para tunnel liner - E = 2,2 mm e D = 2,6 m</v>
          </cell>
          <cell r="E28848" t="str">
            <v>m</v>
          </cell>
          <cell r="G28848">
            <v>6788.8325999999997</v>
          </cell>
        </row>
        <row r="28849">
          <cell r="A28849" t="str">
            <v>SICRO-I M2508</v>
          </cell>
          <cell r="D28849" t="str">
            <v>Chapa metálica corrugada galvanizada para tunnel liner - E = 2,2 mm e D = 2,8 m</v>
          </cell>
          <cell r="E28849" t="str">
            <v>m</v>
          </cell>
          <cell r="G28849">
            <v>7273.6057000000001</v>
          </cell>
        </row>
        <row r="28850">
          <cell r="A28850" t="str">
            <v>SICRO-I M2509</v>
          </cell>
          <cell r="D28850" t="str">
            <v>Chapa metálica corrugada galvanizada para tunnel liner - E = 2,2 mm e D = 3,0 m</v>
          </cell>
          <cell r="E28850" t="str">
            <v>m</v>
          </cell>
          <cell r="G28850">
            <v>7855.6370999999999</v>
          </cell>
        </row>
        <row r="28851">
          <cell r="A28851" t="str">
            <v>SICRO-I M2510</v>
          </cell>
          <cell r="D28851" t="str">
            <v>Chapa metálica corrugada galvanizada para tunnel liner - E = 2,7 mm e D = 3,2 m</v>
          </cell>
          <cell r="E28851" t="str">
            <v>m</v>
          </cell>
          <cell r="G28851">
            <v>9450.3808000000008</v>
          </cell>
        </row>
        <row r="28852">
          <cell r="A28852" t="str">
            <v>SICRO-I M2511</v>
          </cell>
          <cell r="D28852" t="str">
            <v>Chapa metálica corrugada galvanizada para tunnel liner - E = 2,7 mm e D = 3,4 m</v>
          </cell>
          <cell r="E28852" t="str">
            <v>m</v>
          </cell>
          <cell r="G28852">
            <v>10118.7603</v>
          </cell>
        </row>
        <row r="28853">
          <cell r="A28853" t="str">
            <v>SICRO-I M2512</v>
          </cell>
          <cell r="D28853" t="str">
            <v>Chapa metálica corrugada galvanizada para tunnel liner - E = 2,7 mm e D = 3,6 m</v>
          </cell>
          <cell r="E28853" t="str">
            <v>m</v>
          </cell>
          <cell r="G28853">
            <v>10635.4635</v>
          </cell>
        </row>
        <row r="28854">
          <cell r="A28854" t="str">
            <v>SICRO-I M2513</v>
          </cell>
          <cell r="D28854" t="str">
            <v>Chapa metálica corrugada galvanizada para tunnel liner - E = 2,7 mm e D = 3,8 m</v>
          </cell>
          <cell r="E28854" t="str">
            <v>m</v>
          </cell>
          <cell r="G28854">
            <v>11243.2299</v>
          </cell>
        </row>
        <row r="28855">
          <cell r="A28855" t="str">
            <v>SICRO-I M2514</v>
          </cell>
          <cell r="D28855" t="str">
            <v>Chapa metálica corrugada galvanizada para tunnel liner - E = 2,7 mm e D = 4,0 m</v>
          </cell>
          <cell r="E28855" t="str">
            <v>m</v>
          </cell>
          <cell r="G28855">
            <v>11769.772999999999</v>
          </cell>
        </row>
        <row r="28856">
          <cell r="A28856" t="str">
            <v>SICRO-I M2515</v>
          </cell>
          <cell r="D28856" t="str">
            <v>Chapa metálica corrugada galvanizada para tunnel liner - E = 3,4 mm e D = 4,2 m</v>
          </cell>
          <cell r="E28856" t="str">
            <v>m</v>
          </cell>
          <cell r="G28856">
            <v>14761.277899999999</v>
          </cell>
        </row>
        <row r="28857">
          <cell r="A28857" t="str">
            <v>SICRO-I M2516</v>
          </cell>
          <cell r="D28857" t="str">
            <v>Chapa metálica corrugada galvanizada para tunnel liner - E = 3,4 mm e D = 4,4 m</v>
          </cell>
          <cell r="E28857" t="str">
            <v>m</v>
          </cell>
          <cell r="G28857">
            <v>15400.769</v>
          </cell>
        </row>
        <row r="28858">
          <cell r="A28858" t="str">
            <v>SICRO-I M2517</v>
          </cell>
          <cell r="D28858" t="str">
            <v>Chapa metálica corrugada galvanizada para tunnel liner - E = 3,4 mm e D = 4,6 m</v>
          </cell>
          <cell r="E28858" t="str">
            <v>m</v>
          </cell>
          <cell r="G28858">
            <v>16156.332200000001</v>
          </cell>
        </row>
        <row r="28859">
          <cell r="A28859" t="str">
            <v>SICRO-I M2518</v>
          </cell>
          <cell r="D28859" t="str">
            <v>Chapa metálica corrugada galvanizada para tunnel liner - E = 3,9 mm e D = 4,8 m</v>
          </cell>
          <cell r="E28859" t="str">
            <v>m</v>
          </cell>
          <cell r="G28859">
            <v>18516.177599999999</v>
          </cell>
        </row>
        <row r="28860">
          <cell r="A28860" t="str">
            <v>SICRO-I M2519</v>
          </cell>
          <cell r="D28860" t="str">
            <v>Chapa metálica corrugada galvanizada para tunnel liner - E = 3,9 mm e D = 5,0 m</v>
          </cell>
          <cell r="E28860" t="str">
            <v>m</v>
          </cell>
          <cell r="G28860">
            <v>19375.702099999999</v>
          </cell>
        </row>
        <row r="28861">
          <cell r="A28861" t="str">
            <v>SICRO-I M2520</v>
          </cell>
          <cell r="D28861" t="str">
            <v>Chapa metálica corrugada galvanizada revestida com epóxi para tunnel liner - E = 2,2 mm e D = 1,2 m</v>
          </cell>
          <cell r="E28861" t="str">
            <v>m</v>
          </cell>
          <cell r="G28861">
            <v>3248.7431999999999</v>
          </cell>
        </row>
        <row r="28862">
          <cell r="A28862" t="str">
            <v>SICRO-I M2521</v>
          </cell>
          <cell r="D28862" t="str">
            <v>Chapa metálica corrugada galvanizada revestida com epóxi para tunnel liner - E = 2,2 mm e D = 1,4 m</v>
          </cell>
          <cell r="E28862" t="str">
            <v>m</v>
          </cell>
          <cell r="G28862">
            <v>3688.6822000000002</v>
          </cell>
        </row>
        <row r="28863">
          <cell r="A28863" t="str">
            <v>SICRO-I M2522</v>
          </cell>
          <cell r="D28863" t="str">
            <v>Chapa metálica corrugada galvanizada revestida com epóxi para tunnel liner - E = 2,2 mm e D = 1,6 m</v>
          </cell>
          <cell r="E28863" t="str">
            <v>m</v>
          </cell>
          <cell r="G28863">
            <v>4365.5101999999997</v>
          </cell>
        </row>
        <row r="28864">
          <cell r="A28864" t="str">
            <v>SICRO-I M2523</v>
          </cell>
          <cell r="D28864" t="str">
            <v>Chapa metálica corrugada galvanizada revestida com epóxi para tunnel liner - E = 2,2 mm e D = 1,8 m</v>
          </cell>
          <cell r="E28864" t="str">
            <v>m</v>
          </cell>
          <cell r="G28864">
            <v>4977.7798000000003</v>
          </cell>
        </row>
        <row r="28865">
          <cell r="A28865" t="str">
            <v>SICRO-I M2524</v>
          </cell>
          <cell r="D28865" t="str">
            <v>Chapa metálica corrugada galvanizada revestida com epóxi para tunnel liner - E = 2,2 mm e D = 2,0 m</v>
          </cell>
          <cell r="E28865" t="str">
            <v>m</v>
          </cell>
          <cell r="G28865">
            <v>5485.7638999999999</v>
          </cell>
        </row>
        <row r="28866">
          <cell r="A28866" t="str">
            <v>SICRO-I M2525</v>
          </cell>
          <cell r="D28866" t="str">
            <v>Chapa metálica corrugada galvanizada revestida com epóxi para tunnel liner - E = 2,2 mm e D = 2,2 m</v>
          </cell>
          <cell r="E28866" t="str">
            <v>m</v>
          </cell>
          <cell r="G28866">
            <v>6061.5511999999999</v>
          </cell>
        </row>
        <row r="28867">
          <cell r="A28867" t="str">
            <v>SICRO-I M2526</v>
          </cell>
          <cell r="D28867" t="str">
            <v>Chapa metálica corrugada galvanizada revestida com epóxi para tunnel liner - E = 2,2 mm e D = 2,4 m</v>
          </cell>
          <cell r="E28867" t="str">
            <v>m</v>
          </cell>
          <cell r="G28867">
            <v>6535.6365999999998</v>
          </cell>
        </row>
        <row r="28868">
          <cell r="A28868" t="str">
            <v>SICRO-I M2527</v>
          </cell>
          <cell r="D28868" t="str">
            <v>Chapa metálica corrugada galvanizada revestida com epóxi para tunnel liner - E = 2,2 mm e D = 2,6 m</v>
          </cell>
          <cell r="E28868" t="str">
            <v>m</v>
          </cell>
          <cell r="G28868">
            <v>7111.2368999999999</v>
          </cell>
        </row>
        <row r="28869">
          <cell r="A28869" t="str">
            <v>SICRO-I M2528</v>
          </cell>
          <cell r="D28869" t="str">
            <v>Chapa metálica corrugada galvanizada revestida com epóxi para tunnel liner - E = 2,2 mm e D = 2,8 m</v>
          </cell>
          <cell r="E28869" t="str">
            <v>m</v>
          </cell>
          <cell r="G28869">
            <v>7619.0388999999996</v>
          </cell>
        </row>
        <row r="28870">
          <cell r="A28870" t="str">
            <v>SICRO-I M2529</v>
          </cell>
          <cell r="D28870" t="str">
            <v>Chapa metálica corrugada galvanizada revestida com epóxi para tunnel liner - E = 2,2 mm e D = 3,0 m</v>
          </cell>
          <cell r="E28870" t="str">
            <v>m</v>
          </cell>
          <cell r="G28870">
            <v>8228.7029999999995</v>
          </cell>
        </row>
        <row r="28871">
          <cell r="A28871" t="str">
            <v>SICRO-I M2530</v>
          </cell>
          <cell r="D28871" t="str">
            <v>Chapa metálica corrugada galvanizada revestida com epóxi para tunnel liner - E = 2,7 mm e D = 3,2 m</v>
          </cell>
          <cell r="E28871" t="str">
            <v>m</v>
          </cell>
          <cell r="G28871">
            <v>9996.0529999999999</v>
          </cell>
        </row>
        <row r="28872">
          <cell r="A28872" t="str">
            <v>SICRO-I M2531</v>
          </cell>
          <cell r="D28872" t="str">
            <v>Chapa múltipla metálica corrugada galvanizada tipo MP 100 ou similar - E = 1,60 mm e D = 0,60 m</v>
          </cell>
          <cell r="E28872" t="str">
            <v>m</v>
          </cell>
          <cell r="G28872">
            <v>1289.0751</v>
          </cell>
        </row>
        <row r="28873">
          <cell r="A28873" t="str">
            <v>SICRO-I M2532</v>
          </cell>
          <cell r="D28873" t="str">
            <v>Chapa múltipla metálica corrugada galvanizada tipo MP 100 ou similar - E = 1,60 mm e D = 0,70 m</v>
          </cell>
          <cell r="E28873" t="str">
            <v>m</v>
          </cell>
          <cell r="G28873">
            <v>1490.491</v>
          </cell>
        </row>
        <row r="28874">
          <cell r="A28874" t="str">
            <v>SICRO-I M2533</v>
          </cell>
          <cell r="D28874" t="str">
            <v>Chapa múltipla metálica corrugada galvanizada tipo MP 100 ou similar - E = 1,60 mm e D = 0,80 m</v>
          </cell>
          <cell r="E28874" t="str">
            <v>m</v>
          </cell>
          <cell r="G28874">
            <v>1691.9077</v>
          </cell>
        </row>
        <row r="28875">
          <cell r="A28875" t="str">
            <v>SICRO-I M2534</v>
          </cell>
          <cell r="D28875" t="str">
            <v>Chapa múltipla metálica corrugada galvanizada tipo MP 100 ou similar - E = 1,60 mm e D = 0,90 m</v>
          </cell>
          <cell r="E28875" t="str">
            <v>m</v>
          </cell>
          <cell r="G28875">
            <v>1853.0378000000001</v>
          </cell>
        </row>
        <row r="28876">
          <cell r="A28876" t="str">
            <v>SICRO-I M2535</v>
          </cell>
          <cell r="D28876" t="str">
            <v>Chapa múltipla metálica corrugada galvanizada tipo MP 100 ou similar - E = 1,60 mm e D = 1,00 m</v>
          </cell>
          <cell r="E28876" t="str">
            <v>m</v>
          </cell>
          <cell r="G28876">
            <v>2054.4643999999998</v>
          </cell>
        </row>
        <row r="28877">
          <cell r="A28877" t="str">
            <v>SICRO-I M2536</v>
          </cell>
          <cell r="D28877" t="str">
            <v>Chapa múltipla metálica corrugada galvanizada tipo MP 100 ou similar - E = 1,60 mm e D = 1,10 m</v>
          </cell>
          <cell r="E28877" t="str">
            <v>m</v>
          </cell>
          <cell r="G28877">
            <v>2336.4551000000001</v>
          </cell>
        </row>
        <row r="28878">
          <cell r="A28878" t="str">
            <v>SICRO-I M2537</v>
          </cell>
          <cell r="D28878" t="str">
            <v>Chapa múltipla metálica corrugada galvanizada tipo MP 100 ou similar - E = 1,60 mm e D = 1,20 m</v>
          </cell>
          <cell r="E28878" t="str">
            <v>m</v>
          </cell>
          <cell r="G28878">
            <v>2497.5861</v>
          </cell>
        </row>
        <row r="28879">
          <cell r="A28879" t="str">
            <v>SICRO-I M2538</v>
          </cell>
          <cell r="D28879" t="str">
            <v>Chapa múltipla metálica corrugada galvanizada tipo MP 100 ou similar - E = 1,60 mm e D = 1,30 m</v>
          </cell>
          <cell r="E28879" t="str">
            <v>m</v>
          </cell>
          <cell r="G28879">
            <v>2699.0012999999999</v>
          </cell>
        </row>
        <row r="28880">
          <cell r="A28880" t="str">
            <v>SICRO-I M2539</v>
          </cell>
          <cell r="D28880" t="str">
            <v>Chapa múltipla metálica corrugada galvanizada tipo MP 100 ou similar - E = 1,60 mm e D = 1,40 m</v>
          </cell>
          <cell r="E28880" t="str">
            <v>m</v>
          </cell>
          <cell r="G28880">
            <v>2860.1345999999999</v>
          </cell>
        </row>
        <row r="28881">
          <cell r="A28881" t="str">
            <v>SICRO-I M2540</v>
          </cell>
          <cell r="D28881" t="str">
            <v>Chapa múltipla metálica corrugada galvanizada tipo MP 100 ou similar - E = 1,60 mm e D = 1,50 m</v>
          </cell>
          <cell r="E28881" t="str">
            <v>m</v>
          </cell>
          <cell r="G28881">
            <v>3061.5522999999998</v>
          </cell>
        </row>
        <row r="28882">
          <cell r="A28882" t="str">
            <v>SICRO-I M2541</v>
          </cell>
          <cell r="D28882" t="str">
            <v>Chapa múltipla metálica corrugada galvanizada tipo MP 100 ou similar - E = 1,60 mm e D = 1,60 m</v>
          </cell>
          <cell r="E28882" t="str">
            <v>m</v>
          </cell>
          <cell r="G28882">
            <v>3262.9751000000001</v>
          </cell>
        </row>
        <row r="28883">
          <cell r="A28883" t="str">
            <v>SICRO-I M2542</v>
          </cell>
          <cell r="D28883" t="str">
            <v>Chapa múltipla metálica corrugada galvanizada tipo MP 100 ou similar - E = 1,60 mm e D = 1,70 m</v>
          </cell>
          <cell r="E28883" t="str">
            <v>m</v>
          </cell>
          <cell r="G28883">
            <v>3424.1041</v>
          </cell>
        </row>
        <row r="28884">
          <cell r="A28884" t="str">
            <v>SICRO-I M2543</v>
          </cell>
          <cell r="D28884" t="str">
            <v>Chapa múltipla metálica corrugada galvanizada tipo MP 100 ou similar - E = 1,60 mm e D = 1,80 m</v>
          </cell>
          <cell r="E28884" t="str">
            <v>m</v>
          </cell>
          <cell r="G28884">
            <v>3625.5129000000002</v>
          </cell>
        </row>
        <row r="28885">
          <cell r="A28885" t="str">
            <v>SICRO-I M2544</v>
          </cell>
          <cell r="D28885" t="str">
            <v>Chapa múltipla metálica corrugada galvanizada tipo MP 100 ou similar - E = 2,00 mm e D = 1,90 m</v>
          </cell>
          <cell r="E28885" t="str">
            <v>m</v>
          </cell>
          <cell r="G28885">
            <v>4229.5590000000002</v>
          </cell>
        </row>
        <row r="28886">
          <cell r="A28886" t="str">
            <v>SICRO-I M2545</v>
          </cell>
          <cell r="D28886" t="str">
            <v>Chapa múltipla metálica corrugada galvanizada tipo MP 100 ou similar - E = 2,00 mm e D = 2,00 m</v>
          </cell>
          <cell r="E28886" t="str">
            <v>m</v>
          </cell>
          <cell r="G28886">
            <v>4458.1866</v>
          </cell>
        </row>
        <row r="28887">
          <cell r="A28887" t="str">
            <v>SICRO-I M2546</v>
          </cell>
          <cell r="D28887" t="str">
            <v>Chapa múltipla metálica corrugada galvanizada tipo MP 100 ou similar - E = 2,00 mm e D = 2,10 m</v>
          </cell>
          <cell r="E28887" t="str">
            <v>m</v>
          </cell>
          <cell r="G28887">
            <v>4762.9979999999996</v>
          </cell>
        </row>
        <row r="28888">
          <cell r="A28888" t="str">
            <v>SICRO-I M2547</v>
          </cell>
          <cell r="D28888" t="str">
            <v>Chapa múltipla metálica corrugada galvanizada tipo MP 100 ou similar - E = 2,00 mm e D = 2,20 m</v>
          </cell>
          <cell r="E28888" t="str">
            <v>m</v>
          </cell>
          <cell r="G28888">
            <v>4877.3353999999999</v>
          </cell>
        </row>
        <row r="28889">
          <cell r="A28889" t="str">
            <v>SICRO-I M2548</v>
          </cell>
          <cell r="D28889" t="str">
            <v>Chapa múltipla metálica corrugada galvanizada tipo MP 100 ou similar - E = 2,00 mm e D = 2,30 m</v>
          </cell>
          <cell r="E28889" t="str">
            <v>m</v>
          </cell>
          <cell r="G28889">
            <v>5067.8413</v>
          </cell>
        </row>
        <row r="28890">
          <cell r="A28890" t="str">
            <v>SICRO-I M2549</v>
          </cell>
          <cell r="D28890" t="str">
            <v>Chapa múltipla metálica corrugada galvanizada tipo MP 100 ou similar - E = 2,70 mm e D = 2,40 m</v>
          </cell>
          <cell r="E28890" t="str">
            <v>m</v>
          </cell>
          <cell r="G28890">
            <v>6715.17</v>
          </cell>
        </row>
        <row r="28891">
          <cell r="A28891" t="str">
            <v>SICRO-I M2550</v>
          </cell>
          <cell r="D28891" t="str">
            <v>Chapa múltipla metálica corrugada galvanizada tipo MP 100 ou similar - E = 3,40 mm e D = 2,50 m</v>
          </cell>
          <cell r="E28891" t="str">
            <v>m</v>
          </cell>
          <cell r="G28891">
            <v>8534.0617000000002</v>
          </cell>
        </row>
        <row r="28892">
          <cell r="A28892" t="str">
            <v>SICRO-I M2551</v>
          </cell>
          <cell r="D28892" t="str">
            <v>Chapa múltipla metálica corrugada galvanizada tipo MP 100 ou similar - E = 3,40 mm e D = 2,60 m</v>
          </cell>
          <cell r="E28892" t="str">
            <v>m</v>
          </cell>
          <cell r="G28892">
            <v>9019.6201999999994</v>
          </cell>
        </row>
        <row r="28893">
          <cell r="A28893" t="str">
            <v>SICRO-I M2552</v>
          </cell>
          <cell r="D28893" t="str">
            <v>Chapa múltipla metálica corrugada galvanizada tipo MP 100 ou similar - E = 3,40 mm e D = 2,70 m</v>
          </cell>
          <cell r="E28893" t="str">
            <v>m</v>
          </cell>
          <cell r="G28893">
            <v>9193.1936000000005</v>
          </cell>
        </row>
        <row r="28894">
          <cell r="A28894" t="str">
            <v>SICRO-I M2553</v>
          </cell>
          <cell r="D28894" t="str">
            <v>Chapa múltipla metálica corrugada galvanizada tipo MP 100 ou similar - E = 3,40 mm e D = 2,80 m</v>
          </cell>
          <cell r="E28894" t="str">
            <v>m</v>
          </cell>
          <cell r="G28894">
            <v>9644.1972999999998</v>
          </cell>
        </row>
        <row r="28895">
          <cell r="A28895" t="str">
            <v>SICRO-I M2554</v>
          </cell>
          <cell r="D28895" t="str">
            <v>Chapa múltipla metálica corrugada galvanizada tipo MP 152 ou similar - E = 2,70 mm e D = 1,50 m</v>
          </cell>
          <cell r="E28895" t="str">
            <v>m</v>
          </cell>
          <cell r="G28895">
            <v>6400.3721999999998</v>
          </cell>
        </row>
        <row r="28896">
          <cell r="A28896" t="str">
            <v>SICRO-I M2555</v>
          </cell>
          <cell r="D28896" t="str">
            <v>Chapa múltipla metálica corrugada galvanizada tipo MP 152 ou similar - E = 2,70 mm e D = 1,80 m</v>
          </cell>
          <cell r="E28896" t="str">
            <v>m</v>
          </cell>
          <cell r="G28896">
            <v>7739.0281000000004</v>
          </cell>
        </row>
        <row r="28897">
          <cell r="A28897" t="str">
            <v>SICRO-I M2556</v>
          </cell>
          <cell r="D28897" t="str">
            <v>Chapa múltipla metálica corrugada galvanizada tipo MP 152 ou similar - E = 2,70 mm e D = 1,90 m</v>
          </cell>
          <cell r="E28897" t="str">
            <v>m</v>
          </cell>
          <cell r="G28897">
            <v>7990.0586999999996</v>
          </cell>
        </row>
        <row r="28898">
          <cell r="A28898" t="str">
            <v>SICRO-I M2557</v>
          </cell>
          <cell r="D28898" t="str">
            <v>Chapa múltipla metálica corrugada galvanizada tipo MP 152 ou similar - E = 2,70 mm e D = 2,15 m</v>
          </cell>
          <cell r="E28898" t="str">
            <v>m</v>
          </cell>
          <cell r="G28898">
            <v>9077.6926000000003</v>
          </cell>
        </row>
        <row r="28899">
          <cell r="A28899" t="str">
            <v>SICRO-I M2558</v>
          </cell>
          <cell r="D28899" t="str">
            <v>Chapa múltipla metálica corrugada galvanizada tipo MP 152 ou similar - E = 2,70 mm e D = 2,30 m</v>
          </cell>
          <cell r="E28899" t="str">
            <v>m</v>
          </cell>
          <cell r="G28899">
            <v>9579.7008999999998</v>
          </cell>
        </row>
        <row r="28900">
          <cell r="A28900" t="str">
            <v>SICRO-I M2559</v>
          </cell>
          <cell r="D28900" t="str">
            <v>Chapa múltipla metálica corrugada galvanizada tipo MP 152 ou similar - E = 2,70 mm e D = 2,65 m</v>
          </cell>
          <cell r="E28900" t="str">
            <v>m</v>
          </cell>
          <cell r="G28900">
            <v>11211.2534</v>
          </cell>
        </row>
        <row r="28901">
          <cell r="A28901" t="str">
            <v>SICRO-I M2560</v>
          </cell>
          <cell r="D28901" t="str">
            <v>Chapa múltipla metálica corrugada galvanizada tipo MP 152 ou similar - E = 2,70 mm e D = 3,05 m</v>
          </cell>
          <cell r="E28901" t="str">
            <v>m</v>
          </cell>
          <cell r="G28901">
            <v>12800.754499999999</v>
          </cell>
        </row>
        <row r="28902">
          <cell r="A28902" t="str">
            <v>SICRO-I M2561</v>
          </cell>
          <cell r="D28902" t="str">
            <v>Chapa múltipla metálica corrugada galvanizada tipo MP 152 ou similar - E = 2,70 mm e D = 3,20 m</v>
          </cell>
          <cell r="E28902" t="str">
            <v>m</v>
          </cell>
          <cell r="G28902">
            <v>13595.6715</v>
          </cell>
        </row>
        <row r="28903">
          <cell r="A28903" t="str">
            <v>SICRO-I M2562</v>
          </cell>
          <cell r="D28903" t="str">
            <v>Chapa múltipla metálica corrugada galvanizada tipo MP 152 ou similar - E = 2,70 mm e D = 3,40 m</v>
          </cell>
          <cell r="E28903" t="str">
            <v>m</v>
          </cell>
          <cell r="G28903">
            <v>14390.599200000001</v>
          </cell>
        </row>
        <row r="28904">
          <cell r="A28904" t="str">
            <v>SICRO-I M2563</v>
          </cell>
          <cell r="D28904" t="str">
            <v>Chapa múltipla metálica corrugada galvanizada tipo MP 152 ou similar - E = 2,70 mm e D = 3,65 m</v>
          </cell>
          <cell r="E28904" t="str">
            <v>m</v>
          </cell>
          <cell r="G28904">
            <v>15436.492</v>
          </cell>
        </row>
        <row r="28905">
          <cell r="A28905" t="str">
            <v>SICRO-I M2564</v>
          </cell>
          <cell r="D28905" t="str">
            <v>Chapa múltipla metálica corrugada galvanizada tipo MP 152 ou similar - E = 2,70 mm e D = 3,80 m</v>
          </cell>
          <cell r="E28905" t="str">
            <v>m</v>
          </cell>
          <cell r="G28905">
            <v>15980.2791</v>
          </cell>
        </row>
        <row r="28906">
          <cell r="A28906" t="str">
            <v>SICRO-I M2565</v>
          </cell>
          <cell r="D28906" t="str">
            <v>Chapa múltipla metálica corrugada galvanizada tipo MP 152 ou similar - E = 2,70 mm e D = 4,20 m</v>
          </cell>
          <cell r="E28906" t="str">
            <v>m</v>
          </cell>
          <cell r="G28906">
            <v>17611.846300000001</v>
          </cell>
        </row>
        <row r="28907">
          <cell r="A28907" t="str">
            <v>SICRO-I M2566</v>
          </cell>
          <cell r="D28907" t="str">
            <v>Chapa múltipla metálica corrugada galvanizada tipo MP 152 ou similar - E = 2,70 mm e D = 4,60 m</v>
          </cell>
          <cell r="E28907" t="str">
            <v>m</v>
          </cell>
          <cell r="G28907">
            <v>19201.126700000001</v>
          </cell>
        </row>
        <row r="28908">
          <cell r="A28908" t="str">
            <v>SICRO-I M2567</v>
          </cell>
          <cell r="D28908" t="str">
            <v>Chapa múltipla metálica corrugada galvanizada tipo MP 152 ou similar - E = 3,40 mm e D = 4,80 m</v>
          </cell>
          <cell r="E28908" t="str">
            <v>m</v>
          </cell>
          <cell r="G28908">
            <v>21779.835299999999</v>
          </cell>
        </row>
        <row r="28909">
          <cell r="A28909" t="str">
            <v>SICRO-I M2568</v>
          </cell>
          <cell r="D28909" t="str">
            <v>Chapa múltipla metálica corrugada galvanizada tipo MP 152 ou similar - E = 3,40 mm e D = 5,00 m</v>
          </cell>
          <cell r="E28909" t="str">
            <v>m</v>
          </cell>
          <cell r="G28909">
            <v>22394.852599999998</v>
          </cell>
        </row>
        <row r="28910">
          <cell r="A28910" t="str">
            <v>SICRO-I M2569</v>
          </cell>
          <cell r="D28910" t="str">
            <v>Chapa múltipla metálica corrugada galvanizada tipo MP 152 ou similar - E = 3,90 mm e D = 5,35 m</v>
          </cell>
          <cell r="E28910" t="str">
            <v>m</v>
          </cell>
          <cell r="G28910">
            <v>28076.224200000001</v>
          </cell>
        </row>
        <row r="28911">
          <cell r="A28911" t="str">
            <v>SICRO-I M2570</v>
          </cell>
          <cell r="D28911" t="str">
            <v>Chapa múltipla metálica corrugada galvanizada tipo MP 152 ou similar - E = 3,90 mm e D = 5,70 m</v>
          </cell>
          <cell r="E28911" t="str">
            <v>m</v>
          </cell>
          <cell r="G28911">
            <v>30084.4856</v>
          </cell>
        </row>
        <row r="28912">
          <cell r="A28912" t="str">
            <v>SICRO-I M2571</v>
          </cell>
          <cell r="D28912" t="str">
            <v>Chapa múltipla metálica corrugada galvanizada tipo MP 152 ou similar - E = 4,70 mm e D = 6,10 m</v>
          </cell>
          <cell r="E28912" t="str">
            <v>m</v>
          </cell>
          <cell r="G28912">
            <v>37157.561399999999</v>
          </cell>
        </row>
        <row r="28913">
          <cell r="A28913" t="str">
            <v>SICRO-I M2572</v>
          </cell>
          <cell r="D28913" t="str">
            <v>Chapa múltipla metálica corrugada galvanizada tipo MP 152 ou similar - E = 6,40 mm e D = 6,50 m</v>
          </cell>
          <cell r="E28913" t="str">
            <v>m</v>
          </cell>
          <cell r="G28913">
            <v>44074.282299999999</v>
          </cell>
        </row>
        <row r="28914">
          <cell r="A28914" t="str">
            <v>SICRO-I M2573</v>
          </cell>
          <cell r="D28914" t="str">
            <v>Chapa múltipla metálica corrugada galvanizada tipo MP 152 ou similar - E = 6,40 mm e D = 6,85 m</v>
          </cell>
          <cell r="E28914" t="str">
            <v>m</v>
          </cell>
          <cell r="G28914">
            <v>46487.646699999998</v>
          </cell>
        </row>
        <row r="28915">
          <cell r="A28915" t="str">
            <v>SICRO-I M2574</v>
          </cell>
          <cell r="D28915" t="str">
            <v>Chapa múltipla metálica corrugada galvanizada tipo MP 152 ou similar - E = 6,40 mm e D = 7,25 m</v>
          </cell>
          <cell r="E28915" t="str">
            <v>m</v>
          </cell>
          <cell r="G28915">
            <v>49238.717100000002</v>
          </cell>
        </row>
        <row r="28916">
          <cell r="A28916" t="str">
            <v>SICRO-I M2580</v>
          </cell>
          <cell r="D28916" t="str">
            <v>Parafuso de cabeça sextavada em aço galvanizado com porca e arruela de pressão - D = 7,938 mm (5/16")</v>
          </cell>
          <cell r="E28916" t="str">
            <v>cj</v>
          </cell>
          <cell r="G28916">
            <v>0.8629</v>
          </cell>
        </row>
        <row r="28917">
          <cell r="A28917" t="str">
            <v>SICRO-I M2585</v>
          </cell>
          <cell r="D28917" t="str">
            <v>Tirante de barra de aço - tensão de escoamento = 520 MPa, tensão de ruptura = 690 MPa e D = 25 mm</v>
          </cell>
          <cell r="E28917" t="str">
            <v>m</v>
          </cell>
          <cell r="G28917">
            <v>72.694199999999995</v>
          </cell>
        </row>
        <row r="28918">
          <cell r="A28918" t="str">
            <v>SICRO-I M2586</v>
          </cell>
          <cell r="D28918" t="str">
            <v>Tirante de barra de aço - tensão de escoamento = 700 MPa, tensão de ruptura = 800 MPa e D = 19 mm</v>
          </cell>
          <cell r="E28918" t="str">
            <v>m</v>
          </cell>
          <cell r="G28918">
            <v>47.432000000000002</v>
          </cell>
        </row>
        <row r="28919">
          <cell r="A28919" t="str">
            <v>SICRO-I M2587</v>
          </cell>
          <cell r="D28919" t="str">
            <v>Tirante de barra de aço - tensão de escoamento = 700 MPa, tensão de ruptura = 800 MPa e D = 22 mm</v>
          </cell>
          <cell r="E28919" t="str">
            <v>m</v>
          </cell>
          <cell r="G28919">
            <v>62.633600000000001</v>
          </cell>
        </row>
        <row r="28920">
          <cell r="A28920" t="str">
            <v>SICRO-I M2588</v>
          </cell>
          <cell r="D28920" t="str">
            <v>Tirante de barra de aço - tensão de escoamento = 700 MPa, tensão de ruptura = 800 MPa e D = 25 mm</v>
          </cell>
          <cell r="E28920" t="str">
            <v>m</v>
          </cell>
          <cell r="G28920">
            <v>80.087599999999995</v>
          </cell>
        </row>
        <row r="28921">
          <cell r="A28921" t="str">
            <v>SICRO-I M2589</v>
          </cell>
          <cell r="D28921" t="str">
            <v>Tirante de barra de aço - tensão de escoamento = 700 MPa, tensão de ruptura = 800 MPa e D = 32 mm</v>
          </cell>
          <cell r="E28921" t="str">
            <v>m</v>
          </cell>
          <cell r="G28921">
            <v>129.45840000000001</v>
          </cell>
        </row>
        <row r="28922">
          <cell r="A28922" t="str">
            <v>SICRO-I M2590</v>
          </cell>
          <cell r="D28922" t="str">
            <v>Tirante de barra de aço - tensão de escoamento = 700 MPa, tensão de ruptura = 800 MPa e D = 36 mm</v>
          </cell>
          <cell r="E28922" t="str">
            <v>m</v>
          </cell>
          <cell r="G28922">
            <v>160.71360000000001</v>
          </cell>
        </row>
        <row r="28923">
          <cell r="A28923" t="str">
            <v>SICRO-I M2591</v>
          </cell>
          <cell r="D28923" t="str">
            <v>Luva em aço para emenda de tirantes - D = 73 mm e C = 150 mm</v>
          </cell>
          <cell r="E28923" t="str">
            <v>un</v>
          </cell>
          <cell r="G28923">
            <v>199.00399999999999</v>
          </cell>
        </row>
        <row r="28924">
          <cell r="A28924" t="str">
            <v>SICRO-I M2597</v>
          </cell>
          <cell r="D28924" t="str">
            <v>Concreto usinado - fck = 40 MPa (comercial)</v>
          </cell>
          <cell r="E28924" t="str">
            <v>m³</v>
          </cell>
          <cell r="G28924" t="str">
            <v>-</v>
          </cell>
        </row>
        <row r="28925">
          <cell r="A28925" t="str">
            <v>SICRO-I M2598</v>
          </cell>
          <cell r="D28925" t="str">
            <v>Concreto usinado - fck = 45 MPa (comercial)</v>
          </cell>
          <cell r="E28925" t="str">
            <v>m³</v>
          </cell>
          <cell r="G28925" t="str">
            <v>-</v>
          </cell>
        </row>
        <row r="28926">
          <cell r="A28926" t="str">
            <v>SICRO-I M2599</v>
          </cell>
          <cell r="D28926" t="str">
            <v>Concreto usinado - fck = 50 MPa (comercial)</v>
          </cell>
          <cell r="E28926" t="str">
            <v>m³</v>
          </cell>
          <cell r="G28926" t="str">
            <v>-</v>
          </cell>
        </row>
        <row r="28927">
          <cell r="A28927" t="str">
            <v>SICRO-I M2601</v>
          </cell>
          <cell r="D28927" t="str">
            <v>Aparelho de apoio metálico esférico fixo com 4 chumbadores e capacidade de 1.000 kN</v>
          </cell>
          <cell r="E28927" t="str">
            <v>un</v>
          </cell>
          <cell r="G28927">
            <v>8003.6774999999998</v>
          </cell>
        </row>
        <row r="28928">
          <cell r="A28928" t="str">
            <v>SICRO-I M2602</v>
          </cell>
          <cell r="D28928" t="str">
            <v>Aparelho de apoio metálico esférico unidirecional com 4 chumbadores e capacidade de 1.500 kN</v>
          </cell>
          <cell r="E28928" t="str">
            <v>un</v>
          </cell>
          <cell r="G28928">
            <v>15674.4246</v>
          </cell>
        </row>
        <row r="28929">
          <cell r="A28929" t="str">
            <v>SICRO-I M2603</v>
          </cell>
          <cell r="D28929" t="str">
            <v>Aparelho de apoio metálico esférico fixo com 4 chumbadores e capacidade de 1.500 kN</v>
          </cell>
          <cell r="E28929" t="str">
            <v>un</v>
          </cell>
          <cell r="G28929">
            <v>12692.8688</v>
          </cell>
        </row>
        <row r="28930">
          <cell r="A28930" t="str">
            <v>SICRO-I M2604</v>
          </cell>
          <cell r="D28930" t="str">
            <v>Aparelho de apoio metálico esférico fixo com 4 chumbadores e capacidade de 2.000 kN</v>
          </cell>
          <cell r="E28930" t="str">
            <v>un</v>
          </cell>
          <cell r="G28930">
            <v>14587.298699999999</v>
          </cell>
        </row>
        <row r="28931">
          <cell r="A28931" t="str">
            <v>SICRO-I M2605</v>
          </cell>
          <cell r="D28931" t="str">
            <v>Aparelho de apoio metálico esférico fixo com 4 chumbadores e capacidade de 2.500 kN</v>
          </cell>
          <cell r="E28931" t="str">
            <v>un</v>
          </cell>
          <cell r="G28931">
            <v>17624.474699999999</v>
          </cell>
        </row>
        <row r="28932">
          <cell r="A28932" t="str">
            <v>SICRO-I M2606</v>
          </cell>
          <cell r="D28932" t="str">
            <v>Aparelho de apoio metálico esférico fixo com 4 chumbadores e capacidade de 3.000 kN</v>
          </cell>
          <cell r="E28932" t="str">
            <v>un</v>
          </cell>
          <cell r="G28932">
            <v>20646.208600000002</v>
          </cell>
        </row>
        <row r="28933">
          <cell r="A28933" t="str">
            <v>SICRO-I M2607</v>
          </cell>
          <cell r="D28933" t="str">
            <v>Aparelho de apoio metálico esférico fixo com 4 chumbadores e capacidade de 3.500 kN</v>
          </cell>
          <cell r="E28933" t="str">
            <v>un</v>
          </cell>
          <cell r="G28933">
            <v>24400.397799999999</v>
          </cell>
        </row>
        <row r="28934">
          <cell r="A28934" t="str">
            <v>SICRO-I M2608</v>
          </cell>
          <cell r="D28934" t="str">
            <v>Aparelho de apoio metálico esférico fixo com 4 chumbadores e capacidade de 4.000 kN</v>
          </cell>
          <cell r="E28934" t="str">
            <v>un</v>
          </cell>
          <cell r="G28934">
            <v>33343.7526</v>
          </cell>
        </row>
        <row r="28935">
          <cell r="A28935" t="str">
            <v>SICRO-I M2609</v>
          </cell>
          <cell r="D28935" t="str">
            <v>Aparelho de apoio metálico esférico unidirecional com 4 chumbadores e capacidade de 1.000 kN</v>
          </cell>
          <cell r="E28935" t="str">
            <v>un</v>
          </cell>
          <cell r="G28935">
            <v>11462.9997</v>
          </cell>
        </row>
        <row r="28936">
          <cell r="A28936" t="str">
            <v>SICRO-I M2610</v>
          </cell>
          <cell r="D28936" t="str">
            <v>Aparelho de apoio metálico esférico unidirecional com 4 chumbadores e capacidade de 2.000 kN</v>
          </cell>
          <cell r="E28936" t="str">
            <v>un</v>
          </cell>
          <cell r="G28936">
            <v>19132.8449</v>
          </cell>
        </row>
        <row r="28937">
          <cell r="A28937" t="str">
            <v>SICRO-I M2611</v>
          </cell>
          <cell r="D28937" t="str">
            <v>Aparelho de apoio metálico esférico unidirecional com 4 chumbadores e capacidade de 2.500 kN</v>
          </cell>
          <cell r="E28937" t="str">
            <v>un</v>
          </cell>
          <cell r="G28937">
            <v>22738.652900000001</v>
          </cell>
        </row>
        <row r="28938">
          <cell r="A28938" t="str">
            <v>SICRO-I M2612</v>
          </cell>
          <cell r="D28938" t="str">
            <v>Aparelho de apoio metálico esférico unidirecional com 4 chumbadores e capacidade de 3.000 kN</v>
          </cell>
          <cell r="E28938" t="str">
            <v>un</v>
          </cell>
          <cell r="G28938">
            <v>26040.642599999999</v>
          </cell>
        </row>
        <row r="28939">
          <cell r="A28939" t="str">
            <v>SICRO-I M2613</v>
          </cell>
          <cell r="D28939" t="str">
            <v>Aparelho de apoio metálico esférico unidirecional com 4 chumbadores e capacidade de 3.500 kN</v>
          </cell>
          <cell r="E28939" t="str">
            <v>un</v>
          </cell>
          <cell r="G28939">
            <v>30218.896000000001</v>
          </cell>
        </row>
        <row r="28940">
          <cell r="A28940" t="str">
            <v>SICRO-I M2614</v>
          </cell>
          <cell r="D28940" t="str">
            <v>Aparelho de apoio metálico esférico unidirecional com 4 chumbadores e capacidade de 4.000 kN</v>
          </cell>
          <cell r="E28940" t="str">
            <v>un</v>
          </cell>
          <cell r="G28940">
            <v>33858.054799999998</v>
          </cell>
        </row>
        <row r="28941">
          <cell r="A28941" t="str">
            <v>SICRO-I M2615</v>
          </cell>
          <cell r="D28941" t="str">
            <v>Aparelho de apoio metálico esférico fixo com 4 chumbadores e capacidade de 4.500 kN</v>
          </cell>
          <cell r="E28941" t="str">
            <v>un</v>
          </cell>
          <cell r="G28941">
            <v>35887.395199999999</v>
          </cell>
        </row>
        <row r="28942">
          <cell r="A28942" t="str">
            <v>SICRO-I M2616</v>
          </cell>
          <cell r="D28942" t="str">
            <v>Aparelho de apoio metálico esférico fixo com 4 chumbadores e capacidade de 5.000 kN</v>
          </cell>
          <cell r="E28942" t="str">
            <v>un</v>
          </cell>
          <cell r="G28942">
            <v>39220.35</v>
          </cell>
        </row>
        <row r="28943">
          <cell r="A28943" t="str">
            <v>SICRO-I M2617</v>
          </cell>
          <cell r="D28943" t="str">
            <v>Aparelho de apoio metálico esférico fixo com 4 chumbadores e capacidade de 5.500 kN</v>
          </cell>
          <cell r="E28943" t="str">
            <v>un</v>
          </cell>
          <cell r="G28943">
            <v>40183.551700000004</v>
          </cell>
        </row>
        <row r="28944">
          <cell r="A28944" t="str">
            <v>SICRO-I M2618</v>
          </cell>
          <cell r="D28944" t="str">
            <v>Aparelho de apoio metálico esférico fixo com 4 chumbadores e capacidade de 6.000 kN</v>
          </cell>
          <cell r="E28944" t="str">
            <v>un</v>
          </cell>
          <cell r="G28944">
            <v>45291.277499999997</v>
          </cell>
        </row>
        <row r="28945">
          <cell r="A28945" t="str">
            <v>SICRO-I M2619</v>
          </cell>
          <cell r="D28945" t="str">
            <v>Aparelho de apoio metálico esférico fixo com 4 chumbadores e capacidade de 6.500 kN</v>
          </cell>
          <cell r="E28945" t="str">
            <v>un</v>
          </cell>
          <cell r="G28945">
            <v>48929.0363</v>
          </cell>
        </row>
        <row r="28946">
          <cell r="A28946" t="str">
            <v>SICRO-I M2620</v>
          </cell>
          <cell r="D28946" t="str">
            <v>Aparelho de apoio metálico esférico fixo com 4 chumbadores e capacidade de 7.000 kN</v>
          </cell>
          <cell r="E28946" t="str">
            <v>un</v>
          </cell>
          <cell r="G28946">
            <v>58092.3122</v>
          </cell>
        </row>
        <row r="28947">
          <cell r="A28947" t="str">
            <v>SICRO-I M2621</v>
          </cell>
          <cell r="D28947" t="str">
            <v>Aparelho de apoio metálico esférico fixo com 4 chumbadores e capacidade de 7.500 kN</v>
          </cell>
          <cell r="E28947" t="str">
            <v>un</v>
          </cell>
          <cell r="G28947">
            <v>60110.652600000001</v>
          </cell>
        </row>
        <row r="28948">
          <cell r="A28948" t="str">
            <v>SICRO-I M2622</v>
          </cell>
          <cell r="D28948" t="str">
            <v>Aparelho de apoio metálico esférico fixo com 4 chumbadores e capacidade de 8.000 kN</v>
          </cell>
          <cell r="E28948" t="str">
            <v>un</v>
          </cell>
          <cell r="G28948">
            <v>60757.234700000001</v>
          </cell>
        </row>
        <row r="28949">
          <cell r="A28949" t="str">
            <v>SICRO-I M2623</v>
          </cell>
          <cell r="D28949" t="str">
            <v>Grelha metálica para boca de lobo com capacidade de até 300 kN - C = 0,90 m e L = 0,30 m</v>
          </cell>
          <cell r="E28949" t="str">
            <v>un</v>
          </cell>
          <cell r="G28949">
            <v>483</v>
          </cell>
        </row>
        <row r="28950">
          <cell r="A28950" t="str">
            <v>SICRO-I M2624</v>
          </cell>
          <cell r="D28950" t="str">
            <v>Grelha de piso em PVC para passagem de pedestres - C = 50 cm e L = 13 cm</v>
          </cell>
          <cell r="E28950" t="str">
            <v>un</v>
          </cell>
          <cell r="G28950">
            <v>70.712400000000002</v>
          </cell>
        </row>
        <row r="28951">
          <cell r="A28951" t="str">
            <v>SICRO-I M2625</v>
          </cell>
          <cell r="D28951" t="str">
            <v>Marco em PVC para grelha de piso - L = 2,50 m</v>
          </cell>
          <cell r="E28951" t="str">
            <v>un</v>
          </cell>
          <cell r="G28951">
            <v>85.867900000000006</v>
          </cell>
        </row>
        <row r="28952">
          <cell r="A28952" t="str">
            <v>SICRO-I M2626</v>
          </cell>
          <cell r="D28952" t="str">
            <v>Grelha de piso em PVC para passagem de veículos de até 3 t - C = 50 cm e L = 13 cm</v>
          </cell>
          <cell r="E28952" t="str">
            <v>un</v>
          </cell>
          <cell r="G28952">
            <v>89.737899999999996</v>
          </cell>
        </row>
        <row r="28953">
          <cell r="A28953" t="str">
            <v>SICRO-I M2627</v>
          </cell>
          <cell r="D28953" t="str">
            <v>Grelha de piso em PVC para passagem de veículos de até 10 t - C = 50 cm e L = 13 cm</v>
          </cell>
          <cell r="E28953" t="str">
            <v>un</v>
          </cell>
          <cell r="G28953">
            <v>129.34200000000001</v>
          </cell>
        </row>
        <row r="28954">
          <cell r="A28954" t="str">
            <v>SICRO-I M2628</v>
          </cell>
          <cell r="D28954" t="str">
            <v>Grelha de piso em PVC para passagem de pedestres - C = 50 cm e L = 20 cm</v>
          </cell>
          <cell r="E28954" t="str">
            <v>un</v>
          </cell>
          <cell r="G28954">
            <v>118.2076</v>
          </cell>
        </row>
        <row r="28955">
          <cell r="A28955" t="str">
            <v>SICRO-I M2629</v>
          </cell>
          <cell r="D28955" t="str">
            <v>Grelha de piso em PVC para passagem de veículos de até 3 t - C = 50 cm e L = 20 cm</v>
          </cell>
          <cell r="E28955" t="str">
            <v>un</v>
          </cell>
          <cell r="G28955">
            <v>139.78819999999999</v>
          </cell>
        </row>
        <row r="28956">
          <cell r="A28956" t="str">
            <v>SICRO-I M2631</v>
          </cell>
          <cell r="D28956" t="str">
            <v>Grelha metálica para canaletas - C = 1,00 m e L = 0,10 m</v>
          </cell>
          <cell r="E28956" t="str">
            <v>un</v>
          </cell>
          <cell r="G28956">
            <v>78.852199999999996</v>
          </cell>
        </row>
        <row r="28957">
          <cell r="A28957" t="str">
            <v>SICRO-I M2632</v>
          </cell>
          <cell r="D28957" t="str">
            <v>Grelha metálica para canaletas - C = 1,00 m e L = 0,15 m</v>
          </cell>
          <cell r="E28957" t="str">
            <v>un</v>
          </cell>
          <cell r="G28957">
            <v>153.4494</v>
          </cell>
        </row>
        <row r="28958">
          <cell r="A28958" t="str">
            <v>SICRO-I M2633</v>
          </cell>
          <cell r="D28958" t="str">
            <v>Porta-grelha metálica - C = 1,00 m e L = 0,15 m</v>
          </cell>
          <cell r="E28958" t="str">
            <v>m</v>
          </cell>
          <cell r="G28958">
            <v>140.07570000000001</v>
          </cell>
        </row>
        <row r="28959">
          <cell r="A28959" t="str">
            <v>SICRO-I M2634</v>
          </cell>
          <cell r="D28959" t="str">
            <v>Grelha metálica para canaletas - C = 1,00 m e L = 0,20 m</v>
          </cell>
          <cell r="E28959" t="str">
            <v>un</v>
          </cell>
          <cell r="G28959">
            <v>281.20280000000002</v>
          </cell>
        </row>
        <row r="28960">
          <cell r="A28960" t="str">
            <v>SICRO-I M2635</v>
          </cell>
          <cell r="D28960" t="str">
            <v>Porta-grelha metálica - C = 1,00 m e L = 0,20 m</v>
          </cell>
          <cell r="E28960" t="str">
            <v>m</v>
          </cell>
          <cell r="G28960">
            <v>115.345</v>
          </cell>
        </row>
        <row r="28961">
          <cell r="A28961" t="str">
            <v>SICRO-I M2636</v>
          </cell>
          <cell r="D28961" t="str">
            <v>Porta-grelha metálica - C = 1,00 m e L = 0,10 m</v>
          </cell>
          <cell r="E28961" t="str">
            <v>m</v>
          </cell>
          <cell r="G28961">
            <v>80.990700000000004</v>
          </cell>
        </row>
        <row r="28962">
          <cell r="A28962" t="str">
            <v>SICRO-I M2637</v>
          </cell>
          <cell r="D28962" t="str">
            <v>Aparelho de apoio metálico esférico fixo com 4 chumbadores e capacidade de 8.500 kN</v>
          </cell>
          <cell r="E28962" t="str">
            <v>un</v>
          </cell>
          <cell r="G28962">
            <v>60763.062100000003</v>
          </cell>
        </row>
        <row r="28963">
          <cell r="A28963" t="str">
            <v>SICRO-I M2638</v>
          </cell>
          <cell r="D28963" t="str">
            <v>Aparelho de apoio metálico esférico fixo com 4 chumbadores e capacidade de 9.000 kN</v>
          </cell>
          <cell r="E28963" t="str">
            <v>un</v>
          </cell>
          <cell r="G28963">
            <v>71572.834600000002</v>
          </cell>
        </row>
        <row r="28964">
          <cell r="A28964" t="str">
            <v>SICRO-I M2639</v>
          </cell>
          <cell r="D28964" t="str">
            <v>Aparelho de apoio metálico esférico fixo com 4 chumbadores e capacidade de 9.500 kN</v>
          </cell>
          <cell r="E28964" t="str">
            <v>un</v>
          </cell>
          <cell r="G28964">
            <v>75954.359400000001</v>
          </cell>
        </row>
        <row r="28965">
          <cell r="A28965" t="str">
            <v>SICRO-I M2640</v>
          </cell>
          <cell r="D28965" t="str">
            <v>Aparelho de apoio metálico esférico fixo com 4 chumbadores e capacidade de 10.000 kN</v>
          </cell>
          <cell r="E28965" t="str">
            <v>un</v>
          </cell>
          <cell r="G28965">
            <v>79772.709499999997</v>
          </cell>
        </row>
        <row r="28966">
          <cell r="A28966" t="str">
            <v>SICRO-I M2641</v>
          </cell>
          <cell r="D28966" t="str">
            <v>Aparelho de apoio metálico esférico unidirecional com 4 chumbadores e capacidade de 4.500 kN</v>
          </cell>
          <cell r="E28966" t="str">
            <v>un</v>
          </cell>
          <cell r="G28966">
            <v>38817.298699999999</v>
          </cell>
        </row>
        <row r="28967">
          <cell r="A28967" t="str">
            <v>SICRO-I M2642</v>
          </cell>
          <cell r="D28967" t="str">
            <v>Aparelho de apoio metálico esférico unidirecional com 4 chumbadores e capacidade de 5.000 kN</v>
          </cell>
          <cell r="E28967" t="str">
            <v>un</v>
          </cell>
          <cell r="G28967">
            <v>44890.808599999997</v>
          </cell>
        </row>
        <row r="28968">
          <cell r="A28968" t="str">
            <v>SICRO-I M2643</v>
          </cell>
          <cell r="D28968" t="str">
            <v>Aparelho de apoio metálico esférico unidirecional com 4 chumbadores e capacidade de 5.500 kN</v>
          </cell>
          <cell r="E28968" t="str">
            <v>un</v>
          </cell>
          <cell r="G28968">
            <v>46533.233699999997</v>
          </cell>
        </row>
        <row r="28969">
          <cell r="A28969" t="str">
            <v>SICRO-I M2644</v>
          </cell>
          <cell r="D28969" t="str">
            <v>Aparelho de apoio metálico esférico unidirecional com 4 chumbadores e capacidade de 6.000 kN</v>
          </cell>
          <cell r="E28969" t="str">
            <v>un</v>
          </cell>
          <cell r="G28969">
            <v>52129.162499999999</v>
          </cell>
        </row>
        <row r="28970">
          <cell r="A28970" t="str">
            <v>SICRO-I M2645</v>
          </cell>
          <cell r="D28970" t="str">
            <v>Aparelho de apoio metálico esférico unidirecional com 4 chumbadores e capacidade de 6.500 kN</v>
          </cell>
          <cell r="E28970" t="str">
            <v>un</v>
          </cell>
          <cell r="G28970">
            <v>55771.723299999998</v>
          </cell>
        </row>
        <row r="28971">
          <cell r="A28971" t="str">
            <v>SICRO-I M2646</v>
          </cell>
          <cell r="D28971" t="str">
            <v>Aparelho de apoio metálico esférico unidirecional com 4 chumbadores e capacidade de 7.000 kN</v>
          </cell>
          <cell r="E28971" t="str">
            <v>un</v>
          </cell>
          <cell r="G28971">
            <v>59899.9061</v>
          </cell>
        </row>
        <row r="28972">
          <cell r="A28972" t="str">
            <v>SICRO-I M2647</v>
          </cell>
          <cell r="D28972" t="str">
            <v>Aparelho de apoio metálico esférico unidirecional com 4 chumbadores e capacidade de 7.500 kN</v>
          </cell>
          <cell r="E28972" t="str">
            <v>un</v>
          </cell>
          <cell r="G28972">
            <v>64311.074399999998</v>
          </cell>
        </row>
        <row r="28973">
          <cell r="A28973" t="str">
            <v>SICRO-I M2648</v>
          </cell>
          <cell r="D28973" t="str">
            <v>Fincapino de ação direta e pino com furo - D = 6,35 mm (1/4")</v>
          </cell>
          <cell r="E28973" t="str">
            <v>un</v>
          </cell>
          <cell r="G28973">
            <v>1.3726</v>
          </cell>
        </row>
        <row r="28974">
          <cell r="A28974" t="str">
            <v>SICRO-I M2649</v>
          </cell>
          <cell r="D28974" t="str">
            <v>Aparelho de apoio metálico esférico unidirecional com 4 chumbadores e capacidade de 8.000 kN</v>
          </cell>
          <cell r="E28974" t="str">
            <v>un</v>
          </cell>
          <cell r="G28974">
            <v>68307.146800000002</v>
          </cell>
        </row>
        <row r="28975">
          <cell r="A28975" t="str">
            <v>SICRO-I M2650</v>
          </cell>
          <cell r="D28975" t="str">
            <v>Aparelho de apoio metálico esférico unidirecional com 4 chumbadores e capacidade de 8.500 kN</v>
          </cell>
          <cell r="E28975" t="str">
            <v>un</v>
          </cell>
          <cell r="G28975">
            <v>73636.837299999999</v>
          </cell>
        </row>
        <row r="28976">
          <cell r="A28976" t="str">
            <v>SICRO-I M2651</v>
          </cell>
          <cell r="D28976" t="str">
            <v>Chapa múltipla metálica corrugada revestida em epóxi tipo MP 100 ou similar - E = 1,60 mm e D = 0,60 m</v>
          </cell>
          <cell r="E28976" t="str">
            <v>m</v>
          </cell>
          <cell r="G28976">
            <v>1354.4305999999999</v>
          </cell>
        </row>
        <row r="28977">
          <cell r="A28977" t="str">
            <v>SICRO-I M2652</v>
          </cell>
          <cell r="D28977" t="str">
            <v>Chapa múltipla metálica corrugada revestida em epóxi tipo MP 100 ou similar - E = 1,60 mm e D = 0,70 m</v>
          </cell>
          <cell r="E28977" t="str">
            <v>m</v>
          </cell>
          <cell r="G28977">
            <v>1566.057</v>
          </cell>
        </row>
        <row r="28978">
          <cell r="A28978" t="str">
            <v>SICRO-I M2653</v>
          </cell>
          <cell r="D28978" t="str">
            <v>Chapa múltipla metálica corrugada revestida em epóxi tipo MP 100 ou similar - E = 1,60 mm e D = 0,80 m</v>
          </cell>
          <cell r="E28978" t="str">
            <v>m</v>
          </cell>
          <cell r="G28978">
            <v>1777.6943000000001</v>
          </cell>
        </row>
        <row r="28979">
          <cell r="A28979" t="str">
            <v>SICRO-I M2654</v>
          </cell>
          <cell r="D28979" t="str">
            <v>Chapa múltipla metálica corrugada revestida em epóxi tipo MP 100 ou similar - E = 1,60 mm e D = 0,90 m</v>
          </cell>
          <cell r="E28979" t="str">
            <v>m</v>
          </cell>
          <cell r="G28979">
            <v>1946.9989</v>
          </cell>
        </row>
        <row r="28980">
          <cell r="A28980" t="str">
            <v>SICRO-I M2655</v>
          </cell>
          <cell r="D28980" t="str">
            <v>Chapa múltipla metálica corrugada revestida em epóxi tipo MP 100 ou similar - E = 1,60 mm e D = 1,00 m</v>
          </cell>
          <cell r="E28980" t="str">
            <v>m</v>
          </cell>
          <cell r="G28980">
            <v>2158.6260000000002</v>
          </cell>
        </row>
        <row r="28981">
          <cell r="A28981" t="str">
            <v>SICRO-I M2656</v>
          </cell>
          <cell r="D28981" t="str">
            <v>Chapa múltipla metálica corrugada revestida em epóxi tipo MP 100 ou similar - E = 1,60 mm e D = 1,10 m</v>
          </cell>
          <cell r="E28981" t="str">
            <v>m</v>
          </cell>
          <cell r="G28981">
            <v>2454.9094</v>
          </cell>
        </row>
        <row r="28982">
          <cell r="A28982" t="str">
            <v>SICRO-I M2657</v>
          </cell>
          <cell r="D28982" t="str">
            <v>Chapa múltipla metálica corrugada revestida em epóxi tipo MP 100 ou similar - E = 1,60 mm e D = 1,20 m</v>
          </cell>
          <cell r="E28982" t="str">
            <v>m</v>
          </cell>
          <cell r="G28982">
            <v>2624.2148000000002</v>
          </cell>
        </row>
        <row r="28983">
          <cell r="A28983" t="str">
            <v>SICRO-I M2658</v>
          </cell>
          <cell r="D28983" t="str">
            <v>Chapa múltipla metálica corrugada revestida em epóxi tipo MP 100 ou similar - E = 1,60 mm e D = 1,30 m</v>
          </cell>
          <cell r="E28983" t="str">
            <v>m</v>
          </cell>
          <cell r="G28983">
            <v>2835.8406</v>
          </cell>
        </row>
        <row r="28984">
          <cell r="A28984" t="str">
            <v>SICRO-I M2659</v>
          </cell>
          <cell r="D28984" t="str">
            <v>Chapa múltipla metálica corrugada revestida em epóxi tipo MP 100 ou similar - E = 1,60 mm e D = 1,40 m</v>
          </cell>
          <cell r="E28984" t="str">
            <v>m</v>
          </cell>
          <cell r="G28984">
            <v>3005.1482999999998</v>
          </cell>
        </row>
        <row r="28985">
          <cell r="A28985" t="str">
            <v>SICRO-I M2660</v>
          </cell>
          <cell r="D28985" t="str">
            <v>Chapa múltipla metálica corrugada revestida em epóxi tipo MP 100 ou similar - E = 1,60 mm e D = 1,50 m</v>
          </cell>
          <cell r="E28985" t="str">
            <v>m</v>
          </cell>
          <cell r="G28985">
            <v>3216.7766000000001</v>
          </cell>
        </row>
        <row r="28986">
          <cell r="A28986" t="str">
            <v>SICRO-I M2661</v>
          </cell>
          <cell r="D28986" t="str">
            <v>Chapa múltipla metálica corrugada revestida em epóxi tipo MP 100 ou similar - E = 1,60 mm e D = 1,60 m</v>
          </cell>
          <cell r="E28986" t="str">
            <v>m</v>
          </cell>
          <cell r="G28986">
            <v>3428.4099000000001</v>
          </cell>
        </row>
        <row r="28987">
          <cell r="A28987" t="str">
            <v>SICRO-I M2662</v>
          </cell>
          <cell r="D28987" t="str">
            <v>Chapa múltipla metálica corrugada revestida em epóxi tipo MP 100 ou similar - E = 1,60 mm e D = 1,70 m</v>
          </cell>
          <cell r="E28987" t="str">
            <v>m</v>
          </cell>
          <cell r="G28987">
            <v>3597.7134000000001</v>
          </cell>
        </row>
        <row r="28988">
          <cell r="A28988" t="str">
            <v>SICRO-I M2663</v>
          </cell>
          <cell r="D28988" t="str">
            <v>Chapa múltipla metálica corrugada revestida em epóxi tipo MP 100 ou similar - E = 1,60 mm e D = 1,80 m</v>
          </cell>
          <cell r="E28988" t="str">
            <v>m</v>
          </cell>
          <cell r="G28988">
            <v>3809.3326999999999</v>
          </cell>
        </row>
        <row r="28989">
          <cell r="A28989" t="str">
            <v>SICRO-I M2664</v>
          </cell>
          <cell r="D28989" t="str">
            <v>Chapa múltipla metálica corrugada revestida em epóxi tipo MP 100 ou similar - E = 2,00 mm e D = 1,90 m</v>
          </cell>
          <cell r="E28989" t="str">
            <v>m</v>
          </cell>
          <cell r="G28989">
            <v>4469.9579999999996</v>
          </cell>
        </row>
        <row r="28990">
          <cell r="A28990" t="str">
            <v>SICRO-I M2665</v>
          </cell>
          <cell r="D28990" t="str">
            <v>Chapa múltipla metálica corrugada revestida em epóxi tipo MP 100 ou similar - E = 2,00 mm e D = 2,00 m</v>
          </cell>
          <cell r="E28990" t="str">
            <v>m</v>
          </cell>
          <cell r="G28990">
            <v>4711.5865999999996</v>
          </cell>
        </row>
        <row r="28991">
          <cell r="A28991" t="str">
            <v>SICRO-I M2666</v>
          </cell>
          <cell r="D28991" t="str">
            <v>Chapa múltipla metálica corrugada revestida em epóxi tipo MP 100 ou similar - E = 2,00 mm e D = 2,10 m</v>
          </cell>
          <cell r="E28991" t="str">
            <v>m</v>
          </cell>
          <cell r="G28991">
            <v>5033.7277999999997</v>
          </cell>
        </row>
        <row r="28992">
          <cell r="A28992" t="str">
            <v>SICRO-I M2667</v>
          </cell>
          <cell r="D28992" t="str">
            <v>Chapa múltipla metálica corrugada revestida em epóxi tipo MP 100 ou similar - E = 2,00 mm e D = 2,20 m</v>
          </cell>
          <cell r="E28992" t="str">
            <v>m</v>
          </cell>
          <cell r="G28992">
            <v>5154.5546000000004</v>
          </cell>
        </row>
        <row r="28993">
          <cell r="A28993" t="str">
            <v>SICRO-I M2668</v>
          </cell>
          <cell r="D28993" t="str">
            <v>Chapa múltipla metálica corrugada revestida em epóxi tipo MP 100 ou similar - E = 2,00 mm e D = 2,30 m</v>
          </cell>
          <cell r="E28993" t="str">
            <v>m</v>
          </cell>
          <cell r="G28993">
            <v>5355.9029</v>
          </cell>
        </row>
        <row r="28994">
          <cell r="A28994" t="str">
            <v>SICRO-I M2669</v>
          </cell>
          <cell r="D28994" t="str">
            <v>Chapa múltipla metálica corrugada revestida em epóxi tipo MP 100 ou similar - E = 2,70 mm e D = 2,40 m</v>
          </cell>
          <cell r="E28994" t="str">
            <v>m</v>
          </cell>
          <cell r="G28994">
            <v>7197.0814</v>
          </cell>
        </row>
        <row r="28995">
          <cell r="A28995" t="str">
            <v>SICRO-I M2670</v>
          </cell>
          <cell r="D28995" t="str">
            <v>Chapa múltipla metálica corrugada revestida em epóxi tipo MP 100 ou similar - E = 3,40 mm e D = 2,50 m</v>
          </cell>
          <cell r="E28995" t="str">
            <v>m</v>
          </cell>
          <cell r="G28995">
            <v>9218.5992000000006</v>
          </cell>
        </row>
        <row r="28996">
          <cell r="A28996" t="str">
            <v>SICRO-I M2671</v>
          </cell>
          <cell r="D28996" t="str">
            <v>Chapa múltipla metálica corrugada revestida em epóxi tipo MP 100 ou similar - E = 3,40 mm e D = 2,60 m</v>
          </cell>
          <cell r="E28996" t="str">
            <v>m</v>
          </cell>
          <cell r="G28996">
            <v>9743.1041000000005</v>
          </cell>
        </row>
        <row r="28997">
          <cell r="A28997" t="str">
            <v>SICRO-I M2672</v>
          </cell>
          <cell r="D28997" t="str">
            <v>Chapa múltipla metálica corrugada revestida em epóxi tipo MP 100 ou similar - E = 3,40 mm e D = 2,70 m</v>
          </cell>
          <cell r="E28997" t="str">
            <v>m</v>
          </cell>
          <cell r="G28997">
            <v>9930.5992000000006</v>
          </cell>
        </row>
        <row r="28998">
          <cell r="A28998" t="str">
            <v>SICRO-I M2673</v>
          </cell>
          <cell r="D28998" t="str">
            <v>Chapa múltipla metálica corrugada revestida em epóxi tipo MP 100 ou similar - E = 3,40 mm e D = 2,80 m</v>
          </cell>
          <cell r="E28998" t="str">
            <v>m</v>
          </cell>
          <cell r="G28998">
            <v>10417.7711</v>
          </cell>
        </row>
        <row r="28999">
          <cell r="A28999" t="str">
            <v>SICRO-I M2674</v>
          </cell>
          <cell r="D28999" t="str">
            <v>Chapa múltipla metálica corrugada revestida em epóxi tipo MP 152 ou similar - E = 2,70 mm e D = 1,50 m</v>
          </cell>
          <cell r="E28999" t="str">
            <v>m</v>
          </cell>
          <cell r="G28999">
            <v>6614.3020999999999</v>
          </cell>
        </row>
        <row r="29000">
          <cell r="A29000" t="str">
            <v>SICRO-I M2675</v>
          </cell>
          <cell r="D29000" t="str">
            <v>Chapa múltipla metálica corrugada revestida em epóxi tipo MP 152 ou similar - E = 2,70 mm e D = 1,80 m</v>
          </cell>
          <cell r="E29000" t="str">
            <v>m</v>
          </cell>
          <cell r="G29000">
            <v>7997.6917000000003</v>
          </cell>
        </row>
        <row r="29001">
          <cell r="A29001" t="str">
            <v>SICRO-I M2676</v>
          </cell>
          <cell r="D29001" t="str">
            <v>Chapa múltipla metálica corrugada revestida em epóxi tipo MP 152 ou similar - E = 2,70 mm e D = 1,90 m</v>
          </cell>
          <cell r="E29001" t="str">
            <v>m</v>
          </cell>
          <cell r="G29001">
            <v>8257.1074000000008</v>
          </cell>
        </row>
        <row r="29002">
          <cell r="A29002" t="str">
            <v>SICRO-I M2677</v>
          </cell>
          <cell r="D29002" t="str">
            <v>Chapa múltipla metálica corrugada revestida em epóxi tipo MP 152 ou similar - E = 2,70 mm e D = 2,15 m</v>
          </cell>
          <cell r="E29002" t="str">
            <v>m</v>
          </cell>
          <cell r="G29002">
            <v>9381.09</v>
          </cell>
        </row>
        <row r="29003">
          <cell r="A29003" t="str">
            <v>SICRO-I M2678</v>
          </cell>
          <cell r="D29003" t="str">
            <v>Chapa múltipla metálica corrugada revestida em epóxi tipo MP 152 ou similar - E = 2,70 mm e D = 2,30 m</v>
          </cell>
          <cell r="E29003" t="str">
            <v>m</v>
          </cell>
          <cell r="G29003">
            <v>9899.8786</v>
          </cell>
        </row>
        <row r="29004">
          <cell r="A29004" t="str">
            <v>SICRO-I M2679</v>
          </cell>
          <cell r="D29004" t="str">
            <v>Chapa múltipla metálica corrugada revestida em epóxi tipo MP 152 ou similar - E = 2,70 mm e D = 2,65 m</v>
          </cell>
          <cell r="E29004" t="str">
            <v>m</v>
          </cell>
          <cell r="G29004">
            <v>11585.974200000001</v>
          </cell>
        </row>
        <row r="29005">
          <cell r="A29005" t="str">
            <v>SICRO-I M2680</v>
          </cell>
          <cell r="D29005" t="str">
            <v>Chapa múltipla metálica corrugada revestida em epóxi tipo MP 152 ou similar - E = 2,70 mm e D = 3,05 m</v>
          </cell>
          <cell r="E29005" t="str">
            <v>m</v>
          </cell>
          <cell r="G29005">
            <v>13228.5941</v>
          </cell>
        </row>
        <row r="29006">
          <cell r="A29006" t="str">
            <v>SICRO-I M2681</v>
          </cell>
          <cell r="D29006" t="str">
            <v>Chapa múltipla metálica corrugada revestida em epóxi tipo MP 152 ou similar - E = 2,70 mm e D = 3,20 m</v>
          </cell>
          <cell r="E29006" t="str">
            <v>m</v>
          </cell>
          <cell r="G29006">
            <v>14050.080599999999</v>
          </cell>
        </row>
        <row r="29007">
          <cell r="A29007" t="str">
            <v>SICRO-I M2682</v>
          </cell>
          <cell r="D29007" t="str">
            <v>Chapa múltipla metálica corrugada revestida em epóxi tipo MP 152 ou similar - E = 2,70 mm e D = 3,40 m</v>
          </cell>
          <cell r="E29007" t="str">
            <v>m</v>
          </cell>
          <cell r="G29007">
            <v>14871.567800000001</v>
          </cell>
        </row>
        <row r="29008">
          <cell r="A29008" t="str">
            <v>SICRO-I M2683</v>
          </cell>
          <cell r="D29008" t="str">
            <v>Chapa múltipla metálica corrugada revestida em epóxi tipo MP 152 ou similar - E = 2,70 mm e D = 3,65 m</v>
          </cell>
          <cell r="E29008" t="str">
            <v>m</v>
          </cell>
          <cell r="G29008">
            <v>15952.415199999999</v>
          </cell>
        </row>
        <row r="29009">
          <cell r="A29009" t="str">
            <v>SICRO-I M2684</v>
          </cell>
          <cell r="D29009" t="str">
            <v>Chapa múltipla metálica corrugada revestida em epóxi tipo MP 152 ou similar - E = 2,70 mm e D = 3,80 m</v>
          </cell>
          <cell r="E29009" t="str">
            <v>m</v>
          </cell>
          <cell r="G29009">
            <v>16514.386699999999</v>
          </cell>
        </row>
        <row r="29010">
          <cell r="A29010" t="str">
            <v>SICRO-I M2685</v>
          </cell>
          <cell r="D29010" t="str">
            <v>Chapa múltipla metálica corrugada revestida em epóxi tipo MP 152 ou similar - E = 2,70 mm e D = 4,20 m</v>
          </cell>
          <cell r="E29010" t="str">
            <v>m</v>
          </cell>
          <cell r="G29010">
            <v>18200.476900000001</v>
          </cell>
        </row>
        <row r="29011">
          <cell r="A29011" t="str">
            <v>SICRO-I M2686</v>
          </cell>
          <cell r="D29011" t="str">
            <v>Chapa múltipla metálica corrugada revestida em epóxi tipo MP 152 ou similar - E = 2,70 mm e D = 4,60 m</v>
          </cell>
          <cell r="E29011" t="str">
            <v>m</v>
          </cell>
          <cell r="G29011">
            <v>19842.896199999999</v>
          </cell>
        </row>
        <row r="29012">
          <cell r="A29012" t="str">
            <v>SICRO-I M2687</v>
          </cell>
          <cell r="D29012" t="str">
            <v>Chapa múltipla metálica corrugada revestida em epóxi tipo MP 152 ou similar - E = 3,40 mm e D = 4,80 m</v>
          </cell>
          <cell r="E29012" t="str">
            <v>m</v>
          </cell>
          <cell r="G29012">
            <v>25480.8652</v>
          </cell>
        </row>
        <row r="29013">
          <cell r="A29013" t="str">
            <v>SICRO-I M2688</v>
          </cell>
          <cell r="D29013" t="str">
            <v>Chapa múltipla metálica corrugada revestida em epóxi tipo MP 152 ou similar - E = 3,40 mm e D = 5,00 m</v>
          </cell>
          <cell r="E29013" t="str">
            <v>m</v>
          </cell>
          <cell r="G29013">
            <v>26200.395100000002</v>
          </cell>
        </row>
        <row r="29014">
          <cell r="A29014" t="str">
            <v>SICRO-I M2689</v>
          </cell>
          <cell r="D29014" t="str">
            <v>Chapa múltipla metálica corrugada revestida em epóxi tipo MP 152 ou similar - E = 3,90 mm e D = 5,35 m</v>
          </cell>
          <cell r="E29014" t="str">
            <v>m</v>
          </cell>
          <cell r="G29014">
            <v>31684.998100000001</v>
          </cell>
        </row>
        <row r="29015">
          <cell r="A29015" t="str">
            <v>SICRO-I M2690</v>
          </cell>
          <cell r="D29015" t="str">
            <v>Chapa múltipla metálica corrugada revestida em epóxi tipo MP 152 ou similar - E = 3,90 mm e D = 5,70 m</v>
          </cell>
          <cell r="E29015" t="str">
            <v>m</v>
          </cell>
          <cell r="G29015">
            <v>33951.361499999999</v>
          </cell>
        </row>
        <row r="29016">
          <cell r="A29016" t="str">
            <v>SICRO-I M2691</v>
          </cell>
          <cell r="D29016" t="str">
            <v>Chapa múltipla metálica corrugada revestida em epóxi tipo MP 152 ou similar - E = 4,70 mm e D = 6,10 m</v>
          </cell>
          <cell r="E29016" t="str">
            <v>m</v>
          </cell>
          <cell r="G29016">
            <v>41510.621500000001</v>
          </cell>
        </row>
        <row r="29017">
          <cell r="A29017" t="str">
            <v>SICRO-I M2692</v>
          </cell>
          <cell r="D29017" t="str">
            <v>Chapa múltipla metálica corrugada revestida em epóxi tipo MP 152 ou similar - E = 6,40 mm e D = 6,50 m</v>
          </cell>
          <cell r="E29017" t="str">
            <v>m</v>
          </cell>
          <cell r="G29017">
            <v>53233.858800000002</v>
          </cell>
        </row>
        <row r="29018">
          <cell r="A29018" t="str">
            <v>SICRO-I M2693</v>
          </cell>
          <cell r="D29018" t="str">
            <v>Chapa múltipla metálica corrugada revestida em epóxi tipo MP 152 ou similar - E = 6,40 mm e D = 6,85 m</v>
          </cell>
          <cell r="E29018" t="str">
            <v>m</v>
          </cell>
          <cell r="G29018">
            <v>53845.196600000003</v>
          </cell>
        </row>
        <row r="29019">
          <cell r="A29019" t="str">
            <v>SICRO-I M2694</v>
          </cell>
          <cell r="D29019" t="str">
            <v>Chapa múltipla metálica corrugada revestida em epóxi tipo MP 152 ou similar - E = 6,40 mm e D = 7,25 m</v>
          </cell>
          <cell r="E29019" t="str">
            <v>m</v>
          </cell>
          <cell r="G29019">
            <v>59471.634100000003</v>
          </cell>
        </row>
        <row r="29020">
          <cell r="A29020" t="str">
            <v>SICRO-I M2695</v>
          </cell>
          <cell r="D29020" t="str">
            <v>Aparelho de apoio metálico esférico unidirecional com 4 chumbadores e capacidade de 9.000 kN</v>
          </cell>
          <cell r="E29020" t="str">
            <v>un</v>
          </cell>
          <cell r="G29020">
            <v>77956.189799999993</v>
          </cell>
        </row>
        <row r="29021">
          <cell r="A29021" t="str">
            <v>SICRO-I M2696</v>
          </cell>
          <cell r="D29021" t="str">
            <v>Aparelho de apoio metálico esférico unidirecional com 4 chumbadores e capacidade de 9.500 kN</v>
          </cell>
          <cell r="E29021" t="str">
            <v>un</v>
          </cell>
          <cell r="G29021">
            <v>82441.064299999998</v>
          </cell>
        </row>
        <row r="29022">
          <cell r="A29022" t="str">
            <v>SICRO-I M2697</v>
          </cell>
          <cell r="D29022" t="str">
            <v>Aparelho de apoio metálico esférico unidirecional com 4 chumbadores e capacidade de 10.000 kN</v>
          </cell>
          <cell r="E29022" t="str">
            <v>un</v>
          </cell>
          <cell r="G29022">
            <v>86825.888800000001</v>
          </cell>
        </row>
        <row r="29023">
          <cell r="A29023" t="str">
            <v>SICRO-I M2698</v>
          </cell>
          <cell r="D29023" t="str">
            <v>Fincapino de ação indireta e pino liso - D = 6,35 mm (1/4")</v>
          </cell>
          <cell r="E29023" t="str">
            <v>un</v>
          </cell>
          <cell r="G29023">
            <v>0.99809999999999999</v>
          </cell>
        </row>
        <row r="29024">
          <cell r="A29024" t="str">
            <v>SICRO-I M2700</v>
          </cell>
          <cell r="D29024" t="str">
            <v>Corpo de BSCC pré-moldado comercial - seção de 1,5 m x 1,5 m - tipo I</v>
          </cell>
          <cell r="E29024" t="str">
            <v>m</v>
          </cell>
          <cell r="G29024">
            <v>2760.5095999999999</v>
          </cell>
        </row>
        <row r="29025">
          <cell r="A29025" t="str">
            <v>SICRO-I M2701</v>
          </cell>
          <cell r="D29025" t="str">
            <v>Corpo de BSCC pré-moldado comercial - seção de 1,5 m x 1,5 m - tipo II</v>
          </cell>
          <cell r="E29025" t="str">
            <v>m</v>
          </cell>
          <cell r="G29025">
            <v>2833.4773</v>
          </cell>
        </row>
        <row r="29026">
          <cell r="A29026" t="str">
            <v>SICRO-I M2702</v>
          </cell>
          <cell r="D29026" t="str">
            <v>Corpo de BSCC pré-moldado comercial - seção de 1,5 m x 1,5 m - tipo III</v>
          </cell>
          <cell r="E29026" t="str">
            <v>m</v>
          </cell>
          <cell r="G29026">
            <v>2859.2869000000001</v>
          </cell>
        </row>
        <row r="29027">
          <cell r="A29027" t="str">
            <v>SICRO-I M2703</v>
          </cell>
          <cell r="D29027" t="str">
            <v>Corpo de BSCC pré-moldado comercial - seção de 1,5 m x 1,5 m - tipo IV</v>
          </cell>
          <cell r="E29027" t="str">
            <v>m</v>
          </cell>
          <cell r="G29027">
            <v>2887.8328999999999</v>
          </cell>
        </row>
        <row r="29028">
          <cell r="A29028" t="str">
            <v>SICRO-I M2704</v>
          </cell>
          <cell r="D29028" t="str">
            <v>Corpo de BSCC pré-moldado comercial - seção de 1,5 m x 1,5 m - tipo V</v>
          </cell>
          <cell r="E29028" t="str">
            <v>m</v>
          </cell>
          <cell r="G29028">
            <v>3774.8890999999999</v>
          </cell>
        </row>
        <row r="29029">
          <cell r="A29029" t="str">
            <v>SICRO-I M2705</v>
          </cell>
          <cell r="D29029" t="str">
            <v>Corpo de BSCC pré-moldado comercial - seção de 1,5 m x 1,5 m - tipo VI</v>
          </cell>
          <cell r="E29029" t="str">
            <v>m</v>
          </cell>
          <cell r="G29029">
            <v>3857.6381000000001</v>
          </cell>
        </row>
        <row r="29030">
          <cell r="A29030" t="str">
            <v>SICRO-I M2706</v>
          </cell>
          <cell r="D29030" t="str">
            <v>Corpo de BSCC pré-moldado comercial - seção de 1,5 m x 1,5 m - tipo VII</v>
          </cell>
          <cell r="E29030" t="str">
            <v>m</v>
          </cell>
          <cell r="G29030">
            <v>3910.7289999999998</v>
          </cell>
        </row>
        <row r="29031">
          <cell r="A29031" t="str">
            <v>SICRO-I M2707</v>
          </cell>
          <cell r="D29031" t="str">
            <v>Corpo de BSCC pré-moldado comercial - seção de 2,0 m x 2,0 m - tipo I</v>
          </cell>
          <cell r="E29031" t="str">
            <v>m</v>
          </cell>
          <cell r="G29031">
            <v>3604.3816999999999</v>
          </cell>
        </row>
        <row r="29032">
          <cell r="A29032" t="str">
            <v>SICRO-I M2708</v>
          </cell>
          <cell r="D29032" t="str">
            <v>Corpo de BSCC pré-moldado comercial - seção de 2,0 m x 2,0 m - tipo II</v>
          </cell>
          <cell r="E29032" t="str">
            <v>m</v>
          </cell>
          <cell r="G29032">
            <v>3663.4308000000001</v>
          </cell>
        </row>
        <row r="29033">
          <cell r="A29033" t="str">
            <v>SICRO-I M2709</v>
          </cell>
          <cell r="D29033" t="str">
            <v>Corpo de BSCC pré-moldado comercial - seção de 2,0 m x 2,0 m - tipo III</v>
          </cell>
          <cell r="E29033" t="str">
            <v>m</v>
          </cell>
          <cell r="G29033">
            <v>3738.5727000000002</v>
          </cell>
        </row>
        <row r="29034">
          <cell r="A29034" t="str">
            <v>SICRO-I M2710</v>
          </cell>
          <cell r="D29034" t="str">
            <v>Corpo de BSCC pré-moldado comercial - seção de 2,0 m x 2,0 m - tipo IV</v>
          </cell>
          <cell r="E29034" t="str">
            <v>m</v>
          </cell>
          <cell r="G29034">
            <v>4483.3774999999996</v>
          </cell>
        </row>
        <row r="29035">
          <cell r="A29035" t="str">
            <v>SICRO-I M2711</v>
          </cell>
          <cell r="D29035" t="str">
            <v>Corpo de BSCC pré-moldado comercial - seção de 2,0 m x 2,0 m - tipo V</v>
          </cell>
          <cell r="E29035" t="str">
            <v>m</v>
          </cell>
          <cell r="G29035">
            <v>4681.1196</v>
          </cell>
        </row>
        <row r="29036">
          <cell r="A29036" t="str">
            <v>SICRO-I M2712</v>
          </cell>
          <cell r="D29036" t="str">
            <v>Corpo de BSCC pré-moldado comercial - seção de 2,0 m x 2,0 m - tipo VI</v>
          </cell>
          <cell r="E29036" t="str">
            <v>m</v>
          </cell>
          <cell r="G29036">
            <v>4776.0200000000004</v>
          </cell>
        </row>
        <row r="29037">
          <cell r="A29037" t="str">
            <v>SICRO-I M2713</v>
          </cell>
          <cell r="D29037" t="str">
            <v>Corpo de BSCC pré-moldado comercial - seção de 2,0 m x 2,0 m - tipo VII</v>
          </cell>
          <cell r="E29037" t="str">
            <v>m</v>
          </cell>
          <cell r="G29037">
            <v>5342.7641999999996</v>
          </cell>
        </row>
        <row r="29038">
          <cell r="A29038" t="str">
            <v>SICRO-I M2714</v>
          </cell>
          <cell r="D29038" t="str">
            <v>Corpo de BSCC pré-moldado comercial - seção de 2,5 m x 2,5 m - tipo I</v>
          </cell>
          <cell r="E29038" t="str">
            <v>m</v>
          </cell>
          <cell r="G29038">
            <v>3863.9391999999998</v>
          </cell>
        </row>
        <row r="29039">
          <cell r="A29039" t="str">
            <v>SICRO-I M2715</v>
          </cell>
          <cell r="D29039" t="str">
            <v>Corpo de BSCC pré-moldado comercial - seção de 2,5 m x 2,5 m - tipo II</v>
          </cell>
          <cell r="E29039" t="str">
            <v>m</v>
          </cell>
          <cell r="G29039">
            <v>4328.2179999999998</v>
          </cell>
        </row>
        <row r="29040">
          <cell r="A29040" t="str">
            <v>SICRO-I M2716</v>
          </cell>
          <cell r="D29040" t="str">
            <v>Corpo de BSCC pré-moldado comercial - seção de 2,5 m x 2,5 m - tipo III</v>
          </cell>
          <cell r="E29040" t="str">
            <v>m</v>
          </cell>
          <cell r="G29040">
            <v>5533.8723</v>
          </cell>
        </row>
        <row r="29041">
          <cell r="A29041" t="str">
            <v>SICRO-I M2717</v>
          </cell>
          <cell r="D29041" t="str">
            <v>Corpo de BSCC pré-moldado comercial - seção de 2,5 m x 2,5 m - tipo IV</v>
          </cell>
          <cell r="E29041" t="str">
            <v>m</v>
          </cell>
          <cell r="G29041">
            <v>5597.4070000000002</v>
          </cell>
        </row>
        <row r="29042">
          <cell r="A29042" t="str">
            <v>SICRO-I M2718</v>
          </cell>
          <cell r="D29042" t="str">
            <v>Corpo de BSCC pré-moldado comercial - seção de 2,5 m x 2,5 m - tipo V</v>
          </cell>
          <cell r="E29042" t="str">
            <v>m</v>
          </cell>
          <cell r="G29042">
            <v>5837.0461999999998</v>
          </cell>
        </row>
        <row r="29043">
          <cell r="A29043" t="str">
            <v>SICRO-I M2719</v>
          </cell>
          <cell r="D29043" t="str">
            <v>Corpo de BSCC pré-moldado comercial - seção de 2,5 m x 2,5 m - tipo VI</v>
          </cell>
          <cell r="E29043" t="str">
            <v>m</v>
          </cell>
          <cell r="G29043">
            <v>7015.8703999999998</v>
          </cell>
        </row>
        <row r="29044">
          <cell r="A29044" t="str">
            <v>SICRO-I M2720</v>
          </cell>
          <cell r="D29044" t="str">
            <v>Corpo de BSCC pré-moldado comercial - seção de 2,5 m x 2,5 m - tipo VII</v>
          </cell>
          <cell r="E29044" t="str">
            <v>m</v>
          </cell>
          <cell r="G29044">
            <v>7334.0231000000003</v>
          </cell>
        </row>
        <row r="29045">
          <cell r="A29045" t="str">
            <v>SICRO-I M2721</v>
          </cell>
          <cell r="D29045" t="str">
            <v>Corpo de BSCC pré-moldado comercial - seção de 3,0 m x 3,0 m - tipo I</v>
          </cell>
          <cell r="E29045" t="str">
            <v>m</v>
          </cell>
          <cell r="G29045">
            <v>5744.4243999999999</v>
          </cell>
        </row>
        <row r="29046">
          <cell r="A29046" t="str">
            <v>SICRO-I M2722</v>
          </cell>
          <cell r="D29046" t="str">
            <v>Corpo de BSCC pré-moldado comercial - seção de 3,0 m x 3,0 m - tipo II</v>
          </cell>
          <cell r="E29046" t="str">
            <v>m</v>
          </cell>
          <cell r="G29046">
            <v>5993.0857999999998</v>
          </cell>
        </row>
        <row r="29047">
          <cell r="A29047" t="str">
            <v>SICRO-I M2723</v>
          </cell>
          <cell r="D29047" t="str">
            <v>Corpo de BSCC pré-moldado comercial - seção de 3,0 m x 3,0 m - tipo III</v>
          </cell>
          <cell r="E29047" t="str">
            <v>m</v>
          </cell>
          <cell r="G29047">
            <v>7346.2966999999999</v>
          </cell>
        </row>
        <row r="29048">
          <cell r="A29048" t="str">
            <v>SICRO-I M2724</v>
          </cell>
          <cell r="D29048" t="str">
            <v>Corpo de BSCC pré-moldado comercial - seção de 3,0 m x 3,0 m - tipo IV</v>
          </cell>
          <cell r="E29048" t="str">
            <v>m</v>
          </cell>
          <cell r="G29048">
            <v>7612.1406999999999</v>
          </cell>
        </row>
        <row r="29049">
          <cell r="A29049" t="str">
            <v>SICRO-I M2725</v>
          </cell>
          <cell r="D29049" t="str">
            <v>Corpo de BSCC pré-moldado comercial - seção de 3,0 m x 3,0 m - tipo V</v>
          </cell>
          <cell r="E29049" t="str">
            <v>m</v>
          </cell>
          <cell r="G29049">
            <v>8477.0985000000001</v>
          </cell>
        </row>
        <row r="29050">
          <cell r="A29050" t="str">
            <v>SICRO-I M2726</v>
          </cell>
          <cell r="D29050" t="str">
            <v>Corpo de BSCC pré-moldado comercial - seção de 3,0 m x 3,0 m - tipo VI</v>
          </cell>
          <cell r="E29050" t="str">
            <v>m</v>
          </cell>
          <cell r="G29050">
            <v>8495.3261999999995</v>
          </cell>
        </row>
        <row r="29051">
          <cell r="A29051" t="str">
            <v>SICRO-I M2727</v>
          </cell>
          <cell r="D29051" t="str">
            <v>Corpo de BSCC pré-moldado comercial - seção de 3,0 m x 3,0 m - tipo VII</v>
          </cell>
          <cell r="E29051" t="str">
            <v>m</v>
          </cell>
          <cell r="G29051">
            <v>9411.0694999999996</v>
          </cell>
        </row>
        <row r="29052">
          <cell r="A29052" t="str">
            <v>SICRO-I M2728</v>
          </cell>
          <cell r="D29052" t="str">
            <v>Corpo de BSCC pré-moldado comercial - seção canal de 1,5 m x 1,5 m</v>
          </cell>
          <cell r="E29052" t="str">
            <v>m</v>
          </cell>
          <cell r="G29052">
            <v>2151.8973999999998</v>
          </cell>
        </row>
        <row r="29053">
          <cell r="A29053" t="str">
            <v>SICRO-I M2729</v>
          </cell>
          <cell r="D29053" t="str">
            <v>Corpo de BSCC pré-moldado comercial - seção canal de 2,0 m x 1,5 m</v>
          </cell>
          <cell r="E29053" t="str">
            <v>m</v>
          </cell>
          <cell r="G29053">
            <v>2341.8512000000001</v>
          </cell>
        </row>
        <row r="29054">
          <cell r="A29054" t="str">
            <v>SICRO-I M2730</v>
          </cell>
          <cell r="D29054" t="str">
            <v>Corpo de BSCC pré-moldado comercial - seção canal de 2,0 m x 2,0 m - tipo I</v>
          </cell>
          <cell r="E29054" t="str">
            <v>m</v>
          </cell>
          <cell r="G29054">
            <v>3604.0410000000002</v>
          </cell>
        </row>
        <row r="29055">
          <cell r="A29055" t="str">
            <v>SICRO-I M2731</v>
          </cell>
          <cell r="D29055" t="str">
            <v>Corpo de BSCC pré-moldado comercial - seção canal de 2,0 m x 2,0 m - tipo II</v>
          </cell>
          <cell r="E29055" t="str">
            <v>m</v>
          </cell>
          <cell r="G29055">
            <v>3752.3638000000001</v>
          </cell>
        </row>
        <row r="29056">
          <cell r="A29056" t="str">
            <v>SICRO-I M2732</v>
          </cell>
          <cell r="D29056" t="str">
            <v>Corpo de BSCC pré-moldado comercial - seção canal de 2,5 m x 1,5 m</v>
          </cell>
          <cell r="E29056" t="str">
            <v>m</v>
          </cell>
          <cell r="G29056">
            <v>2520.4050000000002</v>
          </cell>
        </row>
        <row r="29057">
          <cell r="A29057" t="str">
            <v>SICRO-I M2733</v>
          </cell>
          <cell r="D29057" t="str">
            <v>Corpo de BSCC pré-moldado comercial - seção canal de 2,5 m x 2,0 m - tipo I</v>
          </cell>
          <cell r="E29057" t="str">
            <v>m</v>
          </cell>
          <cell r="G29057">
            <v>3878.4380000000001</v>
          </cell>
        </row>
        <row r="29058">
          <cell r="A29058" t="str">
            <v>SICRO-I M2734</v>
          </cell>
          <cell r="D29058" t="str">
            <v>Corpo de BSCC pré-moldado comercial - seção canal de 2,5 m x 2,0 m - tipo II</v>
          </cell>
          <cell r="E29058" t="str">
            <v>m</v>
          </cell>
          <cell r="G29058">
            <v>4037.1945999999998</v>
          </cell>
        </row>
        <row r="29059">
          <cell r="A29059" t="str">
            <v>SICRO-I M2735</v>
          </cell>
          <cell r="D29059" t="str">
            <v>Corpo de BSCC pré-moldado comercial - seção canal de 3,0 m x 1,5 m</v>
          </cell>
          <cell r="E29059" t="str">
            <v>m</v>
          </cell>
          <cell r="G29059">
            <v>2883.3490000000002</v>
          </cell>
        </row>
        <row r="29060">
          <cell r="A29060" t="str">
            <v>SICRO-I M2736</v>
          </cell>
          <cell r="D29060" t="str">
            <v>Corpo de BSCC pré-moldado comercial - seção canal de 3,0 m x 2,0 m - tipo I</v>
          </cell>
          <cell r="E29060" t="str">
            <v>m</v>
          </cell>
          <cell r="G29060">
            <v>4255.2722999999996</v>
          </cell>
        </row>
        <row r="29061">
          <cell r="A29061" t="str">
            <v>SICRO-I M2737</v>
          </cell>
          <cell r="D29061" t="str">
            <v>Corpo de BSCC pré-moldado comercial - seção canal de 3,0 m x 2,0 m - tipo II</v>
          </cell>
          <cell r="E29061" t="str">
            <v>m</v>
          </cell>
          <cell r="G29061">
            <v>4422.8465999999999</v>
          </cell>
        </row>
        <row r="29062">
          <cell r="A29062" t="str">
            <v>SICRO-I M2738</v>
          </cell>
          <cell r="D29062" t="str">
            <v>Aparelho de apoio metálico esférico multidirecional com 4 chumbadores e capacidade de 1.000 kN</v>
          </cell>
          <cell r="E29062" t="str">
            <v>un</v>
          </cell>
          <cell r="G29062">
            <v>8554.7173999999995</v>
          </cell>
        </row>
        <row r="29063">
          <cell r="A29063" t="str">
            <v>SICRO-I M2739</v>
          </cell>
          <cell r="D29063" t="str">
            <v>Aparelho de apoio metálico esférico multidirecional com 4 chumbadores e capacidade de 1.500 kN</v>
          </cell>
          <cell r="E29063" t="str">
            <v>un</v>
          </cell>
          <cell r="G29063">
            <v>11971.2006</v>
          </cell>
        </row>
        <row r="29064">
          <cell r="A29064" t="str">
            <v>SICRO-I M2740</v>
          </cell>
          <cell r="D29064" t="str">
            <v>Aparelho de apoio metálico esférico multidirecional com 4 chumbadores e capacidade de 2.000 kN</v>
          </cell>
          <cell r="E29064" t="str">
            <v>un</v>
          </cell>
          <cell r="G29064">
            <v>15773.5617</v>
          </cell>
        </row>
        <row r="29065">
          <cell r="A29065" t="str">
            <v>SICRO-I M2741</v>
          </cell>
          <cell r="D29065" t="str">
            <v>Aparelho de apoio metálico esférico multidirecional com 4 chumbadores e capacidade de 2.500 kN</v>
          </cell>
          <cell r="E29065" t="str">
            <v>un</v>
          </cell>
          <cell r="G29065">
            <v>18898.499199999998</v>
          </cell>
        </row>
        <row r="29066">
          <cell r="A29066" t="str">
            <v>SICRO-I M2742</v>
          </cell>
          <cell r="D29066" t="str">
            <v>Aparelho de apoio metálico esférico multidirecional com 4 chumbadores e capacidade de 3.000 kN</v>
          </cell>
          <cell r="E29066" t="str">
            <v>un</v>
          </cell>
          <cell r="G29066">
            <v>21856.401600000001</v>
          </cell>
        </row>
        <row r="29067">
          <cell r="A29067" t="str">
            <v>SICRO-I M2743</v>
          </cell>
          <cell r="D29067" t="str">
            <v>Aparelho de apoio metálico esférico multidirecional com 4 chumbadores e capacidade de 3.500 kN</v>
          </cell>
          <cell r="E29067" t="str">
            <v>un</v>
          </cell>
          <cell r="G29067">
            <v>24743.244500000001</v>
          </cell>
        </row>
        <row r="29068">
          <cell r="A29068" t="str">
            <v>SICRO-I M2744</v>
          </cell>
          <cell r="D29068" t="str">
            <v>Aparelho de apoio metálico esférico multidirecional com 4 chumbadores e capacidade de 4.000 kN</v>
          </cell>
          <cell r="E29068" t="str">
            <v>un</v>
          </cell>
          <cell r="G29068">
            <v>28088.5969</v>
          </cell>
        </row>
        <row r="29069">
          <cell r="A29069" t="str">
            <v>SICRO-I M2745</v>
          </cell>
          <cell r="D29069" t="str">
            <v>Aparelho de apoio metálico esférico multidirecional com 4 chumbadores e capacidade de 4.500 kN</v>
          </cell>
          <cell r="E29069" t="str">
            <v>un</v>
          </cell>
          <cell r="G29069">
            <v>32457.982199999999</v>
          </cell>
        </row>
        <row r="29070">
          <cell r="A29070" t="str">
            <v>SICRO-I M2746</v>
          </cell>
          <cell r="D29070" t="str">
            <v>Aparelho de apoio metálico esférico multidirecional com 4 chumbadores e capacidade de 5.000 kN</v>
          </cell>
          <cell r="E29070" t="str">
            <v>un</v>
          </cell>
          <cell r="G29070">
            <v>36151.302300000003</v>
          </cell>
        </row>
        <row r="29071">
          <cell r="A29071" t="str">
            <v>SICRO-I M2747</v>
          </cell>
          <cell r="D29071" t="str">
            <v>Aparelho de apoio metálico esférico multidirecional com 4 chumbadores e capacidade de 5.500 kN</v>
          </cell>
          <cell r="E29071" t="str">
            <v>un</v>
          </cell>
          <cell r="G29071">
            <v>39106.209300000002</v>
          </cell>
        </row>
        <row r="29072">
          <cell r="A29072" t="str">
            <v>SICRO-I M2748</v>
          </cell>
          <cell r="D29072" t="str">
            <v>Aparelho de apoio metálico esférico multidirecional com 4 chumbadores e capacidade de 6.000 kN</v>
          </cell>
          <cell r="E29072" t="str">
            <v>un</v>
          </cell>
          <cell r="G29072">
            <v>44342.922500000001</v>
          </cell>
        </row>
        <row r="29073">
          <cell r="A29073" t="str">
            <v>SICRO-I M2749</v>
          </cell>
          <cell r="D29073" t="str">
            <v>Aparelho de apoio metálico esférico multidirecional com 4 chumbadores e capacidade de 6.500 kN</v>
          </cell>
          <cell r="E29073" t="str">
            <v>un</v>
          </cell>
          <cell r="G29073">
            <v>47933.301299999999</v>
          </cell>
        </row>
        <row r="29074">
          <cell r="A29074" t="str">
            <v>SICRO-I M2750</v>
          </cell>
          <cell r="D29074" t="str">
            <v>Aparelho de apoio metálico esférico multidirecional com 4 chumbadores e capacidade de 7.000 kN</v>
          </cell>
          <cell r="E29074" t="str">
            <v>un</v>
          </cell>
          <cell r="G29074">
            <v>51617.581200000001</v>
          </cell>
        </row>
        <row r="29075">
          <cell r="A29075" t="str">
            <v>SICRO-I M2751</v>
          </cell>
          <cell r="D29075" t="str">
            <v>Aparelho de apoio metálico esférico multidirecional com 4 chumbadores e capacidade de 7.500 kN</v>
          </cell>
          <cell r="E29075" t="str">
            <v>un</v>
          </cell>
          <cell r="G29075">
            <v>55680.757700000002</v>
          </cell>
        </row>
        <row r="29076">
          <cell r="A29076" t="str">
            <v>SICRO-I M2752</v>
          </cell>
          <cell r="D29076" t="str">
            <v>Aparelho de apoio metálico esférico multidirecional com 4 chumbadores e capacidade de 8.000 kN</v>
          </cell>
          <cell r="E29076" t="str">
            <v>un</v>
          </cell>
          <cell r="G29076">
            <v>59224.283300000003</v>
          </cell>
        </row>
        <row r="29077">
          <cell r="A29077" t="str">
            <v>SICRO-I M2753</v>
          </cell>
          <cell r="D29077" t="str">
            <v>Aparelho de apoio metálico esférico multidirecional com 4 chumbadores e capacidade de 8.500 kN</v>
          </cell>
          <cell r="E29077" t="str">
            <v>un</v>
          </cell>
          <cell r="G29077">
            <v>64518.658100000001</v>
          </cell>
        </row>
        <row r="29078">
          <cell r="A29078" t="str">
            <v>SICRO-I M2754</v>
          </cell>
          <cell r="D29078" t="str">
            <v>Aparelho de apoio metálico esférico multidirecional com 4 chumbadores e capacidade de 9.000 kN</v>
          </cell>
          <cell r="E29078" t="str">
            <v>un</v>
          </cell>
          <cell r="G29078">
            <v>68207.994200000001</v>
          </cell>
        </row>
        <row r="29079">
          <cell r="A29079" t="str">
            <v>SICRO-I M2755</v>
          </cell>
          <cell r="D29079" t="str">
            <v>Aparelho de apoio metálico esférico multidirecional com 4 chumbadores e capacidade de 9.500 kN</v>
          </cell>
          <cell r="E29079" t="str">
            <v>un</v>
          </cell>
          <cell r="G29079">
            <v>72365.371899999998</v>
          </cell>
        </row>
        <row r="29080">
          <cell r="A29080" t="str">
            <v>SICRO-I M2756</v>
          </cell>
          <cell r="D29080" t="str">
            <v>Aparelho de apoio metálico esférico multidirecional com 4 chumbadores e capacidade de 10.000 kN</v>
          </cell>
          <cell r="E29080" t="str">
            <v>un</v>
          </cell>
          <cell r="G29080">
            <v>75979.440700000006</v>
          </cell>
        </row>
        <row r="29081">
          <cell r="A29081" t="str">
            <v>SICRO-I M2757</v>
          </cell>
          <cell r="D29081" t="str">
            <v>Aparelho de apoio metálico elastomérico fixo com 4 chumbadores e capacidade de 700 kN</v>
          </cell>
          <cell r="E29081" t="str">
            <v>un</v>
          </cell>
          <cell r="G29081">
            <v>2443.6671000000001</v>
          </cell>
        </row>
        <row r="29082">
          <cell r="A29082" t="str">
            <v>SICRO-I M2758</v>
          </cell>
          <cell r="D29082" t="str">
            <v>Aparelho de apoio metálico elastomérico fixo com 4 chumbadores e capacidade de 1.500 kN</v>
          </cell>
          <cell r="E29082" t="str">
            <v>un</v>
          </cell>
          <cell r="G29082">
            <v>4544.6921000000002</v>
          </cell>
        </row>
        <row r="29083">
          <cell r="A29083" t="str">
            <v>SICRO-I M2759</v>
          </cell>
          <cell r="D29083" t="str">
            <v>Aparelho de apoio metálico elastomérico fixo com 4 chumbadores e capacidade de 2.500 kN</v>
          </cell>
          <cell r="E29083" t="str">
            <v>un</v>
          </cell>
          <cell r="G29083">
            <v>7772.5423000000001</v>
          </cell>
        </row>
        <row r="29084">
          <cell r="A29084" t="str">
            <v>SICRO-I M2760</v>
          </cell>
          <cell r="D29084" t="str">
            <v>Aparelho de apoio metálico elastomérico fixo com 4 chumbadores e capacidade de 4.000 kN</v>
          </cell>
          <cell r="E29084" t="str">
            <v>un</v>
          </cell>
          <cell r="G29084">
            <v>9777.7386000000006</v>
          </cell>
        </row>
        <row r="29085">
          <cell r="A29085" t="str">
            <v>SICRO-I M2761</v>
          </cell>
          <cell r="D29085" t="str">
            <v>Aparelho de apoio metálico elastomérico fixo com 4 chumbadores e capacidade de 5.500 kN</v>
          </cell>
          <cell r="E29085" t="str">
            <v>un</v>
          </cell>
          <cell r="G29085">
            <v>14258.439</v>
          </cell>
        </row>
        <row r="29086">
          <cell r="A29086" t="str">
            <v>SICRO-I M2762</v>
          </cell>
          <cell r="D29086" t="str">
            <v>Aparelho de apoio metálico elastomérico fixo com 4 chumbadores e capacidade de 7.500 kN</v>
          </cell>
          <cell r="E29086" t="str">
            <v>un</v>
          </cell>
          <cell r="G29086">
            <v>20125.4002</v>
          </cell>
        </row>
        <row r="29087">
          <cell r="A29087" t="str">
            <v>SICRO-I M2763</v>
          </cell>
          <cell r="D29087" t="str">
            <v>Aparelho de apoio metálico elastomérico fixo com 4 chumbadores e capacidade de 10.000 kN</v>
          </cell>
          <cell r="E29087" t="str">
            <v>un</v>
          </cell>
          <cell r="G29087">
            <v>28676.027099999999</v>
          </cell>
        </row>
        <row r="29088">
          <cell r="A29088" t="str">
            <v>SICRO-I M2764</v>
          </cell>
          <cell r="D29088" t="str">
            <v>Aparelho de apoio metálico elastomérico unidirecional com 4 chumbadores e capacidade de 700 kN</v>
          </cell>
          <cell r="E29088" t="str">
            <v>un</v>
          </cell>
          <cell r="G29088">
            <v>4738.3278</v>
          </cell>
        </row>
        <row r="29089">
          <cell r="A29089" t="str">
            <v>SICRO-I M2765</v>
          </cell>
          <cell r="D29089" t="str">
            <v>Aparelho de apoio metálico elastomérico unidirecional com 4 chumbadores e capacidade de 1.500 kN</v>
          </cell>
          <cell r="E29089" t="str">
            <v>un</v>
          </cell>
          <cell r="G29089">
            <v>6332.7776000000003</v>
          </cell>
        </row>
        <row r="29090">
          <cell r="A29090" t="str">
            <v>SICRO-I M2766</v>
          </cell>
          <cell r="D29090" t="str">
            <v>Aparelho de apoio metálico elastomérico unidirecional com 4 chumbadores e capacidade de 2.500 kN</v>
          </cell>
          <cell r="E29090" t="str">
            <v>un</v>
          </cell>
          <cell r="G29090">
            <v>9194.1221000000005</v>
          </cell>
        </row>
        <row r="29091">
          <cell r="A29091" t="str">
            <v>SICRO-I M2767</v>
          </cell>
          <cell r="D29091" t="str">
            <v>Aparelho de apoio metálico elastomérico unidirecional com 4 chumbadores e capacidade de 4.000 kN</v>
          </cell>
          <cell r="E29091" t="str">
            <v>un</v>
          </cell>
          <cell r="G29091">
            <v>17981.336200000002</v>
          </cell>
        </row>
        <row r="29092">
          <cell r="A29092" t="str">
            <v>SICRO-I M2768</v>
          </cell>
          <cell r="D29092" t="str">
            <v>Aparelho de apoio metálico elastomérico unidirecional com 4 chumbadores e capacidade de 5.500 kN</v>
          </cell>
          <cell r="E29092" t="str">
            <v>un</v>
          </cell>
          <cell r="G29092">
            <v>24513.464199999999</v>
          </cell>
        </row>
        <row r="29093">
          <cell r="A29093" t="str">
            <v>SICRO-I M2769</v>
          </cell>
          <cell r="D29093" t="str">
            <v>Aparelho de apoio metálico elastomérico unidirecional com 4 chumbadores e capacidade de 7.500 kN</v>
          </cell>
          <cell r="E29093" t="str">
            <v>un</v>
          </cell>
          <cell r="G29093">
            <v>26031.3145</v>
          </cell>
        </row>
        <row r="29094">
          <cell r="A29094" t="str">
            <v>SICRO-I M2770</v>
          </cell>
          <cell r="D29094" t="str">
            <v>Aparelho de apoio metálico elastomérico unidirecional com 4 chumbadores e capacidade de 10.000 kN</v>
          </cell>
          <cell r="E29094" t="str">
            <v>un</v>
          </cell>
          <cell r="G29094">
            <v>47927.667999999998</v>
          </cell>
        </row>
        <row r="29095">
          <cell r="A29095" t="str">
            <v>SICRO-I M2771</v>
          </cell>
          <cell r="D29095" t="str">
            <v>Aparelho de apoio metálico elastomérico multidirecional com 4 chumbadores e capacidade de 700 kN</v>
          </cell>
          <cell r="E29095" t="str">
            <v>un</v>
          </cell>
          <cell r="G29095">
            <v>4782.3325000000004</v>
          </cell>
        </row>
        <row r="29096">
          <cell r="A29096" t="str">
            <v>SICRO-I M2772</v>
          </cell>
          <cell r="D29096" t="str">
            <v>Aparelho de apoio metálico elastomérico multidirecional com 4 chumbadores e capacidade de 1.500 kN</v>
          </cell>
          <cell r="E29096" t="str">
            <v>un</v>
          </cell>
          <cell r="G29096">
            <v>4793.3743000000004</v>
          </cell>
        </row>
        <row r="29097">
          <cell r="A29097" t="str">
            <v>SICRO-I M2773</v>
          </cell>
          <cell r="D29097" t="str">
            <v>Aparelho de apoio metálico elastomérico multidirecional com 4 chumbadores e capacidade de 2.500 kN</v>
          </cell>
          <cell r="E29097" t="str">
            <v>un</v>
          </cell>
          <cell r="G29097">
            <v>7671.8240999999998</v>
          </cell>
        </row>
        <row r="29098">
          <cell r="A29098" t="str">
            <v>SICRO-I M2774</v>
          </cell>
          <cell r="D29098" t="str">
            <v>Aparelho de apoio metálico elastomérico multidirecional com 4 chumbadores e capacidade de 4.000 kN</v>
          </cell>
          <cell r="E29098" t="str">
            <v>un</v>
          </cell>
          <cell r="G29098">
            <v>11331.795899999999</v>
          </cell>
        </row>
        <row r="29099">
          <cell r="A29099" t="str">
            <v>SICRO-I M2775</v>
          </cell>
          <cell r="D29099" t="str">
            <v>Aparelho de apoio metálico elastomérico multidirecional com 4 chumbadores e capacidade de 5.500 kN</v>
          </cell>
          <cell r="E29099" t="str">
            <v>un</v>
          </cell>
          <cell r="G29099">
            <v>16051.6585</v>
          </cell>
        </row>
        <row r="29100">
          <cell r="A29100" t="str">
            <v>SICRO-I M2776</v>
          </cell>
          <cell r="D29100" t="str">
            <v>Aparelho de apoio metálico elastomérico multidirecional com 4 chumbadores e capacidade de 7.500 kN</v>
          </cell>
          <cell r="E29100" t="str">
            <v>un</v>
          </cell>
          <cell r="G29100">
            <v>22298.568800000001</v>
          </cell>
        </row>
        <row r="29101">
          <cell r="A29101" t="str">
            <v>SICRO-I M2777</v>
          </cell>
          <cell r="D29101" t="str">
            <v>Aparelho de apoio metálico elastomérico multidirecional com 4 chumbadores e capacidade de 10.000 kN</v>
          </cell>
          <cell r="E29101" t="str">
            <v>un</v>
          </cell>
          <cell r="G29101">
            <v>30035.543399999999</v>
          </cell>
        </row>
        <row r="29102">
          <cell r="A29102" t="str">
            <v>SICRO-I M2780</v>
          </cell>
          <cell r="D29102" t="str">
            <v>Chapa metálica corrugada galvanizada para tunnel liner - E = 2,7 mm e D = 1,2 m</v>
          </cell>
          <cell r="E29102" t="str">
            <v>m</v>
          </cell>
          <cell r="G29102">
            <v>3585.6273999999999</v>
          </cell>
        </row>
        <row r="29103">
          <cell r="A29103" t="str">
            <v>SICRO-I M2781</v>
          </cell>
          <cell r="D29103" t="str">
            <v>Chapa metálica corrugada galvanizada para tunnel liner - E = 2,7 mm e D = 1,4 m</v>
          </cell>
          <cell r="E29103" t="str">
            <v>m</v>
          </cell>
          <cell r="G29103">
            <v>4041.4286999999999</v>
          </cell>
        </row>
        <row r="29104">
          <cell r="A29104" t="str">
            <v>SICRO-I M2782</v>
          </cell>
          <cell r="D29104" t="str">
            <v>Chapa metálica corrugada galvanizada para tunnel liner - E = 2,7 mm e D = 1,6 m</v>
          </cell>
          <cell r="E29104" t="str">
            <v>m</v>
          </cell>
          <cell r="G29104">
            <v>4709.9369999999999</v>
          </cell>
        </row>
        <row r="29105">
          <cell r="A29105" t="str">
            <v>SICRO-I M2783</v>
          </cell>
          <cell r="D29105" t="str">
            <v>Chapa metálica corrugada galvanizada para tunnel liner - E = 2,7 mm e D = 1,8 m</v>
          </cell>
          <cell r="E29105" t="str">
            <v>m</v>
          </cell>
          <cell r="G29105">
            <v>5378.4381999999996</v>
          </cell>
        </row>
        <row r="29106">
          <cell r="A29106" t="str">
            <v>SICRO-I M2784</v>
          </cell>
          <cell r="D29106" t="str">
            <v>Chapa metálica corrugada galvanizada para tunnel liner - E = 2,7 mm e D = 2,0 m</v>
          </cell>
          <cell r="E29106" t="str">
            <v>m</v>
          </cell>
          <cell r="G29106">
            <v>5925.4489999999996</v>
          </cell>
        </row>
        <row r="29107">
          <cell r="A29107" t="str">
            <v>SICRO-I M2785</v>
          </cell>
          <cell r="D29107" t="str">
            <v>Chapa metálica corrugada galvanizada para tunnel liner - E = 3,4 mm e D = 2,2 m</v>
          </cell>
          <cell r="E29107" t="str">
            <v>m</v>
          </cell>
          <cell r="G29107">
            <v>7758.2876999999999</v>
          </cell>
        </row>
        <row r="29108">
          <cell r="A29108" t="str">
            <v>SICRO-I M2786</v>
          </cell>
          <cell r="D29108" t="str">
            <v>Chapa metálica corrugada galvanizada para tunnel liner - E = 3,4 mm e D = 2,4 m</v>
          </cell>
          <cell r="E29108" t="str">
            <v>m</v>
          </cell>
          <cell r="G29108">
            <v>8397.5908999999992</v>
          </cell>
        </row>
        <row r="29109">
          <cell r="A29109" t="str">
            <v>SICRO-I M2787</v>
          </cell>
          <cell r="D29109" t="str">
            <v>Chapa metálica corrugada galvanizada para tunnel liner - E = 3,4 mm e D = 2,6 m</v>
          </cell>
          <cell r="E29109" t="str">
            <v>m</v>
          </cell>
          <cell r="G29109">
            <v>9153.1324000000004</v>
          </cell>
        </row>
        <row r="29110">
          <cell r="A29110" t="str">
            <v>SICRO-I M2788</v>
          </cell>
          <cell r="D29110" t="str">
            <v>Chapa metálica corrugada galvanizada para tunnel liner - E = 3,4 mm e D = 2,8 m</v>
          </cell>
          <cell r="E29110" t="str">
            <v>m</v>
          </cell>
          <cell r="G29110">
            <v>9792.3284999999996</v>
          </cell>
        </row>
        <row r="29111">
          <cell r="A29111" t="str">
            <v>SICRO-I M2789</v>
          </cell>
          <cell r="D29111" t="str">
            <v>Chapa metálica corrugada galvanizada para tunnel liner - E = 3,4 mm e D = 3,0 m</v>
          </cell>
          <cell r="E29111" t="str">
            <v>m</v>
          </cell>
          <cell r="G29111">
            <v>10547.967500000001</v>
          </cell>
        </row>
        <row r="29112">
          <cell r="A29112" t="str">
            <v>SICRO-I M2790</v>
          </cell>
          <cell r="D29112" t="str">
            <v>Chapa metálica corrugada galvanizada para tunnel liner - E = 3,4 mm e D = 3,2 m</v>
          </cell>
          <cell r="E29112" t="str">
            <v>m</v>
          </cell>
          <cell r="G29112">
            <v>11187.23</v>
          </cell>
        </row>
        <row r="29113">
          <cell r="A29113" t="str">
            <v>SICRO-I M2791</v>
          </cell>
          <cell r="D29113" t="str">
            <v>Chapa metálica corrugada galvanizada para tunnel liner - E = 3,9 mm e D = 3,4 m</v>
          </cell>
          <cell r="E29113" t="str">
            <v>m</v>
          </cell>
          <cell r="G29113">
            <v>13183.873900000001</v>
          </cell>
        </row>
        <row r="29114">
          <cell r="A29114" t="str">
            <v>SICRO-I M2792</v>
          </cell>
          <cell r="D29114" t="str">
            <v>Chapa metálica corrugada galvanizada para tunnel liner - E = 3,9 mm e D = 3,6 m</v>
          </cell>
          <cell r="E29114" t="str">
            <v>m</v>
          </cell>
          <cell r="G29114">
            <v>13905.5872</v>
          </cell>
        </row>
        <row r="29115">
          <cell r="A29115" t="str">
            <v>SICRO-I M2793</v>
          </cell>
          <cell r="D29115" t="str">
            <v>Chapa metálica corrugada galvanizada para tunnel liner - E = 3,9 mm e D = 3,8 m</v>
          </cell>
          <cell r="E29115" t="str">
            <v>m</v>
          </cell>
          <cell r="G29115">
            <v>14765.890100000001</v>
          </cell>
        </row>
        <row r="29116">
          <cell r="A29116" t="str">
            <v>SICRO-I M2794</v>
          </cell>
          <cell r="D29116" t="str">
            <v>Chapa metálica corrugada galvanizada para tunnel liner - E = 3,9 mm e D = 4,0 m</v>
          </cell>
          <cell r="E29116" t="str">
            <v>m</v>
          </cell>
          <cell r="G29116">
            <v>15432.2965</v>
          </cell>
        </row>
        <row r="29117">
          <cell r="A29117" t="str">
            <v>SICRO-I M2795</v>
          </cell>
          <cell r="D29117" t="str">
            <v>Chapa metálica corrugada galvanizada para tunnel liner - E = 3,9 mm e D = 4,2 m</v>
          </cell>
          <cell r="E29117" t="str">
            <v>m</v>
          </cell>
          <cell r="G29117">
            <v>16264.895200000001</v>
          </cell>
        </row>
        <row r="29118">
          <cell r="A29118" t="str">
            <v>SICRO-I M2796</v>
          </cell>
          <cell r="D29118" t="str">
            <v>Chapa metálica corrugada galvanizada para tunnel liner - E = 3,9 mm e D = 4,4 m</v>
          </cell>
          <cell r="E29118" t="str">
            <v>m</v>
          </cell>
          <cell r="G29118">
            <v>17013.992300000002</v>
          </cell>
        </row>
        <row r="29119">
          <cell r="A29119" t="str">
            <v>SICRO-I M2797</v>
          </cell>
          <cell r="D29119" t="str">
            <v>Chapa metálica corrugada galvanizada para tunnel liner - E = 3,9 mm e D = 4,6 m</v>
          </cell>
          <cell r="E29119" t="str">
            <v>m</v>
          </cell>
          <cell r="G29119">
            <v>17790.9611</v>
          </cell>
        </row>
        <row r="29120">
          <cell r="A29120" t="str">
            <v>SICRO-I M2798</v>
          </cell>
          <cell r="D29120" t="str">
            <v>Chapa metálica corrugada galvanizada para tunnel liner - E = 4,7 mm e D = 4,8 m</v>
          </cell>
          <cell r="E29120" t="str">
            <v>m</v>
          </cell>
          <cell r="G29120">
            <v>20207.4028</v>
          </cell>
        </row>
        <row r="29121">
          <cell r="A29121" t="str">
            <v>SICRO-I M2799</v>
          </cell>
          <cell r="D29121" t="str">
            <v>Chapa metálica corrugada galvanizada para tunnel liner - E = 4,7 mm e D = 5,0 m</v>
          </cell>
          <cell r="E29121" t="str">
            <v>m</v>
          </cell>
          <cell r="G29121">
            <v>21156.9431</v>
          </cell>
        </row>
        <row r="29122">
          <cell r="A29122" t="str">
            <v>SICRO-I M2800</v>
          </cell>
          <cell r="D29122" t="str">
            <v>Chapa metálica corrugada galvanizada revestida com epóxi para tunnel liner - E = 2,7 mm e D = 1,2 m</v>
          </cell>
          <cell r="E29122" t="str">
            <v>m</v>
          </cell>
          <cell r="G29122">
            <v>3792.6646999999998</v>
          </cell>
        </row>
        <row r="29123">
          <cell r="A29123" t="str">
            <v>SICRO-I M2801</v>
          </cell>
          <cell r="D29123" t="str">
            <v>Chapa metálica corrugada galvanizada revestida com epóxi para tunnel liner - E = 2,7 mm e D = 1,4 m</v>
          </cell>
          <cell r="E29123" t="str">
            <v>m</v>
          </cell>
          <cell r="G29123">
            <v>4274.7879999999996</v>
          </cell>
        </row>
        <row r="29124">
          <cell r="A29124" t="str">
            <v>SICRO-I M2802</v>
          </cell>
          <cell r="D29124" t="str">
            <v>Chapa metálica corrugada galvanizada revestida com epóxi para tunnel liner - E = 2,7 mm e D = 1,6 m</v>
          </cell>
          <cell r="E29124" t="str">
            <v>m</v>
          </cell>
          <cell r="G29124">
            <v>4981.9004000000004</v>
          </cell>
        </row>
        <row r="29125">
          <cell r="A29125" t="str">
            <v>SICRO-I M2803</v>
          </cell>
          <cell r="D29125" t="str">
            <v>Chapa metálica corrugada galvanizada revestida com epóxi para tunnel liner - E = 2,7 mm e D = 1,8 m</v>
          </cell>
          <cell r="E29125" t="str">
            <v>m</v>
          </cell>
          <cell r="G29125">
            <v>5688.9970999999996</v>
          </cell>
        </row>
        <row r="29126">
          <cell r="A29126" t="str">
            <v>SICRO-I M2804</v>
          </cell>
          <cell r="D29126" t="str">
            <v>Chapa metálica corrugada galvanizada revestida com epóxi para tunnel liner - E = 2,7 mm e D = 2,0 m</v>
          </cell>
          <cell r="E29126" t="str">
            <v>m</v>
          </cell>
          <cell r="G29126">
            <v>6267.5924000000005</v>
          </cell>
        </row>
        <row r="29127">
          <cell r="A29127" t="str">
            <v>SICRO-I M2805</v>
          </cell>
          <cell r="D29127" t="str">
            <v>Chapa metálica corrugada galvanizada revestida com epóxi para tunnel liner - E = 3,4 mm e D = 2,2 m</v>
          </cell>
          <cell r="E29127" t="str">
            <v>m</v>
          </cell>
          <cell r="G29127">
            <v>8307.2796999999991</v>
          </cell>
        </row>
        <row r="29128">
          <cell r="A29128" t="str">
            <v>SICRO-I M2806</v>
          </cell>
          <cell r="D29128" t="str">
            <v>Chapa metálica corrugada galvanizada revestida com epóxi para tunnel liner - E = 3,4 mm e D = 2,4 m</v>
          </cell>
          <cell r="E29128" t="str">
            <v>m</v>
          </cell>
          <cell r="G29128">
            <v>8991.8183000000008</v>
          </cell>
        </row>
        <row r="29129">
          <cell r="A29129" t="str">
            <v>SICRO-I M2807</v>
          </cell>
          <cell r="D29129" t="str">
            <v>Chapa metálica corrugada galvanizada revestida com epóxi para tunnel liner - E = 3,4 mm e D = 2,6 m</v>
          </cell>
          <cell r="E29129" t="str">
            <v>m</v>
          </cell>
          <cell r="G29129">
            <v>9800.8196000000007</v>
          </cell>
        </row>
        <row r="29130">
          <cell r="A29130" t="str">
            <v>SICRO-I M2808</v>
          </cell>
          <cell r="D29130" t="str">
            <v>Chapa metálica corrugada galvanizada revestida com epóxi para tunnel liner - E = 3,4 mm e D = 2,8 m</v>
          </cell>
          <cell r="E29130" t="str">
            <v>m</v>
          </cell>
          <cell r="G29130">
            <v>10485.251099999999</v>
          </cell>
        </row>
        <row r="29131">
          <cell r="A29131" t="str">
            <v>SICRO-I M2809</v>
          </cell>
          <cell r="D29131" t="str">
            <v>Chapa metálica corrugada galvanizada revestida com epóxi para tunnel liner - E = 3,4 mm e D = 3,0 m</v>
          </cell>
          <cell r="E29131" t="str">
            <v>m</v>
          </cell>
          <cell r="G29131">
            <v>11294.349899999999</v>
          </cell>
        </row>
        <row r="29132">
          <cell r="A29132" t="str">
            <v>SICRO-I M2810</v>
          </cell>
          <cell r="D29132" t="str">
            <v>Chapa metálica corrugada galvanizada revestida com epóxi para tunnel liner - E = 3,4 mm e D = 3,2 m</v>
          </cell>
          <cell r="E29132" t="str">
            <v>m</v>
          </cell>
          <cell r="G29132">
            <v>11978.8478</v>
          </cell>
        </row>
        <row r="29133">
          <cell r="A29133" t="str">
            <v>SICRO-I M2811</v>
          </cell>
          <cell r="D29133" t="str">
            <v>Chapa múltipla metálica corrugada galvanizada tipo MP 152 lenticular ou similar - E = 2,70 mm, H = 1,40 m e vão = 1,95 m</v>
          </cell>
          <cell r="E29133" t="str">
            <v>m</v>
          </cell>
          <cell r="G29133">
            <v>7674.9040999999997</v>
          </cell>
        </row>
        <row r="29134">
          <cell r="A29134" t="str">
            <v>SICRO-I M2812</v>
          </cell>
          <cell r="D29134" t="str">
            <v>Chapa múltipla metálica corrugada galvanizada tipo MP 152 lenticular ou similar - E = 2,70 mm, H = 1,50 m e vão = 2,15 m</v>
          </cell>
          <cell r="E29134" t="str">
            <v>m</v>
          </cell>
          <cell r="G29134">
            <v>8480.5609999999997</v>
          </cell>
        </row>
        <row r="29135">
          <cell r="A29135" t="str">
            <v>SICRO-I M2813</v>
          </cell>
          <cell r="D29135" t="str">
            <v>Chapa múltipla metálica corrugada galvanizada tipo MP 152 lenticular ou similar - E = 2,70 mm, H = 1,60 m e vão = 2,30 m</v>
          </cell>
          <cell r="E29135" t="str">
            <v>m</v>
          </cell>
          <cell r="G29135">
            <v>9045.9032999999999</v>
          </cell>
        </row>
        <row r="29136">
          <cell r="A29136" t="str">
            <v>SICRO-I M2814</v>
          </cell>
          <cell r="D29136" t="str">
            <v>Chapa múltipla metálica corrugada galvanizada tipo MP 152 lenticular ou similar - E = 2,70 mm, H = 1,65 m e vão = 2,55 m</v>
          </cell>
          <cell r="E29136" t="str">
            <v>m</v>
          </cell>
          <cell r="G29136">
            <v>9597.2255999999998</v>
          </cell>
        </row>
        <row r="29137">
          <cell r="A29137" t="str">
            <v>SICRO-I M2815</v>
          </cell>
          <cell r="D29137" t="str">
            <v>Chapa múltipla metálica corrugada galvanizada tipo MP 152 lenticular ou similar - E = 2,70 mm, H = 1,85 m e vão = 2,70 m</v>
          </cell>
          <cell r="E29137" t="str">
            <v>m</v>
          </cell>
          <cell r="G29137">
            <v>10402.804700000001</v>
          </cell>
        </row>
        <row r="29138">
          <cell r="A29138" t="str">
            <v>SICRO-I M2816</v>
          </cell>
          <cell r="D29138" t="str">
            <v>Chapa múltipla metálica corrugada galvanizada tipo MP 152 lenticular ou similar - E = 2,70 mm, H = 1,90 m e vão = 2,75 m</v>
          </cell>
          <cell r="E29138" t="str">
            <v>m</v>
          </cell>
          <cell r="G29138">
            <v>10685.4997</v>
          </cell>
        </row>
        <row r="29139">
          <cell r="A29139" t="str">
            <v>SICRO-I M2817</v>
          </cell>
          <cell r="D29139" t="str">
            <v>Chapa múltipla metálica corrugada galvanizada tipo MP 152 lenticular ou similar - E = 2,70 mm, H = 2,00 m e vão = 3,00 m</v>
          </cell>
          <cell r="E29139" t="str">
            <v>m</v>
          </cell>
          <cell r="G29139">
            <v>11236.749900000001</v>
          </cell>
        </row>
        <row r="29140">
          <cell r="A29140" t="str">
            <v>SICRO-I M2818</v>
          </cell>
          <cell r="D29140" t="str">
            <v>Chapa múltipla metálica corrugada galvanizada tipo MP 152 lenticular ou similar - E = 2,70 mm, H = 2,10 m e vão = 3,20 m</v>
          </cell>
          <cell r="E29140" t="str">
            <v>m</v>
          </cell>
          <cell r="G29140">
            <v>11787.9843</v>
          </cell>
        </row>
        <row r="29141">
          <cell r="A29141" t="str">
            <v>SICRO-I M2819</v>
          </cell>
          <cell r="D29141" t="str">
            <v>Chapa múltipla metálica corrugada galvanizada tipo MP 152 lenticular ou similar - E = 2,70 mm, H = 2,15 m e vão = 3,35 m</v>
          </cell>
          <cell r="E29141" t="str">
            <v>m</v>
          </cell>
          <cell r="G29141">
            <v>12339.153200000001</v>
          </cell>
        </row>
        <row r="29142">
          <cell r="A29142" t="str">
            <v>SICRO-I M2820</v>
          </cell>
          <cell r="D29142" t="str">
            <v>Chapa múltipla metálica corrugada galvanizada tipo MP 152 lenticular ou similar - E = 2,70 mm, H = 2,25 m e vão = 3,55 m</v>
          </cell>
          <cell r="E29142" t="str">
            <v>m</v>
          </cell>
          <cell r="G29142">
            <v>12890.451999999999</v>
          </cell>
        </row>
        <row r="29143">
          <cell r="A29143" t="str">
            <v>SICRO-I M2821</v>
          </cell>
          <cell r="D29143" t="str">
            <v>Chapa múltipla metálica corrugada galvanizada tipo MP 152 lenticular ou similar - E = 2,70 mm, H = 2,35 m e vão = 3,70 m</v>
          </cell>
          <cell r="E29143" t="str">
            <v>m</v>
          </cell>
          <cell r="G29143">
            <v>13696.1459</v>
          </cell>
        </row>
        <row r="29144">
          <cell r="A29144" t="str">
            <v>SICRO-I M2822</v>
          </cell>
          <cell r="D29144" t="str">
            <v>Chapa múltipla metálica corrugada galvanizada tipo MP 152 lenticular ou similar - E = 2,70 mm, H = 2,45 m e vão = 3,90 m</v>
          </cell>
          <cell r="E29144" t="str">
            <v>m</v>
          </cell>
          <cell r="G29144">
            <v>14261.6217</v>
          </cell>
        </row>
        <row r="29145">
          <cell r="A29145" t="str">
            <v>SICRO-I M2823</v>
          </cell>
          <cell r="D29145" t="str">
            <v>Chapa múltipla metálica corrugada galvanizada tipo MP 152 lenticular ou similar - E = 2,70 mm, H = 2,55 m e vão = 4,00 m</v>
          </cell>
          <cell r="E29145" t="str">
            <v>m</v>
          </cell>
          <cell r="G29145">
            <v>14812.8622</v>
          </cell>
        </row>
        <row r="29146">
          <cell r="A29146" t="str">
            <v>SICRO-I M2824</v>
          </cell>
          <cell r="D29146" t="str">
            <v>Chapa múltipla metálica corrugada galvanizada tipo MP 152 lenticular ou similar - E = 2,70 mm, H = 2,80 m e vão = 4,15 m</v>
          </cell>
          <cell r="E29146" t="str">
            <v>m</v>
          </cell>
          <cell r="G29146">
            <v>15363.9004</v>
          </cell>
        </row>
        <row r="29147">
          <cell r="A29147" t="str">
            <v>SICRO-I M2825</v>
          </cell>
          <cell r="D29147" t="str">
            <v>Chapa múltipla metálica corrugada galvanizada tipo MP 152 lenticular ou similar - E = 2,70 mm, H = 2,90 m e vão = 4,40 m</v>
          </cell>
          <cell r="E29147" t="str">
            <v>m</v>
          </cell>
          <cell r="G29147">
            <v>15915.344300000001</v>
          </cell>
        </row>
        <row r="29148">
          <cell r="A29148" t="str">
            <v>SICRO-I M2826</v>
          </cell>
          <cell r="D29148" t="str">
            <v>Chapa múltipla metálica corrugada galvanizada tipo MP 152 lenticular ou similar - E = 2,70 mm, H = 3,00 m e vão = 4,60 m</v>
          </cell>
          <cell r="E29148" t="str">
            <v>m</v>
          </cell>
          <cell r="G29148">
            <v>16735.167099999999</v>
          </cell>
        </row>
        <row r="29149">
          <cell r="A29149" t="str">
            <v>SICRO-I M2827</v>
          </cell>
          <cell r="D29149" t="str">
            <v>Chapa múltipla metálica corrugada galvanizada tipo MP 152 lenticular ou similar - E = 3,40 mm, H = 3,05 m e vão = 4,80 m</v>
          </cell>
          <cell r="E29149" t="str">
            <v>m</v>
          </cell>
          <cell r="G29149">
            <v>20645.679</v>
          </cell>
        </row>
        <row r="29150">
          <cell r="A29150" t="str">
            <v>SICRO-I M2828</v>
          </cell>
          <cell r="D29150" t="str">
            <v>Chapa múltipla metálica corrugada galvanizada tipo MP 152 lenticular ou similar - E = 3,40 mm, H = 3,15 m e vão = 5,05 m</v>
          </cell>
          <cell r="E29150" t="str">
            <v>m</v>
          </cell>
          <cell r="G29150">
            <v>21609.4054</v>
          </cell>
        </row>
        <row r="29151">
          <cell r="A29151" t="str">
            <v>SICRO-I M2829</v>
          </cell>
          <cell r="D29151" t="str">
            <v>Chapa múltipla metálica corrugada galvanizada tipo MP 152 lenticular ou similar - E = 3,40 mm, H = 3,25 m e vão = 5,25 m</v>
          </cell>
          <cell r="E29151" t="str">
            <v>m</v>
          </cell>
          <cell r="G29151">
            <v>22288.345399999998</v>
          </cell>
        </row>
        <row r="29152">
          <cell r="A29152" t="str">
            <v>SICRO-I M2830</v>
          </cell>
          <cell r="D29152" t="str">
            <v>Chapa múltipla metálica corrugada galvanizada tipo MP 152 lenticular ou similar - E = 3,90 mm, H = 3,35 m e vão = 5,45 m</v>
          </cell>
          <cell r="E29152" t="str">
            <v>m</v>
          </cell>
          <cell r="G29152">
            <v>25338.706600000001</v>
          </cell>
        </row>
        <row r="29153">
          <cell r="A29153" t="str">
            <v>SICRO-I M2831</v>
          </cell>
          <cell r="D29153" t="str">
            <v>Chapa múltipla metálica corrugada galvanizada tipo MP 152 lenticular ou similar - E = 3,90 mm, H = 3,40 m e vão = 5,60 m</v>
          </cell>
          <cell r="E29153" t="str">
            <v>m</v>
          </cell>
          <cell r="G29153">
            <v>25715.1276</v>
          </cell>
        </row>
        <row r="29154">
          <cell r="A29154" t="str">
            <v>SICRO-I M2832</v>
          </cell>
          <cell r="D29154" t="str">
            <v>Chapa múltipla metálica corrugada galvanizada tipo MP 152 lenticular ou similar - E = 4,70 mm, H = 3,50 m e vão = 5,80 m</v>
          </cell>
          <cell r="E29154" t="str">
            <v>m</v>
          </cell>
          <cell r="G29154">
            <v>30957.2212</v>
          </cell>
        </row>
        <row r="29155">
          <cell r="A29155" t="str">
            <v>SICRO-I M2833</v>
          </cell>
          <cell r="D29155" t="str">
            <v>Chapa múltipla metálica corrugada galvanizada tipo MP 152 lenticular ou similar - E = 4,70 mm, H = 3,55 m e vão = 5,90 m</v>
          </cell>
          <cell r="E29155" t="str">
            <v>m</v>
          </cell>
          <cell r="G29155">
            <v>31389.483199999999</v>
          </cell>
        </row>
        <row r="29156">
          <cell r="A29156" t="str">
            <v>SICRO-I M2834</v>
          </cell>
          <cell r="D29156" t="str">
            <v>Chapa múltipla metálica corrugada galvanizada tipo MP 152 lenticular ou similar - E = 4,70 mm, H = 3,65 m e vão = 6,10 m</v>
          </cell>
          <cell r="E29156" t="str">
            <v>m</v>
          </cell>
          <cell r="G29156">
            <v>32596.2238</v>
          </cell>
        </row>
        <row r="29157">
          <cell r="A29157" t="str">
            <v>SICRO-I M2835</v>
          </cell>
          <cell r="D29157" t="str">
            <v>Chapa múltipla metálica corrugada galvanizada tipo MP 152 lenticular ou similar - E = 4,70 mm, H = 3,65 m e vão = 6,25 m</v>
          </cell>
          <cell r="E29157" t="str">
            <v>m</v>
          </cell>
          <cell r="G29157">
            <v>33028.665999999997</v>
          </cell>
        </row>
        <row r="29158">
          <cell r="A29158" t="str">
            <v>SICRO-I M2836</v>
          </cell>
          <cell r="D29158" t="str">
            <v>Chapa múltipla metálica corrugada galvanizada tipo MP 152 lenticular ou similar - E = 6,40 mm, H = 3,75 m e vão = 6,40 m</v>
          </cell>
          <cell r="E29158" t="str">
            <v>m</v>
          </cell>
          <cell r="G29158">
            <v>44879.257599999997</v>
          </cell>
        </row>
        <row r="29159">
          <cell r="A29159" t="str">
            <v>SICRO-I M2837</v>
          </cell>
          <cell r="D29159" t="str">
            <v>Chapa múltipla metálica corrugada galvanizada tipo MP 152 lenticular ou similar - E = 6,40 mm, H = 3,85 m e vão = 6,60 m</v>
          </cell>
          <cell r="E29159" t="str">
            <v>m</v>
          </cell>
          <cell r="G29159">
            <v>46456.671300000002</v>
          </cell>
        </row>
        <row r="29160">
          <cell r="A29160" t="str">
            <v>SICRO-I M2838</v>
          </cell>
          <cell r="D29160" t="str">
            <v>Chapa múltipla metálica corrugada galvanizada tipo MP 152 ou similar para passagem de gado - E = 2,70 mm, H = 2,25 m e vão = 2,20 m</v>
          </cell>
          <cell r="E29160" t="str">
            <v>m</v>
          </cell>
          <cell r="G29160">
            <v>10431.1363</v>
          </cell>
        </row>
        <row r="29161">
          <cell r="A29161" t="str">
            <v>SICRO-I M2839</v>
          </cell>
          <cell r="D29161" t="str">
            <v>Chapa múltipla metálica corrugada galvanizada tipo MP 152 ou similar para passagem de gado - E = 2,70 mm, H = 3,10 m e vão = 2,90 m</v>
          </cell>
          <cell r="E29161" t="str">
            <v>m</v>
          </cell>
          <cell r="G29161">
            <v>13696.1459</v>
          </cell>
        </row>
        <row r="29162">
          <cell r="A29162" t="str">
            <v>SICRO-I M2840</v>
          </cell>
          <cell r="D29162" t="str">
            <v>Chapa múltipla metálica corrugada galvanizada tipo MP 152 ou similar para passagem inferior - E = 2,70 mm, H = 3,50 m e vão = 3,70 m</v>
          </cell>
          <cell r="E29162" t="str">
            <v>m</v>
          </cell>
          <cell r="G29162">
            <v>15901.242099999999</v>
          </cell>
        </row>
        <row r="29163">
          <cell r="A29163" t="str">
            <v>SICRO-I M2841</v>
          </cell>
          <cell r="D29163" t="str">
            <v>Chapa múltipla metálica corrugada galvanizada tipo MP 152 ou similar para passagem inferior - E = 2,70 mm, H = 3,60 m e vão = 3,90 m</v>
          </cell>
          <cell r="E29163" t="str">
            <v>m</v>
          </cell>
          <cell r="G29163">
            <v>16721.064900000001</v>
          </cell>
        </row>
        <row r="29164">
          <cell r="A29164" t="str">
            <v>SICRO-I M2842</v>
          </cell>
          <cell r="D29164" t="str">
            <v>Chapa múltipla metálica corrugada galvanizada tipo MP 152 ou similar para passagem inferior - E = 2,70 mm, H = 3,75 m e vão = 4,00 m</v>
          </cell>
          <cell r="E29164" t="str">
            <v>m</v>
          </cell>
          <cell r="G29164">
            <v>17272.059799999999</v>
          </cell>
        </row>
        <row r="29165">
          <cell r="A29165" t="str">
            <v>SICRO-I M2843</v>
          </cell>
          <cell r="D29165" t="str">
            <v>Chapa múltipla metálica corrugada galvanizada tipo MP 152 ou similar para passagem inferior - E = 2,70 mm, H = 3,90 m e vão = 4,20 m</v>
          </cell>
          <cell r="E29165" t="str">
            <v>m</v>
          </cell>
          <cell r="G29165">
            <v>17823.506600000001</v>
          </cell>
        </row>
        <row r="29166">
          <cell r="A29166" t="str">
            <v>SICRO-I M2844</v>
          </cell>
          <cell r="D29166" t="str">
            <v>Chapa múltipla metálica corrugada galvanizada tipo MP 152 ou similar para passagem inferior - E = 2,70 mm, H = 4,10 m e vão = 4,25 m</v>
          </cell>
          <cell r="E29166" t="str">
            <v>m</v>
          </cell>
          <cell r="G29166">
            <v>18374.651000000002</v>
          </cell>
        </row>
        <row r="29167">
          <cell r="A29167" t="str">
            <v>SICRO-I M2845</v>
          </cell>
          <cell r="D29167" t="str">
            <v>Chapa múltipla metálica corrugada galvanizada tipo MP 152 ou similar para passagem inferior - E = 2,70 mm, H = 4,25 m e vão = 4,40 m</v>
          </cell>
          <cell r="E29167" t="str">
            <v>m</v>
          </cell>
          <cell r="G29167">
            <v>19194.676299999999</v>
          </cell>
        </row>
        <row r="29168">
          <cell r="A29168" t="str">
            <v>SICRO-I M2846</v>
          </cell>
          <cell r="D29168" t="str">
            <v>Chapa múltipla metálica corrugada galvanizada tipo MP 152 ou similar para passagem inferior - E = 2,70 mm, H = 4,40 m e vão = 4,50 m</v>
          </cell>
          <cell r="E29168" t="str">
            <v>m</v>
          </cell>
          <cell r="G29168">
            <v>19745.535</v>
          </cell>
        </row>
        <row r="29169">
          <cell r="A29169" t="str">
            <v>SICRO-I M2847</v>
          </cell>
          <cell r="D29169" t="str">
            <v>Chapa múltipla metálica corrugada galvanizada tipo MP 152 ou similar para passagem inferior - E = 3,40 mm, H = 4,50 m e vão = 4,70 m</v>
          </cell>
          <cell r="E29169" t="str">
            <v>m</v>
          </cell>
          <cell r="G29169">
            <v>24256.7791</v>
          </cell>
        </row>
        <row r="29170">
          <cell r="A29170" t="str">
            <v>SICRO-I M2848</v>
          </cell>
          <cell r="D29170" t="str">
            <v>Chapa múltipla metálica corrugada galvanizada tipo MP 152 ou similar para passagem inferior - E = 3,40 mm, H = 4,75 m e vão = 4,80 m</v>
          </cell>
          <cell r="E29170" t="str">
            <v>m</v>
          </cell>
          <cell r="G29170">
            <v>25491.408500000001</v>
          </cell>
        </row>
        <row r="29171">
          <cell r="A29171" t="str">
            <v>SICRO-I M2849</v>
          </cell>
          <cell r="D29171" t="str">
            <v>Chapa múltipla metálica corrugada galvanizada tipo MP 152 ou similar para passagem inferior - E = 3,40 mm, H = 4,85 m e vão = 5,00 m</v>
          </cell>
          <cell r="E29171" t="str">
            <v>m</v>
          </cell>
          <cell r="G29171">
            <v>26170.196100000001</v>
          </cell>
        </row>
        <row r="29172">
          <cell r="A29172" t="str">
            <v>SICRO-I M2850</v>
          </cell>
          <cell r="D29172" t="str">
            <v>Chapa múltipla metálica corrugada galvanizada tipo MP 152 ou similar para passagem inferior - E = 3,40 mm, H = 4,90 m e vão = 5,15 m</v>
          </cell>
          <cell r="E29172" t="str">
            <v>m</v>
          </cell>
          <cell r="G29172">
            <v>26849.0792</v>
          </cell>
        </row>
        <row r="29173">
          <cell r="A29173" t="str">
            <v>SICRO-I M2851</v>
          </cell>
          <cell r="D29173" t="str">
            <v>Chapa múltipla metálica corrugada galvanizada tipo MP 152 ou similar para passagem inferior - E = 3,40 mm, H = 5,00 m e vão = 5,25 m</v>
          </cell>
          <cell r="E29173" t="str">
            <v>m</v>
          </cell>
          <cell r="G29173">
            <v>27175.027900000001</v>
          </cell>
        </row>
        <row r="29174">
          <cell r="A29174" t="str">
            <v>SICRO-I M2852</v>
          </cell>
          <cell r="D29174" t="str">
            <v>Chapa múltipla metálica corrugada galvanizada tipo MP 152 ou similar para passagem inferior - E = 3,40 mm, H = 5,30 m e vão = 5,30 m</v>
          </cell>
          <cell r="E29174" t="str">
            <v>m</v>
          </cell>
          <cell r="G29174">
            <v>28423.849600000001</v>
          </cell>
        </row>
        <row r="29175">
          <cell r="A29175" t="str">
            <v>SICRO-I M2853</v>
          </cell>
          <cell r="D29175" t="str">
            <v>Chapa múltipla metálica corrugada galvanizada tipo MP 152 ou similar para passagem inferior - E = 3,90 mm, H = 5,25 m e vão = 5,65 m</v>
          </cell>
          <cell r="E29175" t="str">
            <v>m</v>
          </cell>
          <cell r="G29175">
            <v>32388.557100000002</v>
          </cell>
        </row>
        <row r="29176">
          <cell r="A29176" t="str">
            <v>SICRO-I M2854</v>
          </cell>
          <cell r="D29176" t="str">
            <v>Chapa múltipla metálica corrugada galvanizada tipo MP 152 ou similar para passagem inferior - E = 4,70 mm, H = 5,30 m e vão = 5,85 m</v>
          </cell>
          <cell r="E29176" t="str">
            <v>m</v>
          </cell>
          <cell r="G29176">
            <v>38616.888599999998</v>
          </cell>
        </row>
        <row r="29177">
          <cell r="A29177" t="str">
            <v>SICRO-I M2855</v>
          </cell>
          <cell r="D29177" t="str">
            <v>Chapa múltipla metálica corrugada galvanizada tipo MP 152 ou similar para passagem inferior - E = 4,70 mm, H = 5,45 m e vão = 6,00 m</v>
          </cell>
          <cell r="E29177" t="str">
            <v>m</v>
          </cell>
          <cell r="G29177">
            <v>39480.7209</v>
          </cell>
        </row>
        <row r="29178">
          <cell r="A29178" t="str">
            <v>SICRO-I M2856</v>
          </cell>
          <cell r="D29178" t="str">
            <v>Chapa múltipla metálica corrugada galvanizada tipo MP 152 ou similar para passagem inferior - E = 4,70 mm, H = 5,50 m e vão = 6,25 m</v>
          </cell>
          <cell r="E29178" t="str">
            <v>m</v>
          </cell>
          <cell r="G29178">
            <v>40357.332000000002</v>
          </cell>
        </row>
        <row r="29179">
          <cell r="A29179" t="str">
            <v>SICRO-I M2857</v>
          </cell>
          <cell r="D29179" t="str">
            <v>Chapa múltipla metálica corrugada galvanizada de arco alto tipo MP 152S ou similar - E = 4,70 mm, H = 2,77 m e vão = 6,12 m</v>
          </cell>
          <cell r="E29179" t="str">
            <v>m</v>
          </cell>
          <cell r="G29179">
            <v>23594.393800000002</v>
          </cell>
        </row>
        <row r="29180">
          <cell r="A29180" t="str">
            <v>SICRO-I M2858</v>
          </cell>
          <cell r="D29180" t="str">
            <v>Chapa múltipla metálica corrugada galvanizada de arco alto tipo MP 152S ou similar - E = 4,70 mm, H = 3,68 m e vão = 6,30 m</v>
          </cell>
          <cell r="E29180" t="str">
            <v>m</v>
          </cell>
          <cell r="G29180">
            <v>27635.042799999999</v>
          </cell>
        </row>
        <row r="29181">
          <cell r="A29181" t="str">
            <v>SICRO-I M2859</v>
          </cell>
          <cell r="D29181" t="str">
            <v>Chapa múltipla metálica corrugada galvanizada de arco alto tipo MP 152S ou similar - E = 4,70 mm, H = 3,56 m e vão = 6,55 m</v>
          </cell>
          <cell r="E29181" t="str">
            <v>m</v>
          </cell>
          <cell r="G29181">
            <v>28230.0635</v>
          </cell>
        </row>
        <row r="29182">
          <cell r="A29182" t="str">
            <v>SICRO-I M2860</v>
          </cell>
          <cell r="D29182" t="str">
            <v>Chapa múltipla metálica corrugada galvanizada de arco alto tipo MP 152S ou similar - E = 4,70 mm, H = 4,42 m e vão = 6,96 m</v>
          </cell>
          <cell r="E29182" t="str">
            <v>m</v>
          </cell>
          <cell r="G29182">
            <v>32864.459699999999</v>
          </cell>
        </row>
        <row r="29183">
          <cell r="A29183" t="str">
            <v>SICRO-I M2861</v>
          </cell>
          <cell r="D29183" t="str">
            <v>Chapa múltipla metálica corrugada galvanizada de arco alto tipo MP 152S ou similar - E = 4,70 mm, H = 3,61 m e vão = 6,78 m</v>
          </cell>
          <cell r="E29183" t="str">
            <v>m</v>
          </cell>
          <cell r="G29183">
            <v>29080.5661</v>
          </cell>
        </row>
        <row r="29184">
          <cell r="A29184" t="str">
            <v>SICRO-I M2862</v>
          </cell>
          <cell r="D29184" t="str">
            <v>Chapa múltipla metálica corrugada galvanizada de arco alto tipo MP 152S ou similar - E = 4,70 mm, H = 4,27 m e vão = 6,99 m</v>
          </cell>
          <cell r="E29184" t="str">
            <v>m</v>
          </cell>
          <cell r="G29184">
            <v>32751.341400000001</v>
          </cell>
        </row>
        <row r="29185">
          <cell r="A29185" t="str">
            <v>SICRO-I M2863</v>
          </cell>
          <cell r="D29185" t="str">
            <v>Chapa múltipla metálica corrugada galvanizada de arco alto tipo MP 152S ou similar - E = 4,70 mm, H = 3,63 m e vão = 7,01 m</v>
          </cell>
          <cell r="E29185" t="str">
            <v>m</v>
          </cell>
          <cell r="G29185">
            <v>29576.577399999998</v>
          </cell>
        </row>
        <row r="29186">
          <cell r="A29186" t="str">
            <v>SICRO-I M2864</v>
          </cell>
          <cell r="D29186" t="str">
            <v>Chapa múltipla metálica corrugada galvanizada de arco alto tipo MP 152S ou similar - E = 4,70 mm, H = 4,52 m e vão = 7,42 m</v>
          </cell>
          <cell r="E29186" t="str">
            <v>m</v>
          </cell>
          <cell r="G29186">
            <v>34212.056499999999</v>
          </cell>
        </row>
        <row r="29187">
          <cell r="A29187" t="str">
            <v>SICRO-I M2865</v>
          </cell>
          <cell r="D29187" t="str">
            <v>Chapa múltipla metálica corrugada galvanizada de arco alto tipo MP 152S ou similar - E = 4,70 mm, H = 3,68 m e vão = 7,24 m</v>
          </cell>
          <cell r="E29187" t="str">
            <v>m</v>
          </cell>
          <cell r="G29187">
            <v>30058.4709</v>
          </cell>
        </row>
        <row r="29188">
          <cell r="A29188" t="str">
            <v>SICRO-I M2866</v>
          </cell>
          <cell r="D29188" t="str">
            <v>Chapa múltipla metálica corrugada galvanizada de arco alto tipo MP 152S ou similar - E = 4,70 mm, H = 4,19 m e vão = 7,47 m</v>
          </cell>
          <cell r="E29188" t="str">
            <v>m</v>
          </cell>
          <cell r="G29188">
            <v>32496.820100000001</v>
          </cell>
        </row>
        <row r="29189">
          <cell r="A29189" t="str">
            <v>SICRO-I M2867</v>
          </cell>
          <cell r="D29189" t="str">
            <v>Chapa múltipla metálica corrugada galvanizada de arco alto tipo MP 152S ou similar - E = 4,70 mm, H = 4,60 m e vão = 7,85 m</v>
          </cell>
          <cell r="E29189" t="str">
            <v>m</v>
          </cell>
          <cell r="G29189">
            <v>35189.258399999999</v>
          </cell>
        </row>
        <row r="29190">
          <cell r="A29190" t="str">
            <v>SICRO-I M2868</v>
          </cell>
          <cell r="D29190" t="str">
            <v>Chapa múltipla metálica corrugada galvanizada de arco alto tipo MP 152S ou similar - E = 4,70 mm, H = 3,99 m e vão = 7,67 m</v>
          </cell>
          <cell r="E29190" t="str">
            <v>m</v>
          </cell>
          <cell r="G29190">
            <v>32014.717700000001</v>
          </cell>
        </row>
        <row r="29191">
          <cell r="A29191" t="str">
            <v>SICRO-I M2869</v>
          </cell>
          <cell r="D29191" t="str">
            <v>Chapa múltipla metálica corrugada galvanizada de arco alto tipo MP 152S ou similar - E = 4,70 mm, H = 4,65 m e vão = 8,08 m</v>
          </cell>
          <cell r="E29191" t="str">
            <v>m</v>
          </cell>
          <cell r="G29191">
            <v>35671.606800000001</v>
          </cell>
        </row>
        <row r="29192">
          <cell r="A29192" t="str">
            <v>SICRO-I M2870</v>
          </cell>
          <cell r="D29192" t="str">
            <v>Chapa múltipla metálica corrugada galvanizada de arco alto tipo MP 152S ou similar - E = 4,70 mm, H = 4,04 m e vão = 7,90 m</v>
          </cell>
          <cell r="E29192" t="str">
            <v>m</v>
          </cell>
          <cell r="G29192">
            <v>32864.459699999999</v>
          </cell>
        </row>
        <row r="29193">
          <cell r="A29193" t="str">
            <v>SICRO-I M2871</v>
          </cell>
          <cell r="D29193" t="str">
            <v>Chapa múltipla metálica corrugada galvanizada de arco alto tipo MP 152S ou similar - E = 4,70 mm, H = 4,70 m e vão = 8,31 m</v>
          </cell>
          <cell r="E29193" t="str">
            <v>m</v>
          </cell>
          <cell r="G29193">
            <v>36535.807200000003</v>
          </cell>
        </row>
        <row r="29194">
          <cell r="A29194" t="str">
            <v>SICRO-I M2872</v>
          </cell>
          <cell r="D29194" t="str">
            <v>Chapa múltipla metálica corrugada galvanizada de arco alto tipo MP 152S ou similar - E = 4,70 mm, H = 4,11 m e vão = 8,36 m</v>
          </cell>
          <cell r="E29194" t="str">
            <v>m</v>
          </cell>
          <cell r="G29194">
            <v>33842.937100000003</v>
          </cell>
        </row>
        <row r="29195">
          <cell r="A29195" t="str">
            <v>SICRO-I M2873</v>
          </cell>
          <cell r="D29195" t="str">
            <v>Chapa múltipla metálica corrugada galvanizada de arco alto tipo MP 152S ou similar - E = 4,70 mm, H = 5,00 m e vão = 8,97 m</v>
          </cell>
          <cell r="E29195" t="str">
            <v>m</v>
          </cell>
          <cell r="G29195">
            <v>38478.338799999998</v>
          </cell>
        </row>
        <row r="29196">
          <cell r="A29196" t="str">
            <v>SICRO-I M2874</v>
          </cell>
          <cell r="D29196" t="str">
            <v>Chapa múltipla metálica corrugada galvanizada de arco alto tipo MP 152S ou similar - E = 4,70 mm, H = 4,39 m e vão = 8,59 m</v>
          </cell>
          <cell r="E29196" t="str">
            <v>m</v>
          </cell>
          <cell r="G29196">
            <v>35302.376799999998</v>
          </cell>
        </row>
        <row r="29197">
          <cell r="A29197" t="str">
            <v>SICRO-I M2875</v>
          </cell>
          <cell r="D29197" t="str">
            <v>Chapa múltipla metálica corrugada galvanizada de arco alto tipo MP 152S ou similar - E = 4,70 mm, H = 5,49 m e vão = 9,17 m</v>
          </cell>
          <cell r="E29197" t="str">
            <v>m</v>
          </cell>
          <cell r="G29197">
            <v>40916.463400000001</v>
          </cell>
        </row>
        <row r="29198">
          <cell r="A29198" t="str">
            <v>SICRO-I M2876</v>
          </cell>
          <cell r="D29198" t="str">
            <v>Chapa múltipla metálica corrugada galvanizada de arco alto tipo MP 152S ou similar - E = 4,70 mm, H = 4,70 m e vão = 9,22 m</v>
          </cell>
          <cell r="E29198" t="str">
            <v>m</v>
          </cell>
          <cell r="G29198">
            <v>38365.220399999998</v>
          </cell>
        </row>
        <row r="29199">
          <cell r="A29199" t="str">
            <v>SICRO-I M2877</v>
          </cell>
          <cell r="D29199" t="str">
            <v>Chapa múltipla metálica corrugada galvanizada de arco alto tipo MP 152S ou similar - E = 4,70 mm, H = 5,59 m e vão = 9,63 m</v>
          </cell>
          <cell r="E29199" t="str">
            <v>m</v>
          </cell>
          <cell r="G29199">
            <v>42261.955999999998</v>
          </cell>
        </row>
        <row r="29200">
          <cell r="A29200" t="str">
            <v>SICRO-I M2878</v>
          </cell>
          <cell r="D29200" t="str">
            <v>Chapa múltipla metálica corrugada galvanizada de arco alto tipo MP 152S ou similar - E = 4,70 mm, H = 4,75 m e vão = 9,45 m</v>
          </cell>
          <cell r="E29200" t="str">
            <v>m</v>
          </cell>
          <cell r="G29200">
            <v>38845.988400000002</v>
          </cell>
        </row>
        <row r="29201">
          <cell r="A29201" t="str">
            <v>SICRO-I M2879</v>
          </cell>
          <cell r="D29201" t="str">
            <v>Chapa múltipla metálica corrugada galvanizada de arco alto tipo MP 152S ou similar - E = 4,70 mm, H = 5,41 m e vão = 9,65 m</v>
          </cell>
          <cell r="E29201" t="str">
            <v>m</v>
          </cell>
          <cell r="G29201">
            <v>41781.198100000001</v>
          </cell>
        </row>
        <row r="29202">
          <cell r="A29202" t="str">
            <v>SICRO-I M2880</v>
          </cell>
          <cell r="D29202" t="str">
            <v>Chapa múltipla metálica corrugada galvanizada de arco alto tipo MP 152S ou similar - E = 4,70 mm, H = 6,07 m e vão = 9,86 m</v>
          </cell>
          <cell r="E29202" t="str">
            <v>m</v>
          </cell>
          <cell r="G29202">
            <v>45439.119400000003</v>
          </cell>
        </row>
        <row r="29203">
          <cell r="A29203" t="str">
            <v>SICRO-I M2881</v>
          </cell>
          <cell r="D29203" t="str">
            <v>Chapa múltipla metálica corrugada galvanizada de arco alto tipo MP 152S ou similar - E = 4,70 mm, H = 5,23 m e vão = 9,68 m</v>
          </cell>
          <cell r="E29203" t="str">
            <v>m</v>
          </cell>
          <cell r="G29203">
            <v>41284.112999999998</v>
          </cell>
        </row>
        <row r="29204">
          <cell r="A29204" t="str">
            <v>SICRO-I M2882</v>
          </cell>
          <cell r="D29204" t="str">
            <v>Chapa múltipla metálica corrugada galvanizada de arco alto tipo MP 152S ou similar - E = 4,70 mm, H = 6,12 m e vão = 10,08 m</v>
          </cell>
          <cell r="E29204" t="str">
            <v>m</v>
          </cell>
          <cell r="G29204">
            <v>45919.877399999998</v>
          </cell>
        </row>
        <row r="29205">
          <cell r="A29205" t="str">
            <v>SICRO-I M2883</v>
          </cell>
          <cell r="D29205" t="str">
            <v>Chapa múltipla metálica corrugada galvanizada de arco alto tipo MP 152S ou similar - E = 4,70 mm, H = 5,28 m e vão = 9,91 m</v>
          </cell>
          <cell r="E29205" t="str">
            <v>m</v>
          </cell>
          <cell r="G29205">
            <v>41781.198100000001</v>
          </cell>
        </row>
        <row r="29206">
          <cell r="A29206" t="str">
            <v>SICRO-I M2884</v>
          </cell>
          <cell r="D29206" t="str">
            <v>Chapa múltipla metálica corrugada galvanizada de arco alto tipo MP 152S ou similar - E = 4,70 mm, H = 6,17 m e vão = 10,31 m</v>
          </cell>
          <cell r="E29206" t="str">
            <v>m</v>
          </cell>
          <cell r="G29206">
            <v>46417.520700000001</v>
          </cell>
        </row>
        <row r="29207">
          <cell r="A29207" t="str">
            <v>SICRO-I M2885</v>
          </cell>
          <cell r="D29207" t="str">
            <v>Chapa múltipla metálica corrugada galvanizada de arco alto tipo MP 152S ou similar - E = 4,70 mm, H = 5,38 m e vão = 10,36 m</v>
          </cell>
          <cell r="E29207" t="str">
            <v>m</v>
          </cell>
          <cell r="G29207">
            <v>43112.645600000003</v>
          </cell>
        </row>
        <row r="29208">
          <cell r="A29208" t="str">
            <v>SICRO-I M2886</v>
          </cell>
          <cell r="D29208" t="str">
            <v>Chapa múltipla metálica corrugada galvanizada de arco alto tipo MP 152S ou similar - E = 4,70 mm, H = 6,05 m e vão = 10,54 m</v>
          </cell>
          <cell r="E29208" t="str">
            <v>m</v>
          </cell>
          <cell r="G29208">
            <v>46785.170400000003</v>
          </cell>
        </row>
        <row r="29209">
          <cell r="A29209" t="str">
            <v>SICRO-I M2887</v>
          </cell>
          <cell r="D29209" t="str">
            <v>Chapa múltipla metálica corrugada galvanizada de arco alto tipo MP 152S ou similar - E = 4,70 mm, H = 6,48 m e vão = 10,74 m</v>
          </cell>
          <cell r="E29209" t="str">
            <v>m</v>
          </cell>
          <cell r="G29209">
            <v>48728.262699999999</v>
          </cell>
        </row>
        <row r="29210">
          <cell r="A29210" t="str">
            <v>SICRO-I M2888</v>
          </cell>
          <cell r="D29210" t="str">
            <v>Chapa múltipla metálica corrugada galvanizada de arco alto tipo MP 152S ou similar - E = 4,70 mm, H = 7,12 m e vão = 11,35 m</v>
          </cell>
          <cell r="E29210" t="str">
            <v>m</v>
          </cell>
          <cell r="G29210">
            <v>52397.0936</v>
          </cell>
        </row>
        <row r="29211">
          <cell r="A29211" t="str">
            <v>SICRO-I M2889</v>
          </cell>
          <cell r="D29211" t="str">
            <v>Chapa múltipla metálica corrugada galvanizada de arco alto tipo MP 152S ou similar - E = 6,40 mm, H = 5,41 m e vão = 10,57 m</v>
          </cell>
          <cell r="E29211" t="str">
            <v>m</v>
          </cell>
          <cell r="G29211">
            <v>57226.897599999997</v>
          </cell>
        </row>
        <row r="29212">
          <cell r="A29212" t="str">
            <v>SICRO-I M2890</v>
          </cell>
          <cell r="D29212" t="str">
            <v>Chapa múltipla metálica corrugada galvanizada de arco alto tipo MP 152S ou similar - E = 6,40 mm, H = 6,10 m e vão = 10,77 m</v>
          </cell>
          <cell r="E29212" t="str">
            <v>m</v>
          </cell>
          <cell r="G29212">
            <v>62043.796399999999</v>
          </cell>
        </row>
        <row r="29213">
          <cell r="A29213" t="str">
            <v>SICRO-I M2891</v>
          </cell>
          <cell r="D29213" t="str">
            <v>Chapa múltipla metálica corrugada galvanizada de arco alto tipo MP 152S ou similar - E = 6,40 mm, H = 6,53 m e vão = 10,97 m</v>
          </cell>
          <cell r="E29213" t="str">
            <v>m</v>
          </cell>
          <cell r="G29213">
            <v>64656.022700000001</v>
          </cell>
        </row>
        <row r="29214">
          <cell r="A29214" t="str">
            <v>SICRO-I M2892</v>
          </cell>
          <cell r="D29214" t="str">
            <v>Chapa múltipla metálica corrugada galvanizada de arco alto tipo MP 152S ou similar - E = 6,40 mm, H = 7,16 m e vão = 11,58 m</v>
          </cell>
          <cell r="E29214" t="str">
            <v>m</v>
          </cell>
          <cell r="G29214">
            <v>69476.0576</v>
          </cell>
        </row>
        <row r="29215">
          <cell r="A29215" t="str">
            <v>SICRO-I M2893</v>
          </cell>
          <cell r="D29215" t="str">
            <v>Chapa múltipla metálica corrugada galvanizada tipo MP 152S ovoide ou similar - E = 4,70 mm, H = 7,82 m e vão = 7,21 m</v>
          </cell>
          <cell r="E29215" t="str">
            <v>m</v>
          </cell>
          <cell r="G29215">
            <v>55624.658199999998</v>
          </cell>
        </row>
        <row r="29216">
          <cell r="A29216" t="str">
            <v>SICRO-I M2894</v>
          </cell>
          <cell r="D29216" t="str">
            <v>Chapa múltipla metálica corrugada galvanizada tipo MP 152S ovoide ou similar - E = 4,70 mm, H = 7,87 m e vão = 7,31 m</v>
          </cell>
          <cell r="E29216" t="str">
            <v>m</v>
          </cell>
          <cell r="G29216">
            <v>57693.312899999997</v>
          </cell>
        </row>
        <row r="29217">
          <cell r="A29217" t="str">
            <v>SICRO-I M2895</v>
          </cell>
          <cell r="D29217" t="str">
            <v>Chapa múltipla metálica corrugada galvanizada tipo MP 152S ovoide ou similar - E = 4,70 mm, H = 7,90 m e vão = 7,77 m</v>
          </cell>
          <cell r="E29217" t="str">
            <v>m</v>
          </cell>
          <cell r="G29217">
            <v>58668.981200000002</v>
          </cell>
        </row>
        <row r="29218">
          <cell r="A29218" t="str">
            <v>SICRO-I M2896</v>
          </cell>
          <cell r="D29218" t="str">
            <v>Chapa múltipla metálica corrugada galvanizada tipo MP 152S ovoide ou similar - E = 4,70 mm, H = 8,44 m e vão = 7,57 m</v>
          </cell>
          <cell r="E29218" t="str">
            <v>m</v>
          </cell>
          <cell r="G29218">
            <v>59776.383199999997</v>
          </cell>
        </row>
        <row r="29219">
          <cell r="A29219" t="str">
            <v>SICRO-I M2897</v>
          </cell>
          <cell r="D29219" t="str">
            <v>Chapa múltipla metálica corrugada galvanizada tipo MP 152S ovoide ou similar - E = 4,70 mm, H = 8,23 m e vão = 8,36 m</v>
          </cell>
          <cell r="E29219" t="str">
            <v>m</v>
          </cell>
          <cell r="G29219">
            <v>63674.744599999998</v>
          </cell>
        </row>
        <row r="29220">
          <cell r="A29220" t="str">
            <v>SICRO-I M2898</v>
          </cell>
          <cell r="D29220" t="str">
            <v>Chapa múltipla metálica corrugada galvanizada tipo MP 152S ovoide ou similar - E = 4,70 mm, H = 8,01 m e vão = 8,13 m</v>
          </cell>
          <cell r="E29220" t="str">
            <v>m</v>
          </cell>
          <cell r="G29220">
            <v>62580.878900000003</v>
          </cell>
        </row>
        <row r="29221">
          <cell r="A29221" t="str">
            <v>SICRO-I M2899</v>
          </cell>
          <cell r="D29221" t="str">
            <v>Chapa múltipla metálica corrugada galvanizada tipo MP 152S ovoide ou similar - E = 4,70 mm, H = 8,48 m e vão = 8,56 m</v>
          </cell>
          <cell r="E29221" t="str">
            <v>m</v>
          </cell>
          <cell r="G29221">
            <v>64336.650999999998</v>
          </cell>
        </row>
        <row r="29222">
          <cell r="A29222" t="str">
            <v>SICRO-I M2900</v>
          </cell>
          <cell r="D29222" t="str">
            <v>Chapa múltipla metálica corrugada galvanizada tipo MP 152S ovoide ou similar - E = 4,70 mm, H = 9,32 m e vão = 8,71 m</v>
          </cell>
          <cell r="E29222" t="str">
            <v>m</v>
          </cell>
          <cell r="G29222">
            <v>67588.654200000004</v>
          </cell>
        </row>
        <row r="29223">
          <cell r="A29223" t="str">
            <v>SICRO-I M2901</v>
          </cell>
          <cell r="D29223" t="str">
            <v>Chapa múltipla metálica corrugada galvanizada tipo MP 152S ovoide ou similar - E = 4,70 mm, H = 9,04 m e vão = 9,15 m</v>
          </cell>
          <cell r="E29223" t="str">
            <v>m</v>
          </cell>
          <cell r="G29223">
            <v>68069.412200000006</v>
          </cell>
        </row>
        <row r="29224">
          <cell r="A29224" t="str">
            <v>SICRO-I M2902</v>
          </cell>
          <cell r="D29224" t="str">
            <v>Chapa múltipla metálica corrugada galvanizada tipo MP 152S ovoide ou similar - E = 4,70 mm, H = 9,50 m e vão = 9,15 m</v>
          </cell>
          <cell r="E29224" t="str">
            <v>m</v>
          </cell>
          <cell r="G29224">
            <v>69899.736199999999</v>
          </cell>
        </row>
        <row r="29225">
          <cell r="A29225" t="str">
            <v>SICRO-I M2908</v>
          </cell>
          <cell r="D29225" t="str">
            <v>Terminal absorvedor de energia de abertura com nível de contenção TL3 para defensa metálica</v>
          </cell>
          <cell r="E29225" t="str">
            <v>un</v>
          </cell>
          <cell r="G29225">
            <v>14716.156800000001</v>
          </cell>
        </row>
        <row r="29226">
          <cell r="A29226" t="str">
            <v>SICRO-I M2979</v>
          </cell>
          <cell r="D29226" t="str">
            <v>Chumbador em aço CA 25</v>
          </cell>
          <cell r="E29226" t="str">
            <v>kg</v>
          </cell>
          <cell r="G29226">
            <v>6.8407</v>
          </cell>
        </row>
        <row r="29227">
          <cell r="A29227" t="str">
            <v>SICRO-I M3089</v>
          </cell>
          <cell r="D29227" t="str">
            <v>Arame liso em aço galvanizado - D = 1,24 mm (18 BWG)</v>
          </cell>
          <cell r="E29227" t="str">
            <v>kg</v>
          </cell>
          <cell r="G29227">
            <v>23.7</v>
          </cell>
        </row>
        <row r="29228">
          <cell r="A29228" t="str">
            <v>SICRO-I M3091</v>
          </cell>
          <cell r="D29228" t="str">
            <v>Porca sextavada em aço para ancoragem de tirantes - D = 38 mm e C = 55 mm</v>
          </cell>
          <cell r="E29228" t="str">
            <v>un</v>
          </cell>
          <cell r="G29228">
            <v>49.738999999999997</v>
          </cell>
        </row>
        <row r="29229">
          <cell r="A29229" t="str">
            <v>SICRO-I M3093</v>
          </cell>
          <cell r="D29229" t="str">
            <v>Tela de poliamida - malha de 60 fios/cm</v>
          </cell>
          <cell r="E29229" t="str">
            <v>m²</v>
          </cell>
          <cell r="G29229">
            <v>18.987100000000002</v>
          </cell>
        </row>
        <row r="29230">
          <cell r="A29230" t="str">
            <v>SICRO-I M3094</v>
          </cell>
          <cell r="D29230" t="str">
            <v>Tirante de barra de aço - tensão de escoamento = 520 MPa, tensão de ruptura = 690 MPa e D = 32 mm</v>
          </cell>
          <cell r="E29230" t="str">
            <v>m</v>
          </cell>
          <cell r="G29230">
            <v>138.55410000000001</v>
          </cell>
        </row>
        <row r="29231">
          <cell r="A29231" t="str">
            <v>SICRO-I M3095</v>
          </cell>
          <cell r="D29231" t="str">
            <v>Válvula manchete - D = 20 mm</v>
          </cell>
          <cell r="E29231" t="str">
            <v>un</v>
          </cell>
          <cell r="G29231">
            <v>2.2673000000000001</v>
          </cell>
        </row>
        <row r="29232">
          <cell r="A29232" t="str">
            <v>SICRO-I M3126</v>
          </cell>
          <cell r="D29232" t="str">
            <v>Barra chata em aço galvanizado</v>
          </cell>
          <cell r="E29232" t="str">
            <v>kg</v>
          </cell>
          <cell r="G29232">
            <v>9.1160999999999994</v>
          </cell>
        </row>
        <row r="29233">
          <cell r="A29233" t="str">
            <v>SICRO-I M3127</v>
          </cell>
          <cell r="D29233" t="str">
            <v>Luva para bainha metálica - D = 30 mm</v>
          </cell>
          <cell r="E29233" t="str">
            <v>un</v>
          </cell>
          <cell r="G29233">
            <v>3.0697000000000001</v>
          </cell>
        </row>
        <row r="29234">
          <cell r="A29234" t="str">
            <v>SICRO-I M3128</v>
          </cell>
          <cell r="D29234" t="str">
            <v>Luva para bainha metálica - D = 35 mm</v>
          </cell>
          <cell r="E29234" t="str">
            <v>un</v>
          </cell>
          <cell r="G29234">
            <v>3.1004</v>
          </cell>
        </row>
        <row r="29235">
          <cell r="A29235" t="str">
            <v>SICRO-I M3129</v>
          </cell>
          <cell r="D29235" t="str">
            <v>Luva para bainha metálica - D = 40 mm</v>
          </cell>
          <cell r="E29235" t="str">
            <v>un</v>
          </cell>
          <cell r="G29235">
            <v>3.2703000000000002</v>
          </cell>
        </row>
        <row r="29236">
          <cell r="A29236" t="str">
            <v>SICRO-I M3130</v>
          </cell>
          <cell r="D29236" t="str">
            <v>Luva para bainha metálica - D = 45 mm</v>
          </cell>
          <cell r="E29236" t="str">
            <v>un</v>
          </cell>
          <cell r="G29236">
            <v>4.1449999999999996</v>
          </cell>
        </row>
        <row r="29237">
          <cell r="A29237" t="str">
            <v>SICRO-I M3131</v>
          </cell>
          <cell r="D29237" t="str">
            <v>Luva para bainha metálica - D = 50 mm</v>
          </cell>
          <cell r="E29237" t="str">
            <v>un</v>
          </cell>
          <cell r="G29237">
            <v>4.4294000000000002</v>
          </cell>
        </row>
        <row r="29238">
          <cell r="A29238" t="str">
            <v>SICRO-I M3132</v>
          </cell>
          <cell r="D29238" t="str">
            <v>Luva para bainha metálica - D = 55 mm</v>
          </cell>
          <cell r="E29238" t="str">
            <v>un</v>
          </cell>
          <cell r="G29238">
            <v>5.1806000000000001</v>
          </cell>
        </row>
        <row r="29239">
          <cell r="A29239" t="str">
            <v>SICRO-I M3133</v>
          </cell>
          <cell r="D29239" t="str">
            <v>Luva para bainha metálica - D = 60 mm</v>
          </cell>
          <cell r="E29239" t="str">
            <v>un</v>
          </cell>
          <cell r="G29239">
            <v>5.3757999999999999</v>
          </cell>
        </row>
        <row r="29240">
          <cell r="A29240" t="str">
            <v>SICRO-I M3134</v>
          </cell>
          <cell r="D29240" t="str">
            <v>Luva para bainha metálica - D = 65 mm</v>
          </cell>
          <cell r="E29240" t="str">
            <v>un</v>
          </cell>
          <cell r="G29240">
            <v>5.8071000000000002</v>
          </cell>
        </row>
        <row r="29241">
          <cell r="A29241" t="str">
            <v>SICRO-I M3135</v>
          </cell>
          <cell r="D29241" t="str">
            <v>Luva para bainha metálica - D = 70 mm</v>
          </cell>
          <cell r="E29241" t="str">
            <v>un</v>
          </cell>
          <cell r="G29241">
            <v>6.1200999999999999</v>
          </cell>
        </row>
        <row r="29242">
          <cell r="A29242" t="str">
            <v>SICRO-I M3136</v>
          </cell>
          <cell r="D29242" t="str">
            <v>Luva para bainha metálica - D = 75 mm</v>
          </cell>
          <cell r="E29242" t="str">
            <v>un</v>
          </cell>
          <cell r="G29242">
            <v>6.5388000000000002</v>
          </cell>
        </row>
        <row r="29243">
          <cell r="A29243" t="str">
            <v>SICRO-I M3137</v>
          </cell>
          <cell r="D29243" t="str">
            <v>Luva para bainha metálica - D = 80 mm</v>
          </cell>
          <cell r="E29243" t="str">
            <v>un</v>
          </cell>
          <cell r="G29243">
            <v>6.7386999999999997</v>
          </cell>
        </row>
        <row r="29244">
          <cell r="A29244" t="str">
            <v>SICRO-I M3138</v>
          </cell>
          <cell r="D29244" t="str">
            <v>Luva para bainha metálica - D = 85 mm</v>
          </cell>
          <cell r="E29244" t="str">
            <v>un</v>
          </cell>
          <cell r="G29244">
            <v>6.95</v>
          </cell>
        </row>
        <row r="29245">
          <cell r="A29245" t="str">
            <v>SICRO-I M3139</v>
          </cell>
          <cell r="D29245" t="str">
            <v>Luva para bainha metálica - D = 90 mm</v>
          </cell>
          <cell r="E29245" t="str">
            <v>un</v>
          </cell>
          <cell r="G29245">
            <v>7.6710000000000003</v>
          </cell>
        </row>
        <row r="29246">
          <cell r="A29246" t="str">
            <v>SICRO-I M3140</v>
          </cell>
          <cell r="D29246" t="str">
            <v>Luva para bainha metálica - D = 95 mm</v>
          </cell>
          <cell r="E29246" t="str">
            <v>un</v>
          </cell>
          <cell r="G29246">
            <v>8.2626000000000008</v>
          </cell>
        </row>
        <row r="29247">
          <cell r="A29247" t="str">
            <v>SICRO-I M3141</v>
          </cell>
          <cell r="D29247" t="str">
            <v>Luva para bainha metálica - D = 100 mm</v>
          </cell>
          <cell r="E29247" t="str">
            <v>un</v>
          </cell>
          <cell r="G29247">
            <v>8.8260000000000005</v>
          </cell>
        </row>
        <row r="29248">
          <cell r="A29248" t="str">
            <v>SICRO-I M3142</v>
          </cell>
          <cell r="D29248" t="str">
            <v>Luva para bainha metálica - D = 110 mm</v>
          </cell>
          <cell r="E29248" t="str">
            <v>un</v>
          </cell>
          <cell r="G29248">
            <v>9.3465000000000007</v>
          </cell>
        </row>
        <row r="29249">
          <cell r="A29249" t="str">
            <v>SICRO-I M3143</v>
          </cell>
          <cell r="D29249" t="str">
            <v>Luva para bainha metálica - D = 120 mm</v>
          </cell>
          <cell r="E29249" t="str">
            <v>un</v>
          </cell>
          <cell r="G29249">
            <v>10.224500000000001</v>
          </cell>
        </row>
        <row r="29250">
          <cell r="A29250" t="str">
            <v>SICRO-I M3144</v>
          </cell>
          <cell r="D29250" t="str">
            <v>Luva para bainha metálica - D = 130 mm</v>
          </cell>
          <cell r="E29250" t="str">
            <v>un</v>
          </cell>
          <cell r="G29250">
            <v>11.790900000000001</v>
          </cell>
        </row>
        <row r="29251">
          <cell r="A29251" t="str">
            <v>SICRO-I M3145</v>
          </cell>
          <cell r="D29251" t="str">
            <v>Luva para bainha metálica ovalizada de 19 x 36 mm</v>
          </cell>
          <cell r="E29251" t="str">
            <v>un</v>
          </cell>
          <cell r="G29251">
            <v>7.101</v>
          </cell>
        </row>
        <row r="29252">
          <cell r="A29252" t="str">
            <v>SICRO-I M3146</v>
          </cell>
          <cell r="D29252" t="str">
            <v>Luva para bainha metálica ovalizada de 19 x 48 mm</v>
          </cell>
          <cell r="E29252" t="str">
            <v>un</v>
          </cell>
          <cell r="G29252">
            <v>7.5609000000000002</v>
          </cell>
        </row>
        <row r="29253">
          <cell r="A29253" t="str">
            <v>SICRO-I M3147</v>
          </cell>
          <cell r="D29253" t="str">
            <v>Luva para bainha metálica ovalizada de 19 x 62 mm</v>
          </cell>
          <cell r="E29253" t="str">
            <v>un</v>
          </cell>
          <cell r="G29253">
            <v>7.9021999999999997</v>
          </cell>
        </row>
        <row r="29254">
          <cell r="A29254" t="str">
            <v>SICRO-I M3148</v>
          </cell>
          <cell r="D29254" t="str">
            <v>Luva para bainha metálica ovalizada de 22 x 32 mm</v>
          </cell>
          <cell r="E29254" t="str">
            <v>un</v>
          </cell>
          <cell r="G29254">
            <v>8.4098000000000006</v>
          </cell>
        </row>
        <row r="29255">
          <cell r="A29255" t="str">
            <v>SICRO-I M3149</v>
          </cell>
          <cell r="D29255" t="str">
            <v>Luva para bainha metálica ovalizada de 22 x 55 mm</v>
          </cell>
          <cell r="E29255" t="str">
            <v>un</v>
          </cell>
          <cell r="G29255">
            <v>8.6547999999999998</v>
          </cell>
        </row>
        <row r="29256">
          <cell r="A29256" t="str">
            <v>SICRO-I M3150</v>
          </cell>
          <cell r="D29256" t="str">
            <v>Luva para bainha metálica ovalizada de 22 x 73 mm</v>
          </cell>
          <cell r="E29256" t="str">
            <v>un</v>
          </cell>
          <cell r="G29256">
            <v>9.2060999999999993</v>
          </cell>
        </row>
        <row r="29257">
          <cell r="A29257" t="str">
            <v>SICRO-I M3153</v>
          </cell>
          <cell r="D29257" t="str">
            <v>Tinta em pó à base de resina poliéster</v>
          </cell>
          <cell r="E29257" t="str">
            <v>kg</v>
          </cell>
          <cell r="G29257">
            <v>69.703599999999994</v>
          </cell>
        </row>
        <row r="29258">
          <cell r="A29258" t="str">
            <v>SICRO-I M3170</v>
          </cell>
          <cell r="D29258" t="str">
            <v>Apoio de neoprene não fretado - C = 100 mm, L = 100 mm e E = 20 mm</v>
          </cell>
          <cell r="E29258" t="str">
            <v>un</v>
          </cell>
          <cell r="G29258">
            <v>16.058199999999999</v>
          </cell>
        </row>
        <row r="29259">
          <cell r="A29259" t="str">
            <v>SICRO-I M3171</v>
          </cell>
          <cell r="D29259" t="str">
            <v>Porca sextavada em aço galvanizado para parafuso - D = 9,525 mm (3/8")</v>
          </cell>
          <cell r="E29259" t="str">
            <v>un</v>
          </cell>
          <cell r="G29259">
            <v>0.33600000000000002</v>
          </cell>
        </row>
        <row r="29260">
          <cell r="A29260" t="str">
            <v>SICRO-I M3172</v>
          </cell>
          <cell r="D29260" t="str">
            <v>Porca sextavada em aço galvanizado para parafuso - D = 12 mm (M12)</v>
          </cell>
          <cell r="E29260" t="str">
            <v>un</v>
          </cell>
          <cell r="G29260">
            <v>0.70389999999999997</v>
          </cell>
        </row>
        <row r="29261">
          <cell r="A29261" t="str">
            <v>SICRO-I M3173</v>
          </cell>
          <cell r="D29261" t="str">
            <v>Parafuso de cabeça sextavada em aço galvanizado, classe 8.8 - D = 12 mm (M12) e C = 30 mm</v>
          </cell>
          <cell r="E29261" t="str">
            <v>un</v>
          </cell>
          <cell r="G29261">
            <v>2.2000000000000002</v>
          </cell>
        </row>
        <row r="29262">
          <cell r="A29262" t="str">
            <v>SICRO-I M3174</v>
          </cell>
          <cell r="D29262" t="str">
            <v>Ligação tipo barra chata em aço galvanizado para contenção - L = 45 mm e E = 4 mm</v>
          </cell>
          <cell r="E29262" t="str">
            <v>kg</v>
          </cell>
          <cell r="G29262">
            <v>16.087499999999999</v>
          </cell>
        </row>
        <row r="29263">
          <cell r="A29263" t="str">
            <v>SICRO-I M3177</v>
          </cell>
          <cell r="D29263" t="str">
            <v>Fita metálica SAE 1010/1020 para solo reforçado - L = 50 mm e E = 4 mm</v>
          </cell>
          <cell r="E29263" t="str">
            <v>kg</v>
          </cell>
          <cell r="G29263">
            <v>16.319400000000002</v>
          </cell>
        </row>
        <row r="29264">
          <cell r="A29264" t="str">
            <v>SICRO-I M3178</v>
          </cell>
          <cell r="D29264" t="str">
            <v>Material para aterro reforçado com fitas metálicas</v>
          </cell>
          <cell r="E29264" t="str">
            <v>m³</v>
          </cell>
          <cell r="G29264" t="str">
            <v>-</v>
          </cell>
        </row>
        <row r="29265">
          <cell r="A29265" t="str">
            <v>SICRO-I M3179</v>
          </cell>
          <cell r="D29265" t="str">
            <v>Tubo PEAD PE 100 PN 5 para estais - D = 140 mm</v>
          </cell>
          <cell r="E29265" t="str">
            <v>m</v>
          </cell>
          <cell r="G29265">
            <v>163.4375</v>
          </cell>
        </row>
        <row r="29266">
          <cell r="A29266" t="str">
            <v>SICRO-I M3180</v>
          </cell>
          <cell r="D29266" t="str">
            <v>Tubo PEAD PE 100 PN 5 para estais - D = 160 mm</v>
          </cell>
          <cell r="E29266" t="str">
            <v>m</v>
          </cell>
          <cell r="G29266">
            <v>197.30789999999999</v>
          </cell>
        </row>
        <row r="29267">
          <cell r="A29267" t="str">
            <v>SICRO-I M3181</v>
          </cell>
          <cell r="D29267" t="str">
            <v>Tubo PEAD PE 100 PN 5 para estais - D = 180 mm</v>
          </cell>
          <cell r="E29267" t="str">
            <v>m</v>
          </cell>
          <cell r="G29267">
            <v>238.5489</v>
          </cell>
        </row>
        <row r="29268">
          <cell r="A29268" t="str">
            <v>SICRO-I M3182</v>
          </cell>
          <cell r="D29268" t="str">
            <v>Tubo PEAD PE 100 PN 5 para estais - D = 200 mm</v>
          </cell>
          <cell r="E29268" t="str">
            <v>m</v>
          </cell>
          <cell r="G29268">
            <v>281.6927</v>
          </cell>
        </row>
        <row r="29269">
          <cell r="A29269" t="str">
            <v>SICRO-I M3183</v>
          </cell>
          <cell r="D29269" t="str">
            <v>Tubo PEAD PE 100 PN 5 para estais - D = 225 mm</v>
          </cell>
          <cell r="E29269" t="str">
            <v>m</v>
          </cell>
          <cell r="G29269">
            <v>334.27550000000002</v>
          </cell>
        </row>
        <row r="29270">
          <cell r="A29270" t="str">
            <v>SICRO-I M3184</v>
          </cell>
          <cell r="D29270" t="str">
            <v>Tubo PEAD PE 100 PN 5 para estais - D = 250 mm</v>
          </cell>
          <cell r="E29270" t="str">
            <v>m</v>
          </cell>
          <cell r="G29270">
            <v>390.55169999999998</v>
          </cell>
        </row>
        <row r="29271">
          <cell r="A29271" t="str">
            <v>SICRO-I M3185</v>
          </cell>
          <cell r="D29271" t="str">
            <v>Tubo PEAD PE 100 PN 5 para estais - D = 280 mm</v>
          </cell>
          <cell r="E29271" t="str">
            <v>m</v>
          </cell>
          <cell r="G29271">
            <v>440.89319999999998</v>
          </cell>
        </row>
        <row r="29272">
          <cell r="A29272" t="str">
            <v>SICRO-I M3186</v>
          </cell>
          <cell r="D29272" t="str">
            <v>Tubo PEAD PE 100 PN 5 para estais - D = 315 mm</v>
          </cell>
          <cell r="E29272" t="str">
            <v>m</v>
          </cell>
          <cell r="G29272">
            <v>468.46660000000003</v>
          </cell>
        </row>
        <row r="29273">
          <cell r="A29273" t="str">
            <v>SICRO-I M3187</v>
          </cell>
          <cell r="D29273" t="str">
            <v>Tubo antivandalismo em aço galvanizado para estais de 12 cordoalhas - D = 15,7 mm</v>
          </cell>
          <cell r="E29273" t="str">
            <v>m</v>
          </cell>
          <cell r="G29273">
            <v>1506.3472999999999</v>
          </cell>
        </row>
        <row r="29274">
          <cell r="A29274" t="str">
            <v>SICRO-I M3188</v>
          </cell>
          <cell r="D29274" t="str">
            <v>Tubo antivandalismo em aço galvanizado para estais de 19 cordoalhas - D = 15,7 mm</v>
          </cell>
          <cell r="E29274" t="str">
            <v>m</v>
          </cell>
          <cell r="G29274">
            <v>1708.2079000000001</v>
          </cell>
        </row>
        <row r="29275">
          <cell r="A29275" t="str">
            <v>SICRO-I M3189</v>
          </cell>
          <cell r="D29275" t="str">
            <v>Tubo antivandalismo em aço galvanizado para estais de 22 cordoalhas - D = 15,7 mm</v>
          </cell>
          <cell r="E29275" t="str">
            <v>m</v>
          </cell>
          <cell r="G29275">
            <v>1991.4077</v>
          </cell>
        </row>
        <row r="29276">
          <cell r="A29276" t="str">
            <v>SICRO-I M3190</v>
          </cell>
          <cell r="D29276" t="str">
            <v>Tubo antivandalismo em aço galvanizado para estais de 31 cordoalhas - D = 15,7 mm</v>
          </cell>
          <cell r="E29276" t="str">
            <v>m</v>
          </cell>
          <cell r="G29276">
            <v>2243.9468999999999</v>
          </cell>
        </row>
        <row r="29277">
          <cell r="A29277" t="str">
            <v>SICRO-I M3191</v>
          </cell>
          <cell r="D29277" t="str">
            <v>Tubo antivandalismo em aço galvanizado para estais de 37 cordoalhas - D = 15,7 mm</v>
          </cell>
          <cell r="E29277" t="str">
            <v>m</v>
          </cell>
          <cell r="G29277">
            <v>2245.1134999999999</v>
          </cell>
        </row>
        <row r="29278">
          <cell r="A29278" t="str">
            <v>SICRO-I M3192</v>
          </cell>
          <cell r="D29278" t="str">
            <v>Tubo antivandalismo em aço galvanizado para estais de 43 cordoalhas - D = 15,7 mm</v>
          </cell>
          <cell r="E29278" t="str">
            <v>m</v>
          </cell>
          <cell r="G29278">
            <v>2814.6898000000001</v>
          </cell>
        </row>
        <row r="29279">
          <cell r="A29279" t="str">
            <v>SICRO-I M3193</v>
          </cell>
          <cell r="D29279" t="str">
            <v>Tubo antivandalismo em aço galvanizado para estais de 55 cordoalhas - D = 15,7 mm</v>
          </cell>
          <cell r="E29279" t="str">
            <v>m</v>
          </cell>
          <cell r="G29279">
            <v>2817.2057</v>
          </cell>
        </row>
        <row r="29280">
          <cell r="A29280" t="str">
            <v>SICRO-I M3194</v>
          </cell>
          <cell r="D29280" t="str">
            <v>Tubo antivandalismo em aço galvanizado para estais de 61 cordoalhas - D = 15,7 mm</v>
          </cell>
          <cell r="E29280" t="str">
            <v>m</v>
          </cell>
          <cell r="G29280">
            <v>2817.2057</v>
          </cell>
        </row>
        <row r="29281">
          <cell r="A29281" t="str">
            <v>SICRO-I M3195</v>
          </cell>
          <cell r="D29281" t="str">
            <v>Tubo antivandalismo em aço galvanizado para estais de 73 cordoalhas - D = 15,7 mm</v>
          </cell>
          <cell r="E29281" t="str">
            <v>m</v>
          </cell>
          <cell r="G29281">
            <v>3253.7069000000001</v>
          </cell>
        </row>
        <row r="29282">
          <cell r="A29282" t="str">
            <v>SICRO-I M3196</v>
          </cell>
          <cell r="D29282" t="str">
            <v>Tubo antivandalismo em aço galvanizado para estais de 85 cordoalhas - D = 15,7 mm</v>
          </cell>
          <cell r="E29282" t="str">
            <v>m</v>
          </cell>
          <cell r="G29282">
            <v>3688.3402000000001</v>
          </cell>
        </row>
        <row r="29283">
          <cell r="A29283" t="str">
            <v>SICRO-I M3197</v>
          </cell>
          <cell r="D29283" t="str">
            <v>Tubo antivandalismo em aço galvanizado para estais de 91 cordoalhas - D = 15,7 mm</v>
          </cell>
          <cell r="E29283" t="str">
            <v>m</v>
          </cell>
          <cell r="G29283">
            <v>3690.8751999999999</v>
          </cell>
        </row>
        <row r="29284">
          <cell r="A29284" t="str">
            <v>SICRO-I M3198</v>
          </cell>
          <cell r="D29284" t="str">
            <v>Tubo fôrma lado fixo em aço galvanizado para estais de 12 cordoalhas - D = 15,7 mm</v>
          </cell>
          <cell r="E29284" t="str">
            <v>m</v>
          </cell>
          <cell r="G29284">
            <v>2563.5203999999999</v>
          </cell>
        </row>
        <row r="29285">
          <cell r="A29285" t="str">
            <v>SICRO-I M3199</v>
          </cell>
          <cell r="D29285" t="str">
            <v>Tubo fôrma lado fixo em aço galvanizado para estais de 19 cordoalhas - D = 15,7 mm</v>
          </cell>
          <cell r="E29285" t="str">
            <v>m</v>
          </cell>
          <cell r="G29285">
            <v>2967.6556999999998</v>
          </cell>
        </row>
        <row r="29286">
          <cell r="A29286" t="str">
            <v>SICRO-I M3200</v>
          </cell>
          <cell r="D29286" t="str">
            <v>Tubo fôrma lado fixo em aço galvanizado para estais de 22 cordoalhas - D = 15,7 mm</v>
          </cell>
          <cell r="E29286" t="str">
            <v>m</v>
          </cell>
          <cell r="G29286">
            <v>3893.0884000000001</v>
          </cell>
        </row>
        <row r="29287">
          <cell r="A29287" t="str">
            <v>SICRO-I M3201</v>
          </cell>
          <cell r="D29287" t="str">
            <v>Tubo fôrma lado fixo em aço galvanizado para estais de 31 cordoalhas - D = 15,7 mm</v>
          </cell>
          <cell r="E29287" t="str">
            <v>m</v>
          </cell>
          <cell r="G29287">
            <v>5028.2084999999997</v>
          </cell>
        </row>
        <row r="29288">
          <cell r="A29288" t="str">
            <v>SICRO-I M3202</v>
          </cell>
          <cell r="D29288" t="str">
            <v>Tubo fôrma lado fixo em aço galvanizado para estais de 37 cordoalhas - D = 15,7 mm</v>
          </cell>
          <cell r="E29288" t="str">
            <v>m</v>
          </cell>
          <cell r="G29288">
            <v>5332.6728000000003</v>
          </cell>
        </row>
        <row r="29289">
          <cell r="A29289" t="str">
            <v>SICRO-I M3203</v>
          </cell>
          <cell r="D29289" t="str">
            <v>Tubo fôrma lado fixo em aço galvanizado para estais de 43 cordoalhas - D = 15,7 mm</v>
          </cell>
          <cell r="E29289" t="str">
            <v>m</v>
          </cell>
          <cell r="G29289">
            <v>7043.0142999999998</v>
          </cell>
        </row>
        <row r="29290">
          <cell r="A29290" t="str">
            <v>SICRO-I M3204</v>
          </cell>
          <cell r="D29290" t="str">
            <v>Tubo fôrma lado fixo em aço galvanizado para estais de 55 cordoalhas - D = 15,7 mm</v>
          </cell>
          <cell r="E29290" t="str">
            <v>m</v>
          </cell>
          <cell r="G29290">
            <v>8901.7091999999993</v>
          </cell>
        </row>
        <row r="29291">
          <cell r="A29291" t="str">
            <v>SICRO-I M3205</v>
          </cell>
          <cell r="D29291" t="str">
            <v>Tubo fôrma lado fixo em aço galvanizado para estais de 61 cordoalhas - D = 15,7 mm</v>
          </cell>
          <cell r="E29291" t="str">
            <v>m</v>
          </cell>
          <cell r="G29291">
            <v>8901.7091999999993</v>
          </cell>
        </row>
        <row r="29292">
          <cell r="A29292" t="str">
            <v>SICRO-I M3206</v>
          </cell>
          <cell r="D29292" t="str">
            <v>Tubo fôrma lado fixo em aço galvanizado para estais de 73 cordoalhas - D = 15,7 mm</v>
          </cell>
          <cell r="E29292" t="str">
            <v>m</v>
          </cell>
          <cell r="G29292">
            <v>10366.1229</v>
          </cell>
        </row>
        <row r="29293">
          <cell r="A29293" t="str">
            <v>SICRO-I M3207</v>
          </cell>
          <cell r="D29293" t="str">
            <v>Tubo fôrma lado fixo em aço galvanizado para estais de 85 cordoalhas - D = 15,7 mm</v>
          </cell>
          <cell r="E29293" t="str">
            <v>m</v>
          </cell>
          <cell r="G29293">
            <v>11820.472900000001</v>
          </cell>
        </row>
        <row r="29294">
          <cell r="A29294" t="str">
            <v>SICRO-I M3208</v>
          </cell>
          <cell r="D29294" t="str">
            <v>Tubo fôrma lado fixo em aço galvanizado para estais de 91 cordoalhas - D = 15,7 mm</v>
          </cell>
          <cell r="E29294" t="str">
            <v>m</v>
          </cell>
          <cell r="G29294">
            <v>11838.0843</v>
          </cell>
        </row>
        <row r="29295">
          <cell r="A29295" t="str">
            <v>SICRO-I M3209</v>
          </cell>
          <cell r="D29295" t="str">
            <v>Tubo fôrma lado regulável em aço galvanizado para estais de 12 cordoalhas - D = 15,7 mm</v>
          </cell>
          <cell r="E29295" t="str">
            <v>m</v>
          </cell>
          <cell r="G29295">
            <v>1176.8026</v>
          </cell>
        </row>
        <row r="29296">
          <cell r="A29296" t="str">
            <v>SICRO-I M3210</v>
          </cell>
          <cell r="D29296" t="str">
            <v>Tubo fôrma lado regulável em aço galvanizado para estais de 19 cordoalhas - D = 15,7 mm</v>
          </cell>
          <cell r="E29296" t="str">
            <v>m</v>
          </cell>
          <cell r="G29296">
            <v>1355.6913999999999</v>
          </cell>
        </row>
        <row r="29297">
          <cell r="A29297" t="str">
            <v>SICRO-I M3211</v>
          </cell>
          <cell r="D29297" t="str">
            <v>Tubo fôrma lado regulável em aço galvanizado para estais de 22 cordoalhas - D = 15,7 mm</v>
          </cell>
          <cell r="E29297" t="str">
            <v>m</v>
          </cell>
          <cell r="G29297">
            <v>1781.6528000000001</v>
          </cell>
        </row>
        <row r="29298">
          <cell r="A29298" t="str">
            <v>SICRO-I M3212</v>
          </cell>
          <cell r="D29298" t="str">
            <v>Tubo fôrma lado regulável em aço galvanizado para estais de 31 cordoalhas - D = 15,7 mm</v>
          </cell>
          <cell r="E29298" t="str">
            <v>m</v>
          </cell>
          <cell r="G29298">
            <v>2305.7800000000002</v>
          </cell>
        </row>
        <row r="29299">
          <cell r="A29299" t="str">
            <v>SICRO-I M3213</v>
          </cell>
          <cell r="D29299" t="str">
            <v>Tubo fôrma lado regulável em aço galvanizado para estais de 37 cordoalhas - D = 15,7 mm</v>
          </cell>
          <cell r="E29299" t="str">
            <v>m</v>
          </cell>
          <cell r="G29299">
            <v>2452.6298999999999</v>
          </cell>
        </row>
        <row r="29300">
          <cell r="A29300" t="str">
            <v>SICRO-I M3214</v>
          </cell>
          <cell r="D29300" t="str">
            <v>Tubo fôrma lado regulável em aço galvanizado para estais de 43 cordoalhas - D = 15,7 mm</v>
          </cell>
          <cell r="E29300" t="str">
            <v>m</v>
          </cell>
          <cell r="G29300">
            <v>3231.6143000000002</v>
          </cell>
        </row>
        <row r="29301">
          <cell r="A29301" t="str">
            <v>SICRO-I M3215</v>
          </cell>
          <cell r="D29301" t="str">
            <v>Tubo fôrma lado regulável em aço galvanizado para estais de 55 cordoalhas - D = 15,7 mm</v>
          </cell>
          <cell r="E29301" t="str">
            <v>m</v>
          </cell>
          <cell r="G29301">
            <v>4065.8163</v>
          </cell>
        </row>
        <row r="29302">
          <cell r="A29302" t="str">
            <v>SICRO-I M3216</v>
          </cell>
          <cell r="D29302" t="str">
            <v>Tubo fôrma lado regulável em aço galvanizado para estais de 61 cordoalhas - D = 15,7 mm</v>
          </cell>
          <cell r="E29302" t="str">
            <v>m</v>
          </cell>
          <cell r="G29302">
            <v>4065.8163</v>
          </cell>
        </row>
        <row r="29303">
          <cell r="A29303" t="str">
            <v>SICRO-I M3217</v>
          </cell>
          <cell r="D29303" t="str">
            <v>Tubo fôrma lado regulável em aço galvanizado para estais de 73 cordoalhas - D = 15,7 mm</v>
          </cell>
          <cell r="E29303" t="str">
            <v>m</v>
          </cell>
          <cell r="G29303">
            <v>4763.6513999999997</v>
          </cell>
        </row>
        <row r="29304">
          <cell r="A29304" t="str">
            <v>SICRO-I M3218</v>
          </cell>
          <cell r="D29304" t="str">
            <v>Tubo fôrma lado regulável em aço galvanizado para estais de 85 cordoalhas - D = 15,7 mm</v>
          </cell>
          <cell r="E29304" t="str">
            <v>m</v>
          </cell>
          <cell r="G29304">
            <v>5451.4228999999996</v>
          </cell>
        </row>
        <row r="29305">
          <cell r="A29305" t="str">
            <v>SICRO-I M3219</v>
          </cell>
          <cell r="D29305" t="str">
            <v>Tubo fôrma lado regulável em aço galvanizado para estais de 91 cordoalhas - D = 15,7 mm</v>
          </cell>
          <cell r="E29305" t="str">
            <v>m</v>
          </cell>
          <cell r="G29305">
            <v>5469.0343000000003</v>
          </cell>
        </row>
        <row r="29306">
          <cell r="A29306" t="str">
            <v>SICRO-I M3220</v>
          </cell>
          <cell r="D29306" t="str">
            <v>Coroa de botões esféricos - Ring bit - D = 104 mm (4 3/32")</v>
          </cell>
          <cell r="E29306" t="str">
            <v>un</v>
          </cell>
          <cell r="G29306">
            <v>1083.5809999999999</v>
          </cell>
        </row>
        <row r="29307">
          <cell r="A29307" t="str">
            <v>SICRO-I M3225</v>
          </cell>
          <cell r="D29307" t="str">
            <v>Película retrorrefletiva tipo III + SI (sinal impresso com película de sobreposição tipo V)</v>
          </cell>
          <cell r="E29307" t="str">
            <v>m²</v>
          </cell>
          <cell r="G29307">
            <v>532.02599999999995</v>
          </cell>
        </row>
        <row r="29308">
          <cell r="A29308" t="str">
            <v>SICRO-I M3227</v>
          </cell>
          <cell r="D29308" t="str">
            <v>Tubo de revestimento em aço-carbono schedule 40 - DN = 101,6 mm (4")</v>
          </cell>
          <cell r="E29308" t="str">
            <v>m</v>
          </cell>
          <cell r="G29308">
            <v>218.01419999999999</v>
          </cell>
        </row>
        <row r="29309">
          <cell r="A29309" t="str">
            <v>SICRO-I M3228</v>
          </cell>
          <cell r="D29309" t="str">
            <v>Cimento asfáltico de petróleo com borracha - CAP 50/70 com 15% de borracha de pneu</v>
          </cell>
          <cell r="E29309" t="str">
            <v>t</v>
          </cell>
          <cell r="G29309" t="str">
            <v>-</v>
          </cell>
        </row>
        <row r="29310">
          <cell r="A29310" t="str">
            <v>SICRO-I M3229</v>
          </cell>
          <cell r="D29310" t="str">
            <v>Película retrorrefletiva tipo I + SI (sinal impresso com película de sobreposição tipo V)</v>
          </cell>
          <cell r="E29310" t="str">
            <v>m²</v>
          </cell>
          <cell r="G29310">
            <v>421.90519999999998</v>
          </cell>
        </row>
        <row r="29311">
          <cell r="A29311" t="str">
            <v>SICRO-I M3230</v>
          </cell>
          <cell r="D29311" t="str">
            <v>Chapa de poliéster reforçada com fibra de vidro - E = 2,0 mm</v>
          </cell>
          <cell r="E29311" t="str">
            <v>m²</v>
          </cell>
          <cell r="G29311">
            <v>102.8188</v>
          </cell>
        </row>
        <row r="29312">
          <cell r="A29312" t="str">
            <v>SICRO-I M3231</v>
          </cell>
          <cell r="D29312" t="str">
            <v>Chapa de alumínio composto (ACM) - E = 3,0 mm</v>
          </cell>
          <cell r="E29312" t="str">
            <v>m²</v>
          </cell>
          <cell r="G29312">
            <v>132.63499999999999</v>
          </cell>
        </row>
        <row r="29313">
          <cell r="A29313" t="str">
            <v>SICRO-I M3232</v>
          </cell>
          <cell r="D29313" t="str">
            <v>Película retrorrefletiva tipo X + SI (sinal impresso com película de sobreposição tipo V)</v>
          </cell>
          <cell r="E29313" t="str">
            <v>m²</v>
          </cell>
          <cell r="G29313">
            <v>651.70399999999995</v>
          </cell>
        </row>
        <row r="29314">
          <cell r="A29314" t="str">
            <v>SICRO-I M3233</v>
          </cell>
          <cell r="D29314" t="str">
            <v>Fita adesiva estrutural dupla-face - E = 2 mm e L = 25 mm</v>
          </cell>
          <cell r="E29314" t="str">
            <v>m</v>
          </cell>
          <cell r="G29314">
            <v>6.6087999999999996</v>
          </cell>
        </row>
        <row r="29315">
          <cell r="A29315" t="str">
            <v>SICRO-I M3235</v>
          </cell>
          <cell r="D29315" t="str">
            <v>Película retrorrefletiva tipo I</v>
          </cell>
          <cell r="E29315" t="str">
            <v>m²</v>
          </cell>
          <cell r="G29315">
            <v>141.37880000000001</v>
          </cell>
        </row>
        <row r="29316">
          <cell r="A29316" t="str">
            <v>SICRO-I M3236</v>
          </cell>
          <cell r="D29316" t="str">
            <v>Película retrorrefletiva tipo III + SI</v>
          </cell>
          <cell r="E29316" t="str">
            <v>m²</v>
          </cell>
          <cell r="G29316">
            <v>591.82470000000001</v>
          </cell>
        </row>
        <row r="29317">
          <cell r="A29317" t="str">
            <v>SICRO-I M3237</v>
          </cell>
          <cell r="D29317" t="str">
            <v>Película retrorrefletiva tipo III</v>
          </cell>
          <cell r="E29317" t="str">
            <v>m²</v>
          </cell>
          <cell r="G29317">
            <v>232.08160000000001</v>
          </cell>
        </row>
        <row r="29318">
          <cell r="A29318" t="str">
            <v>SICRO-I M3238</v>
          </cell>
          <cell r="D29318" t="str">
            <v>Película não retrorrefletiva tipo IV</v>
          </cell>
          <cell r="E29318" t="str">
            <v>m²</v>
          </cell>
          <cell r="G29318">
            <v>129.3014</v>
          </cell>
        </row>
        <row r="29319">
          <cell r="A29319" t="str">
            <v>SICRO-I M3239</v>
          </cell>
          <cell r="D29319" t="str">
            <v>Película retrorrefletiva tipo X</v>
          </cell>
          <cell r="E29319" t="str">
            <v>m²</v>
          </cell>
          <cell r="G29319">
            <v>412.58800000000002</v>
          </cell>
        </row>
        <row r="29320">
          <cell r="A29320" t="str">
            <v>SICRO-I M3240</v>
          </cell>
          <cell r="D29320" t="str">
            <v>Duto flexível de ventilação de poliéster aluminizado sem isolamento - D = 200 mm</v>
          </cell>
          <cell r="E29320" t="str">
            <v>m</v>
          </cell>
          <cell r="G29320">
            <v>19.9116</v>
          </cell>
        </row>
        <row r="29321">
          <cell r="A29321" t="str">
            <v>SICRO-I M3241</v>
          </cell>
          <cell r="D29321" t="str">
            <v>Cabo de cobre flexível antichama isolado em HEPR - tensão de 0,6/1,0 kV e seção de 2 x 6 mm²</v>
          </cell>
          <cell r="E29321" t="str">
            <v>m</v>
          </cell>
          <cell r="G29321">
            <v>13.122400000000001</v>
          </cell>
        </row>
        <row r="29322">
          <cell r="A29322" t="str">
            <v>SICRO-I M3242</v>
          </cell>
          <cell r="D29322" t="str">
            <v>Cabo de cobre flexível antichama isolado em HEPR - tensão de 0,6/1,0 kV e seção de 4 x 6 mm²</v>
          </cell>
          <cell r="E29322" t="str">
            <v>m</v>
          </cell>
          <cell r="G29322">
            <v>17.698</v>
          </cell>
        </row>
        <row r="29323">
          <cell r="A29323" t="str">
            <v>SICRO-I M3245</v>
          </cell>
          <cell r="D29323" t="str">
            <v>Tinta plástica à base de resina metacrílica aplicada a frio por aspersão (spray)</v>
          </cell>
          <cell r="E29323" t="str">
            <v>kg</v>
          </cell>
          <cell r="G29323">
            <v>52.519199999999998</v>
          </cell>
        </row>
        <row r="29324">
          <cell r="A29324" t="str">
            <v>SICRO-I M3270</v>
          </cell>
          <cell r="D29324" t="str">
            <v>Ancoragem fixa para estais de 12 cordoalhas - D = 15,7 mm</v>
          </cell>
          <cell r="E29324" t="str">
            <v>un</v>
          </cell>
          <cell r="G29324">
            <v>13841.752200000001</v>
          </cell>
        </row>
        <row r="29325">
          <cell r="A29325" t="str">
            <v>SICRO-I M3271</v>
          </cell>
          <cell r="D29325" t="str">
            <v>Ancoragem fixa para estais de 22 cordoalhas - D = 15,7 mm</v>
          </cell>
          <cell r="E29325" t="str">
            <v>un</v>
          </cell>
          <cell r="G29325">
            <v>21812.979500000001</v>
          </cell>
        </row>
        <row r="29326">
          <cell r="A29326" t="str">
            <v>SICRO-I M3272</v>
          </cell>
          <cell r="D29326" t="str">
            <v>Ancoragem fixa para estais de 43 cordoalhas - D = 15,7 mm</v>
          </cell>
          <cell r="E29326" t="str">
            <v>un</v>
          </cell>
          <cell r="G29326">
            <v>40751.152399999999</v>
          </cell>
        </row>
        <row r="29327">
          <cell r="A29327" t="str">
            <v>SICRO-I M3273</v>
          </cell>
          <cell r="D29327" t="str">
            <v>Ancoragem fixa para estais de 85 cordoalhas - D = 15,7 mm</v>
          </cell>
          <cell r="E29327" t="str">
            <v>un</v>
          </cell>
          <cell r="G29327">
            <v>78941.468699999998</v>
          </cell>
        </row>
        <row r="29328">
          <cell r="A29328" t="str">
            <v>SICRO-I M3274</v>
          </cell>
          <cell r="D29328" t="str">
            <v>Ancoragem regulável para estais de 12 cordoalhas - D = 15,7 mm</v>
          </cell>
          <cell r="E29328" t="str">
            <v>un</v>
          </cell>
          <cell r="G29328">
            <v>23677.459699999999</v>
          </cell>
        </row>
        <row r="29329">
          <cell r="A29329" t="str">
            <v>SICRO-I M3275</v>
          </cell>
          <cell r="D29329" t="str">
            <v>Ancoragem regulável para estais de 22 cordoalhas - D = 15,7 mm</v>
          </cell>
          <cell r="E29329" t="str">
            <v>un</v>
          </cell>
          <cell r="G29329">
            <v>33376.096799999999</v>
          </cell>
        </row>
        <row r="29330">
          <cell r="A29330" t="str">
            <v>SICRO-I M3276</v>
          </cell>
          <cell r="D29330" t="str">
            <v>Ancoragem regulável para estais de 43 cordoalhas - D = 15,7 mm</v>
          </cell>
          <cell r="E29330" t="str">
            <v>un</v>
          </cell>
          <cell r="G29330">
            <v>68598.033200000005</v>
          </cell>
        </row>
        <row r="29331">
          <cell r="A29331" t="str">
            <v>SICRO-I M3277</v>
          </cell>
          <cell r="D29331" t="str">
            <v>Ancoragem regulável para estais de 85 cordoalhas - D = 15,7 mm</v>
          </cell>
          <cell r="E29331" t="str">
            <v>un</v>
          </cell>
          <cell r="G29331">
            <v>134507.66870000001</v>
          </cell>
        </row>
        <row r="29332">
          <cell r="A29332" t="str">
            <v>SICRO-I M3278</v>
          </cell>
          <cell r="D29332" t="str">
            <v>Tubo PEAD PE 100 PN 5 para estais - D = 110 mm</v>
          </cell>
          <cell r="E29332" t="str">
            <v>m</v>
          </cell>
          <cell r="G29332">
            <v>133.09</v>
          </cell>
        </row>
        <row r="29333">
          <cell r="A29333" t="str">
            <v>SICRO-I M3279</v>
          </cell>
          <cell r="D29333" t="str">
            <v>Arruela lisa em aço zincado branco para parafuso - D = 9,525 mm (3/8")</v>
          </cell>
          <cell r="E29333" t="str">
            <v>un</v>
          </cell>
          <cell r="G29333">
            <v>0.21</v>
          </cell>
        </row>
        <row r="29334">
          <cell r="A29334" t="str">
            <v>SICRO-I M3280</v>
          </cell>
          <cell r="D29334" t="str">
            <v>Viga de madeira - E = 5 cm e L = 11 cm</v>
          </cell>
          <cell r="E29334" t="str">
            <v>m</v>
          </cell>
          <cell r="G29334">
            <v>25.547899999999998</v>
          </cell>
        </row>
        <row r="29335">
          <cell r="A29335" t="str">
            <v>SICRO-I M3353</v>
          </cell>
          <cell r="D29335" t="str">
            <v>Purgador plástico</v>
          </cell>
          <cell r="E29335" t="str">
            <v>un</v>
          </cell>
          <cell r="G29335">
            <v>1.3402000000000001</v>
          </cell>
        </row>
        <row r="29336">
          <cell r="A29336" t="str">
            <v>SICRO-I M3360</v>
          </cell>
          <cell r="D29336" t="str">
            <v>Chumbador de expansão controlada por torque em aço zincado para concreto - D = 8,0 mm</v>
          </cell>
          <cell r="E29336" t="str">
            <v>un</v>
          </cell>
          <cell r="G29336">
            <v>1.8113999999999999</v>
          </cell>
        </row>
        <row r="29337">
          <cell r="A29337" t="str">
            <v>SICRO-I M3361</v>
          </cell>
          <cell r="D29337" t="str">
            <v>Corrente de elo soldado em aço SAE 1010/1020 com acabamento polido - E = 25,00 mm (1")</v>
          </cell>
          <cell r="E29337" t="str">
            <v>m</v>
          </cell>
          <cell r="G29337">
            <v>393.71710000000002</v>
          </cell>
        </row>
        <row r="29338">
          <cell r="A29338" t="str">
            <v>SICRO-I M3362</v>
          </cell>
          <cell r="D29338" t="str">
            <v>Corrente de elo soldado em aço SAE 1010/1020 com acabamento polido - E = 12,50 mm (1/2")</v>
          </cell>
          <cell r="E29338" t="str">
            <v>m</v>
          </cell>
          <cell r="G29338">
            <v>97.677499999999995</v>
          </cell>
        </row>
        <row r="29339">
          <cell r="A29339" t="str">
            <v>SICRO-I M3363</v>
          </cell>
          <cell r="D29339" t="str">
            <v>Corrente de elo soldado em aço SAE 1010/1020 com acabamento polido - E = 19,00 mm (3/4")</v>
          </cell>
          <cell r="E29339" t="str">
            <v>m</v>
          </cell>
          <cell r="G29339">
            <v>220.33410000000001</v>
          </cell>
        </row>
        <row r="29340">
          <cell r="A29340" t="str">
            <v>SICRO-I M3364</v>
          </cell>
          <cell r="D29340" t="str">
            <v>Lanterna de sinalização náutica com acessórios de fixação - alcance 2 mn</v>
          </cell>
          <cell r="E29340" t="str">
            <v>un</v>
          </cell>
          <cell r="G29340">
            <v>3643.2343000000001</v>
          </cell>
        </row>
        <row r="29341">
          <cell r="A29341" t="str">
            <v>SICRO-I M3365</v>
          </cell>
          <cell r="D29341" t="str">
            <v>Lanterna de sinalização náutica com acessórios de fixação - alcance 3 mn</v>
          </cell>
          <cell r="E29341" t="str">
            <v>un</v>
          </cell>
          <cell r="G29341">
            <v>5752.8441999999995</v>
          </cell>
        </row>
        <row r="29342">
          <cell r="A29342" t="str">
            <v>SICRO-I M3366</v>
          </cell>
          <cell r="D29342" t="str">
            <v>Lanterna de sinalização náutica com acessórios de fixação - alcance 4 mn</v>
          </cell>
          <cell r="E29342" t="str">
            <v>un</v>
          </cell>
          <cell r="G29342">
            <v>8330.5542000000005</v>
          </cell>
        </row>
        <row r="29343">
          <cell r="A29343" t="str">
            <v>SICRO-I M3367</v>
          </cell>
          <cell r="D29343" t="str">
            <v>Lanterna de sinalização náutica com acessórios de fixação - alcance 6 mn</v>
          </cell>
          <cell r="E29343" t="str">
            <v>un</v>
          </cell>
          <cell r="G29343">
            <v>9670.1983999999993</v>
          </cell>
        </row>
        <row r="29344">
          <cell r="A29344" t="str">
            <v>SICRO-I M3368</v>
          </cell>
          <cell r="D29344" t="str">
            <v>Lanterna de sinalização náutica com acessórios de fixação - alcance 8 mn</v>
          </cell>
          <cell r="E29344" t="str">
            <v>un</v>
          </cell>
          <cell r="G29344">
            <v>12252.9234</v>
          </cell>
        </row>
        <row r="29345">
          <cell r="A29345" t="str">
            <v>SICRO-I M3369</v>
          </cell>
          <cell r="D29345" t="str">
            <v>Manilha âncora em aço forjado com porca e cupilha - DN = 16,0 mm (5/8")</v>
          </cell>
          <cell r="E29345" t="str">
            <v>un</v>
          </cell>
          <cell r="G29345">
            <v>50.566499999999998</v>
          </cell>
        </row>
        <row r="29346">
          <cell r="A29346" t="str">
            <v>SICRO-I M3370</v>
          </cell>
          <cell r="D29346" t="str">
            <v>Manilha reta em aço forjado com porca e cupilha - DN = 38,1 mm (1 1/2")</v>
          </cell>
          <cell r="E29346" t="str">
            <v>un</v>
          </cell>
          <cell r="G29346">
            <v>528.90350000000001</v>
          </cell>
        </row>
        <row r="29347">
          <cell r="A29347" t="str">
            <v>SICRO-I M3371</v>
          </cell>
          <cell r="D29347" t="str">
            <v>Manilha reta em aço forjado com porca e cupilha - DN = 25,4 mm (1")</v>
          </cell>
          <cell r="E29347" t="str">
            <v>un</v>
          </cell>
          <cell r="G29347">
            <v>131.0813</v>
          </cell>
        </row>
        <row r="29348">
          <cell r="A29348" t="str">
            <v>SICRO-I M3372</v>
          </cell>
          <cell r="D29348" t="str">
            <v>Suporte polimérico ecológico maciço colapsível para placa de sinalização - seção de 10 x 10 cm</v>
          </cell>
          <cell r="E29348" t="str">
            <v>m</v>
          </cell>
          <cell r="G29348">
            <v>385.44069999999999</v>
          </cell>
        </row>
        <row r="29349">
          <cell r="A29349" t="str">
            <v>SICRO-I M3501</v>
          </cell>
          <cell r="D29349" t="str">
            <v>Placa de ancoragem para tirante de barra de aço - E = 12,7 mm e seção de 160 x 160 mm</v>
          </cell>
          <cell r="E29349" t="str">
            <v>un</v>
          </cell>
          <cell r="G29349">
            <v>95.010900000000007</v>
          </cell>
        </row>
        <row r="29350">
          <cell r="A29350" t="str">
            <v>SICRO-I M3502</v>
          </cell>
          <cell r="D29350" t="str">
            <v>Mistura betuminosa</v>
          </cell>
          <cell r="E29350" t="str">
            <v>m³</v>
          </cell>
          <cell r="G29350" t="str">
            <v>-</v>
          </cell>
        </row>
        <row r="29351">
          <cell r="A29351" t="str">
            <v>SICRO-I M3503</v>
          </cell>
          <cell r="D29351" t="str">
            <v>Material de base</v>
          </cell>
          <cell r="E29351" t="str">
            <v>m³</v>
          </cell>
          <cell r="G29351" t="str">
            <v>-</v>
          </cell>
        </row>
        <row r="29352">
          <cell r="A29352" t="str">
            <v>SICRO-I M3504</v>
          </cell>
          <cell r="D29352" t="str">
            <v>Concreto</v>
          </cell>
          <cell r="E29352" t="str">
            <v>m³</v>
          </cell>
          <cell r="G29352" t="str">
            <v>-</v>
          </cell>
        </row>
        <row r="29353">
          <cell r="A29353" t="str">
            <v>SICRO-I M3505</v>
          </cell>
          <cell r="D29353" t="str">
            <v>Material demolido - concreto simples</v>
          </cell>
          <cell r="E29353" t="str">
            <v>m³</v>
          </cell>
          <cell r="G29353" t="str">
            <v>-</v>
          </cell>
        </row>
        <row r="29354">
          <cell r="A29354" t="str">
            <v>SICRO-I M3506</v>
          </cell>
          <cell r="D29354" t="str">
            <v>Material demolido - madeira</v>
          </cell>
          <cell r="E29354" t="str">
            <v>m³</v>
          </cell>
          <cell r="G29354" t="str">
            <v>-</v>
          </cell>
        </row>
        <row r="29355">
          <cell r="A29355" t="str">
            <v>SICRO-I M3507</v>
          </cell>
          <cell r="D29355" t="str">
            <v>Revestimento asfáltico</v>
          </cell>
          <cell r="E29355" t="str">
            <v>m³</v>
          </cell>
          <cell r="G29355" t="str">
            <v>-</v>
          </cell>
        </row>
        <row r="29356">
          <cell r="A29356" t="str">
            <v>SICRO-I M3508</v>
          </cell>
          <cell r="D29356" t="str">
            <v>Camada granular (base ou sub-base)</v>
          </cell>
          <cell r="E29356" t="str">
            <v>m³</v>
          </cell>
          <cell r="G29356" t="str">
            <v>-</v>
          </cell>
        </row>
        <row r="29357">
          <cell r="A29357" t="str">
            <v>SICRO-I M3509</v>
          </cell>
          <cell r="D29357" t="str">
            <v>Material demolido - remendo profundo</v>
          </cell>
          <cell r="E29357" t="str">
            <v>m³</v>
          </cell>
          <cell r="G29357" t="str">
            <v>-</v>
          </cell>
        </row>
        <row r="29358">
          <cell r="A29358" t="str">
            <v>SICRO-I M3510</v>
          </cell>
          <cell r="D29358" t="str">
            <v>Material demolido - alvenaria</v>
          </cell>
          <cell r="E29358" t="str">
            <v>m³</v>
          </cell>
          <cell r="G29358" t="str">
            <v>-</v>
          </cell>
        </row>
        <row r="29359">
          <cell r="A29359" t="str">
            <v>SICRO-I M3511</v>
          </cell>
          <cell r="D29359" t="str">
            <v>Acessórios e materiais metálicos</v>
          </cell>
          <cell r="E29359" t="str">
            <v>t</v>
          </cell>
          <cell r="G29359" t="str">
            <v>-</v>
          </cell>
        </row>
        <row r="29360">
          <cell r="A29360" t="str">
            <v>SICRO-I M3512</v>
          </cell>
          <cell r="D29360" t="str">
            <v>Material demolido - concreto armado</v>
          </cell>
          <cell r="E29360" t="str">
            <v>m³</v>
          </cell>
          <cell r="G29360" t="str">
            <v>-</v>
          </cell>
        </row>
        <row r="29361">
          <cell r="A29361" t="str">
            <v>SICRO-I M3513</v>
          </cell>
          <cell r="D29361" t="str">
            <v>Material de 3ª categoria</v>
          </cell>
          <cell r="E29361" t="str">
            <v>m³</v>
          </cell>
          <cell r="G29361" t="str">
            <v>-</v>
          </cell>
        </row>
        <row r="29362">
          <cell r="A29362" t="str">
            <v>SICRO-I M3514</v>
          </cell>
          <cell r="D29362" t="str">
            <v>Solo</v>
          </cell>
          <cell r="E29362" t="str">
            <v>m³</v>
          </cell>
          <cell r="G29362" t="str">
            <v>-</v>
          </cell>
        </row>
        <row r="29363">
          <cell r="A29363" t="str">
            <v>SICRO-I M3515</v>
          </cell>
          <cell r="D29363" t="str">
            <v>Grãos, agregados e solos derramados na pista</v>
          </cell>
          <cell r="E29363" t="str">
            <v>t</v>
          </cell>
          <cell r="G29363" t="str">
            <v>-</v>
          </cell>
        </row>
        <row r="29364">
          <cell r="A29364" t="str">
            <v>SICRO-I M3516</v>
          </cell>
          <cell r="D29364" t="str">
            <v>Veículos de pequeno porte incendiados em rodovia</v>
          </cell>
          <cell r="E29364" t="str">
            <v>un</v>
          </cell>
          <cell r="G29364" t="str">
            <v>-</v>
          </cell>
        </row>
        <row r="29365">
          <cell r="A29365" t="str">
            <v>SICRO-I M3518</v>
          </cell>
          <cell r="D29365" t="str">
            <v>Tinta à base de resina epóxi bicomponente</v>
          </cell>
          <cell r="E29365" t="str">
            <v>l</v>
          </cell>
          <cell r="G29365">
            <v>67.8994</v>
          </cell>
        </row>
        <row r="29366">
          <cell r="A29366" t="str">
            <v>SICRO-I M3519</v>
          </cell>
          <cell r="D29366" t="str">
            <v>Tinta à base de resina epóxi poliamida bicomponente para fundo preparador de pintura</v>
          </cell>
          <cell r="E29366" t="str">
            <v>l</v>
          </cell>
          <cell r="G29366">
            <v>269.9119</v>
          </cell>
        </row>
        <row r="29367">
          <cell r="A29367" t="str">
            <v>SICRO-I M3520</v>
          </cell>
          <cell r="D29367" t="str">
            <v>Tinta anticorrosiva à base de resina epóxi poliamida bicomponente</v>
          </cell>
          <cell r="E29367" t="str">
            <v>l</v>
          </cell>
          <cell r="G29367">
            <v>99.017700000000005</v>
          </cell>
        </row>
        <row r="29368">
          <cell r="A29368" t="str">
            <v>SICRO-I M3521</v>
          </cell>
          <cell r="D29368" t="str">
            <v>Guincho manual com capacidade de tração de 100 kN com cabo de aço</v>
          </cell>
          <cell r="E29368" t="str">
            <v>un</v>
          </cell>
          <cell r="G29368">
            <v>220851.21859999999</v>
          </cell>
        </row>
        <row r="29369">
          <cell r="A29369" t="str">
            <v>SICRO-I M3522</v>
          </cell>
          <cell r="D29369" t="str">
            <v>Guincho manual com capacidade de tração de 200 kN com cabo de aço</v>
          </cell>
          <cell r="E29369" t="str">
            <v>un</v>
          </cell>
          <cell r="G29369">
            <v>355479.96519999998</v>
          </cell>
        </row>
        <row r="29370">
          <cell r="A29370" t="str">
            <v>SICRO-I M3523</v>
          </cell>
          <cell r="D29370" t="str">
            <v>Pneu reaproveitado</v>
          </cell>
          <cell r="E29370" t="str">
            <v>un</v>
          </cell>
          <cell r="G29370">
            <v>60</v>
          </cell>
        </row>
        <row r="29371">
          <cell r="A29371" t="str">
            <v>SICRO-I M3524</v>
          </cell>
          <cell r="D29371" t="str">
            <v>Sapatilha em aço inox - D = 13 mm (1/2")</v>
          </cell>
          <cell r="E29371" t="str">
            <v>un</v>
          </cell>
          <cell r="G29371">
            <v>26.152200000000001</v>
          </cell>
        </row>
        <row r="29372">
          <cell r="A29372" t="str">
            <v>SICRO-I M3525</v>
          </cell>
          <cell r="D29372" t="str">
            <v>Molinete manual com capacidade de tração de 70 kN</v>
          </cell>
          <cell r="E29372" t="str">
            <v>un</v>
          </cell>
          <cell r="G29372">
            <v>320034.00900000002</v>
          </cell>
        </row>
        <row r="29373">
          <cell r="A29373" t="str">
            <v>SICRO-I M3526</v>
          </cell>
          <cell r="D29373" t="str">
            <v>Ânodo de sacrifício em liga de zinco - peso = 20 kg</v>
          </cell>
          <cell r="E29373" t="str">
            <v>un</v>
          </cell>
          <cell r="G29373">
            <v>1381.3896</v>
          </cell>
        </row>
        <row r="29374">
          <cell r="A29374" t="str">
            <v>SICRO-I M3527</v>
          </cell>
          <cell r="D29374" t="str">
            <v>Cabo de aço - D = 42,00 mm (1 5/8")</v>
          </cell>
          <cell r="E29374" t="str">
            <v>m</v>
          </cell>
          <cell r="G29374">
            <v>296.32499999999999</v>
          </cell>
        </row>
        <row r="29375">
          <cell r="A29375" t="str">
            <v>SICRO-I M3528</v>
          </cell>
          <cell r="D29375" t="str">
            <v>Terminal soquete fechado em aço galvanizado compatível com cabo de aço de D = 42 mm</v>
          </cell>
          <cell r="E29375" t="str">
            <v>un</v>
          </cell>
          <cell r="G29375">
            <v>3318</v>
          </cell>
        </row>
        <row r="29376">
          <cell r="A29376" t="str">
            <v>SICRO-I M3529</v>
          </cell>
          <cell r="D29376" t="str">
            <v>Manilha reta em aço forjado com porca e cupilha - D = 57,2 mm (2 1/4")</v>
          </cell>
          <cell r="E29376" t="str">
            <v>un</v>
          </cell>
          <cell r="G29376">
            <v>1169.2927</v>
          </cell>
        </row>
        <row r="29377">
          <cell r="A29377" t="str">
            <v>SICRO-I M3530</v>
          </cell>
          <cell r="D29377" t="str">
            <v>Tubo mecânico em aço-carbono</v>
          </cell>
          <cell r="E29377" t="str">
            <v>kg</v>
          </cell>
          <cell r="G29377">
            <v>24.863299999999999</v>
          </cell>
        </row>
        <row r="29378">
          <cell r="A29378" t="str">
            <v>SICRO-I M3718</v>
          </cell>
          <cell r="D29378" t="str">
            <v>Material combustível removido</v>
          </cell>
          <cell r="E29378" t="str">
            <v>t</v>
          </cell>
          <cell r="G29378" t="str">
            <v>-</v>
          </cell>
        </row>
        <row r="29379">
          <cell r="A29379" t="str">
            <v>SICRO-I M3719</v>
          </cell>
          <cell r="D29379" t="str">
            <v>Blocos de rocha ou matacões</v>
          </cell>
          <cell r="E29379" t="str">
            <v>m³</v>
          </cell>
          <cell r="G29379" t="str">
            <v>-</v>
          </cell>
        </row>
        <row r="29380">
          <cell r="A29380" t="str">
            <v>SICRO-I M3720</v>
          </cell>
          <cell r="D29380" t="str">
            <v>Material asfáltico removido</v>
          </cell>
          <cell r="E29380" t="str">
            <v>t</v>
          </cell>
          <cell r="G29380" t="str">
            <v>-</v>
          </cell>
        </row>
        <row r="29381">
          <cell r="A29381" t="str">
            <v>SICRO-I M3721</v>
          </cell>
          <cell r="D29381" t="str">
            <v>Estrutura de pórtico metálico removida</v>
          </cell>
          <cell r="E29381" t="str">
            <v>un</v>
          </cell>
          <cell r="G29381" t="str">
            <v>-</v>
          </cell>
        </row>
        <row r="29382">
          <cell r="A29382" t="str">
            <v>SICRO-I M3722</v>
          </cell>
          <cell r="D29382" t="str">
            <v>Estrutura de semipórtico duplo metálico removida</v>
          </cell>
          <cell r="E29382" t="str">
            <v>un</v>
          </cell>
          <cell r="G29382" t="str">
            <v>-</v>
          </cell>
        </row>
        <row r="29383">
          <cell r="A29383" t="str">
            <v>SICRO-I M3723</v>
          </cell>
          <cell r="D29383" t="str">
            <v>Estrutura de semipórtico metálico removida</v>
          </cell>
          <cell r="E29383" t="str">
            <v>un</v>
          </cell>
          <cell r="G29383" t="str">
            <v>-</v>
          </cell>
        </row>
        <row r="29384">
          <cell r="A29384" t="str">
            <v>SICRO-I M3727</v>
          </cell>
          <cell r="D29384" t="str">
            <v>Mangueira para hidrojateamento com pressão de trabalho de até 17,5 MPa (2.538 psi) - D = 25 mm (1")</v>
          </cell>
          <cell r="E29384" t="str">
            <v>m</v>
          </cell>
          <cell r="G29384">
            <v>224.89279999999999</v>
          </cell>
        </row>
        <row r="29385">
          <cell r="A29385" t="str">
            <v>SICRO-I M3728</v>
          </cell>
          <cell r="D29385" t="str">
            <v>Mangueira para sistema de sucção a vácuo com vazão de entrada de até 3,6 m³/h (60 l/min) - D = 72,5 mm (3")</v>
          </cell>
          <cell r="E29385" t="str">
            <v>m</v>
          </cell>
          <cell r="G29385">
            <v>116.7835</v>
          </cell>
        </row>
        <row r="29386">
          <cell r="A29386" t="str">
            <v>SICRO-I M3729</v>
          </cell>
          <cell r="D29386" t="str">
            <v>Detritos removidos de bueiros</v>
          </cell>
          <cell r="E29386" t="str">
            <v>m³</v>
          </cell>
          <cell r="G29386" t="str">
            <v>-</v>
          </cell>
        </row>
        <row r="29387">
          <cell r="A29387" t="str">
            <v>SICRO-I M3730</v>
          </cell>
          <cell r="D29387" t="str">
            <v>Material triturado - galhos e troncos</v>
          </cell>
          <cell r="E29387" t="str">
            <v>m³</v>
          </cell>
          <cell r="G29387" t="str">
            <v>-</v>
          </cell>
        </row>
        <row r="29388">
          <cell r="A29388" t="str">
            <v>SICRO-I M3772</v>
          </cell>
          <cell r="D29388" t="str">
            <v>Canal monobloco com corpo e grelha em concreto polímero com efeito autolimpante - carga de controle de 400 kN - C = 100,0 cm, L = 15,0 cm e H = 23,0 cm</v>
          </cell>
          <cell r="E29388" t="str">
            <v>m</v>
          </cell>
          <cell r="G29388">
            <v>353.13200000000001</v>
          </cell>
        </row>
        <row r="29389">
          <cell r="A29389" t="str">
            <v>SICRO-I M3773</v>
          </cell>
          <cell r="D29389" t="str">
            <v>Canal monobloco com corpo e grelha em concreto polímero com efeito autolimpante - carga de controle de 400 kN - C = 100,0 cm, L = 25,0 cm e H = 32,0 cm</v>
          </cell>
          <cell r="E29389" t="str">
            <v>m</v>
          </cell>
          <cell r="G29389">
            <v>663.51509999999996</v>
          </cell>
        </row>
        <row r="29390">
          <cell r="A29390" t="str">
            <v>SICRO-I M3774</v>
          </cell>
          <cell r="D29390" t="str">
            <v>Canal monobloco com corpo e grelha em concreto polímero com efeito autolimpante - carga de controle de 900 kN - C = 100,0 cm, L = 16,0 cm e H = 26,5 cm</v>
          </cell>
          <cell r="E29390" t="str">
            <v>m</v>
          </cell>
          <cell r="G29390">
            <v>729.8913</v>
          </cell>
        </row>
        <row r="29391">
          <cell r="A29391" t="str">
            <v>SICRO-I M3775</v>
          </cell>
          <cell r="D29391" t="str">
            <v>Canal monobloco com corpo e grelha em concreto polímero com efeito autolimpante - carga de controle de 900 kN - C = 100,0 cm, L = 21,0 cm e H = 28,0 cm</v>
          </cell>
          <cell r="E29391" t="str">
            <v>m</v>
          </cell>
          <cell r="G29391">
            <v>756.76110000000006</v>
          </cell>
        </row>
        <row r="29392">
          <cell r="A29392" t="str">
            <v>SICRO-I M3776</v>
          </cell>
          <cell r="D29392" t="str">
            <v>Canal monobloco com corpo e grelha em concreto polímero com efeito autolimpante - carga de controle de 900 kN - C = 100,0 cm, L = 21,0 cm e H = 38,0 cm</v>
          </cell>
          <cell r="E29392" t="str">
            <v>m</v>
          </cell>
          <cell r="G29392">
            <v>843.74630000000002</v>
          </cell>
        </row>
        <row r="29393">
          <cell r="A29393" t="str">
            <v>SICRO-I M3777</v>
          </cell>
          <cell r="D29393" t="str">
            <v>Canal monobloco com corpo e grelha em concreto polímero com efeito autolimpante - carga de controle de 900 kN - C = 100,0 cm, L = 21,0 cm e H = 48,0 cm</v>
          </cell>
          <cell r="E29393" t="str">
            <v>m</v>
          </cell>
          <cell r="G29393">
            <v>1044.2012</v>
          </cell>
        </row>
        <row r="29394">
          <cell r="A29394" t="str">
            <v>SICRO-I M3778</v>
          </cell>
          <cell r="D29394" t="str">
            <v>Canal monobloco com corpo e grelha em concreto polímero com efeito autolimpante - carga de controle de 900 kN - C = 100,0 cm, L = 26,0 cm e H = 33,0 cm</v>
          </cell>
          <cell r="E29394" t="str">
            <v>m</v>
          </cell>
          <cell r="G29394">
            <v>1084.2049999999999</v>
          </cell>
        </row>
        <row r="29395">
          <cell r="A29395" t="str">
            <v>SICRO-I M3779</v>
          </cell>
          <cell r="D29395" t="str">
            <v>Canal monobloco com corpo e grelha em concreto polímero com efeito autolimpante - carga de controle de 900 kN - C = 100,0 cm, L = 26,0 cm e H = 53,0 cm</v>
          </cell>
          <cell r="E29395" t="str">
            <v>m</v>
          </cell>
          <cell r="G29395">
            <v>1197.4847</v>
          </cell>
        </row>
        <row r="29396">
          <cell r="A29396" t="str">
            <v>SICRO-I M3780</v>
          </cell>
          <cell r="D29396" t="str">
            <v>Canal monobloco com corpo e grelha em concreto polímero com efeito autolimpante - carga de controle de 900 kN - C = 200,0 cm, L = 40,0 cm e H = 59,5 cm</v>
          </cell>
          <cell r="E29396" t="str">
            <v>m</v>
          </cell>
          <cell r="G29396">
            <v>4350.6850999999997</v>
          </cell>
        </row>
        <row r="29397">
          <cell r="A29397" t="str">
            <v>SICRO-I M3781</v>
          </cell>
          <cell r="D29397" t="str">
            <v>Canal em polietileno e polipropileno com efeito autolimpante e grelha de encaixe em poliamida reforçada - carga de controle de 250 kN - C = 100,0 cm, L = 16,0 cm e H = 12,2 cm</v>
          </cell>
          <cell r="E29397" t="str">
            <v>m</v>
          </cell>
          <cell r="G29397">
            <v>317.04660000000001</v>
          </cell>
        </row>
        <row r="29398">
          <cell r="A29398" t="str">
            <v>SICRO-I M3782</v>
          </cell>
          <cell r="D29398" t="str">
            <v>Canal em polietileno e polipropileno com efeito autolimpante e grelha de encaixe em poliamida reforçada - carga de controle de 250 kN - C = 100,0 cm, L = 16,0 cm e H = 17,2 cm</v>
          </cell>
          <cell r="E29398" t="str">
            <v>m</v>
          </cell>
          <cell r="G29398">
            <v>336.40269999999998</v>
          </cell>
        </row>
        <row r="29399">
          <cell r="A29399" t="str">
            <v>SICRO-I M3783</v>
          </cell>
          <cell r="D29399" t="str">
            <v>Canal em polietileno e polipropileno com efeito autolimpante e grelha de encaixe em poliamida reforçada - carga de controle de 250 kN - C = 100,0 cm, L = 16,0 cm e H = 5,5 cm</v>
          </cell>
          <cell r="E29399" t="str">
            <v>m</v>
          </cell>
          <cell r="G29399">
            <v>298.53149999999999</v>
          </cell>
        </row>
        <row r="29400">
          <cell r="A29400" t="str">
            <v>SICRO-I M3784</v>
          </cell>
          <cell r="D29400" t="str">
            <v>Canal em polietileno e polipropileno com efeito autolimpante e grelha de encaixe em ferro fundido dúctil - carga de controle de 400 kN - C = 100,0 cm, L = 14,7 cm e H = 15,7 cm</v>
          </cell>
          <cell r="E29400" t="str">
            <v>m</v>
          </cell>
          <cell r="G29400">
            <v>493.62349999999998</v>
          </cell>
        </row>
        <row r="29401">
          <cell r="A29401" t="str">
            <v>SICRO-I M3785</v>
          </cell>
          <cell r="D29401" t="str">
            <v>Canal em polietileno e polipropileno com efeito autolimpante e grelha de encaixe em ferro fundido dúctil - carga de controle de 400 kN - C = 100,0 cm, L = 24,7 cm e H = 20,8 cm</v>
          </cell>
          <cell r="E29401" t="str">
            <v>m</v>
          </cell>
          <cell r="G29401">
            <v>1332.1468</v>
          </cell>
        </row>
        <row r="29402">
          <cell r="A29402" t="str">
            <v>SICRO-I M3786</v>
          </cell>
          <cell r="D29402" t="str">
            <v>Canal em polietileno e polipropileno com efeito autolimpante e grelha de encaixe em ferro fundido dúctil - carga de controle de 400 kN - C = 100,0 cm, L = 34,9 cm e H = 25,8 cm</v>
          </cell>
          <cell r="E29402" t="str">
            <v>m</v>
          </cell>
          <cell r="G29402">
            <v>2261.1941000000002</v>
          </cell>
        </row>
        <row r="29403">
          <cell r="A29403" t="str">
            <v>SICRO-I M3787</v>
          </cell>
          <cell r="D29403" t="str">
            <v>Canal em polietileno e polipropileno com efeito autolimpante e grelha de encaixe em ferro fundido dúctil - carga de controle de 600 kN - C = 100,0 cm, L = 16,0 cm e H = 12,2 cm</v>
          </cell>
          <cell r="E29403" t="str">
            <v>m</v>
          </cell>
          <cell r="G29403">
            <v>755.79070000000002</v>
          </cell>
        </row>
        <row r="29404">
          <cell r="A29404" t="str">
            <v>SICRO-I M3788</v>
          </cell>
          <cell r="D29404" t="str">
            <v>Canal em polietileno e polipropileno com efeito autolimpante e grelha de encaixe em ferro fundido dúctil - carga de controle de 600 kN - C = 100,0 cm, L = 21,2 cm e H = 18,0 cm</v>
          </cell>
          <cell r="E29404" t="str">
            <v>m</v>
          </cell>
          <cell r="G29404">
            <v>921.34190000000001</v>
          </cell>
        </row>
        <row r="29405">
          <cell r="A29405" t="str">
            <v>SICRO-I M3789</v>
          </cell>
          <cell r="D29405" t="str">
            <v>Canal em polietileno e polipropileno com efeito autolimpante e grelha de encaixe em ferro fundido dúctil - carga de controle de 600 kN - C = 100,0 cm, L = 26,2 cm e H = 17,2 cm</v>
          </cell>
          <cell r="E29405" t="str">
            <v>m</v>
          </cell>
          <cell r="G29405">
            <v>1181.1341</v>
          </cell>
        </row>
        <row r="29406">
          <cell r="A29406" t="str">
            <v>SICRO-I M3790</v>
          </cell>
          <cell r="D29406" t="str">
            <v>Canal em polietileno e polipropileno com efeito autolimpante e abertura de captação em ferro fundido dúctil - carga de controle de 900 kN - C = 100,0 cm, L = 21,0 cm e H = 57,9 cm</v>
          </cell>
          <cell r="E29406" t="str">
            <v>m</v>
          </cell>
          <cell r="G29406">
            <v>1023.1274</v>
          </cell>
        </row>
        <row r="29407">
          <cell r="A29407" t="str">
            <v>SICRO-I M3791</v>
          </cell>
          <cell r="D29407" t="str">
            <v>Canal em polietileno e polipropileno com efeito autolimpante e abertura de captação em ferro fundido dúctil - carga de controle de 900 kN - C = 100,0 cm, L = 25,2 cm e H = 57,8 cm</v>
          </cell>
          <cell r="E29407" t="str">
            <v>m</v>
          </cell>
          <cell r="G29407">
            <v>1672.864</v>
          </cell>
        </row>
        <row r="29408">
          <cell r="A29408" t="str">
            <v>SICRO-I M3792</v>
          </cell>
          <cell r="D29408" t="str">
            <v>Canal em polietileno e polipropileno com efeito autolimpante e abertura de captação em ferro fundido dúctil - carga de controle de 900 kN - C = 100,0 cm, L = 42,0 cm e H = 95,0 cm</v>
          </cell>
          <cell r="E29408" t="str">
            <v>m</v>
          </cell>
          <cell r="G29408">
            <v>2086.998</v>
          </cell>
        </row>
        <row r="29409">
          <cell r="A29409" t="str">
            <v>SICRO-I M3793</v>
          </cell>
          <cell r="D29409" t="str">
            <v>Canal em polietileno e polipropileno com efeito autolimpante e abertura de captação em ferro fundido dúctil - carga de controle de 900 kN - C = 114,2 cm, L = 78,0 cm e H = 106,0 cm</v>
          </cell>
          <cell r="E29409" t="str">
            <v>m</v>
          </cell>
          <cell r="G29409">
            <v>2735.6288</v>
          </cell>
        </row>
        <row r="29410">
          <cell r="A29410" t="str">
            <v>SICRO-I M3795</v>
          </cell>
          <cell r="D29410" t="str">
            <v>Custo equivalente da construção civil</v>
          </cell>
          <cell r="E29410" t="str">
            <v>m²</v>
          </cell>
          <cell r="G29410">
            <v>1860.89</v>
          </cell>
        </row>
        <row r="29411">
          <cell r="A29411" t="str">
            <v>SICRO-I M3801</v>
          </cell>
          <cell r="D29411" t="str">
            <v>Animais de grande porte mortos em rodovia</v>
          </cell>
          <cell r="E29411" t="str">
            <v>t</v>
          </cell>
          <cell r="G29411" t="str">
            <v>-</v>
          </cell>
        </row>
        <row r="29412">
          <cell r="A29412" t="str">
            <v>SICRO-I M3802</v>
          </cell>
          <cell r="D29412" t="str">
            <v>Animais de pequeno porte mortos em rodovia</v>
          </cell>
          <cell r="E29412" t="str">
            <v>t</v>
          </cell>
          <cell r="G29412" t="str">
            <v>-</v>
          </cell>
        </row>
        <row r="29413">
          <cell r="A29413" t="str">
            <v>SICRO-I M3803</v>
          </cell>
          <cell r="D29413" t="str">
            <v>Emborrachados de pneus espalhados em rodovia</v>
          </cell>
          <cell r="E29413" t="str">
            <v>t</v>
          </cell>
          <cell r="G29413" t="str">
            <v>-</v>
          </cell>
        </row>
        <row r="29414">
          <cell r="A29414" t="str">
            <v>SICRO-I M3804</v>
          </cell>
          <cell r="D29414" t="str">
            <v>Espécimes arbóreos de até 20 m tombados na pista</v>
          </cell>
          <cell r="E29414" t="str">
            <v>t</v>
          </cell>
          <cell r="G29414" t="str">
            <v>-</v>
          </cell>
        </row>
        <row r="29415">
          <cell r="A29415" t="str">
            <v>SICRO-I M3805</v>
          </cell>
          <cell r="D29415" t="str">
            <v>Espécimes arbóreos de 20 a 40 m tombados na pista</v>
          </cell>
          <cell r="E29415" t="str">
            <v>t</v>
          </cell>
          <cell r="G29415" t="str">
            <v>-</v>
          </cell>
        </row>
        <row r="29416">
          <cell r="A29416" t="str">
            <v>SICRO-I M3806</v>
          </cell>
          <cell r="D29416" t="str">
            <v>Sucatas derramadas em rodovia</v>
          </cell>
          <cell r="E29416" t="str">
            <v>t</v>
          </cell>
          <cell r="G29416" t="str">
            <v>-</v>
          </cell>
        </row>
        <row r="29417">
          <cell r="A29417" t="str">
            <v>SICRO-I M3807</v>
          </cell>
          <cell r="D29417" t="str">
            <v>Veículos de grande porte incendiados em rodovia</v>
          </cell>
          <cell r="E29417" t="str">
            <v>un</v>
          </cell>
          <cell r="G29417" t="str">
            <v>-</v>
          </cell>
        </row>
        <row r="29418">
          <cell r="A29418" t="str">
            <v>SICRO-I M3808</v>
          </cell>
          <cell r="D29418" t="str">
            <v>Veículos de médio porte incendiados em rodovia</v>
          </cell>
          <cell r="E29418" t="str">
            <v>un</v>
          </cell>
          <cell r="G29418" t="str">
            <v>-</v>
          </cell>
        </row>
        <row r="29419">
          <cell r="A29419" t="str">
            <v>SICRO-I M3809</v>
          </cell>
          <cell r="D29419" t="str">
            <v>Veículos de grande porte tombados em rodovia</v>
          </cell>
          <cell r="E29419" t="str">
            <v>un</v>
          </cell>
          <cell r="G29419" t="str">
            <v>-</v>
          </cell>
        </row>
        <row r="29420">
          <cell r="A29420" t="str">
            <v>SICRO-I M3810</v>
          </cell>
          <cell r="D29420" t="str">
            <v>Veículos de médio porte tombados em rodovia</v>
          </cell>
          <cell r="E29420" t="str">
            <v>un</v>
          </cell>
          <cell r="G29420" t="str">
            <v>-</v>
          </cell>
        </row>
        <row r="29421">
          <cell r="A29421" t="str">
            <v>SICRO-I M3811</v>
          </cell>
          <cell r="D29421" t="str">
            <v>Veículos de pequeno porte tombados em rodovia</v>
          </cell>
          <cell r="E29421" t="str">
            <v>un</v>
          </cell>
          <cell r="G29421" t="str">
            <v>-</v>
          </cell>
        </row>
        <row r="29422">
          <cell r="A29422" t="str">
            <v>SICRO-I M3813</v>
          </cell>
          <cell r="D29422" t="str">
            <v>Vidros, caixas e engradados derramados na pista</v>
          </cell>
          <cell r="E29422" t="str">
            <v>t</v>
          </cell>
          <cell r="G29422" t="str">
            <v>-</v>
          </cell>
        </row>
        <row r="29423">
          <cell r="A29423" t="str">
            <v>SICRO-I M3821</v>
          </cell>
          <cell r="D29423" t="str">
            <v>Tacha refletiva em plástico injetado bidirecional com um pino - tipo I</v>
          </cell>
          <cell r="E29423" t="str">
            <v>un</v>
          </cell>
          <cell r="G29423">
            <v>22.353899999999999</v>
          </cell>
        </row>
        <row r="29424">
          <cell r="A29424" t="str">
            <v>SICRO-I M3822</v>
          </cell>
          <cell r="D29424" t="str">
            <v>Tacha refletiva em plástico injetado bidirecional com um pino - tipo II</v>
          </cell>
          <cell r="E29424" t="str">
            <v>un</v>
          </cell>
          <cell r="G29424">
            <v>25.936800000000002</v>
          </cell>
        </row>
        <row r="29425">
          <cell r="A29425" t="str">
            <v>SICRO-I M3823</v>
          </cell>
          <cell r="D29425" t="str">
            <v>Tacha refletiva em plástico injetado bidirecional com um pino - tipo III</v>
          </cell>
          <cell r="E29425" t="str">
            <v>un</v>
          </cell>
          <cell r="G29425">
            <v>27.251899999999999</v>
          </cell>
        </row>
        <row r="29426">
          <cell r="A29426" t="str">
            <v>SICRO-I M3824</v>
          </cell>
          <cell r="D29426" t="str">
            <v>Tacha refletiva em plástico injetado bidirecional com um pino - tipo IV</v>
          </cell>
          <cell r="E29426" t="str">
            <v>un</v>
          </cell>
          <cell r="G29426">
            <v>33.011400000000002</v>
          </cell>
        </row>
        <row r="29427">
          <cell r="A29427" t="str">
            <v>SICRO-I M3825</v>
          </cell>
          <cell r="D29427" t="str">
            <v>Tacha refletiva em plástico injetado bidirecional sem pino - tipo I</v>
          </cell>
          <cell r="E29427" t="str">
            <v>un</v>
          </cell>
          <cell r="G29427">
            <v>21.602699999999999</v>
          </cell>
        </row>
        <row r="29428">
          <cell r="A29428" t="str">
            <v>SICRO-I M3826</v>
          </cell>
          <cell r="D29428" t="str">
            <v>Tacha refletiva em plástico injetado bidirecional sem pino - tipo II</v>
          </cell>
          <cell r="E29428" t="str">
            <v>un</v>
          </cell>
          <cell r="G29428">
            <v>24.723099999999999</v>
          </cell>
        </row>
        <row r="29429">
          <cell r="A29429" t="str">
            <v>SICRO-I M3827</v>
          </cell>
          <cell r="D29429" t="str">
            <v>Tacha refletiva em plástico injetado bidirecional sem pino - tipo III</v>
          </cell>
          <cell r="E29429" t="str">
            <v>un</v>
          </cell>
          <cell r="G29429">
            <v>26.995999999999999</v>
          </cell>
        </row>
        <row r="29430">
          <cell r="A29430" t="str">
            <v>SICRO-I M3828</v>
          </cell>
          <cell r="D29430" t="str">
            <v>Tacha refletiva em plástico injetado bidirecional sem pino - tipo IV</v>
          </cell>
          <cell r="E29430" t="str">
            <v>un</v>
          </cell>
          <cell r="G29430">
            <v>31.459299999999999</v>
          </cell>
        </row>
        <row r="29431">
          <cell r="A29431" t="str">
            <v>SICRO-I M3829</v>
          </cell>
          <cell r="D29431" t="str">
            <v>Tacha refletiva em plástico injetado monodirecional com um pino - tipo I</v>
          </cell>
          <cell r="E29431" t="str">
            <v>un</v>
          </cell>
          <cell r="G29431">
            <v>18.570799999999998</v>
          </cell>
        </row>
        <row r="29432">
          <cell r="A29432" t="str">
            <v>SICRO-I M3830</v>
          </cell>
          <cell r="D29432" t="str">
            <v>Tacha refletiva em plástico injetado monodirecional com um pino - tipo II</v>
          </cell>
          <cell r="E29432" t="str">
            <v>un</v>
          </cell>
          <cell r="G29432">
            <v>23.134399999999999</v>
          </cell>
        </row>
        <row r="29433">
          <cell r="A29433" t="str">
            <v>SICRO-I M3831</v>
          </cell>
          <cell r="D29433" t="str">
            <v>Tacha refletiva em plástico injetado monodirecional com um pino - tipo III</v>
          </cell>
          <cell r="E29433" t="str">
            <v>un</v>
          </cell>
          <cell r="G29433">
            <v>24.1174</v>
          </cell>
        </row>
        <row r="29434">
          <cell r="A29434" t="str">
            <v>SICRO-I M3832</v>
          </cell>
          <cell r="D29434" t="str">
            <v>Tacha refletiva em plástico injetado monodirecional com um pino - tipo IV</v>
          </cell>
          <cell r="E29434" t="str">
            <v>un</v>
          </cell>
          <cell r="G29434">
            <v>30.907699999999998</v>
          </cell>
        </row>
        <row r="29435">
          <cell r="A29435" t="str">
            <v>SICRO-I M3833</v>
          </cell>
          <cell r="D29435" t="str">
            <v>Tacha refletiva em plástico injetado monodirecional sem pino - tipo I</v>
          </cell>
          <cell r="E29435" t="str">
            <v>un</v>
          </cell>
          <cell r="G29435">
            <v>17.706099999999999</v>
          </cell>
        </row>
        <row r="29436">
          <cell r="A29436" t="str">
            <v>SICRO-I M3834</v>
          </cell>
          <cell r="D29436" t="str">
            <v>Tacha refletiva em plástico injetado monodirecional sem pino - tipo II</v>
          </cell>
          <cell r="E29436" t="str">
            <v>un</v>
          </cell>
          <cell r="G29436">
            <v>22.582799999999999</v>
          </cell>
        </row>
        <row r="29437">
          <cell r="A29437" t="str">
            <v>SICRO-I M3835</v>
          </cell>
          <cell r="D29437" t="str">
            <v>Tacha refletiva em plástico injetado monodirecional sem pino - tipo III</v>
          </cell>
          <cell r="E29437" t="str">
            <v>un</v>
          </cell>
          <cell r="G29437">
            <v>23.134399999999999</v>
          </cell>
        </row>
        <row r="29438">
          <cell r="A29438" t="str">
            <v>SICRO-I M3836</v>
          </cell>
          <cell r="D29438" t="str">
            <v>Tacha refletiva em plástico injetado monodirecional sem pino - tipo IV</v>
          </cell>
          <cell r="E29438" t="str">
            <v>un</v>
          </cell>
          <cell r="G29438">
            <v>30.2758</v>
          </cell>
        </row>
        <row r="29439">
          <cell r="A29439" t="str">
            <v>SICRO-I M3837</v>
          </cell>
          <cell r="D29439" t="str">
            <v>Tacha refletiva em resina sintética bidirecional com um pino - tipo I</v>
          </cell>
          <cell r="E29439" t="str">
            <v>un</v>
          </cell>
          <cell r="G29439">
            <v>32.366500000000002</v>
          </cell>
        </row>
        <row r="29440">
          <cell r="A29440" t="str">
            <v>SICRO-I M3838</v>
          </cell>
          <cell r="D29440" t="str">
            <v>Tacha refletiva em resina sintética bidirecional com um pino - tipo II</v>
          </cell>
          <cell r="E29440" t="str">
            <v>un</v>
          </cell>
          <cell r="G29440">
            <v>37.756999999999998</v>
          </cell>
        </row>
        <row r="29441">
          <cell r="A29441" t="str">
            <v>SICRO-I M3839</v>
          </cell>
          <cell r="D29441" t="str">
            <v>Tacha refletiva em resina sintética bidirecional com um pino - tipo III</v>
          </cell>
          <cell r="E29441" t="str">
            <v>un</v>
          </cell>
          <cell r="G29441">
            <v>42.0197</v>
          </cell>
        </row>
        <row r="29442">
          <cell r="A29442" t="str">
            <v>SICRO-I M3840</v>
          </cell>
          <cell r="D29442" t="str">
            <v>Tacha refletiva em resina sintética bidirecional com um pino - tipo IV</v>
          </cell>
          <cell r="E29442" t="str">
            <v>un</v>
          </cell>
          <cell r="G29442">
            <v>47.926600000000001</v>
          </cell>
        </row>
        <row r="29443">
          <cell r="A29443" t="str">
            <v>SICRO-I M3841</v>
          </cell>
          <cell r="D29443" t="str">
            <v>Tacha refletiva em resina sintética bidirecional sem pino - tipo I</v>
          </cell>
          <cell r="E29443" t="str">
            <v>un</v>
          </cell>
          <cell r="G29443">
            <v>30.084</v>
          </cell>
        </row>
        <row r="29444">
          <cell r="A29444" t="str">
            <v>SICRO-I M3842</v>
          </cell>
          <cell r="D29444" t="str">
            <v>Tacha refletiva em resina sintética bidirecional sem pino - tipo II</v>
          </cell>
          <cell r="E29444" t="str">
            <v>un</v>
          </cell>
          <cell r="G29444">
            <v>37.104999999999997</v>
          </cell>
        </row>
        <row r="29445">
          <cell r="A29445" t="str">
            <v>SICRO-I M3843</v>
          </cell>
          <cell r="D29445" t="str">
            <v>Tacha refletiva em resina sintética bidirecional sem pino - tipo III</v>
          </cell>
          <cell r="E29445" t="str">
            <v>un</v>
          </cell>
          <cell r="G29445">
            <v>41.217300000000002</v>
          </cell>
        </row>
        <row r="29446">
          <cell r="A29446" t="str">
            <v>SICRO-I M3844</v>
          </cell>
          <cell r="D29446" t="str">
            <v>Tacha refletiva em resina sintética bidirecional sem pino - tipo IV</v>
          </cell>
          <cell r="E29446" t="str">
            <v>un</v>
          </cell>
          <cell r="G29446">
            <v>47.235300000000002</v>
          </cell>
        </row>
        <row r="29447">
          <cell r="A29447" t="str">
            <v>SICRO-I M3845</v>
          </cell>
          <cell r="D29447" t="str">
            <v>Tacha refletiva em resina sintética monodirecional com um pino - tipo I</v>
          </cell>
          <cell r="E29447" t="str">
            <v>un</v>
          </cell>
          <cell r="G29447">
            <v>30.645700000000001</v>
          </cell>
        </row>
        <row r="29448">
          <cell r="A29448" t="str">
            <v>SICRO-I M3846</v>
          </cell>
          <cell r="D29448" t="str">
            <v>Tacha refletiva em resina sintética monodirecional com um pino - tipo II</v>
          </cell>
          <cell r="E29448" t="str">
            <v>un</v>
          </cell>
          <cell r="G29448">
            <v>37.756999999999998</v>
          </cell>
        </row>
        <row r="29449">
          <cell r="A29449" t="str">
            <v>SICRO-I M3847</v>
          </cell>
          <cell r="D29449" t="str">
            <v>Tacha refletiva em resina sintética monodirecional com um pino - tipo III</v>
          </cell>
          <cell r="E29449" t="str">
            <v>un</v>
          </cell>
          <cell r="G29449">
            <v>42.0197</v>
          </cell>
        </row>
        <row r="29450">
          <cell r="A29450" t="str">
            <v>SICRO-I M3848</v>
          </cell>
          <cell r="D29450" t="str">
            <v>Tacha refletiva em resina sintética monodirecional com um pino - tipo IV</v>
          </cell>
          <cell r="E29450" t="str">
            <v>un</v>
          </cell>
          <cell r="G29450">
            <v>46.371899999999997</v>
          </cell>
        </row>
        <row r="29451">
          <cell r="A29451" t="str">
            <v>SICRO-I M3851</v>
          </cell>
          <cell r="D29451" t="str">
            <v>Tacha refletiva em resina sintética monodirecional sem pino - tipo I</v>
          </cell>
          <cell r="E29451" t="str">
            <v>un</v>
          </cell>
          <cell r="G29451">
            <v>29.9436</v>
          </cell>
        </row>
        <row r="29452">
          <cell r="A29452" t="str">
            <v>SICRO-I M3852</v>
          </cell>
          <cell r="D29452" t="str">
            <v>Tacha refletiva em resina sintética monodirecional sem pino - tipo II</v>
          </cell>
          <cell r="E29452" t="str">
            <v>un</v>
          </cell>
          <cell r="G29452">
            <v>37.044800000000002</v>
          </cell>
        </row>
        <row r="29453">
          <cell r="A29453" t="str">
            <v>SICRO-I M3853</v>
          </cell>
          <cell r="D29453" t="str">
            <v>Tacha refletiva em resina sintética monodirecional sem pino - tipo III</v>
          </cell>
          <cell r="E29453" t="str">
            <v>un</v>
          </cell>
          <cell r="G29453">
            <v>41.217300000000002</v>
          </cell>
        </row>
        <row r="29454">
          <cell r="A29454" t="str">
            <v>SICRO-I M3854</v>
          </cell>
          <cell r="D29454" t="str">
            <v>Tacha refletiva em resina sintética monodirecional sem pino - tipo IV</v>
          </cell>
          <cell r="E29454" t="str">
            <v>un</v>
          </cell>
          <cell r="G29454">
            <v>45.730800000000002</v>
          </cell>
        </row>
        <row r="29455">
          <cell r="A29455" t="str">
            <v>SICRO-I M3855</v>
          </cell>
          <cell r="D29455" t="str">
            <v>Tacha refletiva metálica bidirecional com dois pinos - tipo II</v>
          </cell>
          <cell r="E29455" t="str">
            <v>un</v>
          </cell>
          <cell r="G29455">
            <v>27.524699999999999</v>
          </cell>
        </row>
        <row r="29456">
          <cell r="A29456" t="str">
            <v>SICRO-I M3856</v>
          </cell>
          <cell r="D29456" t="str">
            <v>Tacha refletiva metálica bidirecional com dois pinos - tipo III</v>
          </cell>
          <cell r="E29456" t="str">
            <v>un</v>
          </cell>
          <cell r="G29456">
            <v>24.206</v>
          </cell>
        </row>
        <row r="29457">
          <cell r="A29457" t="str">
            <v>SICRO-I M3857</v>
          </cell>
          <cell r="D29457" t="str">
            <v>Tacha refletiva metálica bidirecional com dois pinos - tipo IV</v>
          </cell>
          <cell r="E29457" t="str">
            <v>un</v>
          </cell>
          <cell r="G29457">
            <v>59.514200000000002</v>
          </cell>
        </row>
        <row r="29458">
          <cell r="A29458" t="str">
            <v>SICRO-I M3858</v>
          </cell>
          <cell r="D29458" t="str">
            <v>Tacha refletiva metálica bidirecional com um pino - tipo II</v>
          </cell>
          <cell r="E29458" t="str">
            <v>un</v>
          </cell>
          <cell r="G29458">
            <v>24.676200000000001</v>
          </cell>
        </row>
        <row r="29459">
          <cell r="A29459" t="str">
            <v>SICRO-I M3859</v>
          </cell>
          <cell r="D29459" t="str">
            <v>Tacha refletiva metálica bidirecional com um pino - tipo III</v>
          </cell>
          <cell r="E29459" t="str">
            <v>un</v>
          </cell>
          <cell r="G29459">
            <v>21.898099999999999</v>
          </cell>
        </row>
        <row r="29460">
          <cell r="A29460" t="str">
            <v>SICRO-I M3860</v>
          </cell>
          <cell r="D29460" t="str">
            <v>Tacha refletiva metálica bidirecional com um pino - tipo IV</v>
          </cell>
          <cell r="E29460" t="str">
            <v>un</v>
          </cell>
          <cell r="G29460">
            <v>58.203600000000002</v>
          </cell>
        </row>
        <row r="29461">
          <cell r="A29461" t="str">
            <v>SICRO-I M3861</v>
          </cell>
          <cell r="D29461" t="str">
            <v>Tacha refletiva metálica monodirecional com dois pinos - tipo II</v>
          </cell>
          <cell r="E29461" t="str">
            <v>un</v>
          </cell>
          <cell r="G29461">
            <v>22.078399999999998</v>
          </cell>
        </row>
        <row r="29462">
          <cell r="A29462" t="str">
            <v>SICRO-I M3862</v>
          </cell>
          <cell r="D29462" t="str">
            <v>Tacha refletiva metálica monodirecional com dois pinos - tipo III</v>
          </cell>
          <cell r="E29462" t="str">
            <v>un</v>
          </cell>
          <cell r="G29462">
            <v>20.103400000000001</v>
          </cell>
        </row>
        <row r="29463">
          <cell r="A29463" t="str">
            <v>SICRO-I M3863</v>
          </cell>
          <cell r="D29463" t="str">
            <v>Tacha refletiva metálica monodirecional com dois pinos - tipo IV</v>
          </cell>
          <cell r="E29463" t="str">
            <v>un</v>
          </cell>
          <cell r="G29463">
            <v>52.2639</v>
          </cell>
        </row>
        <row r="29464">
          <cell r="A29464" t="str">
            <v>SICRO-I M3864</v>
          </cell>
          <cell r="D29464" t="str">
            <v>Tacha refletiva metálica monodirecional com um pino - tipo II</v>
          </cell>
          <cell r="E29464" t="str">
            <v>un</v>
          </cell>
          <cell r="G29464">
            <v>18.236899999999999</v>
          </cell>
        </row>
        <row r="29465">
          <cell r="A29465" t="str">
            <v>SICRO-I M3865</v>
          </cell>
          <cell r="D29465" t="str">
            <v>Tacha refletiva metálica monodirecional com um pino - tipo III</v>
          </cell>
          <cell r="E29465" t="str">
            <v>un</v>
          </cell>
          <cell r="G29465">
            <v>17.845700000000001</v>
          </cell>
        </row>
        <row r="29466">
          <cell r="A29466" t="str">
            <v>SICRO-I M3866</v>
          </cell>
          <cell r="D29466" t="str">
            <v>Tacha refletiva metálica monodirecional com um pino - tipo IV</v>
          </cell>
          <cell r="E29466" t="str">
            <v>un</v>
          </cell>
          <cell r="G29466">
            <v>52.106999999999999</v>
          </cell>
        </row>
        <row r="29467">
          <cell r="A29467" t="str">
            <v>SICRO-I M3867</v>
          </cell>
          <cell r="D29467" t="str">
            <v>Tachão refletivo em plástico injetado bidirecional</v>
          </cell>
          <cell r="E29467" t="str">
            <v>un</v>
          </cell>
          <cell r="G29467">
            <v>64.660300000000007</v>
          </cell>
        </row>
        <row r="29468">
          <cell r="A29468" t="str">
            <v>SICRO-I M3868</v>
          </cell>
          <cell r="D29468" t="str">
            <v>Tachão refletivo em plástico injetado monodirecional</v>
          </cell>
          <cell r="E29468" t="str">
            <v>un</v>
          </cell>
          <cell r="G29468">
            <v>62.432099999999998</v>
          </cell>
        </row>
        <row r="29469">
          <cell r="A29469" t="str">
            <v>SICRO-I M3869</v>
          </cell>
          <cell r="D29469" t="str">
            <v>Tachão refletivo em resina sintética bidirecional</v>
          </cell>
          <cell r="E29469" t="str">
            <v>un</v>
          </cell>
          <cell r="G29469">
            <v>54.615699999999997</v>
          </cell>
        </row>
        <row r="29470">
          <cell r="A29470" t="str">
            <v>SICRO-I M3870</v>
          </cell>
          <cell r="D29470" t="str">
            <v>Tachão refletivo em resina sintética monodirecional</v>
          </cell>
          <cell r="E29470" t="str">
            <v>un</v>
          </cell>
          <cell r="G29470">
            <v>52.659799999999997</v>
          </cell>
        </row>
        <row r="29471">
          <cell r="A29471" t="str">
            <v>SICRO-I M3900</v>
          </cell>
          <cell r="D29471" t="str">
            <v>Emulsão asfáltica com polímero - RR-1C-E</v>
          </cell>
          <cell r="E29471" t="str">
            <v>t</v>
          </cell>
          <cell r="G29471" t="str">
            <v>-</v>
          </cell>
        </row>
        <row r="29472">
          <cell r="A29472" t="str">
            <v>SICRO-I M3901</v>
          </cell>
          <cell r="D29472" t="str">
            <v>Reservatório metálico tipo taça - capacidade de 5.000 l</v>
          </cell>
          <cell r="E29472" t="str">
            <v>un</v>
          </cell>
          <cell r="G29472">
            <v>16796.6666</v>
          </cell>
        </row>
        <row r="29473">
          <cell r="A29473" t="str">
            <v>SICRO-I M3902</v>
          </cell>
          <cell r="D29473" t="str">
            <v>Reservatório metálico tipo taça - capacidade de 10.000 l</v>
          </cell>
          <cell r="E29473" t="str">
            <v>un</v>
          </cell>
          <cell r="G29473">
            <v>22352.3148</v>
          </cell>
        </row>
        <row r="29474">
          <cell r="A29474" t="str">
            <v>SICRO-I M3903</v>
          </cell>
          <cell r="D29474" t="str">
            <v>Reservatório metálico tipo taça - capacidade de 20.000 l</v>
          </cell>
          <cell r="E29474" t="str">
            <v>un</v>
          </cell>
          <cell r="G29474">
            <v>34000</v>
          </cell>
        </row>
        <row r="29475">
          <cell r="A29475" t="str">
            <v>SICRO-I M3904</v>
          </cell>
          <cell r="D29475" t="str">
            <v>Reservatório metálico tipo taça - capacidade de 30.000 l</v>
          </cell>
          <cell r="E29475" t="str">
            <v>un</v>
          </cell>
          <cell r="G29475">
            <v>47301.531900000002</v>
          </cell>
        </row>
        <row r="29476">
          <cell r="A29476" t="str">
            <v>SICRO-I M3905</v>
          </cell>
          <cell r="D29476" t="str">
            <v>AMV tipo TR37, abertura 1:8, bitola métrica</v>
          </cell>
          <cell r="E29476" t="str">
            <v>un</v>
          </cell>
          <cell r="G29476" t="str">
            <v>-</v>
          </cell>
        </row>
        <row r="29477">
          <cell r="A29477" t="str">
            <v>SICRO-I M3906</v>
          </cell>
          <cell r="D29477" t="str">
            <v>AMV tipo TR37, abertura 1:10, bitola métrica</v>
          </cell>
          <cell r="E29477" t="str">
            <v>un</v>
          </cell>
          <cell r="G29477" t="str">
            <v>-</v>
          </cell>
        </row>
        <row r="29478">
          <cell r="A29478" t="str">
            <v>SICRO-I M3907</v>
          </cell>
          <cell r="D29478" t="str">
            <v>AMV tipo TR37, abertura 1:12, bitola métrica</v>
          </cell>
          <cell r="E29478" t="str">
            <v>un</v>
          </cell>
          <cell r="G29478" t="str">
            <v>-</v>
          </cell>
        </row>
        <row r="29479">
          <cell r="A29479" t="str">
            <v>SICRO-I M3908</v>
          </cell>
          <cell r="D29479" t="str">
            <v>AMV tipo TR37, abertura 1:14, bitola métrica</v>
          </cell>
          <cell r="E29479" t="str">
            <v>un</v>
          </cell>
          <cell r="G29479" t="str">
            <v>-</v>
          </cell>
        </row>
        <row r="29480">
          <cell r="A29480" t="str">
            <v>SICRO-I M3909</v>
          </cell>
          <cell r="D29480" t="str">
            <v>Bico para corte a plasma manual - 65A</v>
          </cell>
          <cell r="E29480" t="str">
            <v>un</v>
          </cell>
          <cell r="G29480">
            <v>64.381500000000003</v>
          </cell>
        </row>
        <row r="29481">
          <cell r="A29481" t="str">
            <v>SICRO-I M3910</v>
          </cell>
          <cell r="D29481" t="str">
            <v>Bico para corte a plasma manual - 45A</v>
          </cell>
          <cell r="E29481" t="str">
            <v>un</v>
          </cell>
          <cell r="G29481">
            <v>62.355499999999999</v>
          </cell>
        </row>
        <row r="29482">
          <cell r="A29482" t="str">
            <v>SICRO-I M3911</v>
          </cell>
          <cell r="D29482" t="str">
            <v>Bocal para corte a plasma manual - 45A/65A</v>
          </cell>
          <cell r="E29482" t="str">
            <v>un</v>
          </cell>
          <cell r="G29482">
            <v>164.8579</v>
          </cell>
        </row>
        <row r="29483">
          <cell r="A29483" t="str">
            <v>SICRO-I M3912</v>
          </cell>
          <cell r="D29483" t="str">
            <v>Capa de retenção para corte a plasma manual - 45A/65A</v>
          </cell>
          <cell r="E29483" t="str">
            <v>un</v>
          </cell>
          <cell r="G29483">
            <v>271.66300000000001</v>
          </cell>
        </row>
        <row r="29484">
          <cell r="A29484" t="str">
            <v>SICRO-I M3913</v>
          </cell>
          <cell r="D29484" t="str">
            <v>Eletrodo para corte a plasma manual - 45A/65A</v>
          </cell>
          <cell r="E29484" t="str">
            <v>un</v>
          </cell>
          <cell r="G29484">
            <v>76.075599999999994</v>
          </cell>
        </row>
        <row r="29485">
          <cell r="A29485" t="str">
            <v>SICRO-I M3914</v>
          </cell>
          <cell r="D29485" t="str">
            <v>Distribuidor de gás para corte a plasma manual - 45A/65A</v>
          </cell>
          <cell r="E29485" t="str">
            <v>un</v>
          </cell>
          <cell r="G29485">
            <v>173.03559999999999</v>
          </cell>
        </row>
        <row r="29486">
          <cell r="A29486" t="str">
            <v>SICRO-I M3915</v>
          </cell>
          <cell r="D29486" t="str">
            <v>Parafuso de cabeça sextavada em aço inox - D = 12,7 mm (1/2") e C = 38,1 mm (1.1/2")</v>
          </cell>
          <cell r="E29486" t="str">
            <v>un</v>
          </cell>
          <cell r="G29486">
            <v>4.0999999999999996</v>
          </cell>
        </row>
        <row r="29487">
          <cell r="A29487" t="str">
            <v>SICRO-I M3916</v>
          </cell>
          <cell r="D29487" t="str">
            <v>Porca sextavada em aço inox para parafuso - D = 12,7 mm (1/2")</v>
          </cell>
          <cell r="E29487" t="str">
            <v>un</v>
          </cell>
          <cell r="G29487">
            <v>1.49</v>
          </cell>
        </row>
        <row r="29488">
          <cell r="A29488" t="str">
            <v>SICRO-I M3917</v>
          </cell>
          <cell r="D29488" t="str">
            <v>Arruela lisa em aço inox - D = 12,7 mm (1/2")</v>
          </cell>
          <cell r="E29488" t="str">
            <v>un</v>
          </cell>
          <cell r="G29488">
            <v>0.77010000000000001</v>
          </cell>
        </row>
        <row r="29489">
          <cell r="A29489" t="str">
            <v>SICRO-I M3918</v>
          </cell>
          <cell r="D29489" t="str">
            <v>Disco de corte com 80 dentes multimaterial - D = 250 mm</v>
          </cell>
          <cell r="E29489" t="str">
            <v>un</v>
          </cell>
          <cell r="G29489">
            <v>434.73930000000001</v>
          </cell>
        </row>
        <row r="29490">
          <cell r="A29490" t="str">
            <v>SICRO-I M3919</v>
          </cell>
          <cell r="D29490" t="str">
            <v>Lixa d'água Nº 360</v>
          </cell>
          <cell r="E29490" t="str">
            <v>un</v>
          </cell>
          <cell r="G29490">
            <v>1.1716</v>
          </cell>
        </row>
        <row r="29491">
          <cell r="A29491" t="str">
            <v>SICRO-I M3920</v>
          </cell>
          <cell r="D29491" t="str">
            <v>Diluente para tinta epóxi bicomponente ou tricomponente</v>
          </cell>
          <cell r="E29491" t="str">
            <v>l</v>
          </cell>
          <cell r="G29491">
            <v>45.288499999999999</v>
          </cell>
        </row>
        <row r="29492">
          <cell r="A29492" t="str">
            <v>SICRO-I M3921</v>
          </cell>
          <cell r="D29492" t="str">
            <v>Tinta à base de resina epóxi óxido de ferro</v>
          </cell>
          <cell r="E29492" t="str">
            <v>l</v>
          </cell>
          <cell r="G29492">
            <v>95.482799999999997</v>
          </cell>
        </row>
        <row r="29493">
          <cell r="A29493" t="str">
            <v>SICRO-I M3922</v>
          </cell>
          <cell r="D29493" t="str">
            <v>Diluente para esmalte poliuretano de dois componentes</v>
          </cell>
          <cell r="E29493" t="str">
            <v>l</v>
          </cell>
          <cell r="G29493">
            <v>68.966300000000004</v>
          </cell>
        </row>
        <row r="29494">
          <cell r="A29494" t="str">
            <v>SICRO-I M3923</v>
          </cell>
          <cell r="D29494" t="str">
            <v>Tinta esmalte poliuretano bicomponente</v>
          </cell>
          <cell r="E29494" t="str">
            <v>l</v>
          </cell>
          <cell r="G29494">
            <v>114.754</v>
          </cell>
        </row>
        <row r="29495">
          <cell r="A29495" t="str">
            <v>SICRO-I M3924</v>
          </cell>
          <cell r="D29495" t="str">
            <v>Catalisador para tinta fosfatizante</v>
          </cell>
          <cell r="E29495" t="str">
            <v>l</v>
          </cell>
          <cell r="G29495">
            <v>51.425600000000003</v>
          </cell>
        </row>
        <row r="29496">
          <cell r="A29496" t="str">
            <v>SICRO-I M3925</v>
          </cell>
          <cell r="D29496" t="str">
            <v>Tinta fosfatizante para fundo preparador de pintura</v>
          </cell>
          <cell r="E29496" t="str">
            <v>l</v>
          </cell>
          <cell r="G29496">
            <v>59.511699999999998</v>
          </cell>
        </row>
        <row r="29497">
          <cell r="A29497" t="str">
            <v>SICRO-I M3926</v>
          </cell>
          <cell r="D29497" t="str">
            <v>Luva em aço galvanizado com rosca BSP classe leve - D = 12,5 mm (1/2")</v>
          </cell>
          <cell r="E29497" t="str">
            <v>un</v>
          </cell>
          <cell r="G29497">
            <v>4.0217000000000001</v>
          </cell>
        </row>
        <row r="29498">
          <cell r="A29498" t="str">
            <v>SICRO-I M3927</v>
          </cell>
          <cell r="D29498" t="str">
            <v>Plug tipo bujão em aço galvanizado com rosca BSP - D = 15 mm (1/2")</v>
          </cell>
          <cell r="E29498" t="str">
            <v>un</v>
          </cell>
          <cell r="G29498">
            <v>3.7799</v>
          </cell>
        </row>
        <row r="29499">
          <cell r="A29499" t="str">
            <v>SICRO-I M3928</v>
          </cell>
          <cell r="D29499" t="str">
            <v>Tubo em aço-carbono - E = 3,35 mm e D = 80 mm (3")</v>
          </cell>
          <cell r="E29499" t="str">
            <v>m</v>
          </cell>
          <cell r="G29499">
            <v>70.572000000000003</v>
          </cell>
        </row>
        <row r="29500">
          <cell r="A29500" t="str">
            <v>SICRO-I M3929</v>
          </cell>
          <cell r="D29500" t="str">
            <v>Tubo em aço-carbono - E = 3,00 mm e D = 150 mm (6")</v>
          </cell>
          <cell r="E29500" t="str">
            <v>m</v>
          </cell>
          <cell r="G29500">
            <v>121.9526</v>
          </cell>
        </row>
        <row r="29501">
          <cell r="A29501" t="str">
            <v>SICRO-I M3931</v>
          </cell>
          <cell r="D29501" t="str">
            <v>Cantoneira em alumínio de abas iguais - L = 38,1 mm e E = 4,76 mm</v>
          </cell>
          <cell r="E29501" t="str">
            <v>kg</v>
          </cell>
          <cell r="G29501">
            <v>31.224900000000002</v>
          </cell>
        </row>
        <row r="29502">
          <cell r="A29502" t="str">
            <v>SICRO-I M3932</v>
          </cell>
          <cell r="D29502" t="str">
            <v>Parafuso de cabeça sextavada em aço inox - D = 8 mm (M8) e C = 20 mm</v>
          </cell>
          <cell r="E29502" t="str">
            <v>un</v>
          </cell>
          <cell r="G29502">
            <v>1.2721</v>
          </cell>
        </row>
        <row r="29503">
          <cell r="A29503" t="str">
            <v>SICRO-I M3933</v>
          </cell>
          <cell r="D29503" t="str">
            <v>Porca sextavada em aço inox para parafuso - D = 8 mm (M8)</v>
          </cell>
          <cell r="E29503" t="str">
            <v>un</v>
          </cell>
          <cell r="G29503">
            <v>0.43</v>
          </cell>
        </row>
        <row r="29504">
          <cell r="A29504" t="str">
            <v>SICRO-I M3934</v>
          </cell>
          <cell r="D29504" t="str">
            <v>Arruela lisa em aço inox para parafuso - D = 8,4 mm (M8)</v>
          </cell>
          <cell r="E29504" t="str">
            <v>un</v>
          </cell>
          <cell r="G29504">
            <v>0.17879999999999999</v>
          </cell>
        </row>
        <row r="29505">
          <cell r="A29505" t="str">
            <v>SICRO-I M3935</v>
          </cell>
          <cell r="D29505" t="str">
            <v>Arruela de pressão em aço inox para parafuso - D = 8,1 mm (M8)</v>
          </cell>
          <cell r="E29505" t="str">
            <v>un</v>
          </cell>
          <cell r="G29505">
            <v>0.20080000000000001</v>
          </cell>
        </row>
        <row r="29506">
          <cell r="A29506" t="str">
            <v>SICRO-I M3936</v>
          </cell>
          <cell r="D29506" t="str">
            <v>Parafuso de cabeça sextavada em aço inox - D = 12,7 mm (1/2") e C = 19,05 mm (3/4")</v>
          </cell>
          <cell r="E29506" t="str">
            <v>un</v>
          </cell>
          <cell r="G29506">
            <v>3.6856</v>
          </cell>
        </row>
        <row r="29507">
          <cell r="A29507" t="str">
            <v>SICRO-I M3939</v>
          </cell>
          <cell r="D29507" t="str">
            <v>Barra redonda em aço SAE 1020 - D = 25,4 mm (1")</v>
          </cell>
          <cell r="E29507" t="str">
            <v>m</v>
          </cell>
          <cell r="G29507">
            <v>34.833300000000001</v>
          </cell>
        </row>
        <row r="29508">
          <cell r="A29508" t="str">
            <v>SICRO-I M3940</v>
          </cell>
          <cell r="D29508" t="str">
            <v>Cunha metálica para protensão de fios - D = 6,0 mm</v>
          </cell>
          <cell r="E29508" t="str">
            <v>un</v>
          </cell>
          <cell r="G29508">
            <v>25</v>
          </cell>
        </row>
        <row r="29509">
          <cell r="A29509" t="str">
            <v>SICRO-I M3941</v>
          </cell>
          <cell r="D29509" t="str">
            <v>Porta-cunha metálica fechada para protensão de fios - D = 6,0 mm</v>
          </cell>
          <cell r="E29509" t="str">
            <v>un</v>
          </cell>
          <cell r="G29509">
            <v>85</v>
          </cell>
        </row>
        <row r="29510">
          <cell r="A29510" t="str">
            <v>SICRO-I M3942</v>
          </cell>
          <cell r="D29510" t="str">
            <v>Porta-cunha metálica aberta para protensão de fios - D = 6,0 mm</v>
          </cell>
          <cell r="E29510" t="str">
            <v>un</v>
          </cell>
          <cell r="G29510">
            <v>25</v>
          </cell>
        </row>
        <row r="29511">
          <cell r="A29511" t="str">
            <v>SICRO-I M3943</v>
          </cell>
          <cell r="D29511" t="str">
            <v>Lona de laminado de PVC reforçado com poliéster</v>
          </cell>
          <cell r="E29511" t="str">
            <v>m²</v>
          </cell>
          <cell r="G29511">
            <v>29.33</v>
          </cell>
        </row>
        <row r="29512">
          <cell r="A29512" t="str">
            <v>SICRO-I M3944</v>
          </cell>
          <cell r="D29512" t="str">
            <v>Espuma expansiva de poliuretano</v>
          </cell>
          <cell r="E29512" t="str">
            <v>l</v>
          </cell>
          <cell r="G29512">
            <v>66.876599999999996</v>
          </cell>
        </row>
        <row r="29513">
          <cell r="A29513" t="str">
            <v>SICRO-I M3945</v>
          </cell>
          <cell r="D29513" t="str">
            <v>Argamassa polimérica bicomponente para impermeabilização</v>
          </cell>
          <cell r="E29513" t="str">
            <v>kg</v>
          </cell>
          <cell r="G29513">
            <v>2.78</v>
          </cell>
        </row>
        <row r="29514">
          <cell r="A29514" t="str">
            <v>SICRO-I M3947</v>
          </cell>
          <cell r="D29514" t="str">
            <v>Tubo em aço - E = 3,00 mm e seção de 40 x 40 mm</v>
          </cell>
          <cell r="E29514" t="str">
            <v>m</v>
          </cell>
          <cell r="G29514">
            <v>38.6858</v>
          </cell>
        </row>
        <row r="29515">
          <cell r="A29515" t="str">
            <v>SICRO-I M3949</v>
          </cell>
          <cell r="D29515" t="str">
            <v>Desmoldante para fôrmas metálicas</v>
          </cell>
          <cell r="E29515" t="str">
            <v>l</v>
          </cell>
          <cell r="G29515">
            <v>18.3781</v>
          </cell>
        </row>
        <row r="29516">
          <cell r="A29516" t="str">
            <v>SICRO-I M3950</v>
          </cell>
          <cell r="D29516" t="str">
            <v>Airbag marítimo de lançamento de embarcação - C = 20,0 m e D = 1,5 m</v>
          </cell>
          <cell r="E29516" t="str">
            <v>un</v>
          </cell>
          <cell r="G29516">
            <v>21479.25</v>
          </cell>
        </row>
        <row r="29517">
          <cell r="A29517" t="str">
            <v>SICRO-I M4413</v>
          </cell>
          <cell r="D29517" t="str">
            <v>Arame E70S6 para solda MIG/MAG - D = 0,9 mm</v>
          </cell>
          <cell r="E29517" t="str">
            <v>kg</v>
          </cell>
          <cell r="G29517">
            <v>16.7439</v>
          </cell>
        </row>
        <row r="29518">
          <cell r="A29518" t="str">
            <v>SUDECAP 01.01.13</v>
          </cell>
          <cell r="D29518" t="str">
            <v>LAVABO</v>
          </cell>
          <cell r="E29518" t="str">
            <v>UN</v>
          </cell>
          <cell r="G29518">
            <v>3589.13</v>
          </cell>
        </row>
        <row r="29519">
          <cell r="A29519" t="str">
            <v>SUDECAP 01.01.20</v>
          </cell>
          <cell r="D29519" t="str">
            <v>ESCRITÓRIO DA CONTRATADA - ATÉ 15M2</v>
          </cell>
          <cell r="E29519" t="str">
            <v>M2</v>
          </cell>
          <cell r="G29519">
            <v>565.29999999999995</v>
          </cell>
        </row>
        <row r="29520">
          <cell r="A29520" t="str">
            <v>SUDECAP 01.01.21</v>
          </cell>
          <cell r="D29520" t="str">
            <v>ESCRITÓRIO DA CONTRATADA - ATÉ 22M2</v>
          </cell>
          <cell r="E29520" t="str">
            <v>M2</v>
          </cell>
          <cell r="G29520">
            <v>519.84</v>
          </cell>
        </row>
        <row r="29521">
          <cell r="A29521" t="str">
            <v>SUDECAP 01.01.22</v>
          </cell>
          <cell r="D29521" t="str">
            <v>ESCRITÓRIO DA FISCALIZAÇÃO - ATÉ 15M2</v>
          </cell>
          <cell r="E29521" t="str">
            <v>M2</v>
          </cell>
          <cell r="G29521">
            <v>565.29999999999995</v>
          </cell>
        </row>
        <row r="29522">
          <cell r="A29522" t="str">
            <v>SUDECAP 01.01.23</v>
          </cell>
          <cell r="D29522" t="str">
            <v>ESCRITÓRIO DA FISCALIZAÇÃO - ATÉ 22M2</v>
          </cell>
          <cell r="E29522" t="str">
            <v>M2</v>
          </cell>
          <cell r="G29522">
            <v>519.84</v>
          </cell>
        </row>
        <row r="29523">
          <cell r="A29523" t="str">
            <v>SUDECAP 01.02.10</v>
          </cell>
          <cell r="D29523" t="str">
            <v>ÁREA COBERTA EM TELHA DE FIBROCIMENTO</v>
          </cell>
          <cell r="E29523" t="str">
            <v>M2</v>
          </cell>
          <cell r="G29523">
            <v>119.74</v>
          </cell>
        </row>
        <row r="29524">
          <cell r="A29524" t="str">
            <v>SUDECAP 01.02.30</v>
          </cell>
          <cell r="D29524" t="str">
            <v>VESTIÁRIO PARA ATÉ 20 PESSOAS</v>
          </cell>
          <cell r="E29524" t="str">
            <v>M2</v>
          </cell>
          <cell r="G29524">
            <v>340.34</v>
          </cell>
        </row>
        <row r="29525">
          <cell r="A29525" t="str">
            <v>SUDECAP 01.02.31</v>
          </cell>
          <cell r="D29525" t="str">
            <v>VESTIÁRIO PARA ATÉ 30 PESSOAS</v>
          </cell>
          <cell r="E29525" t="str">
            <v>M2</v>
          </cell>
          <cell r="G29525">
            <v>317.07</v>
          </cell>
        </row>
        <row r="29526">
          <cell r="A29526" t="str">
            <v>SUDECAP 01.02.32</v>
          </cell>
          <cell r="D29526" t="str">
            <v>VESTIÁRIO PARA ATÉ 40 PESSOAS</v>
          </cell>
          <cell r="E29526" t="str">
            <v>M2</v>
          </cell>
          <cell r="G29526">
            <v>301.55</v>
          </cell>
        </row>
        <row r="29527">
          <cell r="A29527" t="str">
            <v>SUDECAP 01.02.35</v>
          </cell>
          <cell r="D29527" t="str">
            <v>DEPÓSITO E FERRAMENTARIA - ATÉ 15 M2</v>
          </cell>
          <cell r="E29527" t="str">
            <v>M2</v>
          </cell>
          <cell r="G29527">
            <v>499.82</v>
          </cell>
        </row>
        <row r="29528">
          <cell r="A29528" t="str">
            <v>SUDECAP 01.02.36</v>
          </cell>
          <cell r="D29528" t="str">
            <v>DEPÓSITO E FERRAMENTARIA - ATÉ 26M2</v>
          </cell>
          <cell r="E29528" t="str">
            <v>M2</v>
          </cell>
          <cell r="G29528">
            <v>443.64</v>
          </cell>
        </row>
        <row r="29529">
          <cell r="A29529" t="str">
            <v>SUDECAP 01.02.37</v>
          </cell>
          <cell r="D29529" t="str">
            <v>DEPÓSITO E FERRAMENTARIA - ATÉ 33M2</v>
          </cell>
          <cell r="E29529" t="str">
            <v>M2</v>
          </cell>
          <cell r="G29529">
            <v>430.09</v>
          </cell>
        </row>
        <row r="29530">
          <cell r="A29530" t="str">
            <v>SUDECAP 01.02.38</v>
          </cell>
          <cell r="D29530" t="str">
            <v>DEPÓSITO DE MATERIAIS ENSACADOS - ATÉ 15 M2</v>
          </cell>
          <cell r="E29530" t="str">
            <v>M2</v>
          </cell>
          <cell r="G29530">
            <v>405.34</v>
          </cell>
        </row>
        <row r="29531">
          <cell r="A29531" t="str">
            <v>SUDECAP 01.02.40</v>
          </cell>
          <cell r="D29531" t="str">
            <v>REFEITÓRIO - ATÉ 19M2</v>
          </cell>
          <cell r="E29531" t="str">
            <v>M2</v>
          </cell>
          <cell r="G29531">
            <v>469.13</v>
          </cell>
        </row>
        <row r="29532">
          <cell r="A29532" t="str">
            <v>SUDECAP 01.02.41</v>
          </cell>
          <cell r="D29532" t="str">
            <v>REFEITÓRIO- ATÉ 26M2</v>
          </cell>
          <cell r="E29532" t="str">
            <v>M2</v>
          </cell>
          <cell r="G29532">
            <v>452.68</v>
          </cell>
        </row>
        <row r="29533">
          <cell r="A29533" t="str">
            <v>SUDECAP 01.02.45</v>
          </cell>
          <cell r="D29533" t="str">
            <v>INSTALAÇÃO SANITÁRIA / VESTIÁRIO PARA ATÉ 4 PESSOAS</v>
          </cell>
          <cell r="E29533" t="str">
            <v>M2</v>
          </cell>
          <cell r="G29533">
            <v>692.94</v>
          </cell>
        </row>
        <row r="29534">
          <cell r="A29534" t="str">
            <v>SUDECAP 01.02.46</v>
          </cell>
          <cell r="D29534" t="str">
            <v>INSTALAÇÃO SANITÁRIA - ATÉ 15M2</v>
          </cell>
          <cell r="E29534" t="str">
            <v>M2</v>
          </cell>
          <cell r="G29534">
            <v>610.96</v>
          </cell>
        </row>
        <row r="29535">
          <cell r="A29535" t="str">
            <v>SUDECAP 01.02.47</v>
          </cell>
          <cell r="D29535" t="str">
            <v>INSTALAÇÃO SANITÁRIA - ATÉ 22M2</v>
          </cell>
          <cell r="E29535" t="str">
            <v>M2</v>
          </cell>
          <cell r="G29535">
            <v>586.87</v>
          </cell>
        </row>
        <row r="29536">
          <cell r="A29536" t="str">
            <v>SUDECAP 01.02.48</v>
          </cell>
          <cell r="D29536" t="str">
            <v>INSTALAÇÃO SANITÁRIA - ATÉ 33M2</v>
          </cell>
          <cell r="E29536" t="str">
            <v>M2</v>
          </cell>
          <cell r="G29536">
            <v>546.44000000000005</v>
          </cell>
        </row>
        <row r="29537">
          <cell r="A29537" t="str">
            <v>SUDECAP 01.03.01</v>
          </cell>
          <cell r="D29537" t="str">
            <v>PLACA DE OBRA 3,0 X 2,0M EM LONA IMPRESSÃO DIGITAL PADRÃO SUDECAP</v>
          </cell>
          <cell r="E29537" t="str">
            <v>UN</v>
          </cell>
          <cell r="G29537">
            <v>1687.86</v>
          </cell>
        </row>
        <row r="29538">
          <cell r="A29538" t="str">
            <v>SUDECAP 01.03.02</v>
          </cell>
          <cell r="D29538" t="str">
            <v>PLACA DE OBRA EM LONA IMPRESSÃO DIGITAL PADRÃO SUDECAP</v>
          </cell>
          <cell r="E29538" t="str">
            <v>M2</v>
          </cell>
          <cell r="G29538">
            <v>210.89</v>
          </cell>
        </row>
        <row r="29539">
          <cell r="A29539" t="str">
            <v>SUDECAP 01.03.03</v>
          </cell>
          <cell r="D29539" t="str">
            <v>PLACA DE OBRA EM CHAPA GALVANIZADA ADESIVADA, DIMENSÕES 2,40 X 1,20 M, PADRÃO CEF</v>
          </cell>
          <cell r="E29539" t="str">
            <v>M2</v>
          </cell>
          <cell r="G29539">
            <v>509.71</v>
          </cell>
        </row>
        <row r="29540">
          <cell r="A29540" t="str">
            <v>SUDECAP 01.04.01</v>
          </cell>
          <cell r="D29540" t="str">
            <v>TAPUME PADRÃO SUDECAP, DE COMPENSADO 10MM, COM FIXAÇÃO ENTERRADA</v>
          </cell>
          <cell r="E29540" t="str">
            <v>M</v>
          </cell>
          <cell r="G29540">
            <v>109.16</v>
          </cell>
        </row>
        <row r="29541">
          <cell r="A29541" t="str">
            <v>SUDECAP 01.04.03</v>
          </cell>
          <cell r="D29541" t="str">
            <v>TAPUME PADRÃO SUDECAP DE COMPENSADO 10MM COM BASE DE CONCRETO</v>
          </cell>
          <cell r="E29541" t="str">
            <v>M</v>
          </cell>
          <cell r="G29541">
            <v>115.46</v>
          </cell>
        </row>
        <row r="29542">
          <cell r="A29542" t="str">
            <v>SUDECAP 01.04.05</v>
          </cell>
          <cell r="D29542" t="str">
            <v>INFORME PUBLICITÁRIO, LONA IMPRESSÃO DIGITAL APLICADO EM TAPUME</v>
          </cell>
          <cell r="E29542" t="str">
            <v>M2</v>
          </cell>
          <cell r="G29542">
            <v>82.9</v>
          </cell>
        </row>
        <row r="29543">
          <cell r="A29543" t="str">
            <v>SUDECAP 01.04.06</v>
          </cell>
          <cell r="D29543" t="str">
            <v>TAPUME PADRÃO SUDECAP DE TELA GALVANIZADA #2" FIO 14 COM FIXAÇAO ENTERRADA</v>
          </cell>
          <cell r="E29543" t="str">
            <v>M</v>
          </cell>
          <cell r="G29543">
            <v>70.88</v>
          </cell>
        </row>
        <row r="29544">
          <cell r="A29544" t="str">
            <v>SUDECAP 01.04.07</v>
          </cell>
          <cell r="D29544" t="str">
            <v>TAPUME PADRÃO SUDECAP DE TELA GALVANIZADA #2" FIO 14 COM BASE DE CONCRETO</v>
          </cell>
          <cell r="E29544" t="str">
            <v>M</v>
          </cell>
          <cell r="G29544">
            <v>74.290000000000006</v>
          </cell>
        </row>
        <row r="29545">
          <cell r="A29545" t="str">
            <v>SUDECAP 01.04.09</v>
          </cell>
          <cell r="D29545" t="str">
            <v>TELA - TAPUME DE POLIPROPILENO H=1,20 M, INCLUSIVE BASE</v>
          </cell>
          <cell r="E29545" t="str">
            <v>M</v>
          </cell>
          <cell r="G29545">
            <v>13.25</v>
          </cell>
        </row>
        <row r="29546">
          <cell r="A29546" t="str">
            <v>SUDECAP 01.04.10</v>
          </cell>
          <cell r="D29546" t="str">
            <v>PROTEÇAO COM FITA ZEBRADA AMARELA L=7CM E PEÇA 7X7</v>
          </cell>
          <cell r="E29546" t="str">
            <v>M</v>
          </cell>
          <cell r="G29546">
            <v>10.039999999999999</v>
          </cell>
        </row>
        <row r="29547">
          <cell r="A29547" t="str">
            <v>SUDECAP 01.04.11</v>
          </cell>
          <cell r="D29547" t="str">
            <v>FITA ZEBRADA AMARELA PARA SINALIZAÇAO L= 7CM</v>
          </cell>
          <cell r="E29547" t="str">
            <v>M</v>
          </cell>
          <cell r="G29547">
            <v>3.79</v>
          </cell>
        </row>
        <row r="29548">
          <cell r="A29548" t="str">
            <v>SUDECAP 01.04.16</v>
          </cell>
          <cell r="D29548" t="str">
            <v>TAPUME METÁLICO COM BASE DE CONCRETO (M)</v>
          </cell>
          <cell r="E29548" t="str">
            <v>M</v>
          </cell>
          <cell r="G29548">
            <v>118.37</v>
          </cell>
        </row>
        <row r="29549">
          <cell r="A29549" t="str">
            <v>SUDECAP 01.04.17</v>
          </cell>
          <cell r="D29549" t="str">
            <v>TAPUME METÁLICO COM BASE ENTERRADA (M)</v>
          </cell>
          <cell r="E29549" t="str">
            <v>M</v>
          </cell>
          <cell r="G29549">
            <v>104.49</v>
          </cell>
        </row>
        <row r="29550">
          <cell r="A29550" t="str">
            <v>SUDECAP 01.04.18</v>
          </cell>
          <cell r="D29550" t="str">
            <v>TAPUME METÁLICO COM TELA E BASE DE CONCRETO (M)</v>
          </cell>
          <cell r="E29550" t="str">
            <v>M</v>
          </cell>
          <cell r="G29550">
            <v>135.13999999999999</v>
          </cell>
        </row>
        <row r="29551">
          <cell r="A29551" t="str">
            <v>SUDECAP 01.04.19</v>
          </cell>
          <cell r="D29551" t="str">
            <v>TAPUME METÁLICO COM TELA E BASE ENTERRADA (M)</v>
          </cell>
          <cell r="E29551" t="str">
            <v>M</v>
          </cell>
          <cell r="G29551">
            <v>121.23</v>
          </cell>
        </row>
        <row r="29552">
          <cell r="A29552" t="str">
            <v>SUDECAP 01.04.20</v>
          </cell>
          <cell r="D29552" t="str">
            <v>REMANEJAMENTO DE TAPUME</v>
          </cell>
          <cell r="E29552" t="str">
            <v>M</v>
          </cell>
          <cell r="G29552">
            <v>9.77</v>
          </cell>
        </row>
        <row r="29553">
          <cell r="A29553" t="str">
            <v>SUDECAP 01.04.21</v>
          </cell>
          <cell r="D29553" t="str">
            <v>PLACA DE ACESSO À INFORMAÇÃO, EM CHAPA DE AÇO E=0,60MM, COM ADESIVO VINÍLICO, FIXADA COM REBITES, TAMANHO 1,00X0,70 M</v>
          </cell>
          <cell r="E29553" t="str">
            <v>UN</v>
          </cell>
          <cell r="G29553">
            <v>89.44</v>
          </cell>
        </row>
        <row r="29554">
          <cell r="A29554" t="str">
            <v>SUDECAP 01.06.01</v>
          </cell>
          <cell r="D29554" t="str">
            <v>PADRÃO CEMIG PROVISÓRIO TIPO C3, DEMANDA PROVÁVEL DE 23,1 ATÉ 27,0KW (3F+N)</v>
          </cell>
          <cell r="E29554" t="str">
            <v>UN</v>
          </cell>
          <cell r="G29554">
            <v>688.47</v>
          </cell>
        </row>
        <row r="29555">
          <cell r="A29555" t="str">
            <v>SUDECAP 01.06.05</v>
          </cell>
          <cell r="D29555" t="str">
            <v>PADRÃO COPASA - KIT CAVALETE METAL E REGISTRO 3/4"</v>
          </cell>
          <cell r="E29555" t="str">
            <v>UN</v>
          </cell>
          <cell r="G29555">
            <v>508.94</v>
          </cell>
        </row>
        <row r="29556">
          <cell r="A29556" t="str">
            <v>SUDECAP 01.07.02</v>
          </cell>
          <cell r="D29556" t="str">
            <v>FOSSA SÉPTICA E SUMIDOURO DN= 1,20M H= 4,00M</v>
          </cell>
          <cell r="E29556" t="str">
            <v>UN</v>
          </cell>
          <cell r="G29556">
            <v>6043.18</v>
          </cell>
        </row>
        <row r="29557">
          <cell r="A29557" t="str">
            <v>SUDECAP 01.08.01</v>
          </cell>
          <cell r="D29557" t="str">
            <v>REDE INTERNA E PROVISÓRIA DE ÁGUA E ESGOTO TUBO PVC D= 100MM</v>
          </cell>
          <cell r="E29557" t="str">
            <v>M</v>
          </cell>
          <cell r="G29557">
            <v>23.85</v>
          </cell>
        </row>
        <row r="29558">
          <cell r="A29558" t="str">
            <v>SUDECAP 01.08.02</v>
          </cell>
          <cell r="D29558" t="str">
            <v>REDE INTERNA E PROVISÓRIA DE ÁGUA E ESGOTO TUBO PVC D= 150MM</v>
          </cell>
          <cell r="E29558" t="str">
            <v>M</v>
          </cell>
          <cell r="G29558">
            <v>49.87</v>
          </cell>
        </row>
        <row r="29559">
          <cell r="A29559" t="str">
            <v>SUDECAP 01.08.03</v>
          </cell>
          <cell r="D29559" t="str">
            <v>REDE INTERNA E PROVISÓRIA DE ÁGUA E ESGOTO TUBO PVC D= 200MM</v>
          </cell>
          <cell r="E29559" t="str">
            <v>M</v>
          </cell>
          <cell r="G29559">
            <v>118.8</v>
          </cell>
        </row>
        <row r="29560">
          <cell r="A29560" t="str">
            <v>SUDECAP 01.08.04</v>
          </cell>
          <cell r="D29560" t="str">
            <v>REDE INTERNA E PROVISÓRIA DE ÁGUA E ESGOTO TUBO PVC D= 250MM</v>
          </cell>
          <cell r="E29560" t="str">
            <v>M</v>
          </cell>
          <cell r="G29560">
            <v>191.51</v>
          </cell>
        </row>
        <row r="29561">
          <cell r="A29561" t="str">
            <v>SUDECAP 01.08.20</v>
          </cell>
          <cell r="D29561" t="str">
            <v>REDE INTERNA E PROVISÓRIA DE ÁGUA E ESGOTO TUBO PVC ÁGUA SOLDA E CONEXÕES D= 20MM (1/2")</v>
          </cell>
          <cell r="E29561" t="str">
            <v>M</v>
          </cell>
          <cell r="G29561">
            <v>7.07</v>
          </cell>
        </row>
        <row r="29562">
          <cell r="A29562" t="str">
            <v>SUDECAP 01.08.21</v>
          </cell>
          <cell r="D29562" t="str">
            <v>REDE INTERNA E PROVISÓRIA DE ÁGUA E ESGOTO TUBO PVC ÁGUA SOLDA E CONEXÕES D= 25MM (3/4")</v>
          </cell>
          <cell r="E29562" t="str">
            <v>M</v>
          </cell>
          <cell r="G29562">
            <v>7.51</v>
          </cell>
        </row>
        <row r="29563">
          <cell r="A29563" t="str">
            <v>SUDECAP 01.09.01</v>
          </cell>
          <cell r="D29563" t="str">
            <v>MOBILIZAÇÃO DE CONTAINER</v>
          </cell>
          <cell r="E29563" t="str">
            <v>UN</v>
          </cell>
          <cell r="G29563">
            <v>900</v>
          </cell>
        </row>
        <row r="29564">
          <cell r="A29564" t="str">
            <v>SUDECAP 01.09.02</v>
          </cell>
          <cell r="D29564" t="str">
            <v>CONTAINER SIMPLES COM AR CONDICIONADO PARA ESCRITÓRIO</v>
          </cell>
          <cell r="E29564" t="str">
            <v>MES</v>
          </cell>
          <cell r="G29564">
            <v>1450</v>
          </cell>
        </row>
        <row r="29565">
          <cell r="A29565" t="str">
            <v>SUDECAP 01.09.03</v>
          </cell>
          <cell r="D29565" t="str">
            <v>CONTAINER COM SANITÁRIO E AR CONDICIONADO PARA ESCRITÓRIO</v>
          </cell>
          <cell r="E29565" t="str">
            <v>MES</v>
          </cell>
          <cell r="G29565">
            <v>1750</v>
          </cell>
        </row>
        <row r="29566">
          <cell r="A29566" t="str">
            <v>SUDECAP 01.09.11</v>
          </cell>
          <cell r="D29566" t="str">
            <v>DESMOBILIZAÇÃO DE CONTAINER</v>
          </cell>
          <cell r="E29566" t="str">
            <v>UN</v>
          </cell>
          <cell r="G29566">
            <v>900</v>
          </cell>
        </row>
        <row r="29567">
          <cell r="A29567" t="str">
            <v>SUDECAP 01.09.12</v>
          </cell>
          <cell r="D29567" t="str">
            <v>INSTALAÇÕES DE MOBILIÁRIOS PARA CONTAINER TIPO ESCRITÓRIO COM SANITÁRIO</v>
          </cell>
          <cell r="E29567" t="str">
            <v>UN</v>
          </cell>
          <cell r="G29567">
            <v>591.35</v>
          </cell>
        </row>
        <row r="29568">
          <cell r="A29568" t="str">
            <v>SUDECAP 01.09.14</v>
          </cell>
          <cell r="D29568" t="str">
            <v>INSTALAÇÕES DE MOBILIÁRIOS PARA CONTAINER TIPO REFEITÓRIO</v>
          </cell>
          <cell r="E29568" t="str">
            <v>UN</v>
          </cell>
          <cell r="G29568">
            <v>199.67</v>
          </cell>
        </row>
        <row r="29569">
          <cell r="A29569" t="str">
            <v>SUDECAP 01.09.15</v>
          </cell>
          <cell r="D29569" t="str">
            <v>INSTALAÇÕES DE MOBILIÁRIOS PARA CONTAINER TIPO DEPÓSITO E FERRAMENTARIA COM LAVATÓRIO</v>
          </cell>
          <cell r="E29569" t="str">
            <v>UN</v>
          </cell>
          <cell r="G29569">
            <v>1136.1500000000001</v>
          </cell>
        </row>
        <row r="29570">
          <cell r="A29570" t="str">
            <v>SUDECAP 01.09.17</v>
          </cell>
          <cell r="D29570" t="str">
            <v>INSTALAÇÕES DE MOBILIÁRIOS PARA CONTAINER TIPO ESCRITÓRIO SEM SANITÁRIO</v>
          </cell>
          <cell r="E29570" t="str">
            <v>UN</v>
          </cell>
          <cell r="G29570">
            <v>745.58</v>
          </cell>
        </row>
        <row r="29571">
          <cell r="A29571" t="str">
            <v>SUDECAP 01.09.18</v>
          </cell>
          <cell r="D29571" t="str">
            <v>CONTAINER VESTIÁRIO TIPO I</v>
          </cell>
          <cell r="E29571" t="str">
            <v>MES</v>
          </cell>
          <cell r="G29571">
            <v>1700</v>
          </cell>
        </row>
        <row r="29572">
          <cell r="A29572" t="str">
            <v>SUDECAP 01.09.19</v>
          </cell>
          <cell r="D29572" t="str">
            <v>CONTAINER VESTIÁRIO TIPO II</v>
          </cell>
          <cell r="E29572" t="str">
            <v>MES</v>
          </cell>
          <cell r="G29572">
            <v>2600</v>
          </cell>
        </row>
        <row r="29573">
          <cell r="A29573" t="str">
            <v>SUDECAP 01.09.20</v>
          </cell>
          <cell r="D29573" t="str">
            <v>CONTAINER VESTIÁRIO TIPO III</v>
          </cell>
          <cell r="E29573" t="str">
            <v>MES</v>
          </cell>
          <cell r="G29573">
            <v>3500</v>
          </cell>
        </row>
        <row r="29574">
          <cell r="A29574" t="str">
            <v>SUDECAP 01.09.21</v>
          </cell>
          <cell r="D29574" t="str">
            <v>CONTAINER SIMPLES</v>
          </cell>
          <cell r="E29574" t="str">
            <v>MES</v>
          </cell>
          <cell r="G29574">
            <v>1200</v>
          </cell>
        </row>
        <row r="29575">
          <cell r="A29575" t="str">
            <v>SUDECAP 01.09.22</v>
          </cell>
          <cell r="D29575" t="str">
            <v>CONTAINER COM LAVATÓRIO</v>
          </cell>
          <cell r="E29575" t="str">
            <v>MES</v>
          </cell>
          <cell r="G29575">
            <v>1300</v>
          </cell>
        </row>
        <row r="29576">
          <cell r="A29576" t="str">
            <v>SUDECAP 01.09.23</v>
          </cell>
          <cell r="D29576" t="str">
            <v>CONTAINER COM SANITÁRIO</v>
          </cell>
          <cell r="E29576" t="str">
            <v>MES</v>
          </cell>
          <cell r="G29576">
            <v>1500</v>
          </cell>
        </row>
        <row r="29577">
          <cell r="A29577" t="str">
            <v>SUDECAP 01.09.24</v>
          </cell>
          <cell r="D29577" t="str">
            <v>INSTALAÇÕES DE MOBILIÁRIOS PARA CONTAINER VESTIÁRIO TIPO I</v>
          </cell>
          <cell r="E29577" t="str">
            <v>UN</v>
          </cell>
          <cell r="G29577">
            <v>112.74</v>
          </cell>
        </row>
        <row r="29578">
          <cell r="A29578" t="str">
            <v>SUDECAP 01.09.25</v>
          </cell>
          <cell r="D29578" t="str">
            <v>INSTALAÇÕES DE MOBILIÁRIOS PARA CONTAINER VESTIÁRIO TIPO II</v>
          </cell>
          <cell r="E29578" t="str">
            <v>UN</v>
          </cell>
          <cell r="G29578">
            <v>238.78</v>
          </cell>
        </row>
        <row r="29579">
          <cell r="A29579" t="str">
            <v>SUDECAP 01.09.26</v>
          </cell>
          <cell r="D29579" t="str">
            <v>INSTALAÇÕES DE MOBILIÁRIOS PARA CONTAINER VESTIÁRIO TIPO III</v>
          </cell>
          <cell r="E29579" t="str">
            <v>UN</v>
          </cell>
          <cell r="G29579">
            <v>338.2</v>
          </cell>
        </row>
        <row r="29580">
          <cell r="A29580" t="str">
            <v>SUDECAP 01.09.27</v>
          </cell>
          <cell r="D29580" t="str">
            <v>CONTAINER PARA 2 VESTIÁRIOS E SANITÁRIOS</v>
          </cell>
          <cell r="E29580" t="str">
            <v>MES</v>
          </cell>
          <cell r="G29580">
            <v>2500</v>
          </cell>
        </row>
        <row r="29581">
          <cell r="A29581" t="str">
            <v>SUDECAP 01.10.01</v>
          </cell>
          <cell r="D29581" t="str">
            <v>BANHEIRO QUÍMICO 110 X 120 X 230CM COM MANUTENÇÃO</v>
          </cell>
          <cell r="E29581" t="str">
            <v>MES</v>
          </cell>
          <cell r="G29581">
            <v>1050</v>
          </cell>
        </row>
        <row r="29582">
          <cell r="A29582" t="str">
            <v>SUDECAP 01.10.02</v>
          </cell>
          <cell r="D29582" t="str">
            <v>BANHEIRO QUÍMICO E REBOQUE PARA TRANSPORTE DE BANHEIRO QUÍMICO</v>
          </cell>
          <cell r="E29582" t="str">
            <v>MES</v>
          </cell>
          <cell r="G29582">
            <v>1811.81</v>
          </cell>
        </row>
        <row r="29583">
          <cell r="A29583" t="str">
            <v>SUDECAP 01.11.01</v>
          </cell>
          <cell r="D29583" t="str">
            <v>PLACA 1,0 X 0,60M DUPLA FACE CHAPA GALVANIZADA 26 EM CAVALETE</v>
          </cell>
          <cell r="E29583" t="str">
            <v>UNMES</v>
          </cell>
          <cell r="G29583">
            <v>27.45</v>
          </cell>
        </row>
        <row r="29584">
          <cell r="A29584" t="str">
            <v>SUDECAP 01.11.02</v>
          </cell>
          <cell r="D29584" t="str">
            <v>PLACA 1,0 X 0,60M CHAPA 26 EM CAVALETE METALON 20 X 20MM</v>
          </cell>
          <cell r="E29584" t="str">
            <v>UNMES</v>
          </cell>
          <cell r="G29584">
            <v>23.45</v>
          </cell>
        </row>
        <row r="29585">
          <cell r="A29585" t="str">
            <v>SUDECAP 01.11.03</v>
          </cell>
          <cell r="D29585" t="str">
            <v>PLACA 0,50 X 0,50M DUPLA FACE CHAPA GALVANIZADA 22 EM CAVALETE</v>
          </cell>
          <cell r="E29585" t="str">
            <v>UNMES</v>
          </cell>
          <cell r="G29585">
            <v>19.850000000000001</v>
          </cell>
        </row>
        <row r="29586">
          <cell r="A29586" t="str">
            <v>SUDECAP 01.11.04</v>
          </cell>
          <cell r="D29586" t="str">
            <v>PLACA 0,50 X 0,50M CHAPA GALVANIZADA 22 CAVALETE METALON 20 X 20</v>
          </cell>
          <cell r="E29586" t="str">
            <v>UNMES</v>
          </cell>
          <cell r="G29586">
            <v>16.05</v>
          </cell>
        </row>
        <row r="29587">
          <cell r="A29587" t="str">
            <v>SUDECAP 01.11.05</v>
          </cell>
          <cell r="D29587" t="str">
            <v xml:space="preserve">INSTALAÇÃO DE FAIXA MORIM 6,00M X 0,80M EM TECIDO COMUM E EUCALIPTO </v>
          </cell>
          <cell r="E29587" t="str">
            <v>UN</v>
          </cell>
          <cell r="G29587">
            <v>157.52000000000001</v>
          </cell>
        </row>
        <row r="29588">
          <cell r="A29588" t="str">
            <v>SUDECAP 01.11.06</v>
          </cell>
          <cell r="D29588" t="str">
            <v>SINALIZAÇÃO COM CONE MASTER 75CM BASE DE BORRACHA CORPO POLIETILENO</v>
          </cell>
          <cell r="E29588" t="str">
            <v>UN</v>
          </cell>
          <cell r="G29588">
            <v>81.14</v>
          </cell>
        </row>
        <row r="29589">
          <cell r="A29589" t="str">
            <v>SUDECAP 01.11.07</v>
          </cell>
          <cell r="D29589" t="str">
            <v>SINALIZAÇÃO COM CONE EM PVC H= 75CM</v>
          </cell>
          <cell r="E29589" t="str">
            <v>UN</v>
          </cell>
          <cell r="G29589">
            <v>39.82</v>
          </cell>
        </row>
        <row r="29590">
          <cell r="A29590" t="str">
            <v>SUDECAP 01.11.08</v>
          </cell>
          <cell r="D29590" t="str">
            <v>SINALIZADOR MONOLIGHT LED 60 A 70 FLASHES/MINUTO</v>
          </cell>
          <cell r="E29590" t="str">
            <v>UN</v>
          </cell>
          <cell r="G29590">
            <v>96.81</v>
          </cell>
        </row>
        <row r="29591">
          <cell r="A29591" t="str">
            <v>SUDECAP 01.12.01</v>
          </cell>
          <cell r="D29591" t="str">
            <v>VISTORIA CAUTELAR - ÁREA CONSTRUÍDA &lt;= 100M2</v>
          </cell>
          <cell r="E29591" t="str">
            <v>UN</v>
          </cell>
          <cell r="G29591">
            <v>393.26</v>
          </cell>
        </row>
        <row r="29592">
          <cell r="A29592" t="str">
            <v>SUDECAP 01.12.02</v>
          </cell>
          <cell r="D29592" t="str">
            <v>VISTORIA CAUTELAR - 101M2 &lt; ÁREA CONSTRUÍDA &lt;= 200M2</v>
          </cell>
          <cell r="E29592" t="str">
            <v>UN</v>
          </cell>
          <cell r="G29592">
            <v>491.09</v>
          </cell>
        </row>
        <row r="29593">
          <cell r="A29593" t="str">
            <v>SUDECAP 01.12.03</v>
          </cell>
          <cell r="D29593" t="str">
            <v>VISTORIA CAUTELAR - 201M2 &lt; ÁREA CONSTRUÍDA &lt;= 500M2</v>
          </cell>
          <cell r="E29593" t="str">
            <v>UN</v>
          </cell>
          <cell r="G29593">
            <v>653.83000000000004</v>
          </cell>
        </row>
        <row r="29594">
          <cell r="A29594" t="str">
            <v>SUDECAP 01.12.04</v>
          </cell>
          <cell r="D29594" t="str">
            <v>VISTORIA CAUTELAR - 501M2 &lt; ÁREA CONSTRUÍDA &lt;= 2000M2</v>
          </cell>
          <cell r="E29594" t="str">
            <v>UN</v>
          </cell>
          <cell r="G29594">
            <v>951.29</v>
          </cell>
        </row>
        <row r="29595">
          <cell r="A29595" t="str">
            <v>SUDECAP 01.12.05</v>
          </cell>
          <cell r="D29595" t="str">
            <v>VISTORIA CAUTELAR - 2001M2 &lt; ÁREA CONSTRUÍDA &lt;= 7000M2</v>
          </cell>
          <cell r="E29595" t="str">
            <v>UN</v>
          </cell>
          <cell r="G29595">
            <v>1592.08</v>
          </cell>
        </row>
        <row r="29596">
          <cell r="A29596" t="str">
            <v>SUDECAP 01.12.06</v>
          </cell>
          <cell r="D29596" t="str">
            <v>VISTORIA CAUTELAR - ÁREA CONSTRUÍDA &gt; 7001M2</v>
          </cell>
          <cell r="E29596" t="str">
            <v>UN</v>
          </cell>
          <cell r="G29596">
            <v>2237.36</v>
          </cell>
        </row>
        <row r="29597">
          <cell r="A29597" t="str">
            <v>SUDECAP 01.13.01</v>
          </cell>
          <cell r="D29597" t="str">
            <v>BAIA SIMPLES PARA RESÍDUOS DA CONSTRUÇÃO CIVIL</v>
          </cell>
          <cell r="E29597" t="str">
            <v>UN</v>
          </cell>
          <cell r="G29597">
            <v>1774.17</v>
          </cell>
        </row>
        <row r="29598">
          <cell r="A29598" t="str">
            <v>SUDECAP 01.13.02</v>
          </cell>
          <cell r="D29598" t="str">
            <v>BAIA DUPLA PARA RESÍDUOS DA CONSTRUÇÃO CIVIL</v>
          </cell>
          <cell r="E29598" t="str">
            <v>UN</v>
          </cell>
          <cell r="G29598">
            <v>3036.61</v>
          </cell>
        </row>
        <row r="29599">
          <cell r="A29599" t="str">
            <v>SUDECAP 01.13.03</v>
          </cell>
          <cell r="D29599" t="str">
            <v>PLACA IDENTIFCAÇÃO RESÍDUOS-PGRCC, CONFORME RESOLUÇÃO CONAMA-RDC Nº 275/01,EM LONA (BANNER), (30X30)CM</v>
          </cell>
          <cell r="E29599" t="str">
            <v>UN</v>
          </cell>
          <cell r="G29599">
            <v>79.8</v>
          </cell>
        </row>
        <row r="29600">
          <cell r="A29600" t="str">
            <v>SUDECAP 01.13.04</v>
          </cell>
          <cell r="D29600" t="str">
            <v>FORNECIMENTO DE BIG BAG PARA RESÍDUOS COMUNS - CAPACIDADE APROXIMADA 1M3, PADRÃO CLUB FARM OU EQUIVALENTE</v>
          </cell>
          <cell r="E29600" t="str">
            <v>UN</v>
          </cell>
          <cell r="G29600">
            <v>80.930000000000007</v>
          </cell>
        </row>
        <row r="29601">
          <cell r="A29601" t="str">
            <v>SUDECAP 01.13.05</v>
          </cell>
          <cell r="D29601" t="str">
            <v>FORNECIMENTO LIXEIRA PLÁSTICA COM TAMPA VAI-VEM - 100 LITROS, PADRÃO Q100 WEBPLÁSTICO OU EQUIVALENTE</v>
          </cell>
          <cell r="E29601" t="str">
            <v>UN</v>
          </cell>
          <cell r="G29601">
            <v>199</v>
          </cell>
        </row>
        <row r="29602">
          <cell r="A29602" t="str">
            <v>SUDECAP 01.13.06</v>
          </cell>
          <cell r="D29602" t="str">
            <v>FORNECIMENTO DE LONA REFORÇADA DE POLIETILENO PARA COBERTURA DE CAÇAMBA (4Mx4M), 600 MICRA</v>
          </cell>
          <cell r="E29602" t="str">
            <v>UN</v>
          </cell>
          <cell r="G29602">
            <v>167.9</v>
          </cell>
        </row>
        <row r="29603">
          <cell r="A29603" t="str">
            <v>SUDECAP 01.13.07</v>
          </cell>
          <cell r="D29603" t="str">
            <v>FORNECIMENTO DE BOMBONA BOCA LARGA PARA RESÍDUOS CLASSE B - 100 LITROS</v>
          </cell>
          <cell r="E29603" t="str">
            <v>UN</v>
          </cell>
          <cell r="G29603">
            <v>384</v>
          </cell>
        </row>
        <row r="29604">
          <cell r="A29604" t="str">
            <v>SUDECAP 01.14.01</v>
          </cell>
          <cell r="D29604" t="str">
            <v>PORTA EM COMPENSADO RESINADO 10MM 80X210CM</v>
          </cell>
          <cell r="E29604" t="str">
            <v>UN</v>
          </cell>
          <cell r="G29604">
            <v>113.56</v>
          </cell>
        </row>
        <row r="29605">
          <cell r="A29605" t="str">
            <v>SUDECAP 01.14.02</v>
          </cell>
          <cell r="D29605" t="str">
            <v>CONJUNTO MESA (130X60CM) E 2 BANCOS (130X40CM) EM MADEIRITE</v>
          </cell>
          <cell r="E29605" t="str">
            <v>CJ</v>
          </cell>
          <cell r="G29605">
            <v>404.75</v>
          </cell>
        </row>
        <row r="29606">
          <cell r="A29606" t="str">
            <v>SUDECAP 01.14.03</v>
          </cell>
          <cell r="D29606" t="str">
            <v>BANCO (130X40CM) EM MADEIRITE, PARA VESTIARIO</v>
          </cell>
          <cell r="E29606" t="str">
            <v>UN</v>
          </cell>
          <cell r="G29606">
            <v>117.05</v>
          </cell>
        </row>
        <row r="29607">
          <cell r="A29607" t="str">
            <v>SUDECAP 01.14.04</v>
          </cell>
          <cell r="D29607" t="str">
            <v>MAPOTECA PARA PROJETO 1,40X1,10X1,40M E PEÇA 8X8 CM</v>
          </cell>
          <cell r="E29607" t="str">
            <v>UN</v>
          </cell>
          <cell r="G29607">
            <v>175.23</v>
          </cell>
        </row>
        <row r="29608">
          <cell r="A29608" t="str">
            <v>SUDECAP 01.14.05</v>
          </cell>
          <cell r="D29608" t="str">
            <v>JANELA DE CORRER DE FERRO 1x1/8", AREA &gt; 1,0 M2</v>
          </cell>
          <cell r="E29608" t="str">
            <v>UN</v>
          </cell>
          <cell r="G29608">
            <v>483.52</v>
          </cell>
        </row>
        <row r="29609">
          <cell r="A29609" t="str">
            <v>SUDECAP 01.14.06</v>
          </cell>
          <cell r="D29609" t="str">
            <v>BANCO (200 X 35CM) EM MADEIRITE, PARA VESTIÁRIO</v>
          </cell>
          <cell r="E29609" t="str">
            <v>UN</v>
          </cell>
          <cell r="G29609">
            <v>140.85</v>
          </cell>
        </row>
        <row r="29610">
          <cell r="A29610" t="str">
            <v>SUDECAP 01.14.32</v>
          </cell>
          <cell r="D29610" t="str">
            <v>INSTALAÇAO HIDROSSANITÁRIA - LAVABO</v>
          </cell>
          <cell r="E29610" t="str">
            <v>UN</v>
          </cell>
          <cell r="G29610">
            <v>1078</v>
          </cell>
        </row>
        <row r="29611">
          <cell r="A29611" t="str">
            <v>SUDECAP 01.14.33</v>
          </cell>
          <cell r="D29611" t="str">
            <v>INSTALAÇAO ELÉTRICA - LAVABO</v>
          </cell>
          <cell r="E29611" t="str">
            <v>UN</v>
          </cell>
          <cell r="G29611">
            <v>161.66</v>
          </cell>
        </row>
        <row r="29612">
          <cell r="A29612" t="str">
            <v>SUDECAP 01.14.34</v>
          </cell>
          <cell r="D29612" t="str">
            <v>TORRE PROVISÓRIA PARA CAIXA D'ÁGUA DE 1000L, H=4,00M</v>
          </cell>
          <cell r="E29612" t="str">
            <v>UN</v>
          </cell>
          <cell r="G29612">
            <v>1228.04</v>
          </cell>
        </row>
        <row r="29613">
          <cell r="A29613" t="str">
            <v>SUDECAP 01.14.40</v>
          </cell>
          <cell r="D29613" t="str">
            <v>INSTALAÇÃO ELÉTRICA - ESCRITÓRIOS ATÉ 15M2</v>
          </cell>
          <cell r="E29613" t="str">
            <v>UN</v>
          </cell>
          <cell r="G29613">
            <v>676.21</v>
          </cell>
        </row>
        <row r="29614">
          <cell r="A29614" t="str">
            <v>SUDECAP 01.14.41</v>
          </cell>
          <cell r="D29614" t="str">
            <v>INSTALAÇÃO ELÉTRICA - ESCRITÓRIOS ATÉ 22M2</v>
          </cell>
          <cell r="E29614" t="str">
            <v>UN</v>
          </cell>
          <cell r="G29614">
            <v>784.65</v>
          </cell>
        </row>
        <row r="29615">
          <cell r="A29615" t="str">
            <v>SUDECAP 01.14.42</v>
          </cell>
          <cell r="D29615" t="str">
            <v>INSTALAÇÃO ELÉTRICA - VESTIÁRIO PARA ATÉ 20 PESSOAS</v>
          </cell>
          <cell r="E29615" t="str">
            <v>UN</v>
          </cell>
          <cell r="G29615">
            <v>548.35</v>
          </cell>
        </row>
        <row r="29616">
          <cell r="A29616" t="str">
            <v>SUDECAP 01.14.43</v>
          </cell>
          <cell r="D29616" t="str">
            <v>INSTALAÇÃO ELÉTRICA - VESTIÁRIO PARA ATÉ 30 PESSOAS</v>
          </cell>
          <cell r="E29616" t="str">
            <v>UN</v>
          </cell>
          <cell r="G29616">
            <v>720.25</v>
          </cell>
        </row>
        <row r="29617">
          <cell r="A29617" t="str">
            <v>SUDECAP 01.14.44</v>
          </cell>
          <cell r="D29617" t="str">
            <v>INSTALAÇÃO ELÉTRICA - VESTIÁRIO PARA ATÉ 40 PESSOAS</v>
          </cell>
          <cell r="E29617" t="str">
            <v>UN</v>
          </cell>
          <cell r="G29617">
            <v>740.17</v>
          </cell>
        </row>
        <row r="29618">
          <cell r="A29618" t="str">
            <v>SUDECAP 01.14.45</v>
          </cell>
          <cell r="D29618" t="str">
            <v>INSTALAÇÃO ELÉTRICA - DEPÓSITO ATÉ 15M2</v>
          </cell>
          <cell r="E29618" t="str">
            <v>UN</v>
          </cell>
          <cell r="G29618">
            <v>437.66</v>
          </cell>
        </row>
        <row r="29619">
          <cell r="A29619" t="str">
            <v>SUDECAP 01.14.46</v>
          </cell>
          <cell r="D29619" t="str">
            <v>INSTALAÇÃO ELÉTRICA - DEPÓSITO ATÉ 26M2</v>
          </cell>
          <cell r="E29619" t="str">
            <v>UN</v>
          </cell>
          <cell r="G29619">
            <v>607.25</v>
          </cell>
        </row>
        <row r="29620">
          <cell r="A29620" t="str">
            <v>SUDECAP 01.14.47</v>
          </cell>
          <cell r="D29620" t="str">
            <v>INSTALAÇÃO ELÉTRICA - DEPÓSITO ATÉ 33M2</v>
          </cell>
          <cell r="E29620" t="str">
            <v>UN</v>
          </cell>
          <cell r="G29620">
            <v>787.46</v>
          </cell>
        </row>
        <row r="29621">
          <cell r="A29621" t="str">
            <v>SUDECAP 01.14.48</v>
          </cell>
          <cell r="D29621" t="str">
            <v>INSTALAÇÃO ELÉTRICA - REFEITÓRIO ATÉ 19M2</v>
          </cell>
          <cell r="E29621" t="str">
            <v>UN</v>
          </cell>
          <cell r="G29621">
            <v>741.59</v>
          </cell>
        </row>
        <row r="29622">
          <cell r="A29622" t="str">
            <v>SUDECAP 01.14.49</v>
          </cell>
          <cell r="D29622" t="str">
            <v>INSTALAÇÃO ELÉTRICA - REFEITÓRIO ATÉ 26M2</v>
          </cell>
          <cell r="E29622" t="str">
            <v>UN</v>
          </cell>
          <cell r="G29622">
            <v>809.24</v>
          </cell>
        </row>
        <row r="29623">
          <cell r="A29623" t="str">
            <v>SUDECAP 01.14.50</v>
          </cell>
          <cell r="D29623" t="str">
            <v>INSTALAÇÃO HIDROSSANITÁRIA - REFEITÓRIOS</v>
          </cell>
          <cell r="E29623" t="str">
            <v>UN</v>
          </cell>
          <cell r="G29623">
            <v>261</v>
          </cell>
        </row>
        <row r="29624">
          <cell r="A29624" t="str">
            <v>SUDECAP 01.14.51</v>
          </cell>
          <cell r="D29624" t="str">
            <v>INSTALAÇÃO ELÉTRICA - SANITÁRIO / VESTIÁRIO PARA ATÉ 4 FUNCIONÁRIOS</v>
          </cell>
          <cell r="E29624" t="str">
            <v>UN</v>
          </cell>
          <cell r="G29624">
            <v>736.23</v>
          </cell>
        </row>
        <row r="29625">
          <cell r="A29625" t="str">
            <v>SUDECAP 01.14.52</v>
          </cell>
          <cell r="D29625" t="str">
            <v>INSTALAÇÃO HIDROSSANITÁRIA - SANITÁRIO / VESTIÁRIO PARA ATÉ 4 FUNCIONÁRIOS</v>
          </cell>
          <cell r="E29625" t="str">
            <v>UN</v>
          </cell>
          <cell r="G29625">
            <v>815.41</v>
          </cell>
        </row>
        <row r="29626">
          <cell r="A29626" t="str">
            <v>SUDECAP 01.14.53</v>
          </cell>
          <cell r="D29626" t="str">
            <v>INSTALAÇÃO ELÉTRICA - SANITÁRIO ATÉ 15M2</v>
          </cell>
          <cell r="E29626" t="str">
            <v>UN</v>
          </cell>
          <cell r="G29626">
            <v>900.31</v>
          </cell>
        </row>
        <row r="29627">
          <cell r="A29627" t="str">
            <v>SUDECAP 01.14.54</v>
          </cell>
          <cell r="D29627" t="str">
            <v>INSTALAÇÃO ELÉTRICA - SANITÁRIO ATÉ 22M2</v>
          </cell>
          <cell r="E29627" t="str">
            <v>UN</v>
          </cell>
          <cell r="G29627">
            <v>1202.58</v>
          </cell>
        </row>
        <row r="29628">
          <cell r="A29628" t="str">
            <v>SUDECAP 01.14.55</v>
          </cell>
          <cell r="D29628" t="str">
            <v>INSTALAÇÃO ELÉTRICA - SANITÁRIO ATÉ 33M2</v>
          </cell>
          <cell r="E29628" t="str">
            <v>UN</v>
          </cell>
          <cell r="G29628">
            <v>1484.13</v>
          </cell>
        </row>
        <row r="29629">
          <cell r="A29629" t="str">
            <v>SUDECAP 01.14.56</v>
          </cell>
          <cell r="D29629" t="str">
            <v>INSTALAÇÃO HIDROSSANITÁRIA - SANITÁRIO ATÉ 15M2</v>
          </cell>
          <cell r="E29629" t="str">
            <v>UN</v>
          </cell>
          <cell r="G29629">
            <v>971.19</v>
          </cell>
        </row>
        <row r="29630">
          <cell r="A29630" t="str">
            <v>SUDECAP 01.14.57</v>
          </cell>
          <cell r="D29630" t="str">
            <v>INSTALAÇÃO HIDROSSANITÁRIA - SANITÁRIO ATÉ 22M2</v>
          </cell>
          <cell r="E29630" t="str">
            <v>UN</v>
          </cell>
          <cell r="G29630">
            <v>1553.16</v>
          </cell>
        </row>
        <row r="29631">
          <cell r="A29631" t="str">
            <v>SUDECAP 01.14.58</v>
          </cell>
          <cell r="D29631" t="str">
            <v>INSTALAÇÃO HIDROSSANITÁRIA - SANITÁRIO ATÉ 33M2</v>
          </cell>
          <cell r="E29631" t="str">
            <v>UN</v>
          </cell>
          <cell r="G29631">
            <v>2310.8200000000002</v>
          </cell>
        </row>
        <row r="29632">
          <cell r="A29632" t="str">
            <v>SUDECAP 01.17.01</v>
          </cell>
          <cell r="D29632" t="str">
            <v>GABARITO</v>
          </cell>
          <cell r="E29632" t="str">
            <v>M</v>
          </cell>
          <cell r="G29632">
            <v>29.88</v>
          </cell>
        </row>
        <row r="29633">
          <cell r="A29633" t="str">
            <v>SUDECAP 01.29.03</v>
          </cell>
          <cell r="D29633" t="str">
            <v>MONTAGEM DE ANDAIME FACHADEIRO ADP REF 97063</v>
          </cell>
          <cell r="E29633" t="str">
            <v>M2</v>
          </cell>
          <cell r="G29633">
            <v>8.25</v>
          </cell>
        </row>
        <row r="29634">
          <cell r="A29634" t="str">
            <v>SUDECAP 01.29.04</v>
          </cell>
          <cell r="D29634" t="str">
            <v>DESMONTAGEM DE ANDAIME FACHADEIRO ADP REF 97063</v>
          </cell>
          <cell r="E29634" t="str">
            <v>M2</v>
          </cell>
          <cell r="G29634">
            <v>8.25</v>
          </cell>
        </row>
        <row r="29635">
          <cell r="A29635" t="str">
            <v>SUDECAP 01.29.06</v>
          </cell>
          <cell r="D29635" t="str">
            <v>ANDAIME METÁLICO TIPO FACHADEIRO, INCLUINDO SAPATAS AJUSTÁVEIS, PISO METÁLICO E ESCADA</v>
          </cell>
          <cell r="E29635" t="str">
            <v>M2MES</v>
          </cell>
          <cell r="G29635">
            <v>17</v>
          </cell>
        </row>
        <row r="29636">
          <cell r="A29636" t="str">
            <v>SUDECAP 01.29.10</v>
          </cell>
          <cell r="D29636" t="str">
            <v>ANDAIME METALICO TUBULAR, TIPO TORRE, L=1,0 ATE 1,5M E H=1,0 M COMPLETO</v>
          </cell>
          <cell r="E29636" t="str">
            <v>MXMES</v>
          </cell>
          <cell r="G29636">
            <v>15.99</v>
          </cell>
        </row>
        <row r="29637">
          <cell r="A29637" t="str">
            <v>SUDECAP 01.29.11</v>
          </cell>
          <cell r="D29637" t="str">
            <v>MONTAGEM DE ANDAIME DO TIPO TORRE ADP REF 97064</v>
          </cell>
          <cell r="E29637" t="str">
            <v>M</v>
          </cell>
          <cell r="G29637">
            <v>13.96</v>
          </cell>
        </row>
        <row r="29638">
          <cell r="A29638" t="str">
            <v>SUDECAP 01.29.12</v>
          </cell>
          <cell r="D29638" t="str">
            <v>DESMONTAGEM DE ANDAIME DO TIPO TORRE ADP REF 97064</v>
          </cell>
          <cell r="E29638" t="str">
            <v>M</v>
          </cell>
          <cell r="G29638">
            <v>13.96</v>
          </cell>
        </row>
        <row r="29639">
          <cell r="A29639" t="str">
            <v>SUDECAP 02.01.01</v>
          </cell>
          <cell r="D29639" t="str">
            <v>REMOÇÃO DE TELHA METÁLICA OU PVC, INCLUSIVE EMPILHAMENTO</v>
          </cell>
          <cell r="E29639" t="str">
            <v>M2</v>
          </cell>
          <cell r="G29639">
            <v>5.49</v>
          </cell>
        </row>
        <row r="29640">
          <cell r="A29640" t="str">
            <v>SUDECAP 02.01.03</v>
          </cell>
          <cell r="D29640" t="str">
            <v>REMOÇÃO DE TELHA TIPO CALHA DE FIBROCIMENTO, INCLUSIVE EMPILHAMENTO</v>
          </cell>
          <cell r="E29640" t="str">
            <v>M2</v>
          </cell>
          <cell r="G29640">
            <v>13.18</v>
          </cell>
        </row>
        <row r="29641">
          <cell r="A29641" t="str">
            <v>SUDECAP 02.01.05</v>
          </cell>
          <cell r="D29641" t="str">
            <v>REMOÇÃO DE TELHA ONDULADA DE FIBROCIMENTO, INCLUSIVE EMPILHAMENTO</v>
          </cell>
          <cell r="E29641" t="str">
            <v>M2</v>
          </cell>
          <cell r="G29641">
            <v>10.99</v>
          </cell>
        </row>
        <row r="29642">
          <cell r="A29642" t="str">
            <v>SUDECAP 02.01.07</v>
          </cell>
          <cell r="D29642" t="str">
            <v>REMOÇÃO DE TELHA CERÂMICA COLONIAL OU FRANCESA, INCLUSIVE EMPILHAMENTO</v>
          </cell>
          <cell r="E29642" t="str">
            <v>M2</v>
          </cell>
          <cell r="G29642">
            <v>13.18</v>
          </cell>
        </row>
        <row r="29643">
          <cell r="A29643" t="str">
            <v>SUDECAP 02.02.01</v>
          </cell>
          <cell r="D29643" t="str">
            <v>REMOÇÃO DE CALHA GALVANIZADA OU PVC, INCLUSIVE AFASTAMENTO</v>
          </cell>
          <cell r="E29643" t="str">
            <v>M</v>
          </cell>
          <cell r="G29643">
            <v>6.59</v>
          </cell>
        </row>
        <row r="29644">
          <cell r="A29644" t="str">
            <v>SUDECAP 02.02.05</v>
          </cell>
          <cell r="D29644" t="str">
            <v>REMOÇÃO DE RUFO DE CHAPA GALVANIZADA, INCLUSIVE AFASTAMENTO</v>
          </cell>
          <cell r="E29644" t="str">
            <v>M</v>
          </cell>
          <cell r="G29644">
            <v>4.4000000000000004</v>
          </cell>
        </row>
        <row r="29645">
          <cell r="A29645" t="str">
            <v>SUDECAP 02.02.10</v>
          </cell>
          <cell r="D29645" t="str">
            <v>REMOÇÃO DE CONDUTOR DE CHAPA GALVANIZADA OU PVC, INCLUSIVE AFASTAMENTO</v>
          </cell>
          <cell r="E29645" t="str">
            <v>M</v>
          </cell>
          <cell r="G29645">
            <v>4.4000000000000004</v>
          </cell>
        </row>
        <row r="29646">
          <cell r="A29646" t="str">
            <v>SUDECAP 02.03.01</v>
          </cell>
          <cell r="D29646" t="str">
            <v>REMOÇÃO DE ENGRADAMENTO DE TELHA METÁLICA OU PVC, INCLUSIVE EMPILHAMENTO</v>
          </cell>
          <cell r="E29646" t="str">
            <v>M2</v>
          </cell>
          <cell r="G29646">
            <v>7.41</v>
          </cell>
        </row>
        <row r="29647">
          <cell r="A29647" t="str">
            <v>SUDECAP 02.03.03</v>
          </cell>
          <cell r="D29647" t="str">
            <v>REMOÇÃO DE ENGRADAMENTO DE TELHA TIPO CALHA DE FIBROCIMENTO, INCLUSIVE EMPILHAMENTO</v>
          </cell>
          <cell r="E29647" t="str">
            <v>M2</v>
          </cell>
          <cell r="G29647">
            <v>3.71</v>
          </cell>
        </row>
        <row r="29648">
          <cell r="A29648" t="str">
            <v>SUDECAP 02.03.05</v>
          </cell>
          <cell r="D29648" t="str">
            <v>REMOÇÃO DE ENGRADAMENTO DE TELHA ONDULADA DE FIBROCIMENTO, INCLUSIVE EMPILHAMENTO</v>
          </cell>
          <cell r="E29648" t="str">
            <v>M2</v>
          </cell>
          <cell r="G29648">
            <v>7.41</v>
          </cell>
        </row>
        <row r="29649">
          <cell r="A29649" t="str">
            <v>SUDECAP 02.03.07</v>
          </cell>
          <cell r="D29649" t="str">
            <v>REMOÇÃO DE ENGRADAMENTO DE TELHA CERÂMICA, COLONIAL OU FRANCESA, INCLUSIVE EMPILHAMENTO</v>
          </cell>
          <cell r="E29649" t="str">
            <v>M2</v>
          </cell>
          <cell r="G29649">
            <v>10.44</v>
          </cell>
        </row>
        <row r="29650">
          <cell r="A29650" t="str">
            <v>SUDECAP 02.04.01</v>
          </cell>
          <cell r="D29650" t="str">
            <v>REMOÇÃO DE FORRO DE PLACAS, INCLUSIVE BARROTEAMENTO</v>
          </cell>
          <cell r="E29650" t="str">
            <v>M2</v>
          </cell>
          <cell r="G29650">
            <v>18.64</v>
          </cell>
        </row>
        <row r="29651">
          <cell r="A29651" t="str">
            <v>SUDECAP 02.04.02</v>
          </cell>
          <cell r="D29651" t="str">
            <v>REMOÇÃO DE FORRO DE PLACAS, EXCLUSIVE BARROTEAMENTO</v>
          </cell>
          <cell r="E29651" t="str">
            <v>M2</v>
          </cell>
          <cell r="G29651">
            <v>9.32</v>
          </cell>
        </row>
        <row r="29652">
          <cell r="A29652" t="str">
            <v>SUDECAP 02.04.10</v>
          </cell>
          <cell r="D29652" t="str">
            <v>REMOÇÃO DE FORRO DE GESSO</v>
          </cell>
          <cell r="E29652" t="str">
            <v>M2</v>
          </cell>
          <cell r="G29652">
            <v>13.98</v>
          </cell>
        </row>
        <row r="29653">
          <cell r="A29653" t="str">
            <v>SUDECAP 02.06.01</v>
          </cell>
          <cell r="D29653" t="str">
            <v>REMOÇÃO DE ESQUADRIA MADEIRA DE PORTA OU JANELA, INCLUSIVE MARCO E ALIZAR</v>
          </cell>
          <cell r="E29653" t="str">
            <v>M2</v>
          </cell>
          <cell r="G29653">
            <v>13.17</v>
          </cell>
        </row>
        <row r="29654">
          <cell r="A29654" t="str">
            <v>SUDECAP 02.06.02</v>
          </cell>
          <cell r="D29654" t="str">
            <v>REMOÇÃO DE ESQUADRIA, FOLHA DE PORTA OU JANELA</v>
          </cell>
          <cell r="E29654" t="str">
            <v>M2</v>
          </cell>
          <cell r="G29654">
            <v>6.59</v>
          </cell>
        </row>
        <row r="29655">
          <cell r="A29655" t="str">
            <v>SUDECAP 02.06.03</v>
          </cell>
          <cell r="D29655" t="str">
            <v>REMOÇÃO DE ESQUADRIA, MARCO E ALIZAR</v>
          </cell>
          <cell r="E29655" t="str">
            <v>UN</v>
          </cell>
          <cell r="G29655">
            <v>11.24</v>
          </cell>
        </row>
        <row r="29656">
          <cell r="A29656" t="str">
            <v>SUDECAP 02.06.04</v>
          </cell>
          <cell r="D29656" t="str">
            <v>REMOÇÃO DE ESQUADRIA, MARCO</v>
          </cell>
          <cell r="E29656" t="str">
            <v>UN</v>
          </cell>
          <cell r="G29656">
            <v>7.95</v>
          </cell>
        </row>
        <row r="29657">
          <cell r="A29657" t="str">
            <v>SUDECAP 02.06.05</v>
          </cell>
          <cell r="D29657" t="str">
            <v>REMOÇÃO DE ESQUADRIA, ALIZAR</v>
          </cell>
          <cell r="E29657" t="str">
            <v>CJ</v>
          </cell>
          <cell r="G29657">
            <v>3.29</v>
          </cell>
        </row>
        <row r="29658">
          <cell r="A29658" t="str">
            <v>SUDECAP 02.07.01</v>
          </cell>
          <cell r="D29658" t="str">
            <v>REMOÇÃO DE ESQUADRIA METÁLICA, PORTA OU JANELA</v>
          </cell>
          <cell r="E29658" t="str">
            <v>M2</v>
          </cell>
          <cell r="G29658">
            <v>16.46</v>
          </cell>
        </row>
        <row r="29659">
          <cell r="A29659" t="str">
            <v>SUDECAP 02.09.01</v>
          </cell>
          <cell r="D29659" t="str">
            <v>DEMOLIÇÃO DE REVESTIMENTO DE REBOCO</v>
          </cell>
          <cell r="E29659" t="str">
            <v>M2</v>
          </cell>
          <cell r="G29659">
            <v>3.05</v>
          </cell>
        </row>
        <row r="29660">
          <cell r="A29660" t="str">
            <v>SUDECAP 02.09.03</v>
          </cell>
          <cell r="D29660" t="str">
            <v>DEMOLIÇÃO DE REVESTIMENTO CERÂMICO, AZULEJO OU LADRILHO HIDRÁULICO</v>
          </cell>
          <cell r="E29660" t="str">
            <v>M2</v>
          </cell>
          <cell r="G29660">
            <v>19.78</v>
          </cell>
        </row>
        <row r="29661">
          <cell r="A29661" t="str">
            <v>SUDECAP 02.09.05</v>
          </cell>
          <cell r="D29661" t="str">
            <v>DEMOLIÇÃO DE REVESTIMENTO DE PEDRA (MÁRMORE, GRANITO, ARDÓSIA, SÃO TOMÉ, ETC)</v>
          </cell>
          <cell r="E29661" t="str">
            <v>M2</v>
          </cell>
          <cell r="G29661">
            <v>21.98</v>
          </cell>
        </row>
        <row r="29662">
          <cell r="A29662" t="str">
            <v>SUDECAP 02.09.06</v>
          </cell>
          <cell r="D29662" t="str">
            <v>DEMOLIÇÃO DE REVESTIMENTO DE FÓRMICA</v>
          </cell>
          <cell r="E29662" t="str">
            <v>M2</v>
          </cell>
          <cell r="G29662">
            <v>6.59</v>
          </cell>
        </row>
        <row r="29663">
          <cell r="A29663" t="str">
            <v>SUDECAP 02.09.07</v>
          </cell>
          <cell r="D29663" t="str">
            <v>DEMOLIÇÃO DE REVESTIMENTO DE PEDRA ALMOFADADA</v>
          </cell>
          <cell r="E29663" t="str">
            <v>M2</v>
          </cell>
          <cell r="G29663">
            <v>46.6</v>
          </cell>
        </row>
        <row r="29664">
          <cell r="A29664" t="str">
            <v>SUDECAP 02.10.01</v>
          </cell>
          <cell r="D29664" t="str">
            <v>DEMOLIÇÃO DE PISO CIMENTADO OU CONTRAPISO DE ARGAMASSA</v>
          </cell>
          <cell r="E29664" t="str">
            <v>M2</v>
          </cell>
          <cell r="G29664">
            <v>3.05</v>
          </cell>
        </row>
        <row r="29665">
          <cell r="A29665" t="str">
            <v>SUDECAP 02.10.03</v>
          </cell>
          <cell r="D29665" t="str">
            <v>DEMOLIÇÃO DE PISO CERÂMICO OU LADRILHO HIDRÁULICO</v>
          </cell>
          <cell r="E29665" t="str">
            <v>M2</v>
          </cell>
          <cell r="G29665">
            <v>15.39</v>
          </cell>
        </row>
        <row r="29666">
          <cell r="A29666" t="str">
            <v>SUDECAP 02.10.05</v>
          </cell>
          <cell r="D29666" t="str">
            <v>DEMOLIÇÃO DE PISO DE PEDRA (MÁRMORE, GRANITO, ARDÓSIA, SÃO TOMÉ, ETC)</v>
          </cell>
          <cell r="E29666" t="str">
            <v>M2</v>
          </cell>
          <cell r="G29666">
            <v>28.56</v>
          </cell>
        </row>
        <row r="29667">
          <cell r="A29667" t="str">
            <v>SUDECAP 02.10.07</v>
          </cell>
          <cell r="D29667" t="str">
            <v>DEMOLIÇÃO DE PISO VINÍLICO</v>
          </cell>
          <cell r="E29667" t="str">
            <v>M2</v>
          </cell>
          <cell r="G29667">
            <v>7.7</v>
          </cell>
        </row>
        <row r="29668">
          <cell r="A29668" t="str">
            <v>SUDECAP 02.10.08</v>
          </cell>
          <cell r="D29668" t="str">
            <v>DEMOLIÇÃO DE PISO DE MARMORITE</v>
          </cell>
          <cell r="E29668" t="str">
            <v>M2</v>
          </cell>
          <cell r="G29668">
            <v>18.13</v>
          </cell>
        </row>
        <row r="29669">
          <cell r="A29669" t="str">
            <v>SUDECAP 02.10.09</v>
          </cell>
          <cell r="D29669" t="str">
            <v>DEMOLIÇÃO DE PISO DE TACO DE MADEIRA</v>
          </cell>
          <cell r="E29669" t="str">
            <v>M2</v>
          </cell>
          <cell r="G29669">
            <v>30.18</v>
          </cell>
        </row>
        <row r="29670">
          <cell r="A29670" t="str">
            <v>SUDECAP 02.11.01</v>
          </cell>
          <cell r="D29670" t="str">
            <v>DEMOLIÇÃO MANUAL DE PASSEIO OU LAJE DE CONCRETO</v>
          </cell>
          <cell r="E29670" t="str">
            <v>M2</v>
          </cell>
          <cell r="G29670">
            <v>26.37</v>
          </cell>
        </row>
        <row r="29671">
          <cell r="A29671" t="str">
            <v>SUDECAP 02.11.02</v>
          </cell>
          <cell r="D29671" t="str">
            <v>DEMOLIÇÃO DE PASSEIO OU LAJE DE CONCRETO COM EQUIPAMENTO PNEUMÁTICO</v>
          </cell>
          <cell r="E29671" t="str">
            <v>M2</v>
          </cell>
          <cell r="G29671">
            <v>13.38</v>
          </cell>
        </row>
        <row r="29672">
          <cell r="A29672" t="str">
            <v>SUDECAP 02.11.03</v>
          </cell>
          <cell r="D29672" t="str">
            <v>DEMOLIÇÃO DE CALÇADA PORTUGUESA</v>
          </cell>
          <cell r="E29672" t="str">
            <v>M2</v>
          </cell>
          <cell r="G29672">
            <v>6.18</v>
          </cell>
        </row>
        <row r="29673">
          <cell r="A29673" t="str">
            <v>SUDECAP 02.11.04</v>
          </cell>
          <cell r="D29673" t="str">
            <v>DEMOLIÇÃO DE PASSEIO OU LAJE DE CONCRETO COM EQUIPAMENTO ELÉTRICO</v>
          </cell>
          <cell r="E29673" t="str">
            <v>M2</v>
          </cell>
          <cell r="G29673">
            <v>11.63</v>
          </cell>
        </row>
        <row r="29674">
          <cell r="A29674" t="str">
            <v>SUDECAP 02.11.05</v>
          </cell>
          <cell r="D29674" t="str">
            <v>DEMOLIÇÃO MANUAL DE ALVENARIA POLIÉDRICA</v>
          </cell>
          <cell r="E29674" t="str">
            <v>M2</v>
          </cell>
          <cell r="G29674">
            <v>7.7</v>
          </cell>
        </row>
        <row r="29675">
          <cell r="A29675" t="str">
            <v>SUDECAP 02.11.07</v>
          </cell>
          <cell r="D29675" t="str">
            <v>DEMOLIÇÃO DE REVESTIMENTO ASFÁLTICO COM EQUIPAMENTO PNEUMÁTICO</v>
          </cell>
          <cell r="E29675" t="str">
            <v>M2</v>
          </cell>
          <cell r="G29675">
            <v>13.38</v>
          </cell>
        </row>
        <row r="29676">
          <cell r="A29676" t="str">
            <v>SUDECAP 02.12.01</v>
          </cell>
          <cell r="D29676" t="str">
            <v>CORTE MECÂNICO COM SERRA CIRCULAR EM CONCRETO OU ASFALTO</v>
          </cell>
          <cell r="E29676" t="str">
            <v>M</v>
          </cell>
          <cell r="G29676">
            <v>2.31</v>
          </cell>
        </row>
        <row r="29677">
          <cell r="A29677" t="str">
            <v>SUDECAP 02.13.01</v>
          </cell>
          <cell r="D29677" t="str">
            <v>DEMOLIÇÃO DE CONCRETO SIMPLES - MANUAL</v>
          </cell>
          <cell r="E29677" t="str">
            <v>M3</v>
          </cell>
          <cell r="G29677">
            <v>271.92</v>
          </cell>
        </row>
        <row r="29678">
          <cell r="A29678" t="str">
            <v>SUDECAP 02.13.02</v>
          </cell>
          <cell r="D29678" t="str">
            <v>DEMOLIÇÃO DE CONCRETO ARMADO - MANUAL</v>
          </cell>
          <cell r="E29678" t="str">
            <v>M3</v>
          </cell>
          <cell r="G29678">
            <v>373.59</v>
          </cell>
        </row>
        <row r="29679">
          <cell r="A29679" t="str">
            <v>SUDECAP 02.13.03</v>
          </cell>
          <cell r="D29679" t="str">
            <v>DEMOLIÇÃO DE CONCRETO SIMPLES - COM EQUIPAMENTO ELÉTRICO</v>
          </cell>
          <cell r="E29679" t="str">
            <v>M3</v>
          </cell>
          <cell r="G29679">
            <v>172.01</v>
          </cell>
        </row>
        <row r="29680">
          <cell r="A29680" t="str">
            <v>SUDECAP 02.13.04</v>
          </cell>
          <cell r="D29680" t="str">
            <v>DEMOLIÇÃO DE CONCRETO ARMADO - COM EQUIPAMENTO ELÉTRICO</v>
          </cell>
          <cell r="E29680" t="str">
            <v>M3</v>
          </cell>
          <cell r="G29680">
            <v>278.27</v>
          </cell>
        </row>
        <row r="29681">
          <cell r="A29681" t="str">
            <v>SUDECAP 02.14.01</v>
          </cell>
          <cell r="D29681" t="str">
            <v>DEMOLIÇÃO MANUAL DE ALVENARIA DE TIJOLOS E BLOCOS</v>
          </cell>
          <cell r="E29681" t="str">
            <v>M3</v>
          </cell>
          <cell r="G29681">
            <v>123.56</v>
          </cell>
        </row>
        <row r="29682">
          <cell r="A29682" t="str">
            <v>SUDECAP 02.15.01</v>
          </cell>
          <cell r="D29682" t="str">
            <v>REMOÇÃO DE MEIO-FIO PRÉ-MOLDADO DE CONCRETO</v>
          </cell>
          <cell r="E29682" t="str">
            <v>M</v>
          </cell>
          <cell r="G29682">
            <v>9.6199999999999992</v>
          </cell>
        </row>
        <row r="29683">
          <cell r="A29683" t="str">
            <v>SUDECAP 02.15.02</v>
          </cell>
          <cell r="D29683" t="str">
            <v>REMOÇÃO DE MEIO-FIO DE PEDRA (GNAISSE, BASALTO, ETC)</v>
          </cell>
          <cell r="E29683" t="str">
            <v>M</v>
          </cell>
          <cell r="G29683">
            <v>28.86</v>
          </cell>
        </row>
        <row r="29684">
          <cell r="A29684" t="str">
            <v>SUDECAP 02.16.01</v>
          </cell>
          <cell r="D29684" t="str">
            <v>DEMOLIÇÃO DE CONSTRUÇÕES DE ALVENARIA, INCLUSIVE REMOÇÃO E CARGA MECÂNICA</v>
          </cell>
          <cell r="E29684" t="str">
            <v>M2</v>
          </cell>
          <cell r="G29684">
            <v>7.05</v>
          </cell>
        </row>
        <row r="29685">
          <cell r="A29685" t="str">
            <v>SUDECAP 02.16.04</v>
          </cell>
          <cell r="D29685" t="str">
            <v>DEMOLIÇÃO DE GABIÃO, INCLUSIVE REMOÇÃO E CARGA MECÂNICA</v>
          </cell>
          <cell r="E29685" t="str">
            <v>M3</v>
          </cell>
          <cell r="G29685">
            <v>19.739999999999998</v>
          </cell>
        </row>
        <row r="29686">
          <cell r="A29686" t="str">
            <v>SUDECAP 02.19.01</v>
          </cell>
          <cell r="D29686" t="str">
            <v>DEMOLIÇÃO DE DIVISÓRIA DE PEDRA (MÁRMORE, ARDÓSIA OU MARMORITE)</v>
          </cell>
          <cell r="E29686" t="str">
            <v>M2</v>
          </cell>
          <cell r="G29686">
            <v>46.6</v>
          </cell>
        </row>
        <row r="29687">
          <cell r="A29687" t="str">
            <v>SUDECAP 02.19.03</v>
          </cell>
          <cell r="D29687" t="str">
            <v>DEMOLIÇÃO DE DIVISÓRIA DE MADEIRA</v>
          </cell>
          <cell r="E29687" t="str">
            <v>M2</v>
          </cell>
          <cell r="G29687">
            <v>17.010000000000002</v>
          </cell>
        </row>
        <row r="29688">
          <cell r="A29688" t="str">
            <v>SUDECAP 02.19.05</v>
          </cell>
          <cell r="D29688" t="str">
            <v>DEMOLIÇÃO DE DIVISÓRIA DE ELEMENTOS VAZADOS (COBOGÓ, ETC)</v>
          </cell>
          <cell r="E29688" t="str">
            <v>M2</v>
          </cell>
          <cell r="G29688">
            <v>8.65</v>
          </cell>
        </row>
        <row r="29689">
          <cell r="A29689" t="str">
            <v>SUDECAP 02.19.06</v>
          </cell>
          <cell r="D29689" t="str">
            <v>DEMOLIÇÃO DE DIVISÓRIA DE LAMINADO</v>
          </cell>
          <cell r="E29689" t="str">
            <v>M2</v>
          </cell>
          <cell r="G29689">
            <v>1.1599999999999999</v>
          </cell>
        </row>
        <row r="29690">
          <cell r="A29690" t="str">
            <v>SUDECAP 02.20.01</v>
          </cell>
          <cell r="D29690" t="str">
            <v>REMOÇÃO DE QUADRO NEGRO</v>
          </cell>
          <cell r="E29690" t="str">
            <v>M2</v>
          </cell>
          <cell r="G29690">
            <v>21.98</v>
          </cell>
        </row>
        <row r="29691">
          <cell r="A29691" t="str">
            <v>SUDECAP 02.21.01</v>
          </cell>
          <cell r="D29691" t="str">
            <v>REMOÇÃO DE LOUÇAS</v>
          </cell>
          <cell r="E29691" t="str">
            <v>UN</v>
          </cell>
          <cell r="G29691">
            <v>69.900000000000006</v>
          </cell>
        </row>
        <row r="29692">
          <cell r="A29692" t="str">
            <v>SUDECAP 02.21.02</v>
          </cell>
          <cell r="D29692" t="str">
            <v>REMOÇÃO DE FERRAGENS (DOBRADIÇAS, FECHADURAS, MAÇANETAS)</v>
          </cell>
          <cell r="E29692" t="str">
            <v>UN</v>
          </cell>
          <cell r="G29692">
            <v>14.13</v>
          </cell>
        </row>
        <row r="29693">
          <cell r="A29693" t="str">
            <v>SUDECAP 02.21.03</v>
          </cell>
          <cell r="D29693" t="str">
            <v>REMOÇÃO DE METAIS COMUNS (CONDUÍTE, SIFÃO, REGISTRO, TORNEIRA)</v>
          </cell>
          <cell r="E29693" t="str">
            <v>UN</v>
          </cell>
          <cell r="G29693">
            <v>15.09</v>
          </cell>
        </row>
        <row r="29694">
          <cell r="A29694" t="str">
            <v>SUDECAP 02.21.04</v>
          </cell>
          <cell r="D29694" t="str">
            <v>REMOÇÃO DE METAIS ESPECIAIS (VÁLVULA DE DESCARGA, CAIXA SILEN)</v>
          </cell>
          <cell r="E29694" t="str">
            <v>UN</v>
          </cell>
          <cell r="G29694">
            <v>15.06</v>
          </cell>
        </row>
        <row r="29695">
          <cell r="A29695" t="str">
            <v>SUDECAP 02.21.05</v>
          </cell>
          <cell r="D29695" t="str">
            <v>REMOÇÃO DE LUMINÁRIA FLUORESCENTE</v>
          </cell>
          <cell r="E29695" t="str">
            <v>UN</v>
          </cell>
          <cell r="G29695">
            <v>3.7</v>
          </cell>
        </row>
        <row r="29696">
          <cell r="A29696" t="str">
            <v>SUDECAP 02.21.06</v>
          </cell>
          <cell r="D29696" t="str">
            <v>REMOÇÃO DE LUMINÁRIA INCANDESCENTE</v>
          </cell>
          <cell r="E29696" t="str">
            <v>UN</v>
          </cell>
          <cell r="G29696">
            <v>0.96</v>
          </cell>
        </row>
        <row r="29697">
          <cell r="A29697" t="str">
            <v>SUDECAP 02.21.20</v>
          </cell>
          <cell r="D29697" t="str">
            <v>REMOÇÃO DE PADRÃO CEMIG</v>
          </cell>
          <cell r="E29697" t="str">
            <v>UN</v>
          </cell>
          <cell r="G29697">
            <v>93.2</v>
          </cell>
        </row>
        <row r="29698">
          <cell r="A29698" t="str">
            <v>SUDECAP 02.21.21</v>
          </cell>
          <cell r="D29698" t="str">
            <v>REMOÇÃO DE PADRÃO COPASA</v>
          </cell>
          <cell r="E29698" t="str">
            <v>UN</v>
          </cell>
          <cell r="G29698">
            <v>69.900000000000006</v>
          </cell>
        </row>
        <row r="29699">
          <cell r="A29699" t="str">
            <v>SUDECAP 02.21.22</v>
          </cell>
          <cell r="D29699" t="str">
            <v>REMOÇÃO DE INTERFONE</v>
          </cell>
          <cell r="E29699" t="str">
            <v>UN</v>
          </cell>
          <cell r="G29699">
            <v>7.94</v>
          </cell>
        </row>
        <row r="29700">
          <cell r="A29700" t="str">
            <v>SUDECAP 02.22.01</v>
          </cell>
          <cell r="D29700" t="str">
            <v>REMOÇÃO DE BANCADA DE PEDRA (MÁRMORE, GRANITO, ARDÓSIA, MARMORITE, ETC)</v>
          </cell>
          <cell r="E29700" t="str">
            <v>M2</v>
          </cell>
          <cell r="G29700">
            <v>46.6</v>
          </cell>
        </row>
        <row r="29701">
          <cell r="A29701" t="str">
            <v>SUDECAP 02.23.01</v>
          </cell>
          <cell r="D29701" t="str">
            <v>REMOÇÃO DE CERCA DE ARAME</v>
          </cell>
          <cell r="E29701" t="str">
            <v>M</v>
          </cell>
          <cell r="G29701">
            <v>11.2</v>
          </cell>
        </row>
        <row r="29702">
          <cell r="A29702" t="str">
            <v>SUDECAP 02.23.03</v>
          </cell>
          <cell r="D29702" t="str">
            <v>REMOÇÃO DE ALAMBRADO</v>
          </cell>
          <cell r="E29702" t="str">
            <v>M2</v>
          </cell>
          <cell r="G29702">
            <v>16.46</v>
          </cell>
        </row>
        <row r="29703">
          <cell r="A29703" t="str">
            <v>SUDECAP 02.26.01</v>
          </cell>
          <cell r="D29703" t="str">
            <v>TRANSPORTE DE MATERIAL DEMOLIDO EM CARRINHO DE MÃO, DMT &lt;= 50,0M</v>
          </cell>
          <cell r="E29703" t="str">
            <v>M3</v>
          </cell>
          <cell r="G29703">
            <v>28.86</v>
          </cell>
        </row>
        <row r="29704">
          <cell r="A29704" t="str">
            <v>SUDECAP 02.26.02</v>
          </cell>
          <cell r="D29704" t="str">
            <v>TRANSPORTE DE MATERIAL DEMOLIDO EM CARRINHO DE MÃO, 50,0M &lt; DMT &lt;= 100,0M</v>
          </cell>
          <cell r="E29704" t="str">
            <v>M3</v>
          </cell>
          <cell r="G29704">
            <v>38.479999999999997</v>
          </cell>
        </row>
        <row r="29705">
          <cell r="A29705" t="str">
            <v>SUDECAP 02.27.01</v>
          </cell>
          <cell r="D29705" t="str">
            <v>CARGA MANUAL DE MATERIAL DEMOLIDO SOBRE CAMINHÃO</v>
          </cell>
          <cell r="E29705" t="str">
            <v>M3</v>
          </cell>
          <cell r="G29705">
            <v>22.89</v>
          </cell>
        </row>
        <row r="29706">
          <cell r="A29706" t="str">
            <v>SUDECAP 02.27.02</v>
          </cell>
          <cell r="D29706" t="str">
            <v>CARGA MECÂNICA DE MATERIAL DEMOLIDO SOBRE CAMINHÃO</v>
          </cell>
          <cell r="E29706" t="str">
            <v>M3</v>
          </cell>
          <cell r="G29706">
            <v>2.2799999999999998</v>
          </cell>
        </row>
        <row r="29707">
          <cell r="A29707" t="str">
            <v>SUDECAP 02.28.01</v>
          </cell>
          <cell r="D29707" t="str">
            <v>TRANSPORTE DE MATERIAL DEMOLIDO EM CAMINHÃO, DMT &lt;= 1KM</v>
          </cell>
          <cell r="E29707" t="str">
            <v>M3</v>
          </cell>
          <cell r="G29707">
            <v>4.6100000000000003</v>
          </cell>
        </row>
        <row r="29708">
          <cell r="A29708" t="str">
            <v>SUDECAP 02.28.02</v>
          </cell>
          <cell r="D29708" t="str">
            <v>TRANSPORTE DE MATERIAL DEMOLIDO EM CAMINHÃO, 1KM &lt; DMT &lt;= 2KM</v>
          </cell>
          <cell r="E29708" t="str">
            <v>M3</v>
          </cell>
          <cell r="G29708">
            <v>8.98</v>
          </cell>
        </row>
        <row r="29709">
          <cell r="A29709" t="str">
            <v>SUDECAP 02.28.03</v>
          </cell>
          <cell r="D29709" t="str">
            <v>TRANSPORTE DE MATERIAL DEMOLIDO EM CAMINHÃO, 2KM &lt; DMT &lt;= 5KM</v>
          </cell>
          <cell r="E29709" t="str">
            <v>M3KM</v>
          </cell>
          <cell r="G29709">
            <v>4.09</v>
          </cell>
        </row>
        <row r="29710">
          <cell r="A29710" t="str">
            <v>SUDECAP 02.28.04</v>
          </cell>
          <cell r="D29710" t="str">
            <v>TRANSPORTE DE MATERIAL DEMOLIDO EM CAMINHÃO, DMT &gt; 5KM</v>
          </cell>
          <cell r="E29710" t="str">
            <v>M3KM</v>
          </cell>
          <cell r="G29710">
            <v>2.46</v>
          </cell>
        </row>
        <row r="29711">
          <cell r="A29711" t="str">
            <v>SUDECAP 02.29.01</v>
          </cell>
          <cell r="D29711" t="str">
            <v>TRANSPORTE DE MATERIAL DE QUALQUER NATUREZA EM CAÇAMBA DE 5M3</v>
          </cell>
          <cell r="E29711" t="str">
            <v>VG</v>
          </cell>
          <cell r="G29711">
            <v>400</v>
          </cell>
        </row>
        <row r="29712">
          <cell r="A29712" t="str">
            <v>SUDECAP 02.30.01</v>
          </cell>
          <cell r="D29712" t="str">
            <v>CAPINA E VARRIÇÃO DE PAVIMENTO EM ALVENARIA POLIÉDRICA</v>
          </cell>
          <cell r="E29712" t="str">
            <v>M2</v>
          </cell>
          <cell r="G29712">
            <v>3.21</v>
          </cell>
        </row>
        <row r="29713">
          <cell r="A29713" t="str">
            <v>SUDECAP 03.01.01</v>
          </cell>
          <cell r="D29713" t="str">
            <v>CAPINA MANUAL DE TERRENO</v>
          </cell>
          <cell r="E29713" t="str">
            <v>M2</v>
          </cell>
          <cell r="G29713">
            <v>2.76</v>
          </cell>
        </row>
        <row r="29714">
          <cell r="A29714" t="str">
            <v>SUDECAP 03.01.05</v>
          </cell>
          <cell r="D29714" t="str">
            <v>ROÇAMENTO COM ROÇADEIRA MECÂNICA</v>
          </cell>
          <cell r="E29714" t="str">
            <v>M2</v>
          </cell>
          <cell r="G29714">
            <v>0.5</v>
          </cell>
        </row>
        <row r="29715">
          <cell r="A29715" t="str">
            <v>SUDECAP 03.01.07</v>
          </cell>
          <cell r="D29715" t="str">
            <v>DESTOCAMENTO, DESPRAGUEJAMENTO MANUAL DE VEGETAÇÃO</v>
          </cell>
          <cell r="E29715" t="str">
            <v>M2</v>
          </cell>
          <cell r="G29715">
            <v>1.92</v>
          </cell>
        </row>
        <row r="29716">
          <cell r="A29716" t="str">
            <v>SUDECAP 03.01.08</v>
          </cell>
          <cell r="D29716" t="str">
            <v xml:space="preserve">DESMATAMENTO, DESTOCAMENTO, TRANSPORTE ATÉ 50M E LIMPEZA MECANIZADA DO TERRENO COM RETROESCAVADEIRA </v>
          </cell>
          <cell r="E29716" t="str">
            <v>M2</v>
          </cell>
          <cell r="G29716">
            <v>0.43</v>
          </cell>
        </row>
        <row r="29717">
          <cell r="A29717" t="str">
            <v>SUDECAP 03.03.03</v>
          </cell>
          <cell r="D29717" t="str">
            <v xml:space="preserve">ESCAVAÇÃO MECÂNICA, INCLUSIVE TRANSPORTE ATÉ 50 M, COM RETROESCAVADEIRA EM MATERIAL DE 1ª CATEGORIA </v>
          </cell>
          <cell r="E29717" t="str">
            <v>M3</v>
          </cell>
          <cell r="G29717">
            <v>4.6900000000000004</v>
          </cell>
        </row>
        <row r="29718">
          <cell r="A29718" t="str">
            <v>SUDECAP 03.03.04</v>
          </cell>
          <cell r="D29718" t="str">
            <v xml:space="preserve">ESCAVAÇÃO MECÂNICA, INCLUSIVE TRANSPORTE ATÉ 50 M, COM PÁ CARREGADEIRA EM MATERIAL DE 1ª CATEGORIA </v>
          </cell>
          <cell r="E29718" t="str">
            <v>M3</v>
          </cell>
          <cell r="G29718">
            <v>3.6</v>
          </cell>
        </row>
        <row r="29719">
          <cell r="A29719" t="str">
            <v>SUDECAP 03.03.05</v>
          </cell>
          <cell r="D29719" t="str">
            <v xml:space="preserve">ESCAVAÇÃO MECÂNICA, INCLUSIVE TRANSPORTE ATÉ 50 M, COM PÁ CARREGADEIRA EM MATERIAL DE 2ª CATEGORIA </v>
          </cell>
          <cell r="E29719" t="str">
            <v>M3</v>
          </cell>
          <cell r="G29719">
            <v>3.88</v>
          </cell>
        </row>
        <row r="29720">
          <cell r="A29720" t="str">
            <v>SUDECAP 03.05.03</v>
          </cell>
          <cell r="D29720" t="str">
            <v xml:space="preserve">ESCAVAÇÃO E CARGA MECANIZADA COM RETROESCAVADEIRA EM MATERIAL DE 1ª CATEGORIA  </v>
          </cell>
          <cell r="E29720" t="str">
            <v>M3</v>
          </cell>
          <cell r="G29720">
            <v>6.25</v>
          </cell>
        </row>
        <row r="29721">
          <cell r="A29721" t="str">
            <v>SUDECAP 03.05.04</v>
          </cell>
          <cell r="D29721" t="str">
            <v xml:space="preserve">ESCAVAÇÃO E CARGA MECANIZADA COM PÁ CARREGADEIRA EM MATERIAL DE 1ª CATEGORIA  </v>
          </cell>
          <cell r="E29721" t="str">
            <v>M3</v>
          </cell>
          <cell r="G29721">
            <v>1.5</v>
          </cell>
        </row>
        <row r="29722">
          <cell r="A29722" t="str">
            <v>SUDECAP 03.05.05</v>
          </cell>
          <cell r="D29722" t="str">
            <v xml:space="preserve">ESCAVAÇÃO E CARGA MECANIZADA COM PÁ CARREGADEIRA EM MATERIAL DE 2ª CATEGORIA  </v>
          </cell>
          <cell r="E29722" t="str">
            <v>M3</v>
          </cell>
          <cell r="G29722">
            <v>1.79</v>
          </cell>
        </row>
        <row r="29723">
          <cell r="A29723" t="str">
            <v>SUDECAP 03.05.06</v>
          </cell>
          <cell r="D29723" t="str">
            <v xml:space="preserve">ESCAVAÇÃO E CARGA MECANIZADA COM ESCAVADEIRA EM MATERIAL DE 1ª CATEGORIA  </v>
          </cell>
          <cell r="E29723" t="str">
            <v>M3</v>
          </cell>
          <cell r="G29723">
            <v>1.92</v>
          </cell>
        </row>
        <row r="29724">
          <cell r="A29724" t="str">
            <v>SUDECAP 03.05.07</v>
          </cell>
          <cell r="D29724" t="str">
            <v xml:space="preserve">ESCAVAÇÃO E CARGA MECANIZADA COM ESCAVADEIRA EM MATERIAL DE 2ª CATEGORIA  </v>
          </cell>
          <cell r="E29724" t="str">
            <v>M3</v>
          </cell>
          <cell r="G29724">
            <v>2.82</v>
          </cell>
        </row>
        <row r="29725">
          <cell r="A29725" t="str">
            <v>SUDECAP 03.05.08</v>
          </cell>
          <cell r="D29725" t="str">
            <v>ESCAVAÇÃO E CARGA MECANIZADA COM ESCAVADEIRA EM MATERIAL DE 1ª CATEGORIA EM VIAS URBANAS</v>
          </cell>
          <cell r="E29725" t="str">
            <v>M3</v>
          </cell>
          <cell r="G29725">
            <v>2.82</v>
          </cell>
        </row>
        <row r="29726">
          <cell r="A29726" t="str">
            <v>SUDECAP 03.05.09</v>
          </cell>
          <cell r="D29726" t="str">
            <v>ESCAVAÇÃO E CARGA MECANIZADA COM ESCAVADEIRA EM MATERIAL DE 2ª CATEGORIA EM VIAS URBANAS</v>
          </cell>
          <cell r="E29726" t="str">
            <v>M3</v>
          </cell>
          <cell r="G29726">
            <v>4.1500000000000004</v>
          </cell>
        </row>
        <row r="29727">
          <cell r="A29727" t="str">
            <v>SUDECAP 03.12.01</v>
          </cell>
          <cell r="D29727" t="str">
            <v>CARGA MANUAL DE MATERIAL DE QUALQUER NATUREZA SOBRE CAMINHÃO</v>
          </cell>
          <cell r="E29727" t="str">
            <v>M3</v>
          </cell>
          <cell r="G29727">
            <v>22.89</v>
          </cell>
        </row>
        <row r="29728">
          <cell r="A29728" t="str">
            <v>SUDECAP 03.12.03</v>
          </cell>
          <cell r="D29728" t="str">
            <v>CARGA MECÂNICA DE MATERIAL DE QUALQUER NATUREZA SOBRE CAMINHÃO</v>
          </cell>
          <cell r="E29728" t="str">
            <v>M3</v>
          </cell>
          <cell r="G29728">
            <v>2.2200000000000002</v>
          </cell>
        </row>
        <row r="29729">
          <cell r="A29729" t="str">
            <v>SUDECAP 03.13.01</v>
          </cell>
          <cell r="D29729" t="str">
            <v>TRANSPORTE DE MATERIAL DE QUALQUER NATUREZA, DMT &lt;= 1KM</v>
          </cell>
          <cell r="E29729" t="str">
            <v>M3</v>
          </cell>
          <cell r="G29729">
            <v>4.6100000000000003</v>
          </cell>
        </row>
        <row r="29730">
          <cell r="A29730" t="str">
            <v>SUDECAP 03.13.02</v>
          </cell>
          <cell r="D29730" t="str">
            <v>TRANSPORTE DE MATERIAL DE QUALQUER NATUREZA, 1KM &lt; DMT &lt;= 2KM</v>
          </cell>
          <cell r="E29730" t="str">
            <v>M3</v>
          </cell>
          <cell r="G29730">
            <v>8.98</v>
          </cell>
        </row>
        <row r="29731">
          <cell r="A29731" t="str">
            <v>SUDECAP 03.13.03</v>
          </cell>
          <cell r="D29731" t="str">
            <v>TRANSPORTE DE MATERIAL DE QUALQUER NATUREZA, 2KM &lt; DMT &lt;= 5KM</v>
          </cell>
          <cell r="E29731" t="str">
            <v>M3KM</v>
          </cell>
          <cell r="G29731">
            <v>4.09</v>
          </cell>
        </row>
        <row r="29732">
          <cell r="A29732" t="str">
            <v>SUDECAP 03.13.04</v>
          </cell>
          <cell r="D29732" t="str">
            <v>TRANSPORTE DE MATERIAL DE QUALQUER NATUREZA, DMT &gt; 5KM</v>
          </cell>
          <cell r="E29732" t="str">
            <v>M3KM</v>
          </cell>
          <cell r="G29732">
            <v>2.46</v>
          </cell>
        </row>
        <row r="29733">
          <cell r="A29733" t="str">
            <v>SUDECAP 03.15.01</v>
          </cell>
          <cell r="D29733" t="str">
            <v>ATERRO COMPACTADO COM ROLO VIBRATÓRIO</v>
          </cell>
          <cell r="E29733" t="str">
            <v>M3</v>
          </cell>
          <cell r="G29733">
            <v>5.65</v>
          </cell>
        </row>
        <row r="29734">
          <cell r="A29734" t="str">
            <v>SUDECAP 03.15.02</v>
          </cell>
          <cell r="D29734" t="str">
            <v>ATERRO COMPACTADO COM PLACA VIBRATÓRIA</v>
          </cell>
          <cell r="E29734" t="str">
            <v>M3</v>
          </cell>
          <cell r="G29734">
            <v>26.18</v>
          </cell>
        </row>
        <row r="29735">
          <cell r="A29735" t="str">
            <v>SUDECAP 03.15.03</v>
          </cell>
          <cell r="D29735" t="str">
            <v>ATERRO COMPACTADO MANUALMENTE COM SOQUETE</v>
          </cell>
          <cell r="E29735" t="str">
            <v>M3</v>
          </cell>
          <cell r="G29735">
            <v>57.72</v>
          </cell>
        </row>
        <row r="29736">
          <cell r="A29736" t="str">
            <v>SUDECAP 03.17.01</v>
          </cell>
          <cell r="D29736" t="str">
            <v>ESCAVAÇÃO MANUAL DE VALAS H &lt;= 1,5M</v>
          </cell>
          <cell r="E29736" t="str">
            <v>M3</v>
          </cell>
          <cell r="G29736">
            <v>57.72</v>
          </cell>
        </row>
        <row r="29737">
          <cell r="A29737" t="str">
            <v>SUDECAP 03.17.02</v>
          </cell>
          <cell r="D29737" t="str">
            <v>ESCAVAÇÃO MANUAL DE VALAS 1,5M &lt; H &lt;= 3,0M</v>
          </cell>
          <cell r="E29737" t="str">
            <v>M3</v>
          </cell>
          <cell r="G29737">
            <v>76.959999999999994</v>
          </cell>
        </row>
        <row r="29738">
          <cell r="A29738" t="str">
            <v>SUDECAP 03.17.03</v>
          </cell>
          <cell r="D29738" t="str">
            <v>ESCAVAÇÃO MANUAL DE VALAS 3,0M &lt; H &lt;= 5,0M</v>
          </cell>
          <cell r="E29738" t="str">
            <v>M3</v>
          </cell>
          <cell r="G29738">
            <v>96.2</v>
          </cell>
        </row>
        <row r="29739">
          <cell r="A29739" t="str">
            <v>SUDECAP 03.18.01</v>
          </cell>
          <cell r="D29739" t="str">
            <v xml:space="preserve">ESCAVAÇÃO MECÂNICA DE VALAS, H &lt;= 1,5M, COM DESCARGA LATERAL </v>
          </cell>
          <cell r="E29739" t="str">
            <v>M3</v>
          </cell>
          <cell r="G29739">
            <v>5.54</v>
          </cell>
        </row>
        <row r="29740">
          <cell r="A29740" t="str">
            <v>SUDECAP 03.18.02</v>
          </cell>
          <cell r="D29740" t="str">
            <v xml:space="preserve">ESCAVAÇÃO MECÂNICA DE VALAS, 1,5M &lt; H &lt;= 3,0M, COM DESCARGA LATERAL </v>
          </cell>
          <cell r="E29740" t="str">
            <v>M3</v>
          </cell>
          <cell r="G29740">
            <v>7.03</v>
          </cell>
        </row>
        <row r="29741">
          <cell r="A29741" t="str">
            <v>SUDECAP 03.18.03</v>
          </cell>
          <cell r="D29741" t="str">
            <v xml:space="preserve">ESCAVAÇÃO MECÂNICA DE VALAS, 3,0M &lt; H &lt;= 5,0M, COM DESCARGA LATERAL </v>
          </cell>
          <cell r="E29741" t="str">
            <v>M3</v>
          </cell>
          <cell r="G29741">
            <v>8.2200000000000006</v>
          </cell>
        </row>
        <row r="29742">
          <cell r="A29742" t="str">
            <v>SUDECAP 03.18.04</v>
          </cell>
          <cell r="D29742" t="str">
            <v xml:space="preserve">ESCAVAÇÃO MECÂNICA DE VALAS, H &gt; 5,0M, COM DESCARGA LATERAL </v>
          </cell>
          <cell r="E29742" t="str">
            <v>M3</v>
          </cell>
          <cell r="G29742">
            <v>8.8000000000000007</v>
          </cell>
        </row>
        <row r="29743">
          <cell r="A29743" t="str">
            <v>SUDECAP 03.19.01</v>
          </cell>
          <cell r="D29743" t="str">
            <v>ESCAVAÇÃO MECÂNICA DE VALAS H &lt;= 1,5M, COM DESCARGA, SEM CAMINHÕES</v>
          </cell>
          <cell r="E29743" t="str">
            <v>M3</v>
          </cell>
          <cell r="G29743">
            <v>6.91</v>
          </cell>
        </row>
        <row r="29744">
          <cell r="A29744" t="str">
            <v>SUDECAP 03.19.02</v>
          </cell>
          <cell r="D29744" t="str">
            <v>ESCAVAÇÃO MECÂNICA DE VALAS 1,5M &lt; H &lt;= 3,0M, COM DESCARGA, SEM CAMINHÕES</v>
          </cell>
          <cell r="E29744" t="str">
            <v>M3</v>
          </cell>
          <cell r="G29744">
            <v>8.6199999999999992</v>
          </cell>
        </row>
        <row r="29745">
          <cell r="A29745" t="str">
            <v>SUDECAP 03.19.03</v>
          </cell>
          <cell r="D29745" t="str">
            <v>ESCAVAÇÃO MECÂNICA DE VALAS 3,0M &lt; H &lt;= 5,0M, COM DESCARGA, SEM CAMINHÕES</v>
          </cell>
          <cell r="E29745" t="str">
            <v>M3</v>
          </cell>
          <cell r="G29745">
            <v>10.3</v>
          </cell>
        </row>
        <row r="29746">
          <cell r="A29746" t="str">
            <v>SUDECAP 03.19.04</v>
          </cell>
          <cell r="D29746" t="str">
            <v>ESCAVAÇÃO MECÂNICA DE VALAS H &gt; 5,0M, COM DESCARGA, SEM CAMINHÕES</v>
          </cell>
          <cell r="E29746" t="str">
            <v>M3</v>
          </cell>
          <cell r="G29746">
            <v>10.86</v>
          </cell>
        </row>
        <row r="29747">
          <cell r="A29747" t="str">
            <v>SUDECAP 03.22.01</v>
          </cell>
          <cell r="D29747" t="str">
            <v>REATERRO MANUAL DE VALA</v>
          </cell>
          <cell r="E29747" t="str">
            <v>M3</v>
          </cell>
          <cell r="G29747">
            <v>57.72</v>
          </cell>
        </row>
        <row r="29748">
          <cell r="A29748" t="str">
            <v>SUDECAP 03.22.02</v>
          </cell>
          <cell r="D29748" t="str">
            <v>REATERRO DE VALA COMPACTADO COM EQUIPAMENTO PLACA VIBRATÓRIA OU EQUIVALENTE</v>
          </cell>
          <cell r="E29748" t="str">
            <v>M3</v>
          </cell>
          <cell r="G29748">
            <v>26.18</v>
          </cell>
        </row>
        <row r="29749">
          <cell r="A29749" t="str">
            <v>SUDECAP 03.23.01</v>
          </cell>
          <cell r="D29749" t="str">
            <v>REGULARIZAÇÃO MANUAL DE TERRENO COM SOQUETE</v>
          </cell>
          <cell r="E29749" t="str">
            <v>M2</v>
          </cell>
          <cell r="G29749">
            <v>6.35</v>
          </cell>
        </row>
        <row r="29750">
          <cell r="A29750" t="str">
            <v>SUDECAP 03.23.03</v>
          </cell>
          <cell r="D29750" t="str">
            <v>REGULARIZAÇÃO DE TERRENO COM PLACA VIBRATÓRIA</v>
          </cell>
          <cell r="E29750" t="str">
            <v>M2</v>
          </cell>
          <cell r="G29750">
            <v>5.43</v>
          </cell>
        </row>
        <row r="29751">
          <cell r="A29751" t="str">
            <v>SUDECAP 03.23.05</v>
          </cell>
          <cell r="D29751" t="str">
            <v>COM ROLO VIBRATORIO</v>
          </cell>
          <cell r="E29751" t="str">
            <v>M2</v>
          </cell>
          <cell r="G29751">
            <v>2.91</v>
          </cell>
        </row>
        <row r="29752">
          <cell r="A29752" t="str">
            <v>SUDECAP 03.23.06</v>
          </cell>
          <cell r="D29752" t="str">
            <v>PREPARO DE FUNDO DE VALA COM LARGURA MENOR QUE 1,5 M, COM CAMADA DE AREIA, LANÇAMENTO MANUAL REF 101618</v>
          </cell>
          <cell r="E29752" t="str">
            <v>M3</v>
          </cell>
          <cell r="G29752">
            <v>337.22</v>
          </cell>
        </row>
        <row r="29753">
          <cell r="A29753" t="str">
            <v>SUDECAP 03.24.01</v>
          </cell>
          <cell r="D29753" t="str">
            <v>TRANSPORTE DE MATERIAL DE QUALQUER NATUREZA EM CARRINHO DE MÃO, DMT &lt;= 50,0M</v>
          </cell>
          <cell r="E29753" t="str">
            <v>M3</v>
          </cell>
          <cell r="G29753">
            <v>28.86</v>
          </cell>
        </row>
        <row r="29754">
          <cell r="A29754" t="str">
            <v>SUDECAP 03.24.02</v>
          </cell>
          <cell r="D29754" t="str">
            <v>TRANSPORTE DE MATERIAL DE QUALQUER NATUREZA EM CARRINHO DE MÃO, 50,0 &lt; DMT &lt;= 100,0M</v>
          </cell>
          <cell r="E29754" t="str">
            <v>M3</v>
          </cell>
          <cell r="G29754">
            <v>38.479999999999997</v>
          </cell>
        </row>
        <row r="29755">
          <cell r="A29755" t="str">
            <v>SUDECAP 03.25.01</v>
          </cell>
          <cell r="D29755" t="str">
            <v>TRANSPORTE DE MATERIAL DE QUALQUER NATUREZA EM CAÇAMBA DE 5M3</v>
          </cell>
          <cell r="E29755" t="str">
            <v>VG</v>
          </cell>
          <cell r="G29755">
            <v>400</v>
          </cell>
        </row>
        <row r="29756">
          <cell r="A29756" t="str">
            <v>SUDECAP 03.26.01</v>
          </cell>
          <cell r="D29756" t="str">
            <v xml:space="preserve">ESCAVAÇÃO MECANIZADA PARA BLOCO DE COROAMENTO OU SAPATA COM RETROESCAVADEIRA (INCLUINDO ESCAVAÇÃO PARA COLOCAÇÃO DE FORMAS) REF 96521   </v>
          </cell>
          <cell r="E29756" t="str">
            <v>M3</v>
          </cell>
          <cell r="G29756">
            <v>39.5</v>
          </cell>
        </row>
        <row r="29757">
          <cell r="A29757" t="str">
            <v>SUDECAP 03.26.02</v>
          </cell>
          <cell r="D29757" t="str">
            <v>ESCAVAÇÃO MECANIZADA PARA VIGA BALDRAME COM MINI ESCAVADEIRA (INCLUINDO ESCAVAÇÃO PARA COLOCAÇÃO DE FÔRMAS) REF 96525</v>
          </cell>
          <cell r="E29757" t="str">
            <v>M3</v>
          </cell>
          <cell r="G29757">
            <v>40.909999999999997</v>
          </cell>
        </row>
        <row r="29758">
          <cell r="A29758" t="str">
            <v>SUDECAP 04.01.06</v>
          </cell>
          <cell r="D29758" t="str">
            <v>TUBULÃO A CÉU ABERTO, D=90CM, INCLUSIVE CONCRETO, EXCLUSIVE ARMAÇÃO E ENCAMISAMENTO</v>
          </cell>
          <cell r="E29758" t="str">
            <v>M3</v>
          </cell>
          <cell r="G29758">
            <v>1021.35</v>
          </cell>
        </row>
        <row r="29759">
          <cell r="A29759" t="str">
            <v>SUDECAP 04.01.07</v>
          </cell>
          <cell r="D29759" t="str">
            <v>TUBULÃO A CÉU ABERTO, D=100CM, INCLUSIVE CONCRETO, EXCLUSIVE ARMAÇÃO E ENCAMISAMENTO</v>
          </cell>
          <cell r="E29759" t="str">
            <v>M3</v>
          </cell>
          <cell r="G29759">
            <v>966.61</v>
          </cell>
        </row>
        <row r="29760">
          <cell r="A29760" t="str">
            <v>SUDECAP 04.01.08</v>
          </cell>
          <cell r="D29760" t="str">
            <v>TUBULÃO A CÉU ABERTO, D=120CM, INCLUSIVE CONCRETO, EXCLUSIVE ARMAÇÃO E ENCAMISAMENTO</v>
          </cell>
          <cell r="E29760" t="str">
            <v>M3</v>
          </cell>
          <cell r="G29760">
            <v>895.18</v>
          </cell>
        </row>
        <row r="29761">
          <cell r="A29761" t="str">
            <v>SUDECAP 04.01.09</v>
          </cell>
          <cell r="D29761" t="str">
            <v>ALARGAMENTO DE BASE DE TUBULÃO A CÉU ABERTO</v>
          </cell>
          <cell r="E29761" t="str">
            <v>M3</v>
          </cell>
          <cell r="G29761">
            <v>932.62</v>
          </cell>
        </row>
        <row r="29762">
          <cell r="A29762" t="str">
            <v>SUDECAP 04.03.25</v>
          </cell>
          <cell r="D29762" t="str">
            <v>ESTACA ESCAVADA COM TRADO MANUAL, D=20CM, INCLUSIVE CONCRETO EXCLUSIVE ARMAÇÃO</v>
          </cell>
          <cell r="E29762" t="str">
            <v>M</v>
          </cell>
          <cell r="G29762">
            <v>53.55</v>
          </cell>
        </row>
        <row r="29763">
          <cell r="A29763" t="str">
            <v>SUDECAP 04.03.26</v>
          </cell>
          <cell r="D29763" t="str">
            <v>ESTACA ESCAVADA COM TRADO MANUAL, D=25CM, INCLUSIVE CONCRETO EXCLUSIVE ARMAÇÃO</v>
          </cell>
          <cell r="E29763" t="str">
            <v>M</v>
          </cell>
          <cell r="G29763">
            <v>80.540000000000006</v>
          </cell>
        </row>
        <row r="29764">
          <cell r="A29764" t="str">
            <v>SUDECAP 04.03.27</v>
          </cell>
          <cell r="D29764" t="str">
            <v>ESTACA ESCAVADA COM TRADO MANUAL, D=30CM, INCLUSIVE CONCRETO EXCLUSIVE ARMAÇÃO</v>
          </cell>
          <cell r="E29764" t="str">
            <v>M</v>
          </cell>
          <cell r="G29764">
            <v>110.69</v>
          </cell>
        </row>
        <row r="29765">
          <cell r="A29765" t="str">
            <v>SUDECAP 04.04.01</v>
          </cell>
          <cell r="D29765" t="str">
            <v>MOBILIZAÇÃO E DESMOBILIZAÇÃO DE EQUIPAMENTO</v>
          </cell>
          <cell r="E29765" t="str">
            <v>UN</v>
          </cell>
          <cell r="G29765">
            <v>2500</v>
          </cell>
        </row>
        <row r="29766">
          <cell r="A29766" t="str">
            <v>SUDECAP 04.04.07</v>
          </cell>
          <cell r="D29766" t="str">
            <v>ESTACA TRADO MECANIZADO, SEM FLUIDO ESTABILIZANTE, D= 25CM, INCLUSIVE CONCRETO, EXCLUSIVE ARMAÇÃO</v>
          </cell>
          <cell r="E29766" t="str">
            <v>M</v>
          </cell>
          <cell r="G29766">
            <v>57.28</v>
          </cell>
        </row>
        <row r="29767">
          <cell r="A29767" t="str">
            <v>SUDECAP 04.04.08</v>
          </cell>
          <cell r="D29767" t="str">
            <v>ESTACA TRADO MECANIZADO, SEM FLUIDO ESTABILIZANTE, D= 40CM, INCLUSIVE CONCRETO, EXCLUSIVE ARMAÇÃO</v>
          </cell>
          <cell r="E29767" t="str">
            <v>M</v>
          </cell>
          <cell r="G29767">
            <v>113.06</v>
          </cell>
        </row>
        <row r="29768">
          <cell r="A29768" t="str">
            <v>SUDECAP 04.04.09</v>
          </cell>
          <cell r="D29768" t="str">
            <v>ESTACA TRADO MECANIZADO, SEM FLUIDO ESTABILIZANTE, D= 60CM, INCLUSIVE CONCRETO, EXCLUSIVE ARMAÇÃO</v>
          </cell>
          <cell r="E29768" t="str">
            <v>M</v>
          </cell>
          <cell r="G29768">
            <v>227.16</v>
          </cell>
        </row>
        <row r="29769">
          <cell r="A29769" t="str">
            <v>SUDECAP 04.06.01</v>
          </cell>
          <cell r="D29769" t="str">
            <v>MOBILIZAÇÃO E DESMOBILIZAÇÃO DE EQUIPAMENTO - HÉLICE CONTÍNUA</v>
          </cell>
          <cell r="E29769" t="str">
            <v>UN</v>
          </cell>
          <cell r="G29769">
            <v>20000</v>
          </cell>
        </row>
        <row r="29770">
          <cell r="A29770" t="str">
            <v>SUDECAP 04.06.07</v>
          </cell>
          <cell r="D29770" t="str">
            <v>ESTACA HÉLICE CONTÍNUA, D=30 CM, INCLUSIVE CONCRETO E EXCLUSIVE ARMAÇÃO</v>
          </cell>
          <cell r="E29770" t="str">
            <v>M</v>
          </cell>
          <cell r="G29770">
            <v>111.25</v>
          </cell>
        </row>
        <row r="29771">
          <cell r="A29771" t="str">
            <v>SUDECAP 04.06.08</v>
          </cell>
          <cell r="D29771" t="str">
            <v>ESTACA HÉLICE CONTÍNUA, D=50 CM, INCLUSIVE CONCRETO E EXCLUSIVE ARMAÇÃO</v>
          </cell>
          <cell r="E29771" t="str">
            <v>M</v>
          </cell>
          <cell r="G29771">
            <v>225.55</v>
          </cell>
        </row>
        <row r="29772">
          <cell r="A29772" t="str">
            <v>SUDECAP 04.06.09</v>
          </cell>
          <cell r="D29772" t="str">
            <v>ESTACA HÉLICE CONTÍNUA, D=70 CM, INCLUSIVE CONCRETO E EXCLUSIVE ARMAÇÃO</v>
          </cell>
          <cell r="E29772" t="str">
            <v>M</v>
          </cell>
          <cell r="G29772">
            <v>372.05</v>
          </cell>
        </row>
        <row r="29773">
          <cell r="A29773" t="str">
            <v>SUDECAP 04.06.10</v>
          </cell>
          <cell r="D29773" t="str">
            <v>ESTACA HÉLICE CONTÍNUA, D=80 CM, INCLUSIVE CONCRETO E EXCLUSIVE ARMAÇÃO</v>
          </cell>
          <cell r="E29773" t="str">
            <v>M</v>
          </cell>
          <cell r="G29773">
            <v>457.14</v>
          </cell>
        </row>
        <row r="29774">
          <cell r="A29774" t="str">
            <v>SUDECAP 04.06.11</v>
          </cell>
          <cell r="D29774" t="str">
            <v>ESTACA HÉLICE CONTÍNUA, D=90 CM, INCLUSIVE CONCRETO E EXCLUSIVE ARMAÇÃO</v>
          </cell>
          <cell r="E29774" t="str">
            <v>M</v>
          </cell>
          <cell r="G29774">
            <v>539.29</v>
          </cell>
        </row>
        <row r="29775">
          <cell r="A29775" t="str">
            <v>SUDECAP 04.10.01</v>
          </cell>
          <cell r="D29775" t="str">
            <v>MOBILIZAÇÃO E DESMOBILIZAÇÃO DE EQUIPAMENTO - ESTACA RAIZ</v>
          </cell>
          <cell r="E29775" t="str">
            <v>UN</v>
          </cell>
          <cell r="G29775">
            <v>30000</v>
          </cell>
        </row>
        <row r="29776">
          <cell r="A29776" t="str">
            <v>SUDECAP 04.10.13</v>
          </cell>
          <cell r="D29776" t="str">
            <v>ESTACA RAIZ, SOLO SEM ROCHA, D=20CM, INCLUSIVE ARGAMASSA, EXCLUSIVE ARMAÇÃO</v>
          </cell>
          <cell r="E29776" t="str">
            <v>M</v>
          </cell>
          <cell r="G29776">
            <v>356.78</v>
          </cell>
        </row>
        <row r="29777">
          <cell r="A29777" t="str">
            <v>SUDECAP 04.10.14</v>
          </cell>
          <cell r="D29777" t="str">
            <v>ESTACA RAIZ, SOLO SEM ROCHA, D=31CM, INCLUSIVE ARGAMASSA, EXCLUSIVE ARMAÇÃO</v>
          </cell>
          <cell r="E29777" t="str">
            <v>M</v>
          </cell>
          <cell r="G29777">
            <v>504.85</v>
          </cell>
        </row>
        <row r="29778">
          <cell r="A29778" t="str">
            <v>SUDECAP 04.10.15</v>
          </cell>
          <cell r="D29778" t="str">
            <v>ESTACA RAIZ, SOLO SEM ROCHA, D=40CM, INCLUSIVE ARGAMASSA, EXCLUSIVE ARMAÇÃO</v>
          </cell>
          <cell r="E29778" t="str">
            <v>M</v>
          </cell>
          <cell r="G29778">
            <v>623.78</v>
          </cell>
        </row>
        <row r="29779">
          <cell r="A29779" t="str">
            <v>SUDECAP 04.10.16</v>
          </cell>
          <cell r="D29779" t="str">
            <v>ESTACA RAIZ, SOLO SEM ROCHA, D=45CM, INCLUSIVE ARGAMASSA, EXCLUSIVE ARMAÇÃO</v>
          </cell>
          <cell r="E29779" t="str">
            <v>M</v>
          </cell>
          <cell r="G29779">
            <v>717.7</v>
          </cell>
        </row>
        <row r="29780">
          <cell r="A29780" t="str">
            <v>SUDECAP 04.10.17</v>
          </cell>
          <cell r="D29780" t="str">
            <v>ESTACA RAIZ, SOLO COM PRESENÇA DE ROCHA, D=20CM, INCLUSIVE ARGAMASSA, EXCLUSIVE ARMAÇÃO</v>
          </cell>
          <cell r="E29780" t="str">
            <v>M</v>
          </cell>
          <cell r="G29780">
            <v>582.75</v>
          </cell>
        </row>
        <row r="29781">
          <cell r="A29781" t="str">
            <v>SUDECAP 04.10.18</v>
          </cell>
          <cell r="D29781" t="str">
            <v>ESTACA RAIZ, SOLO COM PRESENÇA DE ROCHA, D=31CM, INCLUSIVE ARGAMASSA, EXCLUSIVE ARMAÇÃO</v>
          </cell>
          <cell r="E29781" t="str">
            <v>M</v>
          </cell>
          <cell r="G29781">
            <v>775.95</v>
          </cell>
        </row>
        <row r="29782">
          <cell r="A29782" t="str">
            <v>SUDECAP 04.10.19</v>
          </cell>
          <cell r="D29782" t="str">
            <v>ESTACA RAIZ, SOLO COM PRESENÇA DE ROCHA, D=40CM, INCLUSIVE ARGAMASSA, EXCLUSIVE ARMAÇÃO</v>
          </cell>
          <cell r="E29782" t="str">
            <v>M</v>
          </cell>
          <cell r="G29782">
            <v>915.73</v>
          </cell>
        </row>
        <row r="29783">
          <cell r="A29783" t="str">
            <v>SUDECAP 04.10.20</v>
          </cell>
          <cell r="D29783" t="str">
            <v>ESTACA RAIZ, SOLO COM PRESENÇA DE ROCHA, D=45CM, INCLUSIVE ARGAMASSA, EXCLUSIVE ARMAÇÃO</v>
          </cell>
          <cell r="E29783" t="str">
            <v>M</v>
          </cell>
          <cell r="G29783">
            <v>1029.06</v>
          </cell>
        </row>
        <row r="29784">
          <cell r="A29784" t="str">
            <v>SUDECAP 04.13.30</v>
          </cell>
          <cell r="D29784" t="str">
            <v>FORMA PARA BLOCO DE COROAMENTO EM TÁBUA DE MADEIRA SERRADA, 2 APROVEITAMENTOS - FABRICAÇÃO, MONTAGEM E DESMONTAGEM REF 96531</v>
          </cell>
          <cell r="E29784" t="str">
            <v>M2</v>
          </cell>
          <cell r="G29784">
            <v>99.66</v>
          </cell>
        </row>
        <row r="29785">
          <cell r="A29785" t="str">
            <v>SUDECAP 04.13.31</v>
          </cell>
          <cell r="D29785" t="str">
            <v>FORMA PARA BLOCO DE COROAMENTO EM TÁBUA DE MADEIRA SERRADA, 4 APROVEITAMENTOS - FABRICAÇÃO, MONTAGEM E DESMONTAGEM REF 96534</v>
          </cell>
          <cell r="E29785" t="str">
            <v>M2</v>
          </cell>
          <cell r="G29785">
            <v>73.540000000000006</v>
          </cell>
        </row>
        <row r="29786">
          <cell r="A29786" t="str">
            <v>SUDECAP 04.13.32</v>
          </cell>
          <cell r="D29786" t="str">
            <v>FORMA PARA BLOCO DE COROAMENTO EM CHAPA DE MADEIRA COMPENSADA RESINADA 18 MM, 2 APROVEITAMENTOS - FABRICAÇÃO, MONTAGEM E DESMONTAGEM REF 96537</v>
          </cell>
          <cell r="E29786" t="str">
            <v>M2</v>
          </cell>
          <cell r="G29786">
            <v>167.22</v>
          </cell>
        </row>
        <row r="29787">
          <cell r="A29787" t="str">
            <v>SUDECAP 04.13.33</v>
          </cell>
          <cell r="D29787" t="str">
            <v>FORMA PARA BLOCO DE COROAMENTO EM CHAPA DE MADEIRA COMPENSADA RESINADA 18 MM, 4 APROVEITAMENTOS - FABRICAÇÃO, MONTAGEM E DESMONTAGEM REF 96540</v>
          </cell>
          <cell r="E29787" t="str">
            <v>M2</v>
          </cell>
          <cell r="G29787">
            <v>118.93</v>
          </cell>
        </row>
        <row r="29788">
          <cell r="A29788" t="str">
            <v>SUDECAP 04.13.35</v>
          </cell>
          <cell r="D29788" t="str">
            <v>FORMA PARA VIGA BALDRAME EM TÁBUA DE MADEIRA SERRADA, 2 APROVEITAMENTOS - FABRICAÇÃO, MONTAGEM E DESMONTAGEM REF 96533</v>
          </cell>
          <cell r="E29788" t="str">
            <v>M2</v>
          </cell>
          <cell r="G29788">
            <v>88.88</v>
          </cell>
        </row>
        <row r="29789">
          <cell r="A29789" t="str">
            <v>SUDECAP 04.13.36</v>
          </cell>
          <cell r="D29789" t="str">
            <v>FORMA PARA VIGA BALDRAME EM TÁBUA DE MADEIRA SERRADA, 4 APROVEITAMENTOS - FABRICAÇÃO, MONTAGEM E DESMONTAGEM REF 96536</v>
          </cell>
          <cell r="E29789" t="str">
            <v>M2</v>
          </cell>
          <cell r="G29789">
            <v>64.17</v>
          </cell>
        </row>
        <row r="29790">
          <cell r="A29790" t="str">
            <v>SUDECAP 04.13.37</v>
          </cell>
          <cell r="D29790" t="str">
            <v>FORMA PARA VIGA BALDRAME EM CHAPA DE MADEIRA COMPENSADA RESINADA 18 MM, 2 APROVEITAMENTOS - FABRICAÇÃO, MONTAGEM E DESMONTAGEM REF 96539</v>
          </cell>
          <cell r="E29790" t="str">
            <v>M2</v>
          </cell>
          <cell r="G29790">
            <v>116.14</v>
          </cell>
        </row>
        <row r="29791">
          <cell r="A29791" t="str">
            <v>SUDECAP 04.13.38</v>
          </cell>
          <cell r="D29791" t="str">
            <v>FORMA PARA VIGA BALDRAME EM CHAPA DE MADEIRA COMPENSADA RESINADA 18 MM, 4 APROVEITAMENTOS - FABRICAÇÃO, MONTAGEM E DESMONTAGEM REF 96542</v>
          </cell>
          <cell r="E29791" t="str">
            <v>M2</v>
          </cell>
          <cell r="G29791">
            <v>87.39</v>
          </cell>
        </row>
        <row r="29792">
          <cell r="A29792" t="str">
            <v>SUDECAP 04.13.40</v>
          </cell>
          <cell r="D29792" t="str">
            <v>FORMA PARA SAPATA EM TÁBUA DE MADEIRA SERRADA, 2 APROVEITAMENTOS - FABRICAÇÃO, MONTAGEM E DESMONTAGEM REF 96532</v>
          </cell>
          <cell r="E29792" t="str">
            <v>M2</v>
          </cell>
          <cell r="G29792">
            <v>171.4</v>
          </cell>
        </row>
        <row r="29793">
          <cell r="A29793" t="str">
            <v>SUDECAP 04.13.41</v>
          </cell>
          <cell r="D29793" t="str">
            <v>FORMA PARA SAPATA EM TÁBUA DE MADEIRA SERRADA, 4 APROVEITAMENTOS - FABRICAÇÃO, MONTAGEM E DESMONTAGEM REF 96535</v>
          </cell>
          <cell r="E29793" t="str">
            <v>M2</v>
          </cell>
          <cell r="G29793">
            <v>127.35</v>
          </cell>
        </row>
        <row r="29794">
          <cell r="A29794" t="str">
            <v>SUDECAP 04.13.42</v>
          </cell>
          <cell r="D29794" t="str">
            <v>FORMA PARA SAPATA EM CHAPA DE MADEIRA COMPENSADA RESINADA 18 MM, 2 APROVEITAMENTOS - FABRICAÇÃO, MONTAGEM E DESMONTAGEM REF 96538</v>
          </cell>
          <cell r="E29794" t="str">
            <v>M2</v>
          </cell>
          <cell r="G29794">
            <v>229.48</v>
          </cell>
        </row>
        <row r="29795">
          <cell r="A29795" t="str">
            <v>SUDECAP 04.13.43</v>
          </cell>
          <cell r="D29795" t="str">
            <v>FORMA PARA SAPATA EM CHAPA DE MADEIRA COMPENSADA RESINADA 18 MM, 4 APROVEITAMENTOS - FABRICAÇÃO, MONTAGEM E DESMONTAGEM REF 96541</v>
          </cell>
          <cell r="E29795" t="str">
            <v>M2</v>
          </cell>
          <cell r="G29795">
            <v>168.84</v>
          </cell>
        </row>
        <row r="29796">
          <cell r="A29796" t="str">
            <v>SUDECAP 04.13.45</v>
          </cell>
          <cell r="D29796" t="str">
            <v>FORMA PARA RADIER, PISO DE CONCRETO OU LAJE SOBRE PISO EM TÁBUA DE MADEIRA SERRADA, 4 APROVEITAMENTOS - FABRICAÇÃO, MONTAGEM E DESMONTAGEM REF 97086</v>
          </cell>
          <cell r="E29796" t="str">
            <v>M2</v>
          </cell>
          <cell r="G29796">
            <v>152.97999999999999</v>
          </cell>
        </row>
        <row r="29797">
          <cell r="A29797" t="str">
            <v>SUDECAP 04.15.29</v>
          </cell>
          <cell r="D29797" t="str">
            <v>ESPAÇADOR DE AÇO CA-50 6,3MM H=5CM TIPO CARANGUEJO PARA PISO DE CONCRETO ARMADO</v>
          </cell>
          <cell r="E29797" t="str">
            <v>UN</v>
          </cell>
          <cell r="G29797">
            <v>5.72</v>
          </cell>
        </row>
        <row r="29798">
          <cell r="A29798" t="str">
            <v>SUDECAP 04.15.31</v>
          </cell>
          <cell r="D29798" t="str">
            <v>AÇO CA-60 D= 4,2MM, CORTE, DOBRA E COLOCAÇÃO EM FUNDAÇÃO REF 96543</v>
          </cell>
          <cell r="E29798" t="str">
            <v>KG</v>
          </cell>
          <cell r="G29798">
            <v>16.440000000000001</v>
          </cell>
        </row>
        <row r="29799">
          <cell r="A29799" t="str">
            <v>SUDECAP 04.15.32</v>
          </cell>
          <cell r="D29799" t="str">
            <v>AÇO CA-60 D= 5,0MM, CORTE, DOBRA E COLOCAÇÃO EM FUNDAÇÃO REF 96543</v>
          </cell>
          <cell r="E29799" t="str">
            <v>KG</v>
          </cell>
          <cell r="G29799">
            <v>16.440000000000001</v>
          </cell>
        </row>
        <row r="29800">
          <cell r="A29800" t="str">
            <v>SUDECAP 04.15.41</v>
          </cell>
          <cell r="D29800" t="str">
            <v>AÇO CA-50 D= 6,3MM, CORTE, DOBRA E COLOCAÇÃO EM FUNDAÇÃO REF 96544</v>
          </cell>
          <cell r="E29800" t="str">
            <v>KG</v>
          </cell>
          <cell r="G29800">
            <v>13.4</v>
          </cell>
        </row>
        <row r="29801">
          <cell r="A29801" t="str">
            <v>SUDECAP 04.15.42</v>
          </cell>
          <cell r="D29801" t="str">
            <v>AÇO CA-50 D= 8,0MM, CORTE, DOBRA E COLOCAÇÃO EM FUNDAÇÃO REF 96545</v>
          </cell>
          <cell r="E29801" t="str">
            <v>KG</v>
          </cell>
          <cell r="G29801">
            <v>11.9</v>
          </cell>
        </row>
        <row r="29802">
          <cell r="A29802" t="str">
            <v>SUDECAP 04.15.43</v>
          </cell>
          <cell r="D29802" t="str">
            <v>AÇO CA-50 D= 10,0MM, CORTE, DOBRA E COLOCAÇÃO EM FUNDAÇÃO REF 96546</v>
          </cell>
          <cell r="E29802" t="str">
            <v>KG</v>
          </cell>
          <cell r="G29802">
            <v>10.42</v>
          </cell>
        </row>
        <row r="29803">
          <cell r="A29803" t="str">
            <v>SUDECAP 04.15.44</v>
          </cell>
          <cell r="D29803" t="str">
            <v>AÇO CA-50 D= 12,5MM, CORTE, DOBRA E COLOCAÇÃO EM FUNDAÇÃO REF 96547</v>
          </cell>
          <cell r="E29803" t="str">
            <v>KG</v>
          </cell>
          <cell r="G29803">
            <v>9.36</v>
          </cell>
        </row>
        <row r="29804">
          <cell r="A29804" t="str">
            <v>SUDECAP 04.15.45</v>
          </cell>
          <cell r="D29804" t="str">
            <v>AÇO CA-50 D= 16,0MM, CORTE, DOBRA E COLOCAÇÃO EM FUNDAÇÃO REF 96548</v>
          </cell>
          <cell r="E29804" t="str">
            <v>KG</v>
          </cell>
          <cell r="G29804">
            <v>8.64</v>
          </cell>
        </row>
        <row r="29805">
          <cell r="A29805" t="str">
            <v>SUDECAP 04.15.46</v>
          </cell>
          <cell r="D29805" t="str">
            <v>AÇO CA-50 D= 20,0MM, CORTE, DOBRA E COLOCAÇÃO EM FUNDAÇÃO REF 96549</v>
          </cell>
          <cell r="E29805" t="str">
            <v>KG</v>
          </cell>
          <cell r="G29805">
            <v>8.33</v>
          </cell>
        </row>
        <row r="29806">
          <cell r="A29806" t="str">
            <v>SUDECAP 04.15.47</v>
          </cell>
          <cell r="D29806" t="str">
            <v>AÇO CA-50 D= 25,0MM, CORTE, DOBRA E COLOCAÇÃO EM FUNDAÇÃO REF 96550</v>
          </cell>
          <cell r="E29806" t="str">
            <v>KG</v>
          </cell>
          <cell r="G29806">
            <v>7.96</v>
          </cell>
        </row>
        <row r="29807">
          <cell r="A29807" t="str">
            <v>SUDECAP 04.19.02</v>
          </cell>
          <cell r="D29807" t="str">
            <v>CONCRETO CICLÓPICO FCK = 15MPA, 30% PEDRA DE MÃO, INCLUSIVE LANÇAMENTO REF 102487</v>
          </cell>
          <cell r="E29807" t="str">
            <v>M3</v>
          </cell>
          <cell r="G29807">
            <v>836.91</v>
          </cell>
        </row>
        <row r="29808">
          <cell r="A29808" t="str">
            <v>SUDECAP 04.21.01</v>
          </cell>
          <cell r="D29808" t="str">
            <v>CONCRETO 1:4:8, BRITA CALCÁRIA, PREPARADO EM OBRA E LANÇADO EM FUNDAÇÃO</v>
          </cell>
          <cell r="E29808" t="str">
            <v>M3</v>
          </cell>
          <cell r="G29808">
            <v>598.29999999999995</v>
          </cell>
        </row>
        <row r="29809">
          <cell r="A29809" t="str">
            <v>SUDECAP 04.21.03</v>
          </cell>
          <cell r="D29809" t="str">
            <v>CONCRETO 1:3:6, BRITA CALCÁRIA, PREPARADO EM OBRA E LANÇADO EM FUNDAÇÃO</v>
          </cell>
          <cell r="E29809" t="str">
            <v>M3</v>
          </cell>
          <cell r="G29809">
            <v>605.9</v>
          </cell>
        </row>
        <row r="29810">
          <cell r="A29810" t="str">
            <v>SUDECAP 04.21.15</v>
          </cell>
          <cell r="D29810" t="str">
            <v>CONCRETO CONVENCIONAL FCK &gt;= 15MPA, BRITA CALCÁRIA, PREPARADO EM OBRA E LANÇADO EM FUNDAÇÃO</v>
          </cell>
          <cell r="E29810" t="str">
            <v>M3</v>
          </cell>
          <cell r="G29810">
            <v>674.91</v>
          </cell>
        </row>
        <row r="29811">
          <cell r="A29811" t="str">
            <v>SUDECAP 04.21.20</v>
          </cell>
          <cell r="D29811" t="str">
            <v>CONCRETO CONVENCIONAL FCK &gt;= 20MPA, BRITA CALCÁRIA, PREPARADO EM OBRA E LANÇADO EM FUNDAÇÃO</v>
          </cell>
          <cell r="E29811" t="str">
            <v>M3</v>
          </cell>
          <cell r="G29811">
            <v>709.39</v>
          </cell>
        </row>
        <row r="29812">
          <cell r="A29812" t="str">
            <v>SUDECAP 04.21.25</v>
          </cell>
          <cell r="D29812" t="str">
            <v>CONCRETO CONVENCIONAL FCK &gt;= 25MPA, BRITA CALCÁRIA, PREPARADO EM OBRA E LANÇADO EM FUNDAÇÃO</v>
          </cell>
          <cell r="E29812" t="str">
            <v>M3</v>
          </cell>
          <cell r="G29812">
            <v>722.13</v>
          </cell>
        </row>
        <row r="29813">
          <cell r="A29813" t="str">
            <v>SUDECAP 04.21.30</v>
          </cell>
          <cell r="D29813" t="str">
            <v>CONCRETO CONVENCIONAL FCK &gt;= 30MPA, BRITA CALCÁRIA, PREPARADO EM OBRA E LANÇADO EM FUNDAÇÃO</v>
          </cell>
          <cell r="E29813" t="str">
            <v>M3</v>
          </cell>
          <cell r="G29813">
            <v>735.68</v>
          </cell>
        </row>
        <row r="29814">
          <cell r="A29814" t="str">
            <v>SUDECAP 04.21.40</v>
          </cell>
          <cell r="D29814" t="str">
            <v>CONCRETO CONVENCIONAL FCK &gt;= 40MPA, BRITA CALCÁRIA, PREPARADO EM OBRA E LANÇADO EM FUNDAÇÃO</v>
          </cell>
          <cell r="E29814" t="str">
            <v>M3</v>
          </cell>
          <cell r="G29814">
            <v>798.16</v>
          </cell>
        </row>
        <row r="29815">
          <cell r="A29815" t="str">
            <v>SUDECAP 04.23.15</v>
          </cell>
          <cell r="D29815" t="str">
            <v>CONCRETO USINADO FCK &gt;= 15MPA, BRITA CALCÁRIA, LANÇADO EM FUNDAÇÃO</v>
          </cell>
          <cell r="E29815" t="str">
            <v>M3</v>
          </cell>
          <cell r="G29815">
            <v>541.34</v>
          </cell>
        </row>
        <row r="29816">
          <cell r="A29816" t="str">
            <v>SUDECAP 04.23.20</v>
          </cell>
          <cell r="D29816" t="str">
            <v>CONCRETO USINADO FCK &gt;= 20MPA, BRITA CALCÁRIA, LANÇADO EM FUNDAÇÃO</v>
          </cell>
          <cell r="E29816" t="str">
            <v>M3</v>
          </cell>
          <cell r="G29816">
            <v>575.84</v>
          </cell>
        </row>
        <row r="29817">
          <cell r="A29817" t="str">
            <v>SUDECAP 04.23.25</v>
          </cell>
          <cell r="D29817" t="str">
            <v>CONCRETO USINADO FCK &gt;= 25MPA, BRITA CALCÁRIA, LANÇADO EM FUNDAÇÃO</v>
          </cell>
          <cell r="E29817" t="str">
            <v>M3</v>
          </cell>
          <cell r="G29817">
            <v>593.09</v>
          </cell>
        </row>
        <row r="29818">
          <cell r="A29818" t="str">
            <v>SUDECAP 04.23.30</v>
          </cell>
          <cell r="D29818" t="str">
            <v>CONCRETO USINADO FCK &gt;= 30MPA, BRITA CALCÁRIA, LANÇADO EM FUNDAÇÃO</v>
          </cell>
          <cell r="E29818" t="str">
            <v>M3</v>
          </cell>
          <cell r="G29818">
            <v>610.34</v>
          </cell>
        </row>
        <row r="29819">
          <cell r="A29819" t="str">
            <v>SUDECAP 04.23.40</v>
          </cell>
          <cell r="D29819" t="str">
            <v>CONCRETO USINADO FCK &gt;= 40MPA, BRITA CALCÁRIA, LANÇADO EM FUNDAÇÃO</v>
          </cell>
          <cell r="E29819" t="str">
            <v>M3</v>
          </cell>
          <cell r="G29819">
            <v>679.34</v>
          </cell>
        </row>
        <row r="29820">
          <cell r="A29820" t="str">
            <v>SUDECAP 04.27.20</v>
          </cell>
          <cell r="D29820" t="str">
            <v>CONCRETO USINADO BOMBEADO FCK &gt;= 20MPA, BRITA CALCÁRIA, LANÇADO EM FUNDAÇÃO</v>
          </cell>
          <cell r="E29820" t="str">
            <v>M3</v>
          </cell>
          <cell r="G29820">
            <v>597.37</v>
          </cell>
        </row>
        <row r="29821">
          <cell r="A29821" t="str">
            <v>SUDECAP 04.27.25</v>
          </cell>
          <cell r="D29821" t="str">
            <v>CONCRETO USINADO BOMBEADO FCK &gt;= 25MPA, BRITA CALCÁRIA, LANÇADO EM FUNDAÇÃO</v>
          </cell>
          <cell r="E29821" t="str">
            <v>M3</v>
          </cell>
          <cell r="G29821">
            <v>614.62</v>
          </cell>
        </row>
        <row r="29822">
          <cell r="A29822" t="str">
            <v>SUDECAP 04.27.30</v>
          </cell>
          <cell r="D29822" t="str">
            <v>CONCRETO USINADO BOMBEADO FCK &gt;= 30MPA, BRITA CALCÁRIA, LANÇADO EM FUNDAÇÃO</v>
          </cell>
          <cell r="E29822" t="str">
            <v>M3</v>
          </cell>
          <cell r="G29822">
            <v>631.87</v>
          </cell>
        </row>
        <row r="29823">
          <cell r="A29823" t="str">
            <v>SUDECAP 04.27.40</v>
          </cell>
          <cell r="D29823" t="str">
            <v>CONCRETO USINADO BOMBEADO FCK &gt;= 40MPA, BRITA CALCÁRIA, LANÇADO EM FUNDAÇÃO</v>
          </cell>
          <cell r="E29823" t="str">
            <v>M3</v>
          </cell>
          <cell r="G29823">
            <v>700.87</v>
          </cell>
        </row>
        <row r="29824">
          <cell r="A29824" t="str">
            <v>SUDECAP 04.30.14</v>
          </cell>
          <cell r="D29824" t="str">
            <v>BALDRAME DE ALVENARIA DE BLOCO DE CONCRETO, E= 15CM PREENCHIDO COM CONCRETO (20MPA)</v>
          </cell>
          <cell r="E29824" t="str">
            <v>M2</v>
          </cell>
          <cell r="G29824">
            <v>181.19</v>
          </cell>
        </row>
        <row r="29825">
          <cell r="A29825" t="str">
            <v>SUDECAP 04.30.15</v>
          </cell>
          <cell r="D29825" t="str">
            <v>BALDRAME DE ALVENARIA DE BLOCO DE CONCRETO, E= 20CM PREENCHIDO COM CONCRETO (20MPA)</v>
          </cell>
          <cell r="E29825" t="str">
            <v>M2</v>
          </cell>
          <cell r="G29825">
            <v>226.68</v>
          </cell>
        </row>
        <row r="29826">
          <cell r="A29826" t="str">
            <v>SUDECAP 04.31.06</v>
          </cell>
          <cell r="D29826" t="str">
            <v>ARRASAMENTO ESTACA DE CONCRETO ARMADO, D &lt;= 40CM COM EQUIPAMENTO ELÉTRICO REF 95601</v>
          </cell>
          <cell r="E29826" t="str">
            <v>UN</v>
          </cell>
          <cell r="G29826">
            <v>24.16</v>
          </cell>
        </row>
        <row r="29827">
          <cell r="A29827" t="str">
            <v>SUDECAP 04.31.07</v>
          </cell>
          <cell r="D29827" t="str">
            <v>ARRASAMENTO ESTACA DE CONCRETO ARMADO, D=41 A 60CM COM EQUIPAMENTO ELÉTRICO REF 95602</v>
          </cell>
          <cell r="E29827" t="str">
            <v>UN</v>
          </cell>
          <cell r="G29827">
            <v>38.659999999999997</v>
          </cell>
        </row>
        <row r="29828">
          <cell r="A29828" t="str">
            <v>SUDECAP 04.31.08</v>
          </cell>
          <cell r="D29828" t="str">
            <v>ARRASAMENTO DE ESTACA DE CONCRETO ARMADO, D=61 A 80CM COM EQUIPAMENTO ELÉTRICO REF 95603</v>
          </cell>
          <cell r="E29828" t="str">
            <v>UN</v>
          </cell>
          <cell r="G29828">
            <v>65.95</v>
          </cell>
        </row>
        <row r="29829">
          <cell r="A29829" t="str">
            <v>SUDECAP 04.31.09</v>
          </cell>
          <cell r="D29829" t="str">
            <v>ARRASAMENTO ESTACA DE CONCRETO ARMADO, D=81 A 100CM COM EQUIPAMENTO ELÉTRICO REF 95604</v>
          </cell>
          <cell r="E29829" t="str">
            <v>UN</v>
          </cell>
          <cell r="G29829">
            <v>102.33</v>
          </cell>
        </row>
        <row r="29830">
          <cell r="A29830" t="str">
            <v>SUDECAP 04.31.10</v>
          </cell>
          <cell r="D29830" t="str">
            <v>ARRASAMENTO ESTACA DE CONCRETO ARMADO, D=101 A 150 CM COM EQUIPAMENTO ELÉTRICO REF 95605</v>
          </cell>
          <cell r="E29830" t="str">
            <v>UN</v>
          </cell>
          <cell r="G29830">
            <v>187.89</v>
          </cell>
        </row>
        <row r="29831">
          <cell r="A29831" t="str">
            <v>SUDECAP 05.01.01</v>
          </cell>
          <cell r="D29831" t="str">
            <v>ENROCAMENTO COM PEDRA DE MÃO - JOGADA</v>
          </cell>
          <cell r="E29831" t="str">
            <v>T</v>
          </cell>
          <cell r="G29831">
            <v>166.17</v>
          </cell>
        </row>
        <row r="29832">
          <cell r="A29832" t="str">
            <v>SUDECAP 05.01.02</v>
          </cell>
          <cell r="D29832" t="str">
            <v>ENROCAMENTO COM PEDRA DE MÃO - ARRUMADA</v>
          </cell>
          <cell r="E29832" t="str">
            <v>M3</v>
          </cell>
          <cell r="G29832">
            <v>346.7</v>
          </cell>
        </row>
        <row r="29833">
          <cell r="A29833" t="str">
            <v>SUDECAP 05.03.02</v>
          </cell>
          <cell r="D29833" t="str">
            <v>CONCRETO MAGRO PARA LASTRO, TRAÇO 1:4,5:4,5, PREPARO MECÂNICO COM BETONEIRA, INCLUI LANÇAMENTO E ACABAMENTO</v>
          </cell>
          <cell r="E29833" t="str">
            <v>M3</v>
          </cell>
          <cell r="G29833">
            <v>603.79999999999995</v>
          </cell>
        </row>
        <row r="29834">
          <cell r="A29834" t="str">
            <v>SUDECAP 05.04.04</v>
          </cell>
          <cell r="D29834" t="str">
            <v>FORMA PARA SERVIÇOS DE GALERIAS EM CHAPA DE MADEIRA COMPENSADA RESINADA 18MM, 2 APROVEITAMENTOS - FABRICAÇÃO, MONTAGEM E DESMONTAGEM REF 102727</v>
          </cell>
          <cell r="E29834" t="str">
            <v>M2</v>
          </cell>
          <cell r="G29834">
            <v>88.19</v>
          </cell>
        </row>
        <row r="29835">
          <cell r="A29835" t="str">
            <v>SUDECAP 05.05.10</v>
          </cell>
          <cell r="D29835" t="str">
            <v>AÇO CA 60 - D= 5,00 MM, CORTE, DOBRA E COLOCAÇÃO EM GALERIAS E/OU CONTENÇÕES ADP REF 92915</v>
          </cell>
          <cell r="E29835" t="str">
            <v>KG</v>
          </cell>
          <cell r="G29835">
            <v>15.64</v>
          </cell>
        </row>
        <row r="29836">
          <cell r="A29836" t="str">
            <v>SUDECAP 05.05.11</v>
          </cell>
          <cell r="D29836" t="str">
            <v>AÇO CA 50 - D= 6,3 MM, CORTE, DOBRA E COLOCAÇÃO EM GALERIAS E/OU CONTENÇÕES ADP REF 92916</v>
          </cell>
          <cell r="E29836" t="str">
            <v>KG</v>
          </cell>
          <cell r="G29836">
            <v>11.34</v>
          </cell>
        </row>
        <row r="29837">
          <cell r="A29837" t="str">
            <v>SUDECAP 05.05.12</v>
          </cell>
          <cell r="D29837" t="str">
            <v>AÇO CA 50 - D= 8,0 MM, CORTE, DOBRA E COLOCAÇÃO EM GALERIAS E/OU CONTENÇÕES ADP REF 92917</v>
          </cell>
          <cell r="E29837" t="str">
            <v>KG</v>
          </cell>
          <cell r="G29837">
            <v>11.13</v>
          </cell>
        </row>
        <row r="29838">
          <cell r="A29838" t="str">
            <v>SUDECAP 05.05.13</v>
          </cell>
          <cell r="D29838" t="str">
            <v>AÇO CA 50 - D= 10,0 MM, CORTE, DOBRA E COLOCAÇÃO EM GALERIAS E/OU CONTENÇÕES ADP REF 92919</v>
          </cell>
          <cell r="E29838" t="str">
            <v>KG</v>
          </cell>
          <cell r="G29838">
            <v>9.6</v>
          </cell>
        </row>
        <row r="29839">
          <cell r="A29839" t="str">
            <v>SUDECAP 05.05.14</v>
          </cell>
          <cell r="D29839" t="str">
            <v>AÇO CA 50 - D= 12,5 MM, CORTE, DOBRA E COLOCAÇÃO EM GALERIAS E/OU CONTENÇÕES ADP REF 92921</v>
          </cell>
          <cell r="E29839" t="str">
            <v>KG</v>
          </cell>
          <cell r="G29839">
            <v>8.51</v>
          </cell>
        </row>
        <row r="29840">
          <cell r="A29840" t="str">
            <v>SUDECAP 05.05.15</v>
          </cell>
          <cell r="D29840" t="str">
            <v>AÇO CA 50 - D= 16,0 MM, CORTE, DOBRA E COLOCAÇÃO EM GALERIAS E/OU CONTENÇÕES ADP REF 92922</v>
          </cell>
          <cell r="E29840" t="str">
            <v>KG</v>
          </cell>
          <cell r="G29840">
            <v>8.0500000000000007</v>
          </cell>
        </row>
        <row r="29841">
          <cell r="A29841" t="str">
            <v>SUDECAP 05.05.16</v>
          </cell>
          <cell r="D29841" t="str">
            <v>AÇO CA 50 - D= 20 MM, CORTE, DOBRA E COLOCAÇÃO EM GALERIAS E/OU CONTENÇÕES ADP REF 92923</v>
          </cell>
          <cell r="E29841" t="str">
            <v>KG</v>
          </cell>
          <cell r="G29841">
            <v>7.94</v>
          </cell>
        </row>
        <row r="29842">
          <cell r="A29842" t="str">
            <v>SUDECAP 05.05.17</v>
          </cell>
          <cell r="D29842" t="str">
            <v>AÇO CA 50 - D= 25 MM, CORTE, DOBRA E COLOCAÇÃO EM GALERIAS E/OU CONTENÇÕES ADP REF 92924</v>
          </cell>
          <cell r="E29842" t="str">
            <v>KG</v>
          </cell>
          <cell r="G29842">
            <v>7.74</v>
          </cell>
        </row>
        <row r="29843">
          <cell r="A29843" t="str">
            <v>SUDECAP 05.06.01</v>
          </cell>
          <cell r="D29843" t="str">
            <v>JUNTA ELÁSTICA 0-22, FUNGENBAND/EQUIVALENTE</v>
          </cell>
          <cell r="E29843" t="str">
            <v>M</v>
          </cell>
          <cell r="G29843">
            <v>107.81</v>
          </cell>
        </row>
        <row r="29844">
          <cell r="A29844" t="str">
            <v>SUDECAP 05.06.02</v>
          </cell>
          <cell r="D29844" t="str">
            <v>JUNTA ELÁSTICA 0-12, FUNGENBAND/EQUIVALENTE</v>
          </cell>
          <cell r="E29844" t="str">
            <v>M</v>
          </cell>
          <cell r="G29844">
            <v>69.81</v>
          </cell>
        </row>
        <row r="29845">
          <cell r="A29845" t="str">
            <v>SUDECAP 05.07.15</v>
          </cell>
          <cell r="D29845" t="str">
            <v>CONCRETO FCK &gt;= 15MPA, BRITA CALCÁRIA, PREPARADO EM OBRA E LANÇADO EM GALERIAS/CONTENÇÕES</v>
          </cell>
          <cell r="E29845" t="str">
            <v>M3</v>
          </cell>
          <cell r="G29845">
            <v>683.18</v>
          </cell>
        </row>
        <row r="29846">
          <cell r="A29846" t="str">
            <v>SUDECAP 05.07.20</v>
          </cell>
          <cell r="D29846" t="str">
            <v>CONCRETO FCK &gt;= 20MPA, BRITA CALCÁRIA, PREPARADO EM OBRA E LANÇADO EM GALERIAS/CONTENÇÕES</v>
          </cell>
          <cell r="E29846" t="str">
            <v>M3</v>
          </cell>
          <cell r="G29846">
            <v>716.15</v>
          </cell>
        </row>
        <row r="29847">
          <cell r="A29847" t="str">
            <v>SUDECAP 05.07.25</v>
          </cell>
          <cell r="D29847" t="str">
            <v>CONCRETO FCK &gt;= 25MPA, BRITA CALCÁRIA, PREPARADO EM OBRA E LANÇADO EM GALERIAS/CONTENÇÕES</v>
          </cell>
          <cell r="E29847" t="str">
            <v>M3</v>
          </cell>
          <cell r="G29847">
            <v>728.34</v>
          </cell>
        </row>
        <row r="29848">
          <cell r="A29848" t="str">
            <v>SUDECAP 05.07.26</v>
          </cell>
          <cell r="D29848" t="str">
            <v>CONCRETO FCK &gt;= 30MPA, BRITA CALCÁRIA, PREPARADO EM OBRA E LANÇADO EM GALERIAS/CONTENÇÕES</v>
          </cell>
          <cell r="E29848" t="str">
            <v>M3</v>
          </cell>
          <cell r="G29848">
            <v>741.3</v>
          </cell>
        </row>
        <row r="29849">
          <cell r="A29849" t="str">
            <v>SUDECAP 05.07.30</v>
          </cell>
          <cell r="D29849" t="str">
            <v>CONCRETO FCK &gt;= 40MPA, BRITA CALCÁRIA, PREPARADO EM OBRA E LANÇADO EM GALERIAS/CONTENÇÕES</v>
          </cell>
          <cell r="E29849" t="str">
            <v>M3</v>
          </cell>
          <cell r="G29849">
            <v>801.06</v>
          </cell>
        </row>
        <row r="29850">
          <cell r="A29850" t="str">
            <v>SUDECAP 05.07.35</v>
          </cell>
          <cell r="D29850" t="str">
            <v>CONCRETO FCK &gt;= 15MPA, BRITA CALCÁRIA, USINADO CONVENCIONAL, LANÇADO EM GALERIAS/CONTENÇÕES</v>
          </cell>
          <cell r="E29850" t="str">
            <v>M3</v>
          </cell>
          <cell r="G29850">
            <v>472.17</v>
          </cell>
        </row>
        <row r="29851">
          <cell r="A29851" t="str">
            <v>SUDECAP 05.07.40</v>
          </cell>
          <cell r="D29851" t="str">
            <v>CONCRETO FCK &gt;= 20MPA, BRITA CALCÁRIA, USINADO CONVENCIONAL, LANÇADO EM GALERIAS/CONTENÇÕES</v>
          </cell>
          <cell r="E29851" t="str">
            <v>M3</v>
          </cell>
          <cell r="G29851">
            <v>505.17</v>
          </cell>
        </row>
        <row r="29852">
          <cell r="A29852" t="str">
            <v>SUDECAP 05.07.45</v>
          </cell>
          <cell r="D29852" t="str">
            <v>CONCRETO FCK &gt;= 25MPA, BRITA CALCÁRIA, USINADO CONVENCIONAL, LANÇADO EM GALERIAS/CONTENÇÕES</v>
          </cell>
          <cell r="E29852" t="str">
            <v>M3</v>
          </cell>
          <cell r="G29852">
            <v>521.66999999999996</v>
          </cell>
        </row>
        <row r="29853">
          <cell r="A29853" t="str">
            <v>SUDECAP 05.07.46</v>
          </cell>
          <cell r="D29853" t="str">
            <v>CONCRETO FCK &gt;= 30MPA, BRITA CALCÁRIA, USINADO CONVENCIONAL, LANÇADO EM GALERIAS/CONTENÇÕES</v>
          </cell>
          <cell r="E29853" t="str">
            <v>M3</v>
          </cell>
          <cell r="G29853">
            <v>538.16999999999996</v>
          </cell>
        </row>
        <row r="29854">
          <cell r="A29854" t="str">
            <v>SUDECAP 05.07.48</v>
          </cell>
          <cell r="D29854" t="str">
            <v>CONCRETO FCK &gt;= 40MPA, BRITA CALCÁRIA, USINADO CONVENCIONAL, LANÇADO EM GALERIAS/CONTENÇÕES</v>
          </cell>
          <cell r="E29854" t="str">
            <v>M3</v>
          </cell>
          <cell r="G29854">
            <v>604.16999999999996</v>
          </cell>
        </row>
        <row r="29855">
          <cell r="A29855" t="str">
            <v>SUDECAP 05.09.03</v>
          </cell>
          <cell r="D29855" t="str">
            <v>ENCHIMENTO DE DRENO COM AREIA (COM ADENSAMENTO HIDRÁULICO)</v>
          </cell>
          <cell r="E29855" t="str">
            <v>M3</v>
          </cell>
          <cell r="G29855">
            <v>235.38</v>
          </cell>
        </row>
        <row r="29856">
          <cell r="A29856" t="str">
            <v>SUDECAP 05.09.04</v>
          </cell>
          <cell r="D29856" t="str">
            <v>ENCHIMENTO MANUAL DE BRITA EM DRENO REF 102719</v>
          </cell>
          <cell r="E29856" t="str">
            <v>M3</v>
          </cell>
          <cell r="G29856">
            <v>223.19</v>
          </cell>
        </row>
        <row r="29857">
          <cell r="A29857" t="str">
            <v>SUDECAP 05.09.05</v>
          </cell>
          <cell r="D29857" t="str">
            <v>ENCHIMENTO MECANIZADO DE BRITA EM DRENO REF 102717</v>
          </cell>
          <cell r="E29857" t="str">
            <v>M3</v>
          </cell>
          <cell r="G29857">
            <v>212.43</v>
          </cell>
        </row>
        <row r="29858">
          <cell r="A29858" t="str">
            <v>SUDECAP 05.11.01</v>
          </cell>
          <cell r="D29858" t="str">
            <v>MANTA GEOTÊXTIL - 180G/M2 - RESISTÊNCIA A TRAÇÃO &gt;= 9KN/M REF 102712</v>
          </cell>
          <cell r="E29858" t="str">
            <v>M2</v>
          </cell>
          <cell r="G29858">
            <v>8.23</v>
          </cell>
        </row>
        <row r="29859">
          <cell r="A29859" t="str">
            <v>SUDECAP 05.11.03</v>
          </cell>
          <cell r="D29859" t="str">
            <v>MANTA GEOTÊXTIL - 300G/M2 - RESISTÊNCIA A TRAÇÃO &gt;= 16KN/M</v>
          </cell>
          <cell r="E29859" t="str">
            <v>M2</v>
          </cell>
          <cell r="G29859">
            <v>13.57</v>
          </cell>
        </row>
        <row r="29860">
          <cell r="A29860" t="str">
            <v>SUDECAP 05.12.06</v>
          </cell>
          <cell r="D29860" t="str">
            <v>DRENO BARBACÃ, DN 50MM, COM MATERIAL DRENANTE (COMPRIMENTO 50CM) REF 102726</v>
          </cell>
          <cell r="E29860" t="str">
            <v>UN</v>
          </cell>
          <cell r="G29860">
            <v>26.16</v>
          </cell>
        </row>
        <row r="29861">
          <cell r="A29861" t="str">
            <v>SUDECAP 05.12.07</v>
          </cell>
          <cell r="D29861" t="str">
            <v>DRENO BARBACÃ, DN 75MM, COM MATERIAL DRENANTE (COMPRIMENTO 50CM) REF 102725</v>
          </cell>
          <cell r="E29861" t="str">
            <v>UN</v>
          </cell>
          <cell r="G29861">
            <v>28.13</v>
          </cell>
        </row>
        <row r="29862">
          <cell r="A29862" t="str">
            <v>SUDECAP 05.12.08</v>
          </cell>
          <cell r="D29862" t="str">
            <v>DRENO BARBACÃ, DN 100MM, COM MATERIAL DRENANTE (COMPRIMENTO 50CM) REF 102724</v>
          </cell>
          <cell r="E29862" t="str">
            <v>UN</v>
          </cell>
          <cell r="G29862">
            <v>28.7</v>
          </cell>
        </row>
        <row r="29863">
          <cell r="A29863" t="str">
            <v>SUDECAP 05.13.01</v>
          </cell>
          <cell r="D29863" t="str">
            <v>TUBO PARA DRENO DE ALÍVIO, DN 100MM COMPRIMENTO 50CM</v>
          </cell>
          <cell r="E29863" t="str">
            <v>UN</v>
          </cell>
          <cell r="G29863">
            <v>12.7</v>
          </cell>
        </row>
        <row r="29864">
          <cell r="A29864" t="str">
            <v>SUDECAP 05.13.10</v>
          </cell>
          <cell r="D29864" t="str">
            <v>TUBO PARA LIGAÇAO DE DRENO EM LATERAL DE GALERIA, DN 200MM</v>
          </cell>
          <cell r="E29864" t="str">
            <v>M</v>
          </cell>
          <cell r="G29864">
            <v>119.64</v>
          </cell>
        </row>
        <row r="29865">
          <cell r="A29865" t="str">
            <v>SUDECAP 05.16.01</v>
          </cell>
          <cell r="D29865" t="str">
            <v>POÇO DE BOMBEAMENTO COM TUBO CA-1 D=400 MM</v>
          </cell>
          <cell r="E29865" t="str">
            <v>UN</v>
          </cell>
          <cell r="G29865">
            <v>1106.81</v>
          </cell>
        </row>
        <row r="29866">
          <cell r="A29866" t="str">
            <v>SUDECAP 05.16.02</v>
          </cell>
          <cell r="D29866" t="str">
            <v>DRENO DE SERVIÇO PARA POÇO DE BOMBEAMENTO</v>
          </cell>
          <cell r="E29866" t="str">
            <v>M3</v>
          </cell>
          <cell r="G29866">
            <v>368.94</v>
          </cell>
        </row>
        <row r="29867">
          <cell r="A29867" t="str">
            <v>SUDECAP 05.17.01</v>
          </cell>
          <cell r="D29867" t="str">
            <v>ALA DE GALERIA CELULAR, DIMENSÃO B= 1.20M, PADRÃO SUDECAP</v>
          </cell>
          <cell r="E29867" t="str">
            <v>UN</v>
          </cell>
          <cell r="G29867">
            <v>15178.95</v>
          </cell>
        </row>
        <row r="29868">
          <cell r="A29868" t="str">
            <v>SUDECAP 05.17.04</v>
          </cell>
          <cell r="D29868" t="str">
            <v>ALA DE GALERIA CELULAR, DIMENSÃO B= 1.50M, PADRÃO SUDECAP</v>
          </cell>
          <cell r="E29868" t="str">
            <v>UN</v>
          </cell>
          <cell r="G29868">
            <v>16377.3</v>
          </cell>
        </row>
        <row r="29869">
          <cell r="A29869" t="str">
            <v>SUDECAP 05.17.07</v>
          </cell>
          <cell r="D29869" t="str">
            <v>ALA DE GALERIA CELULAR, DIMENSÃO B= 1.80M, PADRÃO SUDECAP</v>
          </cell>
          <cell r="E29869" t="str">
            <v>UN</v>
          </cell>
          <cell r="G29869">
            <v>18114.13</v>
          </cell>
        </row>
        <row r="29870">
          <cell r="A29870" t="str">
            <v>SUDECAP 05.17.10</v>
          </cell>
          <cell r="D29870" t="str">
            <v>ALA DE GALERIA CELULAR, DIMENSÃO B= 2.10M, PADRÃO SUDECAP</v>
          </cell>
          <cell r="E29870" t="str">
            <v>UN</v>
          </cell>
          <cell r="G29870">
            <v>19551.22</v>
          </cell>
        </row>
        <row r="29871">
          <cell r="A29871" t="str">
            <v>SUDECAP 05.17.13</v>
          </cell>
          <cell r="D29871" t="str">
            <v>ALA DE GALERIA CELULAR, DIMENSÃO B= 2.40M, PADRÃO SUDECAP</v>
          </cell>
          <cell r="E29871" t="str">
            <v>UN</v>
          </cell>
          <cell r="G29871">
            <v>20971.14</v>
          </cell>
        </row>
        <row r="29872">
          <cell r="A29872" t="str">
            <v>SUDECAP 05.17.16</v>
          </cell>
          <cell r="D29872" t="str">
            <v>ALA DE GALERIA CELULAR, DIMENSÃO B= 2.70M, PADRÃO SUDECAP</v>
          </cell>
          <cell r="E29872" t="str">
            <v>UN</v>
          </cell>
          <cell r="G29872">
            <v>22679.279999999999</v>
          </cell>
        </row>
        <row r="29873">
          <cell r="A29873" t="str">
            <v>SUDECAP 05.17.19</v>
          </cell>
          <cell r="D29873" t="str">
            <v>ALA DE GALERIA CELULAR, DIMENSÃO B= 3.00M, PADRÃO SUDECAP</v>
          </cell>
          <cell r="E29873" t="str">
            <v>UN</v>
          </cell>
          <cell r="G29873">
            <v>24126.5</v>
          </cell>
        </row>
        <row r="29874">
          <cell r="A29874" t="str">
            <v>SUDECAP 05.19.02</v>
          </cell>
          <cell r="D29874" t="str">
            <v>GRELHA PARA POÇO DE VISITA DE CANAL, EXCLUSIVE QUADRO</v>
          </cell>
          <cell r="E29874" t="str">
            <v>UN</v>
          </cell>
          <cell r="G29874">
            <v>5956.67</v>
          </cell>
        </row>
        <row r="29875">
          <cell r="A29875" t="str">
            <v>SUDECAP 05.19.03</v>
          </cell>
          <cell r="D29875" t="str">
            <v>QUADRO PARA GRELHA DE POÇO DE VISITA DE CANAL</v>
          </cell>
          <cell r="E29875" t="str">
            <v>UN</v>
          </cell>
          <cell r="G29875">
            <v>2294.5500000000002</v>
          </cell>
        </row>
        <row r="29876">
          <cell r="A29876" t="str">
            <v>SUDECAP 05.20.01</v>
          </cell>
          <cell r="D29876" t="str">
            <v>GABIÃO TIPO CAIXA MALHA 8 X 10CM FIO 2,7MM ZN/AL + PVC COM ENCHIMENTO PEDRA GNAISSE H= 100CM</v>
          </cell>
          <cell r="E29876" t="str">
            <v>M3</v>
          </cell>
          <cell r="G29876">
            <v>799.5</v>
          </cell>
        </row>
        <row r="29877">
          <cell r="A29877" t="str">
            <v>SUDECAP 05.20.02</v>
          </cell>
          <cell r="D29877" t="str">
            <v>GABIÃO TIPO CAIXA MALHA 8 X 10CM FIO 2,7MM ZN/AL + PVC COM ENCHIMENTO PEDRA GNAISSE H= 50CM</v>
          </cell>
          <cell r="E29877" t="str">
            <v>M3</v>
          </cell>
          <cell r="G29877">
            <v>1004.62</v>
          </cell>
        </row>
        <row r="29878">
          <cell r="A29878" t="str">
            <v>SUDECAP 05.20.03</v>
          </cell>
          <cell r="D29878" t="str">
            <v>GABIÃO TIPO CAIXA MALHA 8 X 10CM FIO 2,7MM ZN/AL COM ENCHIMENTO PEDRA GNAISSE H= 100CM</v>
          </cell>
          <cell r="E29878" t="str">
            <v>M3</v>
          </cell>
          <cell r="G29878">
            <v>796.84</v>
          </cell>
        </row>
        <row r="29879">
          <cell r="A29879" t="str">
            <v>SUDECAP 05.20.04</v>
          </cell>
          <cell r="D29879" t="str">
            <v>GABIÃO TIPO CAIXA MALHA 8 X 10CM FIO 2,7MM ZN/AL COM ENCHIMENTO PEDRA GNAISSE H= 50CM</v>
          </cell>
          <cell r="E29879" t="str">
            <v>M3</v>
          </cell>
          <cell r="G29879">
            <v>1050.44</v>
          </cell>
        </row>
        <row r="29880">
          <cell r="A29880" t="str">
            <v>SUDECAP 05.20.07</v>
          </cell>
          <cell r="D29880" t="str">
            <v>GABIÃO TIPO COLCHÃO MALHA 6 X 8CM FIO 2MM ZN/AL + PVC COM ENCHIMENTO PEDRA GNAISSE H= 30CM</v>
          </cell>
          <cell r="E29880" t="str">
            <v>M3</v>
          </cell>
          <cell r="G29880">
            <v>1141.81</v>
          </cell>
        </row>
        <row r="29881">
          <cell r="A29881" t="str">
            <v>SUDECAP 05.20.08</v>
          </cell>
          <cell r="D29881" t="str">
            <v>GABIÃO TIPO COLCHÃO MALHA 6 X 8CM FIO 2MM ZN/AL + PVC COM ENCHIMENTO PEDRA GNAISSE H= 23CM</v>
          </cell>
          <cell r="E29881" t="str">
            <v>M3</v>
          </cell>
          <cell r="G29881">
            <v>1280.81</v>
          </cell>
        </row>
        <row r="29882">
          <cell r="A29882" t="str">
            <v>SUDECAP 05.20.09</v>
          </cell>
          <cell r="D29882" t="str">
            <v>GABIÃO TIPO COLCHÃO MALHA 6 X 8CM FIO 2MM ZN/AL + PVC COM ENCHIMENTO PEDRA GNAISSE H= 17CM</v>
          </cell>
          <cell r="E29882" t="str">
            <v>M3</v>
          </cell>
          <cell r="G29882">
            <v>1503.49</v>
          </cell>
        </row>
        <row r="29883">
          <cell r="A29883" t="str">
            <v>SUDECAP 05.20.11</v>
          </cell>
          <cell r="D29883" t="str">
            <v>GABIÃO TIPO SACO MALHA 8 X 10CM FIO 2,4MM ZN/AL + PVC COM ENCHIMENTO PEDRA GNAISSE</v>
          </cell>
          <cell r="E29883" t="str">
            <v>M3</v>
          </cell>
          <cell r="G29883">
            <v>730.74</v>
          </cell>
        </row>
        <row r="29884">
          <cell r="A29884" t="str">
            <v>SUDECAP 05.21.01</v>
          </cell>
          <cell r="D29884" t="str">
            <v>CHAMINÉ PARA POÇO DE VISITA DE GALERIA - H = 1 METRO</v>
          </cell>
          <cell r="E29884" t="str">
            <v>UN</v>
          </cell>
          <cell r="G29884">
            <v>1429.28</v>
          </cell>
        </row>
        <row r="29885">
          <cell r="A29885" t="str">
            <v>SUDECAP 05.21.02</v>
          </cell>
          <cell r="D29885" t="str">
            <v>CHAMINÉ PARA POÇO DE VISITA DE GALERIA - H = 2 METROS</v>
          </cell>
          <cell r="E29885" t="str">
            <v>UN</v>
          </cell>
          <cell r="G29885">
            <v>3240.15</v>
          </cell>
        </row>
        <row r="29886">
          <cell r="A29886" t="str">
            <v>SUDECAP 05.21.03</v>
          </cell>
          <cell r="D29886" t="str">
            <v>CHAMINÉ PARA POÇO DE VISITA DE GALERIA - H = 3 METROS</v>
          </cell>
          <cell r="E29886" t="str">
            <v>UN</v>
          </cell>
          <cell r="G29886">
            <v>4925.72</v>
          </cell>
        </row>
        <row r="29887">
          <cell r="A29887" t="str">
            <v>SUDECAP 05.21.04</v>
          </cell>
          <cell r="D29887" t="str">
            <v>CHAMINÉ PARA POÇO DE VISITA DE GALERIA - H = 4 METROS</v>
          </cell>
          <cell r="E29887" t="str">
            <v>UN</v>
          </cell>
          <cell r="G29887">
            <v>6653.72</v>
          </cell>
        </row>
        <row r="29888">
          <cell r="A29888" t="str">
            <v>SUDECAP 05.21.11</v>
          </cell>
          <cell r="D29888" t="str">
            <v>VIGA PARA POÇO DE VISITAS DE GALERIA COM LARGURA DE 2 METROS</v>
          </cell>
          <cell r="E29888" t="str">
            <v>UN</v>
          </cell>
          <cell r="G29888">
            <v>1308.33</v>
          </cell>
        </row>
        <row r="29889">
          <cell r="A29889" t="str">
            <v>SUDECAP 05.21.12</v>
          </cell>
          <cell r="D29889" t="str">
            <v>VIGA PARA POÇO DE VISITAS DE GALERIA COM LARGURA DE 3 METROS</v>
          </cell>
          <cell r="E29889" t="str">
            <v>UN</v>
          </cell>
          <cell r="G29889">
            <v>2394.67</v>
          </cell>
        </row>
        <row r="29890">
          <cell r="A29890" t="str">
            <v>SUDECAP 05.21.13</v>
          </cell>
          <cell r="D29890" t="str">
            <v>VIGA PARA POÇO DE VISITAS DE GALERIA COM LARGURA DE 4 METROS</v>
          </cell>
          <cell r="E29890" t="str">
            <v>UN</v>
          </cell>
          <cell r="G29890">
            <v>3314.92</v>
          </cell>
        </row>
        <row r="29891">
          <cell r="A29891" t="str">
            <v>SUDECAP 05.21.14</v>
          </cell>
          <cell r="D29891" t="str">
            <v>VIGA PARA POÇO DE VISITAS DE GALERIA COM LARGURA DE 5 METROS</v>
          </cell>
          <cell r="E29891" t="str">
            <v>UN</v>
          </cell>
          <cell r="G29891">
            <v>5328.27</v>
          </cell>
        </row>
        <row r="29892">
          <cell r="A29892" t="str">
            <v>SUDECAP 06.01.30</v>
          </cell>
          <cell r="D29892" t="str">
            <v>FORMA PARA PILAR, PÉ DIREITO SIMPLES, EM TÁBUA DE MADEIRA SERRADA, 2 APROVEITAMENTOS - FABRICAÇÃO, MONTAGEM E DESMONTAGEM ADP REF 92411</v>
          </cell>
          <cell r="E29892" t="str">
            <v>M2</v>
          </cell>
          <cell r="G29892">
            <v>151</v>
          </cell>
        </row>
        <row r="29893">
          <cell r="A29893" t="str">
            <v>SUDECAP 06.01.31</v>
          </cell>
          <cell r="D29893" t="str">
            <v>FORMA PARA PILAR, PÉ DIREITO SIMPLES, EM TÁBUA DE MADEIRA SERRADA, 4 APROVEITAMENTOS - FABRICAÇÃO, MONTAGEM E DESMONTAGEM ADP REF 92413</v>
          </cell>
          <cell r="E29893" t="str">
            <v>M2</v>
          </cell>
          <cell r="G29893">
            <v>99.38</v>
          </cell>
        </row>
        <row r="29894">
          <cell r="A29894" t="str">
            <v>SUDECAP 06.01.32</v>
          </cell>
          <cell r="D29894" t="str">
            <v>FORMA PARA PILAR, PÉ DIREITO SIMPLES, EM CHAPA DE MADEIRA COMPENSADA RESINADA 18MM, 2 APROVEITAMENTOS - FABRICAÇÃO, MONTAGEM E DESMONTAGEM ADP REF 92415</v>
          </cell>
          <cell r="E29894" t="str">
            <v>M2</v>
          </cell>
          <cell r="G29894">
            <v>129.63999999999999</v>
          </cell>
        </row>
        <row r="29895">
          <cell r="A29895" t="str">
            <v>SUDECAP 06.01.33</v>
          </cell>
          <cell r="D29895" t="str">
            <v>FORMA PARA PILAR, PÉ DIREITO SIMPLES, EM CHAPA DE MADEIRA COMPENSADA RESINADA 18MM, 4 APROVEITAMENTOS - FABRICAÇÃO, MONTAGEM E DESMONTAGEM ADP REF 92419</v>
          </cell>
          <cell r="E29895" t="str">
            <v>M2</v>
          </cell>
          <cell r="G29895">
            <v>83.27</v>
          </cell>
        </row>
        <row r="29896">
          <cell r="A29896" t="str">
            <v>SUDECAP 06.01.35</v>
          </cell>
          <cell r="D29896" t="str">
            <v>FORMA PARA VIGA, PÉ DIREITO SIMPLES, ESCORAMENTO TIPO PONTALETE, EM TÁBUA DE MADEIRA SERRADA, 2 APROVEITAMENTOS - FABRICAÇÃO, MONTAGEM E DESMONTAGEM ADP REF 92447</v>
          </cell>
          <cell r="E29896" t="str">
            <v>M2</v>
          </cell>
          <cell r="G29896">
            <v>173.81</v>
          </cell>
        </row>
        <row r="29897">
          <cell r="A29897" t="str">
            <v>SUDECAP 06.01.36</v>
          </cell>
          <cell r="D29897" t="str">
            <v>FORMA PARA VIGA, PÉ DIREITO SIMPLES, ESCORAMENTO TIPO PONTALETE, EM TÁBUA DE MADEIRA SERRADA, 4 APROVEITAMENTOS - FABRICAÇÃO, MONTAGEM E DESMONTAGEM ADP REF 92448</v>
          </cell>
          <cell r="E29897" t="str">
            <v>M2</v>
          </cell>
          <cell r="G29897">
            <v>139.12</v>
          </cell>
        </row>
        <row r="29898">
          <cell r="A29898" t="str">
            <v>SUDECAP 06.01.37</v>
          </cell>
          <cell r="D29898" t="str">
            <v>FORMA PARA VIGA RETANGULAR, PÉ DIREITO SIMPLES, EM CHAPA DE MADEIRA COMPENSADA RESINADA 18MM, ESCORAMENTO METÁLICO, 2 APROVEITAMENTOS - FABRICAÇÃO, MONTAGEM E DESMONTAGEM ADP REF 92452</v>
          </cell>
          <cell r="E29898" t="str">
            <v>M2</v>
          </cell>
          <cell r="G29898">
            <v>170.93</v>
          </cell>
        </row>
        <row r="29899">
          <cell r="A29899" t="str">
            <v>SUDECAP 06.01.38</v>
          </cell>
          <cell r="D29899" t="str">
            <v>FORMA PARA VIGA RETANGULAR, PÉ DIREITO SIMPLES, EM CHAPA DE MADEIRA COMPENSADA RESINADA 18MM, ESCORAMENTO METÁLICO, 4 APROVEITAMENTOS - FABRICAÇÃO, MONTAGEM E DESMONTAGEM ADP REF 92456</v>
          </cell>
          <cell r="E29899" t="str">
            <v>M2</v>
          </cell>
          <cell r="G29899">
            <v>142.72</v>
          </cell>
        </row>
        <row r="29900">
          <cell r="A29900" t="str">
            <v>SUDECAP 06.01.40</v>
          </cell>
          <cell r="D29900" t="str">
            <v>FORMA PARA LAJE MACIÇA, PÉ DIREITO SIMPLES, ESCORAMENTO TIPO PONTALETE, EM TÁBUA DE MADEIRA SERRADA, 2 APROVEITAMENTOS - FABRICAÇÃO, MONTAGEM E DESMONTAGEM ADP REF 92484</v>
          </cell>
          <cell r="E29900" t="str">
            <v>M2</v>
          </cell>
          <cell r="G29900">
            <v>231.02</v>
          </cell>
        </row>
        <row r="29901">
          <cell r="A29901" t="str">
            <v>SUDECAP 06.01.41</v>
          </cell>
          <cell r="D29901" t="str">
            <v>FORMA PARA LAJE MACIÇA, PÉ DIREITO SIMPLES, ESCORAMENTO TIPO PONTALETE, EM TÁBUA DE MADEIRA SERRADA, 4 APROVEITAMENTOS - FABRICAÇÃO, MONTAGEM E DESMONTAGEM ADP REF 92486</v>
          </cell>
          <cell r="E29901" t="str">
            <v>M2</v>
          </cell>
          <cell r="G29901">
            <v>161.41999999999999</v>
          </cell>
        </row>
        <row r="29902">
          <cell r="A29902" t="str">
            <v>SUDECAP 06.01.42</v>
          </cell>
          <cell r="D29902" t="str">
            <v>FORMA PARA LAJE MACIÇA, PÉ DIREITO SIMPLES, EM CHAPA DE MADEIRA COMPENSADA RESINADA 18MM, ESCORAMENTO METÁLICO, 2 APROVEITAMENTOS - FABRICAÇÃO, MONTAGEM E DESMONTAGEM ADP REF 92510</v>
          </cell>
          <cell r="E29902" t="str">
            <v>M2</v>
          </cell>
          <cell r="G29902">
            <v>57.49</v>
          </cell>
        </row>
        <row r="29903">
          <cell r="A29903" t="str">
            <v>SUDECAP 06.01.43</v>
          </cell>
          <cell r="D29903" t="str">
            <v>FORMA PARA LAJE MACIÇA, PÉ DIREITO SIMPLES, EM CHAPA DE MADEIRA COMPENSADA RESINADA 18MM, ESCORAMENTO METÁLICO, 4 APROVEITAMENTOS - FABRICAÇÃO, MONTAGEM E DESMONTAGEM ADP REF 92514</v>
          </cell>
          <cell r="E29903" t="str">
            <v>M2</v>
          </cell>
          <cell r="G29903">
            <v>45.29</v>
          </cell>
        </row>
        <row r="29904">
          <cell r="A29904" t="str">
            <v>SUDECAP 06.01.50</v>
          </cell>
          <cell r="D29904" t="str">
            <v>FORMA PARA ESCADAS, COM 2 LANCES EM "U" E LAJE PLANA, EM MADEIRA SERRADA, ESCORAMENTO TIPO PONTALETE, 1 APROVEITAMENTO - FABRICAÇÃO, MONTAGEM E DESMONTAGEM ADP REF 101974</v>
          </cell>
          <cell r="E29904" t="str">
            <v>M2</v>
          </cell>
          <cell r="G29904">
            <v>402.48</v>
          </cell>
        </row>
        <row r="29905">
          <cell r="A29905" t="str">
            <v>SUDECAP 06.01.51</v>
          </cell>
          <cell r="D29905" t="str">
            <v>FORMA PARA ESCADAS, COM 2 LANCES EM "U" E LAJE PLANA, EM CHAPA DE MADEIRA COMPENSADA RESINADA DE 18MM, ESCORAMENTO METÁLICO, 2 APROVEITAMENTOS - FABRICAÇÃO, MONTAGEM E DESMONTAGEM ADP REF 101977</v>
          </cell>
          <cell r="E29905" t="str">
            <v>M2</v>
          </cell>
          <cell r="G29905">
            <v>284.58999999999997</v>
          </cell>
        </row>
        <row r="29906">
          <cell r="A29906" t="str">
            <v>SUDECAP 06.01.52</v>
          </cell>
          <cell r="D29906" t="str">
            <v>FORMA PARA ESCADAS, COM 2 LANCES EM "L" E LAJE PLANA, EM MADEIRA SERRADA, ESCORAMENTO TIPO PONTALETE, 1 APROVEITAMENTO - FABRICAÇÃO, MONTAGEM E DESMONTAGEM ADP REF 102007</v>
          </cell>
          <cell r="E29906" t="str">
            <v>M2</v>
          </cell>
          <cell r="G29906">
            <v>382.62</v>
          </cell>
        </row>
        <row r="29907">
          <cell r="A29907" t="str">
            <v>SUDECAP 06.01.53</v>
          </cell>
          <cell r="D29907" t="str">
            <v>FORMA PARA ESCADAS, COM 2 LANCES EM "L" E LAJE PLANA, EM CHAPA DE MADEIRA COMPENSADA RESINADA DE 18MM, ESCORAMENTO METÁLICO, 2 APROVEITAMENTOS - FABRICAÇÃO, MONTAGEM E DESMONTAGEM ADP REF 102009</v>
          </cell>
          <cell r="E29907" t="str">
            <v>M2</v>
          </cell>
          <cell r="G29907">
            <v>286.8</v>
          </cell>
        </row>
        <row r="29908">
          <cell r="A29908" t="str">
            <v>SUDECAP 06.01.54</v>
          </cell>
          <cell r="D29908" t="str">
            <v>FORMA PARA ESCADAS, COM 1 LANCE E LAJE PLANA, EM MADEIRA SERRADA, ESCORAMENTO TIPO PONTALETE, 1 APROVEITAMENTO - FABRICAÇÃO, MONTAGEM E DESMONTAGEM ADP REF 102039</v>
          </cell>
          <cell r="E29908" t="str">
            <v>M2</v>
          </cell>
          <cell r="G29908">
            <v>401.57</v>
          </cell>
        </row>
        <row r="29909">
          <cell r="A29909" t="str">
            <v>SUDECAP 06.01.55</v>
          </cell>
          <cell r="D29909" t="str">
            <v>FORMA PARA ESCADAS, COM 1 LANCE E LAJE PLANA, EM CHAPA DE MADEIRA COMPENSADA RESINADA, ESCORAMENTO METÁLICO, 2 APROVEITAMENTOS - FABRICAÇÃO, MONTAGEM E DESMONTAGEM ADP REF 102041</v>
          </cell>
          <cell r="E29909" t="str">
            <v>M2</v>
          </cell>
          <cell r="G29909">
            <v>286</v>
          </cell>
        </row>
        <row r="29910">
          <cell r="A29910" t="str">
            <v>SUDECAP 06.03.04</v>
          </cell>
          <cell r="D29910" t="str">
            <v>ARMAÇÃO AÇO CA-60 D= 4,2MM (LAJES), INCLUSIVE CORTE, DOBRA E COLOCAÇÃO EM ESTRUTURA</v>
          </cell>
          <cell r="E29910" t="str">
            <v>KG</v>
          </cell>
          <cell r="G29910">
            <v>16.899999999999999</v>
          </cell>
        </row>
        <row r="29911">
          <cell r="A29911" t="str">
            <v>SUDECAP 06.03.05</v>
          </cell>
          <cell r="D29911" t="str">
            <v>ARMAÇÃO AÇO CA-60 D= 5,0MM (LAJES), INCLUSIVE CORTE, DOBRA E COLOCAÇÃO EM ESTRUTURA</v>
          </cell>
          <cell r="E29911" t="str">
            <v>KG</v>
          </cell>
          <cell r="G29911">
            <v>12.93</v>
          </cell>
        </row>
        <row r="29912">
          <cell r="A29912" t="str">
            <v>SUDECAP 06.03.06</v>
          </cell>
          <cell r="D29912" t="str">
            <v>ARMAÇÃO AÇO CA-60 D= 6,0MM (LAJES), INCLUSIVE CORTE, DOBRA E COLOCAÇÃO EM ESTRUTURA</v>
          </cell>
          <cell r="E29912" t="str">
            <v>KG</v>
          </cell>
          <cell r="G29912">
            <v>15.14</v>
          </cell>
        </row>
        <row r="29913">
          <cell r="A29913" t="str">
            <v>SUDECAP 06.03.21</v>
          </cell>
          <cell r="D29913" t="str">
            <v>ARMAÇÃO AÇO CA-50 D= 6,3MM (LAJES), INCLUSIVE CORTE, DOBRA E COLOCAÇÃO EM ESTRUTURA</v>
          </cell>
          <cell r="E29913" t="str">
            <v>KG</v>
          </cell>
          <cell r="G29913">
            <v>11.9</v>
          </cell>
        </row>
        <row r="29914">
          <cell r="A29914" t="str">
            <v>SUDECAP 06.03.22</v>
          </cell>
          <cell r="D29914" t="str">
            <v>ARMAÇÃO AÇO CA-50 D= 8,0MM (LAJES), INCLUSIVE CORTE, DOBRA E COLOCAÇÃO EM ESTRUTURA</v>
          </cell>
          <cell r="E29914" t="str">
            <v>KG</v>
          </cell>
          <cell r="G29914">
            <v>10.63</v>
          </cell>
        </row>
        <row r="29915">
          <cell r="A29915" t="str">
            <v>SUDECAP 06.03.23</v>
          </cell>
          <cell r="D29915" t="str">
            <v>ARMAÇÃO AÇO CA-50 D= 10,0MM (LAJES), INCLUSIVE CORTE, DOBRA E COLOCAÇÃO EM ESTRUTURA</v>
          </cell>
          <cell r="E29915" t="str">
            <v>KG</v>
          </cell>
          <cell r="G29915">
            <v>9.31</v>
          </cell>
        </row>
        <row r="29916">
          <cell r="A29916" t="str">
            <v>SUDECAP 06.03.24</v>
          </cell>
          <cell r="D29916" t="str">
            <v>ARMAÇÃO AÇO CA-50 D= 12,5MM (LAJES), INCLUSIVE CORTE, DOBRA E COLOCAÇÃO EM ESTRUTURA</v>
          </cell>
          <cell r="E29916" t="str">
            <v>KG</v>
          </cell>
          <cell r="G29916">
            <v>8.4</v>
          </cell>
        </row>
        <row r="29917">
          <cell r="A29917" t="str">
            <v>SUDECAP 06.03.25</v>
          </cell>
          <cell r="D29917" t="str">
            <v>ARMAÇÃO AÇO CA-50 D= 16,0MM (LAJES), INCLUSIVE CORTE, DOBRA E COLOCAÇÃO EM ESTRUTURA</v>
          </cell>
          <cell r="E29917" t="str">
            <v>KG</v>
          </cell>
          <cell r="G29917">
            <v>7.84</v>
          </cell>
        </row>
        <row r="29918">
          <cell r="A29918" t="str">
            <v>SUDECAP 06.03.26</v>
          </cell>
          <cell r="D29918" t="str">
            <v>ARMAÇÃO AÇO CA-50 D= 20,0MM (LAJES), INCLUSIVE CORTE, DOBRA E COLOCAÇÃO EM ESTRUTURA</v>
          </cell>
          <cell r="E29918" t="str">
            <v>KG</v>
          </cell>
          <cell r="G29918">
            <v>7.62</v>
          </cell>
        </row>
        <row r="29919">
          <cell r="A29919" t="str">
            <v>SUDECAP 06.03.27</v>
          </cell>
          <cell r="D29919" t="str">
            <v>ARMAÇÃO AÇO CA-50 D= 25,0MM (LAJES), INCLUSIVE CORTE, DOBRA E COLOCAÇÃO EM ESTRUTURA</v>
          </cell>
          <cell r="E29919" t="str">
            <v>KG</v>
          </cell>
          <cell r="G29919">
            <v>7.62</v>
          </cell>
        </row>
        <row r="29920">
          <cell r="A29920" t="str">
            <v>SUDECAP 06.03.28</v>
          </cell>
          <cell r="D29920" t="str">
            <v>ARMAÇÃO AÇO CA-50 D= 32,0MM (LAJES), INCLUSIVE CORTE, DOBRA E COLOCAÇÃO EM ESTRUTURA</v>
          </cell>
          <cell r="E29920" t="str">
            <v>KG</v>
          </cell>
          <cell r="G29920">
            <v>8.5399999999999991</v>
          </cell>
        </row>
        <row r="29921">
          <cell r="A29921" t="str">
            <v>SUDECAP 06.03.31</v>
          </cell>
          <cell r="D29921" t="str">
            <v>ARMAÇÃO AÇO CA-60 D= 4,2MM (EXCETO LAJES), INCLUSIVE CORTE, DOBRA E COLOCAÇÃO EM ESTRUTURA</v>
          </cell>
          <cell r="E29921" t="str">
            <v>KG</v>
          </cell>
          <cell r="G29921">
            <v>17.13</v>
          </cell>
        </row>
        <row r="29922">
          <cell r="A29922" t="str">
            <v>SUDECAP 06.03.32</v>
          </cell>
          <cell r="D29922" t="str">
            <v>ARMAÇÃO AÇO CA-60 D= 5,0MM (EXCETO LAJES), INCLUSIVE CORTE, DOBRA E COLOCAÇÃO EM ESTRUTURA</v>
          </cell>
          <cell r="E29922" t="str">
            <v>KG</v>
          </cell>
          <cell r="G29922">
            <v>17.13</v>
          </cell>
        </row>
        <row r="29923">
          <cell r="A29923" t="str">
            <v>SUDECAP 06.03.33</v>
          </cell>
          <cell r="D29923" t="str">
            <v>ARMAÇÃO AÇO CA-60 D= 6,0MM (EXCETO LAJES), INCLUSIVE CORTE, DOBRA E COLOCAÇÃO EM ESTRUTURA</v>
          </cell>
          <cell r="E29923" t="str">
            <v>KG</v>
          </cell>
          <cell r="G29923">
            <v>17.649999999999999</v>
          </cell>
        </row>
        <row r="29924">
          <cell r="A29924" t="str">
            <v>SUDECAP 06.03.41</v>
          </cell>
          <cell r="D29924" t="str">
            <v>ARMAÇÃO AÇO CA-50 D= 6,3MM (EXCETO LAJES), INCLUSIVE CORTE, DOBRA E COLOCAÇÃO EM ESTRUTURA</v>
          </cell>
          <cell r="E29924" t="str">
            <v>KG</v>
          </cell>
          <cell r="G29924">
            <v>13.82</v>
          </cell>
        </row>
        <row r="29925">
          <cell r="A29925" t="str">
            <v>SUDECAP 06.03.42</v>
          </cell>
          <cell r="D29925" t="str">
            <v>ARMAÇÃO AÇO CA-50 D= 8,0MM (EXCETO LAJES), INCLUSIVE CORTE, DOBRA E COLOCAÇÃO EM ESTRUTURA</v>
          </cell>
          <cell r="E29925" t="str">
            <v>KG</v>
          </cell>
          <cell r="G29925">
            <v>12.11</v>
          </cell>
        </row>
        <row r="29926">
          <cell r="A29926" t="str">
            <v>SUDECAP 06.03.43</v>
          </cell>
          <cell r="D29926" t="str">
            <v>ARMAÇÃO AÇO CA-50 D= 10,0MM (EXCETO LAJES), INCLUSIVE CORTE, DOBRA E COLOCAÇÃO EM ESTRUTURA</v>
          </cell>
          <cell r="E29926" t="str">
            <v>KG</v>
          </cell>
          <cell r="G29926">
            <v>10.46</v>
          </cell>
        </row>
        <row r="29927">
          <cell r="A29927" t="str">
            <v>SUDECAP 06.03.44</v>
          </cell>
          <cell r="D29927" t="str">
            <v>ARMAÇÃO AÇO CA-50 D= 12,5MM (EXCETO LAJES), INCLUSIVE CORTE, DOBRA E COLOCAÇÃO EM ESTRUTURA</v>
          </cell>
          <cell r="E29927" t="str">
            <v>KG</v>
          </cell>
          <cell r="G29927">
            <v>9.2899999999999991</v>
          </cell>
        </row>
        <row r="29928">
          <cell r="A29928" t="str">
            <v>SUDECAP 06.03.45</v>
          </cell>
          <cell r="D29928" t="str">
            <v>ARMAÇÃO AÇO CA-50 D= 16,0MM (EXCETO LAJES), INCLUSIVE CORTE, DOBRA E COLOCAÇÃO EM ESTRUTURA</v>
          </cell>
          <cell r="E29928" t="str">
            <v>KG</v>
          </cell>
          <cell r="G29928">
            <v>8.4600000000000009</v>
          </cell>
        </row>
        <row r="29929">
          <cell r="A29929" t="str">
            <v>SUDECAP 06.03.46</v>
          </cell>
          <cell r="D29929" t="str">
            <v>ARMAÇÃO AÇO CA-50 D= 20,0MM (EXCETO LAJES), INCLUSIVE CORTE, DOBRA E COLOCAÇÃO EM ESTRUTURA</v>
          </cell>
          <cell r="E29929" t="str">
            <v>KG</v>
          </cell>
          <cell r="G29929">
            <v>8.07</v>
          </cell>
        </row>
        <row r="29930">
          <cell r="A29930" t="str">
            <v>SUDECAP 06.03.47</v>
          </cell>
          <cell r="D29930" t="str">
            <v>ARMAÇÃO AÇO CA-50 D= 25,0MM (EXCETO LAJES), INCLUSIVE CORTE, DOBRA E COLOCAÇÃO EM ESTRUTURA</v>
          </cell>
          <cell r="E29930" t="str">
            <v>KG</v>
          </cell>
          <cell r="G29930">
            <v>7.65</v>
          </cell>
        </row>
        <row r="29931">
          <cell r="A29931" t="str">
            <v>SUDECAP 06.03.48</v>
          </cell>
          <cell r="D29931" t="str">
            <v>ARMAÇÃO AÇO CA-50 D= 32,0MM (EXCETO LAJES), INCLUSIVE CORTE, DOBRA E COLOCAÇÃO EM ESTRUTURA</v>
          </cell>
          <cell r="E29931" t="str">
            <v>KG</v>
          </cell>
          <cell r="G29931">
            <v>8.57</v>
          </cell>
        </row>
        <row r="29932">
          <cell r="A29932" t="str">
            <v>SUDECAP 06.04.01</v>
          </cell>
          <cell r="D29932" t="str">
            <v>FORNECIMENTO E COLOCAÇÃO DE TELA Q-92</v>
          </cell>
          <cell r="E29932" t="str">
            <v>KG</v>
          </cell>
          <cell r="G29932">
            <v>11.24</v>
          </cell>
        </row>
        <row r="29933">
          <cell r="A29933" t="str">
            <v>SUDECAP 06.04.02</v>
          </cell>
          <cell r="D29933" t="str">
            <v>FORNECIMENTO E COLOCAÇÃO DE TELA Q-138</v>
          </cell>
          <cell r="E29933" t="str">
            <v>KG</v>
          </cell>
          <cell r="G29933">
            <v>11</v>
          </cell>
        </row>
        <row r="29934">
          <cell r="A29934" t="str">
            <v>SUDECAP 06.04.03</v>
          </cell>
          <cell r="D29934" t="str">
            <v>FORNECIMENTO E COLOCAÇÃO DE TELA Q-196</v>
          </cell>
          <cell r="E29934" t="str">
            <v>KG</v>
          </cell>
          <cell r="G29934">
            <v>10.99</v>
          </cell>
        </row>
        <row r="29935">
          <cell r="A29935" t="str">
            <v>SUDECAP 06.04.04</v>
          </cell>
          <cell r="D29935" t="str">
            <v>FORNECIMENTO E COLOCAÇÃO DE TELA Q-61</v>
          </cell>
          <cell r="E29935" t="str">
            <v>KG</v>
          </cell>
          <cell r="G29935">
            <v>13.05</v>
          </cell>
        </row>
        <row r="29936">
          <cell r="A29936" t="str">
            <v>SUDECAP 06.04.05</v>
          </cell>
          <cell r="D29936" t="str">
            <v>FORNECIMENTO E COLOCAÇÃO DE TELA Q-75</v>
          </cell>
          <cell r="E29936" t="str">
            <v>KG</v>
          </cell>
          <cell r="G29936">
            <v>12.89</v>
          </cell>
        </row>
        <row r="29937">
          <cell r="A29937" t="str">
            <v>SUDECAP 06.04.06</v>
          </cell>
          <cell r="D29937" t="str">
            <v>FORNECIMENTO E COLOCAÇÃO DE TELA Q-113</v>
          </cell>
          <cell r="E29937" t="str">
            <v>KG</v>
          </cell>
          <cell r="G29937">
            <v>11.48</v>
          </cell>
        </row>
        <row r="29938">
          <cell r="A29938" t="str">
            <v>SUDECAP 06.04.09</v>
          </cell>
          <cell r="D29938" t="str">
            <v>FORNECIMENTO E COLOCAÇÃO DE TELA Q-283</v>
          </cell>
          <cell r="E29938" t="str">
            <v>KG</v>
          </cell>
          <cell r="G29938">
            <v>10.87</v>
          </cell>
        </row>
        <row r="29939">
          <cell r="A29939" t="str">
            <v>SUDECAP 06.04.10</v>
          </cell>
          <cell r="D29939" t="str">
            <v>FORNECIMENTO E COLOCAÇÃO DE TELA Q-335</v>
          </cell>
          <cell r="E29939" t="str">
            <v>KG</v>
          </cell>
          <cell r="G29939">
            <v>10.85</v>
          </cell>
        </row>
        <row r="29940">
          <cell r="A29940" t="str">
            <v>SUDECAP 06.04.12</v>
          </cell>
          <cell r="D29940" t="str">
            <v>FORNECIMENTO E COLOCAÇÃO DE TELA Q-503</v>
          </cell>
          <cell r="E29940" t="str">
            <v>KG</v>
          </cell>
          <cell r="G29940">
            <v>10.83</v>
          </cell>
        </row>
        <row r="29941">
          <cell r="A29941" t="str">
            <v>SUDECAP 06.04.14</v>
          </cell>
          <cell r="D29941" t="str">
            <v>FORNECIMENTO E COLOCAÇÃO DE TELA Q-785</v>
          </cell>
          <cell r="E29941" t="str">
            <v>KG</v>
          </cell>
          <cell r="G29941">
            <v>10.87</v>
          </cell>
        </row>
        <row r="29942">
          <cell r="A29942" t="str">
            <v>SUDECAP 06.04.16</v>
          </cell>
          <cell r="D29942" t="str">
            <v>FORNECIMENTO E COLOCAÇÃO DE TELA Q-166</v>
          </cell>
          <cell r="E29942" t="str">
            <v>KG</v>
          </cell>
          <cell r="G29942">
            <v>11.32</v>
          </cell>
        </row>
        <row r="29943">
          <cell r="A29943" t="str">
            <v>SUDECAP 06.04.17</v>
          </cell>
          <cell r="D29943" t="str">
            <v>FORNECIMENTO E COLOCAÇÃO DE TELA Q-238</v>
          </cell>
          <cell r="E29943" t="str">
            <v>KG</v>
          </cell>
          <cell r="G29943">
            <v>14.04</v>
          </cell>
        </row>
        <row r="29944">
          <cell r="A29944" t="str">
            <v>SUDECAP 06.04.18</v>
          </cell>
          <cell r="D29944" t="str">
            <v>FORNECIMENTO E COLOCAÇÃO DE TELA Q-385</v>
          </cell>
          <cell r="E29944" t="str">
            <v>KG</v>
          </cell>
          <cell r="G29944">
            <v>13.59</v>
          </cell>
        </row>
        <row r="29945">
          <cell r="A29945" t="str">
            <v>SUDECAP 06.04.19</v>
          </cell>
          <cell r="D29945" t="str">
            <v>FORNECIMENTO E COLOCAÇÃO DE TELA Q-709</v>
          </cell>
          <cell r="E29945" t="str">
            <v>KG</v>
          </cell>
          <cell r="G29945">
            <v>11.27</v>
          </cell>
        </row>
        <row r="29946">
          <cell r="A29946" t="str">
            <v>SUDECAP 06.05.20</v>
          </cell>
          <cell r="D29946" t="str">
            <v>CONCRETO CONVENCIONAL FCK &gt;= 20MPA, BRITA CALCÁRIA, PREPARADO EM OBRA E LANÇADO EM ESTRUTURA</v>
          </cell>
          <cell r="E29946" t="str">
            <v>M3</v>
          </cell>
          <cell r="G29946">
            <v>716.15</v>
          </cell>
        </row>
        <row r="29947">
          <cell r="A29947" t="str">
            <v>SUDECAP 06.05.25</v>
          </cell>
          <cell r="D29947" t="str">
            <v>CONCRETO CONVENCIONAL FCK &gt;= 25MPA, BRITA CALCÁRIA, PREPARADO EM OBRA E LANÇADO EM ESTRUTURA</v>
          </cell>
          <cell r="E29947" t="str">
            <v>M3</v>
          </cell>
          <cell r="G29947">
            <v>728.34</v>
          </cell>
        </row>
        <row r="29948">
          <cell r="A29948" t="str">
            <v>SUDECAP 06.05.30</v>
          </cell>
          <cell r="D29948" t="str">
            <v>CONCRETO CONVENCIONAL FCK &gt;= 30MPA, BRITA CALCÁRIA, PREPARADO EM OBRA E LANÇADO EM ESTRUTURA</v>
          </cell>
          <cell r="E29948" t="str">
            <v>M3</v>
          </cell>
          <cell r="G29948">
            <v>741.3</v>
          </cell>
        </row>
        <row r="29949">
          <cell r="A29949" t="str">
            <v>SUDECAP 06.05.40</v>
          </cell>
          <cell r="D29949" t="str">
            <v>CONCRETO CONVENCIONAL FCK &gt;= 40MPA, BRITA CALCÁRIA, PREPARADO EM OBRA E LANÇADO EM ESTRUTURA</v>
          </cell>
          <cell r="E29949" t="str">
            <v>M3</v>
          </cell>
          <cell r="G29949">
            <v>801.06</v>
          </cell>
        </row>
        <row r="29950">
          <cell r="A29950" t="str">
            <v>SUDECAP 06.07.20</v>
          </cell>
          <cell r="D29950" t="str">
            <v>CONCRETO USINADO FCK &gt;= 20MPA, BRITA CALCÁRIA, LANÇADO EM ESTRUTURA</v>
          </cell>
          <cell r="E29950" t="str">
            <v>M3</v>
          </cell>
          <cell r="G29950">
            <v>588.41</v>
          </cell>
        </row>
        <row r="29951">
          <cell r="A29951" t="str">
            <v>SUDECAP 06.07.25</v>
          </cell>
          <cell r="D29951" t="str">
            <v>CONCRETO USINADO FCK &gt;= 25MPA, BRITA CALCÁRIA, LANÇADO EM ESTRUTURA</v>
          </cell>
          <cell r="E29951" t="str">
            <v>M3</v>
          </cell>
          <cell r="G29951">
            <v>604.91</v>
          </cell>
        </row>
        <row r="29952">
          <cell r="A29952" t="str">
            <v>SUDECAP 06.07.30</v>
          </cell>
          <cell r="D29952" t="str">
            <v>CONCRETO USINADO FCK &gt;= 30MPA, BRITA CALCÁRIA, LANÇADO EM ESTRUTURA</v>
          </cell>
          <cell r="E29952" t="str">
            <v>M3</v>
          </cell>
          <cell r="G29952">
            <v>621.41</v>
          </cell>
        </row>
        <row r="29953">
          <cell r="A29953" t="str">
            <v>SUDECAP 06.07.40</v>
          </cell>
          <cell r="D29953" t="str">
            <v>CONCRETO USINADO FCK &gt;= 40MPA, BRITA CALCÁRIA, LANÇADO EM ESTRUTURA</v>
          </cell>
          <cell r="E29953" t="str">
            <v>M3</v>
          </cell>
          <cell r="G29953">
            <v>687.41</v>
          </cell>
        </row>
        <row r="29954">
          <cell r="A29954" t="str">
            <v>SUDECAP 06.09.20</v>
          </cell>
          <cell r="D29954" t="str">
            <v>CONCRETO USINADO BOMBEADO, FCK &gt;= 20MPA, BRITA CALCÁRIA, LANÇADO EM ESTRUTURA</v>
          </cell>
          <cell r="E29954" t="str">
            <v>M3</v>
          </cell>
          <cell r="G29954">
            <v>571.16999999999996</v>
          </cell>
        </row>
        <row r="29955">
          <cell r="A29955" t="str">
            <v>SUDECAP 06.09.25</v>
          </cell>
          <cell r="D29955" t="str">
            <v>CONCRETO USINADO BOMBEADO, FCK &gt;= 25MPA, BRITA CALCÁRIA, LANÇADO EM ESTRUTURA</v>
          </cell>
          <cell r="E29955" t="str">
            <v>M3</v>
          </cell>
          <cell r="G29955">
            <v>587.66999999999996</v>
          </cell>
        </row>
        <row r="29956">
          <cell r="A29956" t="str">
            <v>SUDECAP 06.09.30</v>
          </cell>
          <cell r="D29956" t="str">
            <v>CONCRETO USINADO BOMBEADO, FCK &gt;= 30MPA, BRITA CALCÁRIA, LANÇADO EM ESTRUTURA</v>
          </cell>
          <cell r="E29956" t="str">
            <v>M3</v>
          </cell>
          <cell r="G29956">
            <v>604.16999999999996</v>
          </cell>
        </row>
        <row r="29957">
          <cell r="A29957" t="str">
            <v>SUDECAP 06.09.40</v>
          </cell>
          <cell r="D29957" t="str">
            <v>CONCRETO USINADO BOMBEADO, FCK &gt;= 40MPA, BRITA CALCÁRIA, LANÇADO EM ESTRUTURA</v>
          </cell>
          <cell r="E29957" t="str">
            <v>M3</v>
          </cell>
          <cell r="G29957">
            <v>670.17</v>
          </cell>
        </row>
        <row r="29958">
          <cell r="A29958" t="str">
            <v>SUDECAP 06.12.44</v>
          </cell>
          <cell r="D29958" t="str">
            <v>LAJE PRÉ-MOLDADA TRELIÇADA, SOBRECARGA 300KGF/M2, TRELIÇA TR08, VÃO ATÉ 4 METROS, INCLUSIVE CAPEAMENTO E=4CM. ESPESSURA TOTAL DA LAJE=12CM</v>
          </cell>
          <cell r="E29958" t="str">
            <v>M2</v>
          </cell>
          <cell r="G29958">
            <v>166.54</v>
          </cell>
        </row>
        <row r="29959">
          <cell r="A29959" t="str">
            <v>SUDECAP 06.12.45</v>
          </cell>
          <cell r="D29959" t="str">
            <v>LAJE PRÉ-MOLDADA TRELIÇADA, SOBRECARGA 300KGF/M2, TRELIÇA TR12, VÃO ATÉ 5 METROS, INCLUSIVE CAPEAMENTO E=4CM. ESPESSURA TOTAL DA LAJE=16CM</v>
          </cell>
          <cell r="E29959" t="str">
            <v>M2</v>
          </cell>
          <cell r="G29959">
            <v>190.96</v>
          </cell>
        </row>
        <row r="29960">
          <cell r="A29960" t="str">
            <v>SUDECAP 06.12.46</v>
          </cell>
          <cell r="D29960" t="str">
            <v>LAJE PRÉ-MOLDADA TRELIÇADA, SOBRECARGA 300KGF/M2, TRELIÇA TR16, VÃO ATÉ 6 METROS, INCLUSIVE CAPEAMENTO E=4CM. ESPESSURA TOTAL DA LAJE=20CM</v>
          </cell>
          <cell r="E29960" t="str">
            <v>M2</v>
          </cell>
          <cell r="G29960">
            <v>230.7</v>
          </cell>
        </row>
        <row r="29961">
          <cell r="A29961" t="str">
            <v>SUDECAP 06.12.48</v>
          </cell>
          <cell r="D29961" t="str">
            <v>LAJE PRÉ-MOLDADA TRELIÇADA, SOBRECARGA 300KGF/M2, TRELIÇA TR20, VÃO ATÉ 8 METROS, INCLUSIVE CAPEAMENTO E=5CM. ESPESSURA TOTAL DA LAJE=25CM</v>
          </cell>
          <cell r="E29961" t="str">
            <v>M2</v>
          </cell>
          <cell r="G29961">
            <v>334.86</v>
          </cell>
        </row>
        <row r="29962">
          <cell r="A29962" t="str">
            <v>SUDECAP 07.01.03</v>
          </cell>
          <cell r="D29962" t="str">
            <v>ALVENARIA DE TIJOLO MACIÇO REQUEIMADO, E=10 CM REF 101159</v>
          </cell>
          <cell r="E29962" t="str">
            <v>M2</v>
          </cell>
          <cell r="G29962">
            <v>173.26</v>
          </cell>
        </row>
        <row r="29963">
          <cell r="A29963" t="str">
            <v>SUDECAP 07.03.03</v>
          </cell>
          <cell r="D29963" t="str">
            <v>ALVENARIA DE VEDAÇÃO COM BLOCO CERÂMICO, E=9CM, ADP REF 103356</v>
          </cell>
          <cell r="E29963" t="str">
            <v>M2</v>
          </cell>
          <cell r="G29963">
            <v>68.08</v>
          </cell>
        </row>
        <row r="29964">
          <cell r="A29964" t="str">
            <v>SUDECAP 07.03.05</v>
          </cell>
          <cell r="D29964" t="str">
            <v>ALVENARIA DE VEDAÇÃO COM BLOCO CERÂMICO, E=14CM, ADP REF 103360</v>
          </cell>
          <cell r="E29964" t="str">
            <v>M2</v>
          </cell>
          <cell r="G29964">
            <v>84.81</v>
          </cell>
        </row>
        <row r="29965">
          <cell r="A29965" t="str">
            <v>SUDECAP 07.03.07</v>
          </cell>
          <cell r="D29965" t="str">
            <v>ALVENARIA DE VEDAÇÃO COM BLOCO CERÂMICO, E=19CM, ADP REF 103362</v>
          </cell>
          <cell r="E29965" t="str">
            <v>M2</v>
          </cell>
          <cell r="G29965">
            <v>97.56</v>
          </cell>
        </row>
        <row r="29966">
          <cell r="A29966" t="str">
            <v>SUDECAP 07.03.12</v>
          </cell>
          <cell r="D29966" t="str">
            <v>ALVENARIA DE VEDAÇÃO COM ELEMENTO VAZADO DE CERÂMICA (COBOGÓ) DE 7 X 20 X 20 CM REF 101162</v>
          </cell>
          <cell r="E29966" t="str">
            <v>M2</v>
          </cell>
          <cell r="G29966">
            <v>200.67</v>
          </cell>
        </row>
        <row r="29967">
          <cell r="A29967" t="str">
            <v>SUDECAP 07.04.01</v>
          </cell>
          <cell r="D29967" t="str">
            <v>ALVENARIA DE BLOCO CERÂMICO ESTRUTURAL 6,0 MPA DE 14X19X39 CM (ESPESSURA 14 CM) ADP 89298</v>
          </cell>
          <cell r="E29967" t="str">
            <v>M2</v>
          </cell>
          <cell r="G29967">
            <v>78.430000000000007</v>
          </cell>
        </row>
        <row r="29968">
          <cell r="A29968" t="str">
            <v>SUDECAP 07.04.02</v>
          </cell>
          <cell r="D29968" t="str">
            <v>ALVENARIA DE BLOCO CERÂMICO ESTRUTURAL 6,0 MPA DE 14X19X29 CM (ESPESSURA 14 CM) ADP 89306</v>
          </cell>
          <cell r="E29968" t="str">
            <v>M2</v>
          </cell>
          <cell r="G29968">
            <v>90.48</v>
          </cell>
        </row>
        <row r="29969">
          <cell r="A29969" t="str">
            <v>SUDECAP 07.05.03</v>
          </cell>
          <cell r="D29969" t="str">
            <v>ALVENARIA DE VEDAÇÃO DE BLOCOS VAZADOS DE CONCRETO DE 9X19X39 CM (ESPESSURA 9 CM) ADP 103316</v>
          </cell>
          <cell r="E29969" t="str">
            <v>M2</v>
          </cell>
          <cell r="G29969">
            <v>82.43</v>
          </cell>
        </row>
        <row r="29970">
          <cell r="A29970" t="str">
            <v>SUDECAP 07.05.05</v>
          </cell>
          <cell r="D29970" t="str">
            <v>ALVENARIA DE VEDAÇÃO DE BLOCOS VAZADOS DE CONCRETO DE 14X19X39 CM (ESPESSURA 14 CM) ADP 103318</v>
          </cell>
          <cell r="E29970" t="str">
            <v>M2</v>
          </cell>
          <cell r="G29970">
            <v>96.07</v>
          </cell>
        </row>
        <row r="29971">
          <cell r="A29971" t="str">
            <v>SUDECAP 07.05.07</v>
          </cell>
          <cell r="D29971" t="str">
            <v>ALVENARIA DE VEDAÇÃO DE BLOCOS VAZADOS DE CONCRETO DE 19X19X39 CM (ESPESSURA 19 CM) ADP 103320</v>
          </cell>
          <cell r="E29971" t="str">
            <v>M2</v>
          </cell>
          <cell r="G29971">
            <v>116.88</v>
          </cell>
        </row>
        <row r="29972">
          <cell r="A29972" t="str">
            <v>SUDECAP 07.05.13</v>
          </cell>
          <cell r="D29972" t="str">
            <v>ALVENARIA DE VEDAÇÃO DE BLOCOS VAZADOS DE CONCRETO APARENTE DE 9X19X39 CM (ESPESSURA 9 CM) ADP 103336</v>
          </cell>
          <cell r="E29972" t="str">
            <v>M2</v>
          </cell>
          <cell r="G29972">
            <v>90.57</v>
          </cell>
        </row>
        <row r="29973">
          <cell r="A29973" t="str">
            <v>SUDECAP 07.05.15</v>
          </cell>
          <cell r="D29973" t="str">
            <v>ALVENARIA DE VEDAÇÃO DE BLOCOS VAZADOS DE CONCRETO APARENTE DE 14X19X39 CM (ESPESSURA 14 CM) ADP 103338</v>
          </cell>
          <cell r="E29973" t="str">
            <v>M2</v>
          </cell>
          <cell r="G29973">
            <v>107.17</v>
          </cell>
        </row>
        <row r="29974">
          <cell r="A29974" t="str">
            <v>SUDECAP 07.05.17</v>
          </cell>
          <cell r="D29974" t="str">
            <v>ALVENARIA DE VEDAÇÃO DE BLOCOS VAZADOS DE CONCRETO APARENTE DE 19X19X39 CM (ESPESSURA 19 CM) ADP 103340</v>
          </cell>
          <cell r="E29974" t="str">
            <v>M2</v>
          </cell>
          <cell r="G29974">
            <v>129.44999999999999</v>
          </cell>
        </row>
        <row r="29975">
          <cell r="A29975" t="str">
            <v>SUDECAP 07.05.18</v>
          </cell>
          <cell r="D29975" t="str">
            <v>ALVENARIA DE VEDAÇÃO COM ELEMENTO VAZADO DE CONCRETO (COBOGÓ) DE 7 X 50 X 50 CM REF 101161</v>
          </cell>
          <cell r="E29975" t="str">
            <v>M2</v>
          </cell>
          <cell r="G29975">
            <v>238.75</v>
          </cell>
        </row>
        <row r="29976">
          <cell r="A29976" t="str">
            <v>SUDECAP 07.06.02</v>
          </cell>
          <cell r="D29976" t="str">
            <v>ALVENARIA DE BLOCOS DE CONCRETO ESTRUTURAL 4,5 MPA DE 14X19X39 CM (ESPESSURA 14 CM) ADP 89470</v>
          </cell>
          <cell r="E29976" t="str">
            <v>M2</v>
          </cell>
          <cell r="G29976">
            <v>89.36</v>
          </cell>
        </row>
        <row r="29977">
          <cell r="A29977" t="str">
            <v>SUDECAP 07.06.03</v>
          </cell>
          <cell r="D29977" t="str">
            <v>ALVENARIA DE BLOCOS DE CONCRETO ESTRUTURAL 4,5 MPA DE 19X19X39 CM (ESPESSURA 19 CM)</v>
          </cell>
          <cell r="E29977" t="str">
            <v>M2</v>
          </cell>
          <cell r="G29977">
            <v>93.95</v>
          </cell>
        </row>
        <row r="29978">
          <cell r="A29978" t="str">
            <v>SUDECAP 07.32.02</v>
          </cell>
          <cell r="D29978" t="str">
            <v>DIVISORIA SANITÁRIA, TIPO CABINE, EM ARDÓSIA POLIDA, ESP = 3CM, ASSENTADA COM ARGAMASSA COLANTE AC III, EXCLUSIVE FERRAGENS, ADP REF 102254</v>
          </cell>
          <cell r="E29978" t="str">
            <v>M2</v>
          </cell>
          <cell r="G29978">
            <v>346.35</v>
          </cell>
        </row>
        <row r="29979">
          <cell r="A29979" t="str">
            <v>SUDECAP 07.32.03</v>
          </cell>
          <cell r="D29979" t="str">
            <v>TAPA VISTA DE MICTÓRIO EM ARDÓSIA POLIDA, ESP = 3CM, ASSENTADO COM ARGAMASSA COLANTE AC III, EXCLUSIVE FERRAGENS, ADP REF 102255</v>
          </cell>
          <cell r="E29979" t="str">
            <v>M2</v>
          </cell>
          <cell r="G29979">
            <v>353.11</v>
          </cell>
        </row>
        <row r="29980">
          <cell r="A29980" t="str">
            <v>SUDECAP 07.32.11</v>
          </cell>
          <cell r="D29980" t="str">
            <v>DIVISÓRIA SANITÁRIA, TIPO CABINE, EM GRANITO CINZA CORUMBÁ POLIDO, ESP = 3CM, ASSENTADO COM ARGAMASSA COLANTE AC III, EXCLUSIVE FERRAGENS, ADP REF 102254</v>
          </cell>
          <cell r="E29980" t="str">
            <v>M2</v>
          </cell>
          <cell r="G29980">
            <v>1132.8</v>
          </cell>
        </row>
        <row r="29981">
          <cell r="A29981" t="str">
            <v>SUDECAP 07.32.12</v>
          </cell>
          <cell r="D29981" t="str">
            <v>TAPA VISTA DE MICTÓRIO EM GRANITO CINZA CORUMBÁ POLIDO, ESP = 3CM, ASSENTADO COM ARGAMASSA COLANTE AC III, EXCLUSIVE FERRAGENS, ADP REF 102255</v>
          </cell>
          <cell r="E29981" t="str">
            <v>M2</v>
          </cell>
          <cell r="G29981">
            <v>1102.1099999999999</v>
          </cell>
        </row>
        <row r="29982">
          <cell r="A29982" t="str">
            <v>SUDECAP 07.34.50</v>
          </cell>
          <cell r="D29982" t="str">
            <v>DIVISÓRIA CEGA - PAINEL MSO/COLMÉIA E=35MM - PERFIS SIMPLES AÇO GALVANIZADO PINTADO (DIVISÓRIA NAVAL) INCLUSIVE INSTALAÇÃO</v>
          </cell>
          <cell r="E29982" t="str">
            <v>M2</v>
          </cell>
          <cell r="G29982">
            <v>63.24</v>
          </cell>
        </row>
        <row r="29983">
          <cell r="A29983" t="str">
            <v>SUDECAP 07.34.51</v>
          </cell>
          <cell r="D29983" t="str">
            <v>CONJUNTO DE FERRAGENS PARA CONFECÇÃO DE PORTA DE DIVISÓRIA, INCLUINDO FECHADURA, DOBRADIÇAS E INSTALAÇÃO</v>
          </cell>
          <cell r="E29983" t="str">
            <v>UN</v>
          </cell>
          <cell r="G29983">
            <v>583.67999999999995</v>
          </cell>
        </row>
        <row r="29984">
          <cell r="A29984" t="str">
            <v>SUDECAP 07.35.04</v>
          </cell>
          <cell r="D29984" t="str">
            <v>VERGA PRÉ-MOLDADA COM ATÉ 1,5 M DE VÃO, ESPESSURA DE 10 CM</v>
          </cell>
          <cell r="E29984" t="str">
            <v>M</v>
          </cell>
          <cell r="G29984">
            <v>24.89</v>
          </cell>
        </row>
        <row r="29985">
          <cell r="A29985" t="str">
            <v>SUDECAP 07.35.05</v>
          </cell>
          <cell r="D29985" t="str">
            <v>CONTRAVERGA PRÉ-MOLDADA COM ATÉ 1,5 M DE VÃO, ESPESSURA DE 10 CM</v>
          </cell>
          <cell r="E29985" t="str">
            <v>M</v>
          </cell>
          <cell r="G29985">
            <v>24.6</v>
          </cell>
        </row>
        <row r="29986">
          <cell r="A29986" t="str">
            <v>SUDECAP 07.35.06</v>
          </cell>
          <cell r="D29986" t="str">
            <v>VERGA PRÉ-MOLDADA COM ATÉ 1,5 M DE VÃO, ESPESSURA DE 15 CM</v>
          </cell>
          <cell r="E29986" t="str">
            <v>M</v>
          </cell>
          <cell r="G29986">
            <v>29.09</v>
          </cell>
        </row>
        <row r="29987">
          <cell r="A29987" t="str">
            <v>SUDECAP 07.35.07</v>
          </cell>
          <cell r="D29987" t="str">
            <v>CONTRAVERGA PRÉ-MOLDADA COM ATÉ 1,5 M DE VÃO, ESPESSURA DE 15 CM</v>
          </cell>
          <cell r="E29987" t="str">
            <v>M</v>
          </cell>
          <cell r="G29987">
            <v>28.78</v>
          </cell>
        </row>
        <row r="29988">
          <cell r="A29988" t="str">
            <v>SUDECAP 07.35.08</v>
          </cell>
          <cell r="D29988" t="str">
            <v>VERGA PRÉ-MOLDADA COM ATÉ 1,5 M DE VÃO, ESPESSURA DE 20 CM</v>
          </cell>
          <cell r="E29988" t="str">
            <v>M</v>
          </cell>
          <cell r="G29988">
            <v>34.26</v>
          </cell>
        </row>
        <row r="29989">
          <cell r="A29989" t="str">
            <v>SUDECAP 07.35.09</v>
          </cell>
          <cell r="D29989" t="str">
            <v>CONTRAVERGA PRÉ-MOLDADA COM ATÉ 1,5 M DE VÃO, ESPESSURA DE 20 CM</v>
          </cell>
          <cell r="E29989" t="str">
            <v>M</v>
          </cell>
          <cell r="G29989">
            <v>33.659999999999997</v>
          </cell>
        </row>
        <row r="29990">
          <cell r="A29990" t="str">
            <v>SUDECAP 07.37.01</v>
          </cell>
          <cell r="D29990" t="str">
            <v>MURO DE CONCRETO PRÉ-MOLDADO TIPO CALHA"V", ALTURA LIVRE= 2,5M, SAPATA CONCRETO 1:3:6, 30 X 50CM</v>
          </cell>
          <cell r="E29990" t="str">
            <v>M</v>
          </cell>
          <cell r="G29990">
            <v>466.8</v>
          </cell>
        </row>
        <row r="29991">
          <cell r="A29991" t="str">
            <v>SUDECAP 07.38.05</v>
          </cell>
          <cell r="D29991" t="str">
            <v>MURO DE DIVISA, BLOCO DE CONCRETO APARENTE DE 14X19X39 CM, H= 2,60M, INCLUSIVE FUNDAÇÃO</v>
          </cell>
          <cell r="E29991" t="str">
            <v>M2</v>
          </cell>
          <cell r="G29991">
            <v>296.16000000000003</v>
          </cell>
        </row>
        <row r="29992">
          <cell r="A29992" t="str">
            <v>SUDECAP 07.39.01</v>
          </cell>
          <cell r="D29992" t="str">
            <v>CHAPÉU DE MURO PADRÃO SUCECAP</v>
          </cell>
          <cell r="E29992" t="str">
            <v>M</v>
          </cell>
          <cell r="G29992">
            <v>49.56</v>
          </cell>
        </row>
        <row r="29993">
          <cell r="A29993" t="str">
            <v>SUDECAP 08.01.01</v>
          </cell>
          <cell r="D29993" t="str">
            <v>ENGRADAMENTO EM MADEIRA PARAJU, PARA COBERTURA CERÂMICA COM TESOURAS COMPLETO</v>
          </cell>
          <cell r="E29993" t="str">
            <v>M2</v>
          </cell>
          <cell r="G29993">
            <v>150.77000000000001</v>
          </cell>
        </row>
        <row r="29994">
          <cell r="A29994" t="str">
            <v>SUDECAP 08.01.03</v>
          </cell>
          <cell r="D29994" t="str">
            <v>ENGRADAMENTO EM MADEIRA PARAJU, PARA COBERTURA CERÂMICA, CAIBROS E RIPAS</v>
          </cell>
          <cell r="E29994" t="str">
            <v>M2</v>
          </cell>
          <cell r="G29994">
            <v>81.23</v>
          </cell>
        </row>
        <row r="29995">
          <cell r="A29995" t="str">
            <v>SUDECAP 08.01.11</v>
          </cell>
          <cell r="D29995" t="str">
            <v>ENGRADAMENTO EM MADEIRA PARAJU, PARA COBERTURA EM TELHA ONDULADA</v>
          </cell>
          <cell r="E29995" t="str">
            <v>M2</v>
          </cell>
          <cell r="G29995">
            <v>58.39</v>
          </cell>
        </row>
        <row r="29996">
          <cell r="A29996" t="str">
            <v>SUDECAP 08.02.01</v>
          </cell>
          <cell r="D29996" t="str">
            <v>PEÇAS 13,5 X 5,5CM, PARA ENGRADAMENTO EM MADEIRA PARAJU</v>
          </cell>
          <cell r="E29996" t="str">
            <v>M</v>
          </cell>
          <cell r="G29996">
            <v>54.93</v>
          </cell>
        </row>
        <row r="29997">
          <cell r="A29997" t="str">
            <v>SUDECAP 08.02.03</v>
          </cell>
          <cell r="D29997" t="str">
            <v>PEÇAS 10,5 X 5,5CM, PARA ENGRADAMENTO EM MADEIRA PARAJU</v>
          </cell>
          <cell r="E29997" t="str">
            <v>M</v>
          </cell>
          <cell r="G29997">
            <v>43.68</v>
          </cell>
        </row>
        <row r="29998">
          <cell r="A29998" t="str">
            <v>SUDECAP 08.02.05</v>
          </cell>
          <cell r="D29998" t="str">
            <v>PEÇAS 6,0 X 5,5CM, PARA ENGRADAMENTO EM MADEIRA PARAJU</v>
          </cell>
          <cell r="E29998" t="str">
            <v>M</v>
          </cell>
          <cell r="G29998">
            <v>29.25</v>
          </cell>
        </row>
        <row r="29999">
          <cell r="A29999" t="str">
            <v>SUDECAP 08.02.07</v>
          </cell>
          <cell r="D29999" t="str">
            <v>CAIBRO 5,5 X 4,0CM, PARA ENGRADAMENTO EM MADEIRA PARAJU</v>
          </cell>
          <cell r="E29999" t="str">
            <v>M</v>
          </cell>
          <cell r="G29999">
            <v>25.02</v>
          </cell>
        </row>
        <row r="30000">
          <cell r="A30000" t="str">
            <v>SUDECAP 08.02.09</v>
          </cell>
          <cell r="D30000" t="str">
            <v>RIPA 4,0 X 1,5CM, PARA ENGRADAMENTO EM MADEIRA PARAJU</v>
          </cell>
          <cell r="E30000" t="str">
            <v>M</v>
          </cell>
          <cell r="G30000">
            <v>5.62</v>
          </cell>
        </row>
        <row r="30001">
          <cell r="A30001" t="str">
            <v>SUDECAP 08.07.01</v>
          </cell>
          <cell r="D30001" t="str">
            <v>COBERTURA EM TELHA CERÂMICA FRANCESA</v>
          </cell>
          <cell r="E30001" t="str">
            <v>M2</v>
          </cell>
          <cell r="G30001">
            <v>89.53</v>
          </cell>
        </row>
        <row r="30002">
          <cell r="A30002" t="str">
            <v>SUDECAP 08.07.02</v>
          </cell>
          <cell r="D30002" t="str">
            <v>COBERTURA EM TELHA CERÂMICA COLONIAL PLANA</v>
          </cell>
          <cell r="E30002" t="str">
            <v>M2</v>
          </cell>
          <cell r="G30002">
            <v>141.85</v>
          </cell>
        </row>
        <row r="30003">
          <cell r="A30003" t="str">
            <v>SUDECAP 08.07.03</v>
          </cell>
          <cell r="D30003" t="str">
            <v>COBERTURA EM TELHA CERÂMICA COLONIAL CURVA</v>
          </cell>
          <cell r="E30003" t="str">
            <v>M2</v>
          </cell>
          <cell r="G30003">
            <v>115.6</v>
          </cell>
        </row>
        <row r="30004">
          <cell r="A30004" t="str">
            <v>SUDECAP 08.09.05</v>
          </cell>
          <cell r="D30004" t="str">
            <v>COBERTURA EM TELHA FIBROCIMENTO ONDULADA E= 5,00MM</v>
          </cell>
          <cell r="E30004" t="str">
            <v>M2</v>
          </cell>
          <cell r="G30004">
            <v>40.200000000000003</v>
          </cell>
        </row>
        <row r="30005">
          <cell r="A30005" t="str">
            <v>SUDECAP 08.09.06</v>
          </cell>
          <cell r="D30005" t="str">
            <v>COBERTURA EM TELHA FIBROCIMENTO ONDULADA E= 6,00MM</v>
          </cell>
          <cell r="E30005" t="str">
            <v>M2</v>
          </cell>
          <cell r="G30005">
            <v>47.46</v>
          </cell>
        </row>
        <row r="30006">
          <cell r="A30006" t="str">
            <v>SUDECAP 08.09.08</v>
          </cell>
          <cell r="D30006" t="str">
            <v>COBERTURA EM TELHA FIBROCIMENTO ONDULADA E= 8,00MM</v>
          </cell>
          <cell r="E30006" t="str">
            <v>M2</v>
          </cell>
          <cell r="G30006">
            <v>74.3</v>
          </cell>
        </row>
        <row r="30007">
          <cell r="A30007" t="str">
            <v>SUDECAP 08.12.40</v>
          </cell>
          <cell r="D30007" t="str">
            <v>COBERTURA EM TELHA METÁLICA GALVANIZADA TRAPEZOIDAL E= 0,50MM, SIMPLES</v>
          </cell>
          <cell r="E30007" t="str">
            <v>M2</v>
          </cell>
          <cell r="G30007">
            <v>52.73</v>
          </cell>
        </row>
        <row r="30008">
          <cell r="A30008" t="str">
            <v>SUDECAP 08.15.01</v>
          </cell>
          <cell r="D30008" t="str">
            <v>CUMEEIRA DE CERÂMICA</v>
          </cell>
          <cell r="E30008" t="str">
            <v>M</v>
          </cell>
          <cell r="G30008">
            <v>37.799999999999997</v>
          </cell>
        </row>
        <row r="30009">
          <cell r="A30009" t="str">
            <v>SUDECAP 08.15.06</v>
          </cell>
          <cell r="D30009" t="str">
            <v>CUMEEIRA ONDULADA DE FIBROCIMENTO</v>
          </cell>
          <cell r="E30009" t="str">
            <v>M</v>
          </cell>
          <cell r="G30009">
            <v>67.73</v>
          </cell>
        </row>
        <row r="30010">
          <cell r="A30010" t="str">
            <v>SUDECAP 08.15.40</v>
          </cell>
          <cell r="D30010" t="str">
            <v>CUMEEIRA METALICA GALVANIZADA TRAPEZOIDAL E= 0,50MM (SIMPLES) ADP REF 100326</v>
          </cell>
          <cell r="E30010" t="str">
            <v>M</v>
          </cell>
          <cell r="G30010">
            <v>88.45</v>
          </cell>
        </row>
        <row r="30011">
          <cell r="A30011" t="str">
            <v>SUDECAP 08.20.01</v>
          </cell>
          <cell r="D30011" t="str">
            <v>FORRO DE MADEIRA EM ANGELIN</v>
          </cell>
          <cell r="E30011" t="str">
            <v>M2</v>
          </cell>
          <cell r="G30011">
            <v>183.79</v>
          </cell>
        </row>
        <row r="30012">
          <cell r="A30012" t="str">
            <v>SUDECAP 08.20.02</v>
          </cell>
          <cell r="D30012" t="str">
            <v>FORRO DE MADEIRA EM PINUS</v>
          </cell>
          <cell r="E30012" t="str">
            <v>M2</v>
          </cell>
          <cell r="G30012">
            <v>105.04</v>
          </cell>
        </row>
        <row r="30013">
          <cell r="A30013" t="str">
            <v>SUDECAP 08.22.01</v>
          </cell>
          <cell r="D30013" t="str">
            <v>FORRO DE GESSO LISO EM PLACAS 60 X 60CM, EXCLUSIVE TABICA</v>
          </cell>
          <cell r="E30013" t="str">
            <v>M2</v>
          </cell>
          <cell r="G30013">
            <v>82.8</v>
          </cell>
        </row>
        <row r="30014">
          <cell r="A30014" t="str">
            <v>SUDECAP 08.22.05</v>
          </cell>
          <cell r="D30014" t="str">
            <v>FORRO DE GESSO EM PLACAS ACARTONADAS, EXCLUSIVE TABICA</v>
          </cell>
          <cell r="E30014" t="str">
            <v>M2</v>
          </cell>
          <cell r="G30014">
            <v>100</v>
          </cell>
        </row>
        <row r="30015">
          <cell r="A30015" t="str">
            <v>SUDECAP 08.25.01</v>
          </cell>
          <cell r="D30015" t="str">
            <v>FORRO EM PVC LARGURA 20,0 CM COR BRANCA</v>
          </cell>
          <cell r="E30015" t="str">
            <v>M2</v>
          </cell>
          <cell r="G30015">
            <v>75</v>
          </cell>
        </row>
        <row r="30016">
          <cell r="A30016" t="str">
            <v>SUDECAP 08.85.21</v>
          </cell>
          <cell r="D30016" t="str">
            <v>CALHA DE CHAPA GALVANIZADA Nº 22 GSG, DESENVOLVIMENTO= 33CM</v>
          </cell>
          <cell r="E30016" t="str">
            <v>M</v>
          </cell>
          <cell r="G30016">
            <v>76.11</v>
          </cell>
        </row>
        <row r="30017">
          <cell r="A30017" t="str">
            <v>SUDECAP 08.85.23</v>
          </cell>
          <cell r="D30017" t="str">
            <v>CALHA DE CHAPA GALVANIZADA Nº 22 GSG, DESENVOLVIMENTO= 50CM</v>
          </cell>
          <cell r="E30017" t="str">
            <v>M</v>
          </cell>
          <cell r="G30017">
            <v>105.29</v>
          </cell>
        </row>
        <row r="30018">
          <cell r="A30018" t="str">
            <v>SUDECAP 08.85.25</v>
          </cell>
          <cell r="D30018" t="str">
            <v>CALHA DE CHAPA GALVANIZADA Nº 22 GSG, DESENVOLVIMENTO= 66CM</v>
          </cell>
          <cell r="E30018" t="str">
            <v>M</v>
          </cell>
          <cell r="G30018">
            <v>130.93</v>
          </cell>
        </row>
        <row r="30019">
          <cell r="A30019" t="str">
            <v>SUDECAP 08.85.27</v>
          </cell>
          <cell r="D30019" t="str">
            <v>CALHA DE CHAPA GALVANIZADA Nº 22 GSG, DESENVOLVIMENTO= 75CM</v>
          </cell>
          <cell r="E30019" t="str">
            <v>M</v>
          </cell>
          <cell r="G30019">
            <v>146.28</v>
          </cell>
        </row>
        <row r="30020">
          <cell r="A30020" t="str">
            <v>SUDECAP 08.85.29</v>
          </cell>
          <cell r="D30020" t="str">
            <v>CALHA DE CHAPA GALVANIZADA Nº 22 GSG, DESENVOLVIMENTO= 100CM</v>
          </cell>
          <cell r="E30020" t="str">
            <v>M</v>
          </cell>
          <cell r="G30020">
            <v>187.18</v>
          </cell>
        </row>
        <row r="30021">
          <cell r="A30021" t="str">
            <v>SUDECAP 08.85.41</v>
          </cell>
          <cell r="D30021" t="str">
            <v>CALHA DE CHAPA GALVANIZADA Nº 24 GSG, DESENVOLVIMENTO= 33CM</v>
          </cell>
          <cell r="E30021" t="str">
            <v>M</v>
          </cell>
          <cell r="G30021">
            <v>70.91</v>
          </cell>
        </row>
        <row r="30022">
          <cell r="A30022" t="str">
            <v>SUDECAP 08.85.43</v>
          </cell>
          <cell r="D30022" t="str">
            <v>CALHA DE CHAPA GALVANIZADA Nº 24 GSG, DESENVOLVIMENTO= 50CM</v>
          </cell>
          <cell r="E30022" t="str">
            <v>M</v>
          </cell>
          <cell r="G30022">
            <v>97.42</v>
          </cell>
        </row>
        <row r="30023">
          <cell r="A30023" t="str">
            <v>SUDECAP 08.85.45</v>
          </cell>
          <cell r="D30023" t="str">
            <v>CALHA DE CHAPA GALVANIZADA Nº 24 GSG, DESENVOLVIMENTO= 66CM</v>
          </cell>
          <cell r="E30023" t="str">
            <v>M</v>
          </cell>
          <cell r="G30023">
            <v>120.54</v>
          </cell>
        </row>
        <row r="30024">
          <cell r="A30024" t="str">
            <v>SUDECAP 08.85.47</v>
          </cell>
          <cell r="D30024" t="str">
            <v>CALHA DE CHAPA GALVANIZADA Nº 24 GSG, DESENVOLVIMENTO= 75CM</v>
          </cell>
          <cell r="E30024" t="str">
            <v>M</v>
          </cell>
          <cell r="G30024">
            <v>134.46</v>
          </cell>
        </row>
        <row r="30025">
          <cell r="A30025" t="str">
            <v>SUDECAP 08.85.49</v>
          </cell>
          <cell r="D30025" t="str">
            <v>CALHA DE CHAPA GALVANIZADA Nº 24 GSG, DESENVOLVIMENTO= 100CM</v>
          </cell>
          <cell r="E30025" t="str">
            <v>M</v>
          </cell>
          <cell r="G30025">
            <v>171.43</v>
          </cell>
        </row>
        <row r="30026">
          <cell r="A30026" t="str">
            <v>SUDECAP 08.85.61</v>
          </cell>
          <cell r="D30026" t="str">
            <v>CALHA DE CHAPA GALVANIZADA Nº 26 GSG, DESENVOLVIMENTO= 33CM</v>
          </cell>
          <cell r="E30026" t="str">
            <v>M</v>
          </cell>
          <cell r="G30026">
            <v>62.92</v>
          </cell>
        </row>
        <row r="30027">
          <cell r="A30027" t="str">
            <v>SUDECAP 08.85.63</v>
          </cell>
          <cell r="D30027" t="str">
            <v>CALHA DE CHAPA GALVANIZADA Nº 26 GSG, DESENVOLVIMENTO= 50CM</v>
          </cell>
          <cell r="E30027" t="str">
            <v>M</v>
          </cell>
          <cell r="G30027">
            <v>85.34</v>
          </cell>
        </row>
        <row r="30028">
          <cell r="A30028" t="str">
            <v>SUDECAP 08.85.65</v>
          </cell>
          <cell r="D30028" t="str">
            <v>CALHA DE CHAPA GALVANIZADA Nº 26 GSG, DESENVOLVIMENTO= 66CM</v>
          </cell>
          <cell r="E30028" t="str">
            <v>M</v>
          </cell>
          <cell r="G30028">
            <v>104.6</v>
          </cell>
        </row>
        <row r="30029">
          <cell r="A30029" t="str">
            <v>SUDECAP 08.85.67</v>
          </cell>
          <cell r="D30029" t="str">
            <v>CALHA DE CHAPA GALVANIZADA Nº 26 GSG, DESENVOLVIMENTO= 75CM</v>
          </cell>
          <cell r="E30029" t="str">
            <v>M</v>
          </cell>
          <cell r="G30029">
            <v>116.34</v>
          </cell>
        </row>
        <row r="30030">
          <cell r="A30030" t="str">
            <v>SUDECAP 08.85.69</v>
          </cell>
          <cell r="D30030" t="str">
            <v>CALHA DE CHAPA GALVANIZADA Nº 26 GSG, DESENVOLVIMENTO= 100CM</v>
          </cell>
          <cell r="E30030" t="str">
            <v>M</v>
          </cell>
          <cell r="G30030">
            <v>147.28</v>
          </cell>
        </row>
        <row r="30031">
          <cell r="A30031" t="str">
            <v>SUDECAP 08.87.41</v>
          </cell>
          <cell r="D30031" t="str">
            <v>RUFO / CONTRA-RUFO DE CHAPA GALVANIZADA Nº 24 GSG, DESENVOLVIMENTO= 15CM</v>
          </cell>
          <cell r="E30031" t="str">
            <v>M</v>
          </cell>
          <cell r="G30031">
            <v>32.67</v>
          </cell>
        </row>
        <row r="30032">
          <cell r="A30032" t="str">
            <v>SUDECAP 08.87.43</v>
          </cell>
          <cell r="D30032" t="str">
            <v>RUFO / CONTRA-RUFO DE CHAPA GALVANIZADA Nº 24 GSG, DESENVOLVIMENTO= 20CM</v>
          </cell>
          <cell r="E30032" t="str">
            <v>M</v>
          </cell>
          <cell r="G30032">
            <v>38.130000000000003</v>
          </cell>
        </row>
        <row r="30033">
          <cell r="A30033" t="str">
            <v>SUDECAP 08.87.45</v>
          </cell>
          <cell r="D30033" t="str">
            <v>RUFO / CONTRA-RUFO DE CHAPA GALVANIZADA Nº 24 GSG, DESENVOLVIMENTO= 25CM</v>
          </cell>
          <cell r="E30033" t="str">
            <v>M</v>
          </cell>
          <cell r="G30033">
            <v>43.7</v>
          </cell>
        </row>
        <row r="30034">
          <cell r="A30034" t="str">
            <v>SUDECAP 08.87.47</v>
          </cell>
          <cell r="D30034" t="str">
            <v>RUFO / CONTRA-RUFO DE CHAPA GALVANIZADA Nº 24 GSG, DESENVOLVIMENTO= 33CM</v>
          </cell>
          <cell r="E30034" t="str">
            <v>M</v>
          </cell>
          <cell r="G30034">
            <v>52.52</v>
          </cell>
        </row>
        <row r="30035">
          <cell r="A30035" t="str">
            <v>SUDECAP 08.87.61</v>
          </cell>
          <cell r="D30035" t="str">
            <v>RUFO / CONTRA-RUFO DE CHAPA GALVANIZADA Nº 26 GSG, DESENVOLVIMENTO= 15CM</v>
          </cell>
          <cell r="E30035" t="str">
            <v>M</v>
          </cell>
          <cell r="G30035">
            <v>29.04</v>
          </cell>
        </row>
        <row r="30036">
          <cell r="A30036" t="str">
            <v>SUDECAP 08.87.63</v>
          </cell>
          <cell r="D30036" t="str">
            <v>RUFO / CONTRA-RUFO DE CHAPA GALVANIZADA Nº 26 GSG, DESENVOLVIMENTO= 20CM</v>
          </cell>
          <cell r="E30036" t="str">
            <v>M</v>
          </cell>
          <cell r="G30036">
            <v>33.299999999999997</v>
          </cell>
        </row>
        <row r="30037">
          <cell r="A30037" t="str">
            <v>SUDECAP 08.87.65</v>
          </cell>
          <cell r="D30037" t="str">
            <v>RUFO / CONTRA-RUFO DE CHAPA GALVANIZADA Nº 26 GSG, DESENVOLVIMENTO= 25CM</v>
          </cell>
          <cell r="E30037" t="str">
            <v>M</v>
          </cell>
          <cell r="G30037">
            <v>37.65</v>
          </cell>
        </row>
        <row r="30038">
          <cell r="A30038" t="str">
            <v>SUDECAP 08.87.67</v>
          </cell>
          <cell r="D30038" t="str">
            <v>RUFO / CONTRA-RUFO DE CHAPA GALVANIZADA Nº 26 GSG, DESENVOLVIMENTO= 33CM</v>
          </cell>
          <cell r="E30038" t="str">
            <v>M</v>
          </cell>
          <cell r="G30038">
            <v>44.53</v>
          </cell>
        </row>
        <row r="30039">
          <cell r="A30039" t="str">
            <v>SUDECAP 09.02.02</v>
          </cell>
          <cell r="D30039" t="str">
            <v>TRATAMENTO DE JUNTA DE DILATAÇÃO COM TARUGO DE POLIETILENO E SELANTE PU (INCLUSO PREENCHIMENTO COM ESPUMA EXPANSIVA) REF 98575</v>
          </cell>
          <cell r="E30039" t="str">
            <v>M</v>
          </cell>
          <cell r="G30039">
            <v>95.22</v>
          </cell>
        </row>
        <row r="30040">
          <cell r="A30040" t="str">
            <v>SUDECAP 09.02.03</v>
          </cell>
          <cell r="D30040" t="str">
            <v>TRATAMENTO DE JUNTA DE DILATAÇÃO COM MANTA ASFÁLTICA ADERIDA COM MAÇARICO REF 98576</v>
          </cell>
          <cell r="E30040" t="str">
            <v>M</v>
          </cell>
          <cell r="G30040">
            <v>19.53</v>
          </cell>
        </row>
        <row r="30041">
          <cell r="A30041" t="str">
            <v>SUDECAP 09.02.04</v>
          </cell>
          <cell r="D30041" t="str">
            <v>TRATAMENTO DE JUNTA SERRADA COM TARUGO DE POLIETILENO E SELANTE À BASE DE SILICONE REF 98577</v>
          </cell>
          <cell r="E30041" t="str">
            <v>M</v>
          </cell>
          <cell r="G30041">
            <v>46.1</v>
          </cell>
        </row>
        <row r="30042">
          <cell r="A30042" t="str">
            <v>SUDECAP 09.03.03</v>
          </cell>
          <cell r="D30042" t="str">
            <v>REGULARIZAÇÃO DE SUPERFÍCIE COM ARGAMASSA TRAÇO 1:3, E = 3 CM</v>
          </cell>
          <cell r="E30042" t="str">
            <v>M2</v>
          </cell>
          <cell r="G30042">
            <v>53.21</v>
          </cell>
        </row>
        <row r="30043">
          <cell r="A30043" t="str">
            <v>SUDECAP 09.04.02</v>
          </cell>
          <cell r="D30043" t="str">
            <v>PROTEÇÃO MECÂNICA DE SUPERFÍCIE HORIZONTAL COM ARGAMASSA DE CIMENTO E AREIA, TRAÇO 1:3, E= 3CM REF 98565</v>
          </cell>
          <cell r="E30043" t="str">
            <v>M2</v>
          </cell>
          <cell r="G30043">
            <v>43.76</v>
          </cell>
        </row>
        <row r="30044">
          <cell r="A30044" t="str">
            <v>SUDECAP 09.04.03</v>
          </cell>
          <cell r="D30044" t="str">
            <v>PROTEÇÃO MECÂNICA DE SUPERFÍCIE VERTICAL COM ARGAMASSA DE CIMENTO E AREIA, TRAÇO 1:3, E= 3CM REF 98566</v>
          </cell>
          <cell r="E30044" t="str">
            <v>M2</v>
          </cell>
          <cell r="G30044">
            <v>54.59</v>
          </cell>
        </row>
        <row r="30045">
          <cell r="A30045" t="str">
            <v>SUDECAP 09.07.06</v>
          </cell>
          <cell r="D30045" t="str">
            <v>IMPERMEABILIZAÇÃO COM CIMENTO CRISTALIZANTE</v>
          </cell>
          <cell r="E30045" t="str">
            <v>M2</v>
          </cell>
          <cell r="G30045">
            <v>37.04</v>
          </cell>
        </row>
        <row r="30046">
          <cell r="A30046" t="str">
            <v>SUDECAP 09.07.07</v>
          </cell>
          <cell r="D30046" t="str">
            <v>IMPERMEABILIZAÇÃO DE SUPERFÍCIE COM ARGAMASSA DE CIMENTO E AREIA, COM ADITIVO IMPERMEABILIZANTE, E = 1,5 CM REF 98562</v>
          </cell>
          <cell r="E30046" t="str">
            <v>M2</v>
          </cell>
          <cell r="G30046">
            <v>46.66</v>
          </cell>
        </row>
        <row r="30047">
          <cell r="A30047" t="str">
            <v>SUDECAP 09.08.01</v>
          </cell>
          <cell r="D30047" t="str">
            <v>IMPERMEABILIZAÇÃO COM MEMBRANA À BASE DE POLIURETANO, 2 DEMÃOS REF 98553</v>
          </cell>
          <cell r="E30047" t="str">
            <v>M2</v>
          </cell>
          <cell r="G30047">
            <v>129.83000000000001</v>
          </cell>
        </row>
        <row r="30048">
          <cell r="A30048" t="str">
            <v>SUDECAP 09.08.02</v>
          </cell>
          <cell r="D30048" t="str">
            <v>IMPERMEABILIZAÇÃO COM MEMBRANA À BASE DE RESINA ACRÍLICA, 3 DEMÃOS REF 98554</v>
          </cell>
          <cell r="E30048" t="str">
            <v>M2</v>
          </cell>
          <cell r="G30048">
            <v>42.93</v>
          </cell>
        </row>
        <row r="30049">
          <cell r="A30049" t="str">
            <v>SUDECAP 09.08.03</v>
          </cell>
          <cell r="D30049" t="str">
            <v>IMPERMEABILIZAÇÃO COM ARGAMASSA POLIMÉRICA, 3 DEMÃOS REF 98555</v>
          </cell>
          <cell r="E30049" t="str">
            <v>M2</v>
          </cell>
          <cell r="G30049">
            <v>26.05</v>
          </cell>
        </row>
        <row r="30050">
          <cell r="A30050" t="str">
            <v>SUDECAP 09.08.04</v>
          </cell>
          <cell r="D30050" t="str">
            <v>IMPERMEABILIZAÇÃO COM ARGAMASSA POLIMÉRICA, 4 DEMÃOS, REFORÇADA COM TELA DE POLIÉSTER  REF 98556</v>
          </cell>
          <cell r="E30050" t="str">
            <v>M2</v>
          </cell>
          <cell r="G30050">
            <v>45.87</v>
          </cell>
        </row>
        <row r="30051">
          <cell r="A30051" t="str">
            <v>SUDECAP 09.08.05</v>
          </cell>
          <cell r="D30051" t="str">
            <v>IMPERMEABILIZAÇÃO COM EMULSÃO ASFÁLTICA, 2 DEMÃOS REF 98557</v>
          </cell>
          <cell r="E30051" t="str">
            <v>M2</v>
          </cell>
          <cell r="G30051">
            <v>38.29</v>
          </cell>
        </row>
        <row r="30052">
          <cell r="A30052" t="str">
            <v>SUDECAP 09.11.01</v>
          </cell>
          <cell r="D30052" t="str">
            <v>IMPERMEABILIZAÇÃO COM MANTA ASFÁLTICA, INCLUSIVE APLICAÇÃO DE PRIMER ASFÁLTICO, E = 3 MM REF 98546</v>
          </cell>
          <cell r="E30052" t="str">
            <v>M2</v>
          </cell>
          <cell r="G30052">
            <v>84.18</v>
          </cell>
        </row>
        <row r="30053">
          <cell r="A30053" t="str">
            <v>SUDECAP 09.11.02</v>
          </cell>
          <cell r="D30053" t="str">
            <v>IMPERMEABILIZAÇÃO COM MANTA ASFÁLTICA, DUAS CAMADAS, INCLUSIVE APLICAÇÃO DE PRIMER ASFÁLTICO, E = 3 MM E E = 4 MM REF 98547</v>
          </cell>
          <cell r="E30053" t="str">
            <v>M2</v>
          </cell>
          <cell r="G30053">
            <v>137.66</v>
          </cell>
        </row>
        <row r="30054">
          <cell r="A30054" t="str">
            <v>SUDECAP 09.12.01</v>
          </cell>
          <cell r="D30054" t="str">
            <v>PINTURA COM TINTA ASFÁLTICA IMPERMEABILIZANTE DILUÍDA EM SOLVENTE, PARA MATERIAIS CIMENTÍCIOS, METAL E MADEIRA</v>
          </cell>
          <cell r="E30054" t="str">
            <v>M2</v>
          </cell>
          <cell r="G30054">
            <v>22.27</v>
          </cell>
        </row>
        <row r="30055">
          <cell r="A30055" t="str">
            <v>SUDECAP 10.03.01</v>
          </cell>
          <cell r="D30055" t="str">
            <v>TUBO PVC ÁGUA D= 20MM (1/2"), SOLDÁVEL, CLASSE 15, INCLUSIVE CONEXÕES</v>
          </cell>
          <cell r="E30055" t="str">
            <v>M</v>
          </cell>
          <cell r="G30055">
            <v>7.08</v>
          </cell>
        </row>
        <row r="30056">
          <cell r="A30056" t="str">
            <v>SUDECAP 10.03.02</v>
          </cell>
          <cell r="D30056" t="str">
            <v>TUBO PVC ÁGUA D= 25MM (3/4"), SOLDÁVEL, CLASSE 15, INCLUSIVE CONEXÕES</v>
          </cell>
          <cell r="E30056" t="str">
            <v>M</v>
          </cell>
          <cell r="G30056">
            <v>7.52</v>
          </cell>
        </row>
        <row r="30057">
          <cell r="A30057" t="str">
            <v>SUDECAP 10.03.03</v>
          </cell>
          <cell r="D30057" t="str">
            <v>TUBO PVC ÁGUA D= 32MM (1"), SOLDÁVEL, CLASSE 15, INCLUSIVE CONEXÕES</v>
          </cell>
          <cell r="E30057" t="str">
            <v>M</v>
          </cell>
          <cell r="G30057">
            <v>12.99</v>
          </cell>
        </row>
        <row r="30058">
          <cell r="A30058" t="str">
            <v>SUDECAP 10.03.04</v>
          </cell>
          <cell r="D30058" t="str">
            <v>TUBO PVC ÁGUA D= 40MM (1 1/4"), SOLDÁVEL, CLASSE 15, INCLUSIVE CONEXÕES</v>
          </cell>
          <cell r="E30058" t="str">
            <v>M</v>
          </cell>
          <cell r="G30058">
            <v>17.89</v>
          </cell>
        </row>
        <row r="30059">
          <cell r="A30059" t="str">
            <v>SUDECAP 10.03.05</v>
          </cell>
          <cell r="D30059" t="str">
            <v>TUBO PVC ÁGUA D= 50MM (1 1/2"), SOLDÁVEL, CLASSE 15, INCLUSIVE CONEXÕES</v>
          </cell>
          <cell r="E30059" t="str">
            <v>M</v>
          </cell>
          <cell r="G30059">
            <v>23.13</v>
          </cell>
        </row>
        <row r="30060">
          <cell r="A30060" t="str">
            <v>SUDECAP 10.03.06</v>
          </cell>
          <cell r="D30060" t="str">
            <v>TUBO PVC ÁGUA D= 60MM (2"), SOLDÁVEL, CLASSE 15, INCLUSIVE CONEXÕES</v>
          </cell>
          <cell r="E30060" t="str">
            <v>M</v>
          </cell>
          <cell r="G30060">
            <v>32.28</v>
          </cell>
        </row>
        <row r="30061">
          <cell r="A30061" t="str">
            <v>SUDECAP 10.03.07</v>
          </cell>
          <cell r="D30061" t="str">
            <v>TUBO PVC ÁGUA D= 75MM (2 1/2"), SOLDÁVEL, CLASSE 15, INCLUSIVE CONEXÕES</v>
          </cell>
          <cell r="E30061" t="str">
            <v>M</v>
          </cell>
          <cell r="G30061">
            <v>54.39</v>
          </cell>
        </row>
        <row r="30062">
          <cell r="A30062" t="str">
            <v>SUDECAP 10.03.08</v>
          </cell>
          <cell r="D30062" t="str">
            <v>TUBO PVC ÁGUA D= 85MM (3"), SOLDÁVEL, CLASSE 15, INCLUSIVE CONEXÕES</v>
          </cell>
          <cell r="E30062" t="str">
            <v>M</v>
          </cell>
          <cell r="G30062">
            <v>74.430000000000007</v>
          </cell>
        </row>
        <row r="30063">
          <cell r="A30063" t="str">
            <v>SUDECAP 10.03.09</v>
          </cell>
          <cell r="D30063" t="str">
            <v>TUBO PVC ÁGUA D= 110MM (4"), SOLDÁVEL, CLASSE 15, INCLUSIVE CONEXÕES</v>
          </cell>
          <cell r="E30063" t="str">
            <v>M</v>
          </cell>
          <cell r="G30063">
            <v>104.43</v>
          </cell>
        </row>
        <row r="30064">
          <cell r="A30064" t="str">
            <v>SUDECAP 10.04.03</v>
          </cell>
          <cell r="D30064" t="str">
            <v>TUBO AÇO GALVANIZADO, D= 1/2", COM COSTURA, DIN 2440, INCLUSIVE CONEXÕES</v>
          </cell>
          <cell r="E30064" t="str">
            <v>M</v>
          </cell>
          <cell r="G30064">
            <v>39.479999999999997</v>
          </cell>
        </row>
        <row r="30065">
          <cell r="A30065" t="str">
            <v>SUDECAP 10.04.04</v>
          </cell>
          <cell r="D30065" t="str">
            <v>TUBO AÇO GALVANIZADO, D= 3/4", COM COSTURA, DIN 2440, INCLUSIVE CONEXÕES</v>
          </cell>
          <cell r="E30065" t="str">
            <v>M</v>
          </cell>
          <cell r="G30065">
            <v>47.72</v>
          </cell>
        </row>
        <row r="30066">
          <cell r="A30066" t="str">
            <v>SUDECAP 10.04.05</v>
          </cell>
          <cell r="D30066" t="str">
            <v>TUBO AÇO GALVANIZADO, D= 1", COM COSTURA, DIN 2440, INCLUSIVE CONEXÕES</v>
          </cell>
          <cell r="E30066" t="str">
            <v>M</v>
          </cell>
          <cell r="G30066">
            <v>61.26</v>
          </cell>
        </row>
        <row r="30067">
          <cell r="A30067" t="str">
            <v>SUDECAP 10.04.06</v>
          </cell>
          <cell r="D30067" t="str">
            <v>TUBO AÇO GALVANIZADO, D= 1 1/4", COM COSTURA, DIN 2440, INCLUSIVE CONEXÕES</v>
          </cell>
          <cell r="E30067" t="str">
            <v>M</v>
          </cell>
          <cell r="G30067">
            <v>74.91</v>
          </cell>
        </row>
        <row r="30068">
          <cell r="A30068" t="str">
            <v>SUDECAP 10.04.07</v>
          </cell>
          <cell r="D30068" t="str">
            <v>TUBO AÇO GALVANIZADO, D= 1 1/2", COM COSTURA, DIN 2440, INCLUSIVE CONEXÕES</v>
          </cell>
          <cell r="E30068" t="str">
            <v>M</v>
          </cell>
          <cell r="G30068">
            <v>91.18</v>
          </cell>
        </row>
        <row r="30069">
          <cell r="A30069" t="str">
            <v>SUDECAP 10.04.08</v>
          </cell>
          <cell r="D30069" t="str">
            <v>TUBO AÇO GALVANIZADO, D= 2", COM COSTURA, DIN 2440, INCLUSIVE CONEXÕES</v>
          </cell>
          <cell r="E30069" t="str">
            <v>M</v>
          </cell>
          <cell r="G30069">
            <v>113.95</v>
          </cell>
        </row>
        <row r="30070">
          <cell r="A30070" t="str">
            <v>SUDECAP 10.04.09</v>
          </cell>
          <cell r="D30070" t="str">
            <v>TUBO AÇO GALVANIZADO, D= 2 1/2", COM COSTURA, DIN 2440, INCLUSIVE CONEXÕES</v>
          </cell>
          <cell r="E30070" t="str">
            <v>M</v>
          </cell>
          <cell r="G30070">
            <v>151.18</v>
          </cell>
        </row>
        <row r="30071">
          <cell r="A30071" t="str">
            <v>SUDECAP 10.04.10</v>
          </cell>
          <cell r="D30071" t="str">
            <v>TUBO AÇO GALVANIZADO, D= 3", COM COSTURA, DIN 2440, INCLUSIVE CONEXÕES</v>
          </cell>
          <cell r="E30071" t="str">
            <v>M</v>
          </cell>
          <cell r="G30071">
            <v>169.72</v>
          </cell>
        </row>
        <row r="30072">
          <cell r="A30072" t="str">
            <v>SUDECAP 10.04.11</v>
          </cell>
          <cell r="D30072" t="str">
            <v>TUBO AÇO GALVANIZADO, D= 4", COM COSTURA, DIN 2440, INCLUSIVE CONEXÕES</v>
          </cell>
          <cell r="E30072" t="str">
            <v>M</v>
          </cell>
          <cell r="G30072">
            <v>230.95</v>
          </cell>
        </row>
        <row r="30073">
          <cell r="A30073" t="str">
            <v>SUDECAP 10.05.03</v>
          </cell>
          <cell r="D30073" t="str">
            <v>TUBO DE COBRE SOLDADO CLASSE A, D= 15MM, INCLUSIVE CONEXÕES</v>
          </cell>
          <cell r="E30073" t="str">
            <v>M</v>
          </cell>
          <cell r="G30073">
            <v>76.98</v>
          </cell>
        </row>
        <row r="30074">
          <cell r="A30074" t="str">
            <v>SUDECAP 10.05.04</v>
          </cell>
          <cell r="D30074" t="str">
            <v>TUBO DE COBRE SOLDADO CLASSE A, D= 22MM, INCLUSIVE CONEXÕES</v>
          </cell>
          <cell r="E30074" t="str">
            <v>M</v>
          </cell>
          <cell r="G30074">
            <v>116.79</v>
          </cell>
        </row>
        <row r="30075">
          <cell r="A30075" t="str">
            <v>SUDECAP 10.05.05</v>
          </cell>
          <cell r="D30075" t="str">
            <v>TUBO DE COBRE SOLDADO CLASSE A, D= 28MM, INCLUSIVE CONEXÕES</v>
          </cell>
          <cell r="E30075" t="str">
            <v>M</v>
          </cell>
          <cell r="G30075">
            <v>128.56</v>
          </cell>
        </row>
        <row r="30076">
          <cell r="A30076" t="str">
            <v>SUDECAP 10.06.01</v>
          </cell>
          <cell r="D30076" t="str">
            <v>TUBO DE COBRE CLASSE E, D= 15MM, INCLUSIVE CONEXÕES</v>
          </cell>
          <cell r="E30076" t="str">
            <v>M</v>
          </cell>
          <cell r="G30076">
            <v>50.28</v>
          </cell>
        </row>
        <row r="30077">
          <cell r="A30077" t="str">
            <v>SUDECAP 10.06.02</v>
          </cell>
          <cell r="D30077" t="str">
            <v>TUBO DE COBRE CLASSE E, D= 22MM, INCLUSIVE CONEXÕES</v>
          </cell>
          <cell r="E30077" t="str">
            <v>M</v>
          </cell>
          <cell r="G30077">
            <v>69.95</v>
          </cell>
        </row>
        <row r="30078">
          <cell r="A30078" t="str">
            <v>SUDECAP 10.06.03</v>
          </cell>
          <cell r="D30078" t="str">
            <v>TUBO DE COBRE CLASSE E, D= 28MM, INCLUSIVE CONEXÕES</v>
          </cell>
          <cell r="E30078" t="str">
            <v>M</v>
          </cell>
          <cell r="G30078">
            <v>90.09</v>
          </cell>
        </row>
        <row r="30079">
          <cell r="A30079" t="str">
            <v>SUDECAP 10.06.04</v>
          </cell>
          <cell r="D30079" t="str">
            <v>TUBO DE COBRE CLASSE E, D= 35MM, INCLUSIVE CONEXÕES</v>
          </cell>
          <cell r="E30079" t="str">
            <v>M</v>
          </cell>
          <cell r="G30079">
            <v>178.83</v>
          </cell>
        </row>
        <row r="30080">
          <cell r="A30080" t="str">
            <v>SUDECAP 10.06.05</v>
          </cell>
          <cell r="D30080" t="str">
            <v>TUBO DE COBRE CLASSE E, D= 42MM, INCLUSIVE CONEXÕES</v>
          </cell>
          <cell r="E30080" t="str">
            <v>M</v>
          </cell>
          <cell r="G30080">
            <v>205.08</v>
          </cell>
        </row>
        <row r="30081">
          <cell r="A30081" t="str">
            <v>SUDECAP 10.10.02</v>
          </cell>
          <cell r="D30081" t="str">
            <v>TUBO PVC ESGOTO, D= 50MM, PONTA E BOLSA, VIROLA E ANEL, INCLUSIVE CONEXÕES</v>
          </cell>
          <cell r="E30081" t="str">
            <v>M</v>
          </cell>
          <cell r="G30081">
            <v>25.36</v>
          </cell>
        </row>
        <row r="30082">
          <cell r="A30082" t="str">
            <v>SUDECAP 10.10.03</v>
          </cell>
          <cell r="D30082" t="str">
            <v>TUBO PVC ESGOTO, D= 75MM, PONTA E BOLSA, VIROLA E ANEL, INCLUSIVE CONEXÕES</v>
          </cell>
          <cell r="E30082" t="str">
            <v>M</v>
          </cell>
          <cell r="G30082">
            <v>32.97</v>
          </cell>
        </row>
        <row r="30083">
          <cell r="A30083" t="str">
            <v>SUDECAP 10.10.04</v>
          </cell>
          <cell r="D30083" t="str">
            <v>TUBO PVC ESGOTO, D= 100MM, PONTA E BOLSA, VIROLA E ANEL, INCLUSIVE CONEXÕES</v>
          </cell>
          <cell r="E30083" t="str">
            <v>M</v>
          </cell>
          <cell r="G30083">
            <v>34.409999999999997</v>
          </cell>
        </row>
        <row r="30084">
          <cell r="A30084" t="str">
            <v>SUDECAP 10.10.05</v>
          </cell>
          <cell r="D30084" t="str">
            <v>TUBO PVC ESGOTO, D= 150MM, PONTA E BOLSA, VIROLA E ANEL, INCLUSIVE CONEXÕES</v>
          </cell>
          <cell r="E30084" t="str">
            <v>M</v>
          </cell>
          <cell r="G30084">
            <v>57.22</v>
          </cell>
        </row>
        <row r="30085">
          <cell r="A30085" t="str">
            <v>SUDECAP 10.10.06</v>
          </cell>
          <cell r="D30085" t="str">
            <v>TUBO PVC ESGOTO, D= 200MM, PONTA E BOLSA, VIROLA E ANEL, INCLUSIVE CONEXÕES</v>
          </cell>
          <cell r="E30085" t="str">
            <v>M</v>
          </cell>
          <cell r="G30085">
            <v>125.6</v>
          </cell>
        </row>
        <row r="30086">
          <cell r="A30086" t="str">
            <v>SUDECAP 10.10.07</v>
          </cell>
          <cell r="D30086" t="str">
            <v>TUBO PVC ESGOTO, D= 250MM, PONTA E BOLSA, VIROLA E ANEL, INCLUSIVE CONEXÕES</v>
          </cell>
          <cell r="E30086" t="str">
            <v>M</v>
          </cell>
          <cell r="G30086">
            <v>196.57</v>
          </cell>
        </row>
        <row r="30087">
          <cell r="A30087" t="str">
            <v>SUDECAP 10.12.01</v>
          </cell>
          <cell r="D30087" t="str">
            <v>TUBO PVC ESGOTO, D= 40MM, PONTA E BOLSA, SOLDÁVEL, INCLUSIVE CONEXÕES</v>
          </cell>
          <cell r="E30087" t="str">
            <v>M</v>
          </cell>
          <cell r="G30087">
            <v>17.89</v>
          </cell>
        </row>
        <row r="30088">
          <cell r="A30088" t="str">
            <v>SUDECAP 10.14.03</v>
          </cell>
          <cell r="D30088" t="str">
            <v>TUBO PVC ESGOTO REFORÇADO, D= 75MM, PONTA E BOLSA, VIROLA, ANEL, INCLUSIVE CONEXÕES</v>
          </cell>
          <cell r="E30088" t="str">
            <v>M</v>
          </cell>
          <cell r="G30088">
            <v>38.69</v>
          </cell>
        </row>
        <row r="30089">
          <cell r="A30089" t="str">
            <v>SUDECAP 10.14.04</v>
          </cell>
          <cell r="D30089" t="str">
            <v>TUBO PVC ESGOTO REFORÇADO, D= 100MM, PONTA E BOLSA, VIROLA, ANEL, INCLUSIVE CONEXÕES</v>
          </cell>
          <cell r="E30089" t="str">
            <v>M</v>
          </cell>
          <cell r="G30089">
            <v>55.78</v>
          </cell>
        </row>
        <row r="30090">
          <cell r="A30090" t="str">
            <v>SUDECAP 10.14.05</v>
          </cell>
          <cell r="D30090" t="str">
            <v>TUBO PVC ESGOTO REFORÇADO, D= 150MM, PONTA E BOLSA, VIROLA, ANEL, INCLUSIVE CONEXÕES</v>
          </cell>
          <cell r="E30090" t="str">
            <v>M</v>
          </cell>
          <cell r="G30090">
            <v>108.04</v>
          </cell>
        </row>
        <row r="30091">
          <cell r="A30091" t="str">
            <v>SUDECAP 10.18.01</v>
          </cell>
          <cell r="D30091" t="str">
            <v>ADAPTADOR PVC ROSCA E FLANGE PARA CAIXA D'ÁGUA D= 1/2"</v>
          </cell>
          <cell r="E30091" t="str">
            <v>UN</v>
          </cell>
          <cell r="G30091">
            <v>20.82</v>
          </cell>
        </row>
        <row r="30092">
          <cell r="A30092" t="str">
            <v>SUDECAP 10.18.02</v>
          </cell>
          <cell r="D30092" t="str">
            <v>ADAPTADOR PVC ROSCA E FLANGE PARA CAIXA D'ÁGUA D= 3/4"</v>
          </cell>
          <cell r="E30092" t="str">
            <v>UN</v>
          </cell>
          <cell r="G30092">
            <v>22.92</v>
          </cell>
        </row>
        <row r="30093">
          <cell r="A30093" t="str">
            <v>SUDECAP 10.18.03</v>
          </cell>
          <cell r="D30093" t="str">
            <v>ADAPTADOR PVC ROSCA E FLANGE PARA CAIXA D'ÁGUA D= 1"</v>
          </cell>
          <cell r="E30093" t="str">
            <v>UN</v>
          </cell>
          <cell r="G30093">
            <v>27.19</v>
          </cell>
        </row>
        <row r="30094">
          <cell r="A30094" t="str">
            <v>SUDECAP 10.18.04</v>
          </cell>
          <cell r="D30094" t="str">
            <v>ADAPTADOR PVC ROSCA E FLANGE PARA CAIXA D'ÁGUA D=1 1/4"</v>
          </cell>
          <cell r="E30094" t="str">
            <v>UN</v>
          </cell>
          <cell r="G30094">
            <v>48.97</v>
          </cell>
        </row>
        <row r="30095">
          <cell r="A30095" t="str">
            <v>SUDECAP 10.18.05</v>
          </cell>
          <cell r="D30095" t="str">
            <v>ADAPTADOR PVC ROSCA E FLANGE PARA CAIXA D'ÁGUA D=1 1/2"</v>
          </cell>
          <cell r="E30095" t="str">
            <v>UN</v>
          </cell>
          <cell r="G30095">
            <v>47.21</v>
          </cell>
        </row>
        <row r="30096">
          <cell r="A30096" t="str">
            <v>SUDECAP 10.18.06</v>
          </cell>
          <cell r="D30096" t="str">
            <v>ADAPTADOR PVC ROSCA E FLANGE PARA CAIXA D'ÁGUA D= 2"</v>
          </cell>
          <cell r="E30096" t="str">
            <v>UN</v>
          </cell>
          <cell r="G30096">
            <v>80.86</v>
          </cell>
        </row>
        <row r="30097">
          <cell r="A30097" t="str">
            <v>SUDECAP 10.18.08</v>
          </cell>
          <cell r="D30097" t="str">
            <v>ADAPTADOR PVC ROSCA E FLANGE PARA CAIXA D'ÁGUA D=2 1/2"</v>
          </cell>
          <cell r="E30097" t="str">
            <v>UN</v>
          </cell>
          <cell r="G30097">
            <v>310.79000000000002</v>
          </cell>
        </row>
        <row r="30098">
          <cell r="A30098" t="str">
            <v>SUDECAP 10.20.11</v>
          </cell>
          <cell r="D30098" t="str">
            <v>REGISTRO PRESSÃO COM ACABAMENTO E CANOPLA CROMADA, SIMPLES, BITOLA 1/2"</v>
          </cell>
          <cell r="E30098" t="str">
            <v>UN</v>
          </cell>
          <cell r="G30098">
            <v>85.28</v>
          </cell>
        </row>
        <row r="30099">
          <cell r="A30099" t="str">
            <v>SUDECAP 10.20.12</v>
          </cell>
          <cell r="D30099" t="str">
            <v>REGISTRO PRESSÃO COM ACABAMENTO E CANOPLA CROMADA, SIMPLES, BITOLA 3/4"</v>
          </cell>
          <cell r="E30099" t="str">
            <v>UN</v>
          </cell>
          <cell r="G30099">
            <v>84.45</v>
          </cell>
        </row>
        <row r="30100">
          <cell r="A30100" t="str">
            <v>SUDECAP 10.22.01</v>
          </cell>
          <cell r="D30100" t="str">
            <v>REGISTRO GAVETA BRUTO 1510-B 1/2" FABRIMAR/EQUIVALENTE</v>
          </cell>
          <cell r="E30100" t="str">
            <v>UN</v>
          </cell>
          <cell r="G30100">
            <v>73.86</v>
          </cell>
        </row>
        <row r="30101">
          <cell r="A30101" t="str">
            <v>SUDECAP 10.22.02</v>
          </cell>
          <cell r="D30101" t="str">
            <v>REGISTRO GAVETA BRUTO 1510-B 3/4" FABRIMAR/EQUIVALENTE</v>
          </cell>
          <cell r="E30101" t="str">
            <v>UN</v>
          </cell>
          <cell r="G30101">
            <v>79.989999999999995</v>
          </cell>
        </row>
        <row r="30102">
          <cell r="A30102" t="str">
            <v>SUDECAP 10.22.03</v>
          </cell>
          <cell r="D30102" t="str">
            <v>REGISTRO GAVETA BRUTO 1510-B 1" FABRIMAR/EQUIVALENTE</v>
          </cell>
          <cell r="E30102" t="str">
            <v>UN</v>
          </cell>
          <cell r="G30102">
            <v>108.9</v>
          </cell>
        </row>
        <row r="30103">
          <cell r="A30103" t="str">
            <v>SUDECAP 10.22.04</v>
          </cell>
          <cell r="D30103" t="str">
            <v>REGISTRO GAVETA BRUTO 1510-B 1 1/4" FABRIMAR/EQUIVALENTE</v>
          </cell>
          <cell r="E30103" t="str">
            <v>UN</v>
          </cell>
          <cell r="G30103">
            <v>133.31</v>
          </cell>
        </row>
        <row r="30104">
          <cell r="A30104" t="str">
            <v>SUDECAP 10.22.05</v>
          </cell>
          <cell r="D30104" t="str">
            <v>REGISTRO GAVETA BRUTO 1510-B 1 1/2" FABRIMAR/EQUIVALENTE</v>
          </cell>
          <cell r="E30104" t="str">
            <v>UN</v>
          </cell>
          <cell r="G30104">
            <v>158.63</v>
          </cell>
        </row>
        <row r="30105">
          <cell r="A30105" t="str">
            <v>SUDECAP 10.22.06</v>
          </cell>
          <cell r="D30105" t="str">
            <v>REGISTRO GAVETA BRUTO 1510-B 2" FABRIMAR/EQUIVALENTE</v>
          </cell>
          <cell r="E30105" t="str">
            <v>UN</v>
          </cell>
          <cell r="G30105">
            <v>196.03</v>
          </cell>
        </row>
        <row r="30106">
          <cell r="A30106" t="str">
            <v>SUDECAP 10.22.07</v>
          </cell>
          <cell r="D30106" t="str">
            <v>REGISTRO GAVETA BRUTO 1502 2 1/2" DECA/EQUIVALENTE</v>
          </cell>
          <cell r="E30106" t="str">
            <v>UN</v>
          </cell>
          <cell r="G30106">
            <v>372.05</v>
          </cell>
        </row>
        <row r="30107">
          <cell r="A30107" t="str">
            <v>SUDECAP 10.22.08</v>
          </cell>
          <cell r="D30107" t="str">
            <v>REGISTRO GAVETA BRUTO 1502-B 3" DECA/EQUIVALENTE</v>
          </cell>
          <cell r="E30107" t="str">
            <v>UN</v>
          </cell>
          <cell r="G30107">
            <v>909.32</v>
          </cell>
        </row>
        <row r="30108">
          <cell r="A30108" t="str">
            <v>SUDECAP 10.22.09</v>
          </cell>
          <cell r="D30108" t="str">
            <v>REGISTRO GAVETA BRUTO 1502-B 4" DECA/EQUIVALENTE</v>
          </cell>
          <cell r="E30108" t="str">
            <v>UN</v>
          </cell>
          <cell r="G30108">
            <v>1126.0899999999999</v>
          </cell>
        </row>
        <row r="30109">
          <cell r="A30109" t="str">
            <v>SUDECAP 10.22.41</v>
          </cell>
          <cell r="D30109" t="str">
            <v>REGISTRO GAVETA COM ACABAMENTO C-1509-DL D=1/2" FABRIMAR/EQUIVALENTE</v>
          </cell>
          <cell r="E30109" t="str">
            <v>UN</v>
          </cell>
          <cell r="G30109">
            <v>154.07</v>
          </cell>
        </row>
        <row r="30110">
          <cell r="A30110" t="str">
            <v>SUDECAP 10.22.42</v>
          </cell>
          <cell r="D30110" t="str">
            <v>REGISTRO GAVETA COM ACABAMENTO C-1509 DL D=3/4 FABRIMAR/EQUIVALENTE</v>
          </cell>
          <cell r="E30110" t="str">
            <v>UN</v>
          </cell>
          <cell r="G30110">
            <v>163.22</v>
          </cell>
        </row>
        <row r="30111">
          <cell r="A30111" t="str">
            <v>SUDECAP 10.22.43</v>
          </cell>
          <cell r="D30111" t="str">
            <v>REGISTRO GAVETA COM ACABAMENTO C-1509-DL D=1" FABRIMAR/EQUIVALENTE</v>
          </cell>
          <cell r="E30111" t="str">
            <v>UN</v>
          </cell>
          <cell r="G30111">
            <v>115.8</v>
          </cell>
        </row>
        <row r="30112">
          <cell r="A30112" t="str">
            <v>SUDECAP 10.22.45</v>
          </cell>
          <cell r="D30112" t="str">
            <v>REGISTRO GAVETA COM ACABAMENTO C-1509-DL D=1 1/2" FABRIMAR/EQUIVALENTE</v>
          </cell>
          <cell r="E30112" t="str">
            <v>UN</v>
          </cell>
          <cell r="G30112">
            <v>204.96</v>
          </cell>
        </row>
        <row r="30113">
          <cell r="A30113" t="str">
            <v>SUDECAP 10.24.01</v>
          </cell>
          <cell r="D30113" t="str">
            <v>TORNEIRA PARA PIA BANCADA, ALAVANCA, SAÍDA LATERAL 1167-P FABRIMAR/EQUIVALENTE</v>
          </cell>
          <cell r="E30113" t="str">
            <v>UN</v>
          </cell>
          <cell r="G30113">
            <v>532.29999999999995</v>
          </cell>
        </row>
        <row r="30114">
          <cell r="A30114" t="str">
            <v>SUDECAP 10.24.02</v>
          </cell>
          <cell r="D30114" t="str">
            <v>TORNEIRA PARA PIA MISTURADOR PAREDE 1258-DL FABRIMAR/EQUIVALENTE</v>
          </cell>
          <cell r="E30114" t="str">
            <v>UN</v>
          </cell>
          <cell r="G30114">
            <v>773.34</v>
          </cell>
        </row>
        <row r="30115">
          <cell r="A30115" t="str">
            <v>SUDECAP 10.24.03</v>
          </cell>
          <cell r="D30115" t="str">
            <v>TORNEIRA PARA PIA COM ALAVANCA 1157-P FABRIMAR/EQUIVALENTE</v>
          </cell>
          <cell r="E30115" t="str">
            <v>UN</v>
          </cell>
          <cell r="G30115">
            <v>386.06</v>
          </cell>
        </row>
        <row r="30116">
          <cell r="A30116" t="str">
            <v>SUDECAP 10.24.04</v>
          </cell>
          <cell r="D30116" t="str">
            <v>TORNEIRA PARA PIA MISTURADOR BANCADA 1256-DL FABRIMAR/EQUIVALENTE</v>
          </cell>
          <cell r="E30116" t="str">
            <v>UN</v>
          </cell>
          <cell r="G30116">
            <v>679.84</v>
          </cell>
        </row>
        <row r="30117">
          <cell r="A30117" t="str">
            <v>SUDECAP 10.24.05</v>
          </cell>
          <cell r="D30117" t="str">
            <v>TORNEIRA PARA PIA PAREDE SAÍDA LATERAL 1168-DL FABRIMAR/EQUIVALENTE</v>
          </cell>
          <cell r="E30117" t="str">
            <v>UN</v>
          </cell>
          <cell r="G30117">
            <v>382.17</v>
          </cell>
        </row>
        <row r="30118">
          <cell r="A30118" t="str">
            <v>SUDECAP 10.24.09</v>
          </cell>
          <cell r="D30118" t="str">
            <v>TORNEIRA PARA PIA BANCADA SAÍDA LATERAL 1167-DL FABRIMAR/EQUIVALENTE</v>
          </cell>
          <cell r="E30118" t="str">
            <v>UN</v>
          </cell>
          <cell r="G30118">
            <v>763.37</v>
          </cell>
        </row>
        <row r="30119">
          <cell r="A30119" t="str">
            <v>SUDECAP 10.24.10</v>
          </cell>
          <cell r="D30119" t="str">
            <v>TORNEIRA PARA PIA PAREDE TOP JET 1171-DL FABRIMAR/EQUIVALENTE</v>
          </cell>
          <cell r="E30119" t="str">
            <v>UN</v>
          </cell>
          <cell r="G30119">
            <v>305.3</v>
          </cell>
        </row>
        <row r="30120">
          <cell r="A30120" t="str">
            <v>SUDECAP 10.24.12</v>
          </cell>
          <cell r="D30120" t="str">
            <v>TORNEIRA PARA TANQUE 1153-MY FABRIMAR/EQUIVALENTE</v>
          </cell>
          <cell r="E30120" t="str">
            <v>UN</v>
          </cell>
          <cell r="G30120">
            <v>155.72</v>
          </cell>
        </row>
        <row r="30121">
          <cell r="A30121" t="str">
            <v>SUDECAP 10.24.13</v>
          </cell>
          <cell r="D30121" t="str">
            <v>TORNEIRA PARA TANQUE 1153-JR FABRIMAR/EQUIVALENTE</v>
          </cell>
          <cell r="E30121" t="str">
            <v>UN</v>
          </cell>
          <cell r="G30121">
            <v>126.3</v>
          </cell>
        </row>
        <row r="30122">
          <cell r="A30122" t="str">
            <v>SUDECAP 10.24.14</v>
          </cell>
          <cell r="D30122" t="str">
            <v>TORNEIRA AQUAPRESS ANTIVANDALISMO 1180/AV FABRIMAR/EQUIVALENTE</v>
          </cell>
          <cell r="E30122" t="str">
            <v>UN</v>
          </cell>
          <cell r="G30122">
            <v>432.46</v>
          </cell>
        </row>
        <row r="30123">
          <cell r="A30123" t="str">
            <v>SUDECAP 10.24.16</v>
          </cell>
          <cell r="D30123" t="str">
            <v>TORNEIRA DE JARDIM 1128-MY D=1/2" FABRIMAR/EQUIVALENTE</v>
          </cell>
          <cell r="E30123" t="str">
            <v>UN</v>
          </cell>
          <cell r="G30123">
            <v>78.3</v>
          </cell>
        </row>
        <row r="30124">
          <cell r="A30124" t="str">
            <v>SUDECAP 10.24.17</v>
          </cell>
          <cell r="D30124" t="str">
            <v>TORNEIRA DE JARDIM 1128-MY D=3/4" FABRIMAR/EQUIVALENTE</v>
          </cell>
          <cell r="E30124" t="str">
            <v>UN</v>
          </cell>
          <cell r="G30124">
            <v>59.1</v>
          </cell>
        </row>
        <row r="30125">
          <cell r="A30125" t="str">
            <v>SUDECAP 10.24.20</v>
          </cell>
          <cell r="D30125" t="str">
            <v>TORNEIRA DE PRESSÃO PRESMATIC BENEFIT/EQUIVALENTE</v>
          </cell>
          <cell r="E30125" t="str">
            <v>UN</v>
          </cell>
          <cell r="G30125">
            <v>1033.1600000000001</v>
          </cell>
        </row>
        <row r="30126">
          <cell r="A30126" t="str">
            <v>SUDECAP 10.24.21</v>
          </cell>
          <cell r="D30126" t="str">
            <v>TONEIRA PARA LAVATÓRIO REF 1193 LINHA PERTUTTI DOCOL/EQUIVALENTE</v>
          </cell>
          <cell r="E30126" t="str">
            <v>UN</v>
          </cell>
          <cell r="G30126">
            <v>141.05000000000001</v>
          </cell>
        </row>
        <row r="30127">
          <cell r="A30127" t="str">
            <v>SUDECAP 10.24.27</v>
          </cell>
          <cell r="D30127" t="str">
            <v>TORNEIRA PARA LAVATÓRIO 1190-DL, D=1/2" FABRIMAR/EQUIVALENTE</v>
          </cell>
          <cell r="E30127" t="str">
            <v>UN</v>
          </cell>
          <cell r="G30127">
            <v>275.3</v>
          </cell>
        </row>
        <row r="30128">
          <cell r="A30128" t="str">
            <v>SUDECAP 10.24.28</v>
          </cell>
          <cell r="D30128" t="str">
            <v>TORNEIRA PARA LAVATÓRIO REF 1194 INNOVARE FABRIMAR/EQUIVALENTE</v>
          </cell>
          <cell r="E30128" t="str">
            <v>UN</v>
          </cell>
          <cell r="G30128">
            <v>84.19</v>
          </cell>
        </row>
        <row r="30129">
          <cell r="A30129" t="str">
            <v>SUDECAP 10.24.34</v>
          </cell>
          <cell r="D30129" t="str">
            <v>TORNEIRA DE BÓIA 1350 D= 1/2" DECA/EQUIVALENTE</v>
          </cell>
          <cell r="E30129" t="str">
            <v>UN</v>
          </cell>
          <cell r="G30129">
            <v>110.66</v>
          </cell>
        </row>
        <row r="30130">
          <cell r="A30130" t="str">
            <v>SUDECAP 10.24.35</v>
          </cell>
          <cell r="D30130" t="str">
            <v>TORNEIRA DE BÓIA 1350 D= 3/4" DECA/EQUIVALENTE</v>
          </cell>
          <cell r="E30130" t="str">
            <v>UN</v>
          </cell>
          <cell r="G30130">
            <v>116.21</v>
          </cell>
        </row>
        <row r="30131">
          <cell r="A30131" t="str">
            <v>SUDECAP 10.24.36</v>
          </cell>
          <cell r="D30131" t="str">
            <v>TORNEIRA DE BÓIA 1350 D= 1" DECA/EQUIVALENTE</v>
          </cell>
          <cell r="E30131" t="str">
            <v>UN</v>
          </cell>
          <cell r="G30131">
            <v>151.55000000000001</v>
          </cell>
        </row>
        <row r="30132">
          <cell r="A30132" t="str">
            <v>SUDECAP 10.24.37</v>
          </cell>
          <cell r="D30132" t="str">
            <v>TORNEIRA DE BÓIA 262 PARA CAIXA D´AGUA D= 3/4" CIPLA/EQUIVALENTE</v>
          </cell>
          <cell r="E30132" t="str">
            <v>UN</v>
          </cell>
          <cell r="G30132">
            <v>118.54</v>
          </cell>
        </row>
        <row r="30133">
          <cell r="A30133" t="str">
            <v>SUDECAP 10.24.39</v>
          </cell>
          <cell r="D30133" t="str">
            <v>CHAVE BÓIA AUTOMÁTICA PARA RESERVATÓRIO LENZ/EQUIVALENTE</v>
          </cell>
          <cell r="E30133" t="str">
            <v>UN</v>
          </cell>
          <cell r="G30133">
            <v>74.91</v>
          </cell>
        </row>
        <row r="30134">
          <cell r="A30134" t="str">
            <v>SUDECAP 10.24.42</v>
          </cell>
          <cell r="D30134" t="str">
            <v>TORNEIRA DE LIMPEZA 1128-JR D=1/2" FABRIMAR OU EQUIVALENTE</v>
          </cell>
          <cell r="E30134" t="str">
            <v>UN</v>
          </cell>
          <cell r="G30134">
            <v>78.3</v>
          </cell>
        </row>
        <row r="30135">
          <cell r="A30135" t="str">
            <v>SUDECAP 10.24.43</v>
          </cell>
          <cell r="D30135" t="str">
            <v>TORNEIRA PARA BEBEDOURO 1152JR D=1/2"</v>
          </cell>
          <cell r="E30135" t="str">
            <v>UN</v>
          </cell>
          <cell r="G30135">
            <v>95.3</v>
          </cell>
        </row>
        <row r="30136">
          <cell r="A30136" t="str">
            <v>SUDECAP 10.24.52</v>
          </cell>
          <cell r="D30136" t="str">
            <v>TORNEIRA DE PAREDE DELICATTA COM MISTURADOR DOCOL/EQUIVALENTE</v>
          </cell>
          <cell r="E30136" t="str">
            <v>UN</v>
          </cell>
          <cell r="G30136">
            <v>444.99</v>
          </cell>
        </row>
        <row r="30137">
          <cell r="A30137" t="str">
            <v>SUDECAP 10.24.57</v>
          </cell>
          <cell r="D30137" t="str">
            <v>TORNEIRA PARA COZINHA DE MESA BICA ALTA PERTUTTI/EQUIVALENTE</v>
          </cell>
          <cell r="E30137" t="str">
            <v>UN</v>
          </cell>
          <cell r="G30137">
            <v>144.28</v>
          </cell>
        </row>
        <row r="30138">
          <cell r="A30138" t="str">
            <v>SUDECAP 10.25.02</v>
          </cell>
          <cell r="D30138" t="str">
            <v>VÁLVULA PARA PIA 3 1/2X1 1/2" 1623 DARLIFLEX CROMADA/EQUIVALENTE</v>
          </cell>
          <cell r="E30138" t="str">
            <v>UN</v>
          </cell>
          <cell r="G30138">
            <v>33.450000000000003</v>
          </cell>
        </row>
        <row r="30139">
          <cell r="A30139" t="str">
            <v>SUDECAP 10.25.11</v>
          </cell>
          <cell r="D30139" t="str">
            <v>VÁLVULA PARA LAVATÓRIO COM LADRÃO 7/8" 1603 DARLIFLEX/EQUIVALENTE</v>
          </cell>
          <cell r="E30139" t="str">
            <v>UN</v>
          </cell>
          <cell r="G30139">
            <v>65.34</v>
          </cell>
        </row>
        <row r="30140">
          <cell r="A30140" t="str">
            <v>SUDECAP 10.25.13</v>
          </cell>
          <cell r="D30140" t="str">
            <v>VÁLVULA PARA LAVATÓRIO 1601 FABRIMAR/EQUIVALENTE</v>
          </cell>
          <cell r="E30140" t="str">
            <v>UN</v>
          </cell>
          <cell r="G30140">
            <v>47.26</v>
          </cell>
        </row>
        <row r="30141">
          <cell r="A30141" t="str">
            <v>SUDECAP 10.25.17</v>
          </cell>
          <cell r="D30141" t="str">
            <v>VÁLVULA PARA TANQUE 1 1/4" 1606 DARLIFLEX CROMADA/EQUIVALENTE</v>
          </cell>
          <cell r="E30141" t="str">
            <v>UN</v>
          </cell>
          <cell r="G30141">
            <v>48.96</v>
          </cell>
        </row>
        <row r="30142">
          <cell r="A30142" t="str">
            <v>SUDECAP 10.25.20</v>
          </cell>
          <cell r="D30142" t="str">
            <v>VÁLVULA PARA MICTÓRIO COM FECHAMENTO AUTOMÁTICO D= 1/2" DOCOL/EQUIVALENTE</v>
          </cell>
          <cell r="E30142" t="str">
            <v>UN</v>
          </cell>
          <cell r="G30142">
            <v>305.3</v>
          </cell>
        </row>
        <row r="30143">
          <cell r="A30143" t="str">
            <v>SUDECAP 10.25.22</v>
          </cell>
          <cell r="D30143" t="str">
            <v>VÁVULA DE DESCARGA E ACABAMENTO BENEFIT DOCOL PMR (PESSOA COM MOBILIDADE REDUZIDA)/EQUIVALENTE</v>
          </cell>
          <cell r="E30143" t="str">
            <v>UN</v>
          </cell>
          <cell r="G30143">
            <v>869.74</v>
          </cell>
        </row>
        <row r="30144">
          <cell r="A30144" t="str">
            <v>SUDECAP 10.25.25</v>
          </cell>
          <cell r="D30144" t="str">
            <v>VÁLVULA DE DESCARGA 3650 D= 1 1/2" FABRIMAR/EQUIVALENTE</v>
          </cell>
          <cell r="E30144" t="str">
            <v>UN</v>
          </cell>
          <cell r="G30144">
            <v>443.73</v>
          </cell>
        </row>
        <row r="30145">
          <cell r="A30145" t="str">
            <v>SUDECAP 10.25.26</v>
          </cell>
          <cell r="D30145" t="str">
            <v>VÁLVULA DE DESCARGA E ACABAMENTO ANTIVANDALISMO 1 1/2" DOCOL/EQUIVALENTE</v>
          </cell>
          <cell r="E30145" t="str">
            <v>UN</v>
          </cell>
          <cell r="G30145">
            <v>516.33000000000004</v>
          </cell>
        </row>
        <row r="30146">
          <cell r="A30146" t="str">
            <v>SUDECAP 10.25.51</v>
          </cell>
          <cell r="D30146" t="str">
            <v>VÁLVULA DE PVC PARA LAVATÓRIO SEM UNHO Nº 11, CIPLA/EQUIVALENTE</v>
          </cell>
          <cell r="E30146" t="str">
            <v>UN</v>
          </cell>
          <cell r="G30146">
            <v>15.85</v>
          </cell>
        </row>
        <row r="30147">
          <cell r="A30147" t="str">
            <v>SUDECAP 10.25.55</v>
          </cell>
          <cell r="D30147" t="str">
            <v>VÁLVULA DE RETENÇÃO DE PÉ COM CRIVO D= 3/4"</v>
          </cell>
          <cell r="E30147" t="str">
            <v>UN</v>
          </cell>
          <cell r="G30147">
            <v>79.42</v>
          </cell>
        </row>
        <row r="30148">
          <cell r="A30148" t="str">
            <v>SUDECAP 10.25.56</v>
          </cell>
          <cell r="D30148" t="str">
            <v>VÁLVULA DE RETENÇÃO DE PÉ COM CRIVO D= 1"</v>
          </cell>
          <cell r="E30148" t="str">
            <v>UN</v>
          </cell>
          <cell r="G30148">
            <v>86.19</v>
          </cell>
        </row>
        <row r="30149">
          <cell r="A30149" t="str">
            <v>SUDECAP 10.25.57</v>
          </cell>
          <cell r="D30149" t="str">
            <v>VÁLVULA DE RETENÇÃO DE PÉ COM CRIVO D= 1 1/2"</v>
          </cell>
          <cell r="E30149" t="str">
            <v>UN</v>
          </cell>
          <cell r="G30149">
            <v>126.42</v>
          </cell>
        </row>
        <row r="30150">
          <cell r="A30150" t="str">
            <v>SUDECAP 10.25.59</v>
          </cell>
          <cell r="D30150" t="str">
            <v>VÁLVULA DE RETENÇÃO DE PÉ COM CRIVO D= 2"</v>
          </cell>
          <cell r="E30150" t="str">
            <v>UN</v>
          </cell>
          <cell r="G30150">
            <v>203.52</v>
          </cell>
        </row>
        <row r="30151">
          <cell r="A30151" t="str">
            <v>SUDECAP 10.25.60</v>
          </cell>
          <cell r="D30151" t="str">
            <v>VÁLVULA DE RETENÇÃO UNIVERSAL D= 3/4"</v>
          </cell>
          <cell r="E30151" t="str">
            <v>UN</v>
          </cell>
          <cell r="G30151">
            <v>116.17</v>
          </cell>
        </row>
        <row r="30152">
          <cell r="A30152" t="str">
            <v>SUDECAP 10.25.61</v>
          </cell>
          <cell r="D30152" t="str">
            <v>VÁLVULA DE RETENÇÃO UNIVERSAL D= 1"</v>
          </cell>
          <cell r="E30152" t="str">
            <v>UN</v>
          </cell>
          <cell r="G30152">
            <v>125.32</v>
          </cell>
        </row>
        <row r="30153">
          <cell r="A30153" t="str">
            <v>SUDECAP 10.25.62</v>
          </cell>
          <cell r="D30153" t="str">
            <v>VÁLVULA DE RETENÇÃO UNIVERSAL D= 1 1/2"</v>
          </cell>
          <cell r="E30153" t="str">
            <v>UN</v>
          </cell>
          <cell r="G30153">
            <v>219.42</v>
          </cell>
        </row>
        <row r="30154">
          <cell r="A30154" t="str">
            <v>SUDECAP 10.25.63</v>
          </cell>
          <cell r="D30154" t="str">
            <v>VÁLVULA DE RETENÇÃO UNIVERSAL D= 2"</v>
          </cell>
          <cell r="E30154" t="str">
            <v>UN</v>
          </cell>
          <cell r="G30154">
            <v>276.51</v>
          </cell>
        </row>
        <row r="30155">
          <cell r="A30155" t="str">
            <v>SUDECAP 10.26.11</v>
          </cell>
          <cell r="D30155" t="str">
            <v>GRELHA/PORTA GRELHA AÇO INOX FECHO GIRATÓRIO 100X100MM</v>
          </cell>
          <cell r="E30155" t="str">
            <v>UN</v>
          </cell>
          <cell r="G30155">
            <v>22.72</v>
          </cell>
        </row>
        <row r="30156">
          <cell r="A30156" t="str">
            <v>SUDECAP 10.26.12</v>
          </cell>
          <cell r="D30156" t="str">
            <v>GRELHA/PORTA GRELHA AÇO INOX FECHO GIRATÓRIO 150X150MM</v>
          </cell>
          <cell r="E30156" t="str">
            <v>UN</v>
          </cell>
          <cell r="G30156">
            <v>26.55</v>
          </cell>
        </row>
        <row r="30157">
          <cell r="A30157" t="str">
            <v>SUDECAP 10.26.35</v>
          </cell>
          <cell r="D30157" t="str">
            <v>RALO GRELHA CROMADA 10X10CM CROMADO MOLDENOX /EQUIVALENTE</v>
          </cell>
          <cell r="E30157" t="str">
            <v>UN</v>
          </cell>
          <cell r="G30157">
            <v>21.66</v>
          </cell>
        </row>
        <row r="30158">
          <cell r="A30158" t="str">
            <v>SUDECAP 10.26.36</v>
          </cell>
          <cell r="D30158" t="str">
            <v>RALO GRELHA CROMADA 15X15CM CROMADO MOLDENOX /EQUIVALENTE</v>
          </cell>
          <cell r="E30158" t="str">
            <v>UN</v>
          </cell>
          <cell r="G30158">
            <v>43.77</v>
          </cell>
        </row>
        <row r="30159">
          <cell r="A30159" t="str">
            <v>SUDECAP 10.26.37</v>
          </cell>
          <cell r="D30159" t="str">
            <v>TAMPA CEGA EM INOX PARA CAIXA SIFONADA 150 X 150MM</v>
          </cell>
          <cell r="E30159" t="str">
            <v>UN</v>
          </cell>
          <cell r="G30159">
            <v>46.16</v>
          </cell>
        </row>
        <row r="30160">
          <cell r="A30160" t="str">
            <v>SUDECAP 10.27.02</v>
          </cell>
          <cell r="D30160" t="str">
            <v>BRAÇO PARA CHUVEIRO 1/2" X 40 CM CROMADO</v>
          </cell>
          <cell r="E30160" t="str">
            <v>UN</v>
          </cell>
          <cell r="G30160">
            <v>50.4</v>
          </cell>
        </row>
        <row r="30161">
          <cell r="A30161" t="str">
            <v>SUDECAP 10.27.03</v>
          </cell>
          <cell r="D30161" t="str">
            <v>BRAÇO PARA CHUVEIRO PVC 1/2" 40 CM</v>
          </cell>
          <cell r="E30161" t="str">
            <v>UN</v>
          </cell>
          <cell r="G30161">
            <v>40.19</v>
          </cell>
        </row>
        <row r="30162">
          <cell r="A30162" t="str">
            <v>SUDECAP 10.27.11</v>
          </cell>
          <cell r="D30162" t="str">
            <v>CHUVEIRO ARTICULADO PICCOLO 1991 CROMADO FABRIMAR OU EQUIVALENTE</v>
          </cell>
          <cell r="E30162" t="str">
            <v>UN</v>
          </cell>
          <cell r="G30162">
            <v>193.21</v>
          </cell>
        </row>
        <row r="30163">
          <cell r="A30163" t="str">
            <v>SUDECAP 10.27.15</v>
          </cell>
          <cell r="D30163" t="str">
            <v>CHUVEIRO LORENZETTI TRADIÇÃO CROMADO/EQUIVALENTE</v>
          </cell>
          <cell r="E30163" t="str">
            <v>UN</v>
          </cell>
          <cell r="G30163">
            <v>334.27</v>
          </cell>
        </row>
        <row r="30164">
          <cell r="A30164" t="str">
            <v>SUDECAP 10.27.23</v>
          </cell>
          <cell r="D30164" t="str">
            <v>DUCHA HIGIÊNICA PLÁSTICA COM REGISTRO METÁLICO 1/2"</v>
          </cell>
          <cell r="E30164" t="str">
            <v>UN</v>
          </cell>
          <cell r="G30164">
            <v>186.16</v>
          </cell>
        </row>
        <row r="30165">
          <cell r="A30165" t="str">
            <v>SUDECAP 10.27.31</v>
          </cell>
          <cell r="D30165" t="str">
            <v>LIGAÇÃO FLEXÍVEL 1/2"X0,40M 4607-40 MXF FABRIMAR/EQUIVALENTE</v>
          </cell>
          <cell r="E30165" t="str">
            <v>UN</v>
          </cell>
          <cell r="G30165">
            <v>69.98</v>
          </cell>
        </row>
        <row r="30166">
          <cell r="A30166" t="str">
            <v>SUDECAP 10.27.47</v>
          </cell>
          <cell r="D30166" t="str">
            <v>TUBO PARA VÁLVULA DE DESCARGA Nº 18 COM ADAPTADOR D= 1 1/2"</v>
          </cell>
          <cell r="E30166" t="str">
            <v>UN</v>
          </cell>
          <cell r="G30166">
            <v>46.19</v>
          </cell>
        </row>
        <row r="30167">
          <cell r="A30167" t="str">
            <v>SUDECAP 10.27.49</v>
          </cell>
          <cell r="D30167" t="str">
            <v>TUBO LONGO PARA CAIXA DE DESCARGA SOBREPOR 40 MM X 1,60 METROS</v>
          </cell>
          <cell r="E30167" t="str">
            <v>UN</v>
          </cell>
          <cell r="G30167">
            <v>44.94</v>
          </cell>
        </row>
        <row r="30168">
          <cell r="A30168" t="str">
            <v>SUDECAP 10.27.51</v>
          </cell>
          <cell r="D30168" t="str">
            <v>TUBO LIGAÇÃO ÁGUA - VASO METAL CROMADO COM SOBRECANOPLA</v>
          </cell>
          <cell r="E30168" t="str">
            <v>UN</v>
          </cell>
          <cell r="G30168">
            <v>66.180000000000007</v>
          </cell>
        </row>
        <row r="30169">
          <cell r="A30169" t="str">
            <v>SUDECAP 10.27.53</v>
          </cell>
          <cell r="D30169" t="str">
            <v>TUBO LIGAÇÃO AGUA - VASO PVC CROMADO COM SOBRECANOPLA</v>
          </cell>
          <cell r="E30169" t="str">
            <v>UN</v>
          </cell>
          <cell r="G30169">
            <v>41.93</v>
          </cell>
        </row>
        <row r="30170">
          <cell r="A30170" t="str">
            <v>SUDECAP 10.27.55</v>
          </cell>
          <cell r="D30170" t="str">
            <v>BOLSA DE LIGAÇÃO EM PVC FLEXÍVEL PARA VASO SANITÁRIO 40MM (1 1/2")</v>
          </cell>
          <cell r="E30170" t="str">
            <v>UN</v>
          </cell>
          <cell r="G30170">
            <v>17.37</v>
          </cell>
        </row>
        <row r="30171">
          <cell r="A30171" t="str">
            <v>SUDECAP 10.27.61</v>
          </cell>
          <cell r="D30171" t="str">
            <v>SIFÃO LAVATÓRIO COPO REGULÁVEL 1"X 1 1/2" SIGMA/EQUIVALENTE</v>
          </cell>
          <cell r="E30171" t="str">
            <v>UN</v>
          </cell>
          <cell r="G30171">
            <v>130.26</v>
          </cell>
        </row>
        <row r="30172">
          <cell r="A30172" t="str">
            <v>SUDECAP 10.27.63</v>
          </cell>
          <cell r="D30172" t="str">
            <v>SIFÃO PIA COPO REGULÁVEL 1 1/2" X 1 1/2" SIGMA/EQUIVALENTE</v>
          </cell>
          <cell r="E30172" t="str">
            <v>UN</v>
          </cell>
          <cell r="G30172">
            <v>123.16</v>
          </cell>
        </row>
        <row r="30173">
          <cell r="A30173" t="str">
            <v>SUDECAP 10.29.01</v>
          </cell>
          <cell r="D30173" t="str">
            <v>KIT CAVALETE METAL COM REGISTRO 1/2" COPASA</v>
          </cell>
          <cell r="E30173" t="str">
            <v>UN</v>
          </cell>
          <cell r="G30173">
            <v>189.84</v>
          </cell>
        </row>
        <row r="30174">
          <cell r="A30174" t="str">
            <v>SUDECAP 10.29.02</v>
          </cell>
          <cell r="D30174" t="str">
            <v>KIT CAVALETE METAL COM REGISTRO 3/4" COPASA</v>
          </cell>
          <cell r="E30174" t="str">
            <v>UN</v>
          </cell>
          <cell r="G30174">
            <v>320.3</v>
          </cell>
        </row>
        <row r="30175">
          <cell r="A30175" t="str">
            <v>SUDECAP 10.29.03</v>
          </cell>
          <cell r="D30175" t="str">
            <v>KIT CAVALETE METAL COM REGISTRO   1" COPASA</v>
          </cell>
          <cell r="E30175" t="str">
            <v>UN</v>
          </cell>
          <cell r="G30175">
            <v>795</v>
          </cell>
        </row>
        <row r="30176">
          <cell r="A30176" t="str">
            <v>SUDECAP 10.30.01</v>
          </cell>
          <cell r="D30176" t="str">
            <v>PARAFUSO CASTELO COM BUCHA N.8 E ARRUELA</v>
          </cell>
          <cell r="E30176" t="str">
            <v>UN</v>
          </cell>
          <cell r="G30176">
            <v>14.12</v>
          </cell>
        </row>
        <row r="30177">
          <cell r="A30177" t="str">
            <v>SUDECAP 10.35.01</v>
          </cell>
          <cell r="D30177" t="str">
            <v>CAIXA ALVENARIA 30 X 30 X 50CM COM TAMPA FERRO PARA REGISTRO (C X L X H)</v>
          </cell>
          <cell r="E30177" t="str">
            <v>UN</v>
          </cell>
          <cell r="G30177">
            <v>338.9</v>
          </cell>
        </row>
        <row r="30178">
          <cell r="A30178" t="str">
            <v>SUDECAP 10.35.03</v>
          </cell>
          <cell r="D30178" t="str">
            <v>CAIXA ALVENARIA 50 X 50 X 50CM PARA HIDROMETRO COM TAMPA (C X L X H)</v>
          </cell>
          <cell r="E30178" t="str">
            <v>UN</v>
          </cell>
          <cell r="G30178">
            <v>451.22</v>
          </cell>
        </row>
        <row r="30179">
          <cell r="A30179" t="str">
            <v>SUDECAP 10.35.11</v>
          </cell>
          <cell r="D30179" t="str">
            <v>CAIXA SIFONADA PVC COM GRELHA QUADRADA/REDONDA 150 X 150 X 50MM (DIÂMETRO X H X DIÂMETRO SAÍDA)</v>
          </cell>
          <cell r="E30179" t="str">
            <v>UN</v>
          </cell>
          <cell r="G30179">
            <v>67.81</v>
          </cell>
        </row>
        <row r="30180">
          <cell r="A30180" t="str">
            <v>SUDECAP 10.35.13</v>
          </cell>
          <cell r="D30180" t="str">
            <v>CAIXA SIFONADA PVC COM GRELHA QUADRADA/REDONDA 150 X 185 X 75MM (DIÂMETRO X H X DIÂMETRO SAÍDA)</v>
          </cell>
          <cell r="E30180" t="str">
            <v>UN</v>
          </cell>
          <cell r="G30180">
            <v>80.91</v>
          </cell>
        </row>
        <row r="30181">
          <cell r="A30181" t="str">
            <v>SUDECAP 10.35.15</v>
          </cell>
          <cell r="D30181" t="str">
            <v>CAIXA SIFONADA PVC COM GRELHA REDONDA 100 X 100 X 50MM (DIÂMETRO X H X DIÂMETRO SAÍDA)</v>
          </cell>
          <cell r="E30181" t="str">
            <v>UN</v>
          </cell>
          <cell r="G30181">
            <v>42.91</v>
          </cell>
        </row>
        <row r="30182">
          <cell r="A30182" t="str">
            <v>SUDECAP 10.35.20</v>
          </cell>
          <cell r="D30182" t="str">
            <v>CAIXA SIFONADA PVC COM TAMPA CEGA 250 X 172 X 50MM (DIÂMETRO X H X DIÂMETRO SAÍDA)</v>
          </cell>
          <cell r="E30182" t="str">
            <v>UN</v>
          </cell>
          <cell r="G30182">
            <v>104.3</v>
          </cell>
        </row>
        <row r="30183">
          <cell r="A30183" t="str">
            <v>SUDECAP 10.35.21</v>
          </cell>
          <cell r="D30183" t="str">
            <v>CAIXA SIFONADA PVC COM TAMPA CEGA 250 X 230 X 75MM (DIÂMETRO X H X DIÂMETRO SAÍDA)</v>
          </cell>
          <cell r="E30183" t="str">
            <v>UN</v>
          </cell>
          <cell r="G30183">
            <v>98.15</v>
          </cell>
        </row>
        <row r="30184">
          <cell r="A30184" t="str">
            <v>SUDECAP 10.35.22</v>
          </cell>
          <cell r="D30184" t="str">
            <v>CAIXA SIFONADA PVC 100 X 150 X 50MM (DIÂMETRO X H X DIÂMETRO SAÍDA)</v>
          </cell>
          <cell r="E30184" t="str">
            <v>UN</v>
          </cell>
          <cell r="G30184">
            <v>48.16</v>
          </cell>
        </row>
        <row r="30185">
          <cell r="A30185" t="str">
            <v>SUDECAP 10.35.31</v>
          </cell>
          <cell r="D30185" t="str">
            <v>RALO PVC COM SAÍDA ARTICULADA COM GRELHA E PORTA GRELHA BRANCA 100 X 40MM</v>
          </cell>
          <cell r="E30185" t="str">
            <v>UN</v>
          </cell>
          <cell r="G30185">
            <v>43.54</v>
          </cell>
        </row>
        <row r="30186">
          <cell r="A30186" t="str">
            <v>SUDECAP 10.35.33</v>
          </cell>
          <cell r="D30186" t="str">
            <v>RALO SECO PVC SAÍDA SOLDÁVEL 100 X 40MM</v>
          </cell>
          <cell r="E30186" t="str">
            <v>UN</v>
          </cell>
          <cell r="G30186">
            <v>48.76</v>
          </cell>
        </row>
        <row r="30187">
          <cell r="A30187" t="str">
            <v>SUDECAP 10.35.50</v>
          </cell>
          <cell r="D30187" t="str">
            <v>CAIXA D'ÁGUA POLIETILENO COM TAMPA 310L</v>
          </cell>
          <cell r="E30187" t="str">
            <v>UN</v>
          </cell>
          <cell r="G30187">
            <v>342.94</v>
          </cell>
        </row>
        <row r="30188">
          <cell r="A30188" t="str">
            <v>SUDECAP 10.35.51</v>
          </cell>
          <cell r="D30188" t="str">
            <v>CAIXA D'ÁGUA POLIETILENO COM TAMPA 500L</v>
          </cell>
          <cell r="E30188" t="str">
            <v>UN</v>
          </cell>
          <cell r="G30188">
            <v>384.94</v>
          </cell>
        </row>
        <row r="30189">
          <cell r="A30189" t="str">
            <v>SUDECAP 10.35.52</v>
          </cell>
          <cell r="D30189" t="str">
            <v>CAIXA D'ÁGUA POLIETILENO COM TAMPA 1000L</v>
          </cell>
          <cell r="E30189" t="str">
            <v>UN</v>
          </cell>
          <cell r="G30189">
            <v>518.47</v>
          </cell>
        </row>
        <row r="30190">
          <cell r="A30190" t="str">
            <v>SUDECAP 10.35.69</v>
          </cell>
          <cell r="D30190" t="str">
            <v>CAIXA DE GORDURA PRÉ-FABRICADA SIMPLES D= 400MM X 635MM</v>
          </cell>
          <cell r="E30190" t="str">
            <v>UN</v>
          </cell>
          <cell r="G30190">
            <v>249.9</v>
          </cell>
        </row>
        <row r="30191">
          <cell r="A30191" t="str">
            <v>SUDECAP 10.35.70</v>
          </cell>
          <cell r="D30191" t="str">
            <v>CAIXA DE GORDURA PRÉ-FABRICADA DUPLA D= 600MM X 800MM</v>
          </cell>
          <cell r="E30191" t="str">
            <v>UN</v>
          </cell>
          <cell r="G30191">
            <v>538.35</v>
          </cell>
        </row>
        <row r="30192">
          <cell r="A30192" t="str">
            <v>SUDECAP 10.35.71</v>
          </cell>
          <cell r="D30192" t="str">
            <v>CAIXA D'ÁGUA EM FIBRA DE VIDRO COM TAMPA 8000L</v>
          </cell>
          <cell r="E30192" t="str">
            <v>UN</v>
          </cell>
          <cell r="G30192">
            <v>7673.38</v>
          </cell>
        </row>
        <row r="30193">
          <cell r="A30193" t="str">
            <v>SUDECAP 10.35.72</v>
          </cell>
          <cell r="D30193" t="str">
            <v>RALO HEMISFÉRICO TIPO ABACAXI D= 50MM</v>
          </cell>
          <cell r="E30193" t="str">
            <v>UN</v>
          </cell>
          <cell r="G30193">
            <v>23.08</v>
          </cell>
        </row>
        <row r="30194">
          <cell r="A30194" t="str">
            <v>SUDECAP 10.35.73</v>
          </cell>
          <cell r="D30194" t="str">
            <v>RALO HEMISFÉRICO TIPO ABACAXI D= 75MM</v>
          </cell>
          <cell r="E30194" t="str">
            <v>UN</v>
          </cell>
          <cell r="G30194">
            <v>17.98</v>
          </cell>
        </row>
        <row r="30195">
          <cell r="A30195" t="str">
            <v>SUDECAP 10.35.74</v>
          </cell>
          <cell r="D30195" t="str">
            <v>RALO HEMISFÉRICO TIPO ABACAXI D= 100MM</v>
          </cell>
          <cell r="E30195" t="str">
            <v>UN</v>
          </cell>
          <cell r="G30195">
            <v>20.97</v>
          </cell>
        </row>
        <row r="30196">
          <cell r="A30196" t="str">
            <v>SUDECAP 10.40.01</v>
          </cell>
          <cell r="D30196" t="str">
            <v>CUBA DE EMBUTIR OVAL (49 X 32,5 CM),CELITE/EQUIVALENTE</v>
          </cell>
          <cell r="E30196" t="str">
            <v>UN</v>
          </cell>
          <cell r="G30196">
            <v>190.66</v>
          </cell>
        </row>
        <row r="30197">
          <cell r="A30197" t="str">
            <v>SUDECAP 10.40.02</v>
          </cell>
          <cell r="D30197" t="str">
            <v>CUBA EMBUTIR OVAL (49X32,5CM) CELITE/EQUIVALENTE. COMPLETO</v>
          </cell>
          <cell r="E30197" t="str">
            <v>UN</v>
          </cell>
          <cell r="G30197">
            <v>438.15</v>
          </cell>
        </row>
        <row r="30198">
          <cell r="A30198" t="str">
            <v>SUDECAP 10.40.04</v>
          </cell>
          <cell r="D30198" t="str">
            <v>LAVATÓRIO SUSPENSO (41 X 29,5CM) AZALEA CELITE/EQUIVALENTE</v>
          </cell>
          <cell r="E30198" t="str">
            <v>UN</v>
          </cell>
          <cell r="G30198">
            <v>233.4</v>
          </cell>
        </row>
        <row r="30199">
          <cell r="A30199" t="str">
            <v>SUDECAP 10.40.05</v>
          </cell>
          <cell r="D30199" t="str">
            <v>LAVATÓRIO SUSPENSO (41 X 29,5CM) AZALEA CELITE/EQUIVALENTE COMPLETO</v>
          </cell>
          <cell r="E30199" t="str">
            <v>UN</v>
          </cell>
          <cell r="G30199">
            <v>511.4</v>
          </cell>
        </row>
        <row r="30200">
          <cell r="A30200" t="str">
            <v>SUDECAP 10.40.06</v>
          </cell>
          <cell r="D30200" t="str">
            <v>LAVATÓRIO SUSPENSO (46,5 X 34CM) GUARAPARI LOGASA/EQUIVALENTE</v>
          </cell>
          <cell r="E30200" t="str">
            <v>UN</v>
          </cell>
          <cell r="G30200">
            <v>212.04</v>
          </cell>
        </row>
        <row r="30201">
          <cell r="A30201" t="str">
            <v>SUDECAP 10.40.07</v>
          </cell>
          <cell r="D30201" t="str">
            <v>LAVATÓRIO SUSPENSO (46,5 X 34CM) GUARAPARI LOGASA/EQUIVALENTE COMPLETO</v>
          </cell>
          <cell r="E30201" t="str">
            <v>UN</v>
          </cell>
          <cell r="G30201">
            <v>490.04</v>
          </cell>
        </row>
        <row r="30202">
          <cell r="A30202" t="str">
            <v>SUDECAP 10.40.08</v>
          </cell>
          <cell r="D30202" t="str">
            <v>LAVATÓRIO DE PAREDE CELITE 02007 LINHA SAVEIRO/EQUIVALENTE</v>
          </cell>
          <cell r="E30202" t="str">
            <v>UN</v>
          </cell>
          <cell r="G30202">
            <v>193.39</v>
          </cell>
        </row>
        <row r="30203">
          <cell r="A30203" t="str">
            <v>SUDECAP 10.40.09</v>
          </cell>
          <cell r="D30203" t="str">
            <v>CUBA DE SOBREPOR OVAL (52X44,5 CM) CELITE /EQUIVALENTE</v>
          </cell>
          <cell r="E30203" t="str">
            <v>UN</v>
          </cell>
          <cell r="G30203">
            <v>454.49</v>
          </cell>
        </row>
        <row r="30204">
          <cell r="A30204" t="str">
            <v>SUDECAP 10.40.10</v>
          </cell>
          <cell r="D30204" t="str">
            <v>CUBA SOBREPOR OVAL(52X44,5 CM) CELITE/EQUIVALENTE COMPLETO</v>
          </cell>
          <cell r="E30204" t="str">
            <v>UN</v>
          </cell>
          <cell r="G30204">
            <v>720.07</v>
          </cell>
        </row>
        <row r="30205">
          <cell r="A30205" t="str">
            <v>SUDECAP 10.40.11</v>
          </cell>
          <cell r="D30205" t="str">
            <v>LAVATÓRIO CANTO COR BRANCA L76 MASTER DECA/EQUIVALENTE COMPLETO</v>
          </cell>
          <cell r="E30205" t="str">
            <v>CJ</v>
          </cell>
          <cell r="G30205">
            <v>2002.46</v>
          </cell>
        </row>
        <row r="30206">
          <cell r="A30206" t="str">
            <v>SUDECAP 10.40.12</v>
          </cell>
          <cell r="D30206" t="str">
            <v>LAVATÓRIO COM COLUNA SUSPENSA LINHA FIT-CELITE/EQUIVALENTE COMPLETO</v>
          </cell>
          <cell r="E30206" t="str">
            <v>CJ</v>
          </cell>
          <cell r="G30206">
            <v>936.9</v>
          </cell>
        </row>
        <row r="30207">
          <cell r="A30207" t="str">
            <v>SUDECAP 10.40.26</v>
          </cell>
          <cell r="D30207" t="str">
            <v>LAVATÓRIO COM COLUNA SUSPENSA VOGUE PLUS L51-CS117 DECA/EQUIVALENTE</v>
          </cell>
          <cell r="E30207" t="str">
            <v>UN</v>
          </cell>
          <cell r="G30207">
            <v>1051.23</v>
          </cell>
        </row>
        <row r="30208">
          <cell r="A30208" t="str">
            <v>SUDECAP 10.40.27</v>
          </cell>
          <cell r="D30208" t="str">
            <v>LAVATÓRIO PEQUENO BRANCO GELO L915 RAVENA/EQUIVALENTE</v>
          </cell>
          <cell r="E30208" t="str">
            <v>UN</v>
          </cell>
          <cell r="G30208">
            <v>201.94</v>
          </cell>
        </row>
        <row r="30209">
          <cell r="A30209" t="str">
            <v>SUDECAP 10.40.54</v>
          </cell>
          <cell r="D30209" t="str">
            <v>LAVATÓRIO CANTO LINHA IZY BRANCO REF 101 DECA/EQUIVALENTE</v>
          </cell>
          <cell r="E30209" t="str">
            <v>UN</v>
          </cell>
          <cell r="G30209">
            <v>275.42</v>
          </cell>
        </row>
        <row r="30210">
          <cell r="A30210" t="str">
            <v>SUDECAP 10.41.01</v>
          </cell>
          <cell r="D30210" t="str">
            <v>VASO SANITÁRIO CONVENCIONAL BRANCO, AZALEA CELITE/EQUIVALENTE</v>
          </cell>
          <cell r="E30210" t="str">
            <v>UN</v>
          </cell>
          <cell r="G30210">
            <v>564.24</v>
          </cell>
        </row>
        <row r="30211">
          <cell r="A30211" t="str">
            <v>SUDECAP 10.41.02</v>
          </cell>
          <cell r="D30211" t="str">
            <v>VASO SANITÁRIO CONVENCIONAL BRANCO, AZALEA CELITE/EQUIVALENTE COMPLETO</v>
          </cell>
          <cell r="E30211" t="str">
            <v>UN</v>
          </cell>
          <cell r="G30211">
            <v>1153.44</v>
          </cell>
        </row>
        <row r="30212">
          <cell r="A30212" t="str">
            <v>SUDECAP 10.41.03</v>
          </cell>
          <cell r="D30212" t="str">
            <v>VASO SANITÁRIO, CONJUNTO ACOPLADO BRANCO, AZALEA CELITE/EQUIVALENTE</v>
          </cell>
          <cell r="E30212" t="str">
            <v>UN</v>
          </cell>
          <cell r="G30212">
            <v>510.1</v>
          </cell>
        </row>
        <row r="30213">
          <cell r="A30213" t="str">
            <v>SUDECAP 10.41.04</v>
          </cell>
          <cell r="D30213" t="str">
            <v>VASO SANITÁRIO, CONJUNTO ACOPLADO BRANCO, AZALEA CELITE/EQUIVALENTE COMPLETO</v>
          </cell>
          <cell r="E30213" t="str">
            <v>UN</v>
          </cell>
          <cell r="G30213">
            <v>580.08000000000004</v>
          </cell>
        </row>
        <row r="30214">
          <cell r="A30214" t="str">
            <v>SUDECAP 10.41.05</v>
          </cell>
          <cell r="D30214" t="str">
            <v>VASO SANITÁRIO INFANTIL BRANCO, CELITE/EQUIVALENTE</v>
          </cell>
          <cell r="E30214" t="str">
            <v>UN</v>
          </cell>
          <cell r="G30214">
            <v>484.32</v>
          </cell>
        </row>
        <row r="30215">
          <cell r="A30215" t="str">
            <v>SUDECAP 10.41.06</v>
          </cell>
          <cell r="D30215" t="str">
            <v>VASO SANITÁRIO INFANTIL BRANCO, CELITE/EQUIVALENTE COMPLETO</v>
          </cell>
          <cell r="E30215" t="str">
            <v>UN</v>
          </cell>
          <cell r="G30215">
            <v>1073.52</v>
          </cell>
        </row>
        <row r="30216">
          <cell r="A30216" t="str">
            <v>SUDECAP 10.41.07</v>
          </cell>
          <cell r="D30216" t="str">
            <v>VASO SANITÁRIO ESPECIAL DECA P510 SEM ABERTURA E ASSENTO OU EQUIVALENTE</v>
          </cell>
          <cell r="E30216" t="str">
            <v>UN</v>
          </cell>
          <cell r="G30216">
            <v>1568.49</v>
          </cell>
        </row>
        <row r="30217">
          <cell r="A30217" t="str">
            <v>SUDECAP 10.41.09</v>
          </cell>
          <cell r="D30217" t="str">
            <v>ASSENTO SANITÁRIO TONDO VOGUE PLUS/EQUIVALENTE</v>
          </cell>
          <cell r="E30217" t="str">
            <v>UN</v>
          </cell>
          <cell r="G30217">
            <v>179.82</v>
          </cell>
        </row>
        <row r="30218">
          <cell r="A30218" t="str">
            <v>SUDECAP 10.41.11</v>
          </cell>
          <cell r="D30218" t="str">
            <v>CAIXA DE DESCARGA EXTERNA ALTA 6 A 9 LITROS</v>
          </cell>
          <cell r="E30218" t="str">
            <v>UN</v>
          </cell>
          <cell r="G30218">
            <v>66.64</v>
          </cell>
        </row>
        <row r="30219">
          <cell r="A30219" t="str">
            <v>SUDECAP 10.43.01</v>
          </cell>
          <cell r="D30219" t="str">
            <v>MICTÓRIO SIFONADO-LOUÇA BRANCA CELITE/EQUIVALENTE</v>
          </cell>
          <cell r="E30219" t="str">
            <v>UN</v>
          </cell>
          <cell r="G30219">
            <v>475.69</v>
          </cell>
        </row>
        <row r="30220">
          <cell r="A30220" t="str">
            <v>SUDECAP 10.43.02</v>
          </cell>
          <cell r="D30220" t="str">
            <v>MICTÓRIO SIFONADO-LOUÇA BRANCA CELITE/EQUIVALENTE COMPLETO</v>
          </cell>
          <cell r="E30220" t="str">
            <v>UN</v>
          </cell>
          <cell r="G30220">
            <v>863.38</v>
          </cell>
        </row>
        <row r="30221">
          <cell r="A30221" t="str">
            <v>SUDECAP 10.43.03</v>
          </cell>
          <cell r="D30221" t="str">
            <v>MICTÓRIO EM AÇO INOX CHAPA 22, DESENVOLVIMENTO= 1,0M</v>
          </cell>
          <cell r="E30221" t="str">
            <v>M</v>
          </cell>
          <cell r="G30221">
            <v>1029.58</v>
          </cell>
        </row>
        <row r="30222">
          <cell r="A30222" t="str">
            <v>SUDECAP 10.43.05</v>
          </cell>
          <cell r="D30222" t="str">
            <v>MICTÓRIO EM AÇO INOX CHAPA 22, DESENVOLVIMENTO= 1,4M</v>
          </cell>
          <cell r="E30222" t="str">
            <v>UN</v>
          </cell>
          <cell r="G30222">
            <v>1259.8699999999999</v>
          </cell>
        </row>
        <row r="30223">
          <cell r="A30223" t="str">
            <v>SUDECAP 10.45.03</v>
          </cell>
          <cell r="D30223" t="str">
            <v>CUBA EM AÇO INOX Nº1 (46 X 30 X 15CM) COM VÁLVULA E SIFÃO</v>
          </cell>
          <cell r="E30223" t="str">
            <v>UN</v>
          </cell>
          <cell r="G30223">
            <v>319.36</v>
          </cell>
        </row>
        <row r="30224">
          <cell r="A30224" t="str">
            <v>SUDECAP 10.45.04</v>
          </cell>
          <cell r="D30224" t="str">
            <v>CUBA EM AÇO INOX Nº2 (56 X 33 X 15CM) COM VÁLVULA E SIFÃO</v>
          </cell>
          <cell r="E30224" t="str">
            <v>UN</v>
          </cell>
          <cell r="G30224">
            <v>345.61</v>
          </cell>
        </row>
        <row r="30225">
          <cell r="A30225" t="str">
            <v>SUDECAP 10.46.03</v>
          </cell>
          <cell r="D30225" t="str">
            <v>TANQUE EM LOUÇA BRANCA (22LTS) COM COLUNA CELITE/EQUIVALENTE</v>
          </cell>
          <cell r="E30225" t="str">
            <v>UN</v>
          </cell>
          <cell r="G30225">
            <v>677.99</v>
          </cell>
        </row>
        <row r="30226">
          <cell r="A30226" t="str">
            <v>SUDECAP 10.46.04</v>
          </cell>
          <cell r="D30226" t="str">
            <v>TANQUE EM LOUÇA BRANCA (22LTS) COM COLUNA CELITE/EQUIVALENTE COMPLETO</v>
          </cell>
          <cell r="E30226" t="str">
            <v>UN</v>
          </cell>
          <cell r="G30226">
            <v>850.11</v>
          </cell>
        </row>
        <row r="30227">
          <cell r="A30227" t="str">
            <v>SUDECAP 10.46.05</v>
          </cell>
          <cell r="D30227" t="str">
            <v>TANQUE DE AÇO INOX COM 1 BOJO 63 X 51CM</v>
          </cell>
          <cell r="E30227" t="str">
            <v>UN</v>
          </cell>
          <cell r="G30227">
            <v>503.33</v>
          </cell>
        </row>
        <row r="30228">
          <cell r="A30228" t="str">
            <v>SUDECAP 10.46.10</v>
          </cell>
          <cell r="D30228" t="str">
            <v>TANQUE EM ALVENARIA, REVESTIDA AZULEJO BRANCO</v>
          </cell>
          <cell r="E30228" t="str">
            <v>UN</v>
          </cell>
          <cell r="G30228">
            <v>1940.99</v>
          </cell>
        </row>
        <row r="30229">
          <cell r="A30229" t="str">
            <v>SUDECAP 10.47.03</v>
          </cell>
          <cell r="D30229" t="str">
            <v>BEBEDOURO UNITÁRIO INOX PARA 80 PESSOAS H=1,0 METRO</v>
          </cell>
          <cell r="E30229" t="str">
            <v>UN</v>
          </cell>
          <cell r="G30229">
            <v>1952.12</v>
          </cell>
        </row>
        <row r="30230">
          <cell r="A30230" t="str">
            <v>SUDECAP 10.47.07</v>
          </cell>
          <cell r="D30230" t="str">
            <v>BEBEDOURO INDUSTRIAL 50L</v>
          </cell>
          <cell r="E30230" t="str">
            <v>UN</v>
          </cell>
          <cell r="G30230">
            <v>2641.78</v>
          </cell>
        </row>
        <row r="30231">
          <cell r="A30231" t="str">
            <v>SUDECAP 10.47.08</v>
          </cell>
          <cell r="D30231" t="str">
            <v>BEBEDOURO CONJUGADO INOX H= 1,00M/1,12M ATENDE 40 PESSOAS</v>
          </cell>
          <cell r="E30231" t="str">
            <v>UN</v>
          </cell>
          <cell r="G30231">
            <v>1482.27</v>
          </cell>
        </row>
        <row r="30232">
          <cell r="A30232" t="str">
            <v>SUDECAP 10.47.09</v>
          </cell>
          <cell r="D30232" t="str">
            <v>BEBEDOURO EMPRESARIAL BDF300 IBBL/EQUIVALENTE -300 PESSOAS</v>
          </cell>
          <cell r="E30232" t="str">
            <v>UN</v>
          </cell>
          <cell r="G30232">
            <v>2874.78</v>
          </cell>
        </row>
        <row r="30233">
          <cell r="A30233" t="str">
            <v>SUDECAP 10.47.11</v>
          </cell>
          <cell r="D30233" t="str">
            <v>FILTRO AP-200 CURTO AQUALAR OU SIMILAR</v>
          </cell>
          <cell r="E30233" t="str">
            <v>UN</v>
          </cell>
          <cell r="G30233">
            <v>303.47000000000003</v>
          </cell>
        </row>
        <row r="30234">
          <cell r="A30234" t="str">
            <v>SUDECAP 10.47.21</v>
          </cell>
          <cell r="D30234" t="str">
            <v>BEBEDOURO ACESSÍVEL PARA ESPAÇOS PÚBLICOS, PINTURA EPÓXI</v>
          </cell>
          <cell r="E30234" t="str">
            <v>UN</v>
          </cell>
          <cell r="G30234">
            <v>2911.6</v>
          </cell>
        </row>
        <row r="30235">
          <cell r="A30235" t="str">
            <v>SUDECAP 10.47.22</v>
          </cell>
          <cell r="D30235" t="str">
            <v>BEBEDOURO ACESSÍVEL PARA ESPAÇOS PÚBLICOS, REVESTIMENTO EM GRANITO</v>
          </cell>
          <cell r="E30235" t="str">
            <v>UN</v>
          </cell>
          <cell r="G30235">
            <v>3767.21</v>
          </cell>
        </row>
        <row r="30236">
          <cell r="A30236" t="str">
            <v>SUDECAP 10.47.23</v>
          </cell>
          <cell r="D30236" t="str">
            <v>BEBEDOURO PARA ESPAÇOS PÚBLICOS, UMA BICA, PINTURA EPÓXI</v>
          </cell>
          <cell r="E30236" t="str">
            <v>UN</v>
          </cell>
          <cell r="G30236">
            <v>2026.87</v>
          </cell>
        </row>
        <row r="30237">
          <cell r="A30237" t="str">
            <v>SUDECAP 10.47.24</v>
          </cell>
          <cell r="D30237" t="str">
            <v>BEBEDOURO PARA ESPAÇOS PÚBLICOS, UMA BICA, REVESTIMENTO EM GRANITO</v>
          </cell>
          <cell r="E30237" t="str">
            <v>UN</v>
          </cell>
          <cell r="G30237">
            <v>2616.59</v>
          </cell>
        </row>
        <row r="30238">
          <cell r="A30238" t="str">
            <v>SUDECAP 10.47.25</v>
          </cell>
          <cell r="D30238" t="str">
            <v>BEBEDOURO PARA ESPAÇOS PÚBLICOS, DUAS BICAS, PINTURA EPÓXI</v>
          </cell>
          <cell r="E30238" t="str">
            <v>UN</v>
          </cell>
          <cell r="G30238">
            <v>2789.25</v>
          </cell>
        </row>
        <row r="30239">
          <cell r="A30239" t="str">
            <v>SUDECAP 10.47.26</v>
          </cell>
          <cell r="D30239" t="str">
            <v>BEBEDOURO PARA ESPAÇOS PÚBLICOS, DUAS BICAS, REVESTIMENTO EM GRANITO</v>
          </cell>
          <cell r="E30239" t="str">
            <v>UN</v>
          </cell>
          <cell r="G30239">
            <v>3372.02</v>
          </cell>
        </row>
        <row r="30240">
          <cell r="A30240" t="str">
            <v>SUDECAP 10.48.01</v>
          </cell>
          <cell r="D30240" t="str">
            <v>PAPELEIRA LOUÇA BRANCA 602 CELITE/EQUIVALENTE</v>
          </cell>
          <cell r="E30240" t="str">
            <v>UN</v>
          </cell>
          <cell r="G30240">
            <v>49.86</v>
          </cell>
        </row>
        <row r="30241">
          <cell r="A30241" t="str">
            <v>SUDECAP 10.48.02</v>
          </cell>
          <cell r="D30241" t="str">
            <v>PORTA TOALHA DE PAPEL CROMADO NOVOMOY/EQUIVALENTE</v>
          </cell>
          <cell r="E30241" t="str">
            <v>UN</v>
          </cell>
          <cell r="G30241">
            <v>121.42</v>
          </cell>
        </row>
        <row r="30242">
          <cell r="A30242" t="str">
            <v>SUDECAP 10.48.03</v>
          </cell>
          <cell r="D30242" t="str">
            <v>PAPELEIRA EM GANCHO CROMADO</v>
          </cell>
          <cell r="E30242" t="str">
            <v>UN</v>
          </cell>
          <cell r="G30242">
            <v>37.81</v>
          </cell>
        </row>
        <row r="30243">
          <cell r="A30243" t="str">
            <v>SUDECAP 10.48.05</v>
          </cell>
          <cell r="D30243" t="str">
            <v>SABONETEIRA LOUÇA BRANCA REF.604 CELITE/EQUIVALENTE</v>
          </cell>
          <cell r="E30243" t="str">
            <v>UN</v>
          </cell>
          <cell r="G30243">
            <v>71.37</v>
          </cell>
        </row>
        <row r="30244">
          <cell r="A30244" t="str">
            <v>SUDECAP 10.48.07</v>
          </cell>
          <cell r="D30244" t="str">
            <v>MEIA-SABONETEIRA LOUÇA BRANCA REF.608 CELITE/EQUIVALENTE</v>
          </cell>
          <cell r="E30244" t="str">
            <v>UN</v>
          </cell>
          <cell r="G30244">
            <v>39.840000000000003</v>
          </cell>
        </row>
        <row r="30245">
          <cell r="A30245" t="str">
            <v>SUDECAP 10.48.09</v>
          </cell>
          <cell r="D30245" t="str">
            <v>PORTA SABÃO LÍQUIDO REF SG4001 COLUMBUS/EQUIVALENTE</v>
          </cell>
          <cell r="E30245" t="str">
            <v>UN</v>
          </cell>
          <cell r="G30245">
            <v>56.01</v>
          </cell>
        </row>
        <row r="30246">
          <cell r="A30246" t="str">
            <v>SUDECAP 10.48.10</v>
          </cell>
          <cell r="D30246" t="str">
            <v>CABIDE LOUÇA BRANCA 2 GANCHOS REF.610 CELITE/EQUIVALENTE</v>
          </cell>
          <cell r="E30246" t="str">
            <v>UN</v>
          </cell>
          <cell r="G30246">
            <v>37.909999999999997</v>
          </cell>
        </row>
        <row r="30247">
          <cell r="A30247" t="str">
            <v>SUDECAP 10.48.12</v>
          </cell>
          <cell r="D30247" t="str">
            <v>CABIDE EM TUBO AÇO GALVANIZADO D= 1/2" FIXADO EM ALVENARIA</v>
          </cell>
          <cell r="E30247" t="str">
            <v>UN</v>
          </cell>
          <cell r="G30247">
            <v>56.76</v>
          </cell>
        </row>
        <row r="30248">
          <cell r="A30248" t="str">
            <v>SUDECAP 10.48.13</v>
          </cell>
          <cell r="D30248" t="str">
            <v>CABIDE/GANCHO DE BANHEIRO SIMPLES EM METAL CROMADO</v>
          </cell>
          <cell r="E30248" t="str">
            <v>UN</v>
          </cell>
          <cell r="G30248">
            <v>39.9</v>
          </cell>
        </row>
        <row r="30249">
          <cell r="A30249" t="str">
            <v>SUDECAP 10.48.15</v>
          </cell>
          <cell r="D30249" t="str">
            <v>ASSENTO BRANCO PARA VASO</v>
          </cell>
          <cell r="E30249" t="str">
            <v>UN</v>
          </cell>
          <cell r="G30249">
            <v>26.57</v>
          </cell>
        </row>
        <row r="30250">
          <cell r="A30250" t="str">
            <v>SUDECAP 10.48.17</v>
          </cell>
          <cell r="D30250" t="str">
            <v>ASSENTO PLÁSTICO BRANCO PARA VASO, MACIO CIPLA/EQUIVALENTE</v>
          </cell>
          <cell r="E30250" t="str">
            <v>UN</v>
          </cell>
          <cell r="G30250">
            <v>51.04</v>
          </cell>
        </row>
        <row r="30251">
          <cell r="A30251" t="str">
            <v>SUDECAP 10.48.28</v>
          </cell>
          <cell r="D30251" t="str">
            <v>BANCO ARTICULADO EM INOX 70X45CM</v>
          </cell>
          <cell r="E30251" t="str">
            <v>UN</v>
          </cell>
          <cell r="G30251">
            <v>453.42</v>
          </cell>
        </row>
        <row r="30252">
          <cell r="A30252" t="str">
            <v>SUDECAP 10.48.29</v>
          </cell>
          <cell r="D30252" t="str">
            <v>BANCO ARTICULADO 70 X 45CM FÓRMICA SÓLIDA</v>
          </cell>
          <cell r="E30252" t="str">
            <v>UN</v>
          </cell>
          <cell r="G30252">
            <v>545.52</v>
          </cell>
        </row>
        <row r="30253">
          <cell r="A30253" t="str">
            <v>SUDECAP 10.48.30</v>
          </cell>
          <cell r="D30253" t="str">
            <v>JOGO MANGUEIRA SUPER FLEXÍVEL ROLO 15M</v>
          </cell>
          <cell r="E30253" t="str">
            <v>UN</v>
          </cell>
          <cell r="G30253">
            <v>77.239999999999995</v>
          </cell>
        </row>
        <row r="30254">
          <cell r="A30254" t="str">
            <v>SUDECAP 10.48.40</v>
          </cell>
          <cell r="D30254" t="str">
            <v>TERMINAL DE VENTILAÇÃO PVC D= 50MM</v>
          </cell>
          <cell r="E30254" t="str">
            <v>UN</v>
          </cell>
          <cell r="G30254">
            <v>15.55</v>
          </cell>
        </row>
        <row r="30255">
          <cell r="A30255" t="str">
            <v>SUDECAP 10.48.42</v>
          </cell>
          <cell r="D30255" t="str">
            <v>TERMINAL DE VENTILAÇÃO PVC D= 75 MM</v>
          </cell>
          <cell r="E30255" t="str">
            <v>UN</v>
          </cell>
          <cell r="G30255">
            <v>26.64</v>
          </cell>
        </row>
        <row r="30256">
          <cell r="A30256" t="str">
            <v>SUDECAP 10.50.02</v>
          </cell>
          <cell r="D30256" t="str">
            <v>TUBO DE AÇO PRETO SCH-40 SEM COSTURA D= 1/2"</v>
          </cell>
          <cell r="E30256" t="str">
            <v>M</v>
          </cell>
          <cell r="G30256">
            <v>109.23</v>
          </cell>
        </row>
        <row r="30257">
          <cell r="A30257" t="str">
            <v>SUDECAP 10.50.03</v>
          </cell>
          <cell r="D30257" t="str">
            <v>TUBO DE AÇO PRETO SCH-40 SEM COSTURA D= 3/4"</v>
          </cell>
          <cell r="E30257" t="str">
            <v>M</v>
          </cell>
          <cell r="G30257">
            <v>120.53</v>
          </cell>
        </row>
        <row r="30258">
          <cell r="A30258" t="str">
            <v>SUDECAP 10.50.12</v>
          </cell>
          <cell r="D30258" t="str">
            <v>REGISTRO DE GÁS D= 1/2"</v>
          </cell>
          <cell r="E30258" t="str">
            <v>UN</v>
          </cell>
          <cell r="G30258">
            <v>84.23</v>
          </cell>
        </row>
        <row r="30259">
          <cell r="A30259" t="str">
            <v>SUDECAP 10.50.13</v>
          </cell>
          <cell r="D30259" t="str">
            <v>REGISTRO PARA GÁS D= 1/2" NPT X 3/8" BM</v>
          </cell>
          <cell r="E30259" t="str">
            <v>UN</v>
          </cell>
          <cell r="G30259">
            <v>39.83</v>
          </cell>
        </row>
        <row r="30260">
          <cell r="A30260" t="str">
            <v>SUDECAP 10.50.15</v>
          </cell>
          <cell r="D30260" t="str">
            <v>BICO DE BUSEN</v>
          </cell>
          <cell r="E30260" t="str">
            <v>UN</v>
          </cell>
          <cell r="G30260">
            <v>128.11000000000001</v>
          </cell>
        </row>
        <row r="30261">
          <cell r="A30261" t="str">
            <v>SUDECAP 10.50.20</v>
          </cell>
          <cell r="D30261" t="str">
            <v>VALVULA DE ESFERA EM LATAO D= 1/2" NPT</v>
          </cell>
          <cell r="E30261" t="str">
            <v>UN</v>
          </cell>
          <cell r="G30261">
            <v>54.16</v>
          </cell>
        </row>
        <row r="30262">
          <cell r="A30262" t="str">
            <v>SUDECAP 10.50.21</v>
          </cell>
          <cell r="D30262" t="str">
            <v>VÁLVULA REGISTRO GÁS COM TE REVERSÍVEL PARA 2 BOTIJÕES</v>
          </cell>
          <cell r="E30262" t="str">
            <v>UN</v>
          </cell>
          <cell r="G30262">
            <v>162.63</v>
          </cell>
        </row>
        <row r="30263">
          <cell r="A30263" t="str">
            <v>SUDECAP 10.50.40</v>
          </cell>
          <cell r="D30263" t="str">
            <v>MANGUEIRA PLÁSTICA PARA GÁS D= 3/8" X 1,20 M</v>
          </cell>
          <cell r="E30263" t="str">
            <v>UN</v>
          </cell>
          <cell r="G30263">
            <v>18.27</v>
          </cell>
        </row>
        <row r="30264">
          <cell r="A30264" t="str">
            <v>SUDECAP 10.71.01</v>
          </cell>
          <cell r="D30264" t="str">
            <v>CAIXA DE PASSAGEM/INSPEÇÃO PRÉ-FABRICADA CONCRETO 0,3 X 0,3 X 0,3 (C X L X H) DRENAGEM ADP REF 97895</v>
          </cell>
          <cell r="E30264" t="str">
            <v>UN</v>
          </cell>
          <cell r="G30264">
            <v>188.17</v>
          </cell>
        </row>
        <row r="30265">
          <cell r="A30265" t="str">
            <v>SUDECAP 10.71.03</v>
          </cell>
          <cell r="D30265" t="str">
            <v>CAIXA DE PASSAGEM/INSPEÇÃO PRÉ-FABRICADA CONCRETO 0,3 X 0,3 X 0,3 (C X L X H) DRENAGEM COM GRELHA DE AÇO</v>
          </cell>
          <cell r="E30265" t="str">
            <v>UN</v>
          </cell>
          <cell r="G30265">
            <v>1266.58</v>
          </cell>
        </row>
        <row r="30266">
          <cell r="A30266" t="str">
            <v>SUDECAP 10.71.06</v>
          </cell>
          <cell r="D30266" t="str">
            <v>CAIXA DE PASSAGEM/INSPEÇÃO PRÉ-FABRICADA CONCRETO 0,4 X 0,4 X 0,4 (C X L X H) DRENAGEM ADP REF 97896</v>
          </cell>
          <cell r="E30266" t="str">
            <v>UN</v>
          </cell>
          <cell r="G30266">
            <v>255.41</v>
          </cell>
        </row>
        <row r="30267">
          <cell r="A30267" t="str">
            <v>SUDECAP 10.71.08</v>
          </cell>
          <cell r="D30267" t="str">
            <v>CAIXA DE PASSAGEM/INSPEÇÃO PRÉ-FABRICADA CONCRETO 0,4 X 0,4 X 0,4 (C X L X H) DRENAGEM COM GRELHA DE AÇO</v>
          </cell>
          <cell r="E30267" t="str">
            <v>UN</v>
          </cell>
          <cell r="G30267">
            <v>1445.06</v>
          </cell>
        </row>
        <row r="30268">
          <cell r="A30268" t="str">
            <v>SUDECAP 10.71.11</v>
          </cell>
          <cell r="D30268" t="str">
            <v>CAIXA DE PASSAGEM/INSPEÇÃO PRÉ-FABRICADA CONCRETO 0,6 X 0,6 X 0,5 (C X L X H) DRENAGEM/ESGOTO ADP REF 97897</v>
          </cell>
          <cell r="E30268" t="str">
            <v>UN</v>
          </cell>
          <cell r="G30268">
            <v>391.13</v>
          </cell>
        </row>
        <row r="30269">
          <cell r="A30269" t="str">
            <v>SUDECAP 10.71.13</v>
          </cell>
          <cell r="D30269" t="str">
            <v>CAIXA DE PASSAGEM/INSPEÇÃO PRÉ-FABRICADA CONCRETO 0,6 X 0,6 X 0,5 (C X L X H) DRENAGEM COM GRELHA DE AÇO</v>
          </cell>
          <cell r="E30269" t="str">
            <v>UN</v>
          </cell>
          <cell r="G30269">
            <v>1785.64</v>
          </cell>
        </row>
        <row r="30270">
          <cell r="A30270" t="str">
            <v>SUDECAP 10.71.16</v>
          </cell>
          <cell r="D30270" t="str">
            <v>CAIXA DE PASSAGEM/INSPEÇÃO PRÉ-FABRICADA CONCRETO 0,8 X 0,8 X 0,5 (C X L X H) DRENAGEM/ESGOTO ADP REF 97898</v>
          </cell>
          <cell r="E30270" t="str">
            <v>UN</v>
          </cell>
          <cell r="G30270">
            <v>942.39</v>
          </cell>
        </row>
        <row r="30271">
          <cell r="A30271" t="str">
            <v>SUDECAP 10.71.18</v>
          </cell>
          <cell r="D30271" t="str">
            <v>CAIXA DE PASSAGEM/INSPEÇÃO PRÉ-FABRICADA CONCRETO 0,8 X 0,8 X 0,5 (C X L X H) DRENAGEM COM GRELHA DE AÇO</v>
          </cell>
          <cell r="E30271" t="str">
            <v>UN</v>
          </cell>
          <cell r="G30271">
            <v>2784.45</v>
          </cell>
        </row>
        <row r="30272">
          <cell r="A30272" t="str">
            <v>SUDECAP 10.71.21</v>
          </cell>
          <cell r="D30272" t="str">
            <v>CAIXA DE PASSAGEM/INSPEÇÃO PRÉ-FAB CONCRETO 1,0 X 1,0 X 0,5 (C X L X H) DRENAGEM/ESGOTO ADP REF 97899</v>
          </cell>
          <cell r="E30272" t="str">
            <v>UN</v>
          </cell>
          <cell r="G30272">
            <v>983.12</v>
          </cell>
        </row>
        <row r="30273">
          <cell r="A30273" t="str">
            <v>SUDECAP 10.71.23</v>
          </cell>
          <cell r="D30273" t="str">
            <v>CAIXA DE PASSAGEM/INSPEÇÃO PRÉ-FABRICADA CONCRETO 1,0 X 1,0 X 0,5 (C X L X H) DRENAGEM COM GRELHA DE AÇO</v>
          </cell>
          <cell r="E30273" t="str">
            <v>UN</v>
          </cell>
          <cell r="G30273">
            <v>3148.27</v>
          </cell>
        </row>
        <row r="30274">
          <cell r="A30274" t="str">
            <v>SUDECAP 10.71.26</v>
          </cell>
          <cell r="D30274" t="str">
            <v>CAIXA DE PASSAGEM/INSPEÇÃO TIJOLO MACIÇO 0,3X0,3X0,3 (CXLXH) DRENAGEM ADPT REF 97900</v>
          </cell>
          <cell r="E30274" t="str">
            <v>UN</v>
          </cell>
          <cell r="G30274">
            <v>348.85</v>
          </cell>
        </row>
        <row r="30275">
          <cell r="A30275" t="str">
            <v>SUDECAP 10.71.27</v>
          </cell>
          <cell r="D30275" t="str">
            <v>ALTEAMENTO PARA CAIXA DE PASSAGEM/INSPEÇÃO TIJOLO MACIÇO 0,3X0,3 (CXL)</v>
          </cell>
          <cell r="E30275" t="str">
            <v>M</v>
          </cell>
          <cell r="G30275">
            <v>324.76</v>
          </cell>
        </row>
        <row r="30276">
          <cell r="A30276" t="str">
            <v>SUDECAP 10.71.28</v>
          </cell>
          <cell r="D30276" t="str">
            <v>CAIXA DE PASSAGEM/INSPEÇÃO TIJOLO MACIÇO 0,3 X 0,3 X 0,3 (C X L X H) DRENAGEM COM GRELHA DE AÇO</v>
          </cell>
          <cell r="E30276" t="str">
            <v>UN</v>
          </cell>
          <cell r="G30276">
            <v>1289.78</v>
          </cell>
        </row>
        <row r="30277">
          <cell r="A30277" t="str">
            <v>SUDECAP 10.71.31</v>
          </cell>
          <cell r="D30277" t="str">
            <v>CAIXA DE PASSAGEM/INSPEÇÃO TIJOLO MACIÇO 0,4X0,4X0,4 (CXLXH) DRENAGEM ADPT REF 97901</v>
          </cell>
          <cell r="E30277" t="str">
            <v>UN</v>
          </cell>
          <cell r="G30277">
            <v>317.98</v>
          </cell>
        </row>
        <row r="30278">
          <cell r="A30278" t="str">
            <v>SUDECAP 10.71.32</v>
          </cell>
          <cell r="D30278" t="str">
            <v>ALTEAMENTO PARA CAIXA DE PASSAGEM/INSPEÇÃO TIJOLO MACIÇO 0,4X0,4 (CXL)</v>
          </cell>
          <cell r="E30278" t="str">
            <v>M</v>
          </cell>
          <cell r="G30278">
            <v>405.98</v>
          </cell>
        </row>
        <row r="30279">
          <cell r="A30279" t="str">
            <v>SUDECAP 10.71.33</v>
          </cell>
          <cell r="D30279" t="str">
            <v>CAIXA DE PASSAGEM/INSPEÇÃO TIJOLO MACIÇO 0,4 X 0,4 X 0,4 (C X L X H) DRENAGEM COM GRELHA DE AÇO</v>
          </cell>
          <cell r="E30279" t="str">
            <v>UN</v>
          </cell>
          <cell r="G30279">
            <v>1498.63</v>
          </cell>
        </row>
        <row r="30280">
          <cell r="A30280" t="str">
            <v>SUDECAP 10.71.36</v>
          </cell>
          <cell r="D30280" t="str">
            <v>CAIXA DE PASSAGEM/INSPEÇÃO TIJOLO MACIÇO 0,6 X 0,6 X 0,6 (C X L X H) DRENAGEM/ESGOTO ADP REF 97902</v>
          </cell>
          <cell r="E30280" t="str">
            <v>UN</v>
          </cell>
          <cell r="G30280">
            <v>719.01</v>
          </cell>
        </row>
        <row r="30281">
          <cell r="A30281" t="str">
            <v>SUDECAP 10.71.37</v>
          </cell>
          <cell r="D30281" t="str">
            <v>ALTEAMENTO PARA CAIXA DE PASSAGEM/INSPEÇÃO TIJOLO MACIÇO 0,6X0,6 (CXL)</v>
          </cell>
          <cell r="E30281" t="str">
            <v>M</v>
          </cell>
          <cell r="G30281">
            <v>568.36</v>
          </cell>
        </row>
        <row r="30282">
          <cell r="A30282" t="str">
            <v>SUDECAP 10.71.38</v>
          </cell>
          <cell r="D30282" t="str">
            <v>CAIXA PASSAGEM/INSPEÇÃO TIJOLO MACIÇO 0,6 X 0,6 X 0,6 (C X L X H) DRENAGEM COM GRELHA DE AÇO</v>
          </cell>
          <cell r="E30282" t="str">
            <v>UN</v>
          </cell>
          <cell r="G30282">
            <v>2048.52</v>
          </cell>
        </row>
        <row r="30283">
          <cell r="A30283" t="str">
            <v>SUDECAP 10.71.41</v>
          </cell>
          <cell r="D30283" t="str">
            <v>CAIXA DE PASSAGEM/INSPEÇÃO TIJOLO MACIÇO 0,8 X 0,8 X 0,6 (C X L X H) DRENAGEM/ESGOTO ADP REF 97903</v>
          </cell>
          <cell r="E30283" t="str">
            <v>UN</v>
          </cell>
          <cell r="G30283">
            <v>902.36</v>
          </cell>
        </row>
        <row r="30284">
          <cell r="A30284" t="str">
            <v>SUDECAP 10.71.42</v>
          </cell>
          <cell r="D30284" t="str">
            <v>ALTEAMENTO PARA CAIXA DE PASSAGEM/INSPEÇÃO TIJOLO MACIÇO 0,8X0,8 (CXL)</v>
          </cell>
          <cell r="E30284" t="str">
            <v>M</v>
          </cell>
          <cell r="G30284">
            <v>730.74</v>
          </cell>
        </row>
        <row r="30285">
          <cell r="A30285" t="str">
            <v>SUDECAP 10.71.43</v>
          </cell>
          <cell r="D30285" t="str">
            <v>CAIXA PASSAGEM/INSPEÇÃO TIJOLO MACIÇO 0,8 X 0,8 X 0,6 (C X L X H) DRENAGEM COM GRELHA DE AÇO</v>
          </cell>
          <cell r="E30285" t="str">
            <v>UN</v>
          </cell>
          <cell r="G30285">
            <v>2744.42</v>
          </cell>
        </row>
        <row r="30286">
          <cell r="A30286" t="str">
            <v>SUDECAP 10.71.46</v>
          </cell>
          <cell r="D30286" t="str">
            <v>CAIXA DE PASSAGEM/INSPEÇÃO TIJOLO MACIÇO 1,0 X 1,0 X 0,6 (C X L X H) DRENAGEM/ESGOTO ADP REF 97904</v>
          </cell>
          <cell r="E30286" t="str">
            <v>UN</v>
          </cell>
          <cell r="G30286">
            <v>1198.44</v>
          </cell>
        </row>
        <row r="30287">
          <cell r="A30287" t="str">
            <v>SUDECAP 10.71.47</v>
          </cell>
          <cell r="D30287" t="str">
            <v>ALTEAMENTO PARA CAIXA DE PASSAGEM/INSPEÇÃO TIJOLO MACIÇO 1,0X1,0 (CXL)</v>
          </cell>
          <cell r="E30287" t="str">
            <v>M</v>
          </cell>
          <cell r="G30287">
            <v>893.13</v>
          </cell>
        </row>
        <row r="30288">
          <cell r="A30288" t="str">
            <v>SUDECAP 10.71.48</v>
          </cell>
          <cell r="D30288" t="str">
            <v>CAIXA PASSAGEM/INSPEÇÃO TIJOLO MACIÇO 1,0 X 1,0 X 0,6 (C X L X H) DRENAGEM COM GRELHA DE AÇO</v>
          </cell>
          <cell r="E30288" t="str">
            <v>UN</v>
          </cell>
          <cell r="G30288">
            <v>3363.59</v>
          </cell>
        </row>
        <row r="30289">
          <cell r="A30289" t="str">
            <v>SUDECAP 10.71.51</v>
          </cell>
          <cell r="D30289" t="str">
            <v>CAIXA DE PASSAGEM/INSPEÇÃO BLOCO DE CONCRETO 0,4X0,4X0,4 (CXLXH) DRENAGEM ADPT REF 97905</v>
          </cell>
          <cell r="E30289" t="str">
            <v>UN</v>
          </cell>
          <cell r="G30289">
            <v>239.09</v>
          </cell>
        </row>
        <row r="30290">
          <cell r="A30290" t="str">
            <v>SUDECAP 10.71.52</v>
          </cell>
          <cell r="D30290" t="str">
            <v>ALTEAMENTO PARA CAIXA DE PASSAGEM/INSPEÇÃO BLOCO DE CONCRETO 0,4X0,4 (CXL)</v>
          </cell>
          <cell r="E30290" t="str">
            <v>M</v>
          </cell>
          <cell r="G30290">
            <v>175.9</v>
          </cell>
        </row>
        <row r="30291">
          <cell r="A30291" t="str">
            <v>SUDECAP 10.71.53</v>
          </cell>
          <cell r="D30291" t="str">
            <v>CAIXA DE PASSAGEM INSPEÇÃO BLOCO DE CONCRETO 0,4 X 0,4 X 0,4 M (C X L X H) GRELHA DE AÇO ADP REF 97905</v>
          </cell>
          <cell r="E30291" t="str">
            <v>UN</v>
          </cell>
          <cell r="G30291">
            <v>1419.74</v>
          </cell>
        </row>
        <row r="30292">
          <cell r="A30292" t="str">
            <v>SUDECAP 10.71.56</v>
          </cell>
          <cell r="D30292" t="str">
            <v>CAIXA DE PASSAGEM/INSPEÇÃO BLOCO DE CONCRETO 0,6 X 0,6 X 0,6 (C X L X H) DRENAGEM/ESGOTO ADP REF 97906</v>
          </cell>
          <cell r="E30292" t="str">
            <v>UN</v>
          </cell>
          <cell r="G30292">
            <v>540.17999999999995</v>
          </cell>
        </row>
        <row r="30293">
          <cell r="A30293" t="str">
            <v>SUDECAP 10.71.57</v>
          </cell>
          <cell r="D30293" t="str">
            <v>ALTEAMENTO PARA CAIXA DE PASSAGEM/INSPEÇÃO BLOCO DE CONCRETO 0,6X0,6 (CXL)</v>
          </cell>
          <cell r="E30293" t="str">
            <v>M</v>
          </cell>
          <cell r="G30293">
            <v>246.26</v>
          </cell>
        </row>
        <row r="30294">
          <cell r="A30294" t="str">
            <v>SUDECAP 10.71.58</v>
          </cell>
          <cell r="D30294" t="str">
            <v>CAIXA DE PASSAGEM/INSPEÇÃO BLOCO DE CONCRETO 0,6 X 0,6 X 0,6 M (C X L X H) GRELHA DE AÇO ADP REF 97906</v>
          </cell>
          <cell r="E30294" t="str">
            <v>UN</v>
          </cell>
          <cell r="G30294">
            <v>1869.69</v>
          </cell>
        </row>
        <row r="30295">
          <cell r="A30295" t="str">
            <v>SUDECAP 10.71.61</v>
          </cell>
          <cell r="D30295" t="str">
            <v>CAIXA DE PASSAGEM/INSPEÇÃO BLOCO DE CONCRETO 0,8 X 0,8 X 0,6 (C X L X H) DRENAGEM/ESGOTO ADP REF 97907</v>
          </cell>
          <cell r="E30295" t="str">
            <v>UN</v>
          </cell>
          <cell r="G30295">
            <v>674.14</v>
          </cell>
        </row>
        <row r="30296">
          <cell r="A30296" t="str">
            <v>SUDECAP 10.71.62</v>
          </cell>
          <cell r="D30296" t="str">
            <v>ALTEAMENTO PARA CAIXA DE PASSAGEM/INSPEÇÃO BLOCO DE CONCRETO 0,8X0,8 (CXL)</v>
          </cell>
          <cell r="E30296" t="str">
            <v>M</v>
          </cell>
          <cell r="G30296">
            <v>309.23</v>
          </cell>
        </row>
        <row r="30297">
          <cell r="A30297" t="str">
            <v>SUDECAP 10.71.63</v>
          </cell>
          <cell r="D30297" t="str">
            <v>CAIXA DE PASSAGEM INSPEÇÃO BLOCO DE CONCRETO 0,8 X 0,8 X 0,6 M (C X L X H) GRELHA DE AÇO ADP REF 97907</v>
          </cell>
          <cell r="E30297" t="str">
            <v>UN</v>
          </cell>
          <cell r="G30297">
            <v>2516.1999999999998</v>
          </cell>
        </row>
        <row r="30298">
          <cell r="A30298" t="str">
            <v>SUDECAP 10.71.66</v>
          </cell>
          <cell r="D30298" t="str">
            <v>CAIXA DE PASSAGEM/INSPEÇÃO BLOCO DE CONCRETO 1,0 X 1,0 X 0,6 (C X L X H) DRENAGEM/ESGOTO ADP REF 97908</v>
          </cell>
          <cell r="E30298" t="str">
            <v>UN</v>
          </cell>
          <cell r="G30298">
            <v>928.39</v>
          </cell>
        </row>
        <row r="30299">
          <cell r="A30299" t="str">
            <v>SUDECAP 10.71.67</v>
          </cell>
          <cell r="D30299" t="str">
            <v>ALTEAMENTO PARA CAIXA DE PASSAGEM/INSPEÇÃO BLOCO DE CONCRETO 1,0X1,0 (CXL)</v>
          </cell>
          <cell r="E30299" t="str">
            <v>M</v>
          </cell>
          <cell r="G30299">
            <v>386.98</v>
          </cell>
        </row>
        <row r="30300">
          <cell r="A30300" t="str">
            <v>SUDECAP 10.71.68</v>
          </cell>
          <cell r="D30300" t="str">
            <v>CAIXA DE PASSAGEM INSPEÇÃO BLOCO DE CONCRETO 1,0 X 1,0 X 0,6 M (C X L X H) GRELHA DE AÇO ADP REF 97908</v>
          </cell>
          <cell r="E30300" t="str">
            <v>UN</v>
          </cell>
          <cell r="G30300">
            <v>3093.54</v>
          </cell>
        </row>
        <row r="30301">
          <cell r="A30301" t="str">
            <v>SUDECAP 10.74.01</v>
          </cell>
          <cell r="D30301" t="str">
            <v>CAIXA SIFONADA DE ALVENARIA COM TAMPA CONCRETO TIPO 1 -  60 X  40 X  60 CM (C X L X H)</v>
          </cell>
          <cell r="E30301" t="str">
            <v>UN</v>
          </cell>
          <cell r="G30301">
            <v>531.24</v>
          </cell>
        </row>
        <row r="30302">
          <cell r="A30302" t="str">
            <v>SUDECAP 10.74.02</v>
          </cell>
          <cell r="D30302" t="str">
            <v>CAIXA SIFONADA DE ALVENARIA COM TAMPA CONCRETO TIPO 1 -  60 X  40 X  80 CM (C X L X H)</v>
          </cell>
          <cell r="E30302" t="str">
            <v>UN</v>
          </cell>
          <cell r="G30302">
            <v>692.41</v>
          </cell>
        </row>
        <row r="30303">
          <cell r="A30303" t="str">
            <v>SUDECAP 10.74.03</v>
          </cell>
          <cell r="D30303" t="str">
            <v>CAIXA SIFONADA DE ALVENARIA COM TAMPA CONCRETO TIPO 1 -  80 X  40 X  60 CM (C X L X H)</v>
          </cell>
          <cell r="E30303" t="str">
            <v>UN</v>
          </cell>
          <cell r="G30303">
            <v>639.41</v>
          </cell>
        </row>
        <row r="30304">
          <cell r="A30304" t="str">
            <v>SUDECAP 10.74.04</v>
          </cell>
          <cell r="D30304" t="str">
            <v>CAIXA SIFONADA DE ALVENARIA COM TAMPA CONCRETO TIPO 1 -  80 X  40 X  80 CM (C X L X H)</v>
          </cell>
          <cell r="E30304" t="str">
            <v>UN</v>
          </cell>
          <cell r="G30304">
            <v>757.81</v>
          </cell>
        </row>
        <row r="30305">
          <cell r="A30305" t="str">
            <v>SUDECAP 10.74.05</v>
          </cell>
          <cell r="D30305" t="str">
            <v>CAIXA SIFONADA DE ALVENARIA COM TAMPA CONCRETO TIPO 1 - 100 X  40 X  60 CM (C X L X H)</v>
          </cell>
          <cell r="E30305" t="str">
            <v>UN</v>
          </cell>
          <cell r="G30305">
            <v>708.34</v>
          </cell>
        </row>
        <row r="30306">
          <cell r="A30306" t="str">
            <v>SUDECAP 10.74.06</v>
          </cell>
          <cell r="D30306" t="str">
            <v>CAIXA SIFONADA DE ALVENARIA COM TAMPA CONCRETO TIPO 1 - 100 X  40 X  80 CM (C X L X H)</v>
          </cell>
          <cell r="E30306" t="str">
            <v>UN</v>
          </cell>
          <cell r="G30306">
            <v>914.59</v>
          </cell>
        </row>
        <row r="30307">
          <cell r="A30307" t="str">
            <v>SUDECAP 10.78.01</v>
          </cell>
          <cell r="D30307" t="str">
            <v>CONJUNTO QUADRO E REQUADRO CANTONEIRA 2" E 1 3/4"</v>
          </cell>
          <cell r="E30307" t="str">
            <v>M</v>
          </cell>
          <cell r="G30307">
            <v>92.69</v>
          </cell>
        </row>
        <row r="30308">
          <cell r="A30308" t="str">
            <v>SUDECAP 10.79.01</v>
          </cell>
          <cell r="D30308" t="str">
            <v>PLACA FERRO FUNDIDO PARA IDENTIFICAR A CAIXA DE PASSAGEM</v>
          </cell>
          <cell r="E30308" t="str">
            <v>UN</v>
          </cell>
          <cell r="G30308">
            <v>55.03</v>
          </cell>
        </row>
        <row r="30309">
          <cell r="A30309" t="str">
            <v>SUDECAP 10.80.01</v>
          </cell>
          <cell r="D30309" t="str">
            <v>BOMBA CENTRÍFUGA DE SUCÇÃO E RECALQUE 1/2 HP D= 2"</v>
          </cell>
          <cell r="E30309" t="str">
            <v>UN</v>
          </cell>
          <cell r="G30309">
            <v>6276.58</v>
          </cell>
        </row>
        <row r="30310">
          <cell r="A30310" t="str">
            <v>SUDECAP 10.80.02</v>
          </cell>
          <cell r="D30310" t="str">
            <v>BOMBA CENTRÍFUGA DE SUCÇÃO E RECALQUE 1/2 HP D= 3"</v>
          </cell>
          <cell r="E30310" t="str">
            <v>UN</v>
          </cell>
          <cell r="G30310">
            <v>7278.58</v>
          </cell>
        </row>
        <row r="30311">
          <cell r="A30311" t="str">
            <v>SUDECAP 10.80.11</v>
          </cell>
          <cell r="D30311" t="str">
            <v>MOTO-BOMBA 0,5CV Vm=5M3/H,SUC=1 1/2"/R=1 1/2",TRIF</v>
          </cell>
          <cell r="E30311" t="str">
            <v>UN</v>
          </cell>
          <cell r="G30311">
            <v>1448.57</v>
          </cell>
        </row>
        <row r="30312">
          <cell r="A30312" t="str">
            <v>SUDECAP 10.80.12</v>
          </cell>
          <cell r="D30312" t="str">
            <v>MOTO-BOMBA 1HP,SUC=1 1/2"/R=1 1/4",Vm=5M3/H,HM=16M</v>
          </cell>
          <cell r="E30312" t="str">
            <v>UN</v>
          </cell>
          <cell r="G30312">
            <v>1549.58</v>
          </cell>
        </row>
        <row r="30313">
          <cell r="A30313" t="str">
            <v>SUDECAP 10.90.01</v>
          </cell>
          <cell r="D30313" t="str">
            <v>EXTINTOR DE INCÊNDIO CO2, CAPACIDADE = 6L</v>
          </cell>
          <cell r="E30313" t="str">
            <v>UN</v>
          </cell>
          <cell r="G30313">
            <v>706.91</v>
          </cell>
        </row>
        <row r="30314">
          <cell r="A30314" t="str">
            <v>SUDECAP 10.90.02</v>
          </cell>
          <cell r="D30314" t="str">
            <v>EXTINTOR DE INCÊNDIO ÁGUA PRESSURIZADA CAPACIDADE= 10L</v>
          </cell>
          <cell r="E30314" t="str">
            <v>UN</v>
          </cell>
          <cell r="G30314">
            <v>172.91</v>
          </cell>
        </row>
        <row r="30315">
          <cell r="A30315" t="str">
            <v>SUDECAP 10.90.03</v>
          </cell>
          <cell r="D30315" t="str">
            <v>EXTINTOR DE INCÊNDIO TIPO PÓ QUÍMICO - 6KG</v>
          </cell>
          <cell r="E30315" t="str">
            <v>UN</v>
          </cell>
          <cell r="G30315">
            <v>197.81</v>
          </cell>
        </row>
        <row r="30316">
          <cell r="A30316" t="str">
            <v>SUDECAP 10.90.04</v>
          </cell>
          <cell r="D30316" t="str">
            <v>EXTINTOR PÓ QUÍMICO SECO ABC 4KG CAP.2-A: 20-B: C</v>
          </cell>
          <cell r="E30316" t="str">
            <v>UN</v>
          </cell>
          <cell r="G30316">
            <v>142.9</v>
          </cell>
        </row>
        <row r="30317">
          <cell r="A30317" t="str">
            <v>SUDECAP 10.90.05</v>
          </cell>
          <cell r="D30317" t="str">
            <v>EXTINTOR PÓ QUÍMICO SECO BC 20B:C</v>
          </cell>
          <cell r="E30317" t="str">
            <v>UN</v>
          </cell>
          <cell r="G30317">
            <v>207.9</v>
          </cell>
        </row>
        <row r="30318">
          <cell r="A30318" t="str">
            <v>SUDECAP 10.90.14</v>
          </cell>
          <cell r="D30318" t="str">
            <v>REGISTRO GAVETA BRUTO 1502-B 2 1/2" DECA OU EQUIVALENTE</v>
          </cell>
          <cell r="E30318" t="str">
            <v>UN</v>
          </cell>
          <cell r="G30318">
            <v>372.05</v>
          </cell>
        </row>
        <row r="30319">
          <cell r="A30319" t="str">
            <v>SUDECAP 10.90.15</v>
          </cell>
          <cell r="D30319" t="str">
            <v>REGISTRO GLOBO D=13MM (1/2")</v>
          </cell>
          <cell r="E30319" t="str">
            <v>UN</v>
          </cell>
          <cell r="G30319">
            <v>142.13999999999999</v>
          </cell>
        </row>
        <row r="30320">
          <cell r="A30320" t="str">
            <v>SUDECAP 10.90.16</v>
          </cell>
          <cell r="D30320" t="str">
            <v>REGISTRO GLOBO D=25MM (1")</v>
          </cell>
          <cell r="E30320" t="str">
            <v>UN</v>
          </cell>
          <cell r="G30320">
            <v>235.41</v>
          </cell>
        </row>
        <row r="30321">
          <cell r="A30321" t="str">
            <v>SUDECAP 10.90.17</v>
          </cell>
          <cell r="D30321" t="str">
            <v>REGISTRO GLOBO ANGULAR D= 63MM PARA HIDRANTE</v>
          </cell>
          <cell r="E30321" t="str">
            <v>UN</v>
          </cell>
          <cell r="G30321">
            <v>161.01</v>
          </cell>
        </row>
        <row r="30322">
          <cell r="A30322" t="str">
            <v>SUDECAP 10.90.18</v>
          </cell>
          <cell r="D30322" t="str">
            <v>ADAPTADOR DE ROSCA 5 FIOS, D= 63 X 38 MM</v>
          </cell>
          <cell r="E30322" t="str">
            <v>UN</v>
          </cell>
          <cell r="G30322">
            <v>69.760000000000005</v>
          </cell>
        </row>
        <row r="30323">
          <cell r="A30323" t="str">
            <v>SUDECAP 10.90.19</v>
          </cell>
          <cell r="D30323" t="str">
            <v>ESGUICHO TIPO AGULHETA, JUNTA DE UNIÃO D= 38MM</v>
          </cell>
          <cell r="E30323" t="str">
            <v>UN</v>
          </cell>
          <cell r="G30323">
            <v>88.85</v>
          </cell>
        </row>
        <row r="30324">
          <cell r="A30324" t="str">
            <v>SUDECAP 10.90.20</v>
          </cell>
          <cell r="D30324" t="str">
            <v>ABRIGO PARA EXTINTOR INCÊNDIO CH18 60 X 40 X 30CM</v>
          </cell>
          <cell r="E30324" t="str">
            <v>UN</v>
          </cell>
          <cell r="G30324">
            <v>194.8</v>
          </cell>
        </row>
        <row r="30325">
          <cell r="A30325" t="str">
            <v>SUDECAP 10.90.22</v>
          </cell>
          <cell r="D30325" t="str">
            <v>ABRIGO PARA HIDRANTE INTERNO 75X45X17 CM</v>
          </cell>
          <cell r="E30325" t="str">
            <v>UN</v>
          </cell>
          <cell r="G30325">
            <v>316.5</v>
          </cell>
        </row>
        <row r="30326">
          <cell r="A30326" t="str">
            <v>SUDECAP 10.90.23</v>
          </cell>
          <cell r="D30326" t="str">
            <v>ABRIGO PARA HIDRANTE INTERNO 90X60X17 CM</v>
          </cell>
          <cell r="E30326" t="str">
            <v>UN</v>
          </cell>
          <cell r="G30326">
            <v>379.02</v>
          </cell>
        </row>
        <row r="30327">
          <cell r="A30327" t="str">
            <v>SUDECAP 10.90.24</v>
          </cell>
          <cell r="D30327" t="str">
            <v>SINALIZADOR PARA EXTINTOR DE INCÊNDIO EM PVC</v>
          </cell>
          <cell r="E30327" t="str">
            <v>UN</v>
          </cell>
          <cell r="G30327">
            <v>14.24</v>
          </cell>
        </row>
        <row r="30328">
          <cell r="A30328" t="str">
            <v>SUDECAP 10.90.25</v>
          </cell>
          <cell r="D30328" t="str">
            <v>HIDRANTE DE RECALQUE COMPLETO EM CAIXA ALVENARIA</v>
          </cell>
          <cell r="E30328" t="str">
            <v>UN</v>
          </cell>
          <cell r="G30328">
            <v>497.97</v>
          </cell>
        </row>
        <row r="30329">
          <cell r="A30329" t="str">
            <v>SUDECAP 10.90.26</v>
          </cell>
          <cell r="D30329" t="str">
            <v>CHAVE STORZ EM ALUMÍNIO 1 1/2"</v>
          </cell>
          <cell r="E30329" t="str">
            <v>UN</v>
          </cell>
          <cell r="G30329">
            <v>11.97</v>
          </cell>
        </row>
        <row r="30330">
          <cell r="A30330" t="str">
            <v>SUDECAP 10.90.28</v>
          </cell>
          <cell r="D30330" t="str">
            <v>MANGUEIRA FIBRA SINTÉTICA TIPO 2 D= 38MM X 15M</v>
          </cell>
          <cell r="E30330" t="str">
            <v>UN</v>
          </cell>
          <cell r="G30330">
            <v>468.31</v>
          </cell>
        </row>
        <row r="30331">
          <cell r="A30331" t="str">
            <v>SUDECAP 10.90.29</v>
          </cell>
          <cell r="D30331" t="str">
            <v>MANGUEIRA FIBRA SINTÉTICA TIPO 2 D= 38MM X 20M</v>
          </cell>
          <cell r="E30331" t="str">
            <v>UN</v>
          </cell>
          <cell r="G30331">
            <v>595.75</v>
          </cell>
        </row>
        <row r="30332">
          <cell r="A30332" t="str">
            <v>SUDECAP 10.90.32</v>
          </cell>
          <cell r="D30332" t="str">
            <v>PRESSOSTATO TELEMECANIQUE XML B004, A2511</v>
          </cell>
          <cell r="E30332" t="str">
            <v>UN</v>
          </cell>
          <cell r="G30332">
            <v>248.76</v>
          </cell>
        </row>
        <row r="30333">
          <cell r="A30333" t="str">
            <v>SUDECAP 10.90.35</v>
          </cell>
          <cell r="D30333" t="str">
            <v>MANÔMETRO WILLY COM ESCALA DE LEITURA 0 A 100 PSI</v>
          </cell>
          <cell r="E30333" t="str">
            <v>UN</v>
          </cell>
          <cell r="G30333">
            <v>121.95</v>
          </cell>
        </row>
        <row r="30334">
          <cell r="A30334" t="str">
            <v>SUDECAP 10.90.38</v>
          </cell>
          <cell r="D30334" t="str">
            <v>CILINDRO DE PRESSÃO OU MOLA PNEUMÁTICA D= 150MM</v>
          </cell>
          <cell r="E30334" t="str">
            <v>UN</v>
          </cell>
          <cell r="G30334">
            <v>376.29</v>
          </cell>
        </row>
        <row r="30335">
          <cell r="A30335" t="str">
            <v>SUDECAP 10.90.41</v>
          </cell>
          <cell r="D30335" t="str">
            <v>QUADRO DE FORÇA PARA MOTOR DE 1,5CV, 220V, TRIFÁSICO</v>
          </cell>
          <cell r="E30335" t="str">
            <v>UN</v>
          </cell>
          <cell r="G30335">
            <v>1423.46</v>
          </cell>
        </row>
        <row r="30336">
          <cell r="A30336" t="str">
            <v>SUDECAP 10.90.44</v>
          </cell>
          <cell r="D30336" t="str">
            <v>CONJUNTO ELETROBOMBA LEVE 1,5CV, 220V, TRIFÁSICO</v>
          </cell>
          <cell r="E30336" t="str">
            <v>UN</v>
          </cell>
          <cell r="G30336">
            <v>1697.27</v>
          </cell>
        </row>
        <row r="30337">
          <cell r="A30337" t="str">
            <v>SUDECAP 10.90.48</v>
          </cell>
          <cell r="D30337" t="str">
            <v>LUMINÁRIA DE EMERGÊNCIA AUTÔNOMA IE-16 (LAMP 8W) - SAÍDA</v>
          </cell>
          <cell r="E30337" t="str">
            <v>UN</v>
          </cell>
          <cell r="G30337">
            <v>31.17</v>
          </cell>
        </row>
        <row r="30338">
          <cell r="A30338" t="str">
            <v>SUDECAP 10.90.52</v>
          </cell>
          <cell r="D30338" t="str">
            <v>VÁLVULA DE RETENÇÃO HORIZONTAL PORTINHOLA D= 13MM</v>
          </cell>
          <cell r="E30338" t="str">
            <v>UN</v>
          </cell>
          <cell r="G30338">
            <v>68.89</v>
          </cell>
        </row>
        <row r="30339">
          <cell r="A30339" t="str">
            <v>SUDECAP 10.90.57</v>
          </cell>
          <cell r="D30339" t="str">
            <v>VÁLVULA DE RETENÇÃO HORIZONTAL PORTINHOLA D= 63MM</v>
          </cell>
          <cell r="E30339" t="str">
            <v>UN</v>
          </cell>
          <cell r="G30339">
            <v>596.66999999999996</v>
          </cell>
        </row>
        <row r="30340">
          <cell r="A30340" t="str">
            <v>SUDECAP 10.90.77</v>
          </cell>
          <cell r="D30340" t="str">
            <v>QUADRO DE FORÇA PARA MOTOR DE 3CV, 220V TRIFÁSICO</v>
          </cell>
          <cell r="E30340" t="str">
            <v>UN</v>
          </cell>
          <cell r="G30340">
            <v>1573.76</v>
          </cell>
        </row>
        <row r="30341">
          <cell r="A30341" t="str">
            <v>SUDECAP 10.90.78</v>
          </cell>
          <cell r="D30341" t="str">
            <v>CONJUNTO ELETROBOMBA LEVE 3CV, 220V TRIFÁSICO</v>
          </cell>
          <cell r="E30341" t="str">
            <v>UN</v>
          </cell>
          <cell r="G30341">
            <v>2232.58</v>
          </cell>
        </row>
        <row r="30342">
          <cell r="A30342" t="str">
            <v>SUDECAP 10.90.86</v>
          </cell>
          <cell r="D30342" t="str">
            <v>BOTOEIRA COMANDO MANUAL TIPO LIGA/DESLIGA</v>
          </cell>
          <cell r="E30342" t="str">
            <v>UN</v>
          </cell>
          <cell r="G30342">
            <v>73.86</v>
          </cell>
        </row>
        <row r="30343">
          <cell r="A30343" t="str">
            <v>SUDECAP 10.90.87</v>
          </cell>
          <cell r="D30343" t="str">
            <v>AVISADOR SONORO E VISUAL</v>
          </cell>
          <cell r="E30343" t="str">
            <v>UN</v>
          </cell>
          <cell r="G30343">
            <v>113.09</v>
          </cell>
        </row>
        <row r="30344">
          <cell r="A30344" t="str">
            <v>SUDECAP 11.06.01</v>
          </cell>
          <cell r="D30344" t="str">
            <v>ELETRODUTO CORRUGADO DE PVC NORMAL, DN 20MM (1/2"), INSTALADO EM FORRO REF 91831</v>
          </cell>
          <cell r="E30344" t="str">
            <v>M</v>
          </cell>
          <cell r="G30344">
            <v>8</v>
          </cell>
        </row>
        <row r="30345">
          <cell r="A30345" t="str">
            <v>SUDECAP 11.06.02</v>
          </cell>
          <cell r="D30345" t="str">
            <v>ELETRODUTO CORRUGADO DE PVC NORMAL, DN 25MM (3/4"), INSTALADO EM FORRO REF 91834</v>
          </cell>
          <cell r="E30345" t="str">
            <v>M</v>
          </cell>
          <cell r="G30345">
            <v>8.09</v>
          </cell>
        </row>
        <row r="30346">
          <cell r="A30346" t="str">
            <v>SUDECAP 11.06.03</v>
          </cell>
          <cell r="D30346" t="str">
            <v>ELETRODUTO CORRUGADO DE PVC NORMAL, DN 32MM (1"), INSTALADO EM FORRO REF 91836</v>
          </cell>
          <cell r="E30346" t="str">
            <v>M</v>
          </cell>
          <cell r="G30346">
            <v>10.19</v>
          </cell>
        </row>
        <row r="30347">
          <cell r="A30347" t="str">
            <v>SUDECAP 11.06.04</v>
          </cell>
          <cell r="D30347" t="str">
            <v>ELETRODUTO CORRUGADO DE PVC REFORÇADO, DN 20MM (1/2"), INSTALADO EM FORRO REF 91833</v>
          </cell>
          <cell r="E30347" t="str">
            <v>M</v>
          </cell>
          <cell r="G30347">
            <v>9.02</v>
          </cell>
        </row>
        <row r="30348">
          <cell r="A30348" t="str">
            <v>SUDECAP 11.06.05</v>
          </cell>
          <cell r="D30348" t="str">
            <v>ELETRODUTO CORRUGADO DE PVC REFORÇADO, DN 25MM (3/4"), INSTALADO EM FORRO REF 91835</v>
          </cell>
          <cell r="E30348" t="str">
            <v>M</v>
          </cell>
          <cell r="G30348">
            <v>9.92</v>
          </cell>
        </row>
        <row r="30349">
          <cell r="A30349" t="str">
            <v>SUDECAP 11.06.06</v>
          </cell>
          <cell r="D30349" t="str">
            <v>ELETRODUTO CORRUGADO DE PVC REFORÇADO, DN 32MM (1"), INSTALADO EM FORRO REF 91837</v>
          </cell>
          <cell r="E30349" t="str">
            <v>M</v>
          </cell>
          <cell r="G30349">
            <v>11.55</v>
          </cell>
        </row>
        <row r="30350">
          <cell r="A30350" t="str">
            <v>SUDECAP 11.06.07</v>
          </cell>
          <cell r="D30350" t="str">
            <v>ELETRODUTO CORRUGADO PEAD, DN 32MM (1"), INSTALADO EM FORRO REF 91838</v>
          </cell>
          <cell r="E30350" t="str">
            <v>M</v>
          </cell>
          <cell r="G30350">
            <v>10.17</v>
          </cell>
        </row>
        <row r="30351">
          <cell r="A30351" t="str">
            <v>SUDECAP 11.06.08</v>
          </cell>
          <cell r="D30351" t="str">
            <v>ELETRODUTO CORRUGADO PEAD, DN 40MM (1 1/4"), INSTALADO EM FORRO REF 91840</v>
          </cell>
          <cell r="E30351" t="str">
            <v>M</v>
          </cell>
          <cell r="G30351">
            <v>11.74</v>
          </cell>
        </row>
        <row r="30352">
          <cell r="A30352" t="str">
            <v>SUDECAP 11.06.09</v>
          </cell>
          <cell r="D30352" t="str">
            <v>ELETRODUTO RÍGIDO ROSCÁVEL, PVC, DN 20MM (1/2"), INSTALADO EM FORRO, INCLUSIVE CONEXÕES ADP REF 91862</v>
          </cell>
          <cell r="E30352" t="str">
            <v>M</v>
          </cell>
          <cell r="G30352">
            <v>9.25</v>
          </cell>
        </row>
        <row r="30353">
          <cell r="A30353" t="str">
            <v>SUDECAP 11.06.10</v>
          </cell>
          <cell r="D30353" t="str">
            <v>ELETRODUTO RÍGIDO ROSCÁVEL, PVC, DN 25MM (3/4"), INSTALADO EM FORRO, INCLUSIVE CONEXÕES ADP REF 91863</v>
          </cell>
          <cell r="E30353" t="str">
            <v>M</v>
          </cell>
          <cell r="G30353">
            <v>10.63</v>
          </cell>
        </row>
        <row r="30354">
          <cell r="A30354" t="str">
            <v>SUDECAP 11.06.11</v>
          </cell>
          <cell r="D30354" t="str">
            <v>ELETRODUTO RÍGIDO ROSCÁVEL, PVC, DN 32MM (1"), INSTALADO EM FORRO, INCLUSIVE CONEXÕES ADP REF 91864</v>
          </cell>
          <cell r="E30354" t="str">
            <v>M</v>
          </cell>
          <cell r="G30354">
            <v>13.06</v>
          </cell>
        </row>
        <row r="30355">
          <cell r="A30355" t="str">
            <v>SUDECAP 11.06.12</v>
          </cell>
          <cell r="D30355" t="str">
            <v>ELETRODUTO RÍGIDO ROSCÁVEL, PVC, DN 40MM (1 1/4"), INSTALADO EM FORRO, INCLUSIVE CONEXÕES ADP REF 91865</v>
          </cell>
          <cell r="E30355" t="str">
            <v>M</v>
          </cell>
          <cell r="G30355">
            <v>18.07</v>
          </cell>
        </row>
        <row r="30356">
          <cell r="A30356" t="str">
            <v>SUDECAP 11.06.13</v>
          </cell>
          <cell r="D30356" t="str">
            <v>ELETRODUTO CORRUGADO DE PVC NORMAL, DN 20MM (1/2"), INSTALADO EM LAJE REF 91842</v>
          </cell>
          <cell r="E30356" t="str">
            <v>M</v>
          </cell>
          <cell r="G30356">
            <v>9.4600000000000009</v>
          </cell>
        </row>
        <row r="30357">
          <cell r="A30357" t="str">
            <v>SUDECAP 11.06.14</v>
          </cell>
          <cell r="D30357" t="str">
            <v>ELETRODUTO CORRUGADO DE PVC NORMAL, DN 25MM (3/4"), INSTALADO EM LAJE REF 91844</v>
          </cell>
          <cell r="E30357" t="str">
            <v>M</v>
          </cell>
          <cell r="G30357">
            <v>5.07</v>
          </cell>
        </row>
        <row r="30358">
          <cell r="A30358" t="str">
            <v>SUDECAP 11.06.15</v>
          </cell>
          <cell r="D30358" t="str">
            <v>ELETRODUTO CORRUGADO DE PVC NORMAL, DN 32MM (1"), INSTALADO EM LAJE REF 91846</v>
          </cell>
          <cell r="E30358" t="str">
            <v>M</v>
          </cell>
          <cell r="G30358">
            <v>7.23</v>
          </cell>
        </row>
        <row r="30359">
          <cell r="A30359" t="str">
            <v>SUDECAP 11.06.16</v>
          </cell>
          <cell r="D30359" t="str">
            <v>ELETRODUTO CORRUGADO DE PVC REFORÇADO, DN 20MM (1/2"), INSTALADO EM LAJE REF 91843</v>
          </cell>
          <cell r="E30359" t="str">
            <v>M</v>
          </cell>
          <cell r="G30359">
            <v>6.05</v>
          </cell>
        </row>
        <row r="30360">
          <cell r="A30360" t="str">
            <v>SUDECAP 11.06.17</v>
          </cell>
          <cell r="D30360" t="str">
            <v>ELETRODUTO CORRUGADO DE PVC REFORÇADO, DN 25MM (3/4"), INSTALADO EM LAJE REF 91845</v>
          </cell>
          <cell r="E30360" t="str">
            <v>M</v>
          </cell>
          <cell r="G30360">
            <v>6.9</v>
          </cell>
        </row>
        <row r="30361">
          <cell r="A30361" t="str">
            <v>SUDECAP 11.06.18</v>
          </cell>
          <cell r="D30361" t="str">
            <v>ELETRODUTO CORRUGADO DE PVC REFORÇADO, DN 32MM (1"), INSTALADO EM LAJE REF 91847</v>
          </cell>
          <cell r="E30361" t="str">
            <v>M</v>
          </cell>
          <cell r="G30361">
            <v>8.59</v>
          </cell>
        </row>
        <row r="30362">
          <cell r="A30362" t="str">
            <v>SUDECAP 11.06.19</v>
          </cell>
          <cell r="D30362" t="str">
            <v>ELETRODUTO CORRUGADO PEAD, DN 32MM (1"), INSTALADO EM LAJE REF 91848</v>
          </cell>
          <cell r="E30362" t="str">
            <v>M</v>
          </cell>
          <cell r="G30362">
            <v>7.21</v>
          </cell>
        </row>
        <row r="30363">
          <cell r="A30363" t="str">
            <v>SUDECAP 11.06.20</v>
          </cell>
          <cell r="D30363" t="str">
            <v>ELETRODUTO CORRUGADO PEAD, DN 40MM (1 1/4"), INSTALADO EM LAJE REF 91850</v>
          </cell>
          <cell r="E30363" t="str">
            <v>M</v>
          </cell>
          <cell r="G30363">
            <v>8.74</v>
          </cell>
        </row>
        <row r="30364">
          <cell r="A30364" t="str">
            <v>SUDECAP 11.06.21</v>
          </cell>
          <cell r="D30364" t="str">
            <v>ELETRODUTO RÍGIDO ROSCÁVEL, PVC, DN 20MM (1/2"), INSTALADO EM LAJE, INCLUSIVE CONEXÕES ADP REF 91866</v>
          </cell>
          <cell r="E30364" t="str">
            <v>M</v>
          </cell>
          <cell r="G30364">
            <v>8.1199999999999992</v>
          </cell>
        </row>
        <row r="30365">
          <cell r="A30365" t="str">
            <v>SUDECAP 11.06.22</v>
          </cell>
          <cell r="D30365" t="str">
            <v>ELETRODUTO RÍGIDO ROSCÁVEL, PVC, DN 25MM (3/4"), INSTALADO EM LAJE, INCLUSIVE CONEXÕES ADP REF 91867</v>
          </cell>
          <cell r="E30365" t="str">
            <v>M</v>
          </cell>
          <cell r="G30365">
            <v>9.5</v>
          </cell>
        </row>
        <row r="30366">
          <cell r="A30366" t="str">
            <v>SUDECAP 11.06.23</v>
          </cell>
          <cell r="D30366" t="str">
            <v>ELETRODUTO RÍGIDO ROSCÁVEL, PVC, DN 32MM (1"), INSTALADO EM LAJE, INCLUSIVE CONEXÕES ADP REF 91868</v>
          </cell>
          <cell r="E30366" t="str">
            <v>M</v>
          </cell>
          <cell r="G30366">
            <v>11.94</v>
          </cell>
        </row>
        <row r="30367">
          <cell r="A30367" t="str">
            <v>SUDECAP 11.06.24</v>
          </cell>
          <cell r="D30367" t="str">
            <v>ELETRODUTO RÍGIDO ROSCÁVEL, PVC, DN 40MM (1 1/4"), INSTALADO EM LAJE, INCLUSIVE CONEXÕES ADP REF 91869</v>
          </cell>
          <cell r="E30367" t="str">
            <v>M</v>
          </cell>
          <cell r="G30367">
            <v>16.91</v>
          </cell>
        </row>
        <row r="30368">
          <cell r="A30368" t="str">
            <v>SUDECAP 11.06.25</v>
          </cell>
          <cell r="D30368" t="str">
            <v>ELETRODUTO CORRUGADO DE PVC NORMAL, DN 20MM (1/2"), INSTALADO EM PAREDE REF 91852</v>
          </cell>
          <cell r="E30368" t="str">
            <v>M</v>
          </cell>
          <cell r="G30368">
            <v>7.76</v>
          </cell>
        </row>
        <row r="30369">
          <cell r="A30369" t="str">
            <v>SUDECAP 11.06.26</v>
          </cell>
          <cell r="D30369" t="str">
            <v>ELETRODUTO CORRUGADO DE PVC NORMAL, DN 25MM (3/4"), INSTALADO EM PAREDE REF 91854</v>
          </cell>
          <cell r="E30369" t="str">
            <v>M</v>
          </cell>
          <cell r="G30369">
            <v>7.84</v>
          </cell>
        </row>
        <row r="30370">
          <cell r="A30370" t="str">
            <v>SUDECAP 11.06.27</v>
          </cell>
          <cell r="D30370" t="str">
            <v>ELETRODUTO CORRUGADO DE PVC NORMAL, DN 32MM (1"), INSTALADO EM PAREDE REF 91856</v>
          </cell>
          <cell r="E30370" t="str">
            <v>M</v>
          </cell>
          <cell r="G30370">
            <v>9.89</v>
          </cell>
        </row>
        <row r="30371">
          <cell r="A30371" t="str">
            <v>SUDECAP 11.06.28</v>
          </cell>
          <cell r="D30371" t="str">
            <v>ELETRODUTO CORRUGADO DE PVC REFORÇADO, DN 20MM (1/2"), INSTALADO EM PAREDE REF 91853</v>
          </cell>
          <cell r="E30371" t="str">
            <v>M</v>
          </cell>
          <cell r="G30371">
            <v>8.7100000000000009</v>
          </cell>
        </row>
        <row r="30372">
          <cell r="A30372" t="str">
            <v>SUDECAP 11.06.29</v>
          </cell>
          <cell r="D30372" t="str">
            <v>ELETRODUTO CCORRUGADO DE PVC REFORÇADO, DN 25MM (3/4"), INSTALADO EM PAREDE REF 91855</v>
          </cell>
          <cell r="E30372" t="str">
            <v>M</v>
          </cell>
          <cell r="G30372">
            <v>9.5399999999999991</v>
          </cell>
        </row>
        <row r="30373">
          <cell r="A30373" t="str">
            <v>SUDECAP 11.06.30</v>
          </cell>
          <cell r="D30373" t="str">
            <v>ELETRODUTO CORRUGADO DE PVC REFORÇADO, DN 32MM (1"), INSTALADO EM PAREDE REF 91857</v>
          </cell>
          <cell r="E30373" t="str">
            <v>M</v>
          </cell>
          <cell r="G30373">
            <v>11.15</v>
          </cell>
        </row>
        <row r="30374">
          <cell r="A30374" t="str">
            <v>SUDECAP 11.06.31</v>
          </cell>
          <cell r="D30374" t="str">
            <v>ELETRODUTO CORRUGADO PEAD, DN 32MM (1"), INSTALADO EM PAREDE REF 91858</v>
          </cell>
          <cell r="E30374" t="str">
            <v>M</v>
          </cell>
          <cell r="G30374">
            <v>9.8699999999999992</v>
          </cell>
        </row>
        <row r="30375">
          <cell r="A30375" t="str">
            <v>SUDECAP 11.06.32</v>
          </cell>
          <cell r="D30375" t="str">
            <v>ELETRODUTO CORRUGADO PEAD, DN 40MM (1 1/4"), INSTALADO EM PAREDE REF 91860</v>
          </cell>
          <cell r="E30375" t="str">
            <v>M</v>
          </cell>
          <cell r="G30375">
            <v>11.32</v>
          </cell>
        </row>
        <row r="30376">
          <cell r="A30376" t="str">
            <v>SUDECAP 11.06.33</v>
          </cell>
          <cell r="D30376" t="str">
            <v>ELETRODUTO RÍGIDO ROSCÁVEL, PVC, DN 20MM (1/2"), INSTALADO EM PAREDE, INCLUSIVE CONEXÕES ADP REF 91870</v>
          </cell>
          <cell r="E30376" t="str">
            <v>M</v>
          </cell>
          <cell r="G30376">
            <v>11.96</v>
          </cell>
        </row>
        <row r="30377">
          <cell r="A30377" t="str">
            <v>SUDECAP 11.06.34</v>
          </cell>
          <cell r="D30377" t="str">
            <v>ELETRODUTO RÍGIDO ROSCÁVEL, PVC, DN 25MM (3/4"), INSTALADO EM PAREDE, INCLUSIVE CONEXÕES ADP REF 91871</v>
          </cell>
          <cell r="E30377" t="str">
            <v>M</v>
          </cell>
          <cell r="G30377">
            <v>13.32</v>
          </cell>
        </row>
        <row r="30378">
          <cell r="A30378" t="str">
            <v>SUDECAP 11.06.35</v>
          </cell>
          <cell r="D30378" t="str">
            <v>ELETRODUTO RÍGIDO ROSCÁVEL, PVC, DN 32MM (1"), INSTALADO EM PAREDE, INCLUSIVE CONEXÕES ADP REF 91872</v>
          </cell>
          <cell r="E30378" t="str">
            <v>M</v>
          </cell>
          <cell r="G30378">
            <v>15.76</v>
          </cell>
        </row>
        <row r="30379">
          <cell r="A30379" t="str">
            <v>SUDECAP 11.06.36</v>
          </cell>
          <cell r="D30379" t="str">
            <v>ELETRODUTO RÍGIDO ROSCÁVEL, PVC, DN 40MM (1 1/4"), INSTALADO EM PAREDE, INCLUSIVE CONEXÕES ADP REF 91873</v>
          </cell>
          <cell r="E30379" t="str">
            <v>M</v>
          </cell>
          <cell r="G30379">
            <v>20.72</v>
          </cell>
        </row>
        <row r="30380">
          <cell r="A30380" t="str">
            <v>SUDECAP 11.06.37</v>
          </cell>
          <cell r="D30380" t="str">
            <v>FIXAÇÃO DE TUBOS DIÂMETROS MENORES OU IGUAIS A 40 MM REF 91170</v>
          </cell>
          <cell r="E30380" t="str">
            <v>M</v>
          </cell>
          <cell r="G30380">
            <v>2.12</v>
          </cell>
        </row>
        <row r="30381">
          <cell r="A30381" t="str">
            <v>SUDECAP 11.07.01</v>
          </cell>
          <cell r="D30381" t="str">
            <v>ELETRODUTO RÍGIDO SOLDÁVEL, PVC, DN 20MM (1/2"), APARENTE, INCLUSIVE CONEXÕES ADP REF 95726</v>
          </cell>
          <cell r="E30381" t="str">
            <v>M</v>
          </cell>
          <cell r="G30381">
            <v>7.76</v>
          </cell>
        </row>
        <row r="30382">
          <cell r="A30382" t="str">
            <v>SUDECAP 11.07.02</v>
          </cell>
          <cell r="D30382" t="str">
            <v>ELETRODUTO RÍGIDO SOLDÁVEL, PVC, DN 25MM (3/4"), APARENTE, INCLUSIVE CONEXÕES ADP REF 95727</v>
          </cell>
          <cell r="E30382" t="str">
            <v>M</v>
          </cell>
          <cell r="G30382">
            <v>11.13</v>
          </cell>
        </row>
        <row r="30383">
          <cell r="A30383" t="str">
            <v>SUDECAP 11.07.03</v>
          </cell>
          <cell r="D30383" t="str">
            <v>ELETRODUTO RÍGIDO SOLDÁVEL, PVC, DN 32MM (1"), APARENTE, INCLUSIVE CONEXÕES ADP REF 95728</v>
          </cell>
          <cell r="E30383" t="str">
            <v>M</v>
          </cell>
          <cell r="G30383">
            <v>16.71</v>
          </cell>
        </row>
        <row r="30384">
          <cell r="A30384" t="str">
            <v>SUDECAP 11.07.04</v>
          </cell>
          <cell r="D30384" t="str">
            <v>ELETRODUTO RÍGIDO, AÇO GALVANIZADO A QUENTE, PESADO, DN 20MM (3/4"), APARENTE, INCLUSIVE CONEXÕES ADP REF 104406</v>
          </cell>
          <cell r="E30384" t="str">
            <v>M</v>
          </cell>
          <cell r="G30384">
            <v>23.79</v>
          </cell>
        </row>
        <row r="30385">
          <cell r="A30385" t="str">
            <v>SUDECAP 11.07.05</v>
          </cell>
          <cell r="D30385" t="str">
            <v>ELETRODUTO RÍGIDO, AÇO GALVANIZADO A QUENTE, PESADO, DN 25MM (1"), APARENTE, INCLUSIVE CONEXÕES ADP REF 104407</v>
          </cell>
          <cell r="E30385" t="str">
            <v>M</v>
          </cell>
          <cell r="G30385">
            <v>44.08</v>
          </cell>
        </row>
        <row r="30386">
          <cell r="A30386" t="str">
            <v>SUDECAP 11.07.06</v>
          </cell>
          <cell r="D30386" t="str">
            <v>ELETRODUTO RÍGIDO, AÇO GALVANIZADO A QUENTE, PESADO, DN 32MM (1 1/4"), APARENTE, INCLUSIVE CONEXÕES ADP REF 104408</v>
          </cell>
          <cell r="E30386" t="str">
            <v>M</v>
          </cell>
          <cell r="G30386">
            <v>59.73</v>
          </cell>
        </row>
        <row r="30387">
          <cell r="A30387" t="str">
            <v>SUDECAP 11.07.07</v>
          </cell>
          <cell r="D30387" t="str">
            <v>ELETRODUTO RÍGIDO, AÇO GALVANIZADO A QUENTE, PESADO, DN 40MM (1 1/2"), APARENTE, INCLUSIVE CONEXÕES ADP REF 104409</v>
          </cell>
          <cell r="E30387" t="str">
            <v>M</v>
          </cell>
          <cell r="G30387">
            <v>61.77</v>
          </cell>
        </row>
        <row r="30388">
          <cell r="A30388" t="str">
            <v>SUDECAP 11.08.01</v>
          </cell>
          <cell r="D30388" t="str">
            <v>ELETRODUTO CORRUGADO, PEAD, DN 50MM (1 1/2"), ENTERRADO REF 97667</v>
          </cell>
          <cell r="E30388" t="str">
            <v>M</v>
          </cell>
          <cell r="G30388">
            <v>7.86</v>
          </cell>
        </row>
        <row r="30389">
          <cell r="A30389" t="str">
            <v>SUDECAP 11.08.02</v>
          </cell>
          <cell r="D30389" t="str">
            <v>ELETRODUTO CORRUGADO, PEAD, DN 63MM (2"), ENTERRADO REF 97668</v>
          </cell>
          <cell r="E30389" t="str">
            <v>M</v>
          </cell>
          <cell r="G30389">
            <v>9.86</v>
          </cell>
        </row>
        <row r="30390">
          <cell r="A30390" t="str">
            <v>SUDECAP 11.08.03</v>
          </cell>
          <cell r="D30390" t="str">
            <v>ELETRODUTO CORRUGADO, PEAD, DN 90MM (3"), ENTERRADO REF 97669</v>
          </cell>
          <cell r="E30390" t="str">
            <v>M</v>
          </cell>
          <cell r="G30390">
            <v>15.8</v>
          </cell>
        </row>
        <row r="30391">
          <cell r="A30391" t="str">
            <v>SUDECAP 11.08.04</v>
          </cell>
          <cell r="D30391" t="str">
            <v>ELETRODUTO CORRUGADO, PEAD, DN 110MM (4"), ENTERRADO REF 97670</v>
          </cell>
          <cell r="E30391" t="str">
            <v>M</v>
          </cell>
          <cell r="G30391">
            <v>19</v>
          </cell>
        </row>
        <row r="30392">
          <cell r="A30392" t="str">
            <v>SUDECAP 11.11.77</v>
          </cell>
          <cell r="D30392" t="str">
            <v>ELETROCALHA LISA OU PERFURADA - 100X50MM (LXH), INCLUSIVE TAMPA, EMENDA E SUPORTE REF 97238</v>
          </cell>
          <cell r="E30392" t="str">
            <v>M</v>
          </cell>
          <cell r="G30392">
            <v>65.2</v>
          </cell>
        </row>
        <row r="30393">
          <cell r="A30393" t="str">
            <v>SUDECAP 11.11.78</v>
          </cell>
          <cell r="D30393" t="str">
            <v>ELETROCALHA LISA OU PERFURADA - 200X50MM (LXH), INCLUSIVE TAMPA, EMENDA E SUPORTE REF 97241</v>
          </cell>
          <cell r="E30393" t="str">
            <v>M</v>
          </cell>
          <cell r="G30393">
            <v>82.13</v>
          </cell>
        </row>
        <row r="30394">
          <cell r="A30394" t="str">
            <v>SUDECAP 11.11.79</v>
          </cell>
          <cell r="D30394" t="str">
            <v>ELETROCALHA LISA OU PERFURADA - 400X50MM (LXH), INCLUSIVE TAMPA, EMENDA E SUPORTE REF 97244</v>
          </cell>
          <cell r="E30394" t="str">
            <v>M</v>
          </cell>
          <cell r="G30394">
            <v>133.4</v>
          </cell>
        </row>
        <row r="30395">
          <cell r="A30395" t="str">
            <v>SUDECAP 11.11.80</v>
          </cell>
          <cell r="D30395" t="str">
            <v>EMENDA PARA ELETROCALHA LISA OU PERFURADA - 100X50MM (LXH) REF 97251</v>
          </cell>
          <cell r="E30395" t="str">
            <v>UN</v>
          </cell>
          <cell r="G30395">
            <v>47.66</v>
          </cell>
        </row>
        <row r="30396">
          <cell r="A30396" t="str">
            <v>SUDECAP 11.11.81</v>
          </cell>
          <cell r="D30396" t="str">
            <v>EMENDA PARA ELETROCALHA LISA OU PERFURADA - 200X50MM (LXH) REF 97258</v>
          </cell>
          <cell r="E30396" t="str">
            <v>UN</v>
          </cell>
          <cell r="G30396">
            <v>55.66</v>
          </cell>
        </row>
        <row r="30397">
          <cell r="A30397" t="str">
            <v>SUDECAP 11.11.82</v>
          </cell>
          <cell r="D30397" t="str">
            <v>EMENDA PARA ELETROCALHA LISA OU PERFURADA - 400X50MM (LXH) REF 97263</v>
          </cell>
          <cell r="E30397" t="str">
            <v>UN</v>
          </cell>
          <cell r="G30397">
            <v>70.88</v>
          </cell>
        </row>
        <row r="30398">
          <cell r="A30398" t="str">
            <v>SUDECAP 11.11.83</v>
          </cell>
          <cell r="D30398" t="str">
            <v>SUPORTE PARA ELETROCALHA LISA OU PERFURADA REF 96562</v>
          </cell>
          <cell r="E30398" t="str">
            <v>M</v>
          </cell>
          <cell r="G30398">
            <v>22.53</v>
          </cell>
        </row>
        <row r="30399">
          <cell r="A30399" t="str">
            <v>SUDECAP 11.11.84</v>
          </cell>
          <cell r="D30399" t="str">
            <v>CURVA OU COTOVELO HORIZONTAL OU VERTICAL 90° PARA ELETROCALHA 100X50MM (LXH), COM TAMPA REF 97278</v>
          </cell>
          <cell r="E30399" t="str">
            <v>UN</v>
          </cell>
          <cell r="G30399">
            <v>72.34</v>
          </cell>
        </row>
        <row r="30400">
          <cell r="A30400" t="str">
            <v>SUDECAP 11.11.85</v>
          </cell>
          <cell r="D30400" t="str">
            <v>CURVA OU COTOVELO HORIZONTAL OU VERTICAL 90° PARA ELETROCALHA 200X50MM (LXH), COM TAMPA REF 97289</v>
          </cell>
          <cell r="E30400" t="str">
            <v>UN</v>
          </cell>
          <cell r="G30400">
            <v>96.94</v>
          </cell>
        </row>
        <row r="30401">
          <cell r="A30401" t="str">
            <v>SUDECAP 11.11.86</v>
          </cell>
          <cell r="D30401" t="str">
            <v>CURVA OU COTOVELO HORIZONTAL OU VERTICAL 90° PARA ELETROCALHA 400X50MM (LXH), COM TAMPA REF 97296</v>
          </cell>
          <cell r="E30401" t="str">
            <v>UN</v>
          </cell>
          <cell r="G30401">
            <v>174</v>
          </cell>
        </row>
        <row r="30402">
          <cell r="A30402" t="str">
            <v>SUDECAP 11.11.87</v>
          </cell>
          <cell r="D30402" t="str">
            <v>DERIVAÇÃO "T" HORIZONTAL 90° PARA ELETROCALHA 100X50MM (LXH), COM TAMPA REF 97315</v>
          </cell>
          <cell r="E30402" t="str">
            <v>UN</v>
          </cell>
          <cell r="G30402">
            <v>100.38</v>
          </cell>
        </row>
        <row r="30403">
          <cell r="A30403" t="str">
            <v>SUDECAP 11.11.88</v>
          </cell>
          <cell r="D30403" t="str">
            <v>DERIVAÇÃO "T" HORIZONTAL 90° PARA ELETROCALHA 200X50MM (LXH), COM TAMPA REF 97318</v>
          </cell>
          <cell r="E30403" t="str">
            <v>UN</v>
          </cell>
          <cell r="G30403">
            <v>133.87</v>
          </cell>
        </row>
        <row r="30404">
          <cell r="A30404" t="str">
            <v>SUDECAP 11.11.89</v>
          </cell>
          <cell r="D30404" t="str">
            <v>DERIVAÇÃO "T" HORIZONTAL 90° PARA ELETROCALHA 400X50MM (LXH), COM TAMPA REF 97321</v>
          </cell>
          <cell r="E30404" t="str">
            <v>UN</v>
          </cell>
          <cell r="G30404">
            <v>234.22</v>
          </cell>
        </row>
        <row r="30405">
          <cell r="A30405" t="str">
            <v>SUDECAP 11.14.04</v>
          </cell>
          <cell r="D30405" t="str">
            <v>CAIXA DE PASSAGEM, DE EMBUTIR, DE PVC, CPE-20 OU EQUIVALENTE</v>
          </cell>
          <cell r="E30405" t="str">
            <v>UN</v>
          </cell>
          <cell r="G30405">
            <v>67.08</v>
          </cell>
        </row>
        <row r="30406">
          <cell r="A30406" t="str">
            <v>SUDECAP 11.14.06</v>
          </cell>
          <cell r="D30406" t="str">
            <v>CAIXA DE PASSAGEM, DE EMBUTIR, DE PVC, CPE-30 OU EQUIVALENTE</v>
          </cell>
          <cell r="E30406" t="str">
            <v>UN</v>
          </cell>
          <cell r="G30406">
            <v>162.66999999999999</v>
          </cell>
        </row>
        <row r="30407">
          <cell r="A30407" t="str">
            <v>SUDECAP 11.14.11</v>
          </cell>
          <cell r="D30407" t="str">
            <v>CAIXA DE PASSAGEM METÁLICA PARA PISO 200X200X100MM</v>
          </cell>
          <cell r="E30407" t="str">
            <v>UN</v>
          </cell>
          <cell r="G30407">
            <v>110.17</v>
          </cell>
        </row>
        <row r="30408">
          <cell r="A30408" t="str">
            <v>SUDECAP 11.14.12</v>
          </cell>
          <cell r="D30408" t="str">
            <v>CAIXA DE PASSAGEM METÁLICA PARA PISO 300X300X120MM</v>
          </cell>
          <cell r="E30408" t="str">
            <v>UN</v>
          </cell>
          <cell r="G30408">
            <v>195.26</v>
          </cell>
        </row>
        <row r="30409">
          <cell r="A30409" t="str">
            <v>SUDECAP 11.14.49</v>
          </cell>
          <cell r="D30409" t="str">
            <v>CAIXA DE PASSAGEM EM ALVENARIA DE TIJOLO MACIÇO, TIPO ZA, PARA PASSEIO, COM TAMPA ARTICULADA 28X28X40CM - PADRÃO CEMIG</v>
          </cell>
          <cell r="E30409" t="str">
            <v>UN</v>
          </cell>
          <cell r="G30409">
            <v>235.84</v>
          </cell>
        </row>
        <row r="30410">
          <cell r="A30410" t="str">
            <v>SUDECAP 11.14.50</v>
          </cell>
          <cell r="D30410" t="str">
            <v>CAIXA DE PASSAGEM EM ALVENARIA DE TIJOLO MACIÇO, TIPO ZB, PARA PASSEIO, COM TAMPA ARTICULADA 52X44X70CM - PADRÃO CEMIG</v>
          </cell>
          <cell r="E30410" t="str">
            <v>UN</v>
          </cell>
          <cell r="G30410">
            <v>808.89</v>
          </cell>
        </row>
        <row r="30411">
          <cell r="A30411" t="str">
            <v>SUDECAP 11.14.51</v>
          </cell>
          <cell r="D30411" t="str">
            <v>CAIXA DE PASSAGEM PRÉ MOLDADA DE CONCRETO, TIPO ZC, PARA PASSEIO, COM TAMPA ARTICULADA 77X67X90CM - PADRÃO CEMIG</v>
          </cell>
          <cell r="E30411" t="str">
            <v>UN</v>
          </cell>
          <cell r="G30411">
            <v>1750.07</v>
          </cell>
        </row>
        <row r="30412">
          <cell r="A30412" t="str">
            <v>SUDECAP 11.14.53</v>
          </cell>
          <cell r="D30412" t="str">
            <v>CAIXA DE PASSAGEM PARA ELÉTRICA, PRÉ MOLDADA DE CONCRETO, 30X30X30CM, COM FUNDO DE BRITA E TAMPA DE CONCRETO ADP REF 97881</v>
          </cell>
          <cell r="E30412" t="str">
            <v>UN</v>
          </cell>
          <cell r="G30412">
            <v>169</v>
          </cell>
        </row>
        <row r="30413">
          <cell r="A30413" t="str">
            <v>SUDECAP 11.14.60</v>
          </cell>
          <cell r="D30413" t="str">
            <v>CAIXA DE PASSAGEM METÁLICA, RETANGULAR, DE EMBUTIR, 4"X2" REF 92869</v>
          </cell>
          <cell r="E30413" t="str">
            <v>UN</v>
          </cell>
          <cell r="G30413">
            <v>10.42</v>
          </cell>
        </row>
        <row r="30414">
          <cell r="A30414" t="str">
            <v>SUDECAP 11.14.61</v>
          </cell>
          <cell r="D30414" t="str">
            <v>CAIXA DE PASSAGEM DE PVC, RETANGULAR, DE EMBUTIR, 4"X2" REF 91941</v>
          </cell>
          <cell r="E30414" t="str">
            <v>UN</v>
          </cell>
          <cell r="G30414">
            <v>9.69</v>
          </cell>
        </row>
        <row r="30415">
          <cell r="A30415" t="str">
            <v>SUDECAP 11.14.62</v>
          </cell>
          <cell r="D30415" t="str">
            <v>CAIXA DE PASSAGEM METÁLICA, QUADRADA, DE EMBUTIR, 4"X4" REF 92872</v>
          </cell>
          <cell r="E30415" t="str">
            <v>UN</v>
          </cell>
          <cell r="G30415">
            <v>12.05</v>
          </cell>
        </row>
        <row r="30416">
          <cell r="A30416" t="str">
            <v>SUDECAP 11.14.63</v>
          </cell>
          <cell r="D30416" t="str">
            <v>CAIXA DE PASSAGEM DE PVC, QUADRADA, DE EMBUTIR, 4"X4" REF 91944</v>
          </cell>
          <cell r="E30416" t="str">
            <v>UN</v>
          </cell>
          <cell r="G30416">
            <v>11.14</v>
          </cell>
        </row>
        <row r="30417">
          <cell r="A30417" t="str">
            <v>SUDECAP 11.14.64</v>
          </cell>
          <cell r="D30417" t="str">
            <v>CAIXA DE PASSAGEM METÁLICA, OCTOGONAL, DE EMBUTIR EM LAJE, 4"X4" REF 92865</v>
          </cell>
          <cell r="E30417" t="str">
            <v>UN</v>
          </cell>
          <cell r="G30417">
            <v>13.78</v>
          </cell>
        </row>
        <row r="30418">
          <cell r="A30418" t="str">
            <v>SUDECAP 11.14.65</v>
          </cell>
          <cell r="D30418" t="str">
            <v>CAIXA DE PASSAGEM PVC, OCTOGONAL, DE EMBUTIR EM LAJE, 4"X4" REF 91936</v>
          </cell>
          <cell r="E30418" t="str">
            <v>UN</v>
          </cell>
          <cell r="G30418">
            <v>14.31</v>
          </cell>
        </row>
        <row r="30419">
          <cell r="A30419" t="str">
            <v>SUDECAP 11.14.66</v>
          </cell>
          <cell r="D30419" t="str">
            <v>CONDULETE APARENTE DE ALUMÍNIO, TIPO C, PARA ELETRODUTO DE AÇO GALVANIZADO DN 20 MM (3/4'') REF 95778</v>
          </cell>
          <cell r="E30419" t="str">
            <v>UN</v>
          </cell>
          <cell r="G30419">
            <v>28.42</v>
          </cell>
        </row>
        <row r="30420">
          <cell r="A30420" t="str">
            <v>SUDECAP 11.14.67</v>
          </cell>
          <cell r="D30420" t="str">
            <v>CONDULETE APARENTE DE ALUMÍNIO, TIPO C, PARA ELETRODUTO DE AÇO GALVANIZADO DN 25 MM (1'') REF 95781</v>
          </cell>
          <cell r="E30420" t="str">
            <v>UN</v>
          </cell>
          <cell r="G30420">
            <v>40.090000000000003</v>
          </cell>
        </row>
        <row r="30421">
          <cell r="A30421" t="str">
            <v>SUDECAP 11.14.68</v>
          </cell>
          <cell r="D30421" t="str">
            <v>CONDULETE APARENTE DE ALUMÍNIO, TIPO C, PARA ELETRODUTO DE AÇO GALVANIZADO DN 32 MM (1 1/4'') REF 95784</v>
          </cell>
          <cell r="E30421" t="str">
            <v>UN</v>
          </cell>
          <cell r="G30421">
            <v>75.87</v>
          </cell>
        </row>
        <row r="30422">
          <cell r="A30422" t="str">
            <v>SUDECAP 11.14.69</v>
          </cell>
          <cell r="D30422" t="str">
            <v>CONDULETE APARENTE DE PVC, TIPO C, PARA ELETRODUTO DE PVC SOLDÁVEL DN 20 MM (1/2'') REF 104401</v>
          </cell>
          <cell r="E30422" t="str">
            <v>UN</v>
          </cell>
          <cell r="G30422">
            <v>16.350000000000001</v>
          </cell>
        </row>
        <row r="30423">
          <cell r="A30423" t="str">
            <v>SUDECAP 11.14.70</v>
          </cell>
          <cell r="D30423" t="str">
            <v>CONDULETE APARENTE DE PVC, TIPO C, PARA ELETRODUTO DE PVC SOLDÁVEL DN 25 MM (3/4'') REF 104402</v>
          </cell>
          <cell r="E30423" t="str">
            <v>UN</v>
          </cell>
          <cell r="G30423">
            <v>18.66</v>
          </cell>
        </row>
        <row r="30424">
          <cell r="A30424" t="str">
            <v>SUDECAP 11.14.71</v>
          </cell>
          <cell r="D30424" t="str">
            <v>CONDULETE APARENTE DE PVC, TIPO C, PARA ELETRODUTO DE PVC SOLDÁVEL DN 32 MM (1'') REF 104403</v>
          </cell>
          <cell r="E30424" t="str">
            <v>UN</v>
          </cell>
          <cell r="G30424">
            <v>29.3</v>
          </cell>
        </row>
        <row r="30425">
          <cell r="A30425" t="str">
            <v>SUDECAP 11.15.01</v>
          </cell>
          <cell r="D30425" t="str">
            <v>QUADRO DE DISTRIBUIÇÃO ATÉ 6 CIRCUITOS</v>
          </cell>
          <cell r="E30425" t="str">
            <v>UN</v>
          </cell>
          <cell r="G30425">
            <v>128.47</v>
          </cell>
        </row>
        <row r="30426">
          <cell r="A30426" t="str">
            <v>SUDECAP 11.15.02</v>
          </cell>
          <cell r="D30426" t="str">
            <v>QUADRO DE DISTRIBUIÇÃO ATÉ 12 CIRCUITOS</v>
          </cell>
          <cell r="E30426" t="str">
            <v>UN</v>
          </cell>
          <cell r="G30426">
            <v>161.21</v>
          </cell>
        </row>
        <row r="30427">
          <cell r="A30427" t="str">
            <v>SUDECAP 11.15.31</v>
          </cell>
          <cell r="D30427" t="str">
            <v>QUADRO DE DISTRIBUIÇÃO COM BARRAMENTO 100A, 16 POSIÇÕES - PADRÃO DIN</v>
          </cell>
          <cell r="E30427" t="str">
            <v>UN</v>
          </cell>
          <cell r="G30427">
            <v>511.07</v>
          </cell>
        </row>
        <row r="30428">
          <cell r="A30428" t="str">
            <v>SUDECAP 11.18.07</v>
          </cell>
          <cell r="D30428" t="str">
            <v>DISJUNTOR TERMOMAGNÉTICO (240V-60HRZ) - MONOPOLAR 5KA 40A - PADRÃO NEMA</v>
          </cell>
          <cell r="E30428" t="str">
            <v>UN</v>
          </cell>
          <cell r="G30428">
            <v>33.17</v>
          </cell>
        </row>
        <row r="30429">
          <cell r="A30429" t="str">
            <v>SUDECAP 11.18.10</v>
          </cell>
          <cell r="D30429" t="str">
            <v>DISJUNTOR TERMOMAGNÉTICO (240V-60HRZ) - MONOPOLAR 5KA 70A - PADRÃO NEMA</v>
          </cell>
          <cell r="E30429" t="str">
            <v>UN</v>
          </cell>
          <cell r="G30429">
            <v>44.1</v>
          </cell>
        </row>
        <row r="30430">
          <cell r="A30430" t="str">
            <v>SUDECAP 11.18.16</v>
          </cell>
          <cell r="D30430" t="str">
            <v>DISJUNTOR TERMOMAGNÉTICO (240V-60HRZ) - BIPOLAR 10KA 40A - PADRÃO NEMA</v>
          </cell>
          <cell r="E30430" t="str">
            <v>UN</v>
          </cell>
          <cell r="G30430">
            <v>92.26</v>
          </cell>
        </row>
        <row r="30431">
          <cell r="A30431" t="str">
            <v>SUDECAP 11.18.18</v>
          </cell>
          <cell r="D30431" t="str">
            <v>DISJUNTOR TERMOMAGNÉTICO (240V-60HRZ) - BIPOLAR 10KA 60A - PADRÃO NEMA</v>
          </cell>
          <cell r="E30431" t="str">
            <v>UN</v>
          </cell>
          <cell r="G30431">
            <v>73.17</v>
          </cell>
        </row>
        <row r="30432">
          <cell r="A30432" t="str">
            <v>SUDECAP 11.18.28</v>
          </cell>
          <cell r="D30432" t="str">
            <v>DISJUNTOR TERMOMAGNÉTICO (240V-60HRZ) - TRIPOLAR 10KA 40A - PADRÃO NEMA</v>
          </cell>
          <cell r="E30432" t="str">
            <v>UN</v>
          </cell>
          <cell r="G30432">
            <v>119.93</v>
          </cell>
        </row>
        <row r="30433">
          <cell r="A30433" t="str">
            <v>SUDECAP 11.18.30</v>
          </cell>
          <cell r="D30433" t="str">
            <v>DISJUNTOR TERMOMAGNÉTICO (240V-60HRZ) - TRIPOLAR 10KA 60A - PADRÃO NEMA</v>
          </cell>
          <cell r="E30433" t="str">
            <v>UN</v>
          </cell>
          <cell r="G30433">
            <v>155.16</v>
          </cell>
        </row>
        <row r="30434">
          <cell r="A30434" t="str">
            <v>SUDECAP 11.18.31</v>
          </cell>
          <cell r="D30434" t="str">
            <v>DISJUNTOR TERMOMAGNÉTICO (240V-60HRZ) - TRIPOLAR 10KA 70A - PADRÃO NEMA</v>
          </cell>
          <cell r="E30434" t="str">
            <v>UN</v>
          </cell>
          <cell r="G30434">
            <v>164.25</v>
          </cell>
        </row>
        <row r="30435">
          <cell r="A30435" t="str">
            <v>SUDECAP 11.18.33</v>
          </cell>
          <cell r="D30435" t="str">
            <v>DISJUNTOR TERMOMAGNÉTICO (240V-60HRZ) - TRIPOLAR 10KA 100A - PADRÃO NEMA</v>
          </cell>
          <cell r="E30435" t="str">
            <v>UN</v>
          </cell>
          <cell r="G30435">
            <v>147.51</v>
          </cell>
        </row>
        <row r="30436">
          <cell r="A30436" t="str">
            <v>SUDECAP 11.18.34</v>
          </cell>
          <cell r="D30436" t="str">
            <v>DISJUNTOR TERMOMAGNÉTICO (240V-60HRZ) - TRIPOLAR 10KA 120A - PADRÃO NEMA</v>
          </cell>
          <cell r="E30436" t="str">
            <v>UN</v>
          </cell>
          <cell r="G30436">
            <v>475.59</v>
          </cell>
        </row>
        <row r="30437">
          <cell r="A30437" t="str">
            <v>SUDECAP 11.18.36</v>
          </cell>
          <cell r="D30437" t="str">
            <v>DISJUNTOR TERMOMAGNÉTICO (240V-60HRZ) - TRIPOLAR 10KA 150A - PADRÃO NEMA</v>
          </cell>
          <cell r="E30437" t="str">
            <v>UN</v>
          </cell>
          <cell r="G30437">
            <v>453.83</v>
          </cell>
        </row>
        <row r="30438">
          <cell r="A30438" t="str">
            <v>SUDECAP 11.18.37</v>
          </cell>
          <cell r="D30438" t="str">
            <v>DISJUNTOR TERMOMAGNÉTICO (240V-60HRZ) - TRIPOLAR 10KA 175A - PADRÃO NEMA</v>
          </cell>
          <cell r="E30438" t="str">
            <v>UN</v>
          </cell>
          <cell r="G30438">
            <v>453.83</v>
          </cell>
        </row>
        <row r="30439">
          <cell r="A30439" t="str">
            <v>SUDECAP 11.18.38</v>
          </cell>
          <cell r="D30439" t="str">
            <v>DISJUNTOR TERMOMAGNÉTICO (240V-60HRZ) - TRIPOLAR 10KA 200A - PADRÃO NEMA</v>
          </cell>
          <cell r="E30439" t="str">
            <v>UN</v>
          </cell>
          <cell r="G30439">
            <v>437.93</v>
          </cell>
        </row>
        <row r="30440">
          <cell r="A30440" t="str">
            <v>SUDECAP 11.19.01</v>
          </cell>
          <cell r="D30440" t="str">
            <v>DISJUNTOR TERMOMAGNÉTICO (240V-60HRZ) - MONOPOLAR 10A - PADRÃO DIN</v>
          </cell>
          <cell r="E30440" t="str">
            <v>UN</v>
          </cell>
          <cell r="G30440">
            <v>19.68</v>
          </cell>
        </row>
        <row r="30441">
          <cell r="A30441" t="str">
            <v>SUDECAP 11.19.02</v>
          </cell>
          <cell r="D30441" t="str">
            <v>DISJUNTOR TERMOMAGNÉTICO (240V-60HRZ) - MONOPOLAR 16A - PADRÃO DIN</v>
          </cell>
          <cell r="E30441" t="str">
            <v>UN</v>
          </cell>
          <cell r="G30441">
            <v>20.98</v>
          </cell>
        </row>
        <row r="30442">
          <cell r="A30442" t="str">
            <v>SUDECAP 11.19.03</v>
          </cell>
          <cell r="D30442" t="str">
            <v>DISJUNTOR TERMOMAGNÉTICO (240V-60HRZ) - MONOPOLAR 20A - PADRÃO DIN</v>
          </cell>
          <cell r="E30442" t="str">
            <v>UN</v>
          </cell>
          <cell r="G30442">
            <v>20.98</v>
          </cell>
        </row>
        <row r="30443">
          <cell r="A30443" t="str">
            <v>SUDECAP 11.19.04</v>
          </cell>
          <cell r="D30443" t="str">
            <v>DISJUNTOR TERMOMAGNÉTICO (240V-60HRZ) - MONOPOLAR 25A - PADRÃO DIN</v>
          </cell>
          <cell r="E30443" t="str">
            <v>UN</v>
          </cell>
          <cell r="G30443">
            <v>20.98</v>
          </cell>
        </row>
        <row r="30444">
          <cell r="A30444" t="str">
            <v>SUDECAP 11.19.05</v>
          </cell>
          <cell r="D30444" t="str">
            <v>DISJUNTOR TERMOMAGNÉTICO (240V-60HRZ) - MONOPOLAR 32A - PADRÃO DIN</v>
          </cell>
          <cell r="E30444" t="str">
            <v>UN</v>
          </cell>
          <cell r="G30444">
            <v>20.77</v>
          </cell>
        </row>
        <row r="30445">
          <cell r="A30445" t="str">
            <v>SUDECAP 11.19.06</v>
          </cell>
          <cell r="D30445" t="str">
            <v>DISJUNTOR TERMOMAGNÉTICO (240V-60HRZ) - MONOPOLAR 40A - PADRÃO DIN</v>
          </cell>
          <cell r="E30445" t="str">
            <v>UN</v>
          </cell>
          <cell r="G30445">
            <v>21.38</v>
          </cell>
        </row>
        <row r="30446">
          <cell r="A30446" t="str">
            <v>SUDECAP 11.19.07</v>
          </cell>
          <cell r="D30446" t="str">
            <v>DISJUNTOR TERMOMAGNÉTICO (240V-60HRZ) - MONOPOLAR 50A - PADRÃO DIN</v>
          </cell>
          <cell r="E30446" t="str">
            <v>UN</v>
          </cell>
          <cell r="G30446">
            <v>22.55</v>
          </cell>
        </row>
        <row r="30447">
          <cell r="A30447" t="str">
            <v>SUDECAP 11.19.08</v>
          </cell>
          <cell r="D30447" t="str">
            <v>DISJUNTOR TERMOMAGNÉTICO (240V-60HRZ) - MONOPOLAR 63A - PADRÃO DIN</v>
          </cell>
          <cell r="E30447" t="str">
            <v>UN</v>
          </cell>
          <cell r="G30447">
            <v>25.47</v>
          </cell>
        </row>
        <row r="30448">
          <cell r="A30448" t="str">
            <v>SUDECAP 11.19.09</v>
          </cell>
          <cell r="D30448" t="str">
            <v>DISJUNTOR TERMOMAGNÉTICO (240V-60HRZ) - BIPOLAR 10A - PADRÃO DIN</v>
          </cell>
          <cell r="E30448" t="str">
            <v>UN</v>
          </cell>
          <cell r="G30448">
            <v>69.64</v>
          </cell>
        </row>
        <row r="30449">
          <cell r="A30449" t="str">
            <v>SUDECAP 11.19.10</v>
          </cell>
          <cell r="D30449" t="str">
            <v>DISJUNTOR TERMOMAGNÉTICO (240V-60HRZ) - BIPOLAR 16A - PADRÃO DIN</v>
          </cell>
          <cell r="E30449" t="str">
            <v>UN</v>
          </cell>
          <cell r="G30449">
            <v>67.02</v>
          </cell>
        </row>
        <row r="30450">
          <cell r="A30450" t="str">
            <v>SUDECAP 11.19.11</v>
          </cell>
          <cell r="D30450" t="str">
            <v>DISJUNTOR TERMOMAGNÉTICO (240V-60HRZ) - BIPOLAR 20A - PADRÃO DIN</v>
          </cell>
          <cell r="E30450" t="str">
            <v>UN</v>
          </cell>
          <cell r="G30450">
            <v>51.04</v>
          </cell>
        </row>
        <row r="30451">
          <cell r="A30451" t="str">
            <v>SUDECAP 11.19.12</v>
          </cell>
          <cell r="D30451" t="str">
            <v>DISJUNTOR TERMOMAGNÉTICO (240V-60HRZ) - BIPOLAR 25A - PADRÃO DIN</v>
          </cell>
          <cell r="E30451" t="str">
            <v>UN</v>
          </cell>
          <cell r="G30451">
            <v>69.64</v>
          </cell>
        </row>
        <row r="30452">
          <cell r="A30452" t="str">
            <v>SUDECAP 11.19.13</v>
          </cell>
          <cell r="D30452" t="str">
            <v>DISJUNTOR TERMOMAGNÉTICO (240V-60HRZ) - BIPOLAR 32A - PADRÃO DIN</v>
          </cell>
          <cell r="E30452" t="str">
            <v>UN</v>
          </cell>
          <cell r="G30452">
            <v>66.66</v>
          </cell>
        </row>
        <row r="30453">
          <cell r="A30453" t="str">
            <v>SUDECAP 11.19.14</v>
          </cell>
          <cell r="D30453" t="str">
            <v>DISJUNTOR TERMOMAGNÉTICO (240V-60HRZ) - BIPOLAR 40A - PADRÃO DIN</v>
          </cell>
          <cell r="E30453" t="str">
            <v>UN</v>
          </cell>
          <cell r="G30453">
            <v>57.55</v>
          </cell>
        </row>
        <row r="30454">
          <cell r="A30454" t="str">
            <v>SUDECAP 11.19.15</v>
          </cell>
          <cell r="D30454" t="str">
            <v>DISJUNTOR TERMOMAGNÉTICO (240V-60HRZ) - BIPOLAR 50A - PADRÃO DIN</v>
          </cell>
          <cell r="E30454" t="str">
            <v>UN</v>
          </cell>
          <cell r="G30454">
            <v>78.849999999999994</v>
          </cell>
        </row>
        <row r="30455">
          <cell r="A30455" t="str">
            <v>SUDECAP 11.19.16</v>
          </cell>
          <cell r="D30455" t="str">
            <v>DISJUNTOR TERMOMAGNÉTICO (240V-60HRZ) - BIPOLAR 63A - PADRÃO DIN</v>
          </cell>
          <cell r="E30455" t="str">
            <v>UN</v>
          </cell>
          <cell r="G30455">
            <v>84.26</v>
          </cell>
        </row>
        <row r="30456">
          <cell r="A30456" t="str">
            <v>SUDECAP 11.19.17</v>
          </cell>
          <cell r="D30456" t="str">
            <v>DISJUNTOR TERMOMAGNÉTICO (240V-60HRZ) - TRIPOLAR 10A - PADRÃO DIN</v>
          </cell>
          <cell r="E30456" t="str">
            <v>UN</v>
          </cell>
          <cell r="G30456">
            <v>105.76</v>
          </cell>
        </row>
        <row r="30457">
          <cell r="A30457" t="str">
            <v>SUDECAP 11.19.18</v>
          </cell>
          <cell r="D30457" t="str">
            <v>DISJUNTOR TERMOMAGNÉTICO (240V-60HRZ) - TRIPOLAR 16A - PADRÃO DIN</v>
          </cell>
          <cell r="E30457" t="str">
            <v>UN</v>
          </cell>
          <cell r="G30457">
            <v>93.18</v>
          </cell>
        </row>
        <row r="30458">
          <cell r="A30458" t="str">
            <v>SUDECAP 11.19.19</v>
          </cell>
          <cell r="D30458" t="str">
            <v>DISJUNTOR TERMOMAGNÉTICO (240V-60HRZ) - TRIPOLAR 20A - PADRÃO DIN</v>
          </cell>
          <cell r="E30458" t="str">
            <v>UN</v>
          </cell>
          <cell r="G30458">
            <v>106.61</v>
          </cell>
        </row>
        <row r="30459">
          <cell r="A30459" t="str">
            <v>SUDECAP 11.19.20</v>
          </cell>
          <cell r="D30459" t="str">
            <v>DISJUNTOR TERMOMAGNÉTICO (240V-60HRZ) - TRIPOLAR 25A - PADRÃO DIN</v>
          </cell>
          <cell r="E30459" t="str">
            <v>UN</v>
          </cell>
          <cell r="G30459">
            <v>105.76</v>
          </cell>
        </row>
        <row r="30460">
          <cell r="A30460" t="str">
            <v>SUDECAP 11.19.21</v>
          </cell>
          <cell r="D30460" t="str">
            <v>DISJUNTOR TERMOMAGNÉTICO (240V-60HRZ) - TRIPOLAR 32A - PADRÃO DIN</v>
          </cell>
          <cell r="E30460" t="str">
            <v>UN</v>
          </cell>
          <cell r="G30460">
            <v>105.76</v>
          </cell>
        </row>
        <row r="30461">
          <cell r="A30461" t="str">
            <v>SUDECAP 11.19.22</v>
          </cell>
          <cell r="D30461" t="str">
            <v>DISJUNTOR TERMOMAGNÉTICO (240V-60HRZ) - TRIPOLAR 40A - PADRÃO DIN</v>
          </cell>
          <cell r="E30461" t="str">
            <v>UN</v>
          </cell>
          <cell r="G30461">
            <v>106.61</v>
          </cell>
        </row>
        <row r="30462">
          <cell r="A30462" t="str">
            <v>SUDECAP 11.19.23</v>
          </cell>
          <cell r="D30462" t="str">
            <v>DISJUNTOR TERMOMAGNÉTICO (240V-60HRZ) - TRIPOLAR 50A - PADRÃO DIN</v>
          </cell>
          <cell r="E30462" t="str">
            <v>UN</v>
          </cell>
          <cell r="G30462">
            <v>106.61</v>
          </cell>
        </row>
        <row r="30463">
          <cell r="A30463" t="str">
            <v>SUDECAP 11.19.24</v>
          </cell>
          <cell r="D30463" t="str">
            <v>DISJUNTOR TERMOMAGNÉTICO (240V-60HRZ) - TRIPOLAR 63A - PADRÃO DIN</v>
          </cell>
          <cell r="E30463" t="str">
            <v>UN</v>
          </cell>
          <cell r="G30463">
            <v>121.9</v>
          </cell>
        </row>
        <row r="30464">
          <cell r="A30464" t="str">
            <v>SUDECAP 11.20.01</v>
          </cell>
          <cell r="D30464" t="str">
            <v>INTERRUPTOR DIFERENCIAL RESIDUAL BIPOLAR 25A-30MA , 2 MÓDULOS REFERÊNCIA WRX22530 ELETROMAR/EQUIVALENTE</v>
          </cell>
          <cell r="E30464" t="str">
            <v>UN</v>
          </cell>
          <cell r="G30464">
            <v>116.51</v>
          </cell>
        </row>
        <row r="30465">
          <cell r="A30465" t="str">
            <v>SUDECAP 11.20.02</v>
          </cell>
          <cell r="D30465" t="str">
            <v>INTERRUPTOR DIFERENCIAL RESIDUAL BIPOLAR 40A-30MA, 2 MÓDULOS REFERÊNCIA WRX 24030 ELETROMAR/EQUIVALENTE</v>
          </cell>
          <cell r="E30465" t="str">
            <v>UN</v>
          </cell>
          <cell r="G30465">
            <v>116.51</v>
          </cell>
        </row>
        <row r="30466">
          <cell r="A30466" t="str">
            <v>SUDECAP 11.22.01</v>
          </cell>
          <cell r="D30466" t="str">
            <v>RELÉ FOTOELÉTRICO 1200VA RM-10 - 120V OU EQUIVALENTE</v>
          </cell>
          <cell r="E30466" t="str">
            <v>UN</v>
          </cell>
          <cell r="G30466">
            <v>51.54</v>
          </cell>
        </row>
        <row r="30467">
          <cell r="A30467" t="str">
            <v>SUDECAP 11.22.02</v>
          </cell>
          <cell r="D30467" t="str">
            <v>RELÉ FOTOELÉTRICO 1800VA RM-10 - 220V OU EQUIVALENTE</v>
          </cell>
          <cell r="E30467" t="str">
            <v>UN</v>
          </cell>
          <cell r="G30467">
            <v>46.32</v>
          </cell>
        </row>
        <row r="30468">
          <cell r="A30468" t="str">
            <v>SUDECAP 11.22.03</v>
          </cell>
          <cell r="D30468" t="str">
            <v>BASE PARA RELÉ FOTOELÉTRICO</v>
          </cell>
          <cell r="E30468" t="str">
            <v>UN</v>
          </cell>
          <cell r="G30468">
            <v>19.04</v>
          </cell>
        </row>
        <row r="30469">
          <cell r="A30469" t="str">
            <v>SUDECAP 11.22.05</v>
          </cell>
          <cell r="D30469" t="str">
            <v>CHAVE MAGNÉTICA EXTERNA 1 X 30A 6904 TECNOWATT/EQUIVALENTE</v>
          </cell>
          <cell r="E30469" t="str">
            <v>UN</v>
          </cell>
          <cell r="G30469">
            <v>346.87</v>
          </cell>
        </row>
        <row r="30470">
          <cell r="A30470" t="str">
            <v>SUDECAP 11.22.06</v>
          </cell>
          <cell r="D30470" t="str">
            <v>CHAVE MAGNÉTICA EXTERNA 1 X 50A 6905 TECNOWATT/EQUIVALENTE</v>
          </cell>
          <cell r="E30470" t="str">
            <v>UN</v>
          </cell>
          <cell r="G30470">
            <v>391.87</v>
          </cell>
        </row>
        <row r="30471">
          <cell r="A30471" t="str">
            <v>SUDECAP 11.22.07</v>
          </cell>
          <cell r="D30471" t="str">
            <v>CHAVE MAGNÉTICA EXTERNA 2 X 30A 6906 TECNOWATT/EQUIVALENTE</v>
          </cell>
          <cell r="E30471" t="str">
            <v>UN</v>
          </cell>
          <cell r="G30471">
            <v>316.87</v>
          </cell>
        </row>
        <row r="30472">
          <cell r="A30472" t="str">
            <v>SUDECAP 11.23.04</v>
          </cell>
          <cell r="D30472" t="str">
            <v>FIO CONDUTOR #1,5MM2, COM ISOLAMENTO, NÃO HALOGENADO 750V</v>
          </cell>
          <cell r="E30472" t="str">
            <v>M</v>
          </cell>
          <cell r="G30472">
            <v>2.52</v>
          </cell>
        </row>
        <row r="30473">
          <cell r="A30473" t="str">
            <v>SUDECAP 11.23.05</v>
          </cell>
          <cell r="D30473" t="str">
            <v>FIO CONDUTOR #2,5MM2, COM ISOLAMENTO, NÃO HALOGENADO 750V</v>
          </cell>
          <cell r="E30473" t="str">
            <v>M</v>
          </cell>
          <cell r="G30473">
            <v>4.1500000000000004</v>
          </cell>
        </row>
        <row r="30474">
          <cell r="A30474" t="str">
            <v>SUDECAP 11.23.06</v>
          </cell>
          <cell r="D30474" t="str">
            <v>FIO CONDUTOR #4,0MM2, COM ISOLAMENTO, NÃO HALOGENADO 750V</v>
          </cell>
          <cell r="E30474" t="str">
            <v>M</v>
          </cell>
          <cell r="G30474">
            <v>6.51</v>
          </cell>
        </row>
        <row r="30475">
          <cell r="A30475" t="str">
            <v>SUDECAP 11.23.07</v>
          </cell>
          <cell r="D30475" t="str">
            <v>FIO CONDUTOR #6,0MM2, COM ISOLAMENTO, NÃO HALOGENADO 750V</v>
          </cell>
          <cell r="E30475" t="str">
            <v>M</v>
          </cell>
          <cell r="G30475">
            <v>8.48</v>
          </cell>
        </row>
        <row r="30476">
          <cell r="A30476" t="str">
            <v>SUDECAP 11.23.08</v>
          </cell>
          <cell r="D30476" t="str">
            <v>FIO CONDUTOR #10,0MM2, COM ISOLAMENTO, NÃO HALOGENADO 750V</v>
          </cell>
          <cell r="E30476" t="str">
            <v>M</v>
          </cell>
          <cell r="G30476">
            <v>13.4</v>
          </cell>
        </row>
        <row r="30477">
          <cell r="A30477" t="str">
            <v>SUDECAP 11.24.04</v>
          </cell>
          <cell r="D30477" t="str">
            <v>CABO FLEXÍVEL #1,5MM2, ISOLAMENTO 750V NÃO HALOGENADO</v>
          </cell>
          <cell r="E30477" t="str">
            <v>M</v>
          </cell>
          <cell r="G30477">
            <v>2.54</v>
          </cell>
        </row>
        <row r="30478">
          <cell r="A30478" t="str">
            <v>SUDECAP 11.24.05</v>
          </cell>
          <cell r="D30478" t="str">
            <v>CABO FLEXÍVEL #2,5MM2, ISOLAMENTO 750V NÃO HALOGENADO</v>
          </cell>
          <cell r="E30478" t="str">
            <v>M</v>
          </cell>
          <cell r="G30478">
            <v>3.63</v>
          </cell>
        </row>
        <row r="30479">
          <cell r="A30479" t="str">
            <v>SUDECAP 11.24.06</v>
          </cell>
          <cell r="D30479" t="str">
            <v>CABO FLEXÍVEL #4,0MM2, ISOLAMENTO 750V NÃO HALOGENADO</v>
          </cell>
          <cell r="E30479" t="str">
            <v>M</v>
          </cell>
          <cell r="G30479">
            <v>5.38</v>
          </cell>
        </row>
        <row r="30480">
          <cell r="A30480" t="str">
            <v>SUDECAP 11.24.07</v>
          </cell>
          <cell r="D30480" t="str">
            <v>CABO FLEXÍVEL #6,0MM2, ISOLAMENTO 750V NÃO HALOGENADO</v>
          </cell>
          <cell r="E30480" t="str">
            <v>M</v>
          </cell>
          <cell r="G30480">
            <v>8.1300000000000008</v>
          </cell>
        </row>
        <row r="30481">
          <cell r="A30481" t="str">
            <v>SUDECAP 11.24.08</v>
          </cell>
          <cell r="D30481" t="str">
            <v>CABO FLEXÍVEL #10,0MM2, ISOLAMENTO 750V NÃO HALOGENADO</v>
          </cell>
          <cell r="E30481" t="str">
            <v>M</v>
          </cell>
          <cell r="G30481">
            <v>14.11</v>
          </cell>
        </row>
        <row r="30482">
          <cell r="A30482" t="str">
            <v>SUDECAP 11.24.09</v>
          </cell>
          <cell r="D30482" t="str">
            <v>CABO FLEXÍVEL #16,0MM2, ISOLAMENTO 750V NÃO HALOGENADO</v>
          </cell>
          <cell r="E30482" t="str">
            <v>M</v>
          </cell>
          <cell r="G30482">
            <v>21.02</v>
          </cell>
        </row>
        <row r="30483">
          <cell r="A30483" t="str">
            <v>SUDECAP 11.24.10</v>
          </cell>
          <cell r="D30483" t="str">
            <v>CABO FLEXÍVEL #25,0MM2, ISOLAMENTO 750V NÃO HALOGENADO</v>
          </cell>
          <cell r="E30483" t="str">
            <v>M</v>
          </cell>
          <cell r="G30483">
            <v>31.27</v>
          </cell>
        </row>
        <row r="30484">
          <cell r="A30484" t="str">
            <v>SUDECAP 11.24.11</v>
          </cell>
          <cell r="D30484" t="str">
            <v>CABO FLEXÍVEL #35,0MM2, ISOLAMENTO 750V NÃO HALOGENADO</v>
          </cell>
          <cell r="E30484" t="str">
            <v>M</v>
          </cell>
          <cell r="G30484">
            <v>36.26</v>
          </cell>
        </row>
        <row r="30485">
          <cell r="A30485" t="str">
            <v>SUDECAP 11.24.12</v>
          </cell>
          <cell r="D30485" t="str">
            <v>CABO FLEXÍVEL #50,0MM2, ISOLAMENTO 750V NÃO HALOGENADO</v>
          </cell>
          <cell r="E30485" t="str">
            <v>M</v>
          </cell>
          <cell r="G30485">
            <v>52.74</v>
          </cell>
        </row>
        <row r="30486">
          <cell r="A30486" t="str">
            <v>SUDECAP 11.24.13</v>
          </cell>
          <cell r="D30486" t="str">
            <v>CABO FLEXÍVEL #70,0MM2, ISOLAMENTO 750V NÃO HALOGENADO</v>
          </cell>
          <cell r="E30486" t="str">
            <v>M</v>
          </cell>
          <cell r="G30486">
            <v>87.91</v>
          </cell>
        </row>
        <row r="30487">
          <cell r="A30487" t="str">
            <v>SUDECAP 11.24.14</v>
          </cell>
          <cell r="D30487" t="str">
            <v>CABO FLEXÍVEL #95,0MM2, ISOLAMENTO 750V NÃO HALOGENADO</v>
          </cell>
          <cell r="E30487" t="str">
            <v>M</v>
          </cell>
          <cell r="G30487">
            <v>118.17</v>
          </cell>
        </row>
        <row r="30488">
          <cell r="A30488" t="str">
            <v>SUDECAP 11.24.15</v>
          </cell>
          <cell r="D30488" t="str">
            <v>CABO FLEXÍVEL #120,0MM2, ISOLAMENTO 750V NÃO HALOGENADO</v>
          </cell>
          <cell r="E30488" t="str">
            <v>M</v>
          </cell>
          <cell r="G30488">
            <v>146.86000000000001</v>
          </cell>
        </row>
        <row r="30489">
          <cell r="A30489" t="str">
            <v>SUDECAP 11.24.40</v>
          </cell>
          <cell r="D30489" t="str">
            <v>CABO FLEXÍVEL COM 1 CONDUTOR #1X1,5MM2, ISOLAMENTO 1KV NÃO HALOGENADO</v>
          </cell>
          <cell r="E30489" t="str">
            <v>M</v>
          </cell>
          <cell r="G30489">
            <v>3.17</v>
          </cell>
        </row>
        <row r="30490">
          <cell r="A30490" t="str">
            <v>SUDECAP 11.24.41</v>
          </cell>
          <cell r="D30490" t="str">
            <v>CABO FLEXÍVEL COM 1 CONDUTOR #1X2,5MM2, ISOLAMENTO 1KV NÃO HALOGENADO</v>
          </cell>
          <cell r="E30490" t="str">
            <v>M</v>
          </cell>
          <cell r="G30490">
            <v>4.28</v>
          </cell>
        </row>
        <row r="30491">
          <cell r="A30491" t="str">
            <v>SUDECAP 11.24.42</v>
          </cell>
          <cell r="D30491" t="str">
            <v>CABO FLEXÍVEL COM 1 CONDUTOR #1X4,0MM2, ISOLAMENTO 1KV NÃO HALOGENADO</v>
          </cell>
          <cell r="E30491" t="str">
            <v>M</v>
          </cell>
          <cell r="G30491">
            <v>6.54</v>
          </cell>
        </row>
        <row r="30492">
          <cell r="A30492" t="str">
            <v>SUDECAP 11.24.43</v>
          </cell>
          <cell r="D30492" t="str">
            <v>CABO FLEXÍVEL COM 1 CONDUTOR #1X6,0MM2, ISOLAMENTO 1KV NÃO HALOGENADO</v>
          </cell>
          <cell r="E30492" t="str">
            <v>M</v>
          </cell>
          <cell r="G30492">
            <v>8.52</v>
          </cell>
        </row>
        <row r="30493">
          <cell r="A30493" t="str">
            <v>SUDECAP 11.24.44</v>
          </cell>
          <cell r="D30493" t="str">
            <v>CABO FLEXÍVEL COM 1 CONDUTOR #1X10,0MM2, ISOLAMENTO 1KV NÃO HALOGENADO</v>
          </cell>
          <cell r="E30493" t="str">
            <v>M</v>
          </cell>
          <cell r="G30493">
            <v>12.47</v>
          </cell>
        </row>
        <row r="30494">
          <cell r="A30494" t="str">
            <v>SUDECAP 11.24.45</v>
          </cell>
          <cell r="D30494" t="str">
            <v>CABO FLEXÍVEL COM 1 CONDUTOR #1X16,0MM2, ISOLAMENTO 1KV NÃO HALOGENADO</v>
          </cell>
          <cell r="E30494" t="str">
            <v>M</v>
          </cell>
          <cell r="G30494">
            <v>18.75</v>
          </cell>
        </row>
        <row r="30495">
          <cell r="A30495" t="str">
            <v>SUDECAP 11.24.46</v>
          </cell>
          <cell r="D30495" t="str">
            <v>CABO FLEXÍVEL COM 1 CONDUTOR #1X25,0MM2, ISOLAMENTO 1KV NÃO HALOGENADO</v>
          </cell>
          <cell r="E30495" t="str">
            <v>M</v>
          </cell>
          <cell r="G30495">
            <v>27.74</v>
          </cell>
        </row>
        <row r="30496">
          <cell r="A30496" t="str">
            <v>SUDECAP 11.24.47</v>
          </cell>
          <cell r="D30496" t="str">
            <v>CABO FLEXÍVEL COM 1 CONDUTOR #1X35,0MM2, ISOLAMENTO 1KV NÃO HALOGENADO</v>
          </cell>
          <cell r="E30496" t="str">
            <v>M</v>
          </cell>
          <cell r="G30496">
            <v>37.36</v>
          </cell>
        </row>
        <row r="30497">
          <cell r="A30497" t="str">
            <v>SUDECAP 11.24.48</v>
          </cell>
          <cell r="D30497" t="str">
            <v>CABO FLEXÍVEL COM 1 CONDUTOR #1X50,0MM2, ISOLAMENTO 1KV NÃO HALOGENADO</v>
          </cell>
          <cell r="E30497" t="str">
            <v>M</v>
          </cell>
          <cell r="G30497">
            <v>57.23</v>
          </cell>
        </row>
        <row r="30498">
          <cell r="A30498" t="str">
            <v>SUDECAP 11.24.49</v>
          </cell>
          <cell r="D30498" t="str">
            <v>CABO FLEXÍVEL COM 1 CONDUTOR #1X70,0MM2, ISOLAMENTO 1KV NÃO HALOGENADO</v>
          </cell>
          <cell r="E30498" t="str">
            <v>M</v>
          </cell>
          <cell r="G30498">
            <v>89.4</v>
          </cell>
        </row>
        <row r="30499">
          <cell r="A30499" t="str">
            <v>SUDECAP 11.24.50</v>
          </cell>
          <cell r="D30499" t="str">
            <v>CABO FLEXÍVEL COM 1 CONDUTOR #1X95,0MM2, ISOLAMENTO 1KV NÃO HALOGENADO</v>
          </cell>
          <cell r="E30499" t="str">
            <v>M</v>
          </cell>
          <cell r="G30499">
            <v>120.95</v>
          </cell>
        </row>
        <row r="30500">
          <cell r="A30500" t="str">
            <v>SUDECAP 11.24.51</v>
          </cell>
          <cell r="D30500" t="str">
            <v>CABO FLEXÍVEL COM 1 CONDUTOR #1X120,0MM2, ISOLAMENTO 1KV NÃO HALOGENADO</v>
          </cell>
          <cell r="E30500" t="str">
            <v>M</v>
          </cell>
          <cell r="G30500">
            <v>155.21</v>
          </cell>
        </row>
        <row r="30501">
          <cell r="A30501" t="str">
            <v>SUDECAP 11.24.52</v>
          </cell>
          <cell r="D30501" t="str">
            <v>CABO FLEXÍVEL COM 1 CONDUTOR #1X150,0MM2, ISOLAMENTO 1KV NÃO HALOGENADO</v>
          </cell>
          <cell r="E30501" t="str">
            <v>M</v>
          </cell>
          <cell r="G30501">
            <v>200.66</v>
          </cell>
        </row>
        <row r="30502">
          <cell r="A30502" t="str">
            <v>SUDECAP 11.24.53</v>
          </cell>
          <cell r="D30502" t="str">
            <v>CABO FLEXÍVEL COM 1 CONDUTOR #1X185,0MM2, ISOLAMENTO 1KV NÃO HALOGENADO</v>
          </cell>
          <cell r="E30502" t="str">
            <v>M</v>
          </cell>
          <cell r="G30502">
            <v>214.58</v>
          </cell>
        </row>
        <row r="30503">
          <cell r="A30503" t="str">
            <v>SUDECAP 11.24.54</v>
          </cell>
          <cell r="D30503" t="str">
            <v>CABO FLEXÍVEL COM 1 CONDUTOR #1X240,0MM2, ISOLAMENTO 1KV NÃO HALOGENADO</v>
          </cell>
          <cell r="E30503" t="str">
            <v>M</v>
          </cell>
          <cell r="G30503">
            <v>321.63</v>
          </cell>
        </row>
        <row r="30504">
          <cell r="A30504" t="str">
            <v>SUDECAP 11.30.13</v>
          </cell>
          <cell r="D30504" t="str">
            <v>INTERRUPTOR SIMPLES 10A/250V R.1000 SEM PLACA/EQUIVALENTE</v>
          </cell>
          <cell r="E30504" t="str">
            <v>UN</v>
          </cell>
          <cell r="G30504">
            <v>15.54</v>
          </cell>
        </row>
        <row r="30505">
          <cell r="A30505" t="str">
            <v>SUDECAP 11.30.14</v>
          </cell>
          <cell r="D30505" t="str">
            <v>INTERRUPTOR PARALELO 10A/250V REFERÊNCIA 1001 SEM PLACA/EQUIVALENTE</v>
          </cell>
          <cell r="E30505" t="str">
            <v>UN</v>
          </cell>
          <cell r="G30505">
            <v>11.56</v>
          </cell>
        </row>
        <row r="30506">
          <cell r="A30506" t="str">
            <v>SUDECAP 11.30.21</v>
          </cell>
          <cell r="D30506" t="str">
            <v>TOMADA 10A/250V-2P SEM PLACA REFERÊNCIA 54328 SILENTOQUE/EQUIVALENTE</v>
          </cell>
          <cell r="E30506" t="str">
            <v>UN</v>
          </cell>
          <cell r="G30506">
            <v>9.31</v>
          </cell>
        </row>
        <row r="30507">
          <cell r="A30507" t="str">
            <v>SUDECAP 11.30.22</v>
          </cell>
          <cell r="D30507" t="str">
            <v>TOMADA 2P+T 10A-250V, SEM PLACA REFERÊNCIA 685044 PIAL LEGRAN/EQUIVALENTE</v>
          </cell>
          <cell r="E30507" t="str">
            <v>UN</v>
          </cell>
          <cell r="G30507">
            <v>14.61</v>
          </cell>
        </row>
        <row r="30508">
          <cell r="A30508" t="str">
            <v>SUDECAP 11.30.23</v>
          </cell>
          <cell r="D30508" t="str">
            <v>TOMADA 2P+T 20A-250V, SEM PLACA REFERÊNCIA 54333/EQUIVALENTE</v>
          </cell>
          <cell r="E30508" t="str">
            <v>UN</v>
          </cell>
          <cell r="G30508">
            <v>18.36</v>
          </cell>
        </row>
        <row r="30509">
          <cell r="A30509" t="str">
            <v>SUDECAP 11.30.38</v>
          </cell>
          <cell r="D30509" t="str">
            <v>CONJUNTO COM 2 INTERRUPTORES SIMPLES REFERÊNCIA 2000 SEM PLACA OU EQUIVALENTE</v>
          </cell>
          <cell r="E30509" t="str">
            <v>UN</v>
          </cell>
          <cell r="G30509">
            <v>22.7</v>
          </cell>
        </row>
        <row r="30510">
          <cell r="A30510" t="str">
            <v>SUDECAP 11.30.39</v>
          </cell>
          <cell r="D30510" t="str">
            <v>CONJUNTO 1 INTERRUPTOR SIMPLES + 1 PARALELO REFERÊNCIA 2001 SEM PLACA/EQUIVALENTE</v>
          </cell>
          <cell r="E30510" t="str">
            <v>UN</v>
          </cell>
          <cell r="G30510">
            <v>23.11</v>
          </cell>
        </row>
        <row r="30511">
          <cell r="A30511" t="str">
            <v>SUDECAP 11.30.40</v>
          </cell>
          <cell r="D30511" t="str">
            <v>CONJUNTO 2 INTERRUPTORES PARALELOS SEM PLACA REFERÊNCIA 2014/EQUIVALENTE</v>
          </cell>
          <cell r="E30511" t="str">
            <v>UN</v>
          </cell>
          <cell r="G30511">
            <v>24.31</v>
          </cell>
        </row>
        <row r="30512">
          <cell r="A30512" t="str">
            <v>SUDECAP 11.30.44</v>
          </cell>
          <cell r="D30512" t="str">
            <v>CONJUNTO 3 INTERRUPTORES SIMPLES SEM PLACA REFERÊNCIA 3000/EQUIVALENTE</v>
          </cell>
          <cell r="E30512" t="str">
            <v>UN</v>
          </cell>
          <cell r="G30512">
            <v>26.14</v>
          </cell>
        </row>
        <row r="30513">
          <cell r="A30513" t="str">
            <v>SUDECAP 11.30.45</v>
          </cell>
          <cell r="D30513" t="str">
            <v>CONJUNTO 2 INTERRUPTORES SIMPLES + 1 PARALELO SEM PLACA</v>
          </cell>
          <cell r="E30513" t="str">
            <v>UN</v>
          </cell>
          <cell r="G30513">
            <v>28.71</v>
          </cell>
        </row>
        <row r="30514">
          <cell r="A30514" t="str">
            <v>SUDECAP 11.30.46</v>
          </cell>
          <cell r="D30514" t="str">
            <v>CONJUNTO 1 INTERRUPTOR SIMPLES + 2 PARALELOS SEM PLACA</v>
          </cell>
          <cell r="E30514" t="str">
            <v>UN</v>
          </cell>
          <cell r="G30514">
            <v>30.86</v>
          </cell>
        </row>
        <row r="30515">
          <cell r="A30515" t="str">
            <v>SUDECAP 11.30.49</v>
          </cell>
          <cell r="D30515" t="str">
            <v>PLACA TERMOPLÁSTICA CINZA 4X4" CEGA PIAL/EQUIVALENTE</v>
          </cell>
          <cell r="E30515" t="str">
            <v>UN</v>
          </cell>
          <cell r="G30515">
            <v>10.87</v>
          </cell>
        </row>
        <row r="30516">
          <cell r="A30516" t="str">
            <v>SUDECAP 11.30.50</v>
          </cell>
          <cell r="D30516" t="str">
            <v>PLACA TERMOPLÁSTICA 2X4" COM FURO CENTRAL PIAL/EQUIVALENTE</v>
          </cell>
          <cell r="E30516" t="str">
            <v>UN</v>
          </cell>
          <cell r="G30516">
            <v>5.58</v>
          </cell>
        </row>
        <row r="30517">
          <cell r="A30517" t="str">
            <v>SUDECAP 11.30.51</v>
          </cell>
          <cell r="D30517" t="str">
            <v>PLACA TERMOPLÁSTICA CINZA PARA CAIXA 2" X 4"</v>
          </cell>
          <cell r="E30517" t="str">
            <v>UN</v>
          </cell>
          <cell r="G30517">
            <v>9.0500000000000007</v>
          </cell>
        </row>
        <row r="30518">
          <cell r="A30518" t="str">
            <v>SUDECAP 11.30.52</v>
          </cell>
          <cell r="D30518" t="str">
            <v>PLACA TERMOPLÁSTICA CINZA PARA CAIXA 4" X 4"</v>
          </cell>
          <cell r="E30518" t="str">
            <v>UN</v>
          </cell>
          <cell r="G30518">
            <v>8.4600000000000009</v>
          </cell>
        </row>
        <row r="30519">
          <cell r="A30519" t="str">
            <v>SUDECAP 11.31.01</v>
          </cell>
          <cell r="D30519" t="str">
            <v>INTERRUPTOR SIMPLES (1 MÓDULO) 10A-250V-R.6110 00 PIAL/EQUIVALENTE</v>
          </cell>
          <cell r="E30519" t="str">
            <v>UN</v>
          </cell>
          <cell r="G30519">
            <v>14.89</v>
          </cell>
        </row>
        <row r="30520">
          <cell r="A30520" t="str">
            <v>SUDECAP 11.31.02</v>
          </cell>
          <cell r="D30520" t="str">
            <v>INTERRUPTOR PARALELO (1 MÓDULO) 10A-250V-R.6110 01 PIAL/EQUIVALENTE</v>
          </cell>
          <cell r="E30520" t="str">
            <v>UN</v>
          </cell>
          <cell r="G30520">
            <v>17</v>
          </cell>
        </row>
        <row r="30521">
          <cell r="A30521" t="str">
            <v>SUDECAP 11.31.03</v>
          </cell>
          <cell r="D30521" t="str">
            <v>INTERRUPTOR BIPOLAR SIMPLES (1 MÓDULO) 10A-250V-R.6120 05 PIAL/EQUIVALENTE</v>
          </cell>
          <cell r="E30521" t="str">
            <v>UN</v>
          </cell>
          <cell r="G30521">
            <v>22.22</v>
          </cell>
        </row>
        <row r="30522">
          <cell r="A30522" t="str">
            <v>SUDECAP 11.31.04</v>
          </cell>
          <cell r="D30522" t="str">
            <v>INTERRUPTOR INTERMEDIÁRIO (1 MÓDULO) 10A-250V-R.6120 07 PIAL/EQUIVALENTE</v>
          </cell>
          <cell r="E30522" t="str">
            <v>UN</v>
          </cell>
          <cell r="G30522">
            <v>32.17</v>
          </cell>
        </row>
        <row r="30523">
          <cell r="A30523" t="str">
            <v>SUDECAP 11.31.06</v>
          </cell>
          <cell r="D30523" t="str">
            <v>TOMADA 2P UNIVERSAL (1 MÓDULO) 10A-250V R.6150 40 PIAL/EQUIVALENTE</v>
          </cell>
          <cell r="E30523" t="str">
            <v>UN</v>
          </cell>
          <cell r="G30523">
            <v>16.87</v>
          </cell>
        </row>
        <row r="30524">
          <cell r="A30524" t="str">
            <v>SUDECAP 11.31.07</v>
          </cell>
          <cell r="D30524" t="str">
            <v>TOMADA 2P+T UNIVERSAL (2 MÓDULOS) 20A-250V R.6150 60 PIAL/EQUIVALENTE</v>
          </cell>
          <cell r="E30524" t="str">
            <v>UN</v>
          </cell>
          <cell r="G30524">
            <v>32.35</v>
          </cell>
        </row>
        <row r="30525">
          <cell r="A30525" t="str">
            <v>SUDECAP 11.31.09</v>
          </cell>
          <cell r="D30525" t="str">
            <v>CIGARRA 50/60HZ 127V - R.6110 40 PIAL/EQUIVALENTE</v>
          </cell>
          <cell r="E30525" t="str">
            <v>UN</v>
          </cell>
          <cell r="G30525">
            <v>53.57</v>
          </cell>
        </row>
        <row r="30526">
          <cell r="A30526" t="str">
            <v>SUDECAP 11.31.10</v>
          </cell>
          <cell r="D30526" t="str">
            <v>ACESSÓRIO SAÍDA FIO D=11MM (1 MÓDULO) R.6110 48 PIAL/EQUIVALENTE</v>
          </cell>
          <cell r="E30526" t="str">
            <v>UN</v>
          </cell>
          <cell r="G30526">
            <v>5.36</v>
          </cell>
        </row>
        <row r="30527">
          <cell r="A30527" t="str">
            <v>SUDECAP 11.31.11</v>
          </cell>
          <cell r="D30527" t="str">
            <v>PULSADOR PARA CAMPAINHA (1 MÓDULO) 2A-250V R.61002 PIAL/EQUIVALENTE</v>
          </cell>
          <cell r="E30527" t="str">
            <v>UN</v>
          </cell>
          <cell r="G30527">
            <v>12.57</v>
          </cell>
        </row>
        <row r="30528">
          <cell r="A30528" t="str">
            <v>SUDECAP 11.31.12</v>
          </cell>
          <cell r="D30528" t="str">
            <v>SUPORTE PARA CAIXA 2X4" (1 MÓDULO VERTICAL) R.6121 21 PIAL/EQUIVALENTE</v>
          </cell>
          <cell r="E30528" t="str">
            <v>UN</v>
          </cell>
          <cell r="G30528">
            <v>5.0999999999999996</v>
          </cell>
        </row>
        <row r="30529">
          <cell r="A30529" t="str">
            <v>SUDECAP 11.31.13</v>
          </cell>
          <cell r="D30529" t="str">
            <v>SUPORTE PARA CAIXA 2X4"(ATE 3 MÓDULOS) R.6121 22 PIAL/EQUIVALENTE</v>
          </cell>
          <cell r="E30529" t="str">
            <v>UN</v>
          </cell>
          <cell r="G30529">
            <v>5.12</v>
          </cell>
        </row>
        <row r="30530">
          <cell r="A30530" t="str">
            <v>SUDECAP 11.31.14</v>
          </cell>
          <cell r="D30530" t="str">
            <v>SUPORTE PARA CAIXA 4X4" (ATE 6 MÓDULOS) R.6121 24 PIAL/EQUIVALENTE</v>
          </cell>
          <cell r="E30530" t="str">
            <v>UN</v>
          </cell>
          <cell r="G30530">
            <v>6.01</v>
          </cell>
        </row>
        <row r="30531">
          <cell r="A30531" t="str">
            <v>SUDECAP 11.31.15</v>
          </cell>
          <cell r="D30531" t="str">
            <v>PLACA PARA CAIXA 2X4"- LINHA PIALPLUS, PIAL/EQUIVALENTE</v>
          </cell>
          <cell r="E30531" t="str">
            <v>UN</v>
          </cell>
          <cell r="G30531">
            <v>7.31</v>
          </cell>
        </row>
        <row r="30532">
          <cell r="A30532" t="str">
            <v>SUDECAP 11.31.16</v>
          </cell>
          <cell r="D30532" t="str">
            <v>PLACA PARA CAIXA 4X4"- LINHA PIALPLUS, PIAL/EQUIVALENTE</v>
          </cell>
          <cell r="E30532" t="str">
            <v>UN</v>
          </cell>
          <cell r="G30532">
            <v>7.81</v>
          </cell>
        </row>
        <row r="30533">
          <cell r="A30533" t="str">
            <v>SUDECAP 11.37.02</v>
          </cell>
          <cell r="D30533" t="str">
            <v>LUMINÁRIA 1X16W SOQUETE ANTIVIBRATÓRIO REFERÊNCIA 3540 ITAIM/EQUIVALENTE</v>
          </cell>
          <cell r="E30533" t="str">
            <v>UN</v>
          </cell>
          <cell r="G30533">
            <v>74.86</v>
          </cell>
        </row>
        <row r="30534">
          <cell r="A30534" t="str">
            <v>SUDECAP 11.37.06</v>
          </cell>
          <cell r="D30534" t="str">
            <v>LUMINÁRIA 2X14W SOQUETE ANTIVIBRATÓRIO REFERÊNCIA 3007 ITAIM/EQUIVALENTE</v>
          </cell>
          <cell r="E30534" t="str">
            <v>UN</v>
          </cell>
          <cell r="G30534">
            <v>145.36000000000001</v>
          </cell>
        </row>
        <row r="30535">
          <cell r="A30535" t="str">
            <v>SUDECAP 11.37.07</v>
          </cell>
          <cell r="D30535" t="str">
            <v>LUMINÁRIA 2X16W SOQUETE ANTIVIBRATÓRIO REFERÊNCIA 3540 ITAIM/EQUIVALENTE</v>
          </cell>
          <cell r="E30535" t="str">
            <v>UN</v>
          </cell>
          <cell r="G30535">
            <v>145.36000000000001</v>
          </cell>
        </row>
        <row r="30536">
          <cell r="A30536" t="str">
            <v>SUDECAP 11.37.08</v>
          </cell>
          <cell r="D30536" t="str">
            <v>LUMINÁRIA 2X28W SOQUETE ANTIVIBRATÓRIO REFERÊNCIA 3007 ITAIM/EQUIVALENTE</v>
          </cell>
          <cell r="E30536" t="str">
            <v>UN</v>
          </cell>
          <cell r="G30536">
            <v>148.68</v>
          </cell>
        </row>
        <row r="30537">
          <cell r="A30537" t="str">
            <v>SUDECAP 11.37.20</v>
          </cell>
          <cell r="D30537" t="str">
            <v>LUMINÁRIA 2X32W SOQUETE ANTIVIBRATÓRIO REFERÊNCIA 3540 ITAIM/EQUIVALENTE</v>
          </cell>
          <cell r="E30537" t="str">
            <v>UN</v>
          </cell>
          <cell r="G30537">
            <v>165.36</v>
          </cell>
        </row>
        <row r="30538">
          <cell r="A30538" t="str">
            <v>SUDECAP 11.37.21</v>
          </cell>
          <cell r="D30538" t="str">
            <v>LUMINÁRIA 2X10W COMPLETA 60CM (LÂMPADA LED E SOQUETE)</v>
          </cell>
          <cell r="E30538" t="str">
            <v>CJ</v>
          </cell>
          <cell r="G30538">
            <v>222.77</v>
          </cell>
        </row>
        <row r="30539">
          <cell r="A30539" t="str">
            <v>SUDECAP 11.37.22</v>
          </cell>
          <cell r="D30539" t="str">
            <v>LUMINÁRIA 2X18W COMPLETA 60CM (LÂMPADA LED E SOQUETE)</v>
          </cell>
          <cell r="E30539" t="str">
            <v>CJ</v>
          </cell>
          <cell r="G30539">
            <v>245.67</v>
          </cell>
        </row>
        <row r="30540">
          <cell r="A30540" t="str">
            <v>SUDECAP 11.37.24</v>
          </cell>
          <cell r="D30540" t="str">
            <v>LUMINÁRIA 2X18W COMPLETA 120CM (LÂMPADA LED E SOQUETE)</v>
          </cell>
          <cell r="E30540" t="str">
            <v>CJ</v>
          </cell>
          <cell r="G30540">
            <v>244.27</v>
          </cell>
        </row>
        <row r="30541">
          <cell r="A30541" t="str">
            <v>SUDECAP 11.37.28</v>
          </cell>
          <cell r="D30541" t="str">
            <v>LUMINÁRIA EMERGÊNCIA FARÓIS DUPLOS HALOGÊNIO 55W WETZEL/EQUIVALENTE</v>
          </cell>
          <cell r="E30541" t="str">
            <v>UN</v>
          </cell>
          <cell r="G30541">
            <v>223.27</v>
          </cell>
        </row>
        <row r="30542">
          <cell r="A30542" t="str">
            <v>SUDECAP 11.37.29</v>
          </cell>
          <cell r="D30542" t="str">
            <v>LUMINÁRIA 2X18W CIRCULAR COMPACTA REFERÊNCIA BLENDA ITAIM/EQUIVALENTE</v>
          </cell>
          <cell r="E30542" t="str">
            <v>UN</v>
          </cell>
          <cell r="G30542">
            <v>134.52000000000001</v>
          </cell>
        </row>
        <row r="30543">
          <cell r="A30543" t="str">
            <v>SUDECAP 11.37.30</v>
          </cell>
          <cell r="D30543" t="str">
            <v>LUMINÁRIA 2X32W FLUORESCENTE SOBREPOR REFERÊNCIA LPT-22 ITAIM/EQUIVALENTE</v>
          </cell>
          <cell r="E30543" t="str">
            <v>UN</v>
          </cell>
          <cell r="G30543">
            <v>122.67</v>
          </cell>
        </row>
        <row r="30544">
          <cell r="A30544" t="str">
            <v>SUDECAP 11.37.31</v>
          </cell>
          <cell r="D30544" t="str">
            <v>LUMINÁRIA 2X32W/127W SOBREPOR REFERÊNCIA OCT 1369 INDELPA/EQUIVALENTE</v>
          </cell>
          <cell r="E30544" t="str">
            <v>UN</v>
          </cell>
          <cell r="G30544">
            <v>128.06</v>
          </cell>
        </row>
        <row r="30545">
          <cell r="A30545" t="str">
            <v>SUDECAP 11.38.02</v>
          </cell>
          <cell r="D30545" t="str">
            <v>LUMINÁRIA 1X16W SOQUETE ANTIVIBRATÓRIO REFERÊNCIA 2540 ITAIM/EQUIVALENTE</v>
          </cell>
          <cell r="E30545" t="str">
            <v>UN</v>
          </cell>
          <cell r="G30545">
            <v>76.36</v>
          </cell>
        </row>
        <row r="30546">
          <cell r="A30546" t="str">
            <v>SUDECAP 11.38.03</v>
          </cell>
          <cell r="D30546" t="str">
            <v>LUMINÁRIA 1X28W SOQUETE ANTIVIBRATÓRIO REFERÊNCIA 2837 ITAIM/EQUIVALENTE</v>
          </cell>
          <cell r="E30546" t="str">
            <v>UN</v>
          </cell>
          <cell r="G30546">
            <v>81.430000000000007</v>
          </cell>
        </row>
        <row r="30547">
          <cell r="A30547" t="str">
            <v>SUDECAP 11.38.04</v>
          </cell>
          <cell r="D30547" t="str">
            <v>LUMINÁRIA 1X32W SOQUETE ANTIVIBRATÓRIO REFERÊNCIA 2540 ITAIM/EQUIVALENTE</v>
          </cell>
          <cell r="E30547" t="str">
            <v>UN</v>
          </cell>
          <cell r="G30547">
            <v>89.76</v>
          </cell>
        </row>
        <row r="30548">
          <cell r="A30548" t="str">
            <v>SUDECAP 11.38.05</v>
          </cell>
          <cell r="D30548" t="str">
            <v>LUMINÁRIA 2X14W SOQUETE ANTIVIBRATÓRIO REFERÊNCIA 2007 ITAIM/EQUIVALENTE</v>
          </cell>
          <cell r="E30548" t="str">
            <v>UN</v>
          </cell>
          <cell r="G30548">
            <v>76.36</v>
          </cell>
        </row>
        <row r="30549">
          <cell r="A30549" t="str">
            <v>SUDECAP 11.38.06</v>
          </cell>
          <cell r="D30549" t="str">
            <v>LUMINÁRIA 2X16W SOQUETE ANTIVIBRATÓRIO REFERÊNCIA 2540 ITAIM/EQUIVALENTE</v>
          </cell>
          <cell r="E30549" t="str">
            <v>UN</v>
          </cell>
          <cell r="G30549">
            <v>79.260000000000005</v>
          </cell>
        </row>
        <row r="30550">
          <cell r="A30550" t="str">
            <v>SUDECAP 11.38.07</v>
          </cell>
          <cell r="D30550" t="str">
            <v>LUMINÁRIA 2X28W SOQUETE ANTIVIBRATÓRIO REFERÊNCIA 2007 ITAIM/EQUIVALENTE</v>
          </cell>
          <cell r="E30550" t="str">
            <v>UN</v>
          </cell>
          <cell r="G30550">
            <v>111.36</v>
          </cell>
        </row>
        <row r="30551">
          <cell r="A30551" t="str">
            <v>SUDECAP 11.38.08</v>
          </cell>
          <cell r="D30551" t="str">
            <v>LUMINÁRIA 2X32W SOQUETE ANTIVIBRATÓRIO REFERÊNCIA 2540 ITAIM/EQUIVALENTE</v>
          </cell>
          <cell r="E30551" t="str">
            <v>UN</v>
          </cell>
          <cell r="G30551">
            <v>125.26</v>
          </cell>
        </row>
        <row r="30552">
          <cell r="A30552" t="str">
            <v>SUDECAP 11.38.09</v>
          </cell>
          <cell r="D30552" t="str">
            <v>LUMINÁRIA 2X10W COMPLETA 60CM (LÂMPADA LED E SOQUETE)</v>
          </cell>
          <cell r="E30552" t="str">
            <v>UN</v>
          </cell>
          <cell r="G30552">
            <v>153.77000000000001</v>
          </cell>
        </row>
        <row r="30553">
          <cell r="A30553" t="str">
            <v>SUDECAP 11.38.10</v>
          </cell>
          <cell r="D30553" t="str">
            <v>LUMINÁRIA 2X18W COMPLETA 60CM (LÂMPADA LED E SOQUETE)</v>
          </cell>
          <cell r="E30553" t="str">
            <v>UN</v>
          </cell>
          <cell r="G30553">
            <v>179.57</v>
          </cell>
        </row>
        <row r="30554">
          <cell r="A30554" t="str">
            <v>SUDECAP 11.38.12</v>
          </cell>
          <cell r="D30554" t="str">
            <v>LUMINÁRIA 2X18W COMPLETA 120CM (LÂMPADA LED E SOQUETE)</v>
          </cell>
          <cell r="E30554" t="str">
            <v>UN</v>
          </cell>
          <cell r="G30554">
            <v>204.17</v>
          </cell>
        </row>
        <row r="30555">
          <cell r="A30555" t="str">
            <v>SUDECAP 11.43.02</v>
          </cell>
          <cell r="D30555" t="str">
            <v>LUMINÁRIA PARA TETO, GLOBO VIDRO ESFÉRICO LEITOSO 10X20CM</v>
          </cell>
          <cell r="E30555" t="str">
            <v>UN</v>
          </cell>
          <cell r="G30555">
            <v>58.12</v>
          </cell>
        </row>
        <row r="30556">
          <cell r="A30556" t="str">
            <v>SUDECAP 11.45.01</v>
          </cell>
          <cell r="D30556" t="str">
            <v>ARANDELA EXTERNA PARA 1 LÂMPADA FLUORESCENTE COMPACTA 20W</v>
          </cell>
          <cell r="E30556" t="str">
            <v>UN</v>
          </cell>
          <cell r="G30556">
            <v>83.17</v>
          </cell>
        </row>
        <row r="30557">
          <cell r="A30557" t="str">
            <v>SUDECAP 11.45.02</v>
          </cell>
          <cell r="D30557" t="str">
            <v>ARANDELA PARA LÂMPADA FLUORESCENTE ELETRÔNICA 20W REFERÊNCIA ITAIM/EQUIVALENTE</v>
          </cell>
          <cell r="E30557" t="str">
            <v>UN</v>
          </cell>
          <cell r="G30557">
            <v>54.79</v>
          </cell>
        </row>
        <row r="30558">
          <cell r="A30558" t="str">
            <v>SUDECAP 11.45.46</v>
          </cell>
          <cell r="D30558" t="str">
            <v>ARANDELA TIPO TARTARUGA - LUMIFOR/EQUIVALENTE</v>
          </cell>
          <cell r="E30558" t="str">
            <v>UN</v>
          </cell>
          <cell r="G30558">
            <v>66.95</v>
          </cell>
        </row>
        <row r="30559">
          <cell r="A30559" t="str">
            <v>SUDECAP 11.55.01</v>
          </cell>
          <cell r="D30559" t="str">
            <v>RECEPTÁCULO DE PORCELANA NORMAL E27</v>
          </cell>
          <cell r="E30559" t="str">
            <v>UN</v>
          </cell>
          <cell r="G30559">
            <v>14.54</v>
          </cell>
        </row>
        <row r="30560">
          <cell r="A30560" t="str">
            <v>SUDECAP 11.55.02</v>
          </cell>
          <cell r="D30560" t="str">
            <v>RECEPTÁCULO DE PORCELANA E40</v>
          </cell>
          <cell r="E30560" t="str">
            <v>UN</v>
          </cell>
          <cell r="G30560">
            <v>19.11</v>
          </cell>
        </row>
        <row r="30561">
          <cell r="A30561" t="str">
            <v>SUDECAP 11.55.20</v>
          </cell>
          <cell r="D30561" t="str">
            <v>SOQUETE PARA LÂMPADA FLUORESCENTE</v>
          </cell>
          <cell r="E30561" t="str">
            <v>UN</v>
          </cell>
          <cell r="G30561">
            <v>7.25</v>
          </cell>
        </row>
        <row r="30562">
          <cell r="A30562" t="str">
            <v>SUDECAP 11.56.01</v>
          </cell>
          <cell r="D30562" t="str">
            <v>POSTE GALVANIZADO ESCALONADO RETO ENGASTADO HT= 4,5M / HL= 3,8M /B= 89MM /DT= 60,3MM PADRÃO CEMIG</v>
          </cell>
          <cell r="E30562" t="str">
            <v>UN</v>
          </cell>
          <cell r="G30562">
            <v>837.93</v>
          </cell>
        </row>
        <row r="30563">
          <cell r="A30563" t="str">
            <v>SUDECAP 11.56.03</v>
          </cell>
          <cell r="D30563" t="str">
            <v>POSTE GALVANIZADO ESCALONADO RETO ENGASTADO HT= 8,0M / HL= 7,0M /DB= 115MM /DT= 80MM PADRÃO CEMIG</v>
          </cell>
          <cell r="E30563" t="str">
            <v>UN</v>
          </cell>
          <cell r="G30563">
            <v>1603.07</v>
          </cell>
        </row>
        <row r="30564">
          <cell r="A30564" t="str">
            <v>SUDECAP 11.56.04</v>
          </cell>
          <cell r="D30564" t="str">
            <v>POSTE GALVANIZADO ESCALONADO RETO ENGASTADO HT= 12,0M / HL= 9,8M /DB= 139MM /DT= 89MM</v>
          </cell>
          <cell r="E30564" t="str">
            <v>UN</v>
          </cell>
          <cell r="G30564">
            <v>2858.92</v>
          </cell>
        </row>
        <row r="30565">
          <cell r="A30565" t="str">
            <v>SUDECAP 11.60.02</v>
          </cell>
          <cell r="D30565" t="str">
            <v>LÂMPADA LED 7W SOQUETE ROSCA</v>
          </cell>
          <cell r="E30565" t="str">
            <v>UN</v>
          </cell>
          <cell r="G30565">
            <v>11.44</v>
          </cell>
        </row>
        <row r="30566">
          <cell r="A30566" t="str">
            <v>SUDECAP 11.60.03</v>
          </cell>
          <cell r="D30566" t="str">
            <v>LÂMPADA LED 9W SOQUETE ROSCA</v>
          </cell>
          <cell r="E30566" t="str">
            <v>UN</v>
          </cell>
          <cell r="G30566">
            <v>18.350000000000001</v>
          </cell>
        </row>
        <row r="30567">
          <cell r="A30567" t="str">
            <v>SUDECAP 11.60.06</v>
          </cell>
          <cell r="D30567" t="str">
            <v>LÂMPADA MILHO LED 9W 800 LUMENS BASE E27</v>
          </cell>
          <cell r="E30567" t="str">
            <v>UN</v>
          </cell>
          <cell r="G30567">
            <v>18.45</v>
          </cell>
        </row>
        <row r="30568">
          <cell r="A30568" t="str">
            <v>SUDECAP 11.60.07</v>
          </cell>
          <cell r="D30568" t="str">
            <v>LÂMPADA MILHO LED 12W 1000 LUMENS BASE E27</v>
          </cell>
          <cell r="E30568" t="str">
            <v>UN</v>
          </cell>
          <cell r="G30568">
            <v>20</v>
          </cell>
        </row>
        <row r="30569">
          <cell r="A30569" t="str">
            <v>SUDECAP 11.60.08</v>
          </cell>
          <cell r="D30569" t="str">
            <v>LÂMPADA MILHO LED 16W 1400 LUMENS BASE E27</v>
          </cell>
          <cell r="E30569" t="str">
            <v>UN</v>
          </cell>
          <cell r="G30569">
            <v>21.79</v>
          </cell>
        </row>
        <row r="30570">
          <cell r="A30570" t="str">
            <v>SUDECAP 11.60.09</v>
          </cell>
          <cell r="D30570" t="str">
            <v>LÂMPADA MILHO LED 24W 2200 LUMENS BASE E27</v>
          </cell>
          <cell r="E30570" t="str">
            <v>UN</v>
          </cell>
          <cell r="G30570">
            <v>32.35</v>
          </cell>
        </row>
        <row r="30571">
          <cell r="A30571" t="str">
            <v>SUDECAP 11.60.10</v>
          </cell>
          <cell r="D30571" t="str">
            <v>LÂMPADA MILHO LED 36W 3300 LUMENS BASE E27</v>
          </cell>
          <cell r="E30571" t="str">
            <v>UN</v>
          </cell>
          <cell r="G30571">
            <v>33.700000000000003</v>
          </cell>
        </row>
        <row r="30572">
          <cell r="A30572" t="str">
            <v>SUDECAP 11.60.12</v>
          </cell>
          <cell r="D30572" t="str">
            <v>LÂMPADA MILHO LED 50W 4800 LUMENS BASE E27</v>
          </cell>
          <cell r="E30572" t="str">
            <v>UN</v>
          </cell>
          <cell r="G30572">
            <v>62.45</v>
          </cell>
        </row>
        <row r="30573">
          <cell r="A30573" t="str">
            <v>SUDECAP 11.60.13</v>
          </cell>
          <cell r="D30573" t="str">
            <v>LÂMPADA TUBULAR LED 10W 1000 LUMENS SOQUETE G13 60CM</v>
          </cell>
          <cell r="E30573" t="str">
            <v>UN</v>
          </cell>
          <cell r="G30573">
            <v>18.93</v>
          </cell>
        </row>
        <row r="30574">
          <cell r="A30574" t="str">
            <v>SUDECAP 11.60.14</v>
          </cell>
          <cell r="D30574" t="str">
            <v>LÂMPADA TUBULAR LED 18W 1350 LUMENS SOQUETE G13 60CM</v>
          </cell>
          <cell r="E30574" t="str">
            <v>UN</v>
          </cell>
          <cell r="G30574">
            <v>30.38</v>
          </cell>
        </row>
        <row r="30575">
          <cell r="A30575" t="str">
            <v>SUDECAP 11.60.16</v>
          </cell>
          <cell r="D30575" t="str">
            <v>LÂMPADA TUBULAR LED 18W 2100 LUMENS SOQUETE G13 120CM</v>
          </cell>
          <cell r="E30575" t="str">
            <v>UN</v>
          </cell>
          <cell r="G30575">
            <v>19.68</v>
          </cell>
        </row>
        <row r="30576">
          <cell r="A30576" t="str">
            <v>SUDECAP 11.60.17</v>
          </cell>
          <cell r="D30576" t="str">
            <v>LÂMPADA BULBO LED 5W 400 LUMENS BASE E27</v>
          </cell>
          <cell r="E30576" t="str">
            <v>UN</v>
          </cell>
          <cell r="G30576">
            <v>12.34</v>
          </cell>
        </row>
        <row r="30577">
          <cell r="A30577" t="str">
            <v>SUDECAP 11.60.18</v>
          </cell>
          <cell r="D30577" t="str">
            <v>LÂMPADA BULBO LED 7W 600 LUMENS BASE E27</v>
          </cell>
          <cell r="E30577" t="str">
            <v>UN</v>
          </cell>
          <cell r="G30577">
            <v>12.02</v>
          </cell>
        </row>
        <row r="30578">
          <cell r="A30578" t="str">
            <v>SUDECAP 11.60.19</v>
          </cell>
          <cell r="D30578" t="str">
            <v>LÂMPADA BULBO LED 9W 800 LUMENS BASE E27</v>
          </cell>
          <cell r="E30578" t="str">
            <v>UN</v>
          </cell>
          <cell r="G30578">
            <v>12.44</v>
          </cell>
        </row>
        <row r="30579">
          <cell r="A30579" t="str">
            <v>SUDECAP 11.60.20</v>
          </cell>
          <cell r="D30579" t="str">
            <v>LÂMPADA BULBO LED 13W 1500 LUMENS BASE E27</v>
          </cell>
          <cell r="E30579" t="str">
            <v>UN</v>
          </cell>
          <cell r="G30579">
            <v>17.440000000000001</v>
          </cell>
        </row>
        <row r="30580">
          <cell r="A30580" t="str">
            <v>SUDECAP 11.60.50</v>
          </cell>
          <cell r="D30580" t="str">
            <v>LÂMPADA TUBULAR LED 10W 1000 LUMENS SOQUETE G13 60CM</v>
          </cell>
          <cell r="E30580" t="str">
            <v>UN</v>
          </cell>
          <cell r="G30580">
            <v>18.93</v>
          </cell>
        </row>
        <row r="30581">
          <cell r="A30581" t="str">
            <v>SUDECAP 11.60.51</v>
          </cell>
          <cell r="D30581" t="str">
            <v>LÂMPADA TUBULAR LED 18W 1800 LUMENS SOQUETE G13 120CM</v>
          </cell>
          <cell r="E30581" t="str">
            <v>UN</v>
          </cell>
          <cell r="G30581">
            <v>19.68</v>
          </cell>
        </row>
        <row r="30582">
          <cell r="A30582" t="str">
            <v>SUDECAP 11.61.02</v>
          </cell>
          <cell r="D30582" t="str">
            <v>PADRÃO CEMIG AÉREO EM MURETA - TIPO A1, CARGA INSTALADA ATÉ 5,0KW (1F+N) - LADO OPOSTO À REDE</v>
          </cell>
          <cell r="E30582" t="str">
            <v>UN</v>
          </cell>
          <cell r="G30582">
            <v>1522.28</v>
          </cell>
        </row>
        <row r="30583">
          <cell r="A30583" t="str">
            <v>SUDECAP 11.61.03</v>
          </cell>
          <cell r="D30583" t="str">
            <v>PADRÃO CEMIG AÉREO EM MURETA - TIPO A2, CARGA INSTALADA DE 5,1KW ATÉ 6,5KW (1F+N) - LADO OPOSTO À REDE</v>
          </cell>
          <cell r="E30583" t="str">
            <v>UN</v>
          </cell>
          <cell r="G30583">
            <v>1566.46</v>
          </cell>
        </row>
        <row r="30584">
          <cell r="A30584" t="str">
            <v>SUDECAP 11.61.04</v>
          </cell>
          <cell r="D30584" t="str">
            <v>PADRÃO CEMIG AÉREO EM MURETA - TIPO A3, CARGA INSTALADA DE 6,3KW ATÉ 10,0KW (1F+N) - LADO OPOSTO À REDE</v>
          </cell>
          <cell r="E30584" t="str">
            <v>UN</v>
          </cell>
          <cell r="G30584">
            <v>1665.96</v>
          </cell>
        </row>
        <row r="30585">
          <cell r="A30585" t="str">
            <v>SUDECAP 11.61.05</v>
          </cell>
          <cell r="D30585" t="str">
            <v>PADRÃO CEMIG AÉREO EM MURETA - TIPO B1, CARGA INSTALADA ATÉ 10,0KW (2F+N) - LADO OPOSTO À REDE</v>
          </cell>
          <cell r="E30585" t="str">
            <v>UN</v>
          </cell>
          <cell r="G30585">
            <v>1784.18</v>
          </cell>
        </row>
        <row r="30586">
          <cell r="A30586" t="str">
            <v>SUDECAP 11.61.06</v>
          </cell>
          <cell r="D30586" t="str">
            <v>PADRÃO CEMIG AÉREO EM MURETA - TIPO B2, CARGA INSTALADA DE 10,1 ATÉ 15,0KW (2F+N) - LADO OPOSTO À REDE</v>
          </cell>
          <cell r="E30586" t="str">
            <v>UN</v>
          </cell>
          <cell r="G30586">
            <v>1980.99</v>
          </cell>
        </row>
        <row r="30587">
          <cell r="A30587" t="str">
            <v>SUDECAP 11.61.07</v>
          </cell>
          <cell r="D30587" t="str">
            <v>PADRÃO CEMIG AÉREO EM MURETA - TIPO C1, DEMANDA PROVÁVEL ATÉ 15,0KW (3F+N) - LADO OPOSTO À REDE</v>
          </cell>
          <cell r="E30587" t="str">
            <v>UN</v>
          </cell>
          <cell r="G30587">
            <v>2093.96</v>
          </cell>
        </row>
        <row r="30588">
          <cell r="A30588" t="str">
            <v>SUDECAP 11.61.08</v>
          </cell>
          <cell r="D30588" t="str">
            <v>PADRÃO CEMIG AÉREO EM MURETA - TIPO C2, DEMANDA PROVÁVEL DE 15,1 ATÉ 23,0KW (3F+N) - LADO OPOSTO À REDE</v>
          </cell>
          <cell r="E30588" t="str">
            <v>UN</v>
          </cell>
          <cell r="G30588">
            <v>2452.2399999999998</v>
          </cell>
        </row>
        <row r="30589">
          <cell r="A30589" t="str">
            <v>SUDECAP 11.61.09</v>
          </cell>
          <cell r="D30589" t="str">
            <v>PADRÃO CEMIG AÉREO EM MURETA - TIPO C3, DEMANDA PROVÁVEL DE 23,1 ATÉ 27,0KW (3F+N) - LADO OPOSTO À REDE</v>
          </cell>
          <cell r="E30589" t="str">
            <v>UN</v>
          </cell>
          <cell r="G30589">
            <v>2911.51</v>
          </cell>
        </row>
        <row r="30590">
          <cell r="A30590" t="str">
            <v>SUDECAP 11.61.10</v>
          </cell>
          <cell r="D30590" t="str">
            <v>PADRÃO CEMIG AÉREO EM MURETA - TIPO C4, DEMANDA PROVÁVEL DE 27,1 ATÉ 38,0KW (3F+N) - LADO OPOSTO À REDE</v>
          </cell>
          <cell r="E30590" t="str">
            <v>UN</v>
          </cell>
          <cell r="G30590">
            <v>3613.8</v>
          </cell>
        </row>
        <row r="30591">
          <cell r="A30591" t="str">
            <v>SUDECAP 11.61.11</v>
          </cell>
          <cell r="D30591" t="str">
            <v>PADRÃO CEMIG AÉREO EM MURETA - TIPO C5, DEMANDA PROVÁVEL DE 38,1 ATÉ 47,0KW (3F+N) - LADO OPOSTO À REDE</v>
          </cell>
          <cell r="E30591" t="str">
            <v>UN</v>
          </cell>
          <cell r="G30591">
            <v>4621.0600000000004</v>
          </cell>
        </row>
        <row r="30592">
          <cell r="A30592" t="str">
            <v>SUDECAP 11.61.12</v>
          </cell>
          <cell r="D30592" t="str">
            <v>PADRÃO CEMIG AÉREO EM MURETA - TIPO C6, DEMANDA PROVÁVEL DE 47,1 ATÉ 57,0KW (3F+N) - LADO OPOSTO À REDE</v>
          </cell>
          <cell r="E30592" t="str">
            <v>UN</v>
          </cell>
          <cell r="G30592">
            <v>6508.85</v>
          </cell>
        </row>
        <row r="30593">
          <cell r="A30593" t="str">
            <v>SUDECAP 11.61.13</v>
          </cell>
          <cell r="D30593" t="str">
            <v>PADRÃO CEMIG AÉREO EM MURETA - TIPO C7, DEMANDA PROVÁVEL DE 57,1 ATÉ 66,0KW (3F+N) - LADO OPOSTO À REDE</v>
          </cell>
          <cell r="E30593" t="str">
            <v>UN</v>
          </cell>
          <cell r="G30593">
            <v>7542.73</v>
          </cell>
        </row>
        <row r="30594">
          <cell r="A30594" t="str">
            <v>SUDECAP 11.61.14</v>
          </cell>
          <cell r="D30594" t="str">
            <v>PADRÃO CEMIG AÉREO EM MURETA - TIPO C8, DEMANDA PROVÁVEL DE 66,1 ATÉ 75,0KW (3F+N) - LADO OPOSTO À REDE</v>
          </cell>
          <cell r="E30594" t="str">
            <v>UN</v>
          </cell>
          <cell r="G30594">
            <v>7526.83</v>
          </cell>
        </row>
        <row r="30595">
          <cell r="A30595" t="str">
            <v>SUDECAP 11.62.02</v>
          </cell>
          <cell r="D30595" t="str">
            <v>PADRÃO CEMIG AÉREO EM MURETA - TIPO A1, CARGA INSTALADA ATÉ 5,0KW (1F+N) - MESMO LADO DA REDE</v>
          </cell>
          <cell r="E30595" t="str">
            <v>UN</v>
          </cell>
          <cell r="G30595">
            <v>1129.7</v>
          </cell>
        </row>
        <row r="30596">
          <cell r="A30596" t="str">
            <v>SUDECAP 11.62.03</v>
          </cell>
          <cell r="D30596" t="str">
            <v>PADRÃO CEMIG AÉREO EM MURETA - TIPO A2, CARGA INSTALADA DE 5,1KW ATÉ 6,5KW (1F+N) - MESMO LADO DA REDE</v>
          </cell>
          <cell r="E30596" t="str">
            <v>UN</v>
          </cell>
          <cell r="G30596">
            <v>1173.8800000000001</v>
          </cell>
        </row>
        <row r="30597">
          <cell r="A30597" t="str">
            <v>SUDECAP 11.62.04</v>
          </cell>
          <cell r="D30597" t="str">
            <v>PADRÃO CEMIG AÉREO EM MURETA - TIPO A3, CARGA INSTALADA DE 6,3KW ATÉ 10,0KW (1F+N) - MESMO LADO DA REDE</v>
          </cell>
          <cell r="E30597" t="str">
            <v>UN</v>
          </cell>
          <cell r="G30597">
            <v>1273.3800000000001</v>
          </cell>
        </row>
        <row r="30598">
          <cell r="A30598" t="str">
            <v>SUDECAP 11.62.05</v>
          </cell>
          <cell r="D30598" t="str">
            <v>PADRÃO CEMIG AÉREO EM MURETA - TIPO B1, CARGA INSTALADA ATÉ 10,0KW (2F+N) - MESMO LADO DA REDE</v>
          </cell>
          <cell r="E30598" t="str">
            <v>UN</v>
          </cell>
          <cell r="G30598">
            <v>1391.6</v>
          </cell>
        </row>
        <row r="30599">
          <cell r="A30599" t="str">
            <v>SUDECAP 11.62.06</v>
          </cell>
          <cell r="D30599" t="str">
            <v>PADRÃO CEMIG AÉREO EM MURETA - TIPO B2, CARGA INSTALADA DE 10,1 ATÉ 15,0KW (2F+N) - MESMO LADO DA REDE</v>
          </cell>
          <cell r="E30599" t="str">
            <v>UN</v>
          </cell>
          <cell r="G30599">
            <v>1588.41</v>
          </cell>
        </row>
        <row r="30600">
          <cell r="A30600" t="str">
            <v>SUDECAP 11.62.07</v>
          </cell>
          <cell r="D30600" t="str">
            <v>PADRÃO CEMIG AÉREO EM MURETA - TIPO C1, DEMANDA PROVÁVEL ATÉ 15,0KW (3F+N) - MESMO LADO DA REDE</v>
          </cell>
          <cell r="E30600" t="str">
            <v>UN</v>
          </cell>
          <cell r="G30600">
            <v>1701.38</v>
          </cell>
        </row>
        <row r="30601">
          <cell r="A30601" t="str">
            <v>SUDECAP 11.62.08</v>
          </cell>
          <cell r="D30601" t="str">
            <v>PADRÃO CEMIG AÉREO EM MURETA - TIPO C2, DEMANDA PROVÁVEL DE 15,1 ATÉ 23,0KW (3F+N) - MESMO LADO DA REDE</v>
          </cell>
          <cell r="E30601" t="str">
            <v>UN</v>
          </cell>
          <cell r="G30601">
            <v>2059.66</v>
          </cell>
        </row>
        <row r="30602">
          <cell r="A30602" t="str">
            <v>SUDECAP 11.62.09</v>
          </cell>
          <cell r="D30602" t="str">
            <v>PADRÃO CEMIG AÉREO EM MURETA - TIPO C3, DEMANDA PROVÁVEL DE 23,1 ATÉ 27,0KW (3F+N) - MESMO LADO DA REDE</v>
          </cell>
          <cell r="E30602" t="str">
            <v>UN</v>
          </cell>
          <cell r="G30602">
            <v>2518.9299999999998</v>
          </cell>
        </row>
        <row r="30603">
          <cell r="A30603" t="str">
            <v>SUDECAP 11.62.10</v>
          </cell>
          <cell r="D30603" t="str">
            <v>PADRÃO CEMIG AÉREO EM MURETA - TIPO C4, DEMANDA PROVÁVEL DE 27,1 ATÉ 38,0KW (3F+N) - MESMO LADO DA REDE</v>
          </cell>
          <cell r="E30603" t="str">
            <v>UN</v>
          </cell>
          <cell r="G30603">
            <v>3058.79</v>
          </cell>
        </row>
        <row r="30604">
          <cell r="A30604" t="str">
            <v>SUDECAP 11.62.11</v>
          </cell>
          <cell r="D30604" t="str">
            <v>PADRÃO CEMIG AÉREO EM MURETA - TIPO C5, DEMANDA PROVÁVEL DE 38,1 ATÉ 47,0KW (3F+N) - MESMO LADO DA REDE</v>
          </cell>
          <cell r="E30604" t="str">
            <v>UN</v>
          </cell>
          <cell r="G30604">
            <v>4066.05</v>
          </cell>
        </row>
        <row r="30605">
          <cell r="A30605" t="str">
            <v>SUDECAP 11.62.12</v>
          </cell>
          <cell r="D30605" t="str">
            <v>PADRÃO CEMIG AÉREO EM MURETA - TIPO C6, DEMANDA PROVÁVEL DE 47,1 ATÉ 57,0KW (3F+N) - MESMO LADO DA REDE</v>
          </cell>
          <cell r="E30605" t="str">
            <v>UN</v>
          </cell>
          <cell r="G30605">
            <v>5942.62</v>
          </cell>
        </row>
        <row r="30606">
          <cell r="A30606" t="str">
            <v>SUDECAP 11.62.13</v>
          </cell>
          <cell r="D30606" t="str">
            <v>PADRÃO CEMIG AÉREO EM MURETA - TIPO C7, DEMANDA PROVÁVEL DE 57,1 ATÉ 66,0KW (3F+N) - MESMO LADO DA REDE</v>
          </cell>
          <cell r="E30606" t="str">
            <v>UN</v>
          </cell>
          <cell r="G30606">
            <v>6976.5</v>
          </cell>
        </row>
        <row r="30607">
          <cell r="A30607" t="str">
            <v>SUDECAP 11.62.14</v>
          </cell>
          <cell r="D30607" t="str">
            <v>PADRÃO CEMIG AÉREO EM MURETA - TIPO C8, DEMANDA PROVÁVEL DE 66,1 ATÉ 75,0KW (3F+N) - MESMO LADO DA REDE</v>
          </cell>
          <cell r="E30607" t="str">
            <v>UN</v>
          </cell>
          <cell r="G30607">
            <v>6960.6</v>
          </cell>
        </row>
        <row r="30608">
          <cell r="A30608" t="str">
            <v>SUDECAP 11.80.02</v>
          </cell>
          <cell r="D30608" t="str">
            <v>CABO CI50.10</v>
          </cell>
          <cell r="E30608" t="str">
            <v>M</v>
          </cell>
          <cell r="G30608">
            <v>12.33</v>
          </cell>
        </row>
        <row r="30609">
          <cell r="A30609" t="str">
            <v>SUDECAP 11.80.03</v>
          </cell>
          <cell r="D30609" t="str">
            <v>CABO CI50.20</v>
          </cell>
          <cell r="E30609" t="str">
            <v>M</v>
          </cell>
          <cell r="G30609">
            <v>22.42</v>
          </cell>
        </row>
        <row r="30610">
          <cell r="A30610" t="str">
            <v>SUDECAP 11.80.04</v>
          </cell>
          <cell r="D30610" t="str">
            <v>CABO CI50.30</v>
          </cell>
          <cell r="E30610" t="str">
            <v>M</v>
          </cell>
          <cell r="G30610">
            <v>26.73</v>
          </cell>
        </row>
        <row r="30611">
          <cell r="A30611" t="str">
            <v>SUDECAP 11.80.05</v>
          </cell>
          <cell r="D30611" t="str">
            <v>CABO CI50.50</v>
          </cell>
          <cell r="E30611" t="str">
            <v>M</v>
          </cell>
          <cell r="G30611">
            <v>33.229999999999997</v>
          </cell>
        </row>
        <row r="30612">
          <cell r="A30612" t="str">
            <v>SUDECAP 11.80.07</v>
          </cell>
          <cell r="D30612" t="str">
            <v>CABO CCE-APL-50.2</v>
          </cell>
          <cell r="E30612" t="str">
            <v>M</v>
          </cell>
          <cell r="G30612">
            <v>4.25</v>
          </cell>
        </row>
        <row r="30613">
          <cell r="A30613" t="str">
            <v>SUDECAP 11.80.09</v>
          </cell>
          <cell r="D30613" t="str">
            <v>CABO CCE-APL-50.4</v>
          </cell>
          <cell r="E30613" t="str">
            <v>M</v>
          </cell>
          <cell r="G30613">
            <v>5.87</v>
          </cell>
        </row>
        <row r="30614">
          <cell r="A30614" t="str">
            <v>SUDECAP 11.80.11</v>
          </cell>
          <cell r="D30614" t="str">
            <v>CABO CCE-APL-50.6</v>
          </cell>
          <cell r="E30614" t="str">
            <v>M</v>
          </cell>
          <cell r="G30614">
            <v>9.81</v>
          </cell>
        </row>
        <row r="30615">
          <cell r="A30615" t="str">
            <v>SUDECAP 11.80.12</v>
          </cell>
          <cell r="D30615" t="str">
            <v>CABO CTP-APL-5N 50.10</v>
          </cell>
          <cell r="E30615" t="str">
            <v>M</v>
          </cell>
          <cell r="G30615">
            <v>16.489999999999998</v>
          </cell>
        </row>
        <row r="30616">
          <cell r="A30616" t="str">
            <v>SUDECAP 11.80.13</v>
          </cell>
          <cell r="D30616" t="str">
            <v>CABO CTP-APL-5N 50.20</v>
          </cell>
          <cell r="E30616" t="str">
            <v>M</v>
          </cell>
          <cell r="G30616">
            <v>22.03</v>
          </cell>
        </row>
        <row r="30617">
          <cell r="A30617" t="str">
            <v>SUDECAP 11.80.14</v>
          </cell>
          <cell r="D30617" t="str">
            <v>CABO CTP-APL-5N 50.30</v>
          </cell>
          <cell r="E30617" t="str">
            <v>M</v>
          </cell>
          <cell r="G30617">
            <v>32.700000000000003</v>
          </cell>
        </row>
        <row r="30618">
          <cell r="A30618" t="str">
            <v>SUDECAP 11.80.15</v>
          </cell>
          <cell r="D30618" t="str">
            <v>CABO CTP-APL-5N 50.50</v>
          </cell>
          <cell r="E30618" t="str">
            <v>M</v>
          </cell>
          <cell r="G30618">
            <v>50.17</v>
          </cell>
        </row>
        <row r="30619">
          <cell r="A30619" t="str">
            <v>SUDECAP 11.80.20</v>
          </cell>
          <cell r="D30619" t="str">
            <v>CABO UTP 4 PARES - CATEGORIA 5E - FURUKAWA/EQUIVALENTE</v>
          </cell>
          <cell r="E30619" t="str">
            <v>M</v>
          </cell>
          <cell r="G30619">
            <v>7.23</v>
          </cell>
        </row>
        <row r="30620">
          <cell r="A30620" t="str">
            <v>SUDECAP 11.81.02</v>
          </cell>
          <cell r="D30620" t="str">
            <v>TOMADA 4P PARA TELEFONE R.5003 SEM PLACA</v>
          </cell>
          <cell r="E30620" t="str">
            <v>UN</v>
          </cell>
          <cell r="G30620">
            <v>10.14</v>
          </cell>
        </row>
        <row r="30621">
          <cell r="A30621" t="str">
            <v>SUDECAP 11.81.03</v>
          </cell>
          <cell r="D30621" t="str">
            <v>TOMADA RJ11 COM PLACA PARA CAIXA 4"X2" - SILENTOQUE/EQUIVALENTE</v>
          </cell>
          <cell r="E30621" t="str">
            <v>UN</v>
          </cell>
          <cell r="G30621">
            <v>26.13</v>
          </cell>
        </row>
        <row r="30622">
          <cell r="A30622" t="str">
            <v>SUDECAP 11.81.09</v>
          </cell>
          <cell r="D30622" t="str">
            <v>PLACA 2X4" COM FURO CENTRAL PARA TOMADA JACK</v>
          </cell>
          <cell r="E30622" t="str">
            <v>UN</v>
          </cell>
          <cell r="G30622">
            <v>6.1</v>
          </cell>
        </row>
        <row r="30623">
          <cell r="A30623" t="str">
            <v>SUDECAP 11.82.01</v>
          </cell>
          <cell r="D30623" t="str">
            <v>ANEL GUIA AGS-1</v>
          </cell>
          <cell r="E30623" t="str">
            <v>UN</v>
          </cell>
          <cell r="G30623">
            <v>5.88</v>
          </cell>
        </row>
        <row r="30624">
          <cell r="A30624" t="str">
            <v>SUDECAP 11.82.05</v>
          </cell>
          <cell r="D30624" t="str">
            <v>ANEL GUIA AGS-5</v>
          </cell>
          <cell r="E30624" t="str">
            <v>UN</v>
          </cell>
          <cell r="G30624">
            <v>5.88</v>
          </cell>
        </row>
        <row r="30625">
          <cell r="A30625" t="str">
            <v>SUDECAP 11.82.06</v>
          </cell>
          <cell r="D30625" t="str">
            <v>CABO COAXIAL PARA ANTENA OU EQUIVALENTE</v>
          </cell>
          <cell r="E30625" t="str">
            <v>M</v>
          </cell>
          <cell r="G30625">
            <v>5.71</v>
          </cell>
        </row>
        <row r="30626">
          <cell r="A30626" t="str">
            <v>SUDECAP 11.82.07</v>
          </cell>
          <cell r="D30626" t="str">
            <v>CABO OPTICO CF0A 4 FIBRAS</v>
          </cell>
          <cell r="E30626" t="str">
            <v>M</v>
          </cell>
          <cell r="G30626">
            <v>10.63</v>
          </cell>
        </row>
        <row r="30627">
          <cell r="A30627" t="str">
            <v>SUDECAP 11.82.10</v>
          </cell>
          <cell r="D30627" t="str">
            <v>CANALETA SUPORTE (CAN-5)</v>
          </cell>
          <cell r="E30627" t="str">
            <v>UN</v>
          </cell>
          <cell r="G30627">
            <v>10.33</v>
          </cell>
        </row>
        <row r="30628">
          <cell r="A30628" t="str">
            <v>SUDECAP 11.82.15</v>
          </cell>
          <cell r="D30628" t="str">
            <v>ABRAÇADEIRA BC-1</v>
          </cell>
          <cell r="E30628" t="str">
            <v>UN</v>
          </cell>
          <cell r="G30628">
            <v>2.87</v>
          </cell>
        </row>
        <row r="30629">
          <cell r="A30629" t="str">
            <v>SUDECAP 11.82.16</v>
          </cell>
          <cell r="D30629" t="str">
            <v>ABRAÇADEIRA BC-2</v>
          </cell>
          <cell r="E30629" t="str">
            <v>UN</v>
          </cell>
          <cell r="G30629">
            <v>2.2599999999999998</v>
          </cell>
        </row>
        <row r="30630">
          <cell r="A30630" t="str">
            <v>SUDECAP 11.82.17</v>
          </cell>
          <cell r="D30630" t="str">
            <v>ABRAÇADEIRA BC-3</v>
          </cell>
          <cell r="E30630" t="str">
            <v>UN</v>
          </cell>
          <cell r="G30630">
            <v>2.21</v>
          </cell>
        </row>
        <row r="30631">
          <cell r="A30631" t="str">
            <v>SUDECAP 11.82.18</v>
          </cell>
          <cell r="D30631" t="str">
            <v>ABRAÇADEIRA BC-4</v>
          </cell>
          <cell r="E30631" t="str">
            <v>UN</v>
          </cell>
          <cell r="G30631">
            <v>2.35</v>
          </cell>
        </row>
        <row r="30632">
          <cell r="A30632" t="str">
            <v>SUDECAP 11.82.20</v>
          </cell>
          <cell r="D30632" t="str">
            <v>BORNE FÊMEA PARA PINO BANANA</v>
          </cell>
          <cell r="E30632" t="str">
            <v>UN</v>
          </cell>
          <cell r="G30632">
            <v>5.36</v>
          </cell>
        </row>
        <row r="30633">
          <cell r="A30633" t="str">
            <v>SUDECAP 11.82.21</v>
          </cell>
          <cell r="D30633" t="str">
            <v>BLOCO DE LIGAÇÃO INTERNA TIPO BLI-10 PADRÃO TELEBRÁS</v>
          </cell>
          <cell r="E30633" t="str">
            <v>UN</v>
          </cell>
          <cell r="G30633">
            <v>19.84</v>
          </cell>
        </row>
        <row r="30634">
          <cell r="A30634" t="str">
            <v>SUDECAP 11.82.50</v>
          </cell>
          <cell r="D30634" t="str">
            <v>TOMADA RJ 45 SEM PLACA</v>
          </cell>
          <cell r="E30634" t="str">
            <v>UN</v>
          </cell>
          <cell r="G30634">
            <v>36.03</v>
          </cell>
        </row>
        <row r="30635">
          <cell r="A30635" t="str">
            <v>SUDECAP 11.82.54</v>
          </cell>
          <cell r="D30635" t="str">
            <v>GUIA DE CABOS PARA RACK 1U</v>
          </cell>
          <cell r="E30635" t="str">
            <v>UN</v>
          </cell>
          <cell r="G30635">
            <v>37.96</v>
          </cell>
        </row>
        <row r="30636">
          <cell r="A30636" t="str">
            <v>SUDECAP 11.82.55</v>
          </cell>
          <cell r="D30636" t="str">
            <v>BLOCO PARA 50 PARES K110-50SS OU EQUIVALENTE</v>
          </cell>
          <cell r="E30636" t="str">
            <v>UN</v>
          </cell>
          <cell r="G30636">
            <v>206.52</v>
          </cell>
        </row>
        <row r="30637">
          <cell r="A30637" t="str">
            <v>SUDECAP 11.82.56</v>
          </cell>
          <cell r="D30637" t="str">
            <v>CALHA COM 8 TOMADAS 19"</v>
          </cell>
          <cell r="E30637" t="str">
            <v>UN</v>
          </cell>
          <cell r="G30637">
            <v>104.31</v>
          </cell>
        </row>
        <row r="30638">
          <cell r="A30638" t="str">
            <v>SUDECAP 11.82.57</v>
          </cell>
          <cell r="D30638" t="str">
            <v>CALHA COM 4 TOMADAS 19"</v>
          </cell>
          <cell r="E30638" t="str">
            <v>UN</v>
          </cell>
          <cell r="G30638">
            <v>98.23</v>
          </cell>
        </row>
        <row r="30639">
          <cell r="A30639" t="str">
            <v>SUDECAP 11.82.58</v>
          </cell>
          <cell r="D30639" t="str">
            <v>PATCH CORDS TIPO 110-CATEG.5E-REF.K-PC5E15-1,5M OU EQUIVALENTE</v>
          </cell>
          <cell r="E30639" t="str">
            <v>UN</v>
          </cell>
          <cell r="G30639">
            <v>36.270000000000003</v>
          </cell>
        </row>
        <row r="30640">
          <cell r="A30640" t="str">
            <v>SUDECAP 11.82.59</v>
          </cell>
          <cell r="D30640" t="str">
            <v>PATCH CORDS TIPO RJ45-CATEG.E-REF.K-PC5E-1,5M OU EQUIVALENTE</v>
          </cell>
          <cell r="E30640" t="str">
            <v>UN</v>
          </cell>
          <cell r="G30640">
            <v>23.74</v>
          </cell>
        </row>
        <row r="30641">
          <cell r="A30641" t="str">
            <v>SUDECAP 11.82.60</v>
          </cell>
          <cell r="D30641" t="str">
            <v>MODULO HITOP EMBUTIR, 19" 16U OU EQUIVALENTE</v>
          </cell>
          <cell r="E30641" t="str">
            <v>UN</v>
          </cell>
          <cell r="G30641">
            <v>1336.54</v>
          </cell>
        </row>
        <row r="30642">
          <cell r="A30642" t="str">
            <v>SUDECAP 11.82.62</v>
          </cell>
          <cell r="D30642" t="str">
            <v>PAINEL CEGO, REF. KN-BLIND DA PLP OU EQUIVALENTE</v>
          </cell>
          <cell r="E30642" t="str">
            <v>UN</v>
          </cell>
          <cell r="G30642">
            <v>33.51</v>
          </cell>
        </row>
        <row r="30643">
          <cell r="A30643" t="str">
            <v>SUDECAP 11.82.64</v>
          </cell>
          <cell r="D30643" t="str">
            <v>ORGANIZADOR DE CABOS 1U</v>
          </cell>
          <cell r="E30643" t="str">
            <v>UN</v>
          </cell>
          <cell r="G30643">
            <v>71.540000000000006</v>
          </cell>
        </row>
        <row r="30644">
          <cell r="A30644" t="str">
            <v>SUDECAP 11.82.66</v>
          </cell>
          <cell r="D30644" t="str">
            <v>PATCH PAINEL 24 PORTAS CATEG.5E MAXITELECOM OU EQUIVALENTE</v>
          </cell>
          <cell r="E30644" t="str">
            <v>UN</v>
          </cell>
          <cell r="G30644">
            <v>485.9</v>
          </cell>
        </row>
        <row r="30645">
          <cell r="A30645" t="str">
            <v>SUDECAP 11.82.67</v>
          </cell>
          <cell r="D30645" t="str">
            <v>PATCH PAINEL 48 PORTAS CATEG.5E MAXITELECOM OU EQUIVALENTE</v>
          </cell>
          <cell r="E30645" t="str">
            <v>UN</v>
          </cell>
          <cell r="G30645">
            <v>860.53</v>
          </cell>
        </row>
        <row r="30646">
          <cell r="A30646" t="str">
            <v>SUDECAP 11.83.01</v>
          </cell>
          <cell r="D30646" t="str">
            <v>HASTE DE ATERRAMENTO DE AÇO COBREADO 15MM X 2400MM</v>
          </cell>
          <cell r="E30646" t="str">
            <v>UN</v>
          </cell>
          <cell r="G30646">
            <v>62.25</v>
          </cell>
        </row>
        <row r="30647">
          <cell r="A30647" t="str">
            <v>SUDECAP 11.83.02</v>
          </cell>
          <cell r="D30647" t="str">
            <v>CONECTOR CABO HASTE CHT-1 DE ATERRAMENTO</v>
          </cell>
          <cell r="E30647" t="str">
            <v>UN</v>
          </cell>
          <cell r="G30647">
            <v>16.88</v>
          </cell>
        </row>
        <row r="30648">
          <cell r="A30648" t="str">
            <v>SUDECAP 11.83.11</v>
          </cell>
          <cell r="D30648" t="str">
            <v>HASTE DE ATERRAMENTO AÇO GALVANIZADO 3/4" X 3,0 MM</v>
          </cell>
          <cell r="E30648" t="str">
            <v>UN</v>
          </cell>
          <cell r="G30648">
            <v>214.42</v>
          </cell>
        </row>
        <row r="30649">
          <cell r="A30649" t="str">
            <v>SUDECAP 11.83.13</v>
          </cell>
          <cell r="D30649" t="str">
            <v>HASTE ATERRAMENTO AÇO ZINCADO 25 X 25 X 2500MM PADRÃO CEMIG</v>
          </cell>
          <cell r="E30649" t="str">
            <v>UN</v>
          </cell>
          <cell r="G30649">
            <v>85.77</v>
          </cell>
        </row>
        <row r="30650">
          <cell r="A30650" t="str">
            <v>SUDECAP 11.83.14</v>
          </cell>
          <cell r="D30650" t="str">
            <v>HASTE ATERRAMENTO 17MM X 2400 MM</v>
          </cell>
          <cell r="E30650" t="str">
            <v>UN</v>
          </cell>
          <cell r="G30650">
            <v>86.23</v>
          </cell>
        </row>
        <row r="30651">
          <cell r="A30651" t="str">
            <v>SUDECAP 11.84.01</v>
          </cell>
          <cell r="D30651" t="str">
            <v>CAIXAS PARA INSTALAÇÃO TELEFÔNICA P20 20 X 20 X 20CM - FERRO FUNDIDO</v>
          </cell>
          <cell r="E30651" t="str">
            <v>UN</v>
          </cell>
          <cell r="G30651">
            <v>116.03</v>
          </cell>
        </row>
        <row r="30652">
          <cell r="A30652" t="str">
            <v>SUDECAP 11.84.02</v>
          </cell>
          <cell r="D30652" t="str">
            <v>CAIXAS PARA INSTALAÇÃO TELEFÔNICA R1 35 X 60 X 50CM PADRÃO TELEBRAS INCLUSIVE ARO E TAMPA</v>
          </cell>
          <cell r="E30652" t="str">
            <v>UN</v>
          </cell>
          <cell r="G30652">
            <v>1372.56</v>
          </cell>
        </row>
        <row r="30653">
          <cell r="A30653" t="str">
            <v>SUDECAP 11.84.03</v>
          </cell>
          <cell r="D30653" t="str">
            <v>CAIXAS PARA INSTALAÇÃO TELEFÔNICA R2 107 X 52 X 50CM - ALVENARIA E CONCRETO TAMPA TIPO TR2-FF</v>
          </cell>
          <cell r="E30653" t="str">
            <v>UN</v>
          </cell>
          <cell r="G30653">
            <v>2048</v>
          </cell>
        </row>
        <row r="30654">
          <cell r="A30654" t="str">
            <v>SUDECAP 11.85.01</v>
          </cell>
          <cell r="D30654" t="str">
            <v>CAIXA INTERNA METAL - EMBUTIR/SOBREPOR - TELEFONIA Nº2 (20 X 20 X 12)CM, COM PORTA E FUNDO DE MADEIRA</v>
          </cell>
          <cell r="E30654" t="str">
            <v>UN</v>
          </cell>
          <cell r="G30654">
            <v>60.85</v>
          </cell>
        </row>
        <row r="30655">
          <cell r="A30655" t="str">
            <v>SUDECAP 11.85.02</v>
          </cell>
          <cell r="D30655" t="str">
            <v>CAIXA INTERNA METAL - EMBUTIR/SOBREPOR - TELEFONIA Nº3 (40 X 40 X 12)CM, COM PORTA E FUNDO DE MADEIRA</v>
          </cell>
          <cell r="E30655" t="str">
            <v>UN</v>
          </cell>
          <cell r="G30655">
            <v>194.25</v>
          </cell>
        </row>
        <row r="30656">
          <cell r="A30656" t="str">
            <v>SUDECAP 11.85.03</v>
          </cell>
          <cell r="D30656" t="str">
            <v>CAIXA INTERNA METAL - EMBUTIR/SOBREPOR - TELEFONIA Nº4 (60 X 60 X 12)CM, COM PORTA E FUNDO DE MADEIRA</v>
          </cell>
          <cell r="E30656" t="str">
            <v>UN</v>
          </cell>
          <cell r="G30656">
            <v>330.98</v>
          </cell>
        </row>
        <row r="30657">
          <cell r="A30657" t="str">
            <v>SUDECAP 11.85.04</v>
          </cell>
          <cell r="D30657" t="str">
            <v>CAIXA INTERNA METAL - EMBUTIR/SOBREPOR - TELEFONIA Nº5 (80 X 80 X 12)CM, COM PORTA E FUNDO DE MADEIRA</v>
          </cell>
          <cell r="E30657" t="str">
            <v>UN</v>
          </cell>
          <cell r="G30657">
            <v>560.38</v>
          </cell>
        </row>
        <row r="30658">
          <cell r="A30658" t="str">
            <v>SUDECAP 11.85.05</v>
          </cell>
          <cell r="D30658" t="str">
            <v>CAIXA INTERNA METAL - EMBUTIR/SOBREPOR - TELEFONIA Nº6 (100 X 100 X 12)CM, COM PORTA E FUNDO DE MADEIRA</v>
          </cell>
          <cell r="E30658" t="str">
            <v>UN</v>
          </cell>
          <cell r="G30658">
            <v>1691.56</v>
          </cell>
        </row>
        <row r="30659">
          <cell r="A30659" t="str">
            <v>SUDECAP 11.91.02</v>
          </cell>
          <cell r="D30659" t="str">
            <v>CABO DE COBRE NU # 10MM2</v>
          </cell>
          <cell r="E30659" t="str">
            <v>M</v>
          </cell>
          <cell r="G30659">
            <v>15.84</v>
          </cell>
        </row>
        <row r="30660">
          <cell r="A30660" t="str">
            <v>SUDECAP 11.91.03</v>
          </cell>
          <cell r="D30660" t="str">
            <v>CABO DE COBRE NU # 16 MM2</v>
          </cell>
          <cell r="E30660" t="str">
            <v>M</v>
          </cell>
          <cell r="G30660">
            <v>19.350000000000001</v>
          </cell>
        </row>
        <row r="30661">
          <cell r="A30661" t="str">
            <v>SUDECAP 11.91.04</v>
          </cell>
          <cell r="D30661" t="str">
            <v>CABO DE COBRE NU # 25 MM2</v>
          </cell>
          <cell r="E30661" t="str">
            <v>M</v>
          </cell>
          <cell r="G30661">
            <v>27.51</v>
          </cell>
        </row>
        <row r="30662">
          <cell r="A30662" t="str">
            <v>SUDECAP 11.91.05</v>
          </cell>
          <cell r="D30662" t="str">
            <v>CABO DE COBRE NU # 35 MM2</v>
          </cell>
          <cell r="E30662" t="str">
            <v>M</v>
          </cell>
          <cell r="G30662">
            <v>39.729999999999997</v>
          </cell>
        </row>
        <row r="30663">
          <cell r="A30663" t="str">
            <v>SUDECAP 11.91.06</v>
          </cell>
          <cell r="D30663" t="str">
            <v>CABO DE COBRE NU # 50 MM2</v>
          </cell>
          <cell r="E30663" t="str">
            <v>M</v>
          </cell>
          <cell r="G30663">
            <v>55.63</v>
          </cell>
        </row>
        <row r="30664">
          <cell r="A30664" t="str">
            <v>SUDECAP 11.91.09</v>
          </cell>
          <cell r="D30664" t="str">
            <v>CABO DE COBRE NU # 70MM2</v>
          </cell>
          <cell r="E30664" t="str">
            <v>M</v>
          </cell>
          <cell r="G30664">
            <v>83.14</v>
          </cell>
        </row>
        <row r="30665">
          <cell r="A30665" t="str">
            <v>SUDECAP 11.92.01</v>
          </cell>
          <cell r="D30665" t="str">
            <v>TERMINAL AÉREO (CAPTOR), AÇO GALVANIZADO D= 3/8" X 250MM</v>
          </cell>
          <cell r="E30665" t="str">
            <v>UN</v>
          </cell>
          <cell r="G30665">
            <v>16.07</v>
          </cell>
        </row>
        <row r="30666">
          <cell r="A30666" t="str">
            <v>SUDECAP 11.92.02</v>
          </cell>
          <cell r="D30666" t="str">
            <v>CONECTOR DE BRONZE COM FURO VERTICAL PARA CAPTOR</v>
          </cell>
          <cell r="E30666" t="str">
            <v>UN</v>
          </cell>
          <cell r="G30666">
            <v>38.96</v>
          </cell>
        </row>
        <row r="30667">
          <cell r="A30667" t="str">
            <v>SUDECAP 11.92.03</v>
          </cell>
          <cell r="D30667" t="str">
            <v>CAIXA EQUALIZAÇÃO DE POLIPROPILENO 180 X 145MM B 6MM</v>
          </cell>
          <cell r="E30667" t="str">
            <v>UN</v>
          </cell>
          <cell r="G30667">
            <v>233.27</v>
          </cell>
        </row>
        <row r="30668">
          <cell r="A30668" t="str">
            <v>SUDECAP 11.92.04</v>
          </cell>
          <cell r="D30668" t="str">
            <v>MOLDE PARA SOLDA EXOTÉRMICA HCL 5/8" 50-5</v>
          </cell>
          <cell r="E30668" t="str">
            <v>UN</v>
          </cell>
          <cell r="G30668">
            <v>254.27</v>
          </cell>
        </row>
        <row r="30669">
          <cell r="A30669" t="str">
            <v>SUDECAP 11.92.06</v>
          </cell>
          <cell r="D30669" t="str">
            <v>PRESILHA LATÃO PARA CABO 35 / 50MM2 COM PARAFUSO E BUCHA S6</v>
          </cell>
          <cell r="E30669" t="str">
            <v>UN</v>
          </cell>
          <cell r="G30669">
            <v>3.9</v>
          </cell>
        </row>
        <row r="30670">
          <cell r="A30670" t="str">
            <v>SUDECAP 11.92.07</v>
          </cell>
          <cell r="D30670" t="str">
            <v>CONECTOR MINI-GAR 16 A 35MM2 PARA TERMINAIS AÉREOS</v>
          </cell>
          <cell r="E30670" t="str">
            <v>UN</v>
          </cell>
          <cell r="G30670">
            <v>54.91</v>
          </cell>
        </row>
        <row r="30671">
          <cell r="A30671" t="str">
            <v>SUDECAP 11.92.08</v>
          </cell>
          <cell r="D30671" t="str">
            <v>CAIXA METÁLICA 38 X 32CM COM PLACA DE COBRE PARA EQUALIZAÇÃO</v>
          </cell>
          <cell r="E30671" t="str">
            <v>UN</v>
          </cell>
          <cell r="G30671">
            <v>576.87</v>
          </cell>
        </row>
        <row r="30672">
          <cell r="A30672" t="str">
            <v>SUDECAP 11.92.09</v>
          </cell>
          <cell r="D30672" t="str">
            <v>TERMINAL AÉREO EM LATÃO SEXTAVADO 5/16 X 250 TEL-023</v>
          </cell>
          <cell r="E30672" t="str">
            <v>UN</v>
          </cell>
          <cell r="G30672">
            <v>17.64</v>
          </cell>
        </row>
        <row r="30673">
          <cell r="A30673" t="str">
            <v>SUDECAP 11.92.11</v>
          </cell>
          <cell r="D30673" t="str">
            <v>FIXADOR ÔMEGA EM LATÃO PARA CABO 35 MM2</v>
          </cell>
          <cell r="E30673" t="str">
            <v>UN</v>
          </cell>
          <cell r="G30673">
            <v>6.71</v>
          </cell>
        </row>
        <row r="30674">
          <cell r="A30674" t="str">
            <v>SUDECAP 11.92.12</v>
          </cell>
          <cell r="D30674" t="str">
            <v>GRAMPO TIPO X ESTAMPADO COBRE 35 MM2</v>
          </cell>
          <cell r="E30674" t="str">
            <v>UN</v>
          </cell>
          <cell r="G30674">
            <v>42.81</v>
          </cell>
        </row>
        <row r="30675">
          <cell r="A30675" t="str">
            <v>SUDECAP 11.92.13</v>
          </cell>
          <cell r="D30675" t="str">
            <v>PRESILHA LATÃO 16 MM2 FURO COM DIÂMETRO DE 5MM</v>
          </cell>
          <cell r="E30675" t="str">
            <v>UN</v>
          </cell>
          <cell r="G30675">
            <v>5.42</v>
          </cell>
        </row>
        <row r="30676">
          <cell r="A30676" t="str">
            <v>SUDECAP 11.92.14</v>
          </cell>
          <cell r="D30676" t="str">
            <v>FIXADOR ÔMEGA EM LATÃO PARA CABO DE COBRE 16/25MM2</v>
          </cell>
          <cell r="E30676" t="str">
            <v>UN</v>
          </cell>
          <cell r="G30676">
            <v>5.38</v>
          </cell>
        </row>
        <row r="30677">
          <cell r="A30677" t="str">
            <v>SUDECAP 11.92.15</v>
          </cell>
          <cell r="D30677" t="str">
            <v>CONECTOR EMENDA E MEDIÇÃO PARA CABOS COBRE 16 A 50MM2</v>
          </cell>
          <cell r="E30677" t="str">
            <v>UN</v>
          </cell>
          <cell r="G30677">
            <v>31.29</v>
          </cell>
        </row>
        <row r="30678">
          <cell r="A30678" t="str">
            <v>SUDECAP 11.92.16</v>
          </cell>
          <cell r="D30678" t="str">
            <v>TERMINAL DE COMPRESSÃO 1 FURO DE 16 MM2</v>
          </cell>
          <cell r="E30678" t="str">
            <v>UN</v>
          </cell>
          <cell r="G30678">
            <v>3.88</v>
          </cell>
        </row>
        <row r="30679">
          <cell r="A30679" t="str">
            <v>SUDECAP 11.92.17</v>
          </cell>
          <cell r="D30679" t="str">
            <v>CAIXA DE EQUALIZAÇÃO 20 X 20CM COM 9 TERMINAIS</v>
          </cell>
          <cell r="E30679" t="str">
            <v>UN</v>
          </cell>
          <cell r="G30679">
            <v>357.21</v>
          </cell>
        </row>
        <row r="30680">
          <cell r="A30680" t="str">
            <v>SUDECAP 11.92.18</v>
          </cell>
          <cell r="D30680" t="str">
            <v>HASTE ALTA CAMADA 254 MICRONS 5/8"X2,40M</v>
          </cell>
          <cell r="E30680" t="str">
            <v>UN</v>
          </cell>
          <cell r="G30680">
            <v>126.07</v>
          </cell>
        </row>
        <row r="30681">
          <cell r="A30681" t="str">
            <v>SUDECAP 11.92.19</v>
          </cell>
          <cell r="D30681" t="str">
            <v>TERMINAL DE COMPRESSÃO 1 FURO 35 MM2</v>
          </cell>
          <cell r="E30681" t="str">
            <v>UN</v>
          </cell>
          <cell r="G30681">
            <v>6.84</v>
          </cell>
        </row>
        <row r="30682">
          <cell r="A30682" t="str">
            <v>SUDECAP 11.92.20</v>
          </cell>
          <cell r="D30682" t="str">
            <v>TERMINAL DE COMPRESSÃO EM COBRE ESTANHADO TEL-5035/EQUIVALENTE</v>
          </cell>
          <cell r="E30682" t="str">
            <v>UN</v>
          </cell>
          <cell r="G30682">
            <v>5.54</v>
          </cell>
        </row>
        <row r="30683">
          <cell r="A30683" t="str">
            <v>SUDECAP 11.92.21</v>
          </cell>
          <cell r="D30683" t="str">
            <v>PARAFUSO SEXTAVADO AÇO INOX ROSCA SOBERANA M6 X 45MM TEL-5346/EQUIVALENTE</v>
          </cell>
          <cell r="E30683" t="str">
            <v>UN</v>
          </cell>
          <cell r="G30683">
            <v>3.32</v>
          </cell>
        </row>
        <row r="30684">
          <cell r="A30684" t="str">
            <v>SUDECAP 11.92.22</v>
          </cell>
          <cell r="D30684" t="str">
            <v>PORCA SEXTAVADA EM AÇO INOX TEL-5414/EQUIVALENTE</v>
          </cell>
          <cell r="E30684" t="str">
            <v>UN</v>
          </cell>
          <cell r="G30684">
            <v>2.7</v>
          </cell>
        </row>
        <row r="30685">
          <cell r="A30685" t="str">
            <v>SUDECAP 11.92.23</v>
          </cell>
          <cell r="D30685" t="str">
            <v>PARAFUSO FENDA AUTOTARRAXANTE INOX 4,2X32MM</v>
          </cell>
          <cell r="E30685" t="str">
            <v>UN</v>
          </cell>
          <cell r="G30685">
            <v>2.79</v>
          </cell>
        </row>
        <row r="30686">
          <cell r="A30686" t="str">
            <v>SUDECAP 11.92.24</v>
          </cell>
          <cell r="D30686" t="str">
            <v>ABRAÇADEIRA PVC TIPO COLAR 1"</v>
          </cell>
          <cell r="E30686" t="str">
            <v>UN</v>
          </cell>
          <cell r="G30686">
            <v>4.47</v>
          </cell>
        </row>
        <row r="30687">
          <cell r="A30687" t="str">
            <v>SUDECAP 11.92.25</v>
          </cell>
          <cell r="D30687" t="str">
            <v>BARRA CHATA DE ALUMÍNIO 7/8" X 1/8" X 3000MM</v>
          </cell>
          <cell r="E30687" t="str">
            <v>UN</v>
          </cell>
          <cell r="G30687">
            <v>47.95</v>
          </cell>
        </row>
        <row r="30688">
          <cell r="A30688" t="str">
            <v>SUDECAP 11.92.26</v>
          </cell>
          <cell r="D30688" t="str">
            <v>MASTRO DN = 1 1/2" 3M</v>
          </cell>
          <cell r="E30688" t="str">
            <v>UN</v>
          </cell>
          <cell r="G30688">
            <v>241.99</v>
          </cell>
        </row>
        <row r="30689">
          <cell r="A30689" t="str">
            <v>SUDECAP 11.92.27</v>
          </cell>
          <cell r="D30689" t="str">
            <v>PARA-RAIO TIPO FRANKLIN 4 PONTAS LATÃO CROMADO 350MM</v>
          </cell>
          <cell r="E30689" t="str">
            <v>UN</v>
          </cell>
          <cell r="G30689">
            <v>139.54</v>
          </cell>
        </row>
        <row r="30690">
          <cell r="A30690" t="str">
            <v>SUDECAP 11.92.28</v>
          </cell>
          <cell r="D30690" t="str">
            <v>ARRUELA DE PRESSÃO EM AÇO INOX TEL-5303/EQUIVALENTE</v>
          </cell>
          <cell r="E30690" t="str">
            <v>UN</v>
          </cell>
          <cell r="G30690">
            <v>2.48</v>
          </cell>
        </row>
        <row r="30691">
          <cell r="A30691" t="str">
            <v>SUDECAP 11.92.30</v>
          </cell>
          <cell r="D30691" t="str">
            <v>CAIXA DE INSPEÇÃO EM PVC 300 X 300MM TAMPA FOFO TIPO SOLO</v>
          </cell>
          <cell r="E30691" t="str">
            <v>UN</v>
          </cell>
          <cell r="G30691">
            <v>101.96</v>
          </cell>
        </row>
        <row r="30692">
          <cell r="A30692" t="str">
            <v>SUDECAP 11.92.31</v>
          </cell>
          <cell r="D30692" t="str">
            <v>CONECTOR DE PRESSÃO 35MM2 TEL-5015/EQUIVALENTE</v>
          </cell>
          <cell r="E30692" t="str">
            <v>UN</v>
          </cell>
          <cell r="G30692">
            <v>14.87</v>
          </cell>
        </row>
        <row r="30693">
          <cell r="A30693" t="str">
            <v>SUDECAP 11.92.32</v>
          </cell>
          <cell r="D30693" t="str">
            <v>BARRA GALVANIZADA A FOGO D= 3/8" X 3,4M (RE-BAR)</v>
          </cell>
          <cell r="E30693" t="str">
            <v>UN</v>
          </cell>
          <cell r="G30693">
            <v>41.23</v>
          </cell>
        </row>
        <row r="30694">
          <cell r="A30694" t="str">
            <v>SUDECAP 11.92.33</v>
          </cell>
          <cell r="D30694" t="str">
            <v>TERMINAL EM LATÃO 16-50MM2 TEL-5099/EQUIVALENTE</v>
          </cell>
          <cell r="E30694" t="str">
            <v>UN</v>
          </cell>
          <cell r="G30694">
            <v>15.23</v>
          </cell>
        </row>
        <row r="30695">
          <cell r="A30695" t="str">
            <v>SUDECAP 11.92.34</v>
          </cell>
          <cell r="D30695" t="str">
            <v>SUPORTE EM LATÃO D= 1/4"</v>
          </cell>
          <cell r="E30695" t="str">
            <v>UN</v>
          </cell>
          <cell r="G30695">
            <v>26.69</v>
          </cell>
        </row>
        <row r="30696">
          <cell r="A30696" t="str">
            <v>SUDECAP 11.92.42</v>
          </cell>
          <cell r="D30696" t="str">
            <v>CAIXA DE EQUALIZAÇÃO 40 X 40 X 15CM COM 11 TERMINAIS</v>
          </cell>
          <cell r="E30696" t="str">
            <v>UN</v>
          </cell>
          <cell r="G30696">
            <v>557.92999999999995</v>
          </cell>
        </row>
        <row r="30697">
          <cell r="A30697" t="str">
            <v>SUDECAP 11.92.43</v>
          </cell>
          <cell r="D30697" t="str">
            <v>MOLDE PPS 35-2 PARA SOLDA EXOTÉRMICA</v>
          </cell>
          <cell r="E30697" t="str">
            <v>UN</v>
          </cell>
          <cell r="G30697">
            <v>225.98</v>
          </cell>
        </row>
        <row r="30698">
          <cell r="A30698" t="str">
            <v>SUDECAP 11.92.44</v>
          </cell>
          <cell r="D30698" t="str">
            <v>CARTUCHO Nº45 PARA SOLDA EXOTÉRMICA</v>
          </cell>
          <cell r="E30698" t="str">
            <v>UN</v>
          </cell>
          <cell r="G30698">
            <v>26.09</v>
          </cell>
        </row>
        <row r="30699">
          <cell r="A30699" t="str">
            <v>SUDECAP 11.92.45</v>
          </cell>
          <cell r="D30699" t="str">
            <v>FORNECIMENTO DE ALICATE PEQUENO Z-200 PARA UTILIZAÇÃO EM MOLDE DE SOLDA EXOTÉRMICA</v>
          </cell>
          <cell r="E30699" t="str">
            <v>UN</v>
          </cell>
          <cell r="G30699">
            <v>79</v>
          </cell>
        </row>
        <row r="30700">
          <cell r="A30700" t="str">
            <v>SUDECAP 11.92.46</v>
          </cell>
          <cell r="D30700" t="str">
            <v>SELANTE ELÁSTICO MONOCOMPONENTE À BASE DE POLIURETANO PARA JUNTAS DIVERSAS 310ML</v>
          </cell>
          <cell r="E30700" t="str">
            <v>UN</v>
          </cell>
          <cell r="G30700">
            <v>44.75</v>
          </cell>
        </row>
        <row r="30701">
          <cell r="A30701" t="str">
            <v>SUDECAP 11.92.48</v>
          </cell>
          <cell r="D30701" t="str">
            <v>TERMINAL COMPRESÃO COBRE ESTANHADO 1 FURO 50MM TEL5050/EQUIVALENTE</v>
          </cell>
          <cell r="E30701" t="str">
            <v>UN</v>
          </cell>
          <cell r="G30701">
            <v>6.92</v>
          </cell>
        </row>
        <row r="30702">
          <cell r="A30702" t="str">
            <v>SUDECAP 11.92.49</v>
          </cell>
          <cell r="D30702" t="str">
            <v>CARTUCHO PARA SOLDA NÚMERO 115 TEL-99115/EQUIVALENTE</v>
          </cell>
          <cell r="E30702" t="str">
            <v>UN</v>
          </cell>
          <cell r="G30702">
            <v>34.82</v>
          </cell>
        </row>
        <row r="30703">
          <cell r="A30703" t="str">
            <v>SUDECAP 11.93.02</v>
          </cell>
          <cell r="D30703" t="str">
            <v>SUPRESSOR DE SURTO VCL 275V 45KA CLAMPER/EQUIVALENTE</v>
          </cell>
          <cell r="E30703" t="str">
            <v>UN</v>
          </cell>
          <cell r="G30703">
            <v>73.260000000000005</v>
          </cell>
        </row>
        <row r="30704">
          <cell r="A30704" t="str">
            <v>SUDECAP 12.05.01</v>
          </cell>
          <cell r="D30704" t="str">
            <v>KIT PORTA PRONTA, COMPLETA, VÃO LIVRE 60X210CM, ESPUMA EXPANSIVA PARCIAL, FORNECIMENTO E INSTALAÇÃO ADP REF 90788</v>
          </cell>
          <cell r="E30704" t="str">
            <v>UN</v>
          </cell>
          <cell r="G30704">
            <v>748.88</v>
          </cell>
        </row>
        <row r="30705">
          <cell r="A30705" t="str">
            <v>SUDECAP 12.05.02</v>
          </cell>
          <cell r="D30705" t="str">
            <v>KIT PORTA PRONTA, COMPLETA, VÃO LIVRE 70X210CM, ESPUMA EXPANSIVA PARCIAL, FORNECIMENTO E INSTALAÇÃO ADP REF 90789</v>
          </cell>
          <cell r="E30705" t="str">
            <v>UN</v>
          </cell>
          <cell r="G30705">
            <v>750.65</v>
          </cell>
        </row>
        <row r="30706">
          <cell r="A30706" t="str">
            <v>SUDECAP 12.05.03</v>
          </cell>
          <cell r="D30706" t="str">
            <v>KIT PORTA PRONTA, COMPLETA, VÃO LIVRE 80X210CM, ESPUMA EXPANSIVA PARCIAL, FORNECIMENTO E INSTALAÇÃO ADP REF 90790</v>
          </cell>
          <cell r="E30706" t="str">
            <v>UN</v>
          </cell>
          <cell r="G30706">
            <v>774.43</v>
          </cell>
        </row>
        <row r="30707">
          <cell r="A30707" t="str">
            <v>SUDECAP 12.05.04</v>
          </cell>
          <cell r="D30707" t="str">
            <v>KIT PORTA PRONTA, COMPLETA, VÃO LIVRE 90X210CM, ESPUMA EXPANSIVA TOTAL, FORNECIMENTO E INSTALAÇÃO ADP REF 100675</v>
          </cell>
          <cell r="E30707" t="str">
            <v>UN</v>
          </cell>
          <cell r="G30707">
            <v>852.32</v>
          </cell>
        </row>
        <row r="30708">
          <cell r="A30708" t="str">
            <v>SUDECAP 12.06.01</v>
          </cell>
          <cell r="D30708" t="str">
            <v>PORTA COMPLETA (PORTA COM DOBRADIÇAS, MARCO, ALIZAR E FECHADURA) 60X210CM, FORNECIMENTO E INSTALAÇÃO REF 90841</v>
          </cell>
          <cell r="E30708" t="str">
            <v>UN</v>
          </cell>
          <cell r="G30708">
            <v>1019.66</v>
          </cell>
        </row>
        <row r="30709">
          <cell r="A30709" t="str">
            <v>SUDECAP 12.06.02</v>
          </cell>
          <cell r="D30709" t="str">
            <v>PORTA COMPLETA (PORTA COM DOBRADIÇAS, MARCO, ALIZAR E FECHADURA) 70X210CM, FORNECIMENTO E INSTALAÇÃO REF 90842</v>
          </cell>
          <cell r="E30709" t="str">
            <v>UN</v>
          </cell>
          <cell r="G30709">
            <v>1038.2</v>
          </cell>
        </row>
        <row r="30710">
          <cell r="A30710" t="str">
            <v>SUDECAP 12.06.03</v>
          </cell>
          <cell r="D30710" t="str">
            <v>PORTA COMPLETA (PORTA COM DOBRADIÇAS, MARCO, ALIZAR E FECHADURA) 80X210CM, FORNECIMENTO E INSTALAÇÃO REF 90843</v>
          </cell>
          <cell r="E30710" t="str">
            <v>UN</v>
          </cell>
          <cell r="G30710">
            <v>1041.33</v>
          </cell>
        </row>
        <row r="30711">
          <cell r="A30711" t="str">
            <v>SUDECAP 12.06.04</v>
          </cell>
          <cell r="D30711" t="str">
            <v>PORTA COMPLETA (PORTA COM DOBRADIÇAS, MARCO, ALIZAR E FECHADURAS) 90X210CM, FORNECIMENTO E INSTALAÇÃO REF 90844</v>
          </cell>
          <cell r="E30711" t="str">
            <v>UN</v>
          </cell>
          <cell r="G30711">
            <v>1048.08</v>
          </cell>
        </row>
        <row r="30712">
          <cell r="A30712" t="str">
            <v>SUDECAP 12.07.01</v>
          </cell>
          <cell r="D30712" t="str">
            <v>FOLHA DE PORTA DE MADEIRA PARA VÃO 60X210CM, E= 35MM, NÚCLEO SARRAFEADO, INCLUSIVE DOBRADIÇA, FORNECIMENTO E INSTALAÇÃO ADP REF 90820</v>
          </cell>
          <cell r="E30712" t="str">
            <v>UN</v>
          </cell>
          <cell r="G30712">
            <v>404.52</v>
          </cell>
        </row>
        <row r="30713">
          <cell r="A30713" t="str">
            <v>SUDECAP 12.07.02</v>
          </cell>
          <cell r="D30713" t="str">
            <v>FOLHA DE PORTA DE MADEIRA PARA VÃO 70X210CM, E= 35MM, NÚCLEO SARRAFEADO, INCLUSIVE DOBRADIÇA, FORNECIMENTO E INSTALAÇÃO ADP REF 90821</v>
          </cell>
          <cell r="E30713" t="str">
            <v>UN</v>
          </cell>
          <cell r="G30713">
            <v>420.29</v>
          </cell>
        </row>
        <row r="30714">
          <cell r="A30714" t="str">
            <v>SUDECAP 12.07.03</v>
          </cell>
          <cell r="D30714" t="str">
            <v>FOLHA DE PORTA DE MADEIRA PARA VÃO 80X210CM, E= 35MM, NÚCLEO SARRAFEADO, INCLUSIVE DOBRADIÇA, FORNECIMENTO E INSTALAÇÃO ADP REF 90822</v>
          </cell>
          <cell r="E30714" t="str">
            <v>UN</v>
          </cell>
          <cell r="G30714">
            <v>420.66</v>
          </cell>
        </row>
        <row r="30715">
          <cell r="A30715" t="str">
            <v>SUDECAP 12.07.04</v>
          </cell>
          <cell r="D30715" t="str">
            <v>FOLHA DE PORTA DE MADEIRA PARA VÃO 90X210CM, E= 35MM, NÚCLEO SARRAFEADO, INCLUSIVE DOBRADIÇA, FORNECIMENTO E INSTALAÇÃO ADP REF 90823</v>
          </cell>
          <cell r="E30715" t="str">
            <v>UN</v>
          </cell>
          <cell r="G30715">
            <v>424.65</v>
          </cell>
        </row>
        <row r="30716">
          <cell r="A30716" t="str">
            <v>SUDECAP 12.08.01</v>
          </cell>
          <cell r="D30716" t="str">
            <v>MARCO DE MADEIRA PARA PORTAS, FIXADO COM ARGAMASSA, SEM ALIZARES, FORNECIMENTO E INSTALAÇÃO REF 90806</v>
          </cell>
          <cell r="E30716" t="str">
            <v>UN</v>
          </cell>
          <cell r="G30716">
            <v>307.94</v>
          </cell>
        </row>
        <row r="30717">
          <cell r="A30717" t="str">
            <v>SUDECAP 12.08.02</v>
          </cell>
          <cell r="D30717" t="str">
            <v>ALIZAR L=7CM PARA PORTA, FIXADO COM PREGOS, FORNECIMENTO E INSTALAÇÃO REF 100659</v>
          </cell>
          <cell r="E30717" t="str">
            <v>M</v>
          </cell>
          <cell r="G30717">
            <v>13.82</v>
          </cell>
        </row>
        <row r="30718">
          <cell r="A30718" t="str">
            <v>SUDECAP 12.50.01</v>
          </cell>
          <cell r="D30718" t="str">
            <v>FECHADURA COMPLETA PARA PORTAS EXTERNAS, FORNECIMENTO E INSTALAÇÃO REF 90830</v>
          </cell>
          <cell r="E30718" t="str">
            <v>UN</v>
          </cell>
          <cell r="G30718">
            <v>228.88</v>
          </cell>
        </row>
        <row r="30719">
          <cell r="A30719" t="str">
            <v>SUDECAP 12.50.02</v>
          </cell>
          <cell r="D30719" t="str">
            <v>FECHADURA COMPLETA PARA PORTAS INTERNAS, FORNECIMENTO E INSTALAÇÃO REF 90830</v>
          </cell>
          <cell r="E30719" t="str">
            <v>UN</v>
          </cell>
          <cell r="G30719">
            <v>303.41000000000003</v>
          </cell>
        </row>
        <row r="30720">
          <cell r="A30720" t="str">
            <v>SUDECAP 12.50.03</v>
          </cell>
          <cell r="D30720" t="str">
            <v>FECHADURA COMPLETA PARA PORTAS DE BANHEIRO, FORNECIMENTO E INSTALAÇÃO REF 90830</v>
          </cell>
          <cell r="E30720" t="str">
            <v>UN</v>
          </cell>
          <cell r="G30720">
            <v>188.98</v>
          </cell>
        </row>
        <row r="30721">
          <cell r="A30721" t="str">
            <v>SUDECAP 12.50.04</v>
          </cell>
          <cell r="D30721" t="str">
            <v>FECHADURA COMPLETA PARA PORTAS INTERNAS/EXTERNAS, FORNECIMENTO E INSTALAÇÃO REF 90830</v>
          </cell>
          <cell r="E30721" t="str">
            <v>UN</v>
          </cell>
          <cell r="G30721">
            <v>174.53</v>
          </cell>
        </row>
        <row r="30722">
          <cell r="A30722" t="str">
            <v>SUDECAP 12.50.06</v>
          </cell>
          <cell r="D30722" t="str">
            <v>TRINCO TARJETA PARA PORTAS, FORNECIMENTO E INSTALAÇÃO REF 100705</v>
          </cell>
          <cell r="E30722" t="str">
            <v>UN</v>
          </cell>
          <cell r="G30722">
            <v>39.07</v>
          </cell>
        </row>
        <row r="30723">
          <cell r="A30723" t="str">
            <v>SUDECAP 12.50.07</v>
          </cell>
          <cell r="D30723" t="str">
            <v>TARJETA LIVRE-OCUPADO PARA PORTAS, FORNECIMENTO E INSTALAÇÃO REF 100705</v>
          </cell>
          <cell r="E30723" t="str">
            <v>UN</v>
          </cell>
          <cell r="G30723">
            <v>77.62</v>
          </cell>
        </row>
        <row r="30724">
          <cell r="A30724" t="str">
            <v>SUDECAP 13.01.01</v>
          </cell>
          <cell r="D30724" t="str">
            <v>JANELAS DE ALUMÍNIO - MÁXIMO AR, COM VIDROS, BATENTES E FERRAGENS, SEM CONTRA MARCO REF 94569</v>
          </cell>
          <cell r="E30724" t="str">
            <v>M2</v>
          </cell>
          <cell r="G30724">
            <v>845.42</v>
          </cell>
        </row>
        <row r="30725">
          <cell r="A30725" t="str">
            <v>SUDECAP 13.01.02</v>
          </cell>
          <cell r="D30725" t="str">
            <v>JANELAS DE ALUMÍNIO DE CORRER, 2 FOLHAS, COM VIDROS, BATENTES E FERRAGENS, SEM CONTRA MARCO REF 94570</v>
          </cell>
          <cell r="E30725" t="str">
            <v>M2</v>
          </cell>
          <cell r="G30725">
            <v>241.99</v>
          </cell>
        </row>
        <row r="30726">
          <cell r="A30726" t="str">
            <v>SUDECAP 13.01.03</v>
          </cell>
          <cell r="D30726" t="str">
            <v>JANELAS DE ALUMÍNIO DE CORRER, 3 FOLHAS, 2 VENEZIANAS, 1 COM VIDRO, BATENTES E FERRAGENS, SEM CONTRA MARCO REF 94572</v>
          </cell>
          <cell r="E30726" t="str">
            <v>M2</v>
          </cell>
          <cell r="G30726">
            <v>465.91</v>
          </cell>
        </row>
        <row r="30727">
          <cell r="A30727" t="str">
            <v>SUDECAP 13.01.04</v>
          </cell>
          <cell r="D30727" t="str">
            <v>JANELAS DE ALUMÍNIO DE CORRER, 4 FOLHAS, COM VIDROS, BATENTES E FERRAGENS, SEM CONTRA MARCO REF 94573</v>
          </cell>
          <cell r="E30727" t="str">
            <v>M2</v>
          </cell>
          <cell r="G30727">
            <v>271.45</v>
          </cell>
        </row>
        <row r="30728">
          <cell r="A30728" t="str">
            <v>SUDECAP 13.01.05</v>
          </cell>
          <cell r="D30728" t="str">
            <v>JANELAS DE ALUMÍNIO DE CORRER, 6 FOLHAS(2 VENEZIANAS FIXAS, 2 DE CORRER, 2 COM VIDRO) BATENTES E FERRAGENS, SEM CONTRA MARCO REF 94580</v>
          </cell>
          <cell r="E30728" t="str">
            <v>M2</v>
          </cell>
          <cell r="G30728">
            <v>444.6</v>
          </cell>
        </row>
        <row r="30729">
          <cell r="A30729" t="str">
            <v>SUDECAP 13.01.10</v>
          </cell>
          <cell r="D30729" t="str">
            <v>CONTRAMARCO DE ALUMÍNIO, FIXAÇÃO COM PARAFUSOS REF 94590</v>
          </cell>
          <cell r="E30729" t="str">
            <v>M</v>
          </cell>
          <cell r="G30729">
            <v>19.53</v>
          </cell>
        </row>
        <row r="30730">
          <cell r="A30730" t="str">
            <v>SUDECAP 13.02.01</v>
          </cell>
          <cell r="D30730" t="str">
            <v>PORTA DE ALUMÍNIO DE ABRIR COM LAMBRI, FIXAÇÃO COM PARAFUSOS ADP REF 91338</v>
          </cell>
          <cell r="E30730" t="str">
            <v>M2</v>
          </cell>
          <cell r="G30730">
            <v>575.73</v>
          </cell>
        </row>
        <row r="30731">
          <cell r="A30731" t="str">
            <v>SUDECAP 13.31.11</v>
          </cell>
          <cell r="D30731" t="str">
            <v>PORTÃO COM TUBOS E TELAS DE AÇO, 1 FOLHA - CHUMBADO EM ESTRUTURA - FORNECIMENTO E INSTALAÇÃO</v>
          </cell>
          <cell r="E30731" t="str">
            <v>M2</v>
          </cell>
          <cell r="G30731">
            <v>349.38</v>
          </cell>
        </row>
        <row r="30732">
          <cell r="A30732" t="str">
            <v>SUDECAP 13.31.12</v>
          </cell>
          <cell r="D30732" t="str">
            <v>PORTÃO COM TUBOS E TELAS DE AÇO, 1 FOLHA - SOLDADO EM ESTRUTURA - FORNECIMENTO E INSTALAÇÃO</v>
          </cell>
          <cell r="E30732" t="str">
            <v>M2</v>
          </cell>
          <cell r="G30732">
            <v>338.37</v>
          </cell>
        </row>
        <row r="30733">
          <cell r="A30733" t="str">
            <v>SUDECAP 13.31.13</v>
          </cell>
          <cell r="D30733" t="str">
            <v>PORTÃO COM TUBOS E TELAS DE AÇO, 2 FOLHAS - CHUMBADO EM ESTRUTURA - FORNECIMENTO E INSTALAÇÃO</v>
          </cell>
          <cell r="E30733" t="str">
            <v>M2</v>
          </cell>
          <cell r="G30733">
            <v>348.88</v>
          </cell>
        </row>
        <row r="30734">
          <cell r="A30734" t="str">
            <v>SUDECAP 13.31.14</v>
          </cell>
          <cell r="D30734" t="str">
            <v>PORTÃO COM TUBOS E TELAS DE AÇO, 2 FOLHAS - SOLDADO EM ESTRUTURA - FORNECIMENTO E INSTALAÇÃO</v>
          </cell>
          <cell r="E30734" t="str">
            <v>M2</v>
          </cell>
          <cell r="G30734">
            <v>268.52</v>
          </cell>
        </row>
        <row r="30735">
          <cell r="A30735" t="str">
            <v>SUDECAP 13.31.51</v>
          </cell>
          <cell r="D30735" t="str">
            <v>PORTÃO COM TUBOS (2") E TELAS DE AÇO, 1 FOLHA, 1,10 X 2,25M - PADRÃO SUDECAP - PRODUÇÃO EM SERRALHERIA</v>
          </cell>
          <cell r="E30735" t="str">
            <v>UN</v>
          </cell>
          <cell r="G30735">
            <v>752.22</v>
          </cell>
        </row>
        <row r="30736">
          <cell r="A30736" t="str">
            <v>SUDECAP 13.31.52</v>
          </cell>
          <cell r="D30736" t="str">
            <v>PORTÃO COM TUBOS (2") E TELAS DE AÇO, 2 FOLHAS, 3,00 X 2,25M - PADRÃO SUDECAP - PRODUÇÃO EM SERRALHERIA</v>
          </cell>
          <cell r="E30736" t="str">
            <v>UN</v>
          </cell>
          <cell r="G30736">
            <v>1642.4</v>
          </cell>
        </row>
        <row r="30737">
          <cell r="A30737" t="str">
            <v>SUDECAP 13.31.53</v>
          </cell>
          <cell r="D30737" t="str">
            <v>DOBRADIÇA TUBULAR DE GIRO PARA PORTÃO DE TUBO (2") E TELA DE AÇO</v>
          </cell>
          <cell r="E30737" t="str">
            <v>UN</v>
          </cell>
          <cell r="G30737">
            <v>23.27</v>
          </cell>
        </row>
        <row r="30738">
          <cell r="A30738" t="str">
            <v>SUDECAP 13.38.04</v>
          </cell>
          <cell r="D30738" t="str">
            <v>GRADE EM FERRO FIXADO EM VÃOS DE JANELAS ADP REF 99861</v>
          </cell>
          <cell r="E30738" t="str">
            <v>M2</v>
          </cell>
          <cell r="G30738">
            <v>529.72</v>
          </cell>
        </row>
        <row r="30739">
          <cell r="A30739" t="str">
            <v>SUDECAP 13.40.53</v>
          </cell>
          <cell r="D30739" t="str">
            <v>BARRA DE APOIO EM AÇO INOX PARA LAVATÓRIO RETANGULAR D=32MM L=49 X 64 X 49CM E= 1,5MM</v>
          </cell>
          <cell r="E30739" t="str">
            <v>UN</v>
          </cell>
          <cell r="G30739">
            <v>235.67</v>
          </cell>
        </row>
        <row r="30740">
          <cell r="A30740" t="str">
            <v>SUDECAP 13.40.55</v>
          </cell>
          <cell r="D30740" t="str">
            <v>BARRA DE APOIO EM AÇO INOX PARA LAVATÓRIO DE CANTO D=32MM E= 1,5MM</v>
          </cell>
          <cell r="E30740" t="str">
            <v>UN</v>
          </cell>
          <cell r="G30740">
            <v>183.3</v>
          </cell>
        </row>
        <row r="30741">
          <cell r="A30741" t="str">
            <v>SUDECAP 13.40.56</v>
          </cell>
          <cell r="D30741" t="str">
            <v>BARRA DE APOIO EM AÇO INOX RETA D=32MM L=80CM E=1,5MM (ABNT NBR 9050:2020)</v>
          </cell>
          <cell r="E30741" t="str">
            <v>UN</v>
          </cell>
          <cell r="G30741">
            <v>196.36</v>
          </cell>
        </row>
        <row r="30742">
          <cell r="A30742" t="str">
            <v>SUDECAP 13.40.57</v>
          </cell>
          <cell r="D30742" t="str">
            <v>BARRA DE APOIO EM AÇO INOX LATERAL COM REFORÇO D=32MM L= 80CM E=1,5MM (ABNT NBR 9050:2020)</v>
          </cell>
          <cell r="E30742" t="str">
            <v>UN</v>
          </cell>
          <cell r="G30742">
            <v>391.47</v>
          </cell>
        </row>
        <row r="30743">
          <cell r="A30743" t="str">
            <v>SUDECAP 13.40.58</v>
          </cell>
          <cell r="D30743" t="str">
            <v>BARRA DE APOIO EM AÇO INOX EM "L" D=32MM 70X70CM E=1,5MM (ABNT NBR 9050:2020)</v>
          </cell>
          <cell r="E30743" t="str">
            <v>UN</v>
          </cell>
          <cell r="G30743">
            <v>311.2</v>
          </cell>
        </row>
        <row r="30744">
          <cell r="A30744" t="str">
            <v>SUDECAP 13.40.59</v>
          </cell>
          <cell r="D30744" t="str">
            <v>BARRA DE APOIO EM AÇO INOX RETA D=32MM L=40CM E=1,5MM (ABNT NBR 9050:2020)</v>
          </cell>
          <cell r="E30744" t="str">
            <v>UN</v>
          </cell>
          <cell r="G30744">
            <v>121.97</v>
          </cell>
        </row>
        <row r="30745">
          <cell r="A30745" t="str">
            <v>SUDECAP 13.40.65</v>
          </cell>
          <cell r="D30745" t="str">
            <v>BARRA APOIO DEFICIENTE TUBO METAL.CROMADO D=1 1/2"</v>
          </cell>
          <cell r="E30745" t="str">
            <v>M</v>
          </cell>
          <cell r="G30745">
            <v>97.66</v>
          </cell>
        </row>
        <row r="30746">
          <cell r="A30746" t="str">
            <v>SUDECAP 13.40.81</v>
          </cell>
          <cell r="D30746" t="str">
            <v>GUARDA-CORPO COM PILARETES DE CONCRETO D=150MM A CADA 150CM E 7 TUBOS GALVANIZADO 1 1/4 " E FECHAMENTO INFERIOR EM TELA DE ARAME ONDULADO GALVANIZADO FIO Nº 12, TUBO INDUSTRIAL CHAPA 14 - 2,00M</v>
          </cell>
          <cell r="E30746" t="str">
            <v>M</v>
          </cell>
          <cell r="G30746">
            <v>264.47000000000003</v>
          </cell>
        </row>
        <row r="30747">
          <cell r="A30747" t="str">
            <v>SUDECAP 13.40.82</v>
          </cell>
          <cell r="D30747" t="str">
            <v>GUARDA CORPO MODELO “TUBOS VERTICAIS”, COM MONTANTES D=2”, FIXAÇÃO A CADA 144CM, TUBOS VERTICAIS INTERMEDIÁRIOS D= 1 1/4", TUBO INDUSTRIAL CHAPA 16 - 1,50MM</v>
          </cell>
          <cell r="E30747" t="str">
            <v>M</v>
          </cell>
          <cell r="G30747">
            <v>427.85</v>
          </cell>
        </row>
        <row r="30748">
          <cell r="A30748" t="str">
            <v>SUDECAP 13.40.83</v>
          </cell>
          <cell r="D30748" t="str">
            <v>GUARDA CORPO MODELO “TUBOS VERTICAIS”, COM MONTANTES D=2”, FIXAÇÃO A CADA 144CM, TUBOS VERTICAIS INTERMEDIÁRIOS D= 1 1/4", CORRIMÃO DUPLO, TUBO INDUSTRIAL CHAPA 16 - 1,50MM</v>
          </cell>
          <cell r="E30748" t="str">
            <v>M</v>
          </cell>
          <cell r="G30748">
            <v>482.89</v>
          </cell>
        </row>
        <row r="30749">
          <cell r="A30749" t="str">
            <v>SUDECAP 13.40.84</v>
          </cell>
          <cell r="D30749" t="str">
            <v>GUARDA-CORPO MODELO “TIPO TELA”, COM MONTANTES D=2”, A CADA 100CM E FECHAMENTO EM TELA DE ARAME ONDULADO GALVANIZADO FIO Nº 12, FIXADA COM CANTONEIRAS E BARRAS CHATAS, TUBO INDUSTRIAL CHAPA 16 - 1,50MM</v>
          </cell>
          <cell r="E30749" t="str">
            <v>M</v>
          </cell>
          <cell r="G30749">
            <v>353.91</v>
          </cell>
        </row>
        <row r="30750">
          <cell r="A30750" t="str">
            <v>SUDECAP 13.40.85</v>
          </cell>
          <cell r="D30750" t="str">
            <v>GUARDA-CORPO MODELO “TIPO TELA”, COM MONTANTES D=2”, A CADA 100CM E FECHAMENTO EM TELA DE ARAME ONDULADO GALVANIZADO FIO Nº 12, FIXADA COM CANTONEIRAS E BARRAS CHATAS, CORRIMÃO DUPLO, TUBO INDUSTRIAL CHAPA 16 - 1,50MM</v>
          </cell>
          <cell r="E30750" t="str">
            <v>M</v>
          </cell>
          <cell r="G30750">
            <v>420.61</v>
          </cell>
        </row>
        <row r="30751">
          <cell r="A30751" t="str">
            <v>SUDECAP 13.55.01</v>
          </cell>
          <cell r="D30751" t="str">
            <v>ALÇAPÃO - 60 X 60CM, CAIXILHO CHAPA 18</v>
          </cell>
          <cell r="E30751" t="str">
            <v>UN</v>
          </cell>
          <cell r="G30751">
            <v>318.52</v>
          </cell>
        </row>
        <row r="30752">
          <cell r="A30752" t="str">
            <v>SUDECAP 13.55.02</v>
          </cell>
          <cell r="D30752" t="str">
            <v>ALÇAPÃO - 80 X 80CM, CAIXILHO CHAPA 18</v>
          </cell>
          <cell r="E30752" t="str">
            <v>UN</v>
          </cell>
          <cell r="G30752">
            <v>367.97</v>
          </cell>
        </row>
        <row r="30753">
          <cell r="A30753" t="str">
            <v>SUDECAP 13.55.03</v>
          </cell>
          <cell r="D30753" t="str">
            <v>QUADRO COM CANTONEIRAS ABAS IGUAIS 1", 31 X 41CM, CHUMBADOR TIPO CAUDA DE ANDORINHA</v>
          </cell>
          <cell r="E30753" t="str">
            <v>UN</v>
          </cell>
          <cell r="G30753">
            <v>215.78</v>
          </cell>
        </row>
        <row r="30754">
          <cell r="A30754" t="str">
            <v>SUDECAP 13.55.21</v>
          </cell>
          <cell r="D30754" t="str">
            <v>ESCADA MARINHEIRO - TUBO GALVANIZADO D=3/4" COM GRADIL - TIPO 2</v>
          </cell>
          <cell r="E30754" t="str">
            <v>M</v>
          </cell>
          <cell r="G30754">
            <v>650.85</v>
          </cell>
        </row>
        <row r="30755">
          <cell r="A30755" t="str">
            <v>SUDECAP 13.55.30</v>
          </cell>
          <cell r="D30755" t="str">
            <v>BATE-RODAS EM TUBO GALVANIZADO PINTADO D=3"</v>
          </cell>
          <cell r="E30755" t="str">
            <v>UN</v>
          </cell>
          <cell r="G30755">
            <v>287.17</v>
          </cell>
        </row>
        <row r="30756">
          <cell r="A30756" t="str">
            <v>SUDECAP 13.91.04</v>
          </cell>
          <cell r="D30756" t="str">
            <v>ALAMBRADO PARA QUADRA ESPORTIVA, TUBOS HORIZONTAIS DE 2" E MONTANTES DE 3", E=2MM, H ATÉ 5,00M</v>
          </cell>
          <cell r="E30756" t="str">
            <v>M2</v>
          </cell>
          <cell r="G30756">
            <v>145.61000000000001</v>
          </cell>
        </row>
        <row r="30757">
          <cell r="A30757" t="str">
            <v>SUDECAP 13.93.01</v>
          </cell>
          <cell r="D30757" t="str">
            <v>GRELHA DE AÇO 0,5X0,5 (CXL) PARA CAIXA PASSAGEM/INSPEÇÃO DE 0,3X0,3 (CXL)</v>
          </cell>
          <cell r="E30757" t="str">
            <v>UN</v>
          </cell>
          <cell r="G30757">
            <v>1140.93</v>
          </cell>
        </row>
        <row r="30758">
          <cell r="A30758" t="str">
            <v>SUDECAP 13.93.02</v>
          </cell>
          <cell r="D30758" t="str">
            <v>GRELHA DE AÇO 0,6X0,6 (CXL) PARA CAIXA PASSAGEM/INSPEÇÃO DE 0,4X0,4 (CXL)</v>
          </cell>
          <cell r="E30758" t="str">
            <v>UN</v>
          </cell>
          <cell r="G30758">
            <v>1255.6500000000001</v>
          </cell>
        </row>
        <row r="30759">
          <cell r="A30759" t="str">
            <v>SUDECAP 13.93.03</v>
          </cell>
          <cell r="D30759" t="str">
            <v>GRELHA DE AÇO 0,8X0,8 (CXL) PARA CAIXA PASSAGEM/INSPEÇÃO DE 0,6X0,6 (CXL)</v>
          </cell>
          <cell r="E30759" t="str">
            <v>UN</v>
          </cell>
          <cell r="G30759">
            <v>1533.51</v>
          </cell>
        </row>
        <row r="30760">
          <cell r="A30760" t="str">
            <v>SUDECAP 13.93.04</v>
          </cell>
          <cell r="D30760" t="str">
            <v>GRELHA DE AÇO 1,0X1,0 (CXL) PARA CAIXA PASSAGEM/INSPEÇÃO DE 0,8X0,8 (CXL)</v>
          </cell>
          <cell r="E30760" t="str">
            <v>UN</v>
          </cell>
          <cell r="G30760">
            <v>2052.06</v>
          </cell>
        </row>
        <row r="30761">
          <cell r="A30761" t="str">
            <v>SUDECAP 13.93.05</v>
          </cell>
          <cell r="D30761" t="str">
            <v>GRELHA DE AÇO 1,2X1,2 (CXL) PARA CAIXA PASSAGEM/INSPEÇÃO DE 1,0X1,0 (CXL)</v>
          </cell>
          <cell r="E30761" t="str">
            <v>UN</v>
          </cell>
          <cell r="G30761">
            <v>2495.15</v>
          </cell>
        </row>
        <row r="30762">
          <cell r="A30762" t="str">
            <v>SUDECAP 14.05.01</v>
          </cell>
          <cell r="D30762" t="str">
            <v>CHAPISCO APLICADO MANUALMENTE EM ALVENARIAS E ESTRUTURAS DE CONCRETO INTERNAS, ARGAMASSA 1:3 REF 87879</v>
          </cell>
          <cell r="E30762" t="str">
            <v>M2</v>
          </cell>
          <cell r="G30762">
            <v>4.5999999999999996</v>
          </cell>
        </row>
        <row r="30763">
          <cell r="A30763" t="str">
            <v>SUDECAP 14.05.02</v>
          </cell>
          <cell r="D30763" t="str">
            <v>CHAPISCO APLICADO MANUALMENTE EM ALVENARIAS E ESTRUTURAS DE CONCRETO EXTERNAS, ARGAMASSA 1:3 REF 87905</v>
          </cell>
          <cell r="E30763" t="str">
            <v>M2</v>
          </cell>
          <cell r="G30763">
            <v>8.08</v>
          </cell>
        </row>
        <row r="30764">
          <cell r="A30764" t="str">
            <v>SUDECAP 14.05.22</v>
          </cell>
          <cell r="D30764" t="str">
            <v>EMBOÇO EM ARGAMASSA 1:3, APLICADO MANUALMENTE EM PAREDES INTERNAS, ESPESSURA ENTRE 10 E 20 MM REF 87535</v>
          </cell>
          <cell r="E30764" t="str">
            <v>M2</v>
          </cell>
          <cell r="G30764">
            <v>32.33</v>
          </cell>
        </row>
        <row r="30765">
          <cell r="A30765" t="str">
            <v>SUDECAP 14.05.25</v>
          </cell>
          <cell r="D30765" t="str">
            <v>EMBOÇO EM ARGAMASSA 1:4, APLICADO MANUALMENTE EM PAREDES INTERNAS, ESPESSURA ENTRE 10 E 20 MM REF 87535</v>
          </cell>
          <cell r="E30765" t="str">
            <v>M2</v>
          </cell>
          <cell r="G30765">
            <v>31.06</v>
          </cell>
        </row>
        <row r="30766">
          <cell r="A30766" t="str">
            <v>SUDECAP 14.05.27</v>
          </cell>
          <cell r="D30766" t="str">
            <v>EMBOÇO EM ARGAMASSA 1:3, APLICADO MANUALMENTE EM PAREDES EXTERNAS, ESPESSURA ENTRE 20 E 30 MM ADP REF 104233</v>
          </cell>
          <cell r="E30766" t="str">
            <v>M2</v>
          </cell>
          <cell r="G30766">
            <v>34.75</v>
          </cell>
        </row>
        <row r="30767">
          <cell r="A30767" t="str">
            <v>SUDECAP 14.05.28</v>
          </cell>
          <cell r="D30767" t="str">
            <v>EMBOÇO EM ARGAMASSA 1:4, APLICADO MANUALMENTE EM PAREDES EXTERNAS, ESPESSURA ENTRE 20 E 30 MM ADP REF 104233</v>
          </cell>
          <cell r="E30767" t="str">
            <v>M2</v>
          </cell>
          <cell r="G30767">
            <v>33.520000000000003</v>
          </cell>
        </row>
        <row r="30768">
          <cell r="A30768" t="str">
            <v>SUDECAP 14.05.29</v>
          </cell>
          <cell r="D30768" t="str">
            <v>EMBOÇO OU REBOCO EM ARGAMASSA 1:3, APLICADO MANUALMENTE EM TETOS, ESPESSURA ENTRE 10 E 20 MM REF 90408</v>
          </cell>
          <cell r="E30768" t="str">
            <v>M2</v>
          </cell>
          <cell r="G30768">
            <v>31.5</v>
          </cell>
        </row>
        <row r="30769">
          <cell r="A30769" t="str">
            <v>SUDECAP 14.05.32</v>
          </cell>
          <cell r="D30769" t="str">
            <v>REBOCO EM ARGAMASSA 1:3, APLICADO MANUALMENTE EM PAREDES INTERNAS, ESPESSURA ENTRE 10 E 20 MM, SEM APLICAÇÃO DE TELA DE REFORÇO REF 104951</v>
          </cell>
          <cell r="E30769" t="str">
            <v>M2</v>
          </cell>
          <cell r="G30769">
            <v>32.950000000000003</v>
          </cell>
        </row>
        <row r="30770">
          <cell r="A30770" t="str">
            <v>SUDECAP 14.05.36</v>
          </cell>
          <cell r="D30770" t="str">
            <v>REBOCO EM ARGAMASSA 1:4, APLICADO MANUALMENTE EM PAREDES INTERNAS, ESPESSURA ENTRE 10 E 20 MM, SEM APLICAÇÃO DE TELA DE REFORÇO REF 104951</v>
          </cell>
          <cell r="E30770" t="str">
            <v>M2</v>
          </cell>
          <cell r="G30770">
            <v>31.68</v>
          </cell>
        </row>
        <row r="30771">
          <cell r="A30771" t="str">
            <v>SUDECAP 14.05.37</v>
          </cell>
          <cell r="D30771" t="str">
            <v>REBOCO EM ARGAMASSA 1:3, APLICADO MANUALMENTE EM PAREDES EXTERNAS, ESPESSURA ENTRE 20 E 30 MM, COM APLICAÇÃO DE TELA DE REFORÇO REF 104233</v>
          </cell>
          <cell r="E30771" t="str">
            <v>M2</v>
          </cell>
          <cell r="G30771">
            <v>38.799999999999997</v>
          </cell>
        </row>
        <row r="30772">
          <cell r="A30772" t="str">
            <v>SUDECAP 14.05.38</v>
          </cell>
          <cell r="D30772" t="str">
            <v>REBOCO EM ARGAMASSA 1:4, APLICADO MANUALMENTE EM PAREDES EXTERNAS, ESPESSURA ENTRE 20 E 30 MM, COM APLICAÇÃO DE TELA DE REFORÇO REF 104233</v>
          </cell>
          <cell r="E30772" t="str">
            <v>M2</v>
          </cell>
          <cell r="G30772">
            <v>37.57</v>
          </cell>
        </row>
        <row r="30773">
          <cell r="A30773" t="str">
            <v>SUDECAP 14.05.39</v>
          </cell>
          <cell r="D30773" t="str">
            <v>REBOCO EM ARGAMASSA 1:3, APLICADO MANUALMENTE EM PAREDES EXTERNAS, ESPESSURA ENTRE 20 E 30 MM, SEM APLICAÇÃO DE TELA DE REFORÇO ADP REF 104233</v>
          </cell>
          <cell r="E30773" t="str">
            <v>M2</v>
          </cell>
          <cell r="G30773">
            <v>34.75</v>
          </cell>
        </row>
        <row r="30774">
          <cell r="A30774" t="str">
            <v>SUDECAP 14.05.40</v>
          </cell>
          <cell r="D30774" t="str">
            <v>REBOCO EM ARGAMASSA 1:4, APLICADO MANUALMENTE EM PAREDES EXTERNAS, ESPESSURA ENTRE 20 E 30 MM, SEM APLICAÇÃO DE TELA DE REFORÇO ADP REF 104233</v>
          </cell>
          <cell r="E30774" t="str">
            <v>M2</v>
          </cell>
          <cell r="G30774">
            <v>33.520000000000003</v>
          </cell>
        </row>
        <row r="30775">
          <cell r="A30775" t="str">
            <v>SUDECAP 14.07.02</v>
          </cell>
          <cell r="D30775" t="str">
            <v>APLICAÇÃO MANUAL DE GESSO DESEMPENADO EM PAREDES, ESPESSURA 5 MM REF 87418</v>
          </cell>
          <cell r="E30775" t="str">
            <v>M2</v>
          </cell>
          <cell r="G30775">
            <v>24.53</v>
          </cell>
        </row>
        <row r="30776">
          <cell r="A30776" t="str">
            <v>SUDECAP 14.07.03</v>
          </cell>
          <cell r="D30776" t="str">
            <v>APLICAÇÃO MANUAL DE GESSO DESEMPENADO EM TETOS, ESPESSURA 5 MM REF 87411</v>
          </cell>
          <cell r="E30776" t="str">
            <v>M2</v>
          </cell>
          <cell r="G30776">
            <v>21.84</v>
          </cell>
        </row>
        <row r="30777">
          <cell r="A30777" t="str">
            <v>SUDECAP 14.17.22</v>
          </cell>
          <cell r="D30777" t="str">
            <v>REVESTIMENTO DE PAREDES INTERNAS, COM CERÂMICA EXTRA, DIMENSÕES APROXIMADAS DE 30 X 60CM, APLICADAS A MEIA ALTURA DAS PAREDES REF 87275</v>
          </cell>
          <cell r="E30777" t="str">
            <v>M2</v>
          </cell>
          <cell r="G30777">
            <v>62.3</v>
          </cell>
        </row>
        <row r="30778">
          <cell r="A30778" t="str">
            <v>SUDECAP 14.17.23</v>
          </cell>
          <cell r="D30778" t="str">
            <v>REVESTIMENTO DE PAREDES INTERNAS, COM CERÂMICA EXTRA, DIMENSÕES APROXIMADAS DE 30 X 60CM, APLICADAS NA ALTURA INTEIRA DAS PAREDES REF 87273</v>
          </cell>
          <cell r="E30778" t="str">
            <v>M2</v>
          </cell>
          <cell r="G30778">
            <v>55.39</v>
          </cell>
        </row>
        <row r="30779">
          <cell r="A30779" t="str">
            <v>SUDECAP 14.17.24</v>
          </cell>
          <cell r="D30779" t="str">
            <v>REVESTIMENTO DE PAREDES INTERNAS, COM CERÂMICA EXTRA, DIMENSÕES APROXIMADAS DE 60 X 60CM, APLICADAS A MEIA ALTURA DAS PAREDES REF 104612</v>
          </cell>
          <cell r="E30779" t="str">
            <v>M2</v>
          </cell>
          <cell r="G30779">
            <v>60.88</v>
          </cell>
        </row>
        <row r="30780">
          <cell r="A30780" t="str">
            <v>SUDECAP 14.17.25</v>
          </cell>
          <cell r="D30780" t="str">
            <v>REVESTIMENTO DE PAREDES INTERNAS, COM CERÂMICA EXTRA, DIMENSÕES APROXIMADAS DE 60 X 60CM, APLICADAS NA ALTURA INTEIRA DAS PAREDES REF 104611</v>
          </cell>
          <cell r="E30780" t="str">
            <v>M2</v>
          </cell>
          <cell r="G30780">
            <v>59.89</v>
          </cell>
        </row>
        <row r="30781">
          <cell r="A30781" t="str">
            <v>SUDECAP 14.17.26</v>
          </cell>
          <cell r="D30781" t="str">
            <v>REVESTIMENTO DE PAREDES INTERNAS, COM PORCELANATO, DIMENSÕES APROXIMADAS DE 30 X 60CM, APLICADAS A MEIA ALTURA DAS PAREDES REF 87275</v>
          </cell>
          <cell r="E30781" t="str">
            <v>M2</v>
          </cell>
          <cell r="G30781">
            <v>91.35</v>
          </cell>
        </row>
        <row r="30782">
          <cell r="A30782" t="str">
            <v>SUDECAP 14.17.27</v>
          </cell>
          <cell r="D30782" t="str">
            <v>REVESTIMENTO DE PAREDES INTERNAS, COM PORCELANATO, DIMENSÕES APROXIMADAS DE 30 X 60CM, APLICADAS NA ALTURA INTEIRA DAS PAREDES REF 87273</v>
          </cell>
          <cell r="E30782" t="str">
            <v>M2</v>
          </cell>
          <cell r="G30782">
            <v>84.08</v>
          </cell>
        </row>
        <row r="30783">
          <cell r="A30783" t="str">
            <v>SUDECAP 14.17.28</v>
          </cell>
          <cell r="D30783" t="str">
            <v>REVESTIMENTO DE PAREDES INTERNAS, COM PORCELANATO, DIMENSÕES APROXIMADAS DE 60 X 60CM, APLICADAS A MEIA ALTURA DAS PAREDES REF 104612</v>
          </cell>
          <cell r="E30783" t="str">
            <v>M2</v>
          </cell>
          <cell r="G30783">
            <v>89.84</v>
          </cell>
        </row>
        <row r="30784">
          <cell r="A30784" t="str">
            <v>SUDECAP 14.17.29</v>
          </cell>
          <cell r="D30784" t="str">
            <v>REVESTIMENTO DE PAREDES INTERNAS, COM PORCELANATO, DIMENSÕES APROXIMADAS DE 60 X 60CM, APLICADAS NA ALTURA INTEIRA DAS PAREDES REF 104611</v>
          </cell>
          <cell r="E30784" t="str">
            <v>M2</v>
          </cell>
          <cell r="G30784">
            <v>89.13</v>
          </cell>
        </row>
        <row r="30785">
          <cell r="A30785" t="str">
            <v>SUDECAP 14.17.30</v>
          </cell>
          <cell r="D30785" t="str">
            <v>REVESTIMENTO DE PAREDES EXTERNAS COM PLACAS CERÂMICAS, 10 X 10CM, REF 104588</v>
          </cell>
          <cell r="E30785" t="str">
            <v>M2</v>
          </cell>
          <cell r="G30785">
            <v>123.19</v>
          </cell>
        </row>
        <row r="30786">
          <cell r="A30786" t="str">
            <v>SUDECAP 14.17.31</v>
          </cell>
          <cell r="D30786" t="str">
            <v>REVESTIMENTO DE PAREDES EXTERNAS COM PLACAS CERÂMICAS, 7 X 26CM, REF 104588</v>
          </cell>
          <cell r="E30786" t="str">
            <v>M2</v>
          </cell>
          <cell r="G30786">
            <v>195.43</v>
          </cell>
        </row>
        <row r="30787">
          <cell r="A30787" t="str">
            <v>SUDECAP 14.21.05</v>
          </cell>
          <cell r="D30787" t="str">
            <v>ARDOSIA 40 X 40 CM</v>
          </cell>
          <cell r="E30787" t="str">
            <v>M2</v>
          </cell>
          <cell r="G30787">
            <v>86.73</v>
          </cell>
        </row>
        <row r="30788">
          <cell r="A30788" t="str">
            <v>SUDECAP 14.21.10</v>
          </cell>
          <cell r="D30788" t="str">
            <v>MARMORE BRANCO NACIONAL, E= 2 CM</v>
          </cell>
          <cell r="E30788" t="str">
            <v>M2</v>
          </cell>
          <cell r="G30788">
            <v>317</v>
          </cell>
        </row>
        <row r="30789">
          <cell r="A30789" t="str">
            <v>SUDECAP 14.21.11</v>
          </cell>
          <cell r="D30789" t="str">
            <v>GRANITO CINZA CORUMBA E=2CM</v>
          </cell>
          <cell r="E30789" t="str">
            <v>M2</v>
          </cell>
          <cell r="G30789">
            <v>317</v>
          </cell>
        </row>
        <row r="30790">
          <cell r="A30790" t="str">
            <v>SUDECAP 14.35.02</v>
          </cell>
          <cell r="D30790" t="str">
            <v>CANTONEIRA DE ALUMÍNIO PARA ACABAMENTO DE QUINA DS-020</v>
          </cell>
          <cell r="E30790" t="str">
            <v>M</v>
          </cell>
          <cell r="G30790">
            <v>9.48</v>
          </cell>
        </row>
        <row r="30791">
          <cell r="A30791" t="str">
            <v>SUDECAP 15.02.05</v>
          </cell>
          <cell r="D30791" t="str">
            <v>PISO DE TRANSIÇÃO, E= 6,0CM, SEM JUNTA FCK&gt;= 20MPA (MANUAL)</v>
          </cell>
          <cell r="E30791" t="str">
            <v>M2</v>
          </cell>
          <cell r="G30791">
            <v>55.75</v>
          </cell>
        </row>
        <row r="30792">
          <cell r="A30792" t="str">
            <v>SUDECAP 15.02.07</v>
          </cell>
          <cell r="D30792" t="str">
            <v>PISO DE TRANSIÇÃO, E= 8,0CM, SEM JUNTA FCK &gt;= 20MPA (MANUAL)</v>
          </cell>
          <cell r="E30792" t="str">
            <v>M2</v>
          </cell>
          <cell r="G30792">
            <v>69.94</v>
          </cell>
        </row>
        <row r="30793">
          <cell r="A30793" t="str">
            <v>SUDECAP 15.02.09</v>
          </cell>
          <cell r="D30793" t="str">
            <v>PISO DE TRANSIÇÃO, E= 10,0CM, SEM JUNTA FCK &gt;= 20MPA</v>
          </cell>
          <cell r="E30793" t="str">
            <v>M2</v>
          </cell>
          <cell r="G30793">
            <v>84.13</v>
          </cell>
        </row>
        <row r="30794">
          <cell r="A30794" t="str">
            <v>SUDECAP 15.02.15</v>
          </cell>
          <cell r="D30794" t="str">
            <v>PISO DE TRANSIÇÃO, E= 6,0CM, COM JUNTA DE MADEIRA DE 2 X 2M</v>
          </cell>
          <cell r="E30794" t="str">
            <v>M2</v>
          </cell>
          <cell r="G30794">
            <v>65.61</v>
          </cell>
        </row>
        <row r="30795">
          <cell r="A30795" t="str">
            <v>SUDECAP 15.02.17</v>
          </cell>
          <cell r="D30795" t="str">
            <v>PISO DE TRANSIÇÃO, E= 8,0CM, COM JUNTA DE MADEIRA DE 2 X 2M</v>
          </cell>
          <cell r="E30795" t="str">
            <v>M2</v>
          </cell>
          <cell r="G30795">
            <v>80.75</v>
          </cell>
        </row>
        <row r="30796">
          <cell r="A30796" t="str">
            <v>SUDECAP 15.02.19</v>
          </cell>
          <cell r="D30796" t="str">
            <v>PISO DE TRANSIÇÃO, E= 10,0CM, COM JUNTA DE MADEIRA DE 2 X 2M</v>
          </cell>
          <cell r="E30796" t="str">
            <v>M2</v>
          </cell>
          <cell r="G30796">
            <v>95.9</v>
          </cell>
        </row>
        <row r="30797">
          <cell r="A30797" t="str">
            <v>SUDECAP 15.04.05</v>
          </cell>
          <cell r="D30797" t="str">
            <v>CONTRAPISO DESEMPENADO, COM ARGAMASSA 1:3 SEM JUNTA, E= 2,0CM</v>
          </cell>
          <cell r="E30797" t="str">
            <v>M2</v>
          </cell>
          <cell r="G30797">
            <v>41.06</v>
          </cell>
        </row>
        <row r="30798">
          <cell r="A30798" t="str">
            <v>SUDECAP 15.04.06</v>
          </cell>
          <cell r="D30798" t="str">
            <v>CONTRAPISO DESEMPENADO, COM ARGAMASSA 1:3 SEM JUNTA, E= 2,5CM</v>
          </cell>
          <cell r="E30798" t="str">
            <v>M2</v>
          </cell>
          <cell r="G30798">
            <v>44.11</v>
          </cell>
        </row>
        <row r="30799">
          <cell r="A30799" t="str">
            <v>SUDECAP 15.04.07</v>
          </cell>
          <cell r="D30799" t="str">
            <v>CONTRAPISO DESEMPENADO, COM ARGAMASSA 1:3 SEM JUNTA, E= 3,0CM</v>
          </cell>
          <cell r="E30799" t="str">
            <v>M2</v>
          </cell>
          <cell r="G30799">
            <v>47.15</v>
          </cell>
        </row>
        <row r="30800">
          <cell r="A30800" t="str">
            <v>SUDECAP 15.05.06</v>
          </cell>
          <cell r="D30800" t="str">
            <v>PISO CIMENTO DESEMPENADO FELTRADO, ARGAMASSA 1:3, E= 2,5CM, COM JUNTA DE 2 X 2M</v>
          </cell>
          <cell r="E30800" t="str">
            <v>M2</v>
          </cell>
          <cell r="G30800">
            <v>52.59</v>
          </cell>
        </row>
        <row r="30801">
          <cell r="A30801" t="str">
            <v>SUDECAP 15.05.07</v>
          </cell>
          <cell r="D30801" t="str">
            <v>PISO CIMENTO DESEMPENADO FELTRADO, ARGAMASSA 1:3, E= 3,0CM, COM JUNTA DE 2 X 2M</v>
          </cell>
          <cell r="E30801" t="str">
            <v>M2</v>
          </cell>
          <cell r="G30801">
            <v>55.63</v>
          </cell>
        </row>
        <row r="30802">
          <cell r="A30802" t="str">
            <v>SUDECAP 15.05.16</v>
          </cell>
          <cell r="D30802" t="str">
            <v>PISO CIMENTO DESEMPENADO FELTRADO, ARGAMASSA 1:3, E= 2,5CM, COM JUNTA DE 1 X 1M</v>
          </cell>
          <cell r="E30802" t="str">
            <v>M2</v>
          </cell>
          <cell r="G30802">
            <v>55.01</v>
          </cell>
        </row>
        <row r="30803">
          <cell r="A30803" t="str">
            <v>SUDECAP 15.05.17</v>
          </cell>
          <cell r="D30803" t="str">
            <v>PISO CIMENTO DESEMPENADO FELTRADO, ARGAMASSA 1:3, E= 3,0CM, COM JUNTA DE 1 X 1M</v>
          </cell>
          <cell r="E30803" t="str">
            <v>M2</v>
          </cell>
          <cell r="G30803">
            <v>58.05</v>
          </cell>
        </row>
        <row r="30804">
          <cell r="A30804" t="str">
            <v>SUDECAP 15.05.26</v>
          </cell>
          <cell r="D30804" t="str">
            <v>PISO CIMENTO DESEMPENADO FELTRADO, ARGAMASSA 1:3, E= 2,5CM, COM JUNTA DE 0,60 X 0,60M</v>
          </cell>
          <cell r="E30804" t="str">
            <v>M2</v>
          </cell>
          <cell r="G30804">
            <v>58.24</v>
          </cell>
        </row>
        <row r="30805">
          <cell r="A30805" t="str">
            <v>SUDECAP 15.05.27</v>
          </cell>
          <cell r="D30805" t="str">
            <v>PISO CIMENTO DESEMPENADO FELTRADO, ARGAMASSA 1:3, E= 3,0CM, COM JUNTA DE 0,60 X 0,60M</v>
          </cell>
          <cell r="E30805" t="str">
            <v>M2</v>
          </cell>
          <cell r="G30805">
            <v>61.28</v>
          </cell>
        </row>
        <row r="30806">
          <cell r="A30806" t="str">
            <v>SUDECAP 15.06.05</v>
          </cell>
          <cell r="D30806" t="str">
            <v>PISO CIMENTADO NATADO COM ARGAMASSA 1:3, SEM JUNTA, E= 2,0CM</v>
          </cell>
          <cell r="E30806" t="str">
            <v>M2</v>
          </cell>
          <cell r="G30806">
            <v>46.03</v>
          </cell>
        </row>
        <row r="30807">
          <cell r="A30807" t="str">
            <v>SUDECAP 15.06.06</v>
          </cell>
          <cell r="D30807" t="str">
            <v>PISO CIMENTADO NATADO COM ARGAMASSA 1:3, SEM JUNTA, E= 2,5CM</v>
          </cell>
          <cell r="E30807" t="str">
            <v>M2</v>
          </cell>
          <cell r="G30807">
            <v>49.08</v>
          </cell>
        </row>
        <row r="30808">
          <cell r="A30808" t="str">
            <v>SUDECAP 15.06.07</v>
          </cell>
          <cell r="D30808" t="str">
            <v>PISO CIMENTADO NATADO COM ARGAMASSA 1:3, SEM JUNTA, E= 3,0CM</v>
          </cell>
          <cell r="E30808" t="str">
            <v>M2</v>
          </cell>
          <cell r="G30808">
            <v>52.12</v>
          </cell>
        </row>
        <row r="30809">
          <cell r="A30809" t="str">
            <v>SUDECAP 15.07.06</v>
          </cell>
          <cell r="D30809" t="str">
            <v>PISO CIMENTADO NATADO COM ARGAMASSA 1:3, E= 2,5CM COM JUNTA DE 2 X 2M</v>
          </cell>
          <cell r="E30809" t="str">
            <v>M2</v>
          </cell>
          <cell r="G30809">
            <v>56.16</v>
          </cell>
        </row>
        <row r="30810">
          <cell r="A30810" t="str">
            <v>SUDECAP 15.07.07</v>
          </cell>
          <cell r="D30810" t="str">
            <v>PISO CIMENTADO NATADO COM ARGAMASSA 1:3, E= 3,0CM COM JUNTA DE 2 X 2M</v>
          </cell>
          <cell r="E30810" t="str">
            <v>M2</v>
          </cell>
          <cell r="G30810">
            <v>59.2</v>
          </cell>
        </row>
        <row r="30811">
          <cell r="A30811" t="str">
            <v>SUDECAP 15.07.16</v>
          </cell>
          <cell r="D30811" t="str">
            <v>PISO CIMENTADO NATADO COM ARGAMASSA 1:3, E= 2,5CM COM JUNTA DE 1 X 1M</v>
          </cell>
          <cell r="E30811" t="str">
            <v>M2</v>
          </cell>
          <cell r="G30811">
            <v>58.58</v>
          </cell>
        </row>
        <row r="30812">
          <cell r="A30812" t="str">
            <v>SUDECAP 15.07.17</v>
          </cell>
          <cell r="D30812" t="str">
            <v>PISO CIMENTADO NATADO COM ARGAMASSA 1:3, E= 3,0CM COM JUNTA DE 1 X 1M</v>
          </cell>
          <cell r="E30812" t="str">
            <v>M2</v>
          </cell>
          <cell r="G30812">
            <v>61.62</v>
          </cell>
        </row>
        <row r="30813">
          <cell r="A30813" t="str">
            <v>SUDECAP 15.07.26</v>
          </cell>
          <cell r="D30813" t="str">
            <v>PISO CIMENTADO NATADO COM ARGAMASSA 1:3, E= 2,5CM COM JUNTA DE 0,60 X 0,60M</v>
          </cell>
          <cell r="E30813" t="str">
            <v>M2</v>
          </cell>
          <cell r="G30813">
            <v>61.81</v>
          </cell>
        </row>
        <row r="30814">
          <cell r="A30814" t="str">
            <v>SUDECAP 15.07.27</v>
          </cell>
          <cell r="D30814" t="str">
            <v>PISO CIMENTADO NATADO COM ARGAMASSA 1:3, E= 3,0CM COM JUNTA DE 0,60 X 0,60M</v>
          </cell>
          <cell r="E30814" t="str">
            <v>M2</v>
          </cell>
          <cell r="G30814">
            <v>64.849999999999994</v>
          </cell>
        </row>
        <row r="30815">
          <cell r="A30815" t="str">
            <v>SUDECAP 15.08.01</v>
          </cell>
          <cell r="D30815" t="str">
            <v>PISO CIMENTADO ACABAMENTO LISO, ARGAMASSA 1:3, JUNTA SECA, E= 2,0CM</v>
          </cell>
          <cell r="E30815" t="str">
            <v>M2</v>
          </cell>
          <cell r="G30815">
            <v>50.02</v>
          </cell>
        </row>
        <row r="30816">
          <cell r="A30816" t="str">
            <v>SUDECAP 15.08.02</v>
          </cell>
          <cell r="D30816" t="str">
            <v>PISO CIMENTADO ACABAMENTO LISO, ARGAMASSA 1:3, JUNTA SECA, E= 3,0CM</v>
          </cell>
          <cell r="E30816" t="str">
            <v>M2</v>
          </cell>
          <cell r="G30816">
            <v>58.54</v>
          </cell>
        </row>
        <row r="30817">
          <cell r="A30817" t="str">
            <v>SUDECAP 15.15.05</v>
          </cell>
          <cell r="D30817" t="str">
            <v>TACO DE IPÊ EXTRA 7 X 21 CM</v>
          </cell>
          <cell r="E30817" t="str">
            <v>M2</v>
          </cell>
          <cell r="G30817">
            <v>309.39999999999998</v>
          </cell>
        </row>
        <row r="30818">
          <cell r="A30818" t="str">
            <v>SUDECAP 15.17.23</v>
          </cell>
          <cell r="D30818" t="str">
            <v>ASSENTAMENTO PISO CERÂMICO, PLACAS ATÉ 2025 CM2, EM AMBIENTES DE ÁREA MENOR QUE 5 M2 REF 87246</v>
          </cell>
          <cell r="E30818" t="str">
            <v>M2</v>
          </cell>
          <cell r="G30818">
            <v>55.35</v>
          </cell>
        </row>
        <row r="30819">
          <cell r="A30819" t="str">
            <v>SUDECAP 15.17.24</v>
          </cell>
          <cell r="D30819" t="str">
            <v>ASSENTAMENTO PISO CERÂMICO, PLACAS ATÉ 2025 CM2, EM AMBIENTES DE ÁREA ENTRE 5 E 10 M2 REF 87247</v>
          </cell>
          <cell r="E30819" t="str">
            <v>M2</v>
          </cell>
          <cell r="G30819">
            <v>48.34</v>
          </cell>
        </row>
        <row r="30820">
          <cell r="A30820" t="str">
            <v>SUDECAP 15.17.25</v>
          </cell>
          <cell r="D30820" t="str">
            <v>ASSENTAMENTO PISO CERÂMICO, PLACAS ATÉ 2025 CM2, EM AMBIENTES DE ÁREA MAIOR QUE 10 M2 REF 87248</v>
          </cell>
          <cell r="E30820" t="str">
            <v>M2</v>
          </cell>
          <cell r="G30820">
            <v>40.799999999999997</v>
          </cell>
        </row>
        <row r="30821">
          <cell r="A30821" t="str">
            <v>SUDECAP 15.20.05</v>
          </cell>
          <cell r="D30821" t="str">
            <v>PISO DE ARDÓSIA 40 X 40CM</v>
          </cell>
          <cell r="E30821" t="str">
            <v>M2</v>
          </cell>
          <cell r="G30821">
            <v>90.27</v>
          </cell>
        </row>
        <row r="30822">
          <cell r="A30822" t="str">
            <v>SUDECAP 15.20.07</v>
          </cell>
          <cell r="D30822" t="str">
            <v>PISO DE MÁRMORE BRANCO NACIONAL E= 2CM</v>
          </cell>
          <cell r="E30822" t="str">
            <v>M2</v>
          </cell>
          <cell r="G30822">
            <v>306.83</v>
          </cell>
        </row>
        <row r="30823">
          <cell r="A30823" t="str">
            <v>SUDECAP 15.20.09</v>
          </cell>
          <cell r="D30823" t="str">
            <v>PISO DE MÁRMORE BRANCO NACIONAL E= 3CM</v>
          </cell>
          <cell r="E30823" t="str">
            <v>M2</v>
          </cell>
          <cell r="G30823">
            <v>489.68</v>
          </cell>
        </row>
        <row r="30824">
          <cell r="A30824" t="str">
            <v>SUDECAP 15.22.05</v>
          </cell>
          <cell r="D30824" t="str">
            <v>PISO DE LADRILHO HIDRÁULICO 20 X 20CM, NA COR NATURAL</v>
          </cell>
          <cell r="E30824" t="str">
            <v>M2</v>
          </cell>
          <cell r="G30824">
            <v>119.34</v>
          </cell>
        </row>
        <row r="30825">
          <cell r="A30825" t="str">
            <v>SUDECAP 15.22.10</v>
          </cell>
          <cell r="D30825" t="str">
            <v>PISO DE LADRILHO HIDRÁULICO 20 X 20CM, DIRECIONAL EM COR AMARELA/VERMELHA</v>
          </cell>
          <cell r="E30825" t="str">
            <v>M2</v>
          </cell>
          <cell r="G30825">
            <v>137.27000000000001</v>
          </cell>
        </row>
        <row r="30826">
          <cell r="A30826" t="str">
            <v>SUDECAP 15.22.11</v>
          </cell>
          <cell r="D30826" t="str">
            <v>PISO DE LADRILHO HIDRÁULICO 20 X 20CM, TATIL EM COR AMARELA/VERMELHA</v>
          </cell>
          <cell r="E30826" t="str">
            <v>M2</v>
          </cell>
          <cell r="G30826">
            <v>137.27000000000001</v>
          </cell>
        </row>
        <row r="30827">
          <cell r="A30827" t="str">
            <v>SUDECAP 15.25.05</v>
          </cell>
          <cell r="D30827" t="str">
            <v>PISO VINÍLICO 30 X 30 CM E= 2MM FIXADO COM COLA</v>
          </cell>
          <cell r="E30827" t="str">
            <v>M2</v>
          </cell>
          <cell r="G30827">
            <v>97.83</v>
          </cell>
        </row>
        <row r="30828">
          <cell r="A30828" t="str">
            <v>SUDECAP 15.25.25</v>
          </cell>
          <cell r="D30828" t="str">
            <v>PISO DE BORRACHA PASTILHADO 50X50CMX3MM COM COLA PLURIGOMA</v>
          </cell>
          <cell r="E30828" t="str">
            <v>M2</v>
          </cell>
          <cell r="G30828">
            <v>80.569999999999993</v>
          </cell>
        </row>
        <row r="30829">
          <cell r="A30829" t="str">
            <v>SUDECAP 15.25.26</v>
          </cell>
          <cell r="D30829" t="str">
            <v>PISO DE BORRACHA RECICLADA COR PRETA (PLAYGROUND) 50x50CM 15MM</v>
          </cell>
          <cell r="E30829" t="str">
            <v>M2</v>
          </cell>
          <cell r="G30829">
            <v>195.58</v>
          </cell>
        </row>
        <row r="30830">
          <cell r="A30830" t="str">
            <v>SUDECAP 15.25.27</v>
          </cell>
          <cell r="D30830" t="str">
            <v>PISO EM BORRACHA MONOLÍTICA, 70MM, BASE PRETA 60MM E CAMADA PIGMENTADA 10MM</v>
          </cell>
          <cell r="E30830" t="str">
            <v>M2</v>
          </cell>
          <cell r="G30830">
            <v>663.64</v>
          </cell>
        </row>
        <row r="30831">
          <cell r="A30831" t="str">
            <v>SUDECAP 15.33.05</v>
          </cell>
          <cell r="D30831" t="str">
            <v>PISO DE TIJOLO CERÂMICO MACIÇO PRENSADO, TIPO MORGAN OU EQUIVALENTE</v>
          </cell>
          <cell r="E30831" t="str">
            <v>M2</v>
          </cell>
          <cell r="G30831">
            <v>118.95</v>
          </cell>
        </row>
        <row r="30832">
          <cell r="A30832" t="str">
            <v>SUDECAP 15.35.01</v>
          </cell>
          <cell r="D30832" t="str">
            <v>PASSEIO / PISO DE CONCRETO, 20MPA, H=6CM, JUNTA MANUAL A CADA 2M</v>
          </cell>
          <cell r="E30832" t="str">
            <v>M2</v>
          </cell>
          <cell r="G30832">
            <v>61.92</v>
          </cell>
        </row>
        <row r="30833">
          <cell r="A30833" t="str">
            <v>SUDECAP 15.35.02</v>
          </cell>
          <cell r="D30833" t="str">
            <v>PASSEIO / PISO DE CONCRETO, 20MPA, H=8CM (CONCRETO 6CM, ARGAMASSA 2CM), JUNTA MANUAL A CADA 2M</v>
          </cell>
          <cell r="E30833" t="str">
            <v>M2</v>
          </cell>
          <cell r="G30833">
            <v>81.010000000000005</v>
          </cell>
        </row>
        <row r="30834">
          <cell r="A30834" t="str">
            <v>SUDECAP 15.35.03</v>
          </cell>
          <cell r="D30834" t="str">
            <v>PASSEIO / PISO DE CONCRETO ARMADO, 20MPA, H=8CM, JUNTA MANUAL A CADA 2M</v>
          </cell>
          <cell r="E30834" t="str">
            <v>M2</v>
          </cell>
          <cell r="G30834">
            <v>118.63</v>
          </cell>
        </row>
        <row r="30835">
          <cell r="A30835" t="str">
            <v>SUDECAP 15.35.04</v>
          </cell>
          <cell r="D30835" t="str">
            <v>PASSEIO / PISO DE CONCRETO USINADO ARMADO, 20MPA, H=8CM, JUNTA SERRADA A CADA 3M</v>
          </cell>
          <cell r="E30835" t="str">
            <v>M2</v>
          </cell>
          <cell r="G30835">
            <v>104.05</v>
          </cell>
        </row>
        <row r="30836">
          <cell r="A30836" t="str">
            <v>SUDECAP 15.35.05</v>
          </cell>
          <cell r="D30836" t="str">
            <v>PASSEIO / PISO DE CONCRETO ARMADO POLIDO, 30MPA, H=8CM, JUNTA SERRADA A CADA 3M</v>
          </cell>
          <cell r="E30836" t="str">
            <v>M2</v>
          </cell>
          <cell r="G30836">
            <v>121</v>
          </cell>
        </row>
        <row r="30837">
          <cell r="A30837" t="str">
            <v>SUDECAP 15.35.34</v>
          </cell>
          <cell r="D30837" t="str">
            <v>APLICAÇÃO DE LONA PLÁSTICA (150 MICRA) PARA EXECUÇÃO DE PAVIMENTOS DE CONCRETO REF 97113</v>
          </cell>
          <cell r="E30837" t="str">
            <v>M2</v>
          </cell>
          <cell r="G30837">
            <v>1.76</v>
          </cell>
        </row>
        <row r="30838">
          <cell r="A30838" t="str">
            <v>SUDECAP 15.35.35</v>
          </cell>
          <cell r="D30838" t="str">
            <v>APLICAÇÃO DE LONA PLÁSTICA (200 MICRA) PARA EXECUÇÃO DE PAVIMENTOS DE CONCRETO REF 97113</v>
          </cell>
          <cell r="E30838" t="str">
            <v>M2</v>
          </cell>
          <cell r="G30838">
            <v>2.5</v>
          </cell>
        </row>
        <row r="30839">
          <cell r="A30839" t="str">
            <v>SUDECAP 15.37.05</v>
          </cell>
          <cell r="D30839" t="str">
            <v>CALÇADA PORTUGUESA - FORNECIMENTO E ASSENTAMENTO, INCLUSIVE COLCHÃO</v>
          </cell>
          <cell r="E30839" t="str">
            <v>M2</v>
          </cell>
          <cell r="G30839">
            <v>135.99</v>
          </cell>
        </row>
        <row r="30840">
          <cell r="A30840" t="str">
            <v>SUDECAP 15.37.10</v>
          </cell>
          <cell r="D30840" t="str">
            <v>REMOÇÃO E REASSENTAMENTO DE CALÇADA PORTUGUESA</v>
          </cell>
          <cell r="E30840" t="str">
            <v>M2</v>
          </cell>
          <cell r="G30840">
            <v>46.59</v>
          </cell>
        </row>
        <row r="30841">
          <cell r="A30841" t="str">
            <v>SUDECAP 15.40.04</v>
          </cell>
          <cell r="D30841" t="str">
            <v>RODAPÉ DE SUCUPIRA OU IPÊ H= 7CM</v>
          </cell>
          <cell r="E30841" t="str">
            <v>M</v>
          </cell>
          <cell r="G30841">
            <v>29.78</v>
          </cell>
        </row>
        <row r="30842">
          <cell r="A30842" t="str">
            <v>SUDECAP 15.46.02</v>
          </cell>
          <cell r="D30842" t="str">
            <v>RODAPÉ DE ARDÓSIA H= 5CM</v>
          </cell>
          <cell r="E30842" t="str">
            <v>M</v>
          </cell>
          <cell r="G30842">
            <v>35.08</v>
          </cell>
        </row>
        <row r="30843">
          <cell r="A30843" t="str">
            <v>SUDECAP 15.46.04</v>
          </cell>
          <cell r="D30843" t="str">
            <v>RODAPÉ DE ARDÓSIA H= 7CM</v>
          </cell>
          <cell r="E30843" t="str">
            <v>M</v>
          </cell>
          <cell r="G30843">
            <v>35.380000000000003</v>
          </cell>
        </row>
        <row r="30844">
          <cell r="A30844" t="str">
            <v>SUDECAP 15.46.08</v>
          </cell>
          <cell r="D30844" t="str">
            <v>RODAPÉ DE MÁRMORE BRANCO, H= 7CM</v>
          </cell>
          <cell r="E30844" t="str">
            <v>M</v>
          </cell>
          <cell r="G30844">
            <v>53</v>
          </cell>
        </row>
        <row r="30845">
          <cell r="A30845" t="str">
            <v>SUDECAP 15.48.02</v>
          </cell>
          <cell r="D30845" t="str">
            <v>RODAPÉ DE ARGAMASSA 1:3, H= 5CM</v>
          </cell>
          <cell r="E30845" t="str">
            <v>M</v>
          </cell>
          <cell r="G30845">
            <v>16.18</v>
          </cell>
        </row>
        <row r="30846">
          <cell r="A30846" t="str">
            <v>SUDECAP 15.48.04</v>
          </cell>
          <cell r="D30846" t="str">
            <v>RODAPÉ DE ARGAMASSA 1:3, H= 7CM</v>
          </cell>
          <cell r="E30846" t="str">
            <v>M</v>
          </cell>
          <cell r="G30846">
            <v>16.420000000000002</v>
          </cell>
        </row>
        <row r="30847">
          <cell r="A30847" t="str">
            <v>SUDECAP 15.54.02</v>
          </cell>
          <cell r="D30847" t="str">
            <v>SOLEIRA DE MÁRMORE BRANCO, E= 2CM</v>
          </cell>
          <cell r="E30847" t="str">
            <v>M2</v>
          </cell>
          <cell r="G30847">
            <v>323.5</v>
          </cell>
        </row>
        <row r="30848">
          <cell r="A30848" t="str">
            <v>SUDECAP 15.54.03</v>
          </cell>
          <cell r="D30848" t="str">
            <v>SOLEIRA DE MÁRMORE BRANCO, E= 3CM</v>
          </cell>
          <cell r="E30848" t="str">
            <v>M2</v>
          </cell>
          <cell r="G30848">
            <v>494.39</v>
          </cell>
        </row>
        <row r="30849">
          <cell r="A30849" t="str">
            <v>SUDECAP 15.54.05</v>
          </cell>
          <cell r="D30849" t="str">
            <v>SOLEIRA DE ARDÓSIA, E= 2CM</v>
          </cell>
          <cell r="E30849" t="str">
            <v>M2</v>
          </cell>
          <cell r="G30849">
            <v>204.12</v>
          </cell>
        </row>
        <row r="30850">
          <cell r="A30850" t="str">
            <v>SUDECAP 15.54.07</v>
          </cell>
          <cell r="D30850" t="str">
            <v>SOLEIRA DE GRANITO CINZA CORUMBÁ E= 2CM</v>
          </cell>
          <cell r="E30850" t="str">
            <v>M2</v>
          </cell>
          <cell r="G30850">
            <v>571.24</v>
          </cell>
        </row>
        <row r="30851">
          <cell r="A30851" t="str">
            <v>SUDECAP 15.58.02</v>
          </cell>
          <cell r="D30851" t="str">
            <v>PEITORIL DE MÁRMORE BRANCO, E= 2CM</v>
          </cell>
          <cell r="E30851" t="str">
            <v>M2</v>
          </cell>
          <cell r="G30851">
            <v>323.5</v>
          </cell>
        </row>
        <row r="30852">
          <cell r="A30852" t="str">
            <v>SUDECAP 15.58.03</v>
          </cell>
          <cell r="D30852" t="str">
            <v>PEITORIL DE MÁRMORE BRANCO, E= 3CM</v>
          </cell>
          <cell r="E30852" t="str">
            <v>M2</v>
          </cell>
          <cell r="G30852">
            <v>494.39</v>
          </cell>
        </row>
        <row r="30853">
          <cell r="A30853" t="str">
            <v>SUDECAP 15.58.05</v>
          </cell>
          <cell r="D30853" t="str">
            <v>PEITORIL DE ARDÓSIA, E= 2CM</v>
          </cell>
          <cell r="E30853" t="str">
            <v>M2</v>
          </cell>
          <cell r="G30853">
            <v>204.12</v>
          </cell>
        </row>
        <row r="30854">
          <cell r="A30854" t="str">
            <v>SUDECAP 15.60.20</v>
          </cell>
          <cell r="D30854" t="str">
            <v>PEITORIL DE CONCRETO, FCK &gt;= 20MPA, L= 20CM</v>
          </cell>
          <cell r="E30854" t="str">
            <v>M</v>
          </cell>
          <cell r="G30854">
            <v>48.2</v>
          </cell>
        </row>
        <row r="30855">
          <cell r="A30855" t="str">
            <v>SUDECAP 15.60.25</v>
          </cell>
          <cell r="D30855" t="str">
            <v>PEITORIL DE CONCRETO, FCK &gt;= 20MPA, L= 25CM</v>
          </cell>
          <cell r="E30855" t="str">
            <v>M</v>
          </cell>
          <cell r="G30855">
            <v>58.08</v>
          </cell>
        </row>
        <row r="30856">
          <cell r="A30856" t="str">
            <v>SUDECAP 15.60.36</v>
          </cell>
          <cell r="D30856" t="str">
            <v>PEITORIL DE CONCRETO, FCK &gt;= 20MPA, L= 36CM</v>
          </cell>
          <cell r="E30856" t="str">
            <v>M</v>
          </cell>
          <cell r="G30856">
            <v>75.19</v>
          </cell>
        </row>
        <row r="30857">
          <cell r="A30857" t="str">
            <v>SUDECAP 15.60.40</v>
          </cell>
          <cell r="D30857" t="str">
            <v>PEITORIL DE CONCRETO, FCK &gt;= 20MPA, L= 40CM</v>
          </cell>
          <cell r="E30857" t="str">
            <v>M</v>
          </cell>
          <cell r="G30857">
            <v>83.57</v>
          </cell>
        </row>
        <row r="30858">
          <cell r="A30858" t="str">
            <v>SUDECAP 15.60.56</v>
          </cell>
          <cell r="D30858" t="str">
            <v>PEITORIL DE CONCRETO, FCK &gt;= 20MPA, L= 56CM</v>
          </cell>
          <cell r="E30858" t="str">
            <v>M</v>
          </cell>
          <cell r="G30858">
            <v>123.34</v>
          </cell>
        </row>
        <row r="30859">
          <cell r="A30859" t="str">
            <v>SUDECAP 15.60.60</v>
          </cell>
          <cell r="D30859" t="str">
            <v>PEITORIL DE CONCRETO, FCK &gt;= 20MPA, PARA J1, COM C=2,20M</v>
          </cell>
          <cell r="E30859" t="str">
            <v>M</v>
          </cell>
          <cell r="G30859">
            <v>193.84</v>
          </cell>
        </row>
        <row r="30860">
          <cell r="A30860" t="str">
            <v>SUDECAP 15.60.61</v>
          </cell>
          <cell r="D30860" t="str">
            <v>PEITORIL DE CONCRETO, FCK &gt;= 20MPA, PARA J7, COM C=3,20M</v>
          </cell>
          <cell r="E30860" t="str">
            <v>M</v>
          </cell>
          <cell r="G30860">
            <v>281.92</v>
          </cell>
        </row>
        <row r="30861">
          <cell r="A30861" t="str">
            <v>SUDECAP 15.63.01</v>
          </cell>
          <cell r="D30861" t="str">
            <v>LANÇAMENTO, ESPALHAMENTO E COMPACTAÇÃO DE SOLO EM ÁREA DE PASSEIO</v>
          </cell>
          <cell r="E30861" t="str">
            <v>M3</v>
          </cell>
          <cell r="G30861">
            <v>19.239999999999998</v>
          </cell>
        </row>
        <row r="30862">
          <cell r="A30862" t="str">
            <v>SUDECAP 16.02.01</v>
          </cell>
          <cell r="D30862" t="str">
            <v>VIDRO LISO INCOLOR, E = 4 MM, EM ESQUADRIA DE ALUMÍNIO OU PVC, FIXADO COM BAGUETE, FORNECIMENTO E INSTALAÇÃO REF 102162</v>
          </cell>
          <cell r="E30862" t="str">
            <v>M2</v>
          </cell>
          <cell r="G30862">
            <v>238.87</v>
          </cell>
        </row>
        <row r="30863">
          <cell r="A30863" t="str">
            <v>SUDECAP 16.02.04</v>
          </cell>
          <cell r="D30863" t="str">
            <v>VIDRO LISO INCOLOR, E = 5 MM, EM ESQUADRIA DE ALUMÍNIO OU PVC, FIXADO COM BAGUETE, FORNECIMENTO E INSTALAÇÃO REF 102164</v>
          </cell>
          <cell r="E30863" t="str">
            <v>M2</v>
          </cell>
          <cell r="G30863">
            <v>343.81</v>
          </cell>
        </row>
        <row r="30864">
          <cell r="A30864" t="str">
            <v>SUDECAP 16.02.05</v>
          </cell>
          <cell r="D30864" t="str">
            <v>VIDRO LISO INCOLOR, E = 6 MM, EM ESQUADRIA DE ALUMÍNIO OU PVC, FIXADO COM BAGUETE, FORNECIMENTO E INSTALAÇÃO REF 102166</v>
          </cell>
          <cell r="E30864" t="str">
            <v>M2</v>
          </cell>
          <cell r="G30864">
            <v>254.04</v>
          </cell>
        </row>
        <row r="30865">
          <cell r="A30865" t="str">
            <v>SUDECAP 16.02.20</v>
          </cell>
          <cell r="D30865" t="str">
            <v>VIDRO IMPRESSO, E = 4 MM, EM ESQUADRIA DE ALUMÍNIO OU PVC, FIXADO COM BAGUETE, FORNECIMENTO E INSTALAÇÃO REF 102170</v>
          </cell>
          <cell r="E30865" t="str">
            <v>M2</v>
          </cell>
          <cell r="G30865">
            <v>383.87</v>
          </cell>
        </row>
        <row r="30866">
          <cell r="A30866" t="str">
            <v>SUDECAP 16.02.30</v>
          </cell>
          <cell r="D30866" t="str">
            <v>VIDRO ARAMADO, E = 6 MM, EM ESQUADRIA DE ALUMÍNIO OU PVC, FIXADO COM BAGUETE, FORNECIMENTO E INSTALAÇÃO REF 102171</v>
          </cell>
          <cell r="E30866" t="str">
            <v>M2</v>
          </cell>
          <cell r="G30866">
            <v>477.81</v>
          </cell>
        </row>
        <row r="30867">
          <cell r="A30867" t="str">
            <v>SUDECAP 16.02.31</v>
          </cell>
          <cell r="D30867" t="str">
            <v>VIDRO ARAMADO, E = 7 MM, EM ESQUADRIA DE ALUMÍNIO OU PVC, FIXADO COM BAGUETE, FORNECIMENTO E INSTALAÇÃO REF 102172</v>
          </cell>
          <cell r="E30867" t="str">
            <v>M2</v>
          </cell>
          <cell r="G30867">
            <v>733.74</v>
          </cell>
        </row>
        <row r="30868">
          <cell r="A30868" t="str">
            <v>SUDECAP 16.02.40</v>
          </cell>
          <cell r="D30868" t="str">
            <v>VIDRO LAMINADO, E = 8 MM, FIXADO COM SILICONE ESTRUTURAL EM CORTINA DE VIDRO, FORNECIMENTO E INSTALAÇÃO ADP REF 102173</v>
          </cell>
          <cell r="E30868" t="str">
            <v>M2</v>
          </cell>
          <cell r="G30868">
            <v>590.45000000000005</v>
          </cell>
        </row>
        <row r="30869">
          <cell r="A30869" t="str">
            <v>SUDECAP 16.02.41</v>
          </cell>
          <cell r="D30869" t="str">
            <v>VIDRO LAMINADO, E = 12 MM, FIXADO COM SILICONE ESTRUTURAL EM CORTINA DE VIDRO, FORNECIMENTO E INSTALAÇÃO ADP REF 102174</v>
          </cell>
          <cell r="E30869" t="str">
            <v>M2</v>
          </cell>
          <cell r="G30869">
            <v>912.5</v>
          </cell>
        </row>
        <row r="30870">
          <cell r="A30870" t="str">
            <v>SUDECAP 16.02.42</v>
          </cell>
          <cell r="D30870" t="str">
            <v>VIDRO LAMINADO, E = 15 MM, FIXADO COM SILICONE ESTRUTURAL EM CORTINA DE VIDRO, FORNECIMENTO E INSTALAÇÃO ADP REF 102175</v>
          </cell>
          <cell r="E30870" t="str">
            <v>M2</v>
          </cell>
          <cell r="G30870">
            <v>1017.72</v>
          </cell>
        </row>
        <row r="30871">
          <cell r="A30871" t="str">
            <v>SUDECAP 16.02.43</v>
          </cell>
          <cell r="D30871" t="str">
            <v>VIDRO LAMINADO, E = 8 MM, ENCAIXADO EM PERFIL U, FORNECIMENTO E INSTALAÇÃO ADP REF 102176</v>
          </cell>
          <cell r="E30871" t="str">
            <v>M2</v>
          </cell>
          <cell r="G30871">
            <v>691.22</v>
          </cell>
        </row>
        <row r="30872">
          <cell r="A30872" t="str">
            <v>SUDECAP 16.02.44</v>
          </cell>
          <cell r="D30872" t="str">
            <v>VIDRO LAMINADO, E = 12 MM, ENCAIXADO EM PERFIL U, FORNECIMENTO E INSTALAÇÃO ADP REF 102177</v>
          </cell>
          <cell r="E30872" t="str">
            <v>M2</v>
          </cell>
          <cell r="G30872">
            <v>1001.67</v>
          </cell>
        </row>
        <row r="30873">
          <cell r="A30873" t="str">
            <v>SUDECAP 16.02.45</v>
          </cell>
          <cell r="D30873" t="str">
            <v>VIDRO LAMINADO, E = 15 MM, ENCAIXADO EM PERFIL U, FORNECIMENTO E INSTALAÇÃO REF 102178</v>
          </cell>
          <cell r="E30873" t="str">
            <v>M2</v>
          </cell>
          <cell r="G30873">
            <v>1097.71</v>
          </cell>
        </row>
        <row r="30874">
          <cell r="A30874" t="str">
            <v>SUDECAP 16.02.50</v>
          </cell>
          <cell r="D30874" t="str">
            <v>VIDRO TEMPERADO, E = 6 MM, ENCAIXADO EM PERFIL U, FORNECIMENTO E INSTALAÇÃO REF 102179</v>
          </cell>
          <cell r="E30874" t="str">
            <v>M2</v>
          </cell>
          <cell r="G30874">
            <v>476.45</v>
          </cell>
        </row>
        <row r="30875">
          <cell r="A30875" t="str">
            <v>SUDECAP 16.02.51</v>
          </cell>
          <cell r="D30875" t="str">
            <v>VIDRO TEMPERADO, E = 8 MM, ENCAIXADO EM PERFIL U, FORNECIMENTO E INSTALAÇÃO REF 102180</v>
          </cell>
          <cell r="E30875" t="str">
            <v>M2</v>
          </cell>
          <cell r="G30875">
            <v>485.26</v>
          </cell>
        </row>
        <row r="30876">
          <cell r="A30876" t="str">
            <v>SUDECAP 16.02.52</v>
          </cell>
          <cell r="D30876" t="str">
            <v>VIDRO TEMPERADO, E = 10 MM, ENCAIXADO EM PERFIL U, FORNECIMENTO E INSTALAÇÃO REF 102181</v>
          </cell>
          <cell r="E30876" t="str">
            <v>M2</v>
          </cell>
          <cell r="G30876">
            <v>726.87</v>
          </cell>
        </row>
        <row r="30877">
          <cell r="A30877" t="str">
            <v>SUDECAP 16.20.20</v>
          </cell>
          <cell r="D30877" t="str">
            <v>ESPELHO CRISTAL, E = 4 MM, APARAFUSADO, ÁREA MENOR OU IGUAL A 1,0 M2, FORNECIMENTO E INSTALAÇÃO REF 102143</v>
          </cell>
          <cell r="E30877" t="str">
            <v>M2</v>
          </cell>
          <cell r="G30877">
            <v>414.99</v>
          </cell>
        </row>
        <row r="30878">
          <cell r="A30878" t="str">
            <v>SUDECAP 16.20.30</v>
          </cell>
          <cell r="D30878" t="str">
            <v>ESPELHO CRISTAL, E = 4 MM, ADERIDO COM ADESIVO FIXA-ESPELHO E FITA DUPLA-FACE, FORNECIMENTO E INSTALAÇÃO ADP REF 102146</v>
          </cell>
          <cell r="E30878" t="str">
            <v>M2</v>
          </cell>
          <cell r="G30878">
            <v>405.36</v>
          </cell>
        </row>
        <row r="30879">
          <cell r="A30879" t="str">
            <v>SUDECAP 16.20.40</v>
          </cell>
          <cell r="D30879" t="str">
            <v>ESPELHO CRISTAL, E = 4 MM, ADERIDO COM ADESIVO FIXA-ESPELHO, FORNECIMENTO E INSTALAÇÃO ADP REF 102147</v>
          </cell>
          <cell r="E30879" t="str">
            <v>M2</v>
          </cell>
          <cell r="G30879">
            <v>393.99</v>
          </cell>
        </row>
        <row r="30880">
          <cell r="A30880" t="str">
            <v>SUDECAP 17.03.01</v>
          </cell>
          <cell r="D30880" t="str">
            <v>EMASSAMENTO COM MASSA ACRÍLICA E LIXAMENTO EM PAREDES EXTERNAS, UMA DEMÃO, ADP REF 96130</v>
          </cell>
          <cell r="E30880" t="str">
            <v>M2</v>
          </cell>
          <cell r="G30880">
            <v>22.39</v>
          </cell>
        </row>
        <row r="30881">
          <cell r="A30881" t="str">
            <v>SUDECAP 17.03.02</v>
          </cell>
          <cell r="D30881" t="str">
            <v>EMASSAMENTO COM MASSA ACRÍLICA E LIXAMENTO EM PAREDES EXTERNAS, DUAS DEMÃOS, ADP REF 96135</v>
          </cell>
          <cell r="E30881" t="str">
            <v>M2</v>
          </cell>
          <cell r="G30881">
            <v>31.17</v>
          </cell>
        </row>
        <row r="30882">
          <cell r="A30882" t="str">
            <v>SUDECAP 17.03.05</v>
          </cell>
          <cell r="D30882" t="str">
            <v>APLICAÇÃO MANUAL DE FUNDO SELADOR ACRÍLICO EM PAREDES EXTERNAS REF 88415</v>
          </cell>
          <cell r="E30882" t="str">
            <v>M2</v>
          </cell>
          <cell r="G30882">
            <v>3.79</v>
          </cell>
        </row>
        <row r="30883">
          <cell r="A30883" t="str">
            <v>SUDECAP 17.03.07</v>
          </cell>
          <cell r="D30883" t="str">
            <v>APLICAÇÃO MANUAL DE FUNDO PREPARADOR DE SUPERFÍCIE EM PAREDES EXTERNAS REF 88415</v>
          </cell>
          <cell r="E30883" t="str">
            <v>M2</v>
          </cell>
          <cell r="G30883">
            <v>5.12</v>
          </cell>
        </row>
        <row r="30884">
          <cell r="A30884" t="str">
            <v>SUDECAP 17.03.21</v>
          </cell>
          <cell r="D30884" t="str">
            <v>PINTURA COM TINTA ACRÍLICA FOSCA EM PAREDES EXTERNAS, APLICAÇÃO MANUAL, DUAS DEMÃOS REF 95626</v>
          </cell>
          <cell r="E30884" t="str">
            <v>M2</v>
          </cell>
          <cell r="G30884">
            <v>17.010000000000002</v>
          </cell>
        </row>
        <row r="30885">
          <cell r="A30885" t="str">
            <v>SUDECAP 17.03.26</v>
          </cell>
          <cell r="D30885" t="str">
            <v>PINTURA COM TINTA ACRÍLICA SEMI BRILHO EM PAREDES EXTERNAS, APLICAÇÃO MANUAL, DUAS DEMÃOS REF 95626</v>
          </cell>
          <cell r="E30885" t="str">
            <v>M2</v>
          </cell>
          <cell r="G30885">
            <v>21.13</v>
          </cell>
        </row>
        <row r="30886">
          <cell r="A30886" t="str">
            <v>SUDECAP 17.03.27</v>
          </cell>
          <cell r="D30886" t="str">
            <v>PINTURA COM ESMALTE SINTÉTICO ALTO BRILHO EM PAREDES EXTERNAS, APLICAÇÃO MANUAL, DUAS DEMÃOS REF 95626</v>
          </cell>
          <cell r="E30886" t="str">
            <v>M2</v>
          </cell>
          <cell r="G30886">
            <v>21.59</v>
          </cell>
        </row>
        <row r="30887">
          <cell r="A30887" t="str">
            <v>SUDECAP 17.04.01</v>
          </cell>
          <cell r="D30887" t="str">
            <v>EMASSAMENTO COM MASSA PVA E LIXAMENTO EM TETOS DE ÁREAS INTERNAS, UMA DEMÃO REF 88494</v>
          </cell>
          <cell r="E30887" t="str">
            <v>M2</v>
          </cell>
          <cell r="G30887">
            <v>21.39</v>
          </cell>
        </row>
        <row r="30888">
          <cell r="A30888" t="str">
            <v>SUDECAP 17.04.02</v>
          </cell>
          <cell r="D30888" t="str">
            <v>EMASSAMENTO COM MASSA PVA E LIXAMENTO EM TETOS DE ÁREAS INTERNAS, DUAS DEMÃOS REF 88496</v>
          </cell>
          <cell r="E30888" t="str">
            <v>M2</v>
          </cell>
          <cell r="G30888">
            <v>29.17</v>
          </cell>
        </row>
        <row r="30889">
          <cell r="A30889" t="str">
            <v>SUDECAP 17.04.03</v>
          </cell>
          <cell r="D30889" t="str">
            <v>EMASSAMENTO COM MASSA PVA E LIXAMENTO EM PAREDES INTERNAS, UMA DEMÃO REF 88495</v>
          </cell>
          <cell r="E30889" t="str">
            <v>M2</v>
          </cell>
          <cell r="G30889">
            <v>13.43</v>
          </cell>
        </row>
        <row r="30890">
          <cell r="A30890" t="str">
            <v>SUDECAP 17.04.04</v>
          </cell>
          <cell r="D30890" t="str">
            <v>EMASSAMENTO COM MASSA PVA E LIXAMENTO EM PAREDES INTERNAS, DUAS DEMÃOS REF 88497</v>
          </cell>
          <cell r="E30890" t="str">
            <v>M2</v>
          </cell>
          <cell r="G30890">
            <v>16.739999999999998</v>
          </cell>
        </row>
        <row r="30891">
          <cell r="A30891" t="str">
            <v>SUDECAP 17.04.05</v>
          </cell>
          <cell r="D30891" t="str">
            <v>APLICAÇÃO MANUAL DE FUNDO SELADOR ACRÍLICO EM TETOS DE ÁREAS INTERNAS REF 88484</v>
          </cell>
          <cell r="E30891" t="str">
            <v>M2</v>
          </cell>
          <cell r="G30891">
            <v>3.81</v>
          </cell>
        </row>
        <row r="30892">
          <cell r="A30892" t="str">
            <v>SUDECAP 17.04.06</v>
          </cell>
          <cell r="D30892" t="str">
            <v>APLICAÇÃO MANUAL DE FUNDO SELADOR ACRÍLICO EM PAREDES INTERNAS REF 88485</v>
          </cell>
          <cell r="E30892" t="str">
            <v>M2</v>
          </cell>
          <cell r="G30892">
            <v>3.38</v>
          </cell>
        </row>
        <row r="30893">
          <cell r="A30893" t="str">
            <v>SUDECAP 17.04.07</v>
          </cell>
          <cell r="D30893" t="str">
            <v>APLICAÇÃO MANUAL DE FUNDO PREPARADOR EM TETOS DE ÁREAS INTERNAS REF 88484</v>
          </cell>
          <cell r="E30893" t="str">
            <v>M2</v>
          </cell>
          <cell r="G30893">
            <v>5.14</v>
          </cell>
        </row>
        <row r="30894">
          <cell r="A30894" t="str">
            <v>SUDECAP 17.04.08</v>
          </cell>
          <cell r="D30894" t="str">
            <v>APLICAÇÃO MANUAL DE FUNDO PREPARADOR EM PAREDES INTERNAS REF 88485</v>
          </cell>
          <cell r="E30894" t="str">
            <v>M2</v>
          </cell>
          <cell r="G30894">
            <v>4.71</v>
          </cell>
        </row>
        <row r="30895">
          <cell r="A30895" t="str">
            <v>SUDECAP 17.04.21</v>
          </cell>
          <cell r="D30895" t="str">
            <v>PINTURA COM TINTA ACRÍLICA FOSCA EM TETOS DE ÁREAS INTERNAS, APLICAÇÃO MANUAL, DUAS DEMÃOS REF 88488</v>
          </cell>
          <cell r="E30895" t="str">
            <v>M2</v>
          </cell>
          <cell r="G30895">
            <v>18.190000000000001</v>
          </cell>
        </row>
        <row r="30896">
          <cell r="A30896" t="str">
            <v>SUDECAP 17.04.22</v>
          </cell>
          <cell r="D30896" t="str">
            <v>PINTURA COM TINTA ACRÍLICA FOSCA EM PAREDES INTERNAS, APLICAÇÃO MANUAL, DUAS DEMÃOS REF 88489</v>
          </cell>
          <cell r="E30896" t="str">
            <v>M2</v>
          </cell>
          <cell r="G30896">
            <v>16.239999999999998</v>
          </cell>
        </row>
        <row r="30897">
          <cell r="A30897" t="str">
            <v>SUDECAP 17.04.26</v>
          </cell>
          <cell r="D30897" t="str">
            <v>PINTURA COM TINTA ACRÍLICA SEMI BRILHO EM TETOS DE ÁREAS INTERNAS, APLICAÇÃO MANUAL, DUAS DEMÃOS REF 88488</v>
          </cell>
          <cell r="E30897" t="str">
            <v>M2</v>
          </cell>
          <cell r="G30897">
            <v>24.99</v>
          </cell>
        </row>
        <row r="30898">
          <cell r="A30898" t="str">
            <v>SUDECAP 17.04.27</v>
          </cell>
          <cell r="D30898" t="str">
            <v>PINTURA COM TINTA ACRÍLICA SEMI BRILHO EM PAREDES INTERNAS, APLICAÇÃO MANUAL, DUAS DEMÃOS REF 88489</v>
          </cell>
          <cell r="E30898" t="str">
            <v>M2</v>
          </cell>
          <cell r="G30898">
            <v>23.04</v>
          </cell>
        </row>
        <row r="30899">
          <cell r="A30899" t="str">
            <v>SUDECAP 17.04.28</v>
          </cell>
          <cell r="D30899" t="str">
            <v>PINTURA COM ESMALTE SINTÉTICO ACETINADO EM PAREDES INTERNAS, APLICAÇÃO MANUAL, DUAS DEMÃOS REF 88489</v>
          </cell>
          <cell r="E30899" t="str">
            <v>M2</v>
          </cell>
          <cell r="G30899">
            <v>23.1</v>
          </cell>
        </row>
        <row r="30900">
          <cell r="A30900" t="str">
            <v>SUDECAP 17.06.01</v>
          </cell>
          <cell r="D30900" t="str">
            <v>PREPARO DO PISO CIMENTADO PARA PINTURA - LIXAMENTO E LIMPEZA REF 102488</v>
          </cell>
          <cell r="E30900" t="str">
            <v>M2</v>
          </cell>
          <cell r="G30900">
            <v>5.15</v>
          </cell>
        </row>
        <row r="30901">
          <cell r="A30901" t="str">
            <v>SUDECAP 17.06.11</v>
          </cell>
          <cell r="D30901" t="str">
            <v>PINTURA DE PISO COM TINTA EPÓXI, APLICAÇÃO MANUAL, 2 DEMÃOS, INCLUSO PRIMER EPÓXI REF 102494</v>
          </cell>
          <cell r="E30901" t="str">
            <v>M2</v>
          </cell>
          <cell r="G30901">
            <v>58.85</v>
          </cell>
        </row>
        <row r="30902">
          <cell r="A30902" t="str">
            <v>SUDECAP 17.06.21</v>
          </cell>
          <cell r="D30902" t="str">
            <v>PINTURA DE PISO COM TINTA ACRÍLICA, APLICAÇÃO MANUAL, 2 DEMÃOS, INCLUSO FUNDO PREPARADOR REF 102491</v>
          </cell>
          <cell r="E30902" t="str">
            <v>M2</v>
          </cell>
          <cell r="G30902">
            <v>24.51</v>
          </cell>
        </row>
        <row r="30903">
          <cell r="A30903" t="str">
            <v>SUDECAP 17.06.22</v>
          </cell>
          <cell r="D30903" t="str">
            <v>PINTURA DE PISO COM TINTA ACRÍLICA, APLICAÇÃO MANUAL, 3 DEMÃOS, INCLUSO FUNDO PREPARADOR REF 102492</v>
          </cell>
          <cell r="E30903" t="str">
            <v>M2</v>
          </cell>
          <cell r="G30903">
            <v>27.7</v>
          </cell>
        </row>
        <row r="30904">
          <cell r="A30904" t="str">
            <v>SUDECAP 17.06.31</v>
          </cell>
          <cell r="D30904" t="str">
            <v>PINTURA DE MEIO FIO, COM TINTA ACRÍLICA, DUAS DEMÃOS</v>
          </cell>
          <cell r="E30904" t="str">
            <v>M</v>
          </cell>
          <cell r="G30904">
            <v>6.38</v>
          </cell>
        </row>
        <row r="30905">
          <cell r="A30905" t="str">
            <v>SUDECAP 17.08.01</v>
          </cell>
          <cell r="D30905" t="str">
            <v>PREPARO DA SUPERFÍCIE METÁLICA PARA PINTURA - LIXAMENTO MANUAL REF 100717</v>
          </cell>
          <cell r="E30905" t="str">
            <v>M2</v>
          </cell>
          <cell r="G30905">
            <v>9.0299999999999994</v>
          </cell>
        </row>
        <row r="30906">
          <cell r="A30906" t="str">
            <v>SUDECAP 17.08.11</v>
          </cell>
          <cell r="D30906" t="str">
            <v>APLICAÇÃO MANUAL DE FUNDO (TIPO ZARCÃO) EM SUPERFÍCIES METÁLICAS (POR DEMÃO) REF 100722</v>
          </cell>
          <cell r="E30906" t="str">
            <v>M2</v>
          </cell>
          <cell r="G30906">
            <v>14.27</v>
          </cell>
        </row>
        <row r="30907">
          <cell r="A30907" t="str">
            <v>SUDECAP 17.08.21</v>
          </cell>
          <cell r="D30907" t="str">
            <v>PINTURA COM ESMALTE SINTÉTICO FOSCO 2 EM 1 (FUNDO E ACABAMENTO) EM SUPERFÍCIE METÁLICA, APLICAÇÃO MANUAL, (POR DEMÃO) REF 100726</v>
          </cell>
          <cell r="E30907" t="str">
            <v>M2</v>
          </cell>
          <cell r="G30907">
            <v>29.55</v>
          </cell>
        </row>
        <row r="30908">
          <cell r="A30908" t="str">
            <v>SUDECAP 17.08.22</v>
          </cell>
          <cell r="D30908" t="str">
            <v>PINTURA COM ESMALTE SINTÉTICO FOSCO EM SUPERFÍCIE METÁLICA, APLICAÇÃO MANUAL, DUAS DEMÃOS REF 100762</v>
          </cell>
          <cell r="E30908" t="str">
            <v>M2</v>
          </cell>
          <cell r="G30908">
            <v>49.37</v>
          </cell>
        </row>
        <row r="30909">
          <cell r="A30909" t="str">
            <v>SUDECAP 17.08.23</v>
          </cell>
          <cell r="D30909" t="str">
            <v>PINTURA COM ESMALTE SINTÉTICO ACETINADO EM SUPERFÍCIE METÁLICA, EXCETO PERFIL, APLICAÇÃO MANUAL, DUAS DEMÃOS REF 100758</v>
          </cell>
          <cell r="E30909" t="str">
            <v>M2</v>
          </cell>
          <cell r="G30909">
            <v>50.68</v>
          </cell>
        </row>
        <row r="30910">
          <cell r="A30910" t="str">
            <v>SUDECAP 17.08.24</v>
          </cell>
          <cell r="D30910" t="str">
            <v>PINTURA COM ESMALTE SINTÉTICO ALTO BRILHO EM SUPERFÍCIE METÁLICA, EXCETO PERFIL, APLICAÇÃO MANUAL, DUAS DEMÃOS REF 100760</v>
          </cell>
          <cell r="E30910" t="str">
            <v>M2</v>
          </cell>
          <cell r="G30910">
            <v>51.22</v>
          </cell>
        </row>
        <row r="30911">
          <cell r="A30911" t="str">
            <v>SUDECAP 17.10.01</v>
          </cell>
          <cell r="D30911" t="str">
            <v>PREPARO DE SUPERFÍCIE DE MADEIRA PARA PINTURA - LIXAMENTO MANUAL REF 102193</v>
          </cell>
          <cell r="E30911" t="str">
            <v>M2</v>
          </cell>
          <cell r="G30911">
            <v>1.88</v>
          </cell>
        </row>
        <row r="30912">
          <cell r="A30912" t="str">
            <v>SUDECAP 17.10.02</v>
          </cell>
          <cell r="D30912" t="str">
            <v>LIXAMENTO + APLICAÇÃO DE FUNDO PREPARADOR EM SUPERFÍCIE DE MADEIRA REF 102197</v>
          </cell>
          <cell r="E30912" t="str">
            <v>M2</v>
          </cell>
          <cell r="G30912">
            <v>17.489999999999998</v>
          </cell>
        </row>
        <row r="30913">
          <cell r="A30913" t="str">
            <v>SUDECAP 17.10.03</v>
          </cell>
          <cell r="D30913" t="str">
            <v>LIXAMENTO + APLICAÇÃO DE MASSA ACRÍLICA EM SUPERFÍCIE DE MADEIRA REF 102201</v>
          </cell>
          <cell r="E30913" t="str">
            <v>M2</v>
          </cell>
          <cell r="G30913">
            <v>21.39</v>
          </cell>
        </row>
        <row r="30914">
          <cell r="A30914" t="str">
            <v>SUDECAP 17.10.11</v>
          </cell>
          <cell r="D30914" t="str">
            <v>APLICAÇÃO MANUAL DE VERNIZ SINTÉTICO EM SUPERFÍCIES DE MADEIRA, DUAS DEMÃOS REF 102213</v>
          </cell>
          <cell r="E30914" t="str">
            <v>M2</v>
          </cell>
          <cell r="G30914">
            <v>20.77</v>
          </cell>
        </row>
        <row r="30915">
          <cell r="A30915" t="str">
            <v>SUDECAP 17.10.12</v>
          </cell>
          <cell r="D30915" t="str">
            <v>APLICAÇÃO MANUAL DE VERNIZ POLIURETÂNICO EM SUPERFÍCIES DE MADEIRA, DUAS DEMÃOS REF 102215</v>
          </cell>
          <cell r="E30915" t="str">
            <v>M2</v>
          </cell>
          <cell r="G30915">
            <v>19.260000000000002</v>
          </cell>
        </row>
        <row r="30916">
          <cell r="A30916" t="str">
            <v>SUDECAP 17.10.13</v>
          </cell>
          <cell r="D30916" t="str">
            <v>APLICAÇÃO MANUAL DE PINTURA IMUNIZANTE EM SUPERFÍCIES DE MADEIRA, DUAS DEMÃOS REF 102234</v>
          </cell>
          <cell r="E30916" t="str">
            <v>M2</v>
          </cell>
          <cell r="G30916">
            <v>25.83</v>
          </cell>
        </row>
        <row r="30917">
          <cell r="A30917" t="str">
            <v>SUDECAP 17.10.21</v>
          </cell>
          <cell r="D30917" t="str">
            <v>PINTURA COM ESMALTE SINTÉTICO FOSCO EM SUPERFÍCIE DE MADEIRA, APLICAÇÃO MANUAL, DUAS DEMÃOS REF 102218</v>
          </cell>
          <cell r="E30917" t="str">
            <v>M2</v>
          </cell>
          <cell r="G30917">
            <v>14.75</v>
          </cell>
        </row>
        <row r="30918">
          <cell r="A30918" t="str">
            <v>SUDECAP 17.10.22</v>
          </cell>
          <cell r="D30918" t="str">
            <v>PINTURA COM ESMALTE SINTÉTICO ACETINADO EM SUPERFÍCIE DE MADEIRA, APLICAÇÃO MANUAL, DUAS DEMÃOS REF 102219</v>
          </cell>
          <cell r="E30918" t="str">
            <v>M2</v>
          </cell>
          <cell r="G30918">
            <v>17.88</v>
          </cell>
        </row>
        <row r="30919">
          <cell r="A30919" t="str">
            <v>SUDECAP 17.10.23</v>
          </cell>
          <cell r="D30919" t="str">
            <v>PINTURA COM ESMALTE SINTÉTICO ALTO BRILHO EM SUPERFÍCIE DE MADEIRA, APLICAÇÃO MANUAL, DUAS DEMÃOS REF 102220</v>
          </cell>
          <cell r="E30919" t="str">
            <v>M2</v>
          </cell>
          <cell r="G30919">
            <v>17.350000000000001</v>
          </cell>
        </row>
        <row r="30920">
          <cell r="A30920" t="str">
            <v>SUDECAP 17.44.01</v>
          </cell>
          <cell r="D30920" t="str">
            <v>POLIMENTO, INCLUSIVE ESTUCAMENTO DE CONCRETO APARENTE</v>
          </cell>
          <cell r="E30920" t="str">
            <v>M2</v>
          </cell>
          <cell r="G30920">
            <v>19.260000000000002</v>
          </cell>
        </row>
        <row r="30921">
          <cell r="A30921" t="str">
            <v>SUDECAP 17.44.03</v>
          </cell>
          <cell r="D30921" t="str">
            <v>VERNIZ ACRÍLICO SOBRE CONCRETO APARENTE - 2 DEMÃOS</v>
          </cell>
          <cell r="E30921" t="str">
            <v>M2</v>
          </cell>
          <cell r="G30921">
            <v>23.17</v>
          </cell>
        </row>
        <row r="30922">
          <cell r="A30922" t="str">
            <v>SUDECAP 17.44.05</v>
          </cell>
          <cell r="D30922" t="str">
            <v>SILICONE SOBRE CONCRETO</v>
          </cell>
          <cell r="E30922" t="str">
            <v>M2</v>
          </cell>
          <cell r="G30922">
            <v>33.14</v>
          </cell>
        </row>
        <row r="30923">
          <cell r="A30923" t="str">
            <v>SUDECAP 17.44.07</v>
          </cell>
          <cell r="D30923" t="str">
            <v>SILICONE SOBRE ALVENARIA, PEDRA OU CERÂMICOS</v>
          </cell>
          <cell r="E30923" t="str">
            <v>M2</v>
          </cell>
          <cell r="G30923">
            <v>36</v>
          </cell>
        </row>
        <row r="30924">
          <cell r="A30924" t="str">
            <v>SUDECAP 18.02.05</v>
          </cell>
          <cell r="D30924" t="str">
            <v>TRAVE FUTEBOL DE SALÃO D= 76MM COM REDE NYLON DUPLO</v>
          </cell>
          <cell r="E30924" t="str">
            <v>UN</v>
          </cell>
          <cell r="G30924">
            <v>2138.14</v>
          </cell>
        </row>
        <row r="30925">
          <cell r="A30925" t="str">
            <v>SUDECAP 18.02.08</v>
          </cell>
          <cell r="D30925" t="str">
            <v>TRAVE FUTEBOL DE CAMPO D= 100MM COM REDE NYLON DUPLO</v>
          </cell>
          <cell r="E30925" t="str">
            <v>UN</v>
          </cell>
          <cell r="G30925">
            <v>5190.08</v>
          </cell>
        </row>
        <row r="30926">
          <cell r="A30926" t="str">
            <v>SUDECAP 18.02.13</v>
          </cell>
          <cell r="D30926" t="str">
            <v>REDE VÔLEI COM MASTROS D= 76MM</v>
          </cell>
          <cell r="E30926" t="str">
            <v>CJ</v>
          </cell>
          <cell r="G30926">
            <v>1720.04</v>
          </cell>
        </row>
        <row r="30927">
          <cell r="A30927" t="str">
            <v>SUDECAP 18.02.17</v>
          </cell>
          <cell r="D30927" t="str">
            <v>REDE DE PETECA COM MASTROS D= 76MM</v>
          </cell>
          <cell r="E30927" t="str">
            <v>CJ</v>
          </cell>
          <cell r="G30927">
            <v>1756.16</v>
          </cell>
        </row>
        <row r="30928">
          <cell r="A30928" t="str">
            <v>SUDECAP 18.02.23</v>
          </cell>
          <cell r="D30928" t="str">
            <v>TABELA BASQUETE OFICIAL COM ESTRUTURA SUPORTE PISO</v>
          </cell>
          <cell r="E30928" t="str">
            <v>UN</v>
          </cell>
          <cell r="G30928">
            <v>2879.8</v>
          </cell>
        </row>
        <row r="30929">
          <cell r="A30929" t="str">
            <v>SUDECAP 18.05.03</v>
          </cell>
          <cell r="D30929" t="str">
            <v>PLACAS DE DENOMINAÇÃO DE RUA, EM FERRO ESMALTADO 45 X 20CM</v>
          </cell>
          <cell r="E30929" t="str">
            <v>UN</v>
          </cell>
          <cell r="G30929">
            <v>153.65</v>
          </cell>
        </row>
        <row r="30930">
          <cell r="A30930" t="str">
            <v>SUDECAP 18.05.05</v>
          </cell>
          <cell r="D30930" t="str">
            <v>PLACAS DE INAUGURAÇÃO, EM ALUMÍNIO FUNDIDO 60 X 40CM</v>
          </cell>
          <cell r="E30930" t="str">
            <v>UN</v>
          </cell>
          <cell r="G30930">
            <v>930.5</v>
          </cell>
        </row>
        <row r="30931">
          <cell r="A30931" t="str">
            <v>SUDECAP 18.05.17</v>
          </cell>
          <cell r="D30931" t="str">
            <v>PLACAS DE ALUMÍNIO FUNDIDO 3 X 3CM COM NUMERAÇÃO DE PORTA</v>
          </cell>
          <cell r="E30931" t="str">
            <v>UN</v>
          </cell>
          <cell r="G30931">
            <v>16.37</v>
          </cell>
        </row>
        <row r="30932">
          <cell r="A30932" t="str">
            <v>SUDECAP 18.05.21</v>
          </cell>
          <cell r="D30932" t="str">
            <v>CHAPINHA DE ALUMÍNIO/LATÃO, D= 3CM, COM Nº IMPRESSO</v>
          </cell>
          <cell r="E30932" t="str">
            <v>UN</v>
          </cell>
          <cell r="G30932">
            <v>10.54</v>
          </cell>
        </row>
        <row r="30933">
          <cell r="A30933" t="str">
            <v>SUDECAP 18.05.22</v>
          </cell>
          <cell r="D30933" t="str">
            <v>PLACA ALUMÍNIO ANODIZADO NATURAL 25 X 25CM, E= 1,5MM PARA IDENTIFICAÇÃO</v>
          </cell>
          <cell r="E30933" t="str">
            <v>UN</v>
          </cell>
          <cell r="G30933">
            <v>141.94</v>
          </cell>
        </row>
        <row r="30934">
          <cell r="A30934" t="str">
            <v>SUDECAP 18.05.23</v>
          </cell>
          <cell r="D30934" t="str">
            <v>PLACA CHAPA AÇO ESCOVADO 25 X 12CM, E=1,0MM PARA IDENTIFICAÇÃO</v>
          </cell>
          <cell r="E30934" t="str">
            <v>UN</v>
          </cell>
          <cell r="G30934">
            <v>126.94</v>
          </cell>
        </row>
        <row r="30935">
          <cell r="A30935" t="str">
            <v>SUDECAP 18.05.24</v>
          </cell>
          <cell r="D30935" t="str">
            <v>PLACA ALUMÍNIO ANODIZADO 70 X 61CM ,FIXADA COM METALON COM 6 INDICADORES</v>
          </cell>
          <cell r="E30935" t="str">
            <v>UN</v>
          </cell>
          <cell r="G30935">
            <v>1081.5999999999999</v>
          </cell>
        </row>
        <row r="30936">
          <cell r="A30936" t="str">
            <v>SUDECAP 18.05.25</v>
          </cell>
          <cell r="D30936" t="str">
            <v>PLACA 1,20 X 1,30M COM MOLDURA, TUBO D= 50MM CHAPA 50CM</v>
          </cell>
          <cell r="E30936" t="str">
            <v>UN</v>
          </cell>
          <cell r="G30936">
            <v>636.6</v>
          </cell>
        </row>
        <row r="30937">
          <cell r="A30937" t="str">
            <v>SUDECAP 18.05.26</v>
          </cell>
          <cell r="D30937" t="str">
            <v>PLACA 1,20 X 1,30M COM MOLDURA, TUBO D= 50MM CHAPA 90CM</v>
          </cell>
          <cell r="E30937" t="str">
            <v>UN</v>
          </cell>
          <cell r="G30937">
            <v>636.6</v>
          </cell>
        </row>
        <row r="30938">
          <cell r="A30938" t="str">
            <v>SUDECAP 18.05.27</v>
          </cell>
          <cell r="D30938" t="str">
            <v>PLACA CHAPA INOX ESCOVADO 70 X 28CM COM 2 INDICADORES FIXADA EM LAJE</v>
          </cell>
          <cell r="E30938" t="str">
            <v>UN</v>
          </cell>
          <cell r="G30938">
            <v>634.6</v>
          </cell>
        </row>
        <row r="30939">
          <cell r="A30939" t="str">
            <v>SUDECAP 18.05.28</v>
          </cell>
          <cell r="D30939" t="str">
            <v>PLACA CHAPA INOX ESCOVADO 70 X 44CM COM 3 INDICADORES FIXADA EM LAJE</v>
          </cell>
          <cell r="E30939" t="str">
            <v>UN</v>
          </cell>
          <cell r="G30939">
            <v>856.6</v>
          </cell>
        </row>
        <row r="30940">
          <cell r="A30940" t="str">
            <v>SUDECAP 18.05.29</v>
          </cell>
          <cell r="D30940" t="str">
            <v>PLACA ALUMÍNIO 15 X 15CM, COM PICTOGRAMA PELÍCULA ADESIVA</v>
          </cell>
          <cell r="E30940" t="str">
            <v>UN</v>
          </cell>
          <cell r="G30940">
            <v>47.76</v>
          </cell>
        </row>
        <row r="30941">
          <cell r="A30941" t="str">
            <v>SUDECAP 18.06.01</v>
          </cell>
          <cell r="D30941" t="str">
            <v>PLACA TÁTIL EM BRAILLE ACRÍLICO 30 X 10CM &lt;= 3 PALAVRAS</v>
          </cell>
          <cell r="E30941" t="str">
            <v>UN</v>
          </cell>
          <cell r="G30941">
            <v>53.82</v>
          </cell>
        </row>
        <row r="30942">
          <cell r="A30942" t="str">
            <v>SUDECAP 18.06.02</v>
          </cell>
          <cell r="D30942" t="str">
            <v>PLACA TÁTIL EM BRAILLE ACRÍLICO 30 X 10CM (PALAVRA/SÍMBOLO)</v>
          </cell>
          <cell r="E30942" t="str">
            <v>UN</v>
          </cell>
          <cell r="G30942">
            <v>53.82</v>
          </cell>
        </row>
        <row r="30943">
          <cell r="A30943" t="str">
            <v>SUDECAP 18.06.04</v>
          </cell>
          <cell r="D30943" t="str">
            <v>PLACA TÁTIL EM BRAILLE ACRÍLICO 20 X 8CM (1 PALAVRA)</v>
          </cell>
          <cell r="E30943" t="str">
            <v>UN</v>
          </cell>
          <cell r="G30943">
            <v>53.82</v>
          </cell>
        </row>
        <row r="30944">
          <cell r="A30944" t="str">
            <v>SUDECAP 18.06.05</v>
          </cell>
          <cell r="D30944" t="str">
            <v>PLACA TÁTIL EM BRAILLE ALUMÍNIO 7 X 4CM (EX.: ANDARES:T,1,2)</v>
          </cell>
          <cell r="E30944" t="str">
            <v>UN</v>
          </cell>
          <cell r="G30944">
            <v>18.28</v>
          </cell>
        </row>
        <row r="30945">
          <cell r="A30945" t="str">
            <v>SUDECAP 18.06.06</v>
          </cell>
          <cell r="D30945" t="str">
            <v>PLACA EM BRAILLE ALUMÍNIO 10 X 3CM CORRIMÃO (EX:INÍCIO/FIM)</v>
          </cell>
          <cell r="E30945" t="str">
            <v>UN</v>
          </cell>
          <cell r="G30945">
            <v>13.37</v>
          </cell>
        </row>
        <row r="30946">
          <cell r="A30946" t="str">
            <v>SUDECAP 18.06.07</v>
          </cell>
          <cell r="D30946" t="str">
            <v>PLACA EM BRAILLE ALUMÍNIO 10 X 3CM CORRIMÃO (EX:ANDAR 2)</v>
          </cell>
          <cell r="E30946" t="str">
            <v>UN</v>
          </cell>
          <cell r="G30946">
            <v>13.37</v>
          </cell>
        </row>
        <row r="30947">
          <cell r="A30947" t="str">
            <v>SUDECAP 18.06.20</v>
          </cell>
          <cell r="D30947" t="str">
            <v>ANEL PARA CORRIMÃO PLÁSTICO EM ABS PRETO OU CINZA</v>
          </cell>
          <cell r="E30947" t="str">
            <v>UN</v>
          </cell>
          <cell r="G30947">
            <v>16.690000000000001</v>
          </cell>
        </row>
        <row r="30948">
          <cell r="A30948" t="str">
            <v>SUDECAP 18.06.21</v>
          </cell>
          <cell r="D30948" t="str">
            <v>ANEL PLÁSTICO ABS CROMADO PARA CORRIMÃO</v>
          </cell>
          <cell r="E30948" t="str">
            <v>UN</v>
          </cell>
          <cell r="G30948">
            <v>14.19</v>
          </cell>
        </row>
        <row r="30949">
          <cell r="A30949" t="str">
            <v>SUDECAP 18.06.22</v>
          </cell>
          <cell r="D30949" t="str">
            <v>ANEL DE BORRACHA FLEXÍVEL PRETO PARA CORRIMÃO</v>
          </cell>
          <cell r="E30949" t="str">
            <v>UN</v>
          </cell>
          <cell r="G30949">
            <v>15.19</v>
          </cell>
        </row>
        <row r="30950">
          <cell r="A30950" t="str">
            <v>SUDECAP 18.06.30</v>
          </cell>
          <cell r="D30950" t="str">
            <v>FAIXA PARA DEGRAUS 3 X 20CM CORES AMARELO, AZUL, PRETO</v>
          </cell>
          <cell r="E30950" t="str">
            <v>UN</v>
          </cell>
          <cell r="G30950">
            <v>9.7799999999999994</v>
          </cell>
        </row>
        <row r="30951">
          <cell r="A30951" t="str">
            <v>SUDECAP 18.06.31</v>
          </cell>
          <cell r="D30951" t="str">
            <v>FAIXA PARA DEGRAUS REFLETIVA 3 X 20CM</v>
          </cell>
          <cell r="E30951" t="str">
            <v>UN</v>
          </cell>
          <cell r="G30951">
            <v>9.7799999999999994</v>
          </cell>
        </row>
        <row r="30952">
          <cell r="A30952" t="str">
            <v>SUDECAP 18.08.05</v>
          </cell>
          <cell r="D30952" t="str">
            <v>BANCADA DE CONCRETO APOIADA EM PAREDES</v>
          </cell>
          <cell r="E30952" t="str">
            <v>M2</v>
          </cell>
          <cell r="G30952">
            <v>252.14</v>
          </cell>
        </row>
        <row r="30953">
          <cell r="A30953" t="str">
            <v>SUDECAP 18.08.08</v>
          </cell>
          <cell r="D30953" t="str">
            <v>BANCADA DE CONCRETO APOIADA EM CONSOLE DE METALON</v>
          </cell>
          <cell r="E30953" t="str">
            <v>M2</v>
          </cell>
          <cell r="G30953">
            <v>274.89</v>
          </cell>
        </row>
        <row r="30954">
          <cell r="A30954" t="str">
            <v>SUDECAP 18.08.27</v>
          </cell>
          <cell r="D30954" t="str">
            <v>BANCADA DE MÁRMORE BRANCO E= 2CM, APOIADA EM CONSOLE METALON</v>
          </cell>
          <cell r="E30954" t="str">
            <v>M2</v>
          </cell>
          <cell r="G30954">
            <v>565.29</v>
          </cell>
        </row>
        <row r="30955">
          <cell r="A30955" t="str">
            <v>SUDECAP 18.08.31</v>
          </cell>
          <cell r="D30955" t="str">
            <v>BANCADA DE ARDÓSIA E= 2CM, APOIADA EM CONSOLE METALON</v>
          </cell>
          <cell r="E30955" t="str">
            <v>M2</v>
          </cell>
          <cell r="G30955">
            <v>344.4</v>
          </cell>
        </row>
        <row r="30956">
          <cell r="A30956" t="str">
            <v>SUDECAP 18.08.33</v>
          </cell>
          <cell r="D30956" t="str">
            <v>BANCADA DE ARDÓSIA E= 2CM, APOIADA EM PAREDES</v>
          </cell>
          <cell r="E30956" t="str">
            <v>M2</v>
          </cell>
          <cell r="G30956">
            <v>299.17</v>
          </cell>
        </row>
        <row r="30957">
          <cell r="A30957" t="str">
            <v>SUDECAP 18.08.39</v>
          </cell>
          <cell r="D30957" t="str">
            <v>BANCADA DE GRANITO CINZA CORUMBÁ E= 2CM, APOIADA EM CONSOLE METALON</v>
          </cell>
          <cell r="E30957" t="str">
            <v>M2</v>
          </cell>
          <cell r="G30957">
            <v>373.1</v>
          </cell>
        </row>
        <row r="30958">
          <cell r="A30958" t="str">
            <v>SUDECAP 18.08.41</v>
          </cell>
          <cell r="D30958" t="str">
            <v>BANCADA DE GRANITO CINZA CORUMBÁ E= 2CM, APOIADA EM PAREDES</v>
          </cell>
          <cell r="E30958" t="str">
            <v>M2</v>
          </cell>
          <cell r="G30958">
            <v>352.15</v>
          </cell>
        </row>
        <row r="30959">
          <cell r="A30959" t="str">
            <v>SUDECAP 18.08.86</v>
          </cell>
          <cell r="D30959" t="str">
            <v>RODABANCA EM ARDÓSIA, E= 2CM, H= 7CM</v>
          </cell>
          <cell r="E30959" t="str">
            <v>M</v>
          </cell>
          <cell r="G30959">
            <v>35.380000000000003</v>
          </cell>
        </row>
        <row r="30960">
          <cell r="A30960" t="str">
            <v>SUDECAP 18.08.92</v>
          </cell>
          <cell r="D30960" t="str">
            <v>RODABANCA EM MÁRMORE BRANCO, E= 2CM, H= 7CM</v>
          </cell>
          <cell r="E30960" t="str">
            <v>M</v>
          </cell>
          <cell r="G30960">
            <v>53</v>
          </cell>
        </row>
        <row r="30961">
          <cell r="A30961" t="str">
            <v>SUDECAP 18.08.97</v>
          </cell>
          <cell r="D30961" t="str">
            <v>RODABANCA EM GRANITO CINZA CORUMBÁ, E= 2CM, H= 10CM</v>
          </cell>
          <cell r="E30961" t="str">
            <v>M</v>
          </cell>
          <cell r="G30961">
            <v>44.82</v>
          </cell>
        </row>
        <row r="30962">
          <cell r="A30962" t="str">
            <v>SUDECAP 18.09.09</v>
          </cell>
          <cell r="D30962" t="str">
            <v>PRATELEIRA DE ARDÓSIA, E= 2CM, FIXADA EM PAREDES</v>
          </cell>
          <cell r="E30962" t="str">
            <v>M2</v>
          </cell>
          <cell r="G30962">
            <v>274.89</v>
          </cell>
        </row>
        <row r="30963">
          <cell r="A30963" t="str">
            <v>SUDECAP 18.09.10</v>
          </cell>
          <cell r="D30963" t="str">
            <v>PRATELEIRA DE ARDOSIA, E= 2CM, APOIADA EM CONSOLE DE METALON</v>
          </cell>
          <cell r="E30963" t="str">
            <v>M2</v>
          </cell>
          <cell r="G30963">
            <v>320.12</v>
          </cell>
        </row>
        <row r="30964">
          <cell r="A30964" t="str">
            <v>SUDECAP 18.09.12</v>
          </cell>
          <cell r="D30964" t="str">
            <v>PRATELEIRA DE MÁRMORE DE BRANCO, E= 2CM, APOIADA EM CONSOLE METALON</v>
          </cell>
          <cell r="E30964" t="str">
            <v>M2</v>
          </cell>
          <cell r="G30964">
            <v>394.4</v>
          </cell>
        </row>
        <row r="30965">
          <cell r="A30965" t="str">
            <v>SUDECAP 18.09.13</v>
          </cell>
          <cell r="D30965" t="str">
            <v>PRATELEIRA DE GRANITO CINZA CORUMBÁ, E= 2CM, EMBUTIDA EM PAREDE</v>
          </cell>
          <cell r="E30965" t="str">
            <v>M2</v>
          </cell>
          <cell r="G30965">
            <v>335.44</v>
          </cell>
        </row>
        <row r="30966">
          <cell r="A30966" t="str">
            <v>SUDECAP 18.09.16</v>
          </cell>
          <cell r="D30966" t="str">
            <v>PRATELEIRA DE CONCRETO APOIADA EM CONSOLE METALON 20X30MM</v>
          </cell>
          <cell r="E30966" t="str">
            <v>M2</v>
          </cell>
          <cell r="G30966">
            <v>372.8</v>
          </cell>
        </row>
        <row r="30967">
          <cell r="A30967" t="str">
            <v>SUDECAP 18.10.02</v>
          </cell>
          <cell r="D30967" t="str">
            <v>BANCO DE 150 CM DE CONCRETO MOLDADO IN LOCO</v>
          </cell>
          <cell r="E30967" t="str">
            <v>UN</v>
          </cell>
          <cell r="G30967">
            <v>169.89</v>
          </cell>
        </row>
        <row r="30968">
          <cell r="A30968" t="str">
            <v>SUDECAP 18.10.03</v>
          </cell>
          <cell r="D30968" t="str">
            <v>BANCO DE 150 CM DE CONCRETO PRÉ-FABRICADO, EXCLUSIVE FIXAÇÃO</v>
          </cell>
          <cell r="E30968" t="str">
            <v>UN</v>
          </cell>
          <cell r="G30968">
            <v>429.96</v>
          </cell>
        </row>
        <row r="30969">
          <cell r="A30969" t="str">
            <v>SUDECAP 18.10.11</v>
          </cell>
          <cell r="D30969" t="str">
            <v>BANCO DE PLACA DE CONCRETO DIMENSÕES 240 CM X 45 CM X 46 CM SOBRE SOLO</v>
          </cell>
          <cell r="E30969" t="str">
            <v>UN</v>
          </cell>
          <cell r="G30969">
            <v>470.36</v>
          </cell>
        </row>
        <row r="30970">
          <cell r="A30970" t="str">
            <v>SUDECAP 18.10.12</v>
          </cell>
          <cell r="D30970" t="str">
            <v>BANCO DE PLACA DE CONCRETO DIMENSÕES 240 CM X 45 CM X 46 CM SOBRE PISO DE CONCRETO EXISTENTE</v>
          </cell>
          <cell r="E30970" t="str">
            <v>UN</v>
          </cell>
          <cell r="G30970">
            <v>487.42</v>
          </cell>
        </row>
        <row r="30971">
          <cell r="A30971" t="str">
            <v>SUDECAP 18.10.13</v>
          </cell>
          <cell r="D30971" t="str">
            <v>BANCO LINEAR DE CONCRETO E ALVENARIA SOBRE SOLO</v>
          </cell>
          <cell r="E30971" t="str">
            <v>M</v>
          </cell>
          <cell r="G30971">
            <v>437.22</v>
          </cell>
        </row>
        <row r="30972">
          <cell r="A30972" t="str">
            <v>SUDECAP 18.10.14</v>
          </cell>
          <cell r="D30972" t="str">
            <v>BANCO LINEAR DELIMITADOR DE CONCRETO</v>
          </cell>
          <cell r="E30972" t="str">
            <v>M</v>
          </cell>
          <cell r="G30972">
            <v>939.91</v>
          </cell>
        </row>
        <row r="30973">
          <cell r="A30973" t="str">
            <v>SUDECAP 18.10.54</v>
          </cell>
          <cell r="D30973" t="str">
            <v>CONJUNTO DE CONCRETO PRÉ FABRICADO DE MESA PARA JOGOS E 2 BANCOS</v>
          </cell>
          <cell r="E30973" t="str">
            <v>CJ</v>
          </cell>
          <cell r="G30973">
            <v>1150.83</v>
          </cell>
        </row>
        <row r="30974">
          <cell r="A30974" t="str">
            <v>SUDECAP 18.10.55</v>
          </cell>
          <cell r="D30974" t="str">
            <v>CONJUNTO ACESSÍVEL DE CONCRETO PRÉ-FABRICADO DE MESA PARA JOGOS E 2 BANCOS</v>
          </cell>
          <cell r="E30974" t="str">
            <v>CJ</v>
          </cell>
          <cell r="G30974">
            <v>1464.49</v>
          </cell>
        </row>
        <row r="30975">
          <cell r="A30975" t="str">
            <v>SUDECAP 18.41.01</v>
          </cell>
          <cell r="D30975" t="str">
            <v>ROTAÇÃO DIAGONAL DUPLA - APARELHO TRIPLO CONJUGADO</v>
          </cell>
          <cell r="E30975" t="str">
            <v>UN</v>
          </cell>
          <cell r="G30975">
            <v>2755.06</v>
          </cell>
        </row>
        <row r="30976">
          <cell r="A30976" t="str">
            <v>SUDECAP 18.41.04</v>
          </cell>
          <cell r="D30976" t="str">
            <v>ESQUI TRIPLO CONJUGADO</v>
          </cell>
          <cell r="E30976" t="str">
            <v>UN</v>
          </cell>
          <cell r="G30976">
            <v>5446.9</v>
          </cell>
        </row>
        <row r="30977">
          <cell r="A30977" t="str">
            <v>SUDECAP 18.41.05</v>
          </cell>
          <cell r="D30977" t="str">
            <v>SIMULADOR DE CAMINHADA TRIPLO CONJUGADO</v>
          </cell>
          <cell r="E30977" t="str">
            <v>UN</v>
          </cell>
          <cell r="G30977">
            <v>5026.32</v>
          </cell>
        </row>
        <row r="30978">
          <cell r="A30978" t="str">
            <v>SUDECAP 18.41.06</v>
          </cell>
          <cell r="D30978" t="str">
            <v>SIMULADOR DE CAVALGADA TRIPLO CONJUGADO</v>
          </cell>
          <cell r="E30978" t="str">
            <v>UN</v>
          </cell>
          <cell r="G30978">
            <v>5498.7</v>
          </cell>
        </row>
        <row r="30979">
          <cell r="A30979" t="str">
            <v>SUDECAP 18.41.07</v>
          </cell>
          <cell r="D30979" t="str">
            <v>SIMULADOR DE REMO (REMADA SENTADA)</v>
          </cell>
          <cell r="E30979" t="str">
            <v>UN</v>
          </cell>
          <cell r="G30979">
            <v>1913.3</v>
          </cell>
        </row>
        <row r="30980">
          <cell r="A30980" t="str">
            <v>SUDECAP 18.52.27</v>
          </cell>
          <cell r="D30980" t="str">
            <v>AMARELINHA - PINTADA NO PISO</v>
          </cell>
          <cell r="E30980" t="str">
            <v>UN</v>
          </cell>
          <cell r="G30980">
            <v>41.04</v>
          </cell>
        </row>
        <row r="30981">
          <cell r="A30981" t="str">
            <v>SUDECAP 18.71.01</v>
          </cell>
          <cell r="D30981" t="str">
            <v>MEIO FIO EM CONCRETO PRE-MOLDADO FCK&gt;=20MPA, PADRÃO SUDECAP TIPO A, 30 X 14,2/12 (H X L1/L2), COMPRIMENTO 80 CM</v>
          </cell>
          <cell r="E30981" t="str">
            <v>M</v>
          </cell>
          <cell r="G30981">
            <v>58.1</v>
          </cell>
        </row>
        <row r="30982">
          <cell r="A30982" t="str">
            <v>SUDECAP 18.71.02</v>
          </cell>
          <cell r="D30982" t="str">
            <v>MEIO FIO EM CONCRETO PRE-MOLDADO FCK&gt;=20MPA, PADRÃO SUDECAP TIPO B, 40 X 15/12 (H X L1/L2), COMPRIMENTO 80CM</v>
          </cell>
          <cell r="E30982" t="str">
            <v>M</v>
          </cell>
          <cell r="G30982">
            <v>60.48</v>
          </cell>
        </row>
        <row r="30983">
          <cell r="A30983" t="str">
            <v>SUDECAP 18.71.03</v>
          </cell>
          <cell r="D30983" t="str">
            <v>CORDÃO DE TIJOLOS MACIÇOS - CUTELO - CHAPISCADOS</v>
          </cell>
          <cell r="E30983" t="str">
            <v>M</v>
          </cell>
          <cell r="G30983">
            <v>41.93</v>
          </cell>
        </row>
        <row r="30984">
          <cell r="A30984" t="str">
            <v>SUDECAP 18.71.10</v>
          </cell>
          <cell r="D30984" t="str">
            <v>CORDÃO DE CONCRETO PRÉ-FABRICADO BOLEADO 10 X 10CM</v>
          </cell>
          <cell r="E30984" t="str">
            <v>M</v>
          </cell>
          <cell r="G30984">
            <v>36.729999999999997</v>
          </cell>
        </row>
        <row r="30985">
          <cell r="A30985" t="str">
            <v>SUDECAP 18.71.11</v>
          </cell>
          <cell r="D30985" t="str">
            <v>DELIMITADOR FÍSICO DE CONCRETO PRÉ FABRICADO</v>
          </cell>
          <cell r="E30985" t="str">
            <v>M</v>
          </cell>
          <cell r="G30985">
            <v>74.400000000000006</v>
          </cell>
        </row>
        <row r="30986">
          <cell r="A30986" t="str">
            <v>SUDECAP 18.72.01</v>
          </cell>
          <cell r="D30986" t="str">
            <v>REMOÇÃO E REASSENTAMENTO DE MEIO-FIO PRÉ-MOLDADO DE CONCRETO</v>
          </cell>
          <cell r="E30986" t="str">
            <v>M</v>
          </cell>
          <cell r="G30986">
            <v>37.979999999999997</v>
          </cell>
        </row>
        <row r="30987">
          <cell r="A30987" t="str">
            <v>SUDECAP 18.72.02</v>
          </cell>
          <cell r="D30987" t="str">
            <v>REMOÇÃO E REASSENTAMENTO DE MEIO-FIO DE PEDRA</v>
          </cell>
          <cell r="E30987" t="str">
            <v>M</v>
          </cell>
          <cell r="G30987">
            <v>56.63</v>
          </cell>
        </row>
        <row r="30988">
          <cell r="A30988" t="str">
            <v>SUDECAP 18.73.01</v>
          </cell>
          <cell r="D30988" t="str">
            <v>CHAPÉU DE MURO PADRÃO SUCECAP</v>
          </cell>
          <cell r="E30988" t="str">
            <v>M</v>
          </cell>
          <cell r="G30988">
            <v>36.76</v>
          </cell>
        </row>
        <row r="30989">
          <cell r="A30989" t="str">
            <v>SUDECAP 18.74.06</v>
          </cell>
          <cell r="D30989" t="str">
            <v>CERCA DE ALVENARIA COM MOURÃO DE PONTA VIRADA E TELA GALVANIZADA #2" FIO 12 E 4 FIOS ARAME FARPADO</v>
          </cell>
          <cell r="E30989" t="str">
            <v>M</v>
          </cell>
          <cell r="G30989">
            <v>315.18</v>
          </cell>
        </row>
        <row r="30990">
          <cell r="A30990" t="str">
            <v>SUDECAP 18.74.07</v>
          </cell>
          <cell r="D30990" t="str">
            <v>CERCA COM MOURÃO DE PONTA VIRADA E TELA GALVANIZADA #2" FIO 12 E 4 FIOS ARAME FARPADO</v>
          </cell>
          <cell r="E30990" t="str">
            <v>M</v>
          </cell>
          <cell r="G30990">
            <v>251.58</v>
          </cell>
        </row>
        <row r="30991">
          <cell r="A30991" t="str">
            <v>SUDECAP 18.74.08</v>
          </cell>
          <cell r="D30991" t="str">
            <v>CERCA PEÇA 5X5 CADA 2,00M E 5 FIOS ARAME GALVANIZADO</v>
          </cell>
          <cell r="E30991" t="str">
            <v>M</v>
          </cell>
          <cell r="G30991">
            <v>22.4</v>
          </cell>
        </row>
        <row r="30992">
          <cell r="A30992" t="str">
            <v>SUDECAP 18.76.01</v>
          </cell>
          <cell r="D30992" t="str">
            <v>CESTO COLETOR RESÍDUO (LIXEIRA) METÁLICO CILINDRICO DIÂMETRO 220 MM, PADRÃO SLU MC22</v>
          </cell>
          <cell r="E30992" t="str">
            <v>UN</v>
          </cell>
          <cell r="G30992">
            <v>298.85000000000002</v>
          </cell>
        </row>
        <row r="30993">
          <cell r="A30993" t="str">
            <v>SUDECAP 18.76.02</v>
          </cell>
          <cell r="D30993" t="str">
            <v>CESTO COLETOR RESÍDUO (LIXEIRA) METÁLICO CILINDRICO DIÂMETRO 250 MM, PADRÃO SLU MC25</v>
          </cell>
          <cell r="E30993" t="str">
            <v>UN</v>
          </cell>
          <cell r="G30993">
            <v>393.85</v>
          </cell>
        </row>
        <row r="30994">
          <cell r="A30994" t="str">
            <v>SUDECAP 18.76.03</v>
          </cell>
          <cell r="D30994" t="str">
            <v>CESTO COLETOR RESÍDUO (LIXEIRA) METÁLICO SIMPLES QUADRADO PADRÃO SLU MQS</v>
          </cell>
          <cell r="E30994" t="str">
            <v>UN</v>
          </cell>
          <cell r="G30994">
            <v>880.34</v>
          </cell>
        </row>
        <row r="30995">
          <cell r="A30995" t="str">
            <v>SUDECAP 18.76.04</v>
          </cell>
          <cell r="D30995" t="str">
            <v>CESTO COLETOR RESÍDUO (LIXEIRA) METÁLICO DUPLO QUADRADO PADRÃO SLU MQD</v>
          </cell>
          <cell r="E30995" t="str">
            <v>UN</v>
          </cell>
          <cell r="G30995">
            <v>1380.34</v>
          </cell>
        </row>
        <row r="30996">
          <cell r="A30996" t="str">
            <v>SUDECAP 19.03.01</v>
          </cell>
          <cell r="D30996" t="str">
            <v>TUBO CORRUGADO DE PEAD NÃO PERFURADO, PAREDE DUPLA, DN 300 MM, COM JUNTA ELÁSTICA INTEGRADA, FORNECIMENTO E ASSENTAMENTO REF 94871</v>
          </cell>
          <cell r="E30996" t="str">
            <v>M</v>
          </cell>
          <cell r="G30996">
            <v>158.34</v>
          </cell>
        </row>
        <row r="30997">
          <cell r="A30997" t="str">
            <v>SUDECAP 19.03.04</v>
          </cell>
          <cell r="D30997" t="str">
            <v>TUBO CORRUGADO DE PEAD NÃO PERFURADO, PAREDE DUPLA, DN 600 MM, COM JUNTA ELÁSTICA INTEGRADA, FORNECIMENTO E ASSENTAMENTO REF 90708</v>
          </cell>
          <cell r="E30997" t="str">
            <v>M</v>
          </cell>
          <cell r="G30997">
            <v>489.78</v>
          </cell>
        </row>
        <row r="30998">
          <cell r="A30998" t="str">
            <v>SUDECAP 19.03.08</v>
          </cell>
          <cell r="D30998" t="str">
            <v>TUBO CORRUGADO DE PEAD NÃO PERFURADO, PAREDE DUPLA, DN 1200 MM, COM JUNTA ELÁSTICA INTEGRADA, FORNECIMENTO E ASSENTAMENTO REF 94881</v>
          </cell>
          <cell r="E30998" t="str">
            <v>M</v>
          </cell>
          <cell r="G30998">
            <v>1355.28</v>
          </cell>
        </row>
        <row r="30999">
          <cell r="A30999" t="str">
            <v>SUDECAP 19.03.10</v>
          </cell>
          <cell r="D30999" t="str">
            <v>TUBO CORRUGADO DE PEAD NÃO PERFURADO, PAREDE DUPLA, DN 400 MM, COM JUNTA ELÁSTICA INTEGRADA, FORNECIMENTO E ASSENTAMENTO</v>
          </cell>
          <cell r="E30999" t="str">
            <v>M</v>
          </cell>
          <cell r="G30999">
            <v>289.24</v>
          </cell>
        </row>
        <row r="31000">
          <cell r="A31000" t="str">
            <v>SUDECAP 19.03.11</v>
          </cell>
          <cell r="D31000" t="str">
            <v>TUBO CORRUGADO DE PEAD NÃO PERFURADO, PAREDE DUPLA, DN 800 MM, COM JUNTA ELÁSTICA INTEGRADA, FORNECIMENTO E ASSENTAMENTO REF 94875</v>
          </cell>
          <cell r="E31000" t="str">
            <v>M</v>
          </cell>
          <cell r="G31000">
            <v>1142.57</v>
          </cell>
        </row>
        <row r="31001">
          <cell r="A31001" t="str">
            <v>SUDECAP 19.04.01</v>
          </cell>
          <cell r="D31001" t="str">
            <v>TUBO DE CONCRETO PARA REDES COLETORAS DE ÁGUAS PLUVIAIS, DN 400 MM, JUNTA RÍGIDA, CLASSE PA-1 - FORNECIMENTO E ASSENTAMENTO REF 92219</v>
          </cell>
          <cell r="E31001" t="str">
            <v>M</v>
          </cell>
          <cell r="G31001">
            <v>183.67</v>
          </cell>
        </row>
        <row r="31002">
          <cell r="A31002" t="str">
            <v>SUDECAP 19.04.02</v>
          </cell>
          <cell r="D31002" t="str">
            <v>TUBO DE CONCRETO PARA REDES COLETORAS DE ÁGUAS PLUVIAIS, DN 500 MM, JUNTA RÍGIDA, CLASSE PA-1 - FORNECIMENTO E ASSENTAMENTO REF 92220</v>
          </cell>
          <cell r="E31002" t="str">
            <v>M</v>
          </cell>
          <cell r="G31002">
            <v>234.9</v>
          </cell>
        </row>
        <row r="31003">
          <cell r="A31003" t="str">
            <v>SUDECAP 19.04.03</v>
          </cell>
          <cell r="D31003" t="str">
            <v>TUBO DE CONCRETO PARA REDES COLETORAS DE ÁGUAS PLUVIAIS, DN 600 MM, JUNTA RÍGIDA, CLASSE PA-1 - FORNECIMENTO E ASSENTAMENTO REF 92221</v>
          </cell>
          <cell r="E31003" t="str">
            <v>M</v>
          </cell>
          <cell r="G31003">
            <v>287.32</v>
          </cell>
        </row>
        <row r="31004">
          <cell r="A31004" t="str">
            <v>SUDECAP 19.04.05</v>
          </cell>
          <cell r="D31004" t="str">
            <v>TUBO DE CONCRETO PARA REDES COLETORAS DE ÁGUAS PLUVIAIS, DN 800 MM, JUNTA RÍGIDA, CLASSE PA-1 - FORNECIMENTO E ASSENTAMENTO REF 92223</v>
          </cell>
          <cell r="E31004" t="str">
            <v>M</v>
          </cell>
          <cell r="G31004">
            <v>531.75</v>
          </cell>
        </row>
        <row r="31005">
          <cell r="A31005" t="str">
            <v>SUDECAP 19.04.07</v>
          </cell>
          <cell r="D31005" t="str">
            <v>TUBO DE CONCRETO PARA REDES COLETORAS DE ÁGUAS PLUVIAIS, DN 1000 MM, JUNTA RÍGIDA, CLASSE PA-1 - FORNECIMENTO E ASSENTAMENTO REF 92226</v>
          </cell>
          <cell r="E31005" t="str">
            <v>M</v>
          </cell>
          <cell r="G31005">
            <v>672.85</v>
          </cell>
        </row>
        <row r="31006">
          <cell r="A31006" t="str">
            <v>SUDECAP 19.04.09</v>
          </cell>
          <cell r="D31006" t="str">
            <v>TUBO DE CONCRETO PARA REDES COLETORAS DE ÁGUAS PLUVIAIS, DN 1200 MM, JUNTA RÍGIDA, CLASSE PA-1 - FORNECIMENTO E ASSENTAMENTO REF 92829</v>
          </cell>
          <cell r="E31006" t="str">
            <v>M</v>
          </cell>
          <cell r="G31006">
            <v>971.55</v>
          </cell>
        </row>
        <row r="31007">
          <cell r="A31007" t="str">
            <v>SUDECAP 19.04.11</v>
          </cell>
          <cell r="D31007" t="str">
            <v>TUBO DE CONCRETO PARA REDES COLETORAS DE ÁGUAS PLUVIAIS, DN 1500 MM, JUNTA RÍGIDA, CLASSE PA-1 - FORNECIMENTO E ASSENTAMENTO REF 92831</v>
          </cell>
          <cell r="E31007" t="str">
            <v>M</v>
          </cell>
          <cell r="G31007">
            <v>1458.1</v>
          </cell>
        </row>
        <row r="31008">
          <cell r="A31008" t="str">
            <v>SUDECAP 19.05.01</v>
          </cell>
          <cell r="D31008" t="str">
            <v>TUBO DE CONCRETO PARA REDES COLETORAS DE ÁGUAS PLUVIAIS, DN 400 MM, JUNTA RÍGIDA, CLASSE PA-2 - FORNECIMENTO E ASSENTAMENTO REF 92219</v>
          </cell>
          <cell r="E31008" t="str">
            <v>M</v>
          </cell>
          <cell r="G31008">
            <v>202.42</v>
          </cell>
        </row>
        <row r="31009">
          <cell r="A31009" t="str">
            <v>SUDECAP 19.05.02</v>
          </cell>
          <cell r="D31009" t="str">
            <v>TUBO DE CONCRETO PARA REDES COLETORAS DE ÁGUAS PLUVIAIS, DN 500 MM, JUNTA RÍGIDA, CLASSE PA-2 - FORNECIMENTO E ASSENTAMENTO REF 92220</v>
          </cell>
          <cell r="E31009" t="str">
            <v>M</v>
          </cell>
          <cell r="G31009">
            <v>304.52999999999997</v>
          </cell>
        </row>
        <row r="31010">
          <cell r="A31010" t="str">
            <v>SUDECAP 19.05.03</v>
          </cell>
          <cell r="D31010" t="str">
            <v>TUBO DE CONCRETO PARA REDES COLETORAS DE ÁGUAS PLUVIAIS, DN 600 MM, JUNTA RÍGIDA, CLASSE PA-2 - FORNECIMENTO E ASSENTAMENTO REF 92221</v>
          </cell>
          <cell r="E31010" t="str">
            <v>M</v>
          </cell>
          <cell r="G31010">
            <v>321.10000000000002</v>
          </cell>
        </row>
        <row r="31011">
          <cell r="A31011" t="str">
            <v>SUDECAP 19.05.05</v>
          </cell>
          <cell r="D31011" t="str">
            <v>TUBO DE CONCRETO PARA REDES COLETORAS DE ÁGUAS PLUVIAIS, DN 800 MM, JUNTA RÍGIDA, CLASSE PA-2 - FORNECIMENTO E ASSENTAMENTO REF 92223</v>
          </cell>
          <cell r="E31011" t="str">
            <v>M</v>
          </cell>
          <cell r="G31011">
            <v>511.67</v>
          </cell>
        </row>
        <row r="31012">
          <cell r="A31012" t="str">
            <v>SUDECAP 19.05.07</v>
          </cell>
          <cell r="D31012" t="str">
            <v>TUBO DE CONCRETO PARA REDES COLETORAS DE ÁGUAS PLUVIAIS, DN 1000 MM, JUNTA RÍGIDA, CLASSE PA-2 - FORNECIMENTO E ASSENTAMENTO REF 92226</v>
          </cell>
          <cell r="E31012" t="str">
            <v>M</v>
          </cell>
          <cell r="G31012">
            <v>713.02</v>
          </cell>
        </row>
        <row r="31013">
          <cell r="A31013" t="str">
            <v>SUDECAP 19.05.09</v>
          </cell>
          <cell r="D31013" t="str">
            <v>TUBO DE CONCRETO PARA REDES COLETORAS DE ÁGUAS PLUVIAIS, DN 1200 MM, JUNTA RÍGIDA, CLASSE PA-2 - FORNECIMENTO E ASSENTAMENTO REF 92829</v>
          </cell>
          <cell r="E31013" t="str">
            <v>M</v>
          </cell>
          <cell r="G31013">
            <v>1013.06</v>
          </cell>
        </row>
        <row r="31014">
          <cell r="A31014" t="str">
            <v>SUDECAP 19.05.11</v>
          </cell>
          <cell r="D31014" t="str">
            <v>TUBO DE CONCRETO PARA REDES COLETORAS DE ÁGUAS PLUVIAIS, DN 1500 MM, JUNTA RÍGIDA, CLASSE PA-2 - FORNECIMENTO E ASSENTAMENTO REF 92831</v>
          </cell>
          <cell r="E31014" t="str">
            <v>M</v>
          </cell>
          <cell r="G31014">
            <v>1498.27</v>
          </cell>
        </row>
        <row r="31015">
          <cell r="A31015" t="str">
            <v>SUDECAP 19.06.03</v>
          </cell>
          <cell r="D31015" t="str">
            <v>TUBO DE CONCRETO PARA REDES COLETORAS DE ÁGUAS PLUVIAIS, DN 600 MM, JUNTA RÍGIDA, CLASSE PA-3 - FORNECIMENTO E ASSENTAMENTO REF 92221</v>
          </cell>
          <cell r="E31015" t="str">
            <v>M</v>
          </cell>
          <cell r="G31015">
            <v>366.63</v>
          </cell>
        </row>
        <row r="31016">
          <cell r="A31016" t="str">
            <v>SUDECAP 19.06.05</v>
          </cell>
          <cell r="D31016" t="str">
            <v>TUBO DE CONCRETO PARA REDES COLETORAS DE ÁGUAS PLUVIAIS, DN 800 MM, JUNTA RÍGIDA, CLASSE PA-3 - FORNECIMENTO E ASSENTAMENTO REF 92223</v>
          </cell>
          <cell r="E31016" t="str">
            <v>M</v>
          </cell>
          <cell r="G31016">
            <v>505.04</v>
          </cell>
        </row>
        <row r="31017">
          <cell r="A31017" t="str">
            <v>SUDECAP 19.06.07</v>
          </cell>
          <cell r="D31017" t="str">
            <v>TUBO DE CONCRETO PARA REDES COLETORAS DE ÁGUAS PLUVIAIS, DN 800 MM, JUNTA RÍGIDA, CLASSE PA-3 - FORNECIMENTO E ASSENTAMENTO REF 92223</v>
          </cell>
          <cell r="E31017" t="str">
            <v>M</v>
          </cell>
          <cell r="G31017">
            <v>801.08</v>
          </cell>
        </row>
        <row r="31018">
          <cell r="A31018" t="str">
            <v>SUDECAP 19.06.09</v>
          </cell>
          <cell r="D31018" t="str">
            <v>TUBO DE CONCRETO PARA REDES COLETORAS DE ÁGUAS PLUVIAIS, DN 1200 MM, JUNTA RÍGIDA, CLASSE PA-3 - FORNECIMENTO E ASSENTAMENTO REF 92829</v>
          </cell>
          <cell r="E31018" t="str">
            <v>M</v>
          </cell>
          <cell r="G31018">
            <v>1179.3599999999999</v>
          </cell>
        </row>
        <row r="31019">
          <cell r="A31019" t="str">
            <v>SUDECAP 19.06.11</v>
          </cell>
          <cell r="D31019" t="str">
            <v>TUBO DE CONCRETO PARA REDES COLETORAS DE ÁGUAS PLUVIAIS, DN 1500 MM, JUNTA RÍGIDA, CLASSE PA-3 - FORNECIMENTO E ASSENTAMENTO REF 92831</v>
          </cell>
          <cell r="E31019" t="str">
            <v>M</v>
          </cell>
          <cell r="G31019">
            <v>1762.68</v>
          </cell>
        </row>
        <row r="31020">
          <cell r="A31020" t="str">
            <v>SUDECAP 19.07.02</v>
          </cell>
          <cell r="D31020" t="str">
            <v>CONCRETO MAGRO PARA BERÇO DE REDE TUBULAR, TRAÇO 1:4,5:4,5, PREPARO MECÂNICO COM BETONEIRA, INCLUI LANÇAMENTO E ACABAMENTO</v>
          </cell>
          <cell r="E31020" t="str">
            <v>M3</v>
          </cell>
          <cell r="G31020">
            <v>603.79999999999995</v>
          </cell>
        </row>
        <row r="31021">
          <cell r="A31021" t="str">
            <v>SUDECAP 19.08.03</v>
          </cell>
          <cell r="D31021" t="str">
            <v>FORMA PARA BERÇO EM TÁBUA DE MADEIRA SERRADA, 4 APROVEITAMENTOS - FABRICAÇÃO, MONTAGEM E DESMONTAGEM REF 96533</v>
          </cell>
          <cell r="E31021" t="str">
            <v>M2</v>
          </cell>
          <cell r="G31021">
            <v>88.88</v>
          </cell>
        </row>
        <row r="31022">
          <cell r="A31022" t="str">
            <v>SUDECAP 19.08.04</v>
          </cell>
          <cell r="D31022" t="str">
            <v>FORMA PARA SERVIÇOS DE DRENAGEM EM CHAPA DE MADEIRA COMPENSADA RESINADA 18MM, 2 APROVEITAMENTOS - FABRICAÇÃO, MONTAGEM E DESMONTAGEM REF 102727</v>
          </cell>
          <cell r="E31022" t="str">
            <v>M2</v>
          </cell>
          <cell r="G31022">
            <v>88.19</v>
          </cell>
        </row>
        <row r="31023">
          <cell r="A31023" t="str">
            <v>SUDECAP 19.10.02</v>
          </cell>
          <cell r="D31023" t="str">
            <v>ALA DE REDE TUBULAR, D= 500MM</v>
          </cell>
          <cell r="E31023" t="str">
            <v>UN</v>
          </cell>
          <cell r="G31023">
            <v>1268.45</v>
          </cell>
        </row>
        <row r="31024">
          <cell r="A31024" t="str">
            <v>SUDECAP 19.10.03</v>
          </cell>
          <cell r="D31024" t="str">
            <v>ALA DE REDE TUBULAR, D= 600MM</v>
          </cell>
          <cell r="E31024" t="str">
            <v>UN</v>
          </cell>
          <cell r="G31024">
            <v>1391.77</v>
          </cell>
        </row>
        <row r="31025">
          <cell r="A31025" t="str">
            <v>SUDECAP 19.10.04</v>
          </cell>
          <cell r="D31025" t="str">
            <v>ALA DE REDE TUBULAR, D= 700MM</v>
          </cell>
          <cell r="E31025" t="str">
            <v>UN</v>
          </cell>
          <cell r="G31025">
            <v>1522.16</v>
          </cell>
        </row>
        <row r="31026">
          <cell r="A31026" t="str">
            <v>SUDECAP 19.10.05</v>
          </cell>
          <cell r="D31026" t="str">
            <v>ALA DE REDE TUBULAR, D= 800MM</v>
          </cell>
          <cell r="E31026" t="str">
            <v>UN</v>
          </cell>
          <cell r="G31026">
            <v>1656.08</v>
          </cell>
        </row>
        <row r="31027">
          <cell r="A31027" t="str">
            <v>SUDECAP 19.10.06</v>
          </cell>
          <cell r="D31027" t="str">
            <v>ALA DE REDE TUBULAR, D= 900MM</v>
          </cell>
          <cell r="E31027" t="str">
            <v>UN</v>
          </cell>
          <cell r="G31027">
            <v>1801.56</v>
          </cell>
        </row>
        <row r="31028">
          <cell r="A31028" t="str">
            <v>SUDECAP 19.10.07</v>
          </cell>
          <cell r="D31028" t="str">
            <v>ALA DE REDE TUBULAR, D= 1000MM</v>
          </cell>
          <cell r="E31028" t="str">
            <v>UN</v>
          </cell>
          <cell r="G31028">
            <v>1944.86</v>
          </cell>
        </row>
        <row r="31029">
          <cell r="A31029" t="str">
            <v>SUDECAP 19.10.08</v>
          </cell>
          <cell r="D31029" t="str">
            <v>ALA DE REDE TUBULAR, D= 1100MM</v>
          </cell>
          <cell r="E31029" t="str">
            <v>UN</v>
          </cell>
          <cell r="G31029">
            <v>2679.07</v>
          </cell>
        </row>
        <row r="31030">
          <cell r="A31030" t="str">
            <v>SUDECAP 19.10.09</v>
          </cell>
          <cell r="D31030" t="str">
            <v>ALA DE REDE TUBULAR, D= 1200MM</v>
          </cell>
          <cell r="E31030" t="str">
            <v>UN</v>
          </cell>
          <cell r="G31030">
            <v>2851.42</v>
          </cell>
        </row>
        <row r="31031">
          <cell r="A31031" t="str">
            <v>SUDECAP 19.10.10</v>
          </cell>
          <cell r="D31031" t="str">
            <v>ALA DE REDE TUBULAR, D= 1300MM</v>
          </cell>
          <cell r="E31031" t="str">
            <v>UN</v>
          </cell>
          <cell r="G31031">
            <v>3240.3</v>
          </cell>
        </row>
        <row r="31032">
          <cell r="A31032" t="str">
            <v>SUDECAP 19.10.11</v>
          </cell>
          <cell r="D31032" t="str">
            <v>ALA DE REDE TUBULAR, D= 1500MM</v>
          </cell>
          <cell r="E31032" t="str">
            <v>UN</v>
          </cell>
          <cell r="G31032">
            <v>3625.13</v>
          </cell>
        </row>
        <row r="31033">
          <cell r="A31033" t="str">
            <v>SUDECAP 19.11.03</v>
          </cell>
          <cell r="D31033" t="str">
            <v>CAIXA PARA BOCA DE LOBO SIMPLES / BLOCO DE CONCRETO</v>
          </cell>
          <cell r="E31033" t="str">
            <v>UN</v>
          </cell>
          <cell r="G31033">
            <v>1084.1600000000001</v>
          </cell>
        </row>
        <row r="31034">
          <cell r="A31034" t="str">
            <v>SUDECAP 19.11.04</v>
          </cell>
          <cell r="D31034" t="str">
            <v>CAIXA PARA BOCA DE LOBO DUPLA / BLOCO DE CONCRETO</v>
          </cell>
          <cell r="E31034" t="str">
            <v>UN</v>
          </cell>
          <cell r="G31034">
            <v>1865.71</v>
          </cell>
        </row>
        <row r="31035">
          <cell r="A31035" t="str">
            <v>SUDECAP 19.12.03</v>
          </cell>
          <cell r="D31035" t="str">
            <v>ALTEAMENTO DE CAIXA PARA BOCA DE LOBO SIMPLES / BLOCO DE CONCRETO</v>
          </cell>
          <cell r="E31035" t="str">
            <v>M</v>
          </cell>
          <cell r="G31035">
            <v>950</v>
          </cell>
        </row>
        <row r="31036">
          <cell r="A31036" t="str">
            <v>SUDECAP 19.12.04</v>
          </cell>
          <cell r="D31036" t="str">
            <v>ALTEAMENTO DE CAIXA PARA BOCA DE LOBO DUPLA / BLOCO DE CONCRETO</v>
          </cell>
          <cell r="E31036" t="str">
            <v>M</v>
          </cell>
          <cell r="G31036">
            <v>1590.89</v>
          </cell>
        </row>
        <row r="31037">
          <cell r="A31037" t="str">
            <v>SUDECAP 19.13.01</v>
          </cell>
          <cell r="D31037" t="str">
            <v>CONJUNTO QUADRO E GRELHA PARA BOCA DE LOBO, TIPO A (FERRO FUNDIDO) - PADRÃO SUDECAP</v>
          </cell>
          <cell r="E31037" t="str">
            <v>UN</v>
          </cell>
          <cell r="G31037">
            <v>1679.33</v>
          </cell>
        </row>
        <row r="31038">
          <cell r="A31038" t="str">
            <v>SUDECAP 19.13.02</v>
          </cell>
          <cell r="D31038" t="str">
            <v>CONJUNTO QUADRO E GRELHA PARA BOCA DE LOBO, TIPO B (CONCRETO) - PADRÃO SUDECAP</v>
          </cell>
          <cell r="E31038" t="str">
            <v>UN</v>
          </cell>
          <cell r="G31038">
            <v>454.72</v>
          </cell>
        </row>
        <row r="31039">
          <cell r="A31039" t="str">
            <v>SUDECAP 19.14.01</v>
          </cell>
          <cell r="D31039" t="str">
            <v>CANTONEIRA PARA BOCA DE LOBO, TIPO A (FERRO FUNDIDO) - PADRÃO SUDECAP</v>
          </cell>
          <cell r="E31039" t="str">
            <v>UN</v>
          </cell>
          <cell r="G31039">
            <v>924.14</v>
          </cell>
        </row>
        <row r="31040">
          <cell r="A31040" t="str">
            <v>SUDECAP 19.14.02</v>
          </cell>
          <cell r="D31040" t="str">
            <v>CANTONEIRA PARA BOCA DE LOBO, TIPO B (CONCRETO) - PADRÃO SUDECAP</v>
          </cell>
          <cell r="E31040" t="str">
            <v>UN</v>
          </cell>
          <cell r="G31040">
            <v>170.75</v>
          </cell>
        </row>
        <row r="31041">
          <cell r="A31041" t="str">
            <v>SUDECAP 19.15.02</v>
          </cell>
          <cell r="D31041" t="str">
            <v>CAIXA DE PASSAGEM TIPO A, D= 500MM - PADRÃO SUDECAP</v>
          </cell>
          <cell r="E31041" t="str">
            <v>UN</v>
          </cell>
          <cell r="G31041">
            <v>1575.55</v>
          </cell>
        </row>
        <row r="31042">
          <cell r="A31042" t="str">
            <v>SUDECAP 19.15.03</v>
          </cell>
          <cell r="D31042" t="str">
            <v>CAIXA DE PASSAGEM TIPO A, D= 600MM - PADRÃO SUDECAP</v>
          </cell>
          <cell r="E31042" t="str">
            <v>UN</v>
          </cell>
          <cell r="G31042">
            <v>1810.53</v>
          </cell>
        </row>
        <row r="31043">
          <cell r="A31043" t="str">
            <v>SUDECAP 19.15.04</v>
          </cell>
          <cell r="D31043" t="str">
            <v>CAIXA DE PASSAGEM TIPO A, D= 700MM - PADRÃO SUDECAP</v>
          </cell>
          <cell r="E31043" t="str">
            <v>UN</v>
          </cell>
          <cell r="G31043">
            <v>2054.3200000000002</v>
          </cell>
        </row>
        <row r="31044">
          <cell r="A31044" t="str">
            <v>SUDECAP 19.15.05</v>
          </cell>
          <cell r="D31044" t="str">
            <v>CAIXA DE PASSAGEM TIPO A, D= 800MM - PADRÃO SUDECAP</v>
          </cell>
          <cell r="E31044" t="str">
            <v>UN</v>
          </cell>
          <cell r="G31044">
            <v>2530.89</v>
          </cell>
        </row>
        <row r="31045">
          <cell r="A31045" t="str">
            <v>SUDECAP 19.15.06</v>
          </cell>
          <cell r="D31045" t="str">
            <v>CAIXA DE PASSAGEM TIPO A, D= 900MM - PADRÃO SUDECAP</v>
          </cell>
          <cell r="E31045" t="str">
            <v>UN</v>
          </cell>
          <cell r="G31045">
            <v>2988.81</v>
          </cell>
        </row>
        <row r="31046">
          <cell r="A31046" t="str">
            <v>SUDECAP 19.15.07</v>
          </cell>
          <cell r="D31046" t="str">
            <v>CAIXA DE PASSAGEM TIPO A, D= 1000MM - PADRÃO SUDECAP</v>
          </cell>
          <cell r="E31046" t="str">
            <v>UN</v>
          </cell>
          <cell r="G31046">
            <v>3290.04</v>
          </cell>
        </row>
        <row r="31047">
          <cell r="A31047" t="str">
            <v>SUDECAP 19.15.08</v>
          </cell>
          <cell r="D31047" t="str">
            <v>CAIXA DE PASSAGEM TIPO A, D= 1100MM - PADRÃO SUDECAP</v>
          </cell>
          <cell r="E31047" t="str">
            <v>UN</v>
          </cell>
          <cell r="G31047">
            <v>3865.76</v>
          </cell>
        </row>
        <row r="31048">
          <cell r="A31048" t="str">
            <v>SUDECAP 19.15.09</v>
          </cell>
          <cell r="D31048" t="str">
            <v>CAIXA DE PASSAGEM TIPO A, D= 1200MM - PADRÃO SUDECAP</v>
          </cell>
          <cell r="E31048" t="str">
            <v>UN</v>
          </cell>
          <cell r="G31048">
            <v>4233.8900000000003</v>
          </cell>
        </row>
        <row r="31049">
          <cell r="A31049" t="str">
            <v>SUDECAP 19.15.10</v>
          </cell>
          <cell r="D31049" t="str">
            <v>CAIXA DE PASSAGEM TIPO A, D= 1300MM - PADRÃO SUDECAP</v>
          </cell>
          <cell r="E31049" t="str">
            <v>UN</v>
          </cell>
          <cell r="G31049">
            <v>4574.26</v>
          </cell>
        </row>
        <row r="31050">
          <cell r="A31050" t="str">
            <v>SUDECAP 19.15.11</v>
          </cell>
          <cell r="D31050" t="str">
            <v>CAIXA DE PASSAGEM TIPO A, D= 1500MM - PADRÃO SUDECAP</v>
          </cell>
          <cell r="E31050" t="str">
            <v>UN</v>
          </cell>
          <cell r="G31050">
            <v>5326.44</v>
          </cell>
        </row>
        <row r="31051">
          <cell r="A31051" t="str">
            <v>SUDECAP 19.16.02</v>
          </cell>
          <cell r="D31051" t="str">
            <v>CAIXA DE PASSAGEM TIPO B, D= 500MM - PADRÃO SUDECAP</v>
          </cell>
          <cell r="E31051" t="str">
            <v>UN</v>
          </cell>
          <cell r="G31051">
            <v>2046.93</v>
          </cell>
        </row>
        <row r="31052">
          <cell r="A31052" t="str">
            <v>SUDECAP 19.16.03</v>
          </cell>
          <cell r="D31052" t="str">
            <v>CAIXA DE PASSAGEM TIPO B, D= 600MM - PADRÃO SUDECAP</v>
          </cell>
          <cell r="E31052" t="str">
            <v>UN</v>
          </cell>
          <cell r="G31052">
            <v>2427.0500000000002</v>
          </cell>
        </row>
        <row r="31053">
          <cell r="A31053" t="str">
            <v>SUDECAP 19.16.04</v>
          </cell>
          <cell r="D31053" t="str">
            <v>CAIXA DE PASSAGEM TIPO B, D= 700MM - PADRÃO SUDECAP</v>
          </cell>
          <cell r="E31053" t="str">
            <v>UN</v>
          </cell>
          <cell r="G31053">
            <v>2714.51</v>
          </cell>
        </row>
        <row r="31054">
          <cell r="A31054" t="str">
            <v>SUDECAP 19.16.05</v>
          </cell>
          <cell r="D31054" t="str">
            <v>CAIXA DE PASSAGEM TIPO B, D= 800MM - PADRÃO SUDECAP</v>
          </cell>
          <cell r="E31054" t="str">
            <v>UN</v>
          </cell>
          <cell r="G31054">
            <v>2997.06</v>
          </cell>
        </row>
        <row r="31055">
          <cell r="A31055" t="str">
            <v>SUDECAP 19.16.06</v>
          </cell>
          <cell r="D31055" t="str">
            <v>CAIXA DE PASSAGEM TIPO B, D= 900MM - PADRÃO SUDECAP</v>
          </cell>
          <cell r="E31055" t="str">
            <v>UN</v>
          </cell>
          <cell r="G31055">
            <v>3606.6</v>
          </cell>
        </row>
        <row r="31056">
          <cell r="A31056" t="str">
            <v>SUDECAP 19.16.07</v>
          </cell>
          <cell r="D31056" t="str">
            <v>CAIXA DE PASSAGEM TIPO B, D= 1000MM - PADRÃO SUDECAP</v>
          </cell>
          <cell r="E31056" t="str">
            <v>UN</v>
          </cell>
          <cell r="G31056">
            <v>3931.91</v>
          </cell>
        </row>
        <row r="31057">
          <cell r="A31057" t="str">
            <v>SUDECAP 19.16.08</v>
          </cell>
          <cell r="D31057" t="str">
            <v>CAIXA DE PASSAGEM TIPO B, D= 1100MM - PADRÃO SUDECAP</v>
          </cell>
          <cell r="E31057" t="str">
            <v>UN</v>
          </cell>
          <cell r="G31057">
            <v>4249.79</v>
          </cell>
        </row>
        <row r="31058">
          <cell r="A31058" t="str">
            <v>SUDECAP 19.16.09</v>
          </cell>
          <cell r="D31058" t="str">
            <v>CAIXA DE PASSAGEM TIPO B, D= 1200MM - PADRÃO SUDECAP</v>
          </cell>
          <cell r="E31058" t="str">
            <v>UN</v>
          </cell>
          <cell r="G31058">
            <v>4598.22</v>
          </cell>
        </row>
        <row r="31059">
          <cell r="A31059" t="str">
            <v>SUDECAP 19.16.10</v>
          </cell>
          <cell r="D31059" t="str">
            <v>CAIXA DE PASSAGEM TIPO B, D= 1300MM - PADRÃO SUDECAP</v>
          </cell>
          <cell r="E31059" t="str">
            <v>UN</v>
          </cell>
          <cell r="G31059">
            <v>4950.3</v>
          </cell>
        </row>
        <row r="31060">
          <cell r="A31060" t="str">
            <v>SUDECAP 19.16.11</v>
          </cell>
          <cell r="D31060" t="str">
            <v>CAIXA DE PASSAGEM TIPO B, D= 1500MM - PADRÃO SUDECAP</v>
          </cell>
          <cell r="E31060" t="str">
            <v>UN</v>
          </cell>
          <cell r="G31060">
            <v>5720.7</v>
          </cell>
        </row>
        <row r="31061">
          <cell r="A31061" t="str">
            <v>SUDECAP 19.17.02</v>
          </cell>
          <cell r="D31061" t="str">
            <v>CAIXA DE PASSAGEM TIPO C, D= 500MM - PADRÃO SUDECAP</v>
          </cell>
          <cell r="E31061" t="str">
            <v>UN</v>
          </cell>
          <cell r="G31061">
            <v>2501.2800000000002</v>
          </cell>
        </row>
        <row r="31062">
          <cell r="A31062" t="str">
            <v>SUDECAP 19.17.03</v>
          </cell>
          <cell r="D31062" t="str">
            <v>CAIXA DE PASSAGEM TIPO C, D= 600MM - PADRÃO SUDECAP</v>
          </cell>
          <cell r="E31062" t="str">
            <v>UN</v>
          </cell>
          <cell r="G31062">
            <v>2788.87</v>
          </cell>
        </row>
        <row r="31063">
          <cell r="A31063" t="str">
            <v>SUDECAP 19.17.04</v>
          </cell>
          <cell r="D31063" t="str">
            <v>CAIXA DE PASSAGEM TIPO C, D= 700MM - PADRÃO SUDECAP</v>
          </cell>
          <cell r="E31063" t="str">
            <v>UN</v>
          </cell>
          <cell r="G31063">
            <v>3091.19</v>
          </cell>
        </row>
        <row r="31064">
          <cell r="A31064" t="str">
            <v>SUDECAP 19.17.05</v>
          </cell>
          <cell r="D31064" t="str">
            <v>CAIXA DE PASSAGEM TIPO C, D= 800MM - PADRÃO SUDECAP</v>
          </cell>
          <cell r="E31064" t="str">
            <v>UN</v>
          </cell>
          <cell r="G31064">
            <v>3541.84</v>
          </cell>
        </row>
        <row r="31065">
          <cell r="A31065" t="str">
            <v>SUDECAP 19.17.06</v>
          </cell>
          <cell r="D31065" t="str">
            <v>CAIXA DE PASSAGEM TIPO C, D= 900MM - PADRÃO SUDECAP</v>
          </cell>
          <cell r="E31065" t="str">
            <v>UN</v>
          </cell>
          <cell r="G31065">
            <v>4046.13</v>
          </cell>
        </row>
        <row r="31066">
          <cell r="A31066" t="str">
            <v>SUDECAP 19.17.07</v>
          </cell>
          <cell r="D31066" t="str">
            <v>CAIXA DE PASSAGEM TIPO C, D= 1000MM - PADRÃO SUDECAP</v>
          </cell>
          <cell r="E31066" t="str">
            <v>UN</v>
          </cell>
          <cell r="G31066">
            <v>4389.38</v>
          </cell>
        </row>
        <row r="31067">
          <cell r="A31067" t="str">
            <v>SUDECAP 19.17.08</v>
          </cell>
          <cell r="D31067" t="str">
            <v>CAIXA DE PASSAGEM TIPO C, D= 1100MM - PADRÃO SUDECAP</v>
          </cell>
          <cell r="E31067" t="str">
            <v>UN</v>
          </cell>
          <cell r="G31067">
            <v>4761.13</v>
          </cell>
        </row>
        <row r="31068">
          <cell r="A31068" t="str">
            <v>SUDECAP 19.17.09</v>
          </cell>
          <cell r="D31068" t="str">
            <v>CAIXA DE PASSAGEM TIPO C, D= 1200MM - PADRÃO SUDECAP</v>
          </cell>
          <cell r="E31068" t="str">
            <v>UN</v>
          </cell>
          <cell r="G31068">
            <v>5132.03</v>
          </cell>
        </row>
        <row r="31069">
          <cell r="A31069" t="str">
            <v>SUDECAP 19.17.10</v>
          </cell>
          <cell r="D31069" t="str">
            <v>CAIXA DE PASSAGEM TIPO C, D= 1300MM - PADRÃO SUDECAP</v>
          </cell>
          <cell r="E31069" t="str">
            <v>UN</v>
          </cell>
          <cell r="G31069">
            <v>5504.34</v>
          </cell>
        </row>
        <row r="31070">
          <cell r="A31070" t="str">
            <v>SUDECAP 19.17.11</v>
          </cell>
          <cell r="D31070" t="str">
            <v>CAIXA DE PASSAGEM TIPO C, D= 1500MM - PADRÃO SUDECAP</v>
          </cell>
          <cell r="E31070" t="str">
            <v>UN</v>
          </cell>
          <cell r="G31070">
            <v>6319.72</v>
          </cell>
        </row>
        <row r="31071">
          <cell r="A31071" t="str">
            <v>SUDECAP 19.18.02</v>
          </cell>
          <cell r="D31071" t="str">
            <v>POÇO DE VISITA TIPO A, D= 500MM - PADRÃO SUDECAP</v>
          </cell>
          <cell r="E31071" t="str">
            <v>UN</v>
          </cell>
          <cell r="G31071">
            <v>2373.89</v>
          </cell>
        </row>
        <row r="31072">
          <cell r="A31072" t="str">
            <v>SUDECAP 19.18.03</v>
          </cell>
          <cell r="D31072" t="str">
            <v>POÇO DE VISITA TIPO A, D= 600MM - PADRÃO SUDECAP</v>
          </cell>
          <cell r="E31072" t="str">
            <v>UN</v>
          </cell>
          <cell r="G31072">
            <v>2493.0100000000002</v>
          </cell>
        </row>
        <row r="31073">
          <cell r="A31073" t="str">
            <v>SUDECAP 19.18.04</v>
          </cell>
          <cell r="D31073" t="str">
            <v>POÇO DE VISITA TIPO A, D= 700MM - PADRÃO SUDECAP</v>
          </cell>
          <cell r="E31073" t="str">
            <v>UN</v>
          </cell>
          <cell r="G31073">
            <v>2600.36</v>
          </cell>
        </row>
        <row r="31074">
          <cell r="A31074" t="str">
            <v>SUDECAP 19.18.05</v>
          </cell>
          <cell r="D31074" t="str">
            <v>POÇO DE VISITA TIPO A, D= 800MM - PADRÃO SUDECAP</v>
          </cell>
          <cell r="E31074" t="str">
            <v>UN</v>
          </cell>
          <cell r="G31074">
            <v>2933.87</v>
          </cell>
        </row>
        <row r="31075">
          <cell r="A31075" t="str">
            <v>SUDECAP 19.18.06</v>
          </cell>
          <cell r="D31075" t="str">
            <v>POÇO DE VISITA TIPO A, D= 900MM - PADRÃO SUDECAP</v>
          </cell>
          <cell r="E31075" t="str">
            <v>UN</v>
          </cell>
          <cell r="G31075">
            <v>3172.32</v>
          </cell>
        </row>
        <row r="31076">
          <cell r="A31076" t="str">
            <v>SUDECAP 19.18.07</v>
          </cell>
          <cell r="D31076" t="str">
            <v>POÇO DE VISITA TIPO A, D= 1000MM - PADRÃO SUDECAP</v>
          </cell>
          <cell r="E31076" t="str">
            <v>UN</v>
          </cell>
          <cell r="G31076">
            <v>3519.27</v>
          </cell>
        </row>
        <row r="31077">
          <cell r="A31077" t="str">
            <v>SUDECAP 19.18.08</v>
          </cell>
          <cell r="D31077" t="str">
            <v>POÇO DE VISITA TIPO A, D= 1100MM - PADRÃO SUDECAP</v>
          </cell>
          <cell r="E31077" t="str">
            <v>UN</v>
          </cell>
          <cell r="G31077">
            <v>4194.37</v>
          </cell>
        </row>
        <row r="31078">
          <cell r="A31078" t="str">
            <v>SUDECAP 19.18.09</v>
          </cell>
          <cell r="D31078" t="str">
            <v>POÇO DE VISITA TIPO A, D= 1200MM - PADRÃO SUDECAP</v>
          </cell>
          <cell r="E31078" t="str">
            <v>UN</v>
          </cell>
          <cell r="G31078">
            <v>4531.5200000000004</v>
          </cell>
        </row>
        <row r="31079">
          <cell r="A31079" t="str">
            <v>SUDECAP 19.18.10</v>
          </cell>
          <cell r="D31079" t="str">
            <v>POÇO DE VISITA TIPO A, D= 1300MM - PADRÃO SUDECAP</v>
          </cell>
          <cell r="E31079" t="str">
            <v>UN</v>
          </cell>
          <cell r="G31079">
            <v>4894.6499999999996</v>
          </cell>
        </row>
        <row r="31080">
          <cell r="A31080" t="str">
            <v>SUDECAP 19.18.11</v>
          </cell>
          <cell r="D31080" t="str">
            <v>POÇO DE VISITA TIPO A, D= 1500MM - PADRÃO SUDECAP</v>
          </cell>
          <cell r="E31080" t="str">
            <v>UN</v>
          </cell>
          <cell r="G31080">
            <v>5626.14</v>
          </cell>
        </row>
        <row r="31081">
          <cell r="A31081" t="str">
            <v>SUDECAP 19.19.02</v>
          </cell>
          <cell r="D31081" t="str">
            <v>POÇO DE VISITA TIPO B, D= 500MM - PADRÃO SUDECAP</v>
          </cell>
          <cell r="E31081" t="str">
            <v>UN</v>
          </cell>
          <cell r="G31081">
            <v>2895.41</v>
          </cell>
        </row>
        <row r="31082">
          <cell r="A31082" t="str">
            <v>SUDECAP 19.19.03</v>
          </cell>
          <cell r="D31082" t="str">
            <v>POÇO DE VISITA TIPO B, D= 600MM - PADRÃO SUDECAP</v>
          </cell>
          <cell r="E31082" t="str">
            <v>UN</v>
          </cell>
          <cell r="G31082">
            <v>3157.38</v>
          </cell>
        </row>
        <row r="31083">
          <cell r="A31083" t="str">
            <v>SUDECAP 19.19.04</v>
          </cell>
          <cell r="D31083" t="str">
            <v>POÇO DE VISITA TIPO B, D= 700MM - PADRÃO SUDECAP</v>
          </cell>
          <cell r="E31083" t="str">
            <v>UN</v>
          </cell>
          <cell r="G31083">
            <v>3279.91</v>
          </cell>
        </row>
        <row r="31084">
          <cell r="A31084" t="str">
            <v>SUDECAP 19.19.05</v>
          </cell>
          <cell r="D31084" t="str">
            <v>POÇO DE VISITA TIPO B, D= 800MM - PADRÃO SUDECAP</v>
          </cell>
          <cell r="E31084" t="str">
            <v>UN</v>
          </cell>
          <cell r="G31084">
            <v>3395.27</v>
          </cell>
        </row>
        <row r="31085">
          <cell r="A31085" t="str">
            <v>SUDECAP 19.19.06</v>
          </cell>
          <cell r="D31085" t="str">
            <v>POÇO DE VISITA TIPO B, D= 900MM - PADRÃO SUDECAP</v>
          </cell>
          <cell r="E31085" t="str">
            <v>UN</v>
          </cell>
          <cell r="G31085">
            <v>3811.66</v>
          </cell>
        </row>
        <row r="31086">
          <cell r="A31086" t="str">
            <v>SUDECAP 19.19.07</v>
          </cell>
          <cell r="D31086" t="str">
            <v>POÇO DE VISITA TIPO B, D= 1000MM - PADRÃO SUDECAP</v>
          </cell>
          <cell r="E31086" t="str">
            <v>UN</v>
          </cell>
          <cell r="G31086">
            <v>4195.78</v>
          </cell>
        </row>
        <row r="31087">
          <cell r="A31087" t="str">
            <v>SUDECAP 19.19.08</v>
          </cell>
          <cell r="D31087" t="str">
            <v>POÇO DE VISITA TIPO B, D= 1100MM - PADRÃO SUDECAP</v>
          </cell>
          <cell r="E31087" t="str">
            <v>UN</v>
          </cell>
          <cell r="G31087">
            <v>4549.2</v>
          </cell>
        </row>
        <row r="31088">
          <cell r="A31088" t="str">
            <v>SUDECAP 19.19.09</v>
          </cell>
          <cell r="D31088" t="str">
            <v>POÇO DE VISITA TIPO B, D= 1200MM - PADRÃO SUDECAP</v>
          </cell>
          <cell r="E31088" t="str">
            <v>UN</v>
          </cell>
          <cell r="G31088">
            <v>4893.2299999999996</v>
          </cell>
        </row>
        <row r="31089">
          <cell r="A31089" t="str">
            <v>SUDECAP 19.19.10</v>
          </cell>
          <cell r="D31089" t="str">
            <v>POÇO DE VISITA TIPO B, D= 1300MM - PADRÃO SUDECAP</v>
          </cell>
          <cell r="E31089" t="str">
            <v>UN</v>
          </cell>
          <cell r="G31089">
            <v>5272.1</v>
          </cell>
        </row>
        <row r="31090">
          <cell r="A31090" t="str">
            <v>SUDECAP 19.19.11</v>
          </cell>
          <cell r="D31090" t="str">
            <v>POÇO DE VISITA TIPO B, D= 1500MM - PADRÃO SUDECAP</v>
          </cell>
          <cell r="E31090" t="str">
            <v>UN</v>
          </cell>
          <cell r="G31090">
            <v>6051.46</v>
          </cell>
        </row>
        <row r="31091">
          <cell r="A31091" t="str">
            <v>SUDECAP 19.20.02</v>
          </cell>
          <cell r="D31091" t="str">
            <v>POÇO DE VISITA TIPO C, D= 500MM - PADRÃO SUDECAP</v>
          </cell>
          <cell r="E31091" t="str">
            <v>UN</v>
          </cell>
          <cell r="G31091">
            <v>3520.23</v>
          </cell>
        </row>
        <row r="31092">
          <cell r="A31092" t="str">
            <v>SUDECAP 19.20.03</v>
          </cell>
          <cell r="D31092" t="str">
            <v>POÇO DE VISITA TIPO C, D= 600MM - PADRÃO SUDECAP</v>
          </cell>
          <cell r="E31092" t="str">
            <v>UN</v>
          </cell>
          <cell r="G31092">
            <v>3656.24</v>
          </cell>
        </row>
        <row r="31093">
          <cell r="A31093" t="str">
            <v>SUDECAP 19.20.04</v>
          </cell>
          <cell r="D31093" t="str">
            <v>POÇO DE VISITA TIPO C, D= 700MM - PADRÃO SUDECAP</v>
          </cell>
          <cell r="E31093" t="str">
            <v>UN</v>
          </cell>
          <cell r="G31093">
            <v>3778.76</v>
          </cell>
        </row>
        <row r="31094">
          <cell r="A31094" t="str">
            <v>SUDECAP 19.20.05</v>
          </cell>
          <cell r="D31094" t="str">
            <v>POÇO DE VISITA TIPO C, D= 800MM - PADRÃO SUDECAP</v>
          </cell>
          <cell r="E31094" t="str">
            <v>UN</v>
          </cell>
          <cell r="G31094">
            <v>4029.15</v>
          </cell>
        </row>
        <row r="31095">
          <cell r="A31095" t="str">
            <v>SUDECAP 19.20.06</v>
          </cell>
          <cell r="D31095" t="str">
            <v>POÇO DE VISITA TIPO C, D= 900MM - PADRÃO SUDECAP</v>
          </cell>
          <cell r="E31095" t="str">
            <v>UN</v>
          </cell>
          <cell r="G31095">
            <v>4314.97</v>
          </cell>
        </row>
        <row r="31096">
          <cell r="A31096" t="str">
            <v>SUDECAP 19.20.07</v>
          </cell>
          <cell r="D31096" t="str">
            <v>POÇO DE VISITA TIPO C, D= 1000MM - PADRÃO SUDECAP</v>
          </cell>
          <cell r="E31096" t="str">
            <v>UN</v>
          </cell>
          <cell r="G31096">
            <v>4714.95</v>
          </cell>
        </row>
        <row r="31097">
          <cell r="A31097" t="str">
            <v>SUDECAP 19.20.08</v>
          </cell>
          <cell r="D31097" t="str">
            <v>POÇO DE VISITA TIPO C, D= 1100MM - PADRÃO SUDECAP</v>
          </cell>
          <cell r="E31097" t="str">
            <v>UN</v>
          </cell>
          <cell r="G31097">
            <v>5098.57</v>
          </cell>
        </row>
        <row r="31098">
          <cell r="A31098" t="str">
            <v>SUDECAP 19.20.09</v>
          </cell>
          <cell r="D31098" t="str">
            <v>POÇO DE VISITA TIPO C, D= 1200MM - PADRÃO SUDECAP</v>
          </cell>
          <cell r="E31098" t="str">
            <v>UN</v>
          </cell>
          <cell r="G31098">
            <v>5465.63</v>
          </cell>
        </row>
        <row r="31099">
          <cell r="A31099" t="str">
            <v>SUDECAP 19.20.10</v>
          </cell>
          <cell r="D31099" t="str">
            <v>POÇO DE VISITA TIPO C, D= 1300MM - PADRÃO SUDECAP</v>
          </cell>
          <cell r="E31099" t="str">
            <v>UN</v>
          </cell>
          <cell r="G31099">
            <v>5860.38</v>
          </cell>
        </row>
        <row r="31100">
          <cell r="A31100" t="str">
            <v>SUDECAP 19.20.11</v>
          </cell>
          <cell r="D31100" t="str">
            <v>POÇO DE VISITA TIPO C, D= 1500MM - PADRÃO SUDECAP</v>
          </cell>
          <cell r="E31100" t="str">
            <v>UN</v>
          </cell>
          <cell r="G31100">
            <v>6692.96</v>
          </cell>
        </row>
        <row r="31101">
          <cell r="A31101" t="str">
            <v>SUDECAP 19.21.01</v>
          </cell>
          <cell r="D31101" t="str">
            <v>CHAMINÉ DE POÇO DE VISITA - TIPO A - ALVENARIA E= 20CM REVESTIDA, COM DEGRAUS EM AÇO CA25</v>
          </cell>
          <cell r="E31101" t="str">
            <v>M</v>
          </cell>
          <cell r="G31101">
            <v>1228.05</v>
          </cell>
        </row>
        <row r="31102">
          <cell r="A31102" t="str">
            <v>SUDECAP 19.21.02</v>
          </cell>
          <cell r="D31102" t="str">
            <v>CHAMINÉ DE POÇO DE VISITA - TIPO B - ANEL CONCRETO CA-1, COM DEGRAUS EM AÇO CA 25</v>
          </cell>
          <cell r="E31102" t="str">
            <v>M</v>
          </cell>
          <cell r="G31102">
            <v>603.77</v>
          </cell>
        </row>
        <row r="31103">
          <cell r="A31103" t="str">
            <v>SUDECAP 19.22.02</v>
          </cell>
          <cell r="D31103" t="str">
            <v>TAMPÃO DE POÇO DE VISITA DE FERRO FUNDIDO NODULAR</v>
          </cell>
          <cell r="E31103" t="str">
            <v>UN</v>
          </cell>
          <cell r="G31103">
            <v>1204.3900000000001</v>
          </cell>
        </row>
        <row r="31104">
          <cell r="A31104" t="str">
            <v>SUDECAP 19.22.03</v>
          </cell>
          <cell r="D31104" t="str">
            <v>REBAIXAMENTO DE TAMPÃO DE POÇO DE VISITA EM ATÉ 20CM</v>
          </cell>
          <cell r="E31104" t="str">
            <v>UN</v>
          </cell>
          <cell r="G31104">
            <v>142.85</v>
          </cell>
        </row>
        <row r="31105">
          <cell r="A31105" t="str">
            <v>SUDECAP 19.22.04</v>
          </cell>
          <cell r="D31105" t="str">
            <v>ALTEAMENTO DE TAMPÃO DE POÇO DE VISITA EM ATÉ 20CM</v>
          </cell>
          <cell r="E31105" t="str">
            <v>UN</v>
          </cell>
          <cell r="G31105">
            <v>356.4</v>
          </cell>
        </row>
        <row r="31106">
          <cell r="A31106" t="str">
            <v>SUDECAP 19.23.02</v>
          </cell>
          <cell r="D31106" t="str">
            <v>DESCIDA D'ÁGUA TIPO DEGRAU, D= 500MM - PADRÃO SUDECAP</v>
          </cell>
          <cell r="E31106" t="str">
            <v>M</v>
          </cell>
          <cell r="G31106">
            <v>773.2</v>
          </cell>
        </row>
        <row r="31107">
          <cell r="A31107" t="str">
            <v>SUDECAP 19.23.03</v>
          </cell>
          <cell r="D31107" t="str">
            <v>DESCIDA D'ÁGUA TIPO DEGRAU, D= 600MM - PADRÃO SUDECAP</v>
          </cell>
          <cell r="E31107" t="str">
            <v>M</v>
          </cell>
          <cell r="G31107">
            <v>877.22</v>
          </cell>
        </row>
        <row r="31108">
          <cell r="A31108" t="str">
            <v>SUDECAP 19.23.04</v>
          </cell>
          <cell r="D31108" t="str">
            <v>DESCIDA D'ÁGUA TIPO DEGRAU, D= 700MM - PADRÃO SUDECAP</v>
          </cell>
          <cell r="E31108" t="str">
            <v>M</v>
          </cell>
          <cell r="G31108">
            <v>975.52</v>
          </cell>
        </row>
        <row r="31109">
          <cell r="A31109" t="str">
            <v>SUDECAP 19.23.05</v>
          </cell>
          <cell r="D31109" t="str">
            <v>DESCIDA D'ÁGUA TIPO DEGRAU, D= 800MM - PADRÃO SUDECAP</v>
          </cell>
          <cell r="E31109" t="str">
            <v>M</v>
          </cell>
          <cell r="G31109">
            <v>1082.42</v>
          </cell>
        </row>
        <row r="31110">
          <cell r="A31110" t="str">
            <v>SUDECAP 19.23.06</v>
          </cell>
          <cell r="D31110" t="str">
            <v>DESCIDA D'ÁGUA TIPO DEGRAU, D= 900MM - PADRÃO SUDECAP</v>
          </cell>
          <cell r="E31110" t="str">
            <v>M</v>
          </cell>
          <cell r="G31110">
            <v>1183.6199999999999</v>
          </cell>
        </row>
        <row r="31111">
          <cell r="A31111" t="str">
            <v>SUDECAP 19.23.07</v>
          </cell>
          <cell r="D31111" t="str">
            <v>DESCIDA D'ÁGUA TIPO DEGRAU, D= 1000MM - PADRÃO SUDECAP</v>
          </cell>
          <cell r="E31111" t="str">
            <v>M</v>
          </cell>
          <cell r="G31111">
            <v>1293.4100000000001</v>
          </cell>
        </row>
        <row r="31112">
          <cell r="A31112" t="str">
            <v>SUDECAP 19.23.08</v>
          </cell>
          <cell r="D31112" t="str">
            <v>DESCIDA D'ÁGUA TIPO DEGRAU, D= 1100MM - PADRÃO SUDECAP</v>
          </cell>
          <cell r="E31112" t="str">
            <v>M</v>
          </cell>
          <cell r="G31112">
            <v>1608.7</v>
          </cell>
        </row>
        <row r="31113">
          <cell r="A31113" t="str">
            <v>SUDECAP 19.23.09</v>
          </cell>
          <cell r="D31113" t="str">
            <v>DESCIDA D'ÁGUA TIPO DEGRAU, D= 1200MM - PADRÃO SUDECAP</v>
          </cell>
          <cell r="E31113" t="str">
            <v>M</v>
          </cell>
          <cell r="G31113">
            <v>1728.83</v>
          </cell>
        </row>
        <row r="31114">
          <cell r="A31114" t="str">
            <v>SUDECAP 19.23.10</v>
          </cell>
          <cell r="D31114" t="str">
            <v>DESCIDA D'ÁGUA TIPO DEGRAU, D= 1300MM - PADRÃO SUDECAP</v>
          </cell>
          <cell r="E31114" t="str">
            <v>M</v>
          </cell>
          <cell r="G31114">
            <v>1850.93</v>
          </cell>
        </row>
        <row r="31115">
          <cell r="A31115" t="str">
            <v>SUDECAP 19.23.11</v>
          </cell>
          <cell r="D31115" t="str">
            <v>DESCIDA D'ÁGUA TIPO DEGRAU, D= 1500MM - PADRÃO SUDECAP</v>
          </cell>
          <cell r="E31115" t="str">
            <v>M</v>
          </cell>
          <cell r="G31115">
            <v>2570.64</v>
          </cell>
        </row>
        <row r="31116">
          <cell r="A31116" t="str">
            <v>SUDECAP 19.24.02</v>
          </cell>
          <cell r="D31116" t="str">
            <v>DESCIDA D'ÁGUA TIPO CALHA, D= 500MM - PADRÃO SUDECAP</v>
          </cell>
          <cell r="E31116" t="str">
            <v>M</v>
          </cell>
          <cell r="G31116">
            <v>515.64</v>
          </cell>
        </row>
        <row r="31117">
          <cell r="A31117" t="str">
            <v>SUDECAP 19.24.03</v>
          </cell>
          <cell r="D31117" t="str">
            <v>DESCIDA D'ÁGUA TIPO CALHA, D= 600MM - PADRÃO SUDECAP</v>
          </cell>
          <cell r="E31117" t="str">
            <v>M</v>
          </cell>
          <cell r="G31117">
            <v>613.39</v>
          </cell>
        </row>
        <row r="31118">
          <cell r="A31118" t="str">
            <v>SUDECAP 19.24.04</v>
          </cell>
          <cell r="D31118" t="str">
            <v>DESCIDA D'ÁGUA TIPO CALHA, D= 700MM - PADRÃO SUDECAP</v>
          </cell>
          <cell r="E31118" t="str">
            <v>M</v>
          </cell>
          <cell r="G31118">
            <v>705.12</v>
          </cell>
        </row>
        <row r="31119">
          <cell r="A31119" t="str">
            <v>SUDECAP 19.24.05</v>
          </cell>
          <cell r="D31119" t="str">
            <v>DESCIDA D'ÁGUA TIPO CALHA, D= 800MM - PADRÃO SUDECAP</v>
          </cell>
          <cell r="E31119" t="str">
            <v>M</v>
          </cell>
          <cell r="G31119">
            <v>806.34</v>
          </cell>
        </row>
        <row r="31120">
          <cell r="A31120" t="str">
            <v>SUDECAP 19.24.06</v>
          </cell>
          <cell r="D31120" t="str">
            <v>DESCIDA D'ÁGUA TIPO CALHA, D= 900MM - PADRÃO SUDECAP</v>
          </cell>
          <cell r="E31120" t="str">
            <v>M</v>
          </cell>
          <cell r="G31120">
            <v>900.96</v>
          </cell>
        </row>
        <row r="31121">
          <cell r="A31121" t="str">
            <v>SUDECAP 19.24.07</v>
          </cell>
          <cell r="D31121" t="str">
            <v>DESCIDA D'ÁGUA TIPO CALHA, D= 1000MM - PADRÃO SUDECAP</v>
          </cell>
          <cell r="E31121" t="str">
            <v>M</v>
          </cell>
          <cell r="G31121">
            <v>997.91</v>
          </cell>
        </row>
        <row r="31122">
          <cell r="A31122" t="str">
            <v>SUDECAP 19.24.08</v>
          </cell>
          <cell r="D31122" t="str">
            <v>DESCIDA D'ÁGUA TIPO CALHA, D= 1100MM - PADRÃO SUDECAP</v>
          </cell>
          <cell r="E31122" t="str">
            <v>M</v>
          </cell>
          <cell r="G31122">
            <v>1290.3</v>
          </cell>
        </row>
        <row r="31123">
          <cell r="A31123" t="str">
            <v>SUDECAP 19.24.09</v>
          </cell>
          <cell r="D31123" t="str">
            <v>DESCIDA D'ÁGUA TIPO CALHA, D= 1200MM - PADRÃO SUDECAP</v>
          </cell>
          <cell r="E31123" t="str">
            <v>M</v>
          </cell>
          <cell r="G31123">
            <v>1405.02</v>
          </cell>
        </row>
        <row r="31124">
          <cell r="A31124" t="str">
            <v>SUDECAP 19.24.10</v>
          </cell>
          <cell r="D31124" t="str">
            <v>DESCIDA D'ÁGUA TIPO CALHA, D= 1300MM - PADRÃO SUDECAP</v>
          </cell>
          <cell r="E31124" t="str">
            <v>M</v>
          </cell>
          <cell r="G31124">
            <v>1521.47</v>
          </cell>
        </row>
        <row r="31125">
          <cell r="A31125" t="str">
            <v>SUDECAP 19.24.11</v>
          </cell>
          <cell r="D31125" t="str">
            <v>DESCIDA D'ÁGUA TIPO CALHA, D= 1500MM - PADRÃO SUDECAP</v>
          </cell>
          <cell r="E31125" t="str">
            <v>M</v>
          </cell>
          <cell r="G31125">
            <v>2197.88</v>
          </cell>
        </row>
        <row r="31126">
          <cell r="A31126" t="str">
            <v>SUDECAP 19.25.01</v>
          </cell>
          <cell r="D31126" t="str">
            <v>DRENO PADRÃO SUDECAP TIPO A - AREIA GROSSA, BRITA 2 E TUBO PERFURADO EM PVC DN 200MM, L=50CM</v>
          </cell>
          <cell r="E31126" t="str">
            <v>M</v>
          </cell>
          <cell r="G31126">
            <v>124.93</v>
          </cell>
        </row>
        <row r="31127">
          <cell r="A31127" t="str">
            <v>SUDECAP 19.25.02</v>
          </cell>
          <cell r="D31127" t="str">
            <v>DRENO - PADRÃO SUDECAP TIPO B - MANTA DRENANTE, BRITA 3, TUBO PERFURADO EM PVC DN 160MM, L=50CM</v>
          </cell>
          <cell r="E31127" t="str">
            <v>M</v>
          </cell>
          <cell r="G31127">
            <v>121.8</v>
          </cell>
        </row>
        <row r="31128">
          <cell r="A31128" t="str">
            <v>SUDECAP 19.25.03</v>
          </cell>
          <cell r="D31128" t="str">
            <v>DRENO DE TALVEGUE TIPO A (BRITA E MANTA DRENANTE)</v>
          </cell>
          <cell r="E31128" t="str">
            <v>M</v>
          </cell>
          <cell r="G31128">
            <v>169.04</v>
          </cell>
        </row>
        <row r="31129">
          <cell r="A31129" t="str">
            <v>SUDECAP 19.27.01</v>
          </cell>
          <cell r="D31129" t="str">
            <v>BARRAGEM TIPO A - SACO DE RÁFIA - PADRÃO SUDECAP</v>
          </cell>
          <cell r="E31129" t="str">
            <v>M3</v>
          </cell>
          <cell r="G31129">
            <v>141.36000000000001</v>
          </cell>
        </row>
        <row r="31130">
          <cell r="A31130" t="str">
            <v>SUDECAP 19.27.02</v>
          </cell>
          <cell r="D31130" t="str">
            <v>BARRAGEM TIPO B - SACO RÁFIA 50KG (SOLO / CIMENTO - 50KG/M3) - PADRÃO SUDECAP</v>
          </cell>
          <cell r="E31130" t="str">
            <v>M3</v>
          </cell>
          <cell r="G31130">
            <v>249.32</v>
          </cell>
        </row>
        <row r="31131">
          <cell r="A31131" t="str">
            <v>SUDECAP 19.30.04</v>
          </cell>
          <cell r="D31131" t="str">
            <v>SARJETA TIPO A - (50X10)CM - DES-R01 - PADRÃO SUDECAP</v>
          </cell>
          <cell r="E31131" t="str">
            <v>M</v>
          </cell>
          <cell r="G31131">
            <v>33.68</v>
          </cell>
        </row>
        <row r="31132">
          <cell r="A31132" t="str">
            <v>SUDECAP 19.30.05</v>
          </cell>
          <cell r="D31132" t="str">
            <v>SARJETA TIPO B - (50X10)CM - DES-R01 - PADRÃO SUDECAP</v>
          </cell>
          <cell r="E31132" t="str">
            <v>M</v>
          </cell>
          <cell r="G31132">
            <v>33.68</v>
          </cell>
        </row>
        <row r="31133">
          <cell r="A31133" t="str">
            <v>SUDECAP 19.30.06</v>
          </cell>
          <cell r="D31133" t="str">
            <v>SARJETA TIPO C - (50X10)CM - DES-R01 - PADRÃO SUDECAP</v>
          </cell>
          <cell r="E31133" t="str">
            <v>M</v>
          </cell>
          <cell r="G31133">
            <v>34.54</v>
          </cell>
        </row>
        <row r="31134">
          <cell r="A31134" t="str">
            <v>SUDECAP 19.31.01</v>
          </cell>
          <cell r="D31134" t="str">
            <v>CANALETA TIPO 2 - D= 200MM, PRÉ-MOLDADA DE CONCRETO E GRELHA - PADRÃO SUDECAP</v>
          </cell>
          <cell r="E31134" t="str">
            <v>M</v>
          </cell>
          <cell r="G31134">
            <v>256.38</v>
          </cell>
        </row>
        <row r="31135">
          <cell r="A31135" t="str">
            <v>SUDECAP 19.31.02</v>
          </cell>
          <cell r="D31135" t="str">
            <v>CANALETA TIPO 2 - D= 300MM, PRÉ-MOLDADA DE CONCRETO - PADRÃO SUDECAP</v>
          </cell>
          <cell r="E31135" t="str">
            <v>M</v>
          </cell>
          <cell r="G31135">
            <v>94.71</v>
          </cell>
        </row>
        <row r="31136">
          <cell r="A31136" t="str">
            <v>SUDECAP 19.31.03</v>
          </cell>
          <cell r="D31136" t="str">
            <v>CANALETA TIPO 2 - D= 400MM, PRÉ-MOLDADA DE CONCRETO - PADRÃO SUDECAP</v>
          </cell>
          <cell r="E31136" t="str">
            <v>M</v>
          </cell>
          <cell r="G31136">
            <v>121.35</v>
          </cell>
        </row>
        <row r="31137">
          <cell r="A31137" t="str">
            <v>SUDECAP 19.31.04</v>
          </cell>
          <cell r="D31137" t="str">
            <v>CANALETA TIPO 2 - D= 500MM, PRÉ-MOLDADA DE CONCRETO - PADRÃO SUDECAP</v>
          </cell>
          <cell r="E31137" t="str">
            <v>M</v>
          </cell>
          <cell r="G31137">
            <v>171.23</v>
          </cell>
        </row>
        <row r="31138">
          <cell r="A31138" t="str">
            <v>SUDECAP 19.31.05</v>
          </cell>
          <cell r="D31138" t="str">
            <v>CANALETA TIPO 2 - D= 600MM, PRÉ-MOLDADA DE CONCRETO - PADRÃO SUDECAP</v>
          </cell>
          <cell r="E31138" t="str">
            <v>M</v>
          </cell>
          <cell r="G31138">
            <v>214.82</v>
          </cell>
        </row>
        <row r="31139">
          <cell r="A31139" t="str">
            <v>SUDECAP 19.31.07</v>
          </cell>
          <cell r="D31139" t="str">
            <v>CANALETA TIPO 3 - 30 X 20CM CONCRETO 20MPA COM GRELHA AÇO CA-25 - PADRÃO SUDECAP</v>
          </cell>
          <cell r="E31139" t="str">
            <v>M</v>
          </cell>
          <cell r="G31139">
            <v>501.35</v>
          </cell>
        </row>
        <row r="31140">
          <cell r="A31140" t="str">
            <v>SUDECAP 19.31.08</v>
          </cell>
          <cell r="D31140" t="str">
            <v>CANALETA TIPO 3 - 30 X 20CM CONCRETO 20MPA COM TAMPA DE CONCRETO - PADRÃO SUDECAP</v>
          </cell>
          <cell r="E31140" t="str">
            <v>M</v>
          </cell>
          <cell r="G31140">
            <v>222.68</v>
          </cell>
        </row>
        <row r="31141">
          <cell r="A31141" t="str">
            <v>SUDECAP 19.31.09</v>
          </cell>
          <cell r="D31141" t="str">
            <v>CANALETA TIPO 3 - 30 X 20CM CONCRETO 20MPA COM TAMPA CONCRETO PERFURADA - PADRÃO SUDECAP</v>
          </cell>
          <cell r="E31141" t="str">
            <v>M</v>
          </cell>
          <cell r="G31141">
            <v>232</v>
          </cell>
        </row>
        <row r="31142">
          <cell r="A31142" t="str">
            <v>SUDECAP 19.31.10</v>
          </cell>
          <cell r="D31142" t="str">
            <v>CANALETA TIPO 5 - 30 X 20CM CONCRETO 20MPA A CÉU ABERTO - PADRÃO SUDECAP</v>
          </cell>
          <cell r="E31142" t="str">
            <v>M</v>
          </cell>
          <cell r="G31142">
            <v>157</v>
          </cell>
        </row>
        <row r="31143">
          <cell r="A31143" t="str">
            <v>SUDECAP 19.31.15</v>
          </cell>
          <cell r="D31143" t="str">
            <v>CANALETA TIPO 1 - 80 X 40 X 60CM TRAPEZOIDAL, DE CONCRETO 20MPA - PADRÃO SUDECAP</v>
          </cell>
          <cell r="E31143" t="str">
            <v>M</v>
          </cell>
          <cell r="G31143">
            <v>225.56</v>
          </cell>
        </row>
        <row r="31144">
          <cell r="A31144" t="str">
            <v>SUDECAP 19.32.01</v>
          </cell>
          <cell r="D31144" t="str">
            <v>ESCORAMENTO DESCONTÍNUO DE VALAS TIPO A - MADEIRA ROLIÇA D= 6 A 10CM - PADRÃO SUDECAP</v>
          </cell>
          <cell r="E31144" t="str">
            <v>M2</v>
          </cell>
          <cell r="G31144">
            <v>18.22</v>
          </cell>
        </row>
        <row r="31145">
          <cell r="A31145" t="str">
            <v>SUDECAP 19.32.02</v>
          </cell>
          <cell r="D31145" t="str">
            <v>ESCORAMENTO DESCONTÍNUO DE VALAS TIPO B - MADEIRA ROLIÇA D= 11 A 15CM - PADRÃO SUDECAP</v>
          </cell>
          <cell r="E31145" t="str">
            <v>M2</v>
          </cell>
          <cell r="G31145">
            <v>40.17</v>
          </cell>
        </row>
        <row r="31146">
          <cell r="A31146" t="str">
            <v>SUDECAP 19.33.01</v>
          </cell>
          <cell r="D31146" t="str">
            <v>ESCORAMENTO CONTÍNUO DE VALAS TIPO A - MADEIRA ROLIÇA D= 11 A 15CM - PADRÃO SUDECAP</v>
          </cell>
          <cell r="E31146" t="str">
            <v>M2</v>
          </cell>
          <cell r="G31146">
            <v>115.45</v>
          </cell>
        </row>
        <row r="31147">
          <cell r="A31147" t="str">
            <v>SUDECAP 19.33.02</v>
          </cell>
          <cell r="D31147" t="str">
            <v>ESCORAMENTO CONTÍNUO DE VALAS TIPO B - PERFIL I-8" - PADRÃO SUDECAP</v>
          </cell>
          <cell r="E31147" t="str">
            <v>M2</v>
          </cell>
          <cell r="G31147">
            <v>163.47</v>
          </cell>
        </row>
        <row r="31148">
          <cell r="A31148" t="str">
            <v>SUDECAP 19.51.01</v>
          </cell>
          <cell r="D31148" t="str">
            <v>ESTRUTURA DE ESCORAMENTO TIPO PONTALETEAMENTO</v>
          </cell>
          <cell r="E31148" t="str">
            <v>M2</v>
          </cell>
          <cell r="G31148">
            <v>11.74</v>
          </cell>
        </row>
        <row r="31149">
          <cell r="A31149" t="str">
            <v>SUDECAP 19.52.03</v>
          </cell>
          <cell r="D31149" t="str">
            <v>POÇO DE VISITA H= 1,0M, (BALÃO 0,60) COPASA 062/1 NA 104 EM ANÉIS</v>
          </cell>
          <cell r="E31149" t="str">
            <v>UN</v>
          </cell>
          <cell r="G31149">
            <v>1366.58</v>
          </cell>
        </row>
        <row r="31150">
          <cell r="A31150" t="str">
            <v>SUDECAP 19.52.05</v>
          </cell>
          <cell r="D31150" t="str">
            <v>ADICIONAL DE PREÇO PARA ACRÉSCIMO DE ALTURA DE POÇO DE VISITA 0,6M</v>
          </cell>
          <cell r="E31150" t="str">
            <v>M</v>
          </cell>
          <cell r="G31150">
            <v>485.79</v>
          </cell>
        </row>
        <row r="31151">
          <cell r="A31151" t="str">
            <v>SUDECAP 19.52.07</v>
          </cell>
          <cell r="D31151" t="str">
            <v>POÇO DE VISITA H= 1,5M (BALÃO 1,0M) COPASA 039/1 EM ANÉIS</v>
          </cell>
          <cell r="E31151" t="str">
            <v>UN</v>
          </cell>
          <cell r="G31151">
            <v>2625.87</v>
          </cell>
        </row>
        <row r="31152">
          <cell r="A31152" t="str">
            <v>SUDECAP 19.52.09</v>
          </cell>
          <cell r="D31152" t="str">
            <v>ADICIONAL DE PREÇO ACRÉSCIMO ALTURA POÇO DE VISITA 1,0M ANEL</v>
          </cell>
          <cell r="E31152" t="str">
            <v>M</v>
          </cell>
          <cell r="G31152">
            <v>920.05</v>
          </cell>
        </row>
        <row r="31153">
          <cell r="A31153" t="str">
            <v>SUDECAP 19.53.01</v>
          </cell>
          <cell r="D31153" t="str">
            <v>LASTRO DE PEDRA BRITADA</v>
          </cell>
          <cell r="E31153" t="str">
            <v>M3</v>
          </cell>
          <cell r="G31153">
            <v>221.39</v>
          </cell>
        </row>
        <row r="31154">
          <cell r="A31154" t="str">
            <v>SUDECAP 19.59.01</v>
          </cell>
          <cell r="D31154" t="str">
            <v>CONSTRUÇÃO DE RAMAL ESGOTO EXTENSÃO ATÉ 2,0M - PROFUNDIDADE DE REDE ATÉ 1,25M</v>
          </cell>
          <cell r="E31154" t="str">
            <v>UN</v>
          </cell>
          <cell r="G31154">
            <v>229.24</v>
          </cell>
        </row>
        <row r="31155">
          <cell r="A31155" t="str">
            <v>SUDECAP 19.59.02</v>
          </cell>
          <cell r="D31155" t="str">
            <v>CONSTRUÇÃO DE RAMAL ESGOTO EXTENSÃO ATÉ 2,0M - PROFUNDIDADE DE REDE 1,25 A 3,0M INCLUSIVE ESCORAMENTO</v>
          </cell>
          <cell r="E31155" t="str">
            <v>UN</v>
          </cell>
          <cell r="G31155">
            <v>253.51</v>
          </cell>
        </row>
        <row r="31156">
          <cell r="A31156" t="str">
            <v>SUDECAP 19.59.03</v>
          </cell>
          <cell r="D31156" t="str">
            <v>CONSTRUÇÃO DE RAMAL ESGOTO EXTENSÃO ATÉ 2,0M - PROFUNDIDADE DE REDE 3,0 A 4,0M INCLUSIVE ESCORAMENTO</v>
          </cell>
          <cell r="E31156" t="str">
            <v>UN</v>
          </cell>
          <cell r="G31156">
            <v>369.98</v>
          </cell>
        </row>
        <row r="31157">
          <cell r="A31157" t="str">
            <v>SUDECAP 19.60.01</v>
          </cell>
          <cell r="D31157" t="str">
            <v>CONSTRUÇÃO DE RAMAL ESGOTO - EXTENSÃO EXCEDENTE A 2,00M - PROFUNDIDADE ATÉ 1,25M</v>
          </cell>
          <cell r="E31157" t="str">
            <v>M</v>
          </cell>
          <cell r="G31157">
            <v>92.98</v>
          </cell>
        </row>
        <row r="31158">
          <cell r="A31158" t="str">
            <v>SUDECAP 19.60.02</v>
          </cell>
          <cell r="D31158" t="str">
            <v>CONSTRUÇÃO DE RAMAL ESGOTO - EXTENSÃO EXCEDENTE A 2,00M - PROFUNDIDADE DE 1,25 A 3,0M - INCLUSIVE ESCORAMENTO</v>
          </cell>
          <cell r="E31158" t="str">
            <v>M</v>
          </cell>
          <cell r="G31158">
            <v>141.74</v>
          </cell>
        </row>
        <row r="31159">
          <cell r="A31159" t="str">
            <v>SUDECAP 19.60.03</v>
          </cell>
          <cell r="D31159" t="str">
            <v>CONSTRUÇÃO DE RAMAL ESGOTO - EXTENSÃO EXCEDENTE A 2,00M - PROFUNDIDADE DE 3,0 A 4,0M - INCLUSIVE ESCORAMENTO</v>
          </cell>
          <cell r="E31159" t="str">
            <v>M</v>
          </cell>
          <cell r="G31159">
            <v>197.4</v>
          </cell>
        </row>
        <row r="31160">
          <cell r="A31160" t="str">
            <v>SUDECAP 19.70.03</v>
          </cell>
          <cell r="D31160" t="str">
            <v>TUBO PVC RÍGIDO D= 100MM, INCLUSIVE CONEXÕES</v>
          </cell>
          <cell r="E31160" t="str">
            <v>M</v>
          </cell>
          <cell r="G31160">
            <v>45.09</v>
          </cell>
        </row>
        <row r="31161">
          <cell r="A31161" t="str">
            <v>SUDECAP 19.70.04</v>
          </cell>
          <cell r="D31161" t="str">
            <v>TUBO PVC RÍGIDO D= 150MM, INCLUSIVE CONEXÕES</v>
          </cell>
          <cell r="E31161" t="str">
            <v>M</v>
          </cell>
          <cell r="G31161">
            <v>71.63</v>
          </cell>
        </row>
        <row r="31162">
          <cell r="A31162" t="str">
            <v>SUDECAP 19.70.05</v>
          </cell>
          <cell r="D31162" t="str">
            <v>TUBO PVC RÍGIDO D= 200MM, INCLUSIVE CONEXÕES</v>
          </cell>
          <cell r="E31162" t="str">
            <v>M</v>
          </cell>
          <cell r="G31162">
            <v>104.89</v>
          </cell>
        </row>
        <row r="31163">
          <cell r="A31163" t="str">
            <v>SUDECAP 19.70.06</v>
          </cell>
          <cell r="D31163" t="str">
            <v>TUBO PVC RÍGIDO D= 250MM, INCLUSIVE CONEXÕES</v>
          </cell>
          <cell r="E31163" t="str">
            <v>M</v>
          </cell>
          <cell r="G31163">
            <v>184.8</v>
          </cell>
        </row>
        <row r="31164">
          <cell r="A31164" t="str">
            <v>SUDECAP 19.70.07</v>
          </cell>
          <cell r="D31164" t="str">
            <v>TUBO PVC RÍGIDO D= 300MM, INCLUSIVE CONEXÕES</v>
          </cell>
          <cell r="E31164" t="str">
            <v>M</v>
          </cell>
          <cell r="G31164">
            <v>346.08</v>
          </cell>
        </row>
        <row r="31165">
          <cell r="A31165" t="str">
            <v>SUDECAP 19.70.09</v>
          </cell>
          <cell r="D31165" t="str">
            <v>TUBO PVC RÍGIDO D= 400MM, INCLUSIVE CONEXÕES</v>
          </cell>
          <cell r="E31165" t="str">
            <v>M</v>
          </cell>
          <cell r="G31165">
            <v>525.66</v>
          </cell>
        </row>
        <row r="31166">
          <cell r="A31166" t="str">
            <v>SUDECAP 19.91.01</v>
          </cell>
          <cell r="D31166" t="str">
            <v>FORNECIMENTO E LANÇAMENTO DE BRITA EM DRENO E PÁTIO</v>
          </cell>
          <cell r="E31166" t="str">
            <v>M3</v>
          </cell>
          <cell r="G31166">
            <v>212.68</v>
          </cell>
        </row>
        <row r="31167">
          <cell r="A31167" t="str">
            <v>SUDECAP 19.91.02</v>
          </cell>
          <cell r="D31167" t="str">
            <v>FORNECIMENTO E LANÇAMENTO DE AREIA EM DRENO E PÁTIO</v>
          </cell>
          <cell r="E31167" t="str">
            <v>M3</v>
          </cell>
          <cell r="G31167">
            <v>235.38</v>
          </cell>
        </row>
        <row r="31168">
          <cell r="A31168" t="str">
            <v>SUDECAP 19.91.03</v>
          </cell>
          <cell r="D31168" t="str">
            <v>FORNECIMENTO E LANÇAMENTO DE CASCALHO EM DRENO E PÁTIO</v>
          </cell>
          <cell r="E31168" t="str">
            <v>M3</v>
          </cell>
          <cell r="G31168">
            <v>235.38</v>
          </cell>
        </row>
        <row r="31169">
          <cell r="A31169" t="str">
            <v>SUDECAP 19.99.10</v>
          </cell>
          <cell r="D31169" t="str">
            <v>AÇO CA 60 - D= 5,0MM, CORTE, DOBRA E COLOCAÇÃO EM SERVIÇOS DE DRENAGEM ADP REF 92915</v>
          </cell>
          <cell r="E31169" t="str">
            <v>KG</v>
          </cell>
          <cell r="G31169">
            <v>15.64</v>
          </cell>
        </row>
        <row r="31170">
          <cell r="A31170" t="str">
            <v>SUDECAP 19.99.11</v>
          </cell>
          <cell r="D31170" t="str">
            <v>AÇO CA 50 - D= 6,3MM, CORTE, DOBRA E COLOCAÇÃO EM SERVIÇOS DE DRENAGEM ADP REF 92916</v>
          </cell>
          <cell r="E31170" t="str">
            <v>KG</v>
          </cell>
          <cell r="G31170">
            <v>11.34</v>
          </cell>
        </row>
        <row r="31171">
          <cell r="A31171" t="str">
            <v>SUDECAP 19.99.12</v>
          </cell>
          <cell r="D31171" t="str">
            <v>AÇO CA 50 - D= 8,0MM, CORTE, DOBRA E COLOCAÇÃO EM SERVIÇOS DE DRENAGEM ADP REF 92917</v>
          </cell>
          <cell r="E31171" t="str">
            <v>KG</v>
          </cell>
          <cell r="G31171">
            <v>11.13</v>
          </cell>
        </row>
        <row r="31172">
          <cell r="A31172" t="str">
            <v>SUDECAP 19.99.13</v>
          </cell>
          <cell r="D31172" t="str">
            <v>AÇO CA 50 - D= 10,0MM, CORTE, DOBRA E COLOCAÇÃO EM SERVIÇOS DE DRENAGEM ADP REF 92919</v>
          </cell>
          <cell r="E31172" t="str">
            <v>KG</v>
          </cell>
          <cell r="G31172">
            <v>9.6</v>
          </cell>
        </row>
        <row r="31173">
          <cell r="A31173" t="str">
            <v>SUDECAP 19.99.14</v>
          </cell>
          <cell r="D31173" t="str">
            <v>AÇO CA 50 - D= 12,5MM, CORTE, DOBRA E COLOCAÇÃO EM SERVIÇOS DE DRENAGEM ADP REF 92921</v>
          </cell>
          <cell r="E31173" t="str">
            <v>KG</v>
          </cell>
          <cell r="G31173">
            <v>8.51</v>
          </cell>
        </row>
        <row r="31174">
          <cell r="A31174" t="str">
            <v>SUDECAP 19.99.15</v>
          </cell>
          <cell r="D31174" t="str">
            <v>AÇO CA 50 - D= 16,0MM, CORTE, DOBRA E COLOCAÇÃO EM SERVIÇOS DE DRENAGEM ADP REF 92922</v>
          </cell>
          <cell r="E31174" t="str">
            <v>KG</v>
          </cell>
          <cell r="G31174">
            <v>8.0500000000000007</v>
          </cell>
        </row>
        <row r="31175">
          <cell r="A31175" t="str">
            <v>SUDECAP 19.99.16</v>
          </cell>
          <cell r="D31175" t="str">
            <v>AÇO CA 50 - D= 20,0MM, CORTE, DOBRA E COLOCAÇÃO EM SERVIÇOS DE DRENAGEM ADP REF 92923</v>
          </cell>
          <cell r="E31175" t="str">
            <v>KG</v>
          </cell>
          <cell r="G31175">
            <v>7.94</v>
          </cell>
        </row>
        <row r="31176">
          <cell r="A31176" t="str">
            <v>SUDECAP 19.99.17</v>
          </cell>
          <cell r="D31176" t="str">
            <v>AÇO CA 50 - D= 25,0MM, CORTE, DOBRA E COLOCAÇÃO EM SERVIÇOS DE DRENAGEM ADP REF 92924</v>
          </cell>
          <cell r="E31176" t="str">
            <v>KG</v>
          </cell>
          <cell r="G31176">
            <v>7.74</v>
          </cell>
        </row>
        <row r="31177">
          <cell r="A31177" t="str">
            <v>SUDECAP 20.01.01</v>
          </cell>
          <cell r="D31177" t="str">
            <v>REGULARIZAÇÃO E COMPACTAÇÃO DO SUBLEITO COM ROLO COMPACTADOR</v>
          </cell>
          <cell r="E31177" t="str">
            <v>M2</v>
          </cell>
          <cell r="G31177">
            <v>2.91</v>
          </cell>
        </row>
        <row r="31178">
          <cell r="A31178" t="str">
            <v>SUDECAP 20.01.02</v>
          </cell>
          <cell r="D31178" t="str">
            <v>REGULARIZAÇÃO E COMPACTAÇÃO DO SUBLEITO COM PLACA VIBRATÓRIA</v>
          </cell>
          <cell r="E31178" t="str">
            <v>M2</v>
          </cell>
          <cell r="G31178">
            <v>5.43</v>
          </cell>
        </row>
        <row r="31179">
          <cell r="A31179" t="str">
            <v>SUDECAP 20.03.01</v>
          </cell>
          <cell r="D31179" t="str">
            <v>REFORÇO DO SUB-LEITO COMPACTADO - PROCTOR INTERMEDIÁRIO - EXCLUSIVE ESCAVAÇÃO E CARGA</v>
          </cell>
          <cell r="E31179" t="str">
            <v>M3</v>
          </cell>
          <cell r="G31179">
            <v>16.989999999999998</v>
          </cell>
        </row>
        <row r="31180">
          <cell r="A31180" t="str">
            <v>SUDECAP 20.04.03</v>
          </cell>
          <cell r="D31180" t="str">
            <v>SUB-BASE ESTABILIZADA GRANULOMETRICAMENTE COM BRITA BICA CORRIDA (AGREGADO DE PEDREIRA) - PROCTOR INTERMEDIÁRIO</v>
          </cell>
          <cell r="E31180" t="str">
            <v>M3</v>
          </cell>
          <cell r="G31180">
            <v>256.60000000000002</v>
          </cell>
        </row>
        <row r="31181">
          <cell r="A31181" t="str">
            <v>SUDECAP 20.04.05</v>
          </cell>
          <cell r="D31181" t="str">
            <v>SUB-BASE ESTABILIZADA GRANULOMETRICAMENTE COM BRITA BICA CORRIDA (AGREGADO DE PEDREIRA) - PROCTOR MODIFICADO</v>
          </cell>
          <cell r="E31181" t="str">
            <v>M3</v>
          </cell>
          <cell r="G31181">
            <v>272.25</v>
          </cell>
        </row>
        <row r="31182">
          <cell r="A31182" t="str">
            <v>SUDECAP 20.04.07</v>
          </cell>
          <cell r="D31182" t="str">
            <v>SUB-BASE ESTABILIZADA QUIMICAMENTE COM BRITA GRADUADA BGTC COM 10% DE TEOR DE CIMENTO COMPACTADO COM PLACA VIBRATÓRIA</v>
          </cell>
          <cell r="E31182" t="str">
            <v>M3</v>
          </cell>
          <cell r="G31182">
            <v>360.52</v>
          </cell>
        </row>
        <row r="31183">
          <cell r="A31183" t="str">
            <v>SUDECAP 20.04.08</v>
          </cell>
          <cell r="D31183" t="str">
            <v>CONCRETO COMPACTADO A ROLO - CONSUMO DE CIMENTO 120 KG/M3 E FCTM, K= 2,0 MPA (AOS 28 DIAS)</v>
          </cell>
          <cell r="E31183" t="str">
            <v>M3</v>
          </cell>
          <cell r="G31183">
            <v>448.56</v>
          </cell>
        </row>
        <row r="31184">
          <cell r="A31184" t="str">
            <v>SUDECAP 20.06.11</v>
          </cell>
          <cell r="D31184" t="str">
            <v>BASE ESTABILIZADA GRANULOMETRICAMENTE COM BRITA GRADUADA SIMPLES - PROCTOR MODIFICADO</v>
          </cell>
          <cell r="E31184" t="str">
            <v>M3</v>
          </cell>
          <cell r="G31184">
            <v>313.02</v>
          </cell>
        </row>
        <row r="31185">
          <cell r="A31185" t="str">
            <v>SUDECAP 20.06.12</v>
          </cell>
          <cell r="D31185" t="str">
            <v>BASE ESTABILIZADA GRANULOMETRICAMENTE COM BRITA BICA CORRIDA (AGREGADO DE PEDREIRA), COMPACTADO COM PLACA VIBRATÓRIA - PROCTOR MODIFICADO</v>
          </cell>
          <cell r="E31185" t="str">
            <v>M3</v>
          </cell>
          <cell r="G31185">
            <v>284.87</v>
          </cell>
        </row>
        <row r="31186">
          <cell r="A31186" t="str">
            <v>SUDECAP 20.06.13</v>
          </cell>
          <cell r="D31186" t="str">
            <v>BASE ESTABILIZADA QUIMICAMENTE COM BRITA GRADUADA TRATADA COM CIMENTO - BGTC (2% A 4% DE CIMENTO) - PROCTOR MODIFICADO</v>
          </cell>
          <cell r="E31186" t="str">
            <v>M3</v>
          </cell>
          <cell r="G31186">
            <v>302.37</v>
          </cell>
        </row>
        <row r="31187">
          <cell r="A31187" t="str">
            <v>SUDECAP 20.06.14</v>
          </cell>
          <cell r="D31187" t="str">
            <v>BASE ESTABILIZADA GRANULOMETRICAMENTE COM BRITA BICA CORRIDA (AGREGADO DE PEDREIRA) - PROCTOR MODIFICADO</v>
          </cell>
          <cell r="E31187" t="str">
            <v>M3</v>
          </cell>
          <cell r="G31187">
            <v>272.58999999999997</v>
          </cell>
        </row>
        <row r="31188">
          <cell r="A31188" t="str">
            <v>SUDECAP 20.06.15</v>
          </cell>
          <cell r="D31188" t="str">
            <v>BASE ESTABILIZADA GRANULOMETRICAMENTE COMPACTADA - EXCLUSIVE MATERIAL -  PROCTOR MODIFICADO</v>
          </cell>
          <cell r="E31188" t="str">
            <v>M3</v>
          </cell>
          <cell r="G31188">
            <v>23.63</v>
          </cell>
        </row>
        <row r="31189">
          <cell r="A31189" t="str">
            <v>SUDECAP 20.10.02</v>
          </cell>
          <cell r="D31189" t="str">
            <v>TRANSPORTE DE MATERIAL DE QUALQUER NATUREZA DMT &lt;= 10KM</v>
          </cell>
          <cell r="E31189" t="str">
            <v>TxKM</v>
          </cell>
          <cell r="G31189">
            <v>1.88</v>
          </cell>
        </row>
        <row r="31190">
          <cell r="A31190" t="str">
            <v>SUDECAP 20.10.03</v>
          </cell>
          <cell r="D31190" t="str">
            <v>TRANSPORTE DE MATERIAL DE QUALQUER NATUREZA DMT &gt; 10KM</v>
          </cell>
          <cell r="E31190" t="str">
            <v>TxKM</v>
          </cell>
          <cell r="G31190">
            <v>1.34</v>
          </cell>
        </row>
        <row r="31191">
          <cell r="A31191" t="str">
            <v>SUDECAP 20.11.05</v>
          </cell>
          <cell r="D31191" t="str">
            <v>IMPRIMAÇÃO COM EMULSÃO ASFÁLTICA - EAI, LIMPEZA MANUAL</v>
          </cell>
          <cell r="E31191" t="str">
            <v>M2</v>
          </cell>
          <cell r="G31191">
            <v>7.92</v>
          </cell>
        </row>
        <row r="31192">
          <cell r="A31192" t="str">
            <v>SUDECAP 20.12.01</v>
          </cell>
          <cell r="D31192" t="str">
            <v>PINTURA DE LIGAÇÃO COM RR-1C</v>
          </cell>
          <cell r="E31192" t="str">
            <v>M2</v>
          </cell>
          <cell r="G31192">
            <v>2.2799999999999998</v>
          </cell>
        </row>
        <row r="31193">
          <cell r="A31193" t="str">
            <v>SUDECAP 20.12.03</v>
          </cell>
          <cell r="D31193" t="str">
            <v>PINTURA DE LIGAÇÃO EM DUAS ETAPAS COM RR-2C, INCLUSIVE MANTA GEOTÊXTIL, LIMPEZA MANUAL</v>
          </cell>
          <cell r="E31193" t="str">
            <v>M2</v>
          </cell>
          <cell r="G31193">
            <v>13.79</v>
          </cell>
        </row>
        <row r="31194">
          <cell r="A31194" t="str">
            <v>SUDECAP 20.13.23</v>
          </cell>
          <cell r="D31194" t="str">
            <v>APLICAÇÃO DE CBUQ FAIXA B, CAMADA DE ROLAMENTO, COM CAP 50/70</v>
          </cell>
          <cell r="E31194" t="str">
            <v>T</v>
          </cell>
          <cell r="G31194">
            <v>43.87</v>
          </cell>
        </row>
        <row r="31195">
          <cell r="A31195" t="str">
            <v>SUDECAP 20.13.25</v>
          </cell>
          <cell r="D31195" t="str">
            <v>APLICAÇÃO DE CBUQ FAIXA C, CAMADA DE ROLAMENTO, COM CAP 50/70</v>
          </cell>
          <cell r="E31195" t="str">
            <v>T</v>
          </cell>
          <cell r="G31195">
            <v>43.87</v>
          </cell>
        </row>
        <row r="31196">
          <cell r="A31196" t="str">
            <v>SUDECAP 20.13.26</v>
          </cell>
          <cell r="D31196" t="str">
            <v>APLICAÇÃO DE CBUQ FAIXA C, CAMADA DE ROLAMENTO, COM CAP 50/70, ESPALHAMENTO MANUAL, COMPACTADO COM PLACA VIBRATÓRIA</v>
          </cell>
          <cell r="E31196" t="str">
            <v>T</v>
          </cell>
          <cell r="G31196">
            <v>209.44</v>
          </cell>
        </row>
        <row r="31197">
          <cell r="A31197" t="str">
            <v>SUDECAP 20.13.28</v>
          </cell>
          <cell r="D31197" t="str">
            <v>APLICAÇÃO DE CBUQ FAIXA D, CAMADA DE ROLAMENTO, COM CAP 50/70</v>
          </cell>
          <cell r="E31197" t="str">
            <v>T</v>
          </cell>
          <cell r="G31197">
            <v>43.87</v>
          </cell>
        </row>
        <row r="31198">
          <cell r="A31198" t="str">
            <v>SUDECAP 20.13.30</v>
          </cell>
          <cell r="D31198" t="str">
            <v>APLICAÇÃO DE CBUQ S.M.A., CAMADA DE ROLAMENTO</v>
          </cell>
          <cell r="E31198" t="str">
            <v>T</v>
          </cell>
          <cell r="G31198">
            <v>37.26</v>
          </cell>
        </row>
        <row r="31199">
          <cell r="A31199" t="str">
            <v>SUDECAP 20.13.32</v>
          </cell>
          <cell r="D31199" t="str">
            <v xml:space="preserve">APLICAÇÃO DE CBUQ FAIXA C COM ASFALTO BORRACHA, CAMADA DE ROLAMENTO </v>
          </cell>
          <cell r="E31199" t="str">
            <v>T</v>
          </cell>
          <cell r="G31199">
            <v>43.87</v>
          </cell>
        </row>
        <row r="31200">
          <cell r="A31200" t="str">
            <v>SUDECAP 20.13.33</v>
          </cell>
          <cell r="D31200" t="str">
            <v>FORNECIMENTO DE CBUQ FAIXA B, COM CAP 50/70, EXCLUSIVE TRANSPORTE</v>
          </cell>
          <cell r="E31200" t="str">
            <v>T</v>
          </cell>
          <cell r="G31200">
            <v>672</v>
          </cell>
        </row>
        <row r="31201">
          <cell r="A31201" t="str">
            <v>SUDECAP 20.13.34</v>
          </cell>
          <cell r="D31201" t="str">
            <v>FORNECIMENTO DE CBUQ FAIXA C, COM CAP 50/70, EXCLUSIVE TRANSPORTE</v>
          </cell>
          <cell r="E31201" t="str">
            <v>T</v>
          </cell>
          <cell r="G31201">
            <v>730</v>
          </cell>
        </row>
        <row r="31202">
          <cell r="A31202" t="str">
            <v>SUDECAP 20.13.35</v>
          </cell>
          <cell r="D31202" t="str">
            <v>FORNECIMENTO DE CBUQ FAIXA D COM CAP 50/70, EXCLUSIVE TRANSPORTE</v>
          </cell>
          <cell r="E31202" t="str">
            <v>T</v>
          </cell>
          <cell r="G31202">
            <v>762.2</v>
          </cell>
        </row>
        <row r="31203">
          <cell r="A31203" t="str">
            <v>SUDECAP 20.13.36</v>
          </cell>
          <cell r="D31203" t="str">
            <v>FORNECIMENTO DE CBUQ S.M.A. PRONTO, EXCLUSIVE TRANSPORTE</v>
          </cell>
          <cell r="E31203" t="str">
            <v>T</v>
          </cell>
          <cell r="G31203">
            <v>867.24</v>
          </cell>
        </row>
        <row r="31204">
          <cell r="A31204" t="str">
            <v>SUDECAP 20.13.37</v>
          </cell>
          <cell r="D31204" t="str">
            <v>FORNECIMENTO DE CBUQ FAIXA C COM ASFALTO BORRACHA, EXCLUSIVE TRANSPORTE</v>
          </cell>
          <cell r="E31204" t="str">
            <v>T</v>
          </cell>
          <cell r="G31204">
            <v>772.2</v>
          </cell>
        </row>
        <row r="31205">
          <cell r="A31205" t="str">
            <v>SUDECAP 20.17.01</v>
          </cell>
          <cell r="D31205" t="str">
            <v>REVESTIMENTO EM ALVENARIA POLIÉDRICA COM COLCHÃO DE AREIA</v>
          </cell>
          <cell r="E31205" t="str">
            <v>M2</v>
          </cell>
          <cell r="G31205">
            <v>66.459999999999994</v>
          </cell>
        </row>
        <row r="31206">
          <cell r="A31206" t="str">
            <v>SUDECAP 20.17.03</v>
          </cell>
          <cell r="D31206" t="str">
            <v>REVESTIMENTO EM ALVENARIA POLIÉDRICA COM COLCHÃO DE PÓ DE PEDRA</v>
          </cell>
          <cell r="E31206" t="str">
            <v>M2</v>
          </cell>
          <cell r="G31206">
            <v>62.93</v>
          </cell>
        </row>
        <row r="31207">
          <cell r="A31207" t="str">
            <v>SUDECAP 20.17.04</v>
          </cell>
          <cell r="D31207" t="str">
            <v>REVESTIMENTO EM PARALELEPÍPEDO COM PEDRAS GNAISSE E COLCHÃO DE PÓ DE PEDRA</v>
          </cell>
          <cell r="E31207" t="str">
            <v>M2</v>
          </cell>
          <cell r="G31207">
            <v>167.29</v>
          </cell>
        </row>
        <row r="31208">
          <cell r="A31208" t="str">
            <v>SUDECAP 20.18.01</v>
          </cell>
          <cell r="D31208" t="str">
            <v>REMOÇÃO E RECONSTRUÇÃO DE REVESTIMENTO EM ALVENARIA POLIÉDRICA COM COLCHÃO DE AREIA</v>
          </cell>
          <cell r="E31208" t="str">
            <v>M2</v>
          </cell>
          <cell r="G31208">
            <v>63.26</v>
          </cell>
        </row>
        <row r="31209">
          <cell r="A31209" t="str">
            <v>SUDECAP 20.18.03</v>
          </cell>
          <cell r="D31209" t="str">
            <v>REMOÇÃO E RECONSTRUÇÃO DE REVESTIMENTO EM ALVENARIA POLIÉDRICA COM COLCHÃO DE PÓ DE PEDRA</v>
          </cell>
          <cell r="E31209" t="str">
            <v>M2</v>
          </cell>
          <cell r="G31209">
            <v>59.64</v>
          </cell>
        </row>
        <row r="31210">
          <cell r="A31210" t="str">
            <v>SUDECAP 20.19.02</v>
          </cell>
          <cell r="D31210" t="str">
            <v>FORNECIMENTO E INSTALAÇÃO DE PAVIMENTO INTERTRAVADO - 35MPA, E=6CM, 10X20CM, INCLUSIVE COLCHÃO DE AREIA</v>
          </cell>
          <cell r="E31210" t="str">
            <v>M2</v>
          </cell>
          <cell r="G31210">
            <v>108.2</v>
          </cell>
        </row>
        <row r="31211">
          <cell r="A31211" t="str">
            <v>SUDECAP 20.19.03</v>
          </cell>
          <cell r="D31211" t="str">
            <v>FORNECIMENTO E INSTALAÇÃO DE PAVIMENTO INTERTRAVADO - 35MPA, E=8CM, COR BRANCO, INCLUSIVE COLCHÃO DE AREIA</v>
          </cell>
          <cell r="E31211" t="str">
            <v>M2</v>
          </cell>
          <cell r="G31211">
            <v>153.63999999999999</v>
          </cell>
        </row>
        <row r="31212">
          <cell r="A31212" t="str">
            <v>SUDECAP 20.19.04</v>
          </cell>
          <cell r="D31212" t="str">
            <v>FORNECIMENTO E INSTALAÇÃO DE PAVIMENTO INTERTRAVADO - 35MPA, E=8CM, COR CINZA, INCLUSIVE COLCHÃO DE AREIA</v>
          </cell>
          <cell r="E31212" t="str">
            <v>M2</v>
          </cell>
          <cell r="G31212">
            <v>120.27</v>
          </cell>
        </row>
        <row r="31213">
          <cell r="A31213" t="str">
            <v>SUDECAP 20.19.05</v>
          </cell>
          <cell r="D31213" t="str">
            <v>FORNECIMENTO E INSTALAÇÃO DE PAVIMENTO INTERTRAVADO - 35MPA, E=8CM, COR VERMELHA, INCLUSIVE COLCHÃO DE AREIA</v>
          </cell>
          <cell r="E31213" t="str">
            <v>M2</v>
          </cell>
          <cell r="G31213">
            <v>153.63999999999999</v>
          </cell>
        </row>
        <row r="31214">
          <cell r="A31214" t="str">
            <v>SUDECAP 20.19.06</v>
          </cell>
          <cell r="D31214" t="str">
            <v>FORNECIMENTO E INSTALAÇÃO DE PAVIMENTO INTERTRAVADO - 35MPA, E=10CM, COR VERMELHA, INCLUSIVE COLCHÃO DE AREIA</v>
          </cell>
          <cell r="E31214" t="str">
            <v>M2</v>
          </cell>
          <cell r="G31214">
            <v>182.38</v>
          </cell>
        </row>
        <row r="31215">
          <cell r="A31215" t="str">
            <v>SUDECAP 20.19.07</v>
          </cell>
          <cell r="D31215" t="str">
            <v>FORNECIMENTO E INSTALAÇÃO DE PAVIMENTO INTERTRAVADO - 40MPA, E=10CM, COR CINZA NATURAL, INCLUSIVE COLCHÃO DE AREIA</v>
          </cell>
          <cell r="E31215" t="str">
            <v>M2</v>
          </cell>
          <cell r="G31215">
            <v>137.94999999999999</v>
          </cell>
        </row>
        <row r="31216">
          <cell r="A31216" t="str">
            <v>SUDECAP 20.19.08</v>
          </cell>
          <cell r="D31216" t="str">
            <v>SALGAMENTO / REJUNTAMENTO DOS PAVIMENTOS INTERTRAVADOS</v>
          </cell>
          <cell r="E31216" t="str">
            <v>M2</v>
          </cell>
          <cell r="G31216">
            <v>2.63</v>
          </cell>
        </row>
        <row r="31217">
          <cell r="A31217" t="str">
            <v>SUDECAP 20.20.01</v>
          </cell>
          <cell r="D31217" t="str">
            <v>FRESAGEM ATE 5,0 CM</v>
          </cell>
          <cell r="E31217" t="str">
            <v>M2</v>
          </cell>
          <cell r="G31217">
            <v>8.2200000000000006</v>
          </cell>
        </row>
        <row r="31218">
          <cell r="A31218" t="str">
            <v>SUDECAP 20.20.02</v>
          </cell>
          <cell r="D31218" t="str">
            <v>FRESAGEM DE 5 A 10 CM</v>
          </cell>
          <cell r="E31218" t="str">
            <v>M2</v>
          </cell>
          <cell r="G31218">
            <v>10.88</v>
          </cell>
        </row>
        <row r="31219">
          <cell r="A31219" t="str">
            <v>SUDECAP 20.21.01</v>
          </cell>
          <cell r="D31219" t="str">
            <v>GEOGRELHA DE POLIESTER PARA REFORÇO DE PAVIMENTAÇÃO</v>
          </cell>
          <cell r="E31219" t="str">
            <v>M2</v>
          </cell>
          <cell r="G31219">
            <v>19.43</v>
          </cell>
        </row>
        <row r="31220">
          <cell r="A31220" t="str">
            <v>SUDECAP 20.24.01</v>
          </cell>
          <cell r="D31220" t="str">
            <v>PAVIMENTO DE CONCRETO - CONSUMO DE CIMENTO 390KG/M3 E FCTM, K=4,5 MPA, INCLUSIVE TEXTURIZAÇÃO</v>
          </cell>
          <cell r="E31220" t="str">
            <v>M3</v>
          </cell>
          <cell r="G31220">
            <v>687.68</v>
          </cell>
        </row>
        <row r="31221">
          <cell r="A31221" t="str">
            <v>SUDECAP 20.25.01</v>
          </cell>
          <cell r="D31221" t="str">
            <v>BARRAS DE TRANSFERÊNCIA - AÇO CA 25 - AQUISIÇÃO, TRANSPORTE, CORTE E COLOCAÇÃO</v>
          </cell>
          <cell r="E31221" t="str">
            <v>KG</v>
          </cell>
          <cell r="G31221">
            <v>11.46</v>
          </cell>
        </row>
        <row r="31222">
          <cell r="A31222" t="str">
            <v>SUDECAP 20.25.02</v>
          </cell>
          <cell r="D31222" t="str">
            <v>BARRAS DE LIGAÇÃO - AÇO CA 50 - AQUISIÇÃO, TRANSPORTE, CORTE E COLOCAÇÃO</v>
          </cell>
          <cell r="E31222" t="str">
            <v>KG</v>
          </cell>
          <cell r="G31222">
            <v>8.2200000000000006</v>
          </cell>
        </row>
        <row r="31223">
          <cell r="A31223" t="str">
            <v>SUDECAP 20.25.03</v>
          </cell>
          <cell r="D31223" t="str">
            <v>SUPORTE PARA BARRAS DE TRANSFERÊNCIA - AÇO CA 50 - AQUISIÇÃO, TRANSPORTE, CORTE E COLOCAÇÃO</v>
          </cell>
          <cell r="E31223" t="str">
            <v>KG</v>
          </cell>
          <cell r="G31223">
            <v>11.88</v>
          </cell>
        </row>
        <row r="31224">
          <cell r="A31224" t="str">
            <v>SUDECAP 20.25.04</v>
          </cell>
          <cell r="D31224" t="str">
            <v>FIXADORES DE SUPORTE - AÇO CA 50 - AQUISIÇÃO, TRANSPORTE, CORTE E COLOCAÇÃO</v>
          </cell>
          <cell r="E31224" t="str">
            <v>KG</v>
          </cell>
          <cell r="G31224">
            <v>11.88</v>
          </cell>
        </row>
        <row r="31225">
          <cell r="A31225" t="str">
            <v>SUDECAP 20.25.05</v>
          </cell>
          <cell r="D31225" t="str">
            <v>ARMADURAS DISTRIBUÍDAS DESCONTINUAMENTE PARA ÁREAS DE PLACAS QUE CONTENHAM INTERRUPÇÃO</v>
          </cell>
          <cell r="E31225" t="str">
            <v>KG</v>
          </cell>
          <cell r="G31225">
            <v>11.56</v>
          </cell>
        </row>
        <row r="31226">
          <cell r="A31226" t="str">
            <v>SUDECAP 20.25.06</v>
          </cell>
          <cell r="D31226" t="str">
            <v>APLICAÇÃO DE GRAXA EM BARRAS DE TRANSFERÊNCIA PARA EXECUÇÃO DE PAVIMENTO DE CONCRETO</v>
          </cell>
          <cell r="E31226" t="str">
            <v>KG</v>
          </cell>
          <cell r="G31226">
            <v>98.27</v>
          </cell>
        </row>
        <row r="31227">
          <cell r="A31227" t="str">
            <v>SUDECAP 20.26.01</v>
          </cell>
          <cell r="D31227" t="str">
            <v>TELA Q196 PARA PAVIMENTO DE CONCRETO</v>
          </cell>
          <cell r="E31227" t="str">
            <v>M2</v>
          </cell>
          <cell r="G31227">
            <v>32.15</v>
          </cell>
        </row>
        <row r="31228">
          <cell r="A31228" t="str">
            <v>SUDECAP 20.26.02</v>
          </cell>
          <cell r="D31228" t="str">
            <v>SUPORTE PARA TELA Q196 (CARANGUEJO) PARA PAVIMENTO DE CONCRETO</v>
          </cell>
          <cell r="E31228" t="str">
            <v>KG</v>
          </cell>
          <cell r="G31228">
            <v>11.88</v>
          </cell>
        </row>
        <row r="31229">
          <cell r="A31229" t="str">
            <v>SUDECAP 20.27.01</v>
          </cell>
          <cell r="D31229" t="str">
            <v>ASSENTAMENTO DE BAGUETE PLÁSTICO (TIPO TARUCEL) 6 MM EM PAVIMENTO DE CONCRETO</v>
          </cell>
          <cell r="E31229" t="str">
            <v>M</v>
          </cell>
          <cell r="G31229">
            <v>9.9</v>
          </cell>
        </row>
        <row r="31230">
          <cell r="A31230" t="str">
            <v>SUDECAP 20.28.01</v>
          </cell>
          <cell r="D31230" t="str">
            <v>CURA QUÍMICA</v>
          </cell>
          <cell r="E31230" t="str">
            <v>M2</v>
          </cell>
          <cell r="G31230">
            <v>4.88</v>
          </cell>
        </row>
        <row r="31231">
          <cell r="A31231" t="str">
            <v>SUDECAP 21.30.06</v>
          </cell>
          <cell r="D31231" t="str">
            <v xml:space="preserve">PLANTIO DE GRAMA SAO CARLOS EM PLACAS, INCLUSIVE FORNECIMENTO DA GRAMA, EXCLUSIVE PREPARO DO SOLO - MEIA SOMBRA - REF 103946 </v>
          </cell>
          <cell r="E31231" t="str">
            <v>M2</v>
          </cell>
          <cell r="G31231">
            <v>18.309999999999999</v>
          </cell>
        </row>
        <row r="31232">
          <cell r="A31232" t="str">
            <v>SUDECAP 21.30.07</v>
          </cell>
          <cell r="D31232" t="str">
            <v>PLANTIO DE GRAMA ESMERALDA EM PLACAS - INCLUSIVE FORNECIMENTO GRAMA, EXCLUSIVE PREPARO DO SOLO - SOL - REF 103946</v>
          </cell>
          <cell r="E31232" t="str">
            <v>M2</v>
          </cell>
          <cell r="G31232">
            <v>14.31</v>
          </cell>
        </row>
        <row r="31233">
          <cell r="A31233" t="str">
            <v>SUDECAP 21.30.08</v>
          </cell>
          <cell r="D31233" t="str">
            <v xml:space="preserve">PLANTIO DE GRAMA AMENDOIM EM MUDAS, INCLUSIVE FORNECIMENTO GRAMA, EXCLUSIVE PREPARO DO SOLO (15 CM) - SOL - REF 98505 </v>
          </cell>
          <cell r="E31233" t="str">
            <v>M2</v>
          </cell>
          <cell r="G31233">
            <v>67.55</v>
          </cell>
        </row>
        <row r="31234">
          <cell r="A31234" t="str">
            <v>SUDECAP 21.30.10</v>
          </cell>
          <cell r="D31234" t="str">
            <v>IRRIGAÇÃO DE GRAMADO E/OU CANTEIRO COM CAMINHÃO PIPA, EXCLUSIVE O FORNECIMENTO DA ÁGUA</v>
          </cell>
          <cell r="E31234" t="str">
            <v>M2</v>
          </cell>
          <cell r="G31234">
            <v>0.44</v>
          </cell>
        </row>
        <row r="31235">
          <cell r="A31235" t="str">
            <v>SUDECAP 21.31.02</v>
          </cell>
          <cell r="D31235" t="str">
            <v>PLANTIO DE ÁRVORES, INCLUSIVE EXECUÇÃO DE BERÇO 60 X 120 X 60CM (C X L X H) ADP REF 98511</v>
          </cell>
          <cell r="E31235" t="str">
            <v>UN</v>
          </cell>
          <cell r="G31235">
            <v>47.5</v>
          </cell>
        </row>
        <row r="31236">
          <cell r="A31236" t="str">
            <v>SUDECAP 21.31.03</v>
          </cell>
          <cell r="D31236" t="str">
            <v>PLANTIO DE ÁRVORES, INCLUSIVE EXECUÇÃO BERÇO 60 X 60 X 60CM (C X L X H), ADP REF 98511</v>
          </cell>
          <cell r="E31236" t="str">
            <v>UN</v>
          </cell>
          <cell r="G31236">
            <v>28.88</v>
          </cell>
        </row>
        <row r="31237">
          <cell r="A31237" t="str">
            <v>SUDECAP 21.31.04</v>
          </cell>
          <cell r="D31237" t="str">
            <v>PLANTIO DE PALMEIRAS H&lt;= 2,00M, INCLUSIVE EXECUÇÃO BERÇO 60 X 60 X 60CM (C X L X H), INCLUSIVE GUINDAUTO ADP REF 98516</v>
          </cell>
          <cell r="E31237" t="str">
            <v>UN</v>
          </cell>
          <cell r="G31237">
            <v>195.45</v>
          </cell>
        </row>
        <row r="31238">
          <cell r="A31238" t="str">
            <v>SUDECAP 21.31.08</v>
          </cell>
          <cell r="D31238" t="str">
            <v>PLANTIO DE FORRAÇÃO, INCLUSIVE EXECUÇÃO BERÇOS REF 98505</v>
          </cell>
          <cell r="E31238" t="str">
            <v>M2</v>
          </cell>
          <cell r="G31238">
            <v>6.05</v>
          </cell>
        </row>
        <row r="31239">
          <cell r="A31239" t="str">
            <v>SUDECAP 21.31.10</v>
          </cell>
          <cell r="D31239" t="str">
            <v>PLANTIO DE  ARBUSTIVAS ISOLADAS, INCLUSIVE EXECUÇÃO BERÇO 20 X 20 X 20CM (C X L X H)</v>
          </cell>
          <cell r="E31239" t="str">
            <v>UN</v>
          </cell>
          <cell r="G31239">
            <v>4.3</v>
          </cell>
        </row>
        <row r="31240">
          <cell r="A31240" t="str">
            <v>SUDECAP 21.31.11</v>
          </cell>
          <cell r="D31240" t="str">
            <v>PLANTIO DE ARBUSTIVAS ISOLADAS, INCLUSIVE EXECUÇÃO BERÇO 30 X 30 X 30CM (C X L X H)</v>
          </cell>
          <cell r="E31240" t="str">
            <v>UN</v>
          </cell>
          <cell r="G31240">
            <v>5.41</v>
          </cell>
        </row>
        <row r="31241">
          <cell r="A31241" t="str">
            <v>SUDECAP 21.31.12</v>
          </cell>
          <cell r="D31241" t="str">
            <v>PLANTIO DE ARBUSTIVAS ISOLADAS, INCLUSIVE EXECUÇÃO BERÇO 50 X 50 X 50CM (C X L X H)</v>
          </cell>
          <cell r="E31241" t="str">
            <v>UN</v>
          </cell>
          <cell r="G31241">
            <v>11.07</v>
          </cell>
        </row>
        <row r="31242">
          <cell r="A31242" t="str">
            <v>SUDECAP 21.31.20</v>
          </cell>
          <cell r="D31242" t="str">
            <v>PLANTIO DE ÁRVORES FRUTÍFERAS COM ALTURA MENOR OU IGUAL A 2,00M, INCLUSIVE EXECUÇÃO BERÇO 60 X 60 X 60CM (C X L X H) REF 98513</v>
          </cell>
          <cell r="E31242" t="str">
            <v>UN</v>
          </cell>
          <cell r="G31242">
            <v>50.25</v>
          </cell>
        </row>
        <row r="31243">
          <cell r="A31243" t="str">
            <v>SUDECAP 21.31.21</v>
          </cell>
          <cell r="D31243" t="str">
            <v>PLANTIO DE ÁRVORES FRUTÍFERAS ALTURA ENTRE 2,00 E 4,00M, INCLUSIVE EXECUÇÃO BERÇO 60 X 60 X 60CM (C X L X H) REF 98514</v>
          </cell>
          <cell r="E31243" t="str">
            <v>UN</v>
          </cell>
          <cell r="G31243">
            <v>57.47</v>
          </cell>
        </row>
        <row r="31244">
          <cell r="A31244" t="str">
            <v>SUDECAP 21.31.30</v>
          </cell>
          <cell r="D31244" t="str">
            <v>IRRIGAÇÃO DE ÁRVORE E/OU PALMEIRA COM CAMINHÃO PIPA,EXCLUSIVE O FORNECIMENTO DA ÁGUA</v>
          </cell>
          <cell r="E31244" t="str">
            <v>UN</v>
          </cell>
          <cell r="G31244">
            <v>0.52</v>
          </cell>
        </row>
        <row r="31245">
          <cell r="A31245" t="str">
            <v>SUDECAP 21.32.01</v>
          </cell>
          <cell r="D31245" t="str">
            <v>TERRA VEGETAL</v>
          </cell>
          <cell r="E31245" t="str">
            <v>M3</v>
          </cell>
          <cell r="G31245">
            <v>180</v>
          </cell>
        </row>
        <row r="31246">
          <cell r="A31246" t="str">
            <v>SUDECAP 21.32.02</v>
          </cell>
          <cell r="D31246" t="str">
            <v>ADUBO ORGÂNICO</v>
          </cell>
          <cell r="E31246" t="str">
            <v>M3</v>
          </cell>
          <cell r="G31246">
            <v>120</v>
          </cell>
        </row>
        <row r="31247">
          <cell r="A31247" t="str">
            <v>SUDECAP 21.32.03</v>
          </cell>
          <cell r="D31247" t="str">
            <v>ADUBO MINERAL 10-10-10</v>
          </cell>
          <cell r="E31247" t="str">
            <v>KG</v>
          </cell>
          <cell r="G31247">
            <v>9.99</v>
          </cell>
        </row>
        <row r="31248">
          <cell r="A31248" t="str">
            <v>SUDECAP 21.32.04</v>
          </cell>
          <cell r="D31248" t="str">
            <v>ADUBO MINERAL 4-14-8</v>
          </cell>
          <cell r="E31248" t="str">
            <v>KG</v>
          </cell>
          <cell r="G31248">
            <v>6</v>
          </cell>
        </row>
        <row r="31249">
          <cell r="A31249" t="str">
            <v>SUDECAP 21.32.05</v>
          </cell>
          <cell r="D31249" t="str">
            <v>CALCÁRIO DOLOMÍTICO (ACIMA DE 1T)</v>
          </cell>
          <cell r="E31249" t="str">
            <v>KG</v>
          </cell>
          <cell r="G31249">
            <v>0.57999999999999996</v>
          </cell>
        </row>
        <row r="31250">
          <cell r="A31250" t="str">
            <v>SUDECAP 21.32.06</v>
          </cell>
          <cell r="D31250" t="str">
            <v>SUPERFOSFATO SIMPLES</v>
          </cell>
          <cell r="E31250" t="str">
            <v>KG</v>
          </cell>
          <cell r="G31250">
            <v>5.99</v>
          </cell>
        </row>
        <row r="31251">
          <cell r="A31251" t="str">
            <v>SUDECAP 21.32.07</v>
          </cell>
          <cell r="D31251" t="str">
            <v>MICRONUTRIENTES FTE</v>
          </cell>
          <cell r="E31251" t="str">
            <v>KG</v>
          </cell>
          <cell r="G31251">
            <v>9.4</v>
          </cell>
        </row>
        <row r="31252">
          <cell r="A31252" t="str">
            <v>SUDECAP 21.32.08</v>
          </cell>
          <cell r="D31252" t="str">
            <v>HÚMUS DE MINHOCA</v>
          </cell>
          <cell r="E31252" t="str">
            <v>KG</v>
          </cell>
          <cell r="G31252">
            <v>3</v>
          </cell>
        </row>
        <row r="31253">
          <cell r="A31253" t="str">
            <v>SUDECAP 21.32.09</v>
          </cell>
          <cell r="D31253" t="str">
            <v>COMPOSTO ORGÂNICO</v>
          </cell>
          <cell r="E31253" t="str">
            <v>KG</v>
          </cell>
          <cell r="G31253">
            <v>1.5</v>
          </cell>
        </row>
        <row r="31254">
          <cell r="A31254" t="str">
            <v>SUDECAP 21.32.10</v>
          </cell>
          <cell r="D31254" t="str">
            <v>SUBSTRATO AGRÍCOLA COMERCIAL</v>
          </cell>
          <cell r="E31254" t="str">
            <v>KG</v>
          </cell>
          <cell r="G31254">
            <v>1.98</v>
          </cell>
        </row>
        <row r="31255">
          <cell r="A31255" t="str">
            <v>SUDECAP 21.32.11</v>
          </cell>
          <cell r="D31255" t="str">
            <v>AREIA MÉDIA LAVADA</v>
          </cell>
          <cell r="E31255" t="str">
            <v>M3</v>
          </cell>
          <cell r="G31255">
            <v>202.16</v>
          </cell>
        </row>
        <row r="31256">
          <cell r="A31256" t="str">
            <v>SUDECAP 21.32.12</v>
          </cell>
          <cell r="D31256" t="str">
            <v>CONDICIONADORES DE SOLO</v>
          </cell>
          <cell r="E31256" t="str">
            <v>KG</v>
          </cell>
          <cell r="G31256">
            <v>1.1100000000000001</v>
          </cell>
        </row>
        <row r="31257">
          <cell r="A31257" t="str">
            <v>SUDECAP 21.32.13</v>
          </cell>
          <cell r="D31257" t="str">
            <v>FOSFATO NATURAL</v>
          </cell>
          <cell r="E31257" t="str">
            <v>KG</v>
          </cell>
          <cell r="G31257">
            <v>7.18</v>
          </cell>
        </row>
        <row r="31258">
          <cell r="A31258" t="str">
            <v>SUDECAP 21.32.14</v>
          </cell>
          <cell r="D31258" t="str">
            <v>SOLUÇÃO DE GEL DE PLANTIO</v>
          </cell>
          <cell r="E31258" t="str">
            <v>KG</v>
          </cell>
          <cell r="G31258">
            <v>29.9</v>
          </cell>
        </row>
        <row r="31259">
          <cell r="A31259" t="str">
            <v>SUDECAP 21.32.15</v>
          </cell>
          <cell r="D31259" t="str">
            <v>CALCÁRIO DOLOMÍTICO PRNT 90 A 100%</v>
          </cell>
          <cell r="E31259" t="str">
            <v>KG</v>
          </cell>
          <cell r="G31259">
            <v>2.23</v>
          </cell>
        </row>
        <row r="31260">
          <cell r="A31260" t="str">
            <v>SUDECAP 21.33.01</v>
          </cell>
          <cell r="D31260" t="str">
            <v>ÁRVORE - SIBIPIRUNA - CAESALPINIA PELTOPOHOROIDES - H&gt;=1,80 METROS</v>
          </cell>
          <cell r="E31260" t="str">
            <v>UN</v>
          </cell>
          <cell r="G31260">
            <v>90</v>
          </cell>
        </row>
        <row r="31261">
          <cell r="A31261" t="str">
            <v>SUDECAP 21.33.02</v>
          </cell>
          <cell r="D31261" t="str">
            <v>ÁRVORE - IPÊ ROSA - TABEBUIA AVELLANEDAE - H&gt;=2,50 METROS</v>
          </cell>
          <cell r="E31261" t="str">
            <v>UN</v>
          </cell>
          <cell r="G31261">
            <v>150</v>
          </cell>
        </row>
        <row r="31262">
          <cell r="A31262" t="str">
            <v>SUDECAP 21.33.03</v>
          </cell>
          <cell r="D31262" t="str">
            <v>ÁRVORE- PAU-FERRO - CAESALPINIA FERREA LEIOSTACHYA - H&gt;=1,80 METROS</v>
          </cell>
          <cell r="E31262" t="str">
            <v>UN</v>
          </cell>
          <cell r="G31262">
            <v>90</v>
          </cell>
        </row>
        <row r="31263">
          <cell r="A31263" t="str">
            <v>SUDECAP 21.33.04</v>
          </cell>
          <cell r="D31263" t="str">
            <v>ÁRVORE - ACÁCIA MIMOSA - ACACIA PODALYRIIFOLIA - H&gt;=1,80 METROS</v>
          </cell>
          <cell r="E31263" t="str">
            <v>UN</v>
          </cell>
          <cell r="G31263">
            <v>90</v>
          </cell>
        </row>
        <row r="31264">
          <cell r="A31264" t="str">
            <v>SUDECAP 21.33.05</v>
          </cell>
          <cell r="D31264" t="str">
            <v>ÁRVORE - JACARANDÁ MIMOSO - JACARANDA CUSPIDIFOLIA - H&gt;=1,80 METROS</v>
          </cell>
          <cell r="E31264" t="str">
            <v>UN</v>
          </cell>
          <cell r="G31264">
            <v>90</v>
          </cell>
        </row>
        <row r="31265">
          <cell r="A31265" t="str">
            <v>SUDECAP 21.33.06</v>
          </cell>
          <cell r="D31265" t="str">
            <v>ÁRVORE - IPÊ ROXO - HANDROANTHUS IMPETIGINOSUS - H&gt;=2,50 METROS</v>
          </cell>
          <cell r="E31265" t="str">
            <v>UN</v>
          </cell>
          <cell r="G31265">
            <v>150</v>
          </cell>
        </row>
        <row r="31266">
          <cell r="A31266" t="str">
            <v>SUDECAP 21.33.07</v>
          </cell>
          <cell r="D31266" t="str">
            <v>ÁRVORE - IPÊ BRANCO - TABEBUIA ROSEOALBA - H&gt;=2,50 METROS</v>
          </cell>
          <cell r="E31266" t="str">
            <v>UN</v>
          </cell>
          <cell r="G31266">
            <v>150</v>
          </cell>
        </row>
        <row r="31267">
          <cell r="A31267" t="str">
            <v>SUDECAP 21.33.09</v>
          </cell>
          <cell r="D31267" t="str">
            <v>ÁRVORE - IPÊ AMARELO - HANDROANTHUS SERRATIFOLIUS - H&gt;=2,50 METROS</v>
          </cell>
          <cell r="E31267" t="str">
            <v>UN</v>
          </cell>
          <cell r="G31267">
            <v>150</v>
          </cell>
        </row>
        <row r="31268">
          <cell r="A31268" t="str">
            <v>SUDECAP 21.33.10</v>
          </cell>
          <cell r="D31268" t="str">
            <v>ÁRVORE - OITI - LICANIA TOMENTOSA - H&gt;=1,80 METROS</v>
          </cell>
          <cell r="E31268" t="str">
            <v>UN</v>
          </cell>
          <cell r="G31268">
            <v>80</v>
          </cell>
        </row>
        <row r="31269">
          <cell r="A31269" t="str">
            <v>SUDECAP 21.33.11</v>
          </cell>
          <cell r="D31269" t="str">
            <v>ÁRVORE - ESCUMILHA AFRICANA - LAGERSTROEMIA SPECIOSA - H&gt;=1,80 METROS</v>
          </cell>
          <cell r="E31269" t="str">
            <v>UN</v>
          </cell>
          <cell r="G31269">
            <v>90</v>
          </cell>
        </row>
        <row r="31270">
          <cell r="A31270" t="str">
            <v>SUDECAP 21.33.12</v>
          </cell>
          <cell r="D31270" t="str">
            <v>ÁRVORE - JEQUITIBÁ BRANCO - CARINIANA ESTRELLENSIS - H&gt;=1,80 METROS</v>
          </cell>
          <cell r="E31270" t="str">
            <v>UN</v>
          </cell>
          <cell r="G31270">
            <v>120</v>
          </cell>
        </row>
        <row r="31271">
          <cell r="A31271" t="str">
            <v>SUDECAP 21.33.25</v>
          </cell>
          <cell r="D31271" t="str">
            <v>ÁRVORE FRUTÍFERA - PITANGA - EUGENIA UNIFLORA - H&gt;=1,80 METROS</v>
          </cell>
          <cell r="E31271" t="str">
            <v>UN</v>
          </cell>
          <cell r="G31271">
            <v>80</v>
          </cell>
        </row>
        <row r="31272">
          <cell r="A31272" t="str">
            <v>SUDECAP 21.33.26</v>
          </cell>
          <cell r="D31272" t="str">
            <v>ÁRVORE FRUTÍFERA - ARAÇÁ - PSIDIUM CATTLEIANUM - H&gt;=1,80 METROS</v>
          </cell>
          <cell r="E31272" t="str">
            <v>UN</v>
          </cell>
          <cell r="G31272">
            <v>80</v>
          </cell>
        </row>
        <row r="31273">
          <cell r="A31273" t="str">
            <v>SUDECAP 21.33.27</v>
          </cell>
          <cell r="D31273" t="str">
            <v>ÁRVORE FRUTÍFERA - ACEROLA - MALPIGHIA GLABRA - H&gt;=1,80 METROS</v>
          </cell>
          <cell r="E31273" t="str">
            <v>UN</v>
          </cell>
          <cell r="G31273">
            <v>80</v>
          </cell>
        </row>
        <row r="31274">
          <cell r="A31274" t="str">
            <v>SUDECAP 21.33.28</v>
          </cell>
          <cell r="D31274" t="str">
            <v>ÁRVORE FRUTÍFERA - AMOREIRA - MORUS IGNUS - H&gt;=1,80 METROS</v>
          </cell>
          <cell r="E31274" t="str">
            <v>UN</v>
          </cell>
          <cell r="G31274">
            <v>80</v>
          </cell>
        </row>
        <row r="31275">
          <cell r="A31275" t="str">
            <v>SUDECAP 21.33.29</v>
          </cell>
          <cell r="D31275" t="str">
            <v>ÁRVORE FRUTÍFERA - GRUMIXAMA - EUGENIA BRASILIENSES - H&gt;=1,80 METROS</v>
          </cell>
          <cell r="E31275" t="str">
            <v>UN</v>
          </cell>
          <cell r="G31275">
            <v>80</v>
          </cell>
        </row>
        <row r="31276">
          <cell r="A31276" t="str">
            <v>SUDECAP 21.33.30</v>
          </cell>
          <cell r="D31276" t="str">
            <v>ÁRVORE FRUTÍFERA - GOIABA BRANCA - PSIDIUM GUAYAVA - H&gt;=1,80 METROS</v>
          </cell>
          <cell r="E31276" t="str">
            <v>UN</v>
          </cell>
          <cell r="G31276">
            <v>80</v>
          </cell>
        </row>
        <row r="31277">
          <cell r="A31277" t="str">
            <v>SUDECAP 21.33.31</v>
          </cell>
          <cell r="D31277" t="str">
            <v>ÁRVORE FRUTÍFERA - GOIABA VERMELHA - PSIDIUM GUAYAVA - H&gt;=1,80 METROS</v>
          </cell>
          <cell r="E31277" t="str">
            <v>UN</v>
          </cell>
          <cell r="G31277">
            <v>80</v>
          </cell>
        </row>
        <row r="31278">
          <cell r="A31278" t="str">
            <v>SUDECAP 21.33.32</v>
          </cell>
          <cell r="D31278" t="str">
            <v>ÁRVORE FRUTÍFERA - GOIABA AMARELA - PSIDIUM GUAYAVA - H&gt;=1,80 METROS</v>
          </cell>
          <cell r="E31278" t="str">
            <v>UN</v>
          </cell>
          <cell r="G31278">
            <v>80</v>
          </cell>
        </row>
        <row r="31279">
          <cell r="A31279" t="str">
            <v>SUDECAP 21.33.33</v>
          </cell>
          <cell r="D31279" t="str">
            <v>ÁRVORE FRUTÍFERA - JABUTICABA - MYRCIARAIA CAULIFLORIA - H&gt;=1,80 METROS</v>
          </cell>
          <cell r="E31279" t="str">
            <v>UN</v>
          </cell>
          <cell r="G31279">
            <v>80</v>
          </cell>
        </row>
        <row r="31280">
          <cell r="A31280" t="str">
            <v>SUDECAP 21.33.34</v>
          </cell>
          <cell r="D31280" t="str">
            <v>ÁRVORE FRUTÍFERA - JABUTICABA - PLINIA PERUVIANA - H&gt;=1,80 METROS</v>
          </cell>
          <cell r="E31280" t="str">
            <v>UN</v>
          </cell>
          <cell r="G31280">
            <v>80</v>
          </cell>
        </row>
        <row r="31281">
          <cell r="A31281" t="str">
            <v>SUDECAP 21.33.35</v>
          </cell>
          <cell r="D31281" t="str">
            <v>ÁRVORE FRUTÍFERA - JABUTICABA - SABARÁ HÍBRIDA - MYRCIARAIA CAULIFLORIA - H&gt;=1,80 METROS</v>
          </cell>
          <cell r="E31281" t="str">
            <v>UN</v>
          </cell>
          <cell r="G31281">
            <v>80</v>
          </cell>
        </row>
        <row r="31282">
          <cell r="A31282" t="str">
            <v>SUDECAP 21.33.40</v>
          </cell>
          <cell r="D31282" t="str">
            <v>FORRAÇÃO - ACALIPHA - ACALIPHA REPTANS (25 CM) - MEIA SOMBRA/SOL</v>
          </cell>
          <cell r="E31282" t="str">
            <v>UN</v>
          </cell>
          <cell r="G31282">
            <v>3.33</v>
          </cell>
        </row>
        <row r="31283">
          <cell r="A31283" t="str">
            <v>SUDECAP 21.33.41</v>
          </cell>
          <cell r="D31283" t="str">
            <v>FORRAÇÃO - WEDELIA - WEDELIA PALUDOSA (20 CM) - SOL</v>
          </cell>
          <cell r="E31283" t="str">
            <v>UN</v>
          </cell>
          <cell r="G31283">
            <v>3.45</v>
          </cell>
        </row>
        <row r="31284">
          <cell r="A31284" t="str">
            <v>SUDECAP 21.33.42</v>
          </cell>
          <cell r="D31284" t="str">
            <v>FORRAÇÃO - CLOROFITO - CLOROFITUM (25 CM) - MEIA SOMBRA/SOL</v>
          </cell>
          <cell r="E31284" t="str">
            <v>UN</v>
          </cell>
          <cell r="G31284">
            <v>4</v>
          </cell>
        </row>
        <row r="31285">
          <cell r="A31285" t="str">
            <v>SUDECAP 21.33.43</v>
          </cell>
          <cell r="D31285" t="str">
            <v>FORRAÇÃO - AGAPANTO - AGAPANTHUS AFRICANUS (25 CM) - SOL</v>
          </cell>
          <cell r="E31285" t="str">
            <v>UN</v>
          </cell>
          <cell r="G31285">
            <v>4.66</v>
          </cell>
        </row>
        <row r="31286">
          <cell r="A31286" t="str">
            <v>SUDECAP 21.33.44</v>
          </cell>
          <cell r="D31286" t="str">
            <v>FORRAÇÃO - LÍRIO AMARELO - HEMEROCALYS FLAVA (25 CM) - SOL</v>
          </cell>
          <cell r="E31286" t="str">
            <v>UN</v>
          </cell>
          <cell r="G31286">
            <v>6</v>
          </cell>
        </row>
        <row r="31287">
          <cell r="A31287" t="str">
            <v>SUDECAP 21.33.46</v>
          </cell>
          <cell r="D31287" t="str">
            <v>FORRAÇÃO - BARBA DE SERPENTE - OPHIOPOGON JAPONICUS (25 CM) - MEIA SOMBRA</v>
          </cell>
          <cell r="E31287" t="str">
            <v>UN</v>
          </cell>
          <cell r="G31287">
            <v>6</v>
          </cell>
        </row>
        <row r="31288">
          <cell r="A31288" t="str">
            <v>SUDECAP 21.33.47</v>
          </cell>
          <cell r="D31288" t="str">
            <v>FORRAÇÃO - SINGÔNIO - SYNGONIUM ANGUSTATUM (25 CM) - SOMBRA</v>
          </cell>
          <cell r="E31288" t="str">
            <v>UN</v>
          </cell>
          <cell r="G31288">
            <v>5</v>
          </cell>
        </row>
        <row r="31289">
          <cell r="A31289" t="str">
            <v>SUDECAP 21.33.48</v>
          </cell>
          <cell r="D31289" t="str">
            <v>FORRAÇÃO - PELO DE URSO - OPHIOPOGUM JAPONICUS (15 CM) - SOMBRA</v>
          </cell>
          <cell r="E31289" t="str">
            <v>UN</v>
          </cell>
          <cell r="G31289">
            <v>2.46</v>
          </cell>
        </row>
        <row r="31290">
          <cell r="A31290" t="str">
            <v>SUDECAP 21.33.50</v>
          </cell>
          <cell r="D31290" t="str">
            <v>ARBUSTO - BELA EMÍLIA - PLUMBAGO CAPENSIS</v>
          </cell>
          <cell r="E31290" t="str">
            <v>UN</v>
          </cell>
          <cell r="G31290">
            <v>3.33</v>
          </cell>
        </row>
        <row r="31291">
          <cell r="A31291" t="str">
            <v>SUDECAP 21.33.51</v>
          </cell>
          <cell r="D31291" t="str">
            <v>ARBUSTO - CAMARÁ - LANTANA CAMARA</v>
          </cell>
          <cell r="E31291" t="str">
            <v>UN</v>
          </cell>
          <cell r="G31291">
            <v>3.9</v>
          </cell>
        </row>
        <row r="31292">
          <cell r="A31292" t="str">
            <v>SUDECAP 21.33.70</v>
          </cell>
          <cell r="D31292" t="str">
            <v>PALMEIRA - LICURI</v>
          </cell>
          <cell r="E31292" t="str">
            <v>UN</v>
          </cell>
          <cell r="G31292">
            <v>150.86000000000001</v>
          </cell>
        </row>
        <row r="31293">
          <cell r="A31293" t="str">
            <v>SUDECAP 21.34.05</v>
          </cell>
          <cell r="D31293" t="str">
            <v>TUTORAMENTO E AMARRIO PARA ÁRVORES</v>
          </cell>
          <cell r="E31293" t="str">
            <v>UN</v>
          </cell>
          <cell r="G31293">
            <v>101.47</v>
          </cell>
        </row>
        <row r="31294">
          <cell r="A31294" t="str">
            <v>SUDECAP 21.35.01</v>
          </cell>
          <cell r="D31294" t="str">
            <v>SUPRESSÃO DE ÁRVORES DE PEQUENO PORTE (ALTURA ATÉ 5 M) INCLUSIVE CORTE DE LENHA</v>
          </cell>
          <cell r="E31294" t="str">
            <v>UN</v>
          </cell>
          <cell r="G31294">
            <v>195.26</v>
          </cell>
        </row>
        <row r="31295">
          <cell r="A31295" t="str">
            <v>SUDECAP 21.35.02</v>
          </cell>
          <cell r="D31295" t="str">
            <v>SUPRESSÃO DE ÁRVORES DE MÉDIO PORTE (ALTURA ENTRE 5 E 10 M) INCLUSIVE CORTE DE LENHA</v>
          </cell>
          <cell r="E31295" t="str">
            <v>UN</v>
          </cell>
          <cell r="G31295">
            <v>316.94</v>
          </cell>
        </row>
        <row r="31296">
          <cell r="A31296" t="str">
            <v>SUDECAP 21.35.03</v>
          </cell>
          <cell r="D31296" t="str">
            <v>SUPRESSÃO DE ÁRVORES DE GRANDE PORTE (ALTURA MAIOR QUE 10 M) INCLUSIVE CORTE DE LENHA</v>
          </cell>
          <cell r="E31296" t="str">
            <v>UN</v>
          </cell>
          <cell r="G31296">
            <v>486.72</v>
          </cell>
        </row>
        <row r="31297">
          <cell r="A31297" t="str">
            <v>SUDECAP 21.36.01</v>
          </cell>
          <cell r="D31297" t="str">
            <v>PREPARO DO SOLO, INCLUSIVE TALUDES, REVOLVIMENTO E LIMPEZA MANUAL DO TERRENO REF 98519</v>
          </cell>
          <cell r="E31297" t="str">
            <v>M2</v>
          </cell>
          <cell r="G31297">
            <v>3.34</v>
          </cell>
        </row>
        <row r="31298">
          <cell r="A31298" t="str">
            <v>SUDECAP 21.36.02</v>
          </cell>
          <cell r="D31298" t="str">
            <v>APLICAÇÃO DE ADUBO EM SOLO OU EM COBERTURA, EXCLUSIVE FORNECIMENTO ADUBO ADP REF 98520</v>
          </cell>
          <cell r="E31298" t="str">
            <v>KG</v>
          </cell>
          <cell r="G31298">
            <v>1.33</v>
          </cell>
        </row>
        <row r="31299">
          <cell r="A31299" t="str">
            <v>SUDECAP 21.36.03</v>
          </cell>
          <cell r="D31299" t="str">
            <v>APLICAÇÃO DE TERRA VEGETAL PARA PLANTIO, INCLUSIVE FORNECIMENTO DA TERRA ADP REF 105521</v>
          </cell>
          <cell r="E31299" t="str">
            <v>M3</v>
          </cell>
          <cell r="G31299">
            <v>281.39999999999998</v>
          </cell>
        </row>
        <row r="31300">
          <cell r="A31300" t="str">
            <v>SUDECAP 21.36.04</v>
          </cell>
          <cell r="D31300" t="str">
            <v>APLICAÇÃO DE AREIA LAVADA PARA REJUNTE, INCLUSIVE FORNECIMENTO DA AREIA ADP REF 105521</v>
          </cell>
          <cell r="E31300" t="str">
            <v>M3</v>
          </cell>
          <cell r="G31300">
            <v>259.66000000000003</v>
          </cell>
        </row>
        <row r="31301">
          <cell r="A31301" t="str">
            <v>SUDECAP 40.07.03</v>
          </cell>
          <cell r="D31301" t="str">
            <v>CONCRETO CICLOPICO 1:4:8 C/ 30% PEDRA, LANC. FUND.</v>
          </cell>
          <cell r="E31301" t="str">
            <v>M3</v>
          </cell>
          <cell r="G31301">
            <v>550.83000000000004</v>
          </cell>
        </row>
        <row r="31302">
          <cell r="A31302" t="str">
            <v>SUDECAP 40.07.10</v>
          </cell>
          <cell r="D31302" t="str">
            <v>CONCRETO CICLOPICO 1:3:6 C/ 30% PEDRA, LANC. FUND.</v>
          </cell>
          <cell r="E31302" t="str">
            <v>M3</v>
          </cell>
          <cell r="G31302">
            <v>564.74</v>
          </cell>
        </row>
        <row r="31303">
          <cell r="A31303" t="str">
            <v>SUDECAP 40.08.05</v>
          </cell>
          <cell r="D31303" t="str">
            <v>CONCRETO 1:4:8, B1-B2 CALCARIA - PREPARO</v>
          </cell>
          <cell r="E31303" t="str">
            <v>M3</v>
          </cell>
          <cell r="G31303">
            <v>457.49</v>
          </cell>
        </row>
        <row r="31304">
          <cell r="A31304" t="str">
            <v>SUDECAP 40.08.07</v>
          </cell>
          <cell r="D31304" t="str">
            <v>CONCRETO 1:3:6, B1-B2 CALCARIA - PREPARO</v>
          </cell>
          <cell r="E31304" t="str">
            <v>M3</v>
          </cell>
          <cell r="G31304">
            <v>464.21</v>
          </cell>
        </row>
        <row r="31305">
          <cell r="A31305" t="str">
            <v>SUDECAP 40.08.19</v>
          </cell>
          <cell r="D31305" t="str">
            <v>CONCRETO FCK &gt;= 15 MPA, B1-B2 CALCARIA - PREPARO REF 94963</v>
          </cell>
          <cell r="E31305" t="str">
            <v>M3</v>
          </cell>
          <cell r="G31305">
            <v>516.15</v>
          </cell>
        </row>
        <row r="31306">
          <cell r="A31306" t="str">
            <v>SUDECAP 40.08.23</v>
          </cell>
          <cell r="D31306" t="str">
            <v>CONCRETO FCK &gt;= 20 MPA, B1-B2 CALCARIA - PREPARO REF 94964</v>
          </cell>
          <cell r="E31306" t="str">
            <v>M3</v>
          </cell>
          <cell r="G31306">
            <v>546.13</v>
          </cell>
        </row>
        <row r="31307">
          <cell r="A31307" t="str">
            <v>SUDECAP 40.08.25</v>
          </cell>
          <cell r="D31307" t="str">
            <v>CONCRETO FCK &gt;= 25 MPA, B1-B2 CALCARIA - PREPARO REF 94965</v>
          </cell>
          <cell r="E31307" t="str">
            <v>M3</v>
          </cell>
          <cell r="G31307">
            <v>557.21</v>
          </cell>
        </row>
        <row r="31308">
          <cell r="A31308" t="str">
            <v>SUDECAP 40.08.30</v>
          </cell>
          <cell r="D31308" t="str">
            <v>CONCRETO FCK &gt;= 30 MPA, B1-B2 CALCARIA - PREPARO REF 94966</v>
          </cell>
          <cell r="E31308" t="str">
            <v>M3</v>
          </cell>
          <cell r="G31308">
            <v>568.99</v>
          </cell>
        </row>
        <row r="31309">
          <cell r="A31309" t="str">
            <v>SUDECAP 40.08.40</v>
          </cell>
          <cell r="D31309" t="str">
            <v>CONCRETO FCK &gt;= 40 MPA, B1-B2 CALCARIA - PREPARO REF 94967</v>
          </cell>
          <cell r="E31309" t="str">
            <v>M3</v>
          </cell>
          <cell r="G31309">
            <v>623.32000000000005</v>
          </cell>
        </row>
        <row r="31310">
          <cell r="A31310" t="str">
            <v>SUDECAP 40.09.05</v>
          </cell>
          <cell r="D31310" t="str">
            <v>CONCRETO 1:4:8, B1-B2 CALCARIA,LANCADO EM FUNDACAO</v>
          </cell>
          <cell r="E31310" t="str">
            <v>M3</v>
          </cell>
          <cell r="G31310">
            <v>598.29999999999995</v>
          </cell>
        </row>
        <row r="31311">
          <cell r="A31311" t="str">
            <v>SUDECAP 40.09.07</v>
          </cell>
          <cell r="D31311" t="str">
            <v>CONCRETO 1:3:6, B1-B2 CALCARIA,LANCADO EM FUNDACAO</v>
          </cell>
          <cell r="E31311" t="str">
            <v>M3</v>
          </cell>
          <cell r="G31311">
            <v>605.9</v>
          </cell>
        </row>
        <row r="31312">
          <cell r="A31312" t="str">
            <v>SUDECAP 40.09.19</v>
          </cell>
          <cell r="D31312" t="str">
            <v>CONCRETO FCK &gt;= 15 MPA, BRITA CALCÁRIA, PREPARADO EM OBRA E LANÇADO EM FUNDAÇÃO</v>
          </cell>
          <cell r="E31312" t="str">
            <v>M3</v>
          </cell>
          <cell r="G31312">
            <v>674.91</v>
          </cell>
        </row>
        <row r="31313">
          <cell r="A31313" t="str">
            <v>SUDECAP 40.09.23</v>
          </cell>
          <cell r="D31313" t="str">
            <v>CONCRETO FCK &gt;= 20 MPA, BRITA CALCÁRIA, PREPARADO EM OBRA E LANÇADO EM FUNDAÇÃO</v>
          </cell>
          <cell r="E31313" t="str">
            <v>M3</v>
          </cell>
          <cell r="G31313">
            <v>709.39</v>
          </cell>
        </row>
        <row r="31314">
          <cell r="A31314" t="str">
            <v>SUDECAP 40.09.25</v>
          </cell>
          <cell r="D31314" t="str">
            <v>CONCRETO FCK &gt;= 25 MPA, BRITA CALCÁRIA, PREPARADO EM OBRA E LANÇADO EM FUNDAÇÃO</v>
          </cell>
          <cell r="E31314" t="str">
            <v>M3</v>
          </cell>
          <cell r="G31314">
            <v>722.13</v>
          </cell>
        </row>
        <row r="31315">
          <cell r="A31315" t="str">
            <v>SUDECAP 40.09.30</v>
          </cell>
          <cell r="D31315" t="str">
            <v>CONCRETO FCK &gt;= 30 MPA, BRITA CALCÁRIA, PREPARADO EM OBRA E LANÇADO EM FUNDAÇÃO</v>
          </cell>
          <cell r="E31315" t="str">
            <v>M3</v>
          </cell>
          <cell r="G31315">
            <v>735.68</v>
          </cell>
        </row>
        <row r="31316">
          <cell r="A31316" t="str">
            <v>SUDECAP 40.09.40</v>
          </cell>
          <cell r="D31316" t="str">
            <v>CONCRETO FCK &gt;= 40 MPA, BRITA CALCÁRIA, PREPARADO EM OBRA E LANÇADO EM FUNDAÇÃO</v>
          </cell>
          <cell r="E31316" t="str">
            <v>M3</v>
          </cell>
          <cell r="G31316">
            <v>798.16</v>
          </cell>
        </row>
        <row r="31317">
          <cell r="A31317" t="str">
            <v>SUDECAP 40.10.23</v>
          </cell>
          <cell r="D31317" t="str">
            <v>CONCRETO FCK &gt;= 20 MPA, BRITA CALCÁRIA, PREPARADO EM OBRA E LANÇADO EM ESTRUTURA</v>
          </cell>
          <cell r="E31317" t="str">
            <v>M3</v>
          </cell>
          <cell r="G31317">
            <v>716.15</v>
          </cell>
        </row>
        <row r="31318">
          <cell r="A31318" t="str">
            <v>SUDECAP 40.10.25</v>
          </cell>
          <cell r="D31318" t="str">
            <v>CONCRETO FCK &gt;= 25 MPA, BRITA CALCÁRIA, PREPARADO EM OBRA E LANÇADO EM ESTRUTURA</v>
          </cell>
          <cell r="E31318" t="str">
            <v>M3</v>
          </cell>
          <cell r="G31318">
            <v>728.34</v>
          </cell>
        </row>
        <row r="31319">
          <cell r="A31319" t="str">
            <v>SUDECAP 40.10.30</v>
          </cell>
          <cell r="D31319" t="str">
            <v>CONCRETO FCK &gt;= 30 MPA, BRITA CALCÁRIA, PREPARADO EM OBRA E LANÇADO EM ESTRUTURA</v>
          </cell>
          <cell r="E31319" t="str">
            <v>M3</v>
          </cell>
          <cell r="G31319">
            <v>741.3</v>
          </cell>
        </row>
        <row r="31320">
          <cell r="A31320" t="str">
            <v>SUDECAP 40.10.40</v>
          </cell>
          <cell r="D31320" t="str">
            <v>CONCRETO FCK &gt;= 40 MPA, BRITA CALCÁRIA, PREPARADO EM OBRA E LANÇADO EM ESTRUTURA</v>
          </cell>
          <cell r="E31320" t="str">
            <v>M3</v>
          </cell>
          <cell r="G31320">
            <v>801.06</v>
          </cell>
        </row>
        <row r="31321">
          <cell r="A31321" t="str">
            <v>SUDECAP 40.11.01</v>
          </cell>
          <cell r="D31321" t="str">
            <v>SOLO CIMENTO 1:10</v>
          </cell>
          <cell r="E31321" t="str">
            <v>M3</v>
          </cell>
          <cell r="G31321">
            <v>353.78</v>
          </cell>
        </row>
        <row r="31322">
          <cell r="A31322" t="str">
            <v>SUDECAP 40.16.01</v>
          </cell>
          <cell r="D31322" t="str">
            <v>LANÇAMENTO DE CONCRETO CONVENCIONAL EM FUNDAÇÕES</v>
          </cell>
          <cell r="E31322" t="str">
            <v>M3</v>
          </cell>
          <cell r="G31322">
            <v>81.34</v>
          </cell>
        </row>
        <row r="31323">
          <cell r="A31323" t="str">
            <v>SUDECAP 40.16.02</v>
          </cell>
          <cell r="D31323" t="str">
            <v>LANÇAMENTO DE CONCRETO BOMBEADO EM FUNDAÇÕES</v>
          </cell>
          <cell r="E31323" t="str">
            <v>M3</v>
          </cell>
          <cell r="G31323">
            <v>33.869999999999997</v>
          </cell>
        </row>
        <row r="31324">
          <cell r="A31324" t="str">
            <v>SUDECAP 40.16.11</v>
          </cell>
          <cell r="D31324" t="str">
            <v>LANÇAMENTO MANUAL, ADENSAMENTO E ACABAMENTO DE CONCRETO CONVENCIONAL EM ESTRUTURA</v>
          </cell>
          <cell r="E31324" t="str">
            <v>M3</v>
          </cell>
          <cell r="G31324">
            <v>115.41</v>
          </cell>
        </row>
        <row r="31325">
          <cell r="A31325" t="str">
            <v>SUDECAP 40.16.12</v>
          </cell>
          <cell r="D31325" t="str">
            <v>LANÇAMENTO COM USO DE BOMBA, ADENSAMENTO E ACABAMENTO DE CONCRETO EM ESTRUTURA ADP REF 103673</v>
          </cell>
          <cell r="E31325" t="str">
            <v>M3</v>
          </cell>
          <cell r="G31325">
            <v>32.17</v>
          </cell>
        </row>
        <row r="31326">
          <cell r="A31326" t="str">
            <v>SUDECAP 40.20.17</v>
          </cell>
          <cell r="D31326" t="str">
            <v>FORMA DE COMPENSADO RESINADO E=12MM TIPO C (5 APR)</v>
          </cell>
          <cell r="E31326" t="str">
            <v>M2</v>
          </cell>
          <cell r="G31326">
            <v>85.2</v>
          </cell>
        </row>
        <row r="31327">
          <cell r="A31327" t="str">
            <v>SUDECAP 40.20.80</v>
          </cell>
          <cell r="D31327" t="str">
            <v>ESCORAMENTO DESCONTINUO TIPO A (MADEIRA 6 A 10CM)</v>
          </cell>
          <cell r="E31327" t="str">
            <v>M2</v>
          </cell>
          <cell r="G31327">
            <v>16.98</v>
          </cell>
        </row>
        <row r="31328">
          <cell r="A31328" t="str">
            <v>SUDECAP 40.20.81</v>
          </cell>
          <cell r="D31328" t="str">
            <v>ESCORAMENTO DESCONTINUIO TIPO B-MADEIRA 11 A 15CM</v>
          </cell>
          <cell r="E31328" t="str">
            <v>M2</v>
          </cell>
          <cell r="G31328">
            <v>40.17</v>
          </cell>
        </row>
        <row r="31329">
          <cell r="A31329" t="str">
            <v>SUDECAP 40.20.82</v>
          </cell>
          <cell r="D31329" t="str">
            <v>ESCORAMENTO CONTINUO TIPO A</v>
          </cell>
          <cell r="E31329" t="str">
            <v>M2</v>
          </cell>
          <cell r="G31329">
            <v>115.45</v>
          </cell>
        </row>
        <row r="31330">
          <cell r="A31330" t="str">
            <v>SUDECAP 40.20.83</v>
          </cell>
          <cell r="D31330" t="str">
            <v>ESCORAMENTO CONTINUO TIPO B</v>
          </cell>
          <cell r="E31330" t="str">
            <v>M2</v>
          </cell>
          <cell r="G31330">
            <v>163.47</v>
          </cell>
        </row>
        <row r="31331">
          <cell r="A31331" t="str">
            <v>SUDECAP 40.22.05</v>
          </cell>
          <cell r="D31331" t="str">
            <v>ACO CA-25 - DEGRAUS</v>
          </cell>
          <cell r="E31331" t="str">
            <v>KG</v>
          </cell>
          <cell r="G31331">
            <v>11.45</v>
          </cell>
        </row>
        <row r="31332">
          <cell r="A31332" t="str">
            <v>SUDECAP 40.22.10</v>
          </cell>
          <cell r="D31332" t="str">
            <v>ACO CA-50, D&lt;= 12.7MM - CORTE,DOBRAMENTO,COLOCACAO</v>
          </cell>
          <cell r="E31332" t="str">
            <v>KG</v>
          </cell>
          <cell r="G31332">
            <v>11.56</v>
          </cell>
        </row>
        <row r="31333">
          <cell r="A31333" t="str">
            <v>SUDECAP 40.22.12</v>
          </cell>
          <cell r="D31333" t="str">
            <v>ACO CA-50, D &gt; 12.7MM - CORTE,DOBRAMENTO,COLOCACAO</v>
          </cell>
          <cell r="E31333" t="str">
            <v>KG</v>
          </cell>
          <cell r="G31333">
            <v>11.37</v>
          </cell>
        </row>
        <row r="31334">
          <cell r="A31334" t="str">
            <v>SUDECAP 40.22.20</v>
          </cell>
          <cell r="D31334" t="str">
            <v>ACO CA-60 - CORTE, DOBRAMENTO E COLOCACAO</v>
          </cell>
          <cell r="E31334" t="str">
            <v>KG</v>
          </cell>
          <cell r="G31334">
            <v>12.49</v>
          </cell>
        </row>
        <row r="31335">
          <cell r="A31335" t="str">
            <v>SUDECAP 40.22.30</v>
          </cell>
          <cell r="D31335" t="str">
            <v>ACO CA-50  E CA-60 - CORTE, DOBRAMENTO E COLOCACAO</v>
          </cell>
          <cell r="E31335" t="str">
            <v>KG</v>
          </cell>
          <cell r="G31335">
            <v>11.75</v>
          </cell>
        </row>
        <row r="31336">
          <cell r="A31336" t="str">
            <v>SUDECAP 40.24.11</v>
          </cell>
          <cell r="D31336" t="str">
            <v>ARGAMASSA DE CIMENTO E AREIA 1:1</v>
          </cell>
          <cell r="E31336" t="str">
            <v>M3</v>
          </cell>
          <cell r="G31336">
            <v>903.21</v>
          </cell>
        </row>
        <row r="31337">
          <cell r="A31337" t="str">
            <v>SUDECAP 40.24.13</v>
          </cell>
          <cell r="D31337" t="str">
            <v>ARGAMASSA DE CIMENTO E AREIA 1:2</v>
          </cell>
          <cell r="E31337" t="str">
            <v>M3</v>
          </cell>
          <cell r="G31337">
            <v>729.61</v>
          </cell>
        </row>
        <row r="31338">
          <cell r="A31338" t="str">
            <v>SUDECAP 40.24.15</v>
          </cell>
          <cell r="D31338" t="str">
            <v>ARGAMASSA DE CIMENTO E AREIA 1:3</v>
          </cell>
          <cell r="E31338" t="str">
            <v>M3</v>
          </cell>
          <cell r="G31338">
            <v>608.71</v>
          </cell>
        </row>
        <row r="31339">
          <cell r="A31339" t="str">
            <v>SUDECAP 40.24.17</v>
          </cell>
          <cell r="D31339" t="str">
            <v>ARGAMASSA DE CIMENTO E AREIA 1:4</v>
          </cell>
          <cell r="E31339" t="str">
            <v>M3</v>
          </cell>
          <cell r="G31339">
            <v>566.91999999999996</v>
          </cell>
        </row>
        <row r="31340">
          <cell r="A31340" t="str">
            <v>SUDECAP 40.24.19</v>
          </cell>
          <cell r="D31340" t="str">
            <v>ARGAMASSA DE CIMENTO E AREIA 1:5</v>
          </cell>
          <cell r="E31340" t="str">
            <v>M3</v>
          </cell>
          <cell r="G31340">
            <v>533.63</v>
          </cell>
        </row>
        <row r="31341">
          <cell r="A31341" t="str">
            <v>SUDECAP 40.24.21</v>
          </cell>
          <cell r="D31341" t="str">
            <v>ARGAMASSA DE CIMENTO E AREIA 1:6</v>
          </cell>
          <cell r="E31341" t="str">
            <v>M3</v>
          </cell>
          <cell r="G31341">
            <v>508.83</v>
          </cell>
        </row>
        <row r="31342">
          <cell r="A31342" t="str">
            <v>SUDECAP 40.24.23</v>
          </cell>
          <cell r="D31342" t="str">
            <v>ARGAMASSA DE CIMENTO E AREIA 1:7</v>
          </cell>
          <cell r="E31342" t="str">
            <v>M3</v>
          </cell>
          <cell r="G31342">
            <v>474.09</v>
          </cell>
        </row>
        <row r="31343">
          <cell r="A31343" t="str">
            <v>SUDECAP 40.24.25</v>
          </cell>
          <cell r="D31343" t="str">
            <v>ARGAMASSA DE CIMENTO E AREIA 1:8</v>
          </cell>
          <cell r="E31343" t="str">
            <v>M3</v>
          </cell>
          <cell r="G31343">
            <v>449.91</v>
          </cell>
        </row>
        <row r="31344">
          <cell r="A31344" t="str">
            <v>SUDECAP 40.24.26</v>
          </cell>
          <cell r="D31344" t="str">
            <v>ARGAMASSA DE CIMENTO E AREIA 1:3 COM ADITIVO IMPERMEABILIZANTE ADAPTADO REF 100475</v>
          </cell>
          <cell r="E31344" t="str">
            <v>M3</v>
          </cell>
          <cell r="G31344">
            <v>747.36</v>
          </cell>
        </row>
        <row r="31345">
          <cell r="A31345" t="str">
            <v>SUDECAP 40.26.05</v>
          </cell>
          <cell r="D31345" t="str">
            <v>ARGAMASSA DE CIMENTO, AREIA E PEDRISCO 1:2:2</v>
          </cell>
          <cell r="E31345" t="str">
            <v>M3</v>
          </cell>
          <cell r="G31345">
            <v>622.48</v>
          </cell>
        </row>
        <row r="31346">
          <cell r="A31346" t="str">
            <v>SUDECAP 40.30.05</v>
          </cell>
          <cell r="D31346" t="str">
            <v>ALVENARIA TIJOLO MACICO REQ., E =  5CM, A REVESTIR</v>
          </cell>
          <cell r="E31346" t="str">
            <v>M2</v>
          </cell>
          <cell r="G31346">
            <v>96.43</v>
          </cell>
        </row>
        <row r="31347">
          <cell r="A31347" t="str">
            <v>SUDECAP 40.30.06</v>
          </cell>
          <cell r="D31347" t="str">
            <v>ALVENARIA TIJOLO MACICO REQ., E = 10CM, A REVESTIR</v>
          </cell>
          <cell r="E31347" t="str">
            <v>M2</v>
          </cell>
          <cell r="G31347">
            <v>175.72</v>
          </cell>
        </row>
        <row r="31348">
          <cell r="A31348" t="str">
            <v>SUDECAP 40.30.07</v>
          </cell>
          <cell r="D31348" t="str">
            <v>ALVENARIA TIJOLO MACICO REQ., E = 20CM, A REVESTIR</v>
          </cell>
          <cell r="E31348" t="str">
            <v>M2</v>
          </cell>
          <cell r="G31348">
            <v>319.25</v>
          </cell>
        </row>
        <row r="31349">
          <cell r="A31349" t="str">
            <v>SUDECAP 40.30.10</v>
          </cell>
          <cell r="D31349" t="str">
            <v>ALVENARIA TIJOLO MACICO REQ., E =  5CM, APARENTE</v>
          </cell>
          <cell r="E31349" t="str">
            <v>M2</v>
          </cell>
          <cell r="G31349">
            <v>101.09</v>
          </cell>
        </row>
        <row r="31350">
          <cell r="A31350" t="str">
            <v>SUDECAP 40.30.11</v>
          </cell>
          <cell r="D31350" t="str">
            <v>ALVENARIA TIJOLO MACICO REQ., E = 10CM, APARENTE</v>
          </cell>
          <cell r="E31350" t="str">
            <v>M2</v>
          </cell>
          <cell r="G31350">
            <v>185.04</v>
          </cell>
        </row>
        <row r="31351">
          <cell r="A31351" t="str">
            <v>SUDECAP 40.30.12</v>
          </cell>
          <cell r="D31351" t="str">
            <v>ALVENARIA TIJOLO MACICO REQ., E = 20CM, APARENTE</v>
          </cell>
          <cell r="E31351" t="str">
            <v>M2</v>
          </cell>
          <cell r="G31351">
            <v>330.9</v>
          </cell>
        </row>
        <row r="31352">
          <cell r="A31352" t="str">
            <v>SUDECAP 40.30.20</v>
          </cell>
          <cell r="D31352" t="str">
            <v>ALVENARIA TIJOLO FURADO, E = 10CM, A REVESTIR</v>
          </cell>
          <cell r="E31352" t="str">
            <v>M2</v>
          </cell>
          <cell r="G31352">
            <v>67.62</v>
          </cell>
        </row>
        <row r="31353">
          <cell r="A31353" t="str">
            <v>SUDECAP 40.30.21</v>
          </cell>
          <cell r="D31353" t="str">
            <v>ALVENARIA TIJOLO FURADO, E = 15CM, A REVESTIR</v>
          </cell>
          <cell r="E31353" t="str">
            <v>M2</v>
          </cell>
          <cell r="G31353">
            <v>79.790000000000006</v>
          </cell>
        </row>
        <row r="31354">
          <cell r="A31354" t="str">
            <v>SUDECAP 40.30.22</v>
          </cell>
          <cell r="D31354" t="str">
            <v>ALVENARIA TIJOLO FURADO, E = 20CM, A REVESTIR</v>
          </cell>
          <cell r="E31354" t="str">
            <v>M2</v>
          </cell>
          <cell r="G31354">
            <v>109.78</v>
          </cell>
        </row>
        <row r="31355">
          <cell r="A31355" t="str">
            <v>SUDECAP 40.30.30</v>
          </cell>
          <cell r="D31355" t="str">
            <v>ALVENARIA BLOCO DE CONCRETO, E = 10CM, A REVESTIR</v>
          </cell>
          <cell r="E31355" t="str">
            <v>M2</v>
          </cell>
          <cell r="G31355">
            <v>75.91</v>
          </cell>
        </row>
        <row r="31356">
          <cell r="A31356" t="str">
            <v>SUDECAP 40.30.31</v>
          </cell>
          <cell r="D31356" t="str">
            <v>ALVENARIA BLOCO DE CONCRETO, E = 15CM, A REVESTIR</v>
          </cell>
          <cell r="E31356" t="str">
            <v>M2</v>
          </cell>
          <cell r="G31356">
            <v>79.92</v>
          </cell>
        </row>
        <row r="31357">
          <cell r="A31357" t="str">
            <v>SUDECAP 40.30.32</v>
          </cell>
          <cell r="D31357" t="str">
            <v>ALVENARIA BLOCO DE CONCRETO, E = 20CM, A REVESTIR</v>
          </cell>
          <cell r="E31357" t="str">
            <v>M2</v>
          </cell>
          <cell r="G31357">
            <v>94.83</v>
          </cell>
        </row>
        <row r="31358">
          <cell r="A31358" t="str">
            <v>SUDECAP 40.30.35</v>
          </cell>
          <cell r="D31358" t="str">
            <v>ALVENARIA BLOCO DE CONCRETO, E = 10CM, APARENTE</v>
          </cell>
          <cell r="E31358" t="str">
            <v>M2</v>
          </cell>
          <cell r="G31358">
            <v>81.5</v>
          </cell>
        </row>
        <row r="31359">
          <cell r="A31359" t="str">
            <v>SUDECAP 40.30.36</v>
          </cell>
          <cell r="D31359" t="str">
            <v>ALVENARIA BLOCO DE CONCRETO, E = 15CM, APARENTE</v>
          </cell>
          <cell r="E31359" t="str">
            <v>M2</v>
          </cell>
          <cell r="G31359">
            <v>86.91</v>
          </cell>
        </row>
        <row r="31360">
          <cell r="A31360" t="str">
            <v>SUDECAP 40.30.37</v>
          </cell>
          <cell r="D31360" t="str">
            <v>ALVENARIA BLOCO DE CONCRETO, E = 20CM, APARENTE</v>
          </cell>
          <cell r="E31360" t="str">
            <v>M2</v>
          </cell>
          <cell r="G31360">
            <v>101.82</v>
          </cell>
        </row>
        <row r="31361">
          <cell r="A31361" t="str">
            <v>SUDECAP 40.31.02</v>
          </cell>
          <cell r="D31361" t="str">
            <v>CHAPISCO COM ARGAMASSA 1:3, A COLHER</v>
          </cell>
          <cell r="E31361" t="str">
            <v>M2</v>
          </cell>
          <cell r="G31361">
            <v>9.0500000000000007</v>
          </cell>
        </row>
        <row r="31362">
          <cell r="A31362" t="str">
            <v>SUDECAP 40.31.03</v>
          </cell>
          <cell r="D31362" t="str">
            <v>CHAPISCO COM ARGAMASSA 1:3, A PENEIRA</v>
          </cell>
          <cell r="E31362" t="str">
            <v>M2</v>
          </cell>
          <cell r="G31362">
            <v>13.58</v>
          </cell>
        </row>
        <row r="31363">
          <cell r="A31363" t="str">
            <v>SUDECAP 40.31.04</v>
          </cell>
          <cell r="D31363" t="str">
            <v>CHAPISCO C/ ARG.DE CIMENTO, AREIA, PEDRISCO 1:2:2</v>
          </cell>
          <cell r="E31363" t="str">
            <v>M2</v>
          </cell>
          <cell r="G31363">
            <v>13.68</v>
          </cell>
        </row>
        <row r="31364">
          <cell r="A31364" t="str">
            <v>SUDECAP 40.31.05</v>
          </cell>
          <cell r="D31364" t="str">
            <v>EMBOCO COM ARGAMASSA 1:7</v>
          </cell>
          <cell r="E31364" t="str">
            <v>M2</v>
          </cell>
          <cell r="G31364">
            <v>30.87</v>
          </cell>
        </row>
        <row r="31365">
          <cell r="A31365" t="str">
            <v>SUDECAP 40.31.06</v>
          </cell>
          <cell r="D31365" t="str">
            <v>REBOCO PAULISTA COM ARGAMASSA 1:7</v>
          </cell>
          <cell r="E31365" t="str">
            <v>M2</v>
          </cell>
          <cell r="G31365">
            <v>40.25</v>
          </cell>
        </row>
        <row r="31366">
          <cell r="A31366" t="str">
            <v>SUDECAP 40.31.07</v>
          </cell>
          <cell r="D31366" t="str">
            <v>REBOCO PAULISTA COM ARGAMASSA 1:4</v>
          </cell>
          <cell r="E31366" t="str">
            <v>M2</v>
          </cell>
          <cell r="G31366">
            <v>42.29</v>
          </cell>
        </row>
        <row r="31367">
          <cell r="A31367" t="str">
            <v>SUDECAP 40.31.08</v>
          </cell>
          <cell r="D31367" t="str">
            <v>EM AZULEJO BRANCO 15X15 CM, EXTRA</v>
          </cell>
          <cell r="E31367" t="str">
            <v>M2</v>
          </cell>
          <cell r="G31367">
            <v>142.41</v>
          </cell>
        </row>
        <row r="31368">
          <cell r="A31368" t="str">
            <v>SUDECAP 40.32.05</v>
          </cell>
          <cell r="D31368" t="str">
            <v>ESCAVACAO MANUAL H &lt;= 1.5M</v>
          </cell>
          <cell r="E31368" t="str">
            <v>M3</v>
          </cell>
          <cell r="G31368">
            <v>57.72</v>
          </cell>
        </row>
        <row r="31369">
          <cell r="A31369" t="str">
            <v>SUDECAP 40.32.07</v>
          </cell>
          <cell r="D31369" t="str">
            <v>ESCAVACAO MANUAL 1,5 &lt; H &lt;= 3,0 M</v>
          </cell>
          <cell r="E31369" t="str">
            <v>M3</v>
          </cell>
          <cell r="G31369">
            <v>76.959999999999994</v>
          </cell>
        </row>
        <row r="31370">
          <cell r="A31370" t="str">
            <v>SUDECAP 40.32.09</v>
          </cell>
          <cell r="D31370" t="str">
            <v>ESCAVACAO MANUAL H &gt; 3,0 M</v>
          </cell>
          <cell r="E31370" t="str">
            <v>M3</v>
          </cell>
          <cell r="G31370">
            <v>96.2</v>
          </cell>
        </row>
        <row r="31371">
          <cell r="A31371" t="str">
            <v>SUDECAP 40.32.10</v>
          </cell>
          <cell r="D31371" t="str">
            <v>ESCAV. MECANICA DE VALAS C/ DESC. LATERAL H&lt;=1,5M</v>
          </cell>
          <cell r="E31371" t="str">
            <v>M3</v>
          </cell>
          <cell r="G31371">
            <v>5.54</v>
          </cell>
        </row>
        <row r="31372">
          <cell r="A31372" t="str">
            <v>SUDECAP 40.32.11</v>
          </cell>
          <cell r="D31372" t="str">
            <v>ESCAV.MECANICA DE VALAS DESC. LATERAL 1,5M&lt;H&lt;=3,0M</v>
          </cell>
          <cell r="E31372" t="str">
            <v>M3</v>
          </cell>
          <cell r="G31372">
            <v>7.03</v>
          </cell>
        </row>
        <row r="31373">
          <cell r="A31373" t="str">
            <v>SUDECAP 40.32.12</v>
          </cell>
          <cell r="D31373" t="str">
            <v>ESCAV.MECANICA DE VALAS DESC. LATERAL 3,0M&lt;H&lt;=5,0M</v>
          </cell>
          <cell r="E31373" t="str">
            <v>M3</v>
          </cell>
          <cell r="G31373">
            <v>8.2200000000000006</v>
          </cell>
        </row>
        <row r="31374">
          <cell r="A31374" t="str">
            <v>SUDECAP 40.32.13</v>
          </cell>
          <cell r="D31374" t="str">
            <v>ESCAV. MECANICA DE VALAS C/ DESC. LATERAL H&gt;=5,0M</v>
          </cell>
          <cell r="E31374" t="str">
            <v>M3</v>
          </cell>
          <cell r="G31374">
            <v>8.8000000000000007</v>
          </cell>
        </row>
        <row r="31375">
          <cell r="A31375" t="str">
            <v>SUDECAP 40.32.15</v>
          </cell>
          <cell r="D31375" t="str">
            <v>ESCAV.MECANICA DE VALAS C/ DESC.S/CAMINHAO H&lt;=1,5M</v>
          </cell>
          <cell r="E31375" t="str">
            <v>M3</v>
          </cell>
          <cell r="G31375">
            <v>6.91</v>
          </cell>
        </row>
        <row r="31376">
          <cell r="A31376" t="str">
            <v>SUDECAP 40.32.16</v>
          </cell>
          <cell r="D31376" t="str">
            <v>ESCAV.MECANICA DE VALAS DESC.S/CAMINHAO 1,5M&lt;H&lt;=3M</v>
          </cell>
          <cell r="E31376" t="str">
            <v>M3</v>
          </cell>
          <cell r="G31376">
            <v>8.6199999999999992</v>
          </cell>
        </row>
        <row r="31377">
          <cell r="A31377" t="str">
            <v>SUDECAP 40.32.17</v>
          </cell>
          <cell r="D31377" t="str">
            <v>ESCAV.MECANICA DE VALAS DESC.S/CAMINHAO 3,0M&lt;H&lt;=5M</v>
          </cell>
          <cell r="E31377" t="str">
            <v>M3</v>
          </cell>
          <cell r="G31377">
            <v>10.3</v>
          </cell>
        </row>
        <row r="31378">
          <cell r="A31378" t="str">
            <v>SUDECAP 40.32.18</v>
          </cell>
          <cell r="D31378" t="str">
            <v>ESCAV. MECANICA DE VALAS DESC.S/ CAMINHAO H&gt;=5,0M</v>
          </cell>
          <cell r="E31378" t="str">
            <v>M3</v>
          </cell>
          <cell r="G31378">
            <v>10.86</v>
          </cell>
        </row>
        <row r="31379">
          <cell r="A31379" t="str">
            <v>SUDECAP 40.32.22</v>
          </cell>
          <cell r="D31379" t="str">
            <v>REGULARIZACAO E COMPACTACAO MANUAL DE TERRENO</v>
          </cell>
          <cell r="E31379" t="str">
            <v>M2</v>
          </cell>
          <cell r="G31379">
            <v>6.35</v>
          </cell>
        </row>
        <row r="31380">
          <cell r="A31380" t="str">
            <v>SUDECAP 40.32.23</v>
          </cell>
          <cell r="D31380" t="str">
            <v>REGULARIZAÇAO E COMPACT.TERRENO C/PLACA VIBRATORIA</v>
          </cell>
          <cell r="E31380" t="str">
            <v>M2</v>
          </cell>
          <cell r="G31380">
            <v>5.43</v>
          </cell>
        </row>
        <row r="31381">
          <cell r="A31381" t="str">
            <v>SUDECAP 40.32.30</v>
          </cell>
          <cell r="D31381" t="str">
            <v>REATERRO MANUAL DE VALAS</v>
          </cell>
          <cell r="E31381" t="str">
            <v>M3</v>
          </cell>
          <cell r="G31381">
            <v>57.72</v>
          </cell>
        </row>
        <row r="31382">
          <cell r="A31382" t="str">
            <v>SUDECAP 40.32.31</v>
          </cell>
          <cell r="D31382" t="str">
            <v>REATERRO COMPACTADO C/ PLACA VIBRATORIA</v>
          </cell>
          <cell r="E31382" t="str">
            <v>M3</v>
          </cell>
          <cell r="G31382">
            <v>26.18</v>
          </cell>
        </row>
        <row r="31383">
          <cell r="A31383" t="str">
            <v>SUDECAP 40.32.32</v>
          </cell>
          <cell r="D31383" t="str">
            <v>REATERRO COMPACTADO COM ROLO VIBRATORIO</v>
          </cell>
          <cell r="E31383" t="str">
            <v>M3</v>
          </cell>
          <cell r="G31383">
            <v>5.65</v>
          </cell>
        </row>
        <row r="31384">
          <cell r="A31384" t="str">
            <v>SUDECAP 40.32.40</v>
          </cell>
          <cell r="D31384" t="str">
            <v>CARGA MANUAL SOBRE CAMINHOES</v>
          </cell>
          <cell r="E31384" t="str">
            <v>M3</v>
          </cell>
          <cell r="G31384">
            <v>28.84</v>
          </cell>
        </row>
        <row r="31385">
          <cell r="A31385" t="str">
            <v>SUDECAP 40.32.41</v>
          </cell>
          <cell r="D31385" t="str">
            <v>CARGA MECANICA SOBRE CAMINHOES</v>
          </cell>
          <cell r="E31385" t="str">
            <v>M3</v>
          </cell>
          <cell r="G31385">
            <v>2.2200000000000002</v>
          </cell>
        </row>
        <row r="31386">
          <cell r="A31386" t="str">
            <v>SUDECAP 40.33.01</v>
          </cell>
          <cell r="D31386" t="str">
            <v>TRACO 1;3;6, FORNEC.E LANCAMENTO SOBRE ENROCAMENTO</v>
          </cell>
          <cell r="E31386" t="str">
            <v>M3</v>
          </cell>
          <cell r="G31386">
            <v>711.58</v>
          </cell>
        </row>
        <row r="31387">
          <cell r="A31387" t="str">
            <v>SUDECAP 40.34.01</v>
          </cell>
          <cell r="D31387" t="str">
            <v>TRANSPORTE DMT &lt;= 10KM</v>
          </cell>
          <cell r="E31387" t="str">
            <v>TxKM</v>
          </cell>
          <cell r="G31387">
            <v>1.88</v>
          </cell>
        </row>
        <row r="31388">
          <cell r="A31388" t="str">
            <v>SUDECAP 40.34.02</v>
          </cell>
          <cell r="D31388" t="str">
            <v>TRANSPORTE DMT &gt; 10 KM</v>
          </cell>
          <cell r="E31388" t="str">
            <v>TxKM</v>
          </cell>
          <cell r="G31388">
            <v>1.34</v>
          </cell>
        </row>
        <row r="31389">
          <cell r="A31389" t="str">
            <v>SUDECAP 40.39.01</v>
          </cell>
          <cell r="D31389" t="str">
            <v>ROCAMENTO E TRANSP.&lt;20M-VEGETACAO MARGINAL A LAGOA</v>
          </cell>
          <cell r="E31389" t="str">
            <v>M2</v>
          </cell>
          <cell r="G31389">
            <v>4.2</v>
          </cell>
        </row>
        <row r="31390">
          <cell r="A31390" t="str">
            <v>SUDECAP 40.39.05</v>
          </cell>
          <cell r="D31390" t="str">
            <v>CARGA MANUAL DE VEGETACAO SOBRE CAMINHAO</v>
          </cell>
          <cell r="E31390" t="str">
            <v>M3</v>
          </cell>
          <cell r="G31390">
            <v>24.58</v>
          </cell>
        </row>
        <row r="31391">
          <cell r="A31391" t="str">
            <v>SUDECAP 40.39.06</v>
          </cell>
          <cell r="D31391" t="str">
            <v>DESCARGA E ESPALHAMENTO DE BOTA FORA</v>
          </cell>
          <cell r="E31391" t="str">
            <v>M3</v>
          </cell>
          <cell r="G31391">
            <v>9.68</v>
          </cell>
        </row>
        <row r="31392">
          <cell r="A31392" t="str">
            <v>SUDECAP 40.39.07</v>
          </cell>
          <cell r="D31392" t="str">
            <v>TRANSPORTE DMT &lt;= 5KM</v>
          </cell>
          <cell r="E31392" t="str">
            <v>VG</v>
          </cell>
          <cell r="G31392">
            <v>56.67</v>
          </cell>
        </row>
        <row r="31393">
          <cell r="A31393" t="str">
            <v>SUDECAP 40.39.08</v>
          </cell>
          <cell r="D31393" t="str">
            <v>TRANSPORTE 5KM&lt; DMT&lt;=10KM</v>
          </cell>
          <cell r="E31393" t="str">
            <v>VG</v>
          </cell>
          <cell r="G31393">
            <v>115.07</v>
          </cell>
        </row>
        <row r="31394">
          <cell r="A31394" t="str">
            <v>SUDECAP 40.39.09</v>
          </cell>
          <cell r="D31394" t="str">
            <v>TRANSPORTE 10KM&lt;DMT&lt;=15KM</v>
          </cell>
          <cell r="E31394" t="str">
            <v>VG</v>
          </cell>
          <cell r="G31394">
            <v>171.74</v>
          </cell>
        </row>
        <row r="31395">
          <cell r="A31395" t="str">
            <v>SUDECAP 40.39.10</v>
          </cell>
          <cell r="D31395" t="str">
            <v>TRANSPORTE 15KM&lt;DMT&lt;=20KM</v>
          </cell>
          <cell r="E31395" t="str">
            <v>VG</v>
          </cell>
          <cell r="G31395">
            <v>228.41</v>
          </cell>
        </row>
        <row r="31396">
          <cell r="A31396" t="str">
            <v>SUDECAP 40.40.01</v>
          </cell>
          <cell r="D31396" t="str">
            <v>AREIA (COM ADENSAMENTO HIDRAULICO)</v>
          </cell>
          <cell r="E31396" t="str">
            <v>M3</v>
          </cell>
          <cell r="G31396">
            <v>235.38</v>
          </cell>
        </row>
        <row r="31397">
          <cell r="A31397" t="str">
            <v>SUDECAP 40.41.01</v>
          </cell>
          <cell r="D31397" t="str">
            <v>MANTA GEOTEXTIL - 300G/M2 - RES. TRACAO &gt;= 16KN/M</v>
          </cell>
          <cell r="E31397" t="str">
            <v>M2</v>
          </cell>
          <cell r="G31397">
            <v>12.42</v>
          </cell>
        </row>
        <row r="31398">
          <cell r="A31398" t="str">
            <v>SUDECAP 40.42.01</v>
          </cell>
          <cell r="D31398" t="str">
            <v>DRENO BARBACÃ DN 50 MM E COMPRIMENTO DE 0,50M</v>
          </cell>
          <cell r="E31398" t="str">
            <v>UN</v>
          </cell>
          <cell r="G31398">
            <v>10.44</v>
          </cell>
        </row>
        <row r="31399">
          <cell r="A31399" t="str">
            <v>SUDECAP 40.43.01</v>
          </cell>
          <cell r="D31399" t="str">
            <v>CORTE MECAN. C/ SERRA CIRCULAR EM CONCRETO/ASFALTO</v>
          </cell>
          <cell r="E31399" t="str">
            <v>M</v>
          </cell>
          <cell r="G31399">
            <v>2.31</v>
          </cell>
        </row>
        <row r="31400">
          <cell r="A31400" t="str">
            <v>SUDECAP 40.80.30</v>
          </cell>
          <cell r="D31400" t="str">
            <v>TAMPAO DE FERRO FUNDIDO T5</v>
          </cell>
          <cell r="E31400" t="str">
            <v>M</v>
          </cell>
          <cell r="G31400">
            <v>122.4</v>
          </cell>
        </row>
        <row r="31401">
          <cell r="A31401" t="str">
            <v>SUDECAP 40.80.35</v>
          </cell>
          <cell r="D31401" t="str">
            <v>TAMPAO DE FERRO FUNDIDO T 109</v>
          </cell>
          <cell r="E31401" t="str">
            <v>UN</v>
          </cell>
          <cell r="G31401">
            <v>669.01</v>
          </cell>
        </row>
        <row r="31402">
          <cell r="A31402" t="str">
            <v>SUDECAP 40.80.50</v>
          </cell>
          <cell r="D31402" t="str">
            <v>LASTRO DE PEDRA BRITADA</v>
          </cell>
          <cell r="E31402" t="str">
            <v>M3</v>
          </cell>
          <cell r="G31402">
            <v>221.39</v>
          </cell>
        </row>
        <row r="31403">
          <cell r="A31403" t="str">
            <v>SUDECAP 40.80.55</v>
          </cell>
          <cell r="D31403" t="str">
            <v>ESTRUTURA DE ESCORAMENTO TIPO PONTALETEAMENTO</v>
          </cell>
          <cell r="E31403" t="str">
            <v>M2</v>
          </cell>
          <cell r="G31403">
            <v>11.74</v>
          </cell>
        </row>
        <row r="31404">
          <cell r="A31404" t="str">
            <v>SUDECAP 40.80.56</v>
          </cell>
          <cell r="D31404" t="str">
            <v>EQUIPE DE ESGOTO PARA REDE E LIGACAO</v>
          </cell>
          <cell r="E31404" t="str">
            <v>H</v>
          </cell>
          <cell r="G31404">
            <v>147.76</v>
          </cell>
        </row>
        <row r="31405">
          <cell r="A31405" t="str">
            <v>SUDECAP 40.87.04</v>
          </cell>
          <cell r="D31405" t="str">
            <v>DN= 400 MM</v>
          </cell>
          <cell r="E31405" t="str">
            <v>M</v>
          </cell>
          <cell r="G31405">
            <v>235.74</v>
          </cell>
        </row>
        <row r="31406">
          <cell r="A31406" t="str">
            <v>SUDECAP 40.87.05</v>
          </cell>
          <cell r="D31406" t="str">
            <v>DN= 500 MM</v>
          </cell>
          <cell r="E31406" t="str">
            <v>M</v>
          </cell>
          <cell r="G31406">
            <v>342.39</v>
          </cell>
        </row>
        <row r="31407">
          <cell r="A31407" t="str">
            <v>SUDECAP 40.87.06</v>
          </cell>
          <cell r="D31407" t="str">
            <v>DN= 600 MM</v>
          </cell>
          <cell r="E31407" t="str">
            <v>M</v>
          </cell>
          <cell r="G31407">
            <v>395.43</v>
          </cell>
        </row>
        <row r="31408">
          <cell r="A31408" t="str">
            <v>SUDECAP 40.87.08</v>
          </cell>
          <cell r="D31408" t="str">
            <v>DN= 800 MM</v>
          </cell>
          <cell r="E31408" t="str">
            <v>M</v>
          </cell>
          <cell r="G31408">
            <v>604.33000000000004</v>
          </cell>
        </row>
        <row r="31409">
          <cell r="A31409" t="str">
            <v>SUDECAP 40.87.10</v>
          </cell>
          <cell r="D31409" t="str">
            <v>DN= 1000 MM</v>
          </cell>
          <cell r="E31409" t="str">
            <v>M</v>
          </cell>
          <cell r="G31409">
            <v>837.99</v>
          </cell>
        </row>
        <row r="31410">
          <cell r="A31410" t="str">
            <v>SUDECAP 40.87.15</v>
          </cell>
          <cell r="D31410" t="str">
            <v>DN= 1500 MM</v>
          </cell>
          <cell r="E31410" t="str">
            <v>M</v>
          </cell>
          <cell r="G31410">
            <v>2040.82</v>
          </cell>
        </row>
        <row r="31411">
          <cell r="A31411" t="str">
            <v>SUDECAP 41.02.01</v>
          </cell>
          <cell r="D31411" t="str">
            <v>INSTALACAO PROVISORIA DE AGUA</v>
          </cell>
          <cell r="E31411" t="str">
            <v>UN</v>
          </cell>
          <cell r="G31411">
            <v>365.29</v>
          </cell>
        </row>
        <row r="31412">
          <cell r="A31412" t="str">
            <v>SUDECAP 42.02.08</v>
          </cell>
          <cell r="D31412" t="str">
            <v>COPIA HEROGRAFICA FORMATO A1</v>
          </cell>
          <cell r="E31412" t="str">
            <v>UN</v>
          </cell>
          <cell r="G31412">
            <v>7.3</v>
          </cell>
        </row>
        <row r="31413">
          <cell r="A31413" t="str">
            <v>SUDECAP 42.02.09</v>
          </cell>
          <cell r="D31413" t="str">
            <v>COPIA XEROX A4 OU OFICIO</v>
          </cell>
          <cell r="E31413" t="str">
            <v>UN</v>
          </cell>
          <cell r="G31413">
            <v>0.1</v>
          </cell>
        </row>
        <row r="31414">
          <cell r="A31414" t="str">
            <v>SUDECAP 43.01.01</v>
          </cell>
          <cell r="D31414" t="str">
            <v>EQUIPE DE TOPOGRAFIA - PROJETO</v>
          </cell>
          <cell r="E31414" t="str">
            <v>MES</v>
          </cell>
          <cell r="G31414">
            <v>19545.8</v>
          </cell>
        </row>
        <row r="31415">
          <cell r="A31415" t="str">
            <v>SUDECAP 43.01.02</v>
          </cell>
          <cell r="D31415" t="str">
            <v>MARCO DE CONCRETO 10CM DE TOPO X 15CM BASE X 50CM ALTURA</v>
          </cell>
          <cell r="E31415" t="str">
            <v>UN</v>
          </cell>
          <cell r="G31415">
            <v>75.36</v>
          </cell>
        </row>
        <row r="31416">
          <cell r="A31416" t="str">
            <v>SUDECAP 43.01.03</v>
          </cell>
          <cell r="D31416" t="str">
            <v>EQUIPE DE TOPOGRAFIA - OBRA</v>
          </cell>
          <cell r="E31416" t="str">
            <v>MES</v>
          </cell>
          <cell r="G31416">
            <v>20300.560000000001</v>
          </cell>
        </row>
        <row r="31417">
          <cell r="A31417" t="str">
            <v>SUDECAP 43.01.10</v>
          </cell>
          <cell r="D31417" t="str">
            <v>COMPUTADOR COM SOFTWARES (AUTOCAD, OFFICE)</v>
          </cell>
          <cell r="E31417" t="str">
            <v>H</v>
          </cell>
          <cell r="G31417">
            <v>0.4</v>
          </cell>
        </row>
        <row r="31418">
          <cell r="A31418" t="str">
            <v>SUDECAP 43.02.01</v>
          </cell>
          <cell r="D31418" t="str">
            <v>EQUIPAMENTOS E MATERIAIS PARA ELABORAÇÃO DE CADASTROS</v>
          </cell>
          <cell r="E31418" t="str">
            <v>DIA</v>
          </cell>
          <cell r="G31418">
            <v>4.21</v>
          </cell>
        </row>
        <row r="31419">
          <cell r="A31419" t="str">
            <v>SUDECAP 44.01.01</v>
          </cell>
          <cell r="D31419" t="str">
            <v>ENGENHEIRO SENIOR</v>
          </cell>
          <cell r="E31419" t="str">
            <v>MES</v>
          </cell>
          <cell r="G31419">
            <v>27073.52</v>
          </cell>
        </row>
        <row r="31420">
          <cell r="A31420" t="str">
            <v>SUDECAP 44.01.02</v>
          </cell>
          <cell r="D31420" t="str">
            <v>ENGENHEIRO INTERMEDIARIO</v>
          </cell>
          <cell r="E31420" t="str">
            <v>MES</v>
          </cell>
          <cell r="G31420">
            <v>23949.65</v>
          </cell>
        </row>
        <row r="31421">
          <cell r="A31421" t="str">
            <v>SUDECAP 44.01.03</v>
          </cell>
          <cell r="D31421" t="str">
            <v>ENGENHEIRO JUNIOR</v>
          </cell>
          <cell r="E31421" t="str">
            <v>MES</v>
          </cell>
          <cell r="G31421">
            <v>20825.79</v>
          </cell>
        </row>
        <row r="31422">
          <cell r="A31422" t="str">
            <v>SUDECAP 44.01.04</v>
          </cell>
          <cell r="D31422" t="str">
            <v>ENGENHEIRO TRAINEE</v>
          </cell>
          <cell r="E31422" t="str">
            <v>MES</v>
          </cell>
          <cell r="G31422">
            <v>14675.93</v>
          </cell>
        </row>
        <row r="31423">
          <cell r="A31423" t="str">
            <v>SUDECAP 44.01.05</v>
          </cell>
          <cell r="D31423" t="str">
            <v>TECNICO DE SEGURANCA</v>
          </cell>
          <cell r="E31423" t="str">
            <v>MES</v>
          </cell>
          <cell r="G31423">
            <v>7781.1</v>
          </cell>
        </row>
        <row r="31424">
          <cell r="A31424" t="str">
            <v>SUDECAP 44.01.06</v>
          </cell>
          <cell r="D31424" t="str">
            <v>MESTRE DE OBRAS</v>
          </cell>
          <cell r="E31424" t="str">
            <v>MES</v>
          </cell>
          <cell r="G31424">
            <v>16955.25</v>
          </cell>
        </row>
        <row r="31425">
          <cell r="A31425" t="str">
            <v>SUDECAP 44.01.07</v>
          </cell>
          <cell r="D31425" t="str">
            <v>ENCARREGADO</v>
          </cell>
          <cell r="E31425" t="str">
            <v>MES</v>
          </cell>
          <cell r="G31425">
            <v>10559.8</v>
          </cell>
        </row>
        <row r="31426">
          <cell r="A31426" t="str">
            <v>SUDECAP 44.01.09</v>
          </cell>
          <cell r="D31426" t="str">
            <v>ALMOXARIFE</v>
          </cell>
          <cell r="E31426" t="str">
            <v>MES</v>
          </cell>
          <cell r="G31426">
            <v>5044.95</v>
          </cell>
        </row>
        <row r="31427">
          <cell r="A31427" t="str">
            <v>SUDECAP 44.01.10</v>
          </cell>
          <cell r="D31427" t="str">
            <v>APONTADOR</v>
          </cell>
          <cell r="E31427" t="str">
            <v>MES</v>
          </cell>
          <cell r="G31427">
            <v>4478.8500000000004</v>
          </cell>
        </row>
        <row r="31428">
          <cell r="A31428" t="str">
            <v>SUDECAP 44.01.12</v>
          </cell>
          <cell r="D31428" t="str">
            <v>SERVENTE</v>
          </cell>
          <cell r="E31428" t="str">
            <v>MES</v>
          </cell>
          <cell r="G31428">
            <v>3559.4</v>
          </cell>
        </row>
        <row r="31429">
          <cell r="A31429" t="str">
            <v>SUDECAP 44.01.14</v>
          </cell>
          <cell r="D31429" t="str">
            <v>ENGENHEIRO TRAINEE (CH 6 H/DIA)</v>
          </cell>
          <cell r="E31429" t="str">
            <v>MES</v>
          </cell>
          <cell r="G31429">
            <v>11006.95</v>
          </cell>
        </row>
        <row r="31430">
          <cell r="A31430" t="str">
            <v>SUDECAP 44.01.15</v>
          </cell>
          <cell r="D31430" t="str">
            <v>ENGENHEIRO TRAINEE (CH 7 H/DIA)</v>
          </cell>
          <cell r="E31430" t="str">
            <v>MES</v>
          </cell>
          <cell r="G31430">
            <v>13300.06</v>
          </cell>
        </row>
        <row r="31431">
          <cell r="A31431" t="str">
            <v>SUDECAP 44.01.16</v>
          </cell>
          <cell r="D31431" t="str">
            <v>ENGENHEIRO JUNIOR (CH 6 H/DIA)</v>
          </cell>
          <cell r="E31431" t="str">
            <v>MES</v>
          </cell>
          <cell r="G31431">
            <v>15619.34</v>
          </cell>
        </row>
        <row r="31432">
          <cell r="A31432" t="str">
            <v>SUDECAP 44.01.17</v>
          </cell>
          <cell r="D31432" t="str">
            <v>ENGENHEIRO JUNIOR (CH 7 H/DIA)</v>
          </cell>
          <cell r="E31432" t="str">
            <v>MES</v>
          </cell>
          <cell r="G31432">
            <v>18873.37</v>
          </cell>
        </row>
        <row r="31433">
          <cell r="A31433" t="str">
            <v>SUDECAP 44.01.18</v>
          </cell>
          <cell r="D31433" t="str">
            <v>ENGENHEIRO INTERMEDIÁRIO (CH 6 H/DIA)</v>
          </cell>
          <cell r="E31433" t="str">
            <v>MES</v>
          </cell>
          <cell r="G31433">
            <v>17962.240000000002</v>
          </cell>
        </row>
        <row r="31434">
          <cell r="A31434" t="str">
            <v>SUDECAP 44.01.19</v>
          </cell>
          <cell r="D31434" t="str">
            <v>ENGENHEIRO INTERMEDIÁRIO (CH 7 H/DIA)</v>
          </cell>
          <cell r="E31434" t="str">
            <v>MES</v>
          </cell>
          <cell r="G31434">
            <v>21704.37</v>
          </cell>
        </row>
        <row r="31435">
          <cell r="A31435" t="str">
            <v>SUDECAP 44.01.20</v>
          </cell>
          <cell r="D31435" t="str">
            <v>ENGENHEIRO SENIOR (CH 6 H/DIA)</v>
          </cell>
          <cell r="E31435" t="str">
            <v>MES</v>
          </cell>
          <cell r="G31435">
            <v>20305.14</v>
          </cell>
        </row>
        <row r="31436">
          <cell r="A31436" t="str">
            <v>SUDECAP 44.01.21</v>
          </cell>
          <cell r="D31436" t="str">
            <v>ENGENHEIRO SENIOR (CH 7 H/DIA)</v>
          </cell>
          <cell r="E31436" t="str">
            <v>MES</v>
          </cell>
          <cell r="G31436">
            <v>24535.38</v>
          </cell>
        </row>
        <row r="31437">
          <cell r="A31437" t="str">
            <v>SUDECAP 44.01.22</v>
          </cell>
          <cell r="D31437" t="str">
            <v>VIGILÂNCIA DE OBRAS - EM DIAS ÚTEIS (CONSIDERANDO INÍCIO AS 17H DE SEGUNDA A QUINTA E 16H NA SEXTA) E 24 HORAS POR DIA AOS SÁBADOS, DOMINGOS E FERIADOS</v>
          </cell>
          <cell r="E31437" t="str">
            <v>MES</v>
          </cell>
          <cell r="G31437">
            <v>15216.01</v>
          </cell>
        </row>
        <row r="31438">
          <cell r="A31438" t="str">
            <v>SUDECAP 44.01.23</v>
          </cell>
          <cell r="D31438" t="str">
            <v>VIGILÂNCIA DE OBRAS - 24 HORAS EM DIAS ÚTEIS, SÁBADOS, DOMINGOS E FERIADOS</v>
          </cell>
          <cell r="E31438" t="str">
            <v>MES</v>
          </cell>
          <cell r="G31438">
            <v>20519.439999999999</v>
          </cell>
        </row>
        <row r="31439">
          <cell r="A31439" t="str">
            <v>SUDECAP 45.01.01</v>
          </cell>
          <cell r="D31439" t="str">
            <v>LOCACAO VEICULO POPULAR MOTOR 1.0 C/ AR E SEGURO SEM COMBUSTIVEL</v>
          </cell>
          <cell r="E31439" t="str">
            <v>MES</v>
          </cell>
          <cell r="G31439">
            <v>2912.05</v>
          </cell>
        </row>
        <row r="31440">
          <cell r="A31440" t="str">
            <v>SUDECAP 45.01.03</v>
          </cell>
          <cell r="D31440" t="str">
            <v>LOCAÇÃO VEICULO TIPO PICAPE LEVE C/ SEGURO SEM COMBUSTÍVEL</v>
          </cell>
          <cell r="E31440" t="str">
            <v>MES</v>
          </cell>
          <cell r="G31440">
            <v>3635</v>
          </cell>
        </row>
        <row r="31441">
          <cell r="A31441" t="str">
            <v>SUDECAP 45.01.05</v>
          </cell>
          <cell r="D31441" t="str">
            <v>LOCAÇÃO VEÍCULO UTILITÁRIO 4 PORTAS  E 7 LUGARES C/ SEGURO SEM COMBUSTÍVEL</v>
          </cell>
          <cell r="E31441" t="str">
            <v>MES</v>
          </cell>
          <cell r="G31441">
            <v>5264.05</v>
          </cell>
        </row>
        <row r="31442">
          <cell r="A31442" t="str">
            <v>SUDECAP 45.01.06</v>
          </cell>
          <cell r="D31442" t="str">
            <v>VIAGEM DE CAMINHÃO PIPA 6000 L, INCLUSIVE ÁGUA E MÃO DE OBRA, TEMPO DE PERMANÊNCIA NA OBRA DE ATÉ 2 HORAS</v>
          </cell>
          <cell r="E31442" t="str">
            <v>VG</v>
          </cell>
          <cell r="G31442">
            <v>437.34</v>
          </cell>
        </row>
        <row r="31443">
          <cell r="A31443" t="str">
            <v>SUDECAP 45.01.07</v>
          </cell>
          <cell r="D31443" t="str">
            <v>VIAGEM DE CAMINHÃO PIPA 10000 L, INCLUSIVE ÁGUA E MÃO DE OBRA, TEMPO DE PERMANÊNCIA NA OBRA DE ATÉ 2 HORAS</v>
          </cell>
          <cell r="E31443" t="str">
            <v>VG</v>
          </cell>
          <cell r="G31443">
            <v>525.25</v>
          </cell>
        </row>
        <row r="31444">
          <cell r="A31444" t="str">
            <v>SUDECAP 45.02.01</v>
          </cell>
          <cell r="D31444" t="str">
            <v>GASOLINA</v>
          </cell>
          <cell r="E31444" t="str">
            <v>L</v>
          </cell>
          <cell r="G31444">
            <v>5.55</v>
          </cell>
        </row>
        <row r="31445">
          <cell r="A31445" t="str">
            <v>SUDECAP 45.02.02</v>
          </cell>
          <cell r="D31445" t="str">
            <v>ETANOL</v>
          </cell>
          <cell r="E31445" t="str">
            <v>L</v>
          </cell>
          <cell r="G31445">
            <v>3.95</v>
          </cell>
        </row>
        <row r="31446">
          <cell r="A31446" t="str">
            <v>SUDECAP 45.02.03</v>
          </cell>
          <cell r="D31446" t="str">
            <v>OLEO DIESEL</v>
          </cell>
          <cell r="E31446" t="str">
            <v>L</v>
          </cell>
          <cell r="G31446">
            <v>5.49</v>
          </cell>
        </row>
        <row r="31447">
          <cell r="A31447" t="str">
            <v>SUDECAP 50.01.08</v>
          </cell>
          <cell r="D31447" t="str">
            <v>CHP/VIBROACABADORA DE ASFALTO SOBRE ESTEIRAS, LARGURA DE PAVIMENTO 2,13 M A 4,55 M POTÊNCIA. 74 KW/100 HP, CAPACIDADE 400 T/H OU EQUIVALENTE</v>
          </cell>
          <cell r="E31447" t="str">
            <v>H</v>
          </cell>
          <cell r="G31447">
            <v>295.74</v>
          </cell>
        </row>
        <row r="31448">
          <cell r="A31448" t="str">
            <v>SUDECAP 50.01.09</v>
          </cell>
          <cell r="D31448" t="str">
            <v>CHI/VIBROACABADORA DE ASFALTO SOBRE ESTEIRAS, LARGURA DE PAVIMENTO 2,13 M A 4,55 M POTÊNCIA. 74 KW/100 HP, CAPACIDADE 400 T/H OU EQUIVALENTE</v>
          </cell>
          <cell r="E31448" t="str">
            <v>H</v>
          </cell>
          <cell r="G31448">
            <v>116.15</v>
          </cell>
        </row>
        <row r="31449">
          <cell r="A31449" t="str">
            <v>SUDECAP 50.01.70</v>
          </cell>
          <cell r="D31449" t="str">
            <v>CHP/VASSOURA MECÂNICA REBOCÁVEL COM ESCOVA CILÍNDRICA LARGURA ÚTIL DE VARRIMENTO = 2,44M OU EQUIVALENTE</v>
          </cell>
          <cell r="E31449" t="str">
            <v>H</v>
          </cell>
          <cell r="G31449">
            <v>10.1</v>
          </cell>
        </row>
        <row r="31450">
          <cell r="A31450" t="str">
            <v>SUDECAP 50.01.71</v>
          </cell>
          <cell r="D31450" t="str">
            <v>CHI/VASSOURA MECÂNICA REBOCÁVEL COM ESCOVA CILÍNDRICA LARGURA ÚTIL DE VARRIMENTO = 2,44M OU EQUIVALENTE</v>
          </cell>
          <cell r="E31450" t="str">
            <v>H</v>
          </cell>
          <cell r="G31450">
            <v>5.98</v>
          </cell>
        </row>
        <row r="31451">
          <cell r="A31451" t="str">
            <v>SUDECAP 50.01.72</v>
          </cell>
          <cell r="D31451" t="str">
            <v>CHP/FRESADORA DE ASFALTO A FRIO SOBRE RODAS, LARGURA DE FRESAGEM 1,00 M, POTÊNCIA 155 KW/208 HP OU EQUIVALENTE</v>
          </cell>
          <cell r="E31451" t="str">
            <v>H</v>
          </cell>
          <cell r="G31451">
            <v>527.47</v>
          </cell>
        </row>
        <row r="31452">
          <cell r="A31452" t="str">
            <v>SUDECAP 50.01.73</v>
          </cell>
          <cell r="D31452" t="str">
            <v>CHI/FRESADORA DE ASFALTO A FRIO SOBRE RODAS, LARGURA DE FRESAGEM 1,00 M, POTÊNCIA 155 KW/208 HP OU EQUIVALENTE</v>
          </cell>
          <cell r="E31452" t="str">
            <v>H</v>
          </cell>
          <cell r="G31452">
            <v>180.68</v>
          </cell>
        </row>
        <row r="31453">
          <cell r="A31453" t="str">
            <v>SUDECAP 50.04.10</v>
          </cell>
          <cell r="D31453" t="str">
            <v>CHP/BATE ESTACA DE QUEDA SIMPLES, SOBRE ROLO, MOTOR A DIESEL, COM MARTELO DE 0,6 A 0,8T</v>
          </cell>
          <cell r="E31453" t="str">
            <v>H</v>
          </cell>
          <cell r="G31453">
            <v>61.38</v>
          </cell>
        </row>
        <row r="31454">
          <cell r="A31454" t="str">
            <v>SUDECAP 50.04.11</v>
          </cell>
          <cell r="D31454" t="str">
            <v>CHI/BATE ESTACA DE QUEDA SIMPLES, SOBRE ROLO, MOTOR A DIESEL, COM MARTELO DE 0,6 A 0,8T</v>
          </cell>
          <cell r="E31454" t="str">
            <v>H</v>
          </cell>
          <cell r="G31454">
            <v>44.37</v>
          </cell>
        </row>
        <row r="31455">
          <cell r="A31455" t="str">
            <v>SUDECAP 50.05.10</v>
          </cell>
          <cell r="D31455" t="str">
            <v>CHP/BETONEIRA 400 L, SEM CARREGADOR</v>
          </cell>
          <cell r="E31455" t="str">
            <v>H</v>
          </cell>
          <cell r="G31455">
            <v>2</v>
          </cell>
        </row>
        <row r="31456">
          <cell r="A31456" t="str">
            <v>SUDECAP 50.05.11</v>
          </cell>
          <cell r="D31456" t="str">
            <v>CHI/BETONEIRA 400 L, SEM CARREGADOR</v>
          </cell>
          <cell r="E31456" t="str">
            <v>H</v>
          </cell>
          <cell r="G31456">
            <v>0.44</v>
          </cell>
        </row>
        <row r="31457">
          <cell r="A31457" t="str">
            <v>SUDECAP 50.06.02</v>
          </cell>
          <cell r="D31457" t="str">
            <v>CHP/BOMBA HIDRÁULICA SUBMERSÍVEL 2" 36 M3/H COM 20M DE MANGUEIRA</v>
          </cell>
          <cell r="E31457" t="str">
            <v>H</v>
          </cell>
          <cell r="G31457">
            <v>3.19</v>
          </cell>
        </row>
        <row r="31458">
          <cell r="A31458" t="str">
            <v>SUDECAP 50.06.03</v>
          </cell>
          <cell r="D31458" t="str">
            <v>CHI/BOMBA HIDRÁULICA SUBMERSÍVEL 2" 36 M3/H COM 20M DE MANGUEIRA</v>
          </cell>
          <cell r="E31458" t="str">
            <v>H</v>
          </cell>
          <cell r="G31458">
            <v>0.49</v>
          </cell>
        </row>
        <row r="31459">
          <cell r="A31459" t="str">
            <v>SUDECAP 50.06.04</v>
          </cell>
          <cell r="D31459" t="str">
            <v>CHP/BOMBA HIDRÁULICA SUBMERSÍVEL 3" 72 M3/H COM 20M DE MANGUEIRA</v>
          </cell>
          <cell r="E31459" t="str">
            <v>H</v>
          </cell>
          <cell r="G31459">
            <v>5.78</v>
          </cell>
        </row>
        <row r="31460">
          <cell r="A31460" t="str">
            <v>SUDECAP 50.06.05</v>
          </cell>
          <cell r="D31460" t="str">
            <v>CHI/BOMBA HIDRÁULICA SUBMERSÍVEL 3" 72 M3/H COM 20M DE MANGUEIRA</v>
          </cell>
          <cell r="E31460" t="str">
            <v>H</v>
          </cell>
          <cell r="G31460">
            <v>0.56000000000000005</v>
          </cell>
        </row>
        <row r="31461">
          <cell r="A31461" t="str">
            <v>SUDECAP 50.10.08</v>
          </cell>
          <cell r="D31461" t="str">
            <v>CHP/CAMINHÃO BASCULANTE CARGA ÚTIL MÁXIMA 7200 KG, DISTÂNCIA ENTRE EIXOS 4,50 M, POTÊNCIA 190 CV</v>
          </cell>
          <cell r="E31461" t="str">
            <v>H</v>
          </cell>
          <cell r="G31461">
            <v>171.74</v>
          </cell>
        </row>
        <row r="31462">
          <cell r="A31462" t="str">
            <v>SUDECAP 50.10.09</v>
          </cell>
          <cell r="D31462" t="str">
            <v>CHI/CAMINHÃO BASCULANTE CARGA ÚTIL MÁXIMA 7200 KG, DISTÂNCIA ENTRE EIXOS 4,50 M, POTÊNCIA 190 CV</v>
          </cell>
          <cell r="E31462" t="str">
            <v>H</v>
          </cell>
          <cell r="G31462">
            <v>59.97</v>
          </cell>
        </row>
        <row r="31463">
          <cell r="A31463" t="str">
            <v>SUDECAP 50.10.12</v>
          </cell>
          <cell r="D31463" t="str">
            <v>CHP/CAMINHÃO BASCULANTE CARGA ÚTIL MÁXIMA 9800 KG, DISTÂNCIA ENTRE EIXOS 5,00 M, POTÊNCIA 200 CV</v>
          </cell>
          <cell r="E31463" t="str">
            <v>H</v>
          </cell>
          <cell r="G31463">
            <v>213.97</v>
          </cell>
        </row>
        <row r="31464">
          <cell r="A31464" t="str">
            <v>SUDECAP 50.10.13</v>
          </cell>
          <cell r="D31464" t="str">
            <v>CHI/CAMINHÃO BASCULANTE CARGA ÚTIL MÁXIMA 9800 KG, DISTÂNCIA ENTRE EIXOS 5,00 M, POTÊNCIA 200 CV</v>
          </cell>
          <cell r="E31464" t="str">
            <v>H</v>
          </cell>
          <cell r="G31464">
            <v>62.63</v>
          </cell>
        </row>
        <row r="31465">
          <cell r="A31465" t="str">
            <v>SUDECAP 50.10.36</v>
          </cell>
          <cell r="D31465" t="str">
            <v>CHP/CAMINHÃO TANQUE, 6.000L, CARGA ÚTIL MÁXIMA 7200 KG, DISTÂNCIA ENTRE EIXOS 4,50 M, POTÊNCIA 190 CV</v>
          </cell>
          <cell r="E31465" t="str">
            <v>H</v>
          </cell>
          <cell r="G31465">
            <v>242.4</v>
          </cell>
        </row>
        <row r="31466">
          <cell r="A31466" t="str">
            <v>SUDECAP 50.10.37</v>
          </cell>
          <cell r="D31466" t="str">
            <v>CHI/CAMINHÃO TANQUE, 6.000L, CARGA ÚTIL MÁXIMA 7200 KG, DISTÂNCIA ENTRE EIXOS 4,50 M, POTÊNCIA 190 CV</v>
          </cell>
          <cell r="E31466" t="str">
            <v>H</v>
          </cell>
          <cell r="G31466">
            <v>61.04</v>
          </cell>
        </row>
        <row r="31467">
          <cell r="A31467" t="str">
            <v>SUDECAP 50.10.50</v>
          </cell>
          <cell r="D31467" t="str">
            <v>CHP/CAMINHÃO TANQUE, 10.000L, CARGA ÚTIL MÁXIMA 7200 KG, DISTÂNCIA ENTRE EIXOS 4,50 M, POTÊNCIA 190 CV</v>
          </cell>
          <cell r="E31467" t="str">
            <v>H</v>
          </cell>
          <cell r="G31467">
            <v>250.21</v>
          </cell>
        </row>
        <row r="31468">
          <cell r="A31468" t="str">
            <v>SUDECAP 50.10.51</v>
          </cell>
          <cell r="D31468" t="str">
            <v>CHI/CAMINHÃO TANQUE, 10.000L, CARGA ÚTIL MÁXIMA 7200 KG, DISTÂNCIA ENTRE EIXOS 4,50 M, POTÊNCIA 190 CV</v>
          </cell>
          <cell r="E31468" t="str">
            <v>H</v>
          </cell>
          <cell r="G31468">
            <v>64.7</v>
          </cell>
        </row>
        <row r="31469">
          <cell r="A31469" t="str">
            <v>SUDECAP 50.10.68</v>
          </cell>
          <cell r="D31469" t="str">
            <v>CHP/CAMINHÃO CARROCERIA CARGA ÚTIL MÁXIMA 7200 KG, DISTÂNCIA ENTRE EIXOS 4,50 M, POTÊNCIA 190 CV</v>
          </cell>
          <cell r="E31469" t="str">
            <v>H</v>
          </cell>
          <cell r="G31469">
            <v>168.23</v>
          </cell>
        </row>
        <row r="31470">
          <cell r="A31470" t="str">
            <v>SUDECAP 50.10.69</v>
          </cell>
          <cell r="D31470" t="str">
            <v>CHI/CAMINHÃO CARROCERIA CARGA ÚTIL MÁXIMA 7200 KG, DISTÂNCIA ENTRE EIXOS 4,50 M, POTÊNCIA 190 CV</v>
          </cell>
          <cell r="E31470" t="str">
            <v>H</v>
          </cell>
          <cell r="G31470">
            <v>58.5</v>
          </cell>
        </row>
        <row r="31471">
          <cell r="A31471" t="str">
            <v>SUDECAP 50.10.80</v>
          </cell>
          <cell r="D31471" t="str">
            <v>CHP/GUINDASTE ARTICULADO COM CAPACIDADE MÁXIMA DE 3300KG E ALCANCE MÁXIMO HORIZONTAL DE 9 METROS OU EQUIVALENTE</v>
          </cell>
          <cell r="E31471" t="str">
            <v>H</v>
          </cell>
          <cell r="G31471">
            <v>18.84</v>
          </cell>
        </row>
        <row r="31472">
          <cell r="A31472" t="str">
            <v>SUDECAP 50.10.81</v>
          </cell>
          <cell r="D31472" t="str">
            <v>CHI/GUINDASTE ARTICULADO COM CAPACIDADE MÁXIMA DE 3300KG E ALCANCE MÁXIMO HORIZONTAL DE 9 METROS OU EQUIVALENTE</v>
          </cell>
          <cell r="E31472" t="str">
            <v>H</v>
          </cell>
          <cell r="G31472">
            <v>10.26</v>
          </cell>
        </row>
        <row r="31473">
          <cell r="A31473" t="str">
            <v>SUDECAP 50.10.82</v>
          </cell>
          <cell r="D31473" t="str">
            <v>CHP/CAMINHÃO GUINDAUTO COM CAPACIDADE MÁXIMA DE 3300KG E ALCANCE MÁXIMO HORIZONTAL DE 9 METROS, COM CARROCERIA, CARGA ÚTIL MÁXIMA 7200 KG, DISTÂNCIA ENTRE EIXOS 4,50 M, POTÊNCIA 190 CV OU EQUIVALENTE</v>
          </cell>
          <cell r="E31473" t="str">
            <v>H</v>
          </cell>
          <cell r="G31473">
            <v>255.41</v>
          </cell>
        </row>
        <row r="31474">
          <cell r="A31474" t="str">
            <v>SUDECAP 50.10.83</v>
          </cell>
          <cell r="D31474" t="str">
            <v>CHI/CAMINHÃO GUINDAUTO COM CAPACIDADE MÁXIMA DE 3300KG E ALCANCE MÁXIMO HORIZONTAL DE 9 METROS, COM CARROCERIA, CARGA ÚTIL MÁXIMA 7200 KG, DISTÂNCIA ENTRE EIXOS 4,50 M, POTÊNCIA 190 CV OU EQUIVALENTE</v>
          </cell>
          <cell r="E31474" t="str">
            <v>H</v>
          </cell>
          <cell r="G31474">
            <v>67.59</v>
          </cell>
        </row>
        <row r="31475">
          <cell r="A31475" t="str">
            <v>SUDECAP 50.11.10</v>
          </cell>
          <cell r="D31475" t="str">
            <v>CHP/PÁ CARREGADEIRA 180HP CAPACIDADE CAÇAMBA 3M3 OU EQUIVALENTE</v>
          </cell>
          <cell r="E31475" t="str">
            <v>H</v>
          </cell>
          <cell r="G31475">
            <v>227.6</v>
          </cell>
        </row>
        <row r="31476">
          <cell r="A31476" t="str">
            <v>SUDECAP 50.11.11</v>
          </cell>
          <cell r="D31476" t="str">
            <v>CHI/PÁ CARREGADEIRA 180HP CAPACIDADE CAÇAMBA 3M3 OU EQUIVALENTE</v>
          </cell>
          <cell r="E31476" t="str">
            <v>H</v>
          </cell>
          <cell r="G31476">
            <v>99.69</v>
          </cell>
        </row>
        <row r="31477">
          <cell r="A31477" t="str">
            <v>SUDECAP 50.11.28</v>
          </cell>
          <cell r="D31477" t="str">
            <v>CHP/PÁ CARREGADEIRA 140HP CAPACIDADE CAÇAMBA 1,7M3 OU EQUIVALENTE</v>
          </cell>
          <cell r="E31477" t="str">
            <v>H</v>
          </cell>
          <cell r="G31477">
            <v>158.13999999999999</v>
          </cell>
        </row>
        <row r="31478">
          <cell r="A31478" t="str">
            <v>SUDECAP 50.11.29</v>
          </cell>
          <cell r="D31478" t="str">
            <v>CHI/PÁ CARREGADEIRA 140HP CAPACIDADE CAÇAMBA 1,7M3 OU EQUIVALENTE</v>
          </cell>
          <cell r="E31478" t="str">
            <v>H</v>
          </cell>
          <cell r="G31478">
            <v>71.290000000000006</v>
          </cell>
        </row>
        <row r="31479">
          <cell r="A31479" t="str">
            <v>SUDECAP 50.11.30</v>
          </cell>
          <cell r="D31479" t="str">
            <v>CHP/MINI-CARREGADEIRA DE PNEUS 61HP COM VASSOURA DE 1500MM OU EQUIVALENTE</v>
          </cell>
          <cell r="E31479" t="str">
            <v>H</v>
          </cell>
          <cell r="G31479">
            <v>146.57</v>
          </cell>
        </row>
        <row r="31480">
          <cell r="A31480" t="str">
            <v>SUDECAP 50.11.31</v>
          </cell>
          <cell r="D31480" t="str">
            <v>CHI/MINI-CARREGADEIRA DE PNEUS 61HP COM VASSOURA DE 1500MM OU EQUIVALENTE</v>
          </cell>
          <cell r="E31480" t="str">
            <v>H</v>
          </cell>
          <cell r="G31480">
            <v>60.5</v>
          </cell>
        </row>
        <row r="31481">
          <cell r="A31481" t="str">
            <v>SUDECAP 50.13.22</v>
          </cell>
          <cell r="D31481" t="str">
            <v>CHP/ROLO COMPACTADOR VIBRATÓRIO TANDEM, AÇO LISO, POTÊNCIA 57 HP, PESO SEM/COM LASTRO 6,5/9,4 T, LARGURA DE TRABALHO 1,20 M OU EQUIVALENTE</v>
          </cell>
          <cell r="E31481" t="str">
            <v>H</v>
          </cell>
          <cell r="G31481">
            <v>185.34</v>
          </cell>
        </row>
        <row r="31482">
          <cell r="A31482" t="str">
            <v>SUDECAP 50.13.23</v>
          </cell>
          <cell r="D31482" t="str">
            <v>CHI/ROLO COMPACTADOR VIBRATÓRIO TANDEM, AÇO LISO, POTÊNCIA 57 HP, PESO SEM/COM LASTRO 6,5/9,4 T, LARGURA DE TRABALHO 1,20 M OU EQUIVALENTE</v>
          </cell>
          <cell r="E31482" t="str">
            <v>H</v>
          </cell>
          <cell r="G31482">
            <v>73.56</v>
          </cell>
        </row>
        <row r="31483">
          <cell r="A31483" t="str">
            <v>SUDECAP 50.13.40</v>
          </cell>
          <cell r="D31483" t="str">
            <v>CHP/ROLO COMPACTADOR VIBRATÓRIO DE UM CILINDRO LISO DE AÇO, POTÊNCIA 125 HP, PESO SEM/COM LASTRO 10,75/12,92 T, IMPACTO DINÂMICO 31,5/18,5 T, LARGURA TRABALHO 2,15 M OU EQUIVALENTE</v>
          </cell>
          <cell r="E31483" t="str">
            <v>H</v>
          </cell>
          <cell r="G31483">
            <v>192.35</v>
          </cell>
        </row>
        <row r="31484">
          <cell r="A31484" t="str">
            <v>SUDECAP 50.13.41</v>
          </cell>
          <cell r="D31484" t="str">
            <v>CHI/ROLO COMPACTADOR VIBRATÓRIO DE UM CILINDRO LISO DE AÇO, POTÊNCIA 125 HP, PESO SEM/COM LASTRO 10,75/12,92 T, IMPACTO DINÂMICO 31,5/18,5 T, LARGURA TRABALHO 2,15 M OU EQUIVALENTE</v>
          </cell>
          <cell r="E31484" t="str">
            <v>H</v>
          </cell>
          <cell r="G31484">
            <v>67.540000000000006</v>
          </cell>
        </row>
        <row r="31485">
          <cell r="A31485" t="str">
            <v>SUDECAP 50.13.42</v>
          </cell>
          <cell r="D31485" t="str">
            <v>CHP/ROLO VIBRATÓRIO PÉ DE CARNEIRO 100HP PESO OPERACIONAL 11000KG OU EQUIVALENTE</v>
          </cell>
          <cell r="E31485" t="str">
            <v>H</v>
          </cell>
          <cell r="G31485">
            <v>163.93</v>
          </cell>
        </row>
        <row r="31486">
          <cell r="A31486" t="str">
            <v>SUDECAP 50.13.43</v>
          </cell>
          <cell r="D31486" t="str">
            <v xml:space="preserve">CHI/ROLO VIBRATÓRIO PÉ DE CARNEIRO 100HP PESO OPERACIONAL 11000KG OU EQUIVALENTE				</v>
          </cell>
          <cell r="E31486" t="str">
            <v>H</v>
          </cell>
          <cell r="G31486">
            <v>61.42</v>
          </cell>
        </row>
        <row r="31487">
          <cell r="A31487" t="str">
            <v>SUDECAP 50.13.44</v>
          </cell>
          <cell r="D31487" t="str">
            <v>CHP/ROLO VIBRATÓRIO LISO 80HP PESO OPERACIONAL 7000KG LARGURA 1,68M OU EQUIVALENTE</v>
          </cell>
          <cell r="E31487" t="str">
            <v>H</v>
          </cell>
          <cell r="G31487">
            <v>156.37</v>
          </cell>
        </row>
        <row r="31488">
          <cell r="A31488" t="str">
            <v>SUDECAP 50.13.45</v>
          </cell>
          <cell r="D31488" t="str">
            <v>CHI/ROLO VIBRATÓRIO LISO 80HP PESO OPERACIONAL 7000KG LARGURA 1,68M OU EQUIVALENTE</v>
          </cell>
          <cell r="E31488" t="str">
            <v>H</v>
          </cell>
          <cell r="G31488">
            <v>64.239999999999995</v>
          </cell>
        </row>
        <row r="31489">
          <cell r="A31489" t="str">
            <v>SUDECAP 50.13.46</v>
          </cell>
          <cell r="D31489" t="str">
            <v>CHP/ROLO VIBRATÓRIO PÉ DE CARNEIRO 80HP PESO OPERACIONAL 7000KG OU EQUIVALENTE</v>
          </cell>
          <cell r="E31489" t="str">
            <v>H</v>
          </cell>
          <cell r="G31489">
            <v>159.57</v>
          </cell>
        </row>
        <row r="31490">
          <cell r="A31490" t="str">
            <v>SUDECAP 50.13.47</v>
          </cell>
          <cell r="D31490" t="str">
            <v>CHI/ROLO VIBRATÓRIO PÉ DE CARNEIRO 80HP PESO OPERACIONAL 7000KG OU EQUIVALENTE</v>
          </cell>
          <cell r="E31490" t="str">
            <v>H</v>
          </cell>
          <cell r="G31490">
            <v>65.86</v>
          </cell>
        </row>
        <row r="31491">
          <cell r="A31491" t="str">
            <v>SUDECAP 50.13.50</v>
          </cell>
          <cell r="D31491" t="str">
            <v>CHP/ROLO VIBRATÓRIO DE TAMBOR DUPLO 24 HP, PESO OPERACIONAL 1700KG E TAMBOR 0,90M OU EQUIVALENTE</v>
          </cell>
          <cell r="E31491" t="str">
            <v>H</v>
          </cell>
          <cell r="G31491">
            <v>74.650000000000006</v>
          </cell>
        </row>
        <row r="31492">
          <cell r="A31492" t="str">
            <v>SUDECAP 50.13.51</v>
          </cell>
          <cell r="D31492" t="str">
            <v>CHI/ROLO VIBRATÓRIO DE TAMBOR DUPLO 24 HP, PESO OPERACIONAL 1700KG E TAMBOR 0,90M OU EQUIVALENTE</v>
          </cell>
          <cell r="E31492" t="str">
            <v>H</v>
          </cell>
          <cell r="G31492">
            <v>35.92</v>
          </cell>
        </row>
        <row r="31493">
          <cell r="A31493" t="str">
            <v>SUDECAP 50.13.54</v>
          </cell>
          <cell r="D31493" t="str">
            <v>CHP/ROLO DE PNEUS MASSA OPERACIONAL 10000KG LARGURA ROLAMENTO 1,80M E 99HP OU EQUIVALENTE</v>
          </cell>
          <cell r="E31493" t="str">
            <v>H</v>
          </cell>
          <cell r="G31493">
            <v>201.53</v>
          </cell>
        </row>
        <row r="31494">
          <cell r="A31494" t="str">
            <v>SUDECAP 50.13.55</v>
          </cell>
          <cell r="D31494" t="str">
            <v>CHI/ROLO DE PNEUS MASSA OPERACIONAL 10000KG LARGURA ROLAMENTO 1,80M E 99HP OU EQUIVALENTE</v>
          </cell>
          <cell r="E31494" t="str">
            <v>H</v>
          </cell>
          <cell r="G31494">
            <v>87.02</v>
          </cell>
        </row>
        <row r="31495">
          <cell r="A31495" t="str">
            <v>SUDECAP 50.13.74</v>
          </cell>
          <cell r="D31495" t="str">
            <v>CHP/COMPACTADOR VIBRATÓRIO DE PLACA 9,0 HP DIESEL OU EQUIVALENTE</v>
          </cell>
          <cell r="E31495" t="str">
            <v>H</v>
          </cell>
          <cell r="G31495">
            <v>15.13</v>
          </cell>
        </row>
        <row r="31496">
          <cell r="A31496" t="str">
            <v>SUDECAP 50.13.75</v>
          </cell>
          <cell r="D31496" t="str">
            <v>CHI/COMPACTADOR VIBRATÓRIO DE PLACA 9,0 HP DIESEL OU EQUIVALENTE</v>
          </cell>
          <cell r="E31496" t="str">
            <v>H</v>
          </cell>
          <cell r="G31496">
            <v>1.1299999999999999</v>
          </cell>
        </row>
        <row r="31497">
          <cell r="A31497" t="str">
            <v>SUDECAP 50.13.78</v>
          </cell>
          <cell r="D31497" t="str">
            <v>CHP/COMPACTADOR VIBRATÓRIO DE PLACA 3,0 HP DIESEL OU EQUIVALENTE</v>
          </cell>
          <cell r="E31497" t="str">
            <v>H</v>
          </cell>
          <cell r="G31497">
            <v>5.58</v>
          </cell>
        </row>
        <row r="31498">
          <cell r="A31498" t="str">
            <v>SUDECAP 50.13.79</v>
          </cell>
          <cell r="D31498" t="str">
            <v>CHI/COMPACTADOR VIBRATÓRIO DE PLACA 3,0 HP DIESEL OU EQUIVALENTE</v>
          </cell>
          <cell r="E31498" t="str">
            <v>H</v>
          </cell>
          <cell r="G31498">
            <v>0.66</v>
          </cell>
        </row>
        <row r="31499">
          <cell r="A31499" t="str">
            <v>SUDECAP 50.14.10</v>
          </cell>
          <cell r="D31499" t="str">
            <v>CHP/COMPRESSOR PORTÁTIL, MOTOR DIESEL, 275 PCM, 7 BAR, 54,4KW, OU EQUIVALENTE</v>
          </cell>
          <cell r="E31499" t="str">
            <v>H</v>
          </cell>
          <cell r="G31499">
            <v>84.15</v>
          </cell>
        </row>
        <row r="31500">
          <cell r="A31500" t="str">
            <v>SUDECAP 50.14.11</v>
          </cell>
          <cell r="D31500" t="str">
            <v>CHI/COMPRESSOR PORTÁTIL, MOTOR DIESEL, 275 PCM, 7 BAR, 54,4KW, OU EQUIVALENTE</v>
          </cell>
          <cell r="E31500" t="str">
            <v>H</v>
          </cell>
          <cell r="G31500">
            <v>16.93</v>
          </cell>
        </row>
        <row r="31501">
          <cell r="A31501" t="str">
            <v>SUDECAP 50.16.52</v>
          </cell>
          <cell r="D31501" t="str">
            <v>CHP/CAMINHÃO DISTRIBUIDOR DE BETUME CARGA ÚTIL MÁXIMA 9800 KG, DISTÂNCIA ENTRE EIXOS 5,00 M, POTÊNCIA 200 CV</v>
          </cell>
          <cell r="E31501" t="str">
            <v>H</v>
          </cell>
          <cell r="G31501">
            <v>271.94</v>
          </cell>
        </row>
        <row r="31502">
          <cell r="A31502" t="str">
            <v>SUDECAP 50.16.53</v>
          </cell>
          <cell r="D31502" t="str">
            <v>CHI/CAMINHÃO DISTRIBUIDOR DE BETUME CARGA ÚTIL MÁXIMA 9800 KG, DISTÂNCIA ENTRE EIXOS 5,00 M, POTÊNCIA 200 CV</v>
          </cell>
          <cell r="E31502" t="str">
            <v>H</v>
          </cell>
          <cell r="G31502">
            <v>68.17</v>
          </cell>
        </row>
        <row r="31503">
          <cell r="A31503" t="str">
            <v>SUDECAP 50.19.62</v>
          </cell>
          <cell r="D31503" t="str">
            <v>CHP/ROMPEDOR PNEUMÁTICO MANUAL, PADRÃO, PESO DE 30 KG, OU EQUIVALENTE</v>
          </cell>
          <cell r="E31503" t="str">
            <v>H</v>
          </cell>
          <cell r="G31503">
            <v>26</v>
          </cell>
        </row>
        <row r="31504">
          <cell r="A31504" t="str">
            <v>SUDECAP 50.19.63</v>
          </cell>
          <cell r="D31504" t="str">
            <v>CHI/ROMPEDOR PNEUMÁTICO MANUAL, PADRÃO, PESO DE 30 KG, OU EQUIVALENTE</v>
          </cell>
          <cell r="E31504" t="str">
            <v>H</v>
          </cell>
          <cell r="G31504">
            <v>25.29</v>
          </cell>
        </row>
        <row r="31505">
          <cell r="A31505" t="str">
            <v>SUDECAP 50.19.67</v>
          </cell>
          <cell r="D31505" t="str">
            <v>CHP/MARTELO DEMOLIDOR ELETRICO, 2.000 W,  1.000 IMPACTOS POR MINUTO, FORÇA DE IMPACTO ENTRE 62 E 69 J, PESO DE 30 KG, OU EQUIVALENTE</v>
          </cell>
          <cell r="E31505" t="str">
            <v>H</v>
          </cell>
          <cell r="G31505">
            <v>28.08</v>
          </cell>
        </row>
        <row r="31506">
          <cell r="A31506" t="str">
            <v>SUDECAP 50.19.68</v>
          </cell>
          <cell r="D31506" t="str">
            <v>CHI/MARTELO DEMOLIDOR ELETRICO, 2.000 W,  1.000 IMPACTOS POR MINUTO, FORÇA DE IMPACTO ENTRE 62 E 69 J, PESO DE 30 KG, OU EQUIVALENTE</v>
          </cell>
          <cell r="E31506" t="str">
            <v>H</v>
          </cell>
          <cell r="G31506">
            <v>25.53</v>
          </cell>
        </row>
        <row r="31507">
          <cell r="A31507" t="str">
            <v>SUDECAP 50.20.06</v>
          </cell>
          <cell r="D31507" t="str">
            <v>CHP/RETROESCAVADEIRA TRAÇÃO 4X2, 85HP, CAÇAMBA 610MM / 0,22M3 OU EQUIVALENTE</v>
          </cell>
          <cell r="E31507" t="str">
            <v>H</v>
          </cell>
          <cell r="G31507">
            <v>123.34</v>
          </cell>
        </row>
        <row r="31508">
          <cell r="A31508" t="str">
            <v>SUDECAP 50.20.07</v>
          </cell>
          <cell r="D31508" t="str">
            <v>CHI/RETROESCAVADEIRA TRAÇÃO 4X2, 85HP, CAÇAMBA 610MM / 0,22M3 OU EQUIVALENTE</v>
          </cell>
          <cell r="E31508" t="str">
            <v>H</v>
          </cell>
          <cell r="G31508">
            <v>49.96</v>
          </cell>
        </row>
        <row r="31509">
          <cell r="A31509" t="str">
            <v>SUDECAP 50.20.09</v>
          </cell>
          <cell r="D31509" t="str">
            <v>CHP/RETROESCAVADEIRA SOBRE RODAS COM CARREGADEIRA, TRAÇÃO 4X4, POTÊNCIA 88 HP, CAÇAMBA CARREGADEIRA CAPACIDADE MÍNIMA 1 M3, CAÇAMBA RETRO CAPACIDADE 0,26 M3, PESO OPERACIONAL MÍNIMO 6.674 KG, PROFUNDIDADE ESCAVAÇÃO MÁXIMA. 4,37 M</v>
          </cell>
          <cell r="E31509" t="str">
            <v>H</v>
          </cell>
          <cell r="G31509">
            <v>124.93</v>
          </cell>
        </row>
        <row r="31510">
          <cell r="A31510" t="str">
            <v>SUDECAP 50.20.10</v>
          </cell>
          <cell r="D31510" t="str">
            <v>CHI/RETROESCAVADEIRA SOBRE RODAS COM CARREGADEIRA, TRAÇÃO 4X4, POTÊNCIA 88 HP, CAÇAMBA CARREGADEIRA CAPACIDADE MÍNIMA 1 M3, CAÇAMBA RETRO CAPACIDADE 0,26 M3, PESO OPERACIONAL MÍNIMO 6.674 KG, PROFUNDIDADE ESCAVAÇÃO MÁXIMA. 4,37 M</v>
          </cell>
          <cell r="E31510" t="str">
            <v>H</v>
          </cell>
          <cell r="G31510">
            <v>49.96</v>
          </cell>
        </row>
        <row r="31511">
          <cell r="A31511" t="str">
            <v>SUDECAP 50.20.11</v>
          </cell>
          <cell r="D31511" t="str">
            <v>CHP/MINIESCAVADEIRA SOBRE ESTEIRAS, POTÊNCIA LÍQUIDA DE *30* HP, PESO OPERACIONAL DE *3.500* KG</v>
          </cell>
          <cell r="E31511" t="str">
            <v>H</v>
          </cell>
          <cell r="G31511">
            <v>96.42</v>
          </cell>
        </row>
        <row r="31512">
          <cell r="A31512" t="str">
            <v>SUDECAP 50.20.12</v>
          </cell>
          <cell r="D31512" t="str">
            <v>CHI/MINIESCAVADEIRA SOBRE ESTEIRAS, POTÊNCIA LÍQUIDA DE *30* HP, PESO OPERACIONAL DE *3.500* KG</v>
          </cell>
          <cell r="E31512" t="str">
            <v>H</v>
          </cell>
          <cell r="G31512">
            <v>58.66</v>
          </cell>
        </row>
        <row r="31513">
          <cell r="A31513" t="str">
            <v>SUDECAP 50.20.18</v>
          </cell>
          <cell r="D31513" t="str">
            <v>CHP/ESCAVADEIRA HIDRÁULICA SOBRE ESTEIRAS, CAÇAMBA 0,98M3, PESO OPERACIONAL 17T, POTÊNCIA BRUTA 119HP, OU EQUIVALENTE</v>
          </cell>
          <cell r="E31513" t="str">
            <v>H</v>
          </cell>
          <cell r="G31513">
            <v>203.56</v>
          </cell>
        </row>
        <row r="31514">
          <cell r="A31514" t="str">
            <v>SUDECAP 50.20.19</v>
          </cell>
          <cell r="D31514" t="str">
            <v>CHI/ESCAVADEIRA HIDRÁULICA SOBRE ESTEIRAS, CAÇAMBA 0,98M3, PESO OPERACIONAL 17T, POTÊNCIA BRUTA 119HP, OU EQUIVALENTE</v>
          </cell>
          <cell r="E31514" t="str">
            <v>H</v>
          </cell>
          <cell r="G31514">
            <v>88.76</v>
          </cell>
        </row>
        <row r="31515">
          <cell r="A31515" t="str">
            <v>SUDECAP 50.20.20</v>
          </cell>
          <cell r="D31515" t="str">
            <v>CHP/ESCAVADEIRA HIDRÁULICA SOBRE ESTEIRAS, CAÇAMBA 1,3M3, PESO OPERACIONAL 22T, POTÊNCIA BRUTA 156HP, OU EQUIVALENTE</v>
          </cell>
          <cell r="E31515" t="str">
            <v>H</v>
          </cell>
          <cell r="G31515">
            <v>228.2</v>
          </cell>
        </row>
        <row r="31516">
          <cell r="A31516" t="str">
            <v>SUDECAP 50.20.21</v>
          </cell>
          <cell r="D31516" t="str">
            <v>CHI/ESCAVADEIRA HIDRAULICA SOBRE ESTEIRAS, CACAMBA 1,3M3, PESO OPERACIONAL 22T, POTÊNCIA BRUTA 156HP, OU EQUIVALENTE</v>
          </cell>
          <cell r="E31516" t="str">
            <v>H</v>
          </cell>
          <cell r="G31516">
            <v>91.24</v>
          </cell>
        </row>
        <row r="31517">
          <cell r="A31517" t="str">
            <v>SUDECAP 50.21.01</v>
          </cell>
          <cell r="D31517" t="str">
            <v>CHP/ROÇADEIRA COSTAL COM MOTOR A GASOLINA DE *32* CC</v>
          </cell>
          <cell r="E31517" t="str">
            <v>H</v>
          </cell>
          <cell r="G31517">
            <v>30.55</v>
          </cell>
        </row>
        <row r="31518">
          <cell r="A31518" t="str">
            <v>SUDECAP 50.21.02</v>
          </cell>
          <cell r="D31518" t="str">
            <v>CHI/ROÇADEIRA COSTAL COM MOTOR A GASOLINA DE *32* CC</v>
          </cell>
          <cell r="E31518" t="str">
            <v>H</v>
          </cell>
          <cell r="G31518">
            <v>21.88</v>
          </cell>
        </row>
        <row r="31519">
          <cell r="A31519" t="str">
            <v>SUDECAP 50.25.08</v>
          </cell>
          <cell r="D31519" t="str">
            <v>CHP/GRADE DE DISCOS MECÂNICA 20X24" COM 20 DISCOS 24" X 6MM  COM PNEUS PARA TRANSPORTE</v>
          </cell>
          <cell r="E31519" t="str">
            <v>H</v>
          </cell>
          <cell r="G31519">
            <v>4.53</v>
          </cell>
        </row>
        <row r="31520">
          <cell r="A31520" t="str">
            <v>SUDECAP 50.25.09</v>
          </cell>
          <cell r="D31520" t="str">
            <v>CHI/GRADE DE DISCOS MECANICA 20X24" COM 20 DISCOS 24" X 6MM  COM PNEUS PARA TRANSPORTE</v>
          </cell>
          <cell r="E31520" t="str">
            <v>H</v>
          </cell>
          <cell r="G31520">
            <v>2.96</v>
          </cell>
        </row>
        <row r="31521">
          <cell r="A31521" t="str">
            <v>SUDECAP 50.27.16</v>
          </cell>
          <cell r="D31521" t="str">
            <v>CHP/ GUINDASTE HIDRÁULICO AUTOPROPELIDO, COM LANÇA TELESCÓPICA 28,80 M, CAPACIDADE MÁXIMA 30 T, POTÊNCIA 97 KW, TRAÇÃO 4 X 4</v>
          </cell>
          <cell r="E31521" t="str">
            <v>H</v>
          </cell>
          <cell r="G31521">
            <v>222.43</v>
          </cell>
        </row>
        <row r="31522">
          <cell r="A31522" t="str">
            <v>SUDECAP 50.27.17</v>
          </cell>
          <cell r="D31522" t="str">
            <v>CHI/ GUINDASTE HIDRÁULICO AUTOPROPELIDO, COM LANÇA TELESCÓPICA 28,80 M, CAPACIDADE MÁXIMA 30 T, POTÊNCIA 97 KW, TRAÇÃO 4 X 4</v>
          </cell>
          <cell r="E31522" t="str">
            <v>H</v>
          </cell>
          <cell r="G31522">
            <v>112.9</v>
          </cell>
        </row>
        <row r="31523">
          <cell r="A31523" t="str">
            <v>SUDECAP 50.31.10</v>
          </cell>
          <cell r="D31523" t="str">
            <v>CHP/GRUPO DE SOLDAGEM COM GERADOR A DIESEL PARA SOLDA ELÉTRICA, SOBRE 02 RODAS, COM MOTOR 4 CILINDROS, 375A TN5 B/56 C/3 KVA, OU EQUIVALENTE</v>
          </cell>
          <cell r="E31523" t="str">
            <v>H</v>
          </cell>
          <cell r="G31523">
            <v>98.72</v>
          </cell>
        </row>
        <row r="31524">
          <cell r="A31524" t="str">
            <v>SUDECAP 50.31.11</v>
          </cell>
          <cell r="D31524" t="str">
            <v>CHI/GRUPO DE SOLDAGEM COM GERADOR A DIESEL PARA SOLDA ELÉTRICA, SOBRE 02 RODAS, COM MOTOR 4 CILINDROS, 375A TN5 B/56 C/3 KVA, OU EQUIVALENTE</v>
          </cell>
          <cell r="E31524" t="str">
            <v>H</v>
          </cell>
          <cell r="G31524">
            <v>44.73</v>
          </cell>
        </row>
        <row r="31525">
          <cell r="A31525" t="str">
            <v>SUDECAP 50.32.08</v>
          </cell>
          <cell r="D31525" t="str">
            <v>CHP/MOTONIVELADORA POTÊNCIA BASICA LÍQUIDA (PRIMEIRA MARCHA) 125HP/93KW , PESO BRUTO 16T, LARGURA DA LÂMINA DE 3,7 M, OU EQUIVALENTE</v>
          </cell>
          <cell r="E31525" t="str">
            <v>H</v>
          </cell>
          <cell r="G31525">
            <v>227.29</v>
          </cell>
        </row>
        <row r="31526">
          <cell r="A31526" t="str">
            <v>SUDECAP 50.32.09</v>
          </cell>
          <cell r="D31526" t="str">
            <v>CHI/MOTONIVELADORA POTÊNCIA BASICA LÍQUIDA (PRIMEIRA MARCHA) 125HP/93KW , PESO BRUTO 16T, LARGURA DA LÂMINA DE 3,7 M, OU EQUIVALENTE</v>
          </cell>
          <cell r="E31526" t="str">
            <v>H</v>
          </cell>
          <cell r="G31526">
            <v>89.68</v>
          </cell>
        </row>
        <row r="31527">
          <cell r="A31527" t="str">
            <v>SUDECAP 50.36.08</v>
          </cell>
          <cell r="D31527" t="str">
            <v>CHP/TRATOR DE ESTEIRAS, POTÊNCIA DE 347 HP, PESO OPERACIONAL DE 38,5 T, COM LÂMINA COM CAPACIDADE DE 8,70M3</v>
          </cell>
          <cell r="E31527" t="str">
            <v>H</v>
          </cell>
          <cell r="G31527">
            <v>694.65</v>
          </cell>
        </row>
        <row r="31528">
          <cell r="A31528" t="str">
            <v>SUDECAP 50.36.09</v>
          </cell>
          <cell r="D31528" t="str">
            <v>CHI/TRATOR DE ESTEIRAS, POTÊNCIA DE 347 HP, PESO OPERACIONAL DE 38,5 T, COM LÂMINA COM CAPACIDADE DE 8,70M3</v>
          </cell>
          <cell r="E31528" t="str">
            <v>H</v>
          </cell>
          <cell r="G31528">
            <v>241.67</v>
          </cell>
        </row>
        <row r="31529">
          <cell r="A31529" t="str">
            <v>SUDECAP 50.36.10</v>
          </cell>
          <cell r="D31529" t="str">
            <v>CHP/TRATOR DE ESTEIRAS, POTÊNCIA DE 177HP/132KW, PESO OPERACIONAL DE 16,5T, COM LÂMINA COM CAPACIDADE DE 3,18M3, OU EQUIVALENTE</v>
          </cell>
          <cell r="E31529" t="str">
            <v>H</v>
          </cell>
          <cell r="G31529">
            <v>273.35000000000002</v>
          </cell>
        </row>
        <row r="31530">
          <cell r="A31530" t="str">
            <v>SUDECAP 50.36.11</v>
          </cell>
          <cell r="D31530" t="str">
            <v>CHI/TRATOR DE ESTEIRAS, POTÊNCIA DE 177HP/132KW, PESO OPERACIONAL DE 16,5T, COM LÂMINA COM CAPACIDADE DE 3,18M3, OU EQUIVALENTE</v>
          </cell>
          <cell r="E31530" t="str">
            <v>H</v>
          </cell>
          <cell r="G31530">
            <v>95.94</v>
          </cell>
        </row>
        <row r="31531">
          <cell r="A31531" t="str">
            <v>SUDECAP 50.36.64</v>
          </cell>
          <cell r="D31531" t="str">
            <v>CHP/TRATOR DE PNEUS COM POTÊNCIA DE 85 CV, TRAÇÃO 4X4, COM VASSOURA MECÂNICA ACOPLADA</v>
          </cell>
          <cell r="E31531" t="str">
            <v>H</v>
          </cell>
          <cell r="G31531">
            <v>147.44999999999999</v>
          </cell>
        </row>
        <row r="31532">
          <cell r="A31532" t="str">
            <v>SUDECAP 50.36.65</v>
          </cell>
          <cell r="D31532" t="str">
            <v>CHI/TRATOR DE PNEUS COM POTÊNCIA DE 85 CV, TRAÇÃO 4X4, COM VASSOURA MECÂNICA ACOPLADA</v>
          </cell>
          <cell r="E31532" t="str">
            <v>H</v>
          </cell>
          <cell r="G31532">
            <v>61.88</v>
          </cell>
        </row>
        <row r="31533">
          <cell r="A31533" t="str">
            <v>SUDECAP 50.36.66</v>
          </cell>
          <cell r="D31533" t="str">
            <v>CHP/TRATOR DE PNEUS COM POTÊNCIA DE 105 CV, TRAÇÃO 4 X 4, PESO COM LASTRO DE 5500 KG, OU EQUIVALENTE</v>
          </cell>
          <cell r="E31533" t="str">
            <v>H</v>
          </cell>
          <cell r="G31533">
            <v>154.72</v>
          </cell>
        </row>
        <row r="31534">
          <cell r="A31534" t="str">
            <v>SUDECAP 50.36.67</v>
          </cell>
          <cell r="D31534" t="str">
            <v>CHI/TRATOR DE PNEUS COM POTÊNCIA DE 105 CV, TRAÇÃO 4 X 4, PESO COM LASTRO DE 5500 KG, OU EQUIVALENTE</v>
          </cell>
          <cell r="E31534" t="str">
            <v>H</v>
          </cell>
          <cell r="G31534">
            <v>57.86</v>
          </cell>
        </row>
        <row r="31535">
          <cell r="A31535" t="str">
            <v>SUDECAP 50.39.10</v>
          </cell>
          <cell r="D31535" t="str">
            <v>CHP/VIBRADOR DE IMERSÃO COM MANGOTE DE 45MM</v>
          </cell>
          <cell r="E31535" t="str">
            <v>H</v>
          </cell>
          <cell r="G31535">
            <v>1.18</v>
          </cell>
        </row>
        <row r="31536">
          <cell r="A31536" t="str">
            <v>SUDECAP 50.39.11</v>
          </cell>
          <cell r="D31536" t="str">
            <v>CHI/VIBRADOR DE IMERSÃO COM MANGOTE DE 45MM</v>
          </cell>
          <cell r="E31536" t="str">
            <v>H</v>
          </cell>
          <cell r="G31536">
            <v>0.42</v>
          </cell>
        </row>
        <row r="31537">
          <cell r="A31537" t="str">
            <v>SUDECAP 50.39.20</v>
          </cell>
          <cell r="D31537" t="str">
            <v>CHP/RÉGUA VIBRATÓRIA PARA CONCRETO COMPRIMENTO 4 METROS A GASOLINA</v>
          </cell>
          <cell r="E31537" t="str">
            <v>H</v>
          </cell>
          <cell r="G31537">
            <v>9.18</v>
          </cell>
        </row>
        <row r="31538">
          <cell r="A31538" t="str">
            <v>SUDECAP 50.39.21</v>
          </cell>
          <cell r="D31538" t="str">
            <v>CHI/RÉGUA VIBRATÓRIA PARA CONCRETO COMPRIMENTO 4 METROS A GASOLINA</v>
          </cell>
          <cell r="E31538" t="str">
            <v>H</v>
          </cell>
          <cell r="G31538">
            <v>0.66</v>
          </cell>
        </row>
        <row r="31539">
          <cell r="A31539" t="str">
            <v>SUDECAP 50.41.01</v>
          </cell>
          <cell r="D31539" t="str">
            <v>CHP/MOTOSSERRA PORTÁTIL COM MOTOR A GASOLINA DE 60 CILINDRADAS, OU EQUIVALENTE</v>
          </cell>
          <cell r="E31539" t="str">
            <v>H</v>
          </cell>
          <cell r="G31539">
            <v>39.29</v>
          </cell>
        </row>
        <row r="31540">
          <cell r="A31540" t="str">
            <v>SUDECAP 50.41.02</v>
          </cell>
          <cell r="D31540" t="str">
            <v>CHI/MOTOSSERRA PORTÁTIL COM MOTOR A GASOLINA DE 60 CILINDRADAS, OU EQUIVALENTE</v>
          </cell>
          <cell r="E31540" t="str">
            <v>H</v>
          </cell>
          <cell r="G31540">
            <v>34.29</v>
          </cell>
        </row>
        <row r="31541">
          <cell r="A31541" t="str">
            <v>SUDECAP 50.41.11</v>
          </cell>
          <cell r="D31541" t="str">
            <v>CHP/MÁQUINA CORTADORA DE PISO (SERRA CLIPPER), À GASOLINA, 13HP, ÚMIDO OU À SECO, OU EQUIVALENTE</v>
          </cell>
          <cell r="E31541" t="str">
            <v>H</v>
          </cell>
          <cell r="G31541">
            <v>9.24</v>
          </cell>
        </row>
        <row r="31542">
          <cell r="A31542" t="str">
            <v>SUDECAP 50.41.12</v>
          </cell>
          <cell r="D31542" t="str">
            <v>CHI/MÁQUINA CORTADORA DE PISO (SERRA CLIPPER), À GASOLINA, 13HP, ÚMIDO OU À SECO, OU EQUIVALENTE</v>
          </cell>
          <cell r="E31542" t="str">
            <v>H</v>
          </cell>
          <cell r="G31542">
            <v>0.59</v>
          </cell>
        </row>
        <row r="31543">
          <cell r="A31543" t="str">
            <v>SUDECAP 50.42.01</v>
          </cell>
          <cell r="D31543" t="str">
            <v>CHP/SERRA CIRCULAR DE BANCADA, MOTOR ELÉTRICO 1800W, COIFA PARA DISCO 10", OU EQUIVALENTE</v>
          </cell>
          <cell r="E31543" t="str">
            <v>H</v>
          </cell>
          <cell r="G31543">
            <v>35.71</v>
          </cell>
        </row>
        <row r="31544">
          <cell r="A31544" t="str">
            <v>SUDECAP 50.42.02</v>
          </cell>
          <cell r="D31544" t="str">
            <v>CHI/SERRA CIRCULAR DE BANCADA, MOTOR ELÉTRICO 1800W, COIFA PARA DISCO 10", OU EQUIVALENTE</v>
          </cell>
          <cell r="E31544" t="str">
            <v>H</v>
          </cell>
          <cell r="G31544">
            <v>33.950000000000003</v>
          </cell>
        </row>
        <row r="31545">
          <cell r="A31545" t="str">
            <v>SUDECAP 50.43.01</v>
          </cell>
          <cell r="D31545" t="str">
            <v xml:space="preserve">CHP - TERRÔMETRO 20 KO E RESISTIVIDADE DO SOLO </v>
          </cell>
          <cell r="E31545" t="str">
            <v>H</v>
          </cell>
          <cell r="G31545">
            <v>0.64</v>
          </cell>
        </row>
        <row r="31546">
          <cell r="A31546" t="str">
            <v>SUDECAP 50.43.02</v>
          </cell>
          <cell r="D31546" t="str">
            <v xml:space="preserve">CHI - TERRÔMETRO 20 KO E RESISTIVIDADE DO SOLO </v>
          </cell>
          <cell r="E31546" t="str">
            <v>H</v>
          </cell>
          <cell r="G31546">
            <v>0.56000000000000005</v>
          </cell>
        </row>
        <row r="31547">
          <cell r="A31547" t="str">
            <v>SUDECAP-I 54.01.01</v>
          </cell>
          <cell r="D31547" t="str">
            <v>POLIDORA DE PISO, 100KG, D=450MM, MOTOR ELÉTRICO 4HP (LOCAÇÃO)</v>
          </cell>
          <cell r="E31547" t="str">
            <v>H</v>
          </cell>
          <cell r="G31547">
            <v>18.25</v>
          </cell>
        </row>
        <row r="31548">
          <cell r="A31548" t="str">
            <v>SUDECAP-I 54.01.08</v>
          </cell>
          <cell r="D31548" t="str">
            <v>VIBROACABADORA DE ASFALTO SOBRE ESTEIRAS, LARGURA DE PAVIMENTO 2,13 M A 4,55 M POTÊNCIA. 74 KW/100 HP, CAPACIDADE 400 T/H OU EQUIVALENTE</v>
          </cell>
          <cell r="E31548" t="str">
            <v>UN</v>
          </cell>
          <cell r="G31548">
            <v>1600026.34</v>
          </cell>
        </row>
        <row r="31549">
          <cell r="A31549" t="str">
            <v>SUDECAP-I 54.01.38</v>
          </cell>
          <cell r="D31549" t="str">
            <v>MINI-CARREGADEIRA DE PNEUS 61HP COM VASSOURA DE 1500MM OU EQUIVALENTE</v>
          </cell>
          <cell r="E31549" t="str">
            <v>UN</v>
          </cell>
          <cell r="G31549">
            <v>337000</v>
          </cell>
        </row>
        <row r="31550">
          <cell r="A31550" t="str">
            <v>SUDECAP-I 54.01.40</v>
          </cell>
          <cell r="D31550" t="str">
            <v>FRESADORA DE ASFALTO A FRIO SOBRE RODAS, LARGURA DE FRESAGEM 1,00 M, POTÊNCIA 155 KW/208 HP OU EQUIVALENTE</v>
          </cell>
          <cell r="E31550" t="str">
            <v>UN</v>
          </cell>
          <cell r="G31550">
            <v>2332792.04</v>
          </cell>
        </row>
        <row r="31551">
          <cell r="A31551" t="str">
            <v>SUDECAP-I 54.01.70</v>
          </cell>
          <cell r="D31551" t="str">
            <v>VASSOURA MECÂNICA REBOCÁVEL COM ESCOVA CILÍNDRICA LARGURA ÚTIL DE VARRIMENTO = 2,44M OU EQUIVALENTE</v>
          </cell>
          <cell r="E31551" t="str">
            <v>UN</v>
          </cell>
          <cell r="G31551">
            <v>68683.67</v>
          </cell>
        </row>
        <row r="31552">
          <cell r="A31552" t="str">
            <v>SUDECAP-I 54.04.12</v>
          </cell>
          <cell r="D31552" t="str">
            <v>BATE ESTACA DE QUEDA SIMPLES, SOBRE ROLO, MOTOR A DIESEL, COM MARTELO DE 0,6 A 0,8T</v>
          </cell>
          <cell r="E31552" t="str">
            <v>UN</v>
          </cell>
          <cell r="G31552">
            <v>129967.34</v>
          </cell>
        </row>
        <row r="31553">
          <cell r="A31553" t="str">
            <v>SUDECAP-I 54.05.10</v>
          </cell>
          <cell r="D31553" t="str">
            <v>BETONEIRA CAPACIDADE NOMINAL 400 L, CAPACIDADE DE MISTURA  280 L, MOTOR ELETRICO TRIFASICO 220/380 V POTENCIA 2 CV, SEM CARREGADOR</v>
          </cell>
          <cell r="E31553" t="str">
            <v>UN</v>
          </cell>
          <cell r="G31553">
            <v>5519</v>
          </cell>
        </row>
        <row r="31554">
          <cell r="A31554" t="str">
            <v>SUDECAP-I 54.06.02</v>
          </cell>
          <cell r="D31554" t="str">
            <v>BOMBA HIDRÁULICA SUBMERSÍVEL 2" 36 M3/H COM 20M DE MANGUEIRA</v>
          </cell>
          <cell r="E31554" t="str">
            <v>UN</v>
          </cell>
          <cell r="G31554">
            <v>6148</v>
          </cell>
        </row>
        <row r="31555">
          <cell r="A31555" t="str">
            <v>SUDECAP-I 54.06.04</v>
          </cell>
          <cell r="D31555" t="str">
            <v>BOMBA HIDRÁULICA SUBMERSÍVEL 3" 72 M3/H COM 20M DE MANGUEIRA</v>
          </cell>
          <cell r="E31555" t="str">
            <v>UN</v>
          </cell>
          <cell r="G31555">
            <v>7150</v>
          </cell>
        </row>
        <row r="31556">
          <cell r="A31556" t="str">
            <v>SUDECAP-I 54.10.10</v>
          </cell>
          <cell r="D31556" t="str">
            <v>CAMINHÃO TOCO, PESO BRUTO TOTAL 10.000 KG, CARGA ÚTIL MÁXIMA 7.200 KG, DISTÂNCIA ENTRE EIXOS 4,50 M, POTÊNCIA 190 CV (INCLUI CABINE E CHASSI, NÃO INCLUI CARROCERIA) OU EQUIVALENTE</v>
          </cell>
          <cell r="E31556" t="str">
            <v>UN</v>
          </cell>
          <cell r="G31556">
            <v>477320.16</v>
          </cell>
        </row>
        <row r="31557">
          <cell r="A31557" t="str">
            <v>SUDECAP-I 54.10.12</v>
          </cell>
          <cell r="D31557" t="str">
            <v>CAMINHÃO TOCO, PESO BRUTO TOTAL 15.000 KG, CARGA ÚTIL MÁXIMA 9.800 KG, DISTÂNCIA ENTRE EIXOS 5,00 M, POTÊNCIA 200 CV (INCLUI CABINE E CHASSI, NÃO INCLUI CARROCERIA) OU EQUIVALENTE</v>
          </cell>
          <cell r="E31557" t="str">
            <v>UN</v>
          </cell>
          <cell r="G31557">
            <v>526704.47</v>
          </cell>
        </row>
        <row r="31558">
          <cell r="A31558" t="str">
            <v>SUDECAP-I 54.10.80</v>
          </cell>
          <cell r="D31558" t="str">
            <v>GUINDASTE ARTICULADO COM CAPACIDADE MÁXIMA DE 3300KG E ALCANCE MÁXIMO HORIZONTAL DE 9 METROS OU EQUIVALENTE</v>
          </cell>
          <cell r="E31558" t="str">
            <v>UN</v>
          </cell>
          <cell r="G31558">
            <v>129900</v>
          </cell>
        </row>
        <row r="31559">
          <cell r="A31559" t="str">
            <v>SUDECAP-I 54.11.10</v>
          </cell>
          <cell r="D31559" t="str">
            <v>PÁ CARREGADEIRA 180HP CAPACIDADE CAÇAMBA 3M3 OU EQUIVALENTE</v>
          </cell>
          <cell r="E31559" t="str">
            <v>UN</v>
          </cell>
          <cell r="G31559">
            <v>985000</v>
          </cell>
        </row>
        <row r="31560">
          <cell r="A31560" t="str">
            <v>SUDECAP-I 54.11.28</v>
          </cell>
          <cell r="D31560" t="str">
            <v>PÁ CARREGADEIRA 140HP CAPACIDADE CAÇAMBA 1,7M3 OU EQUIVALENTE</v>
          </cell>
          <cell r="E31560" t="str">
            <v>UN</v>
          </cell>
          <cell r="G31560">
            <v>585000</v>
          </cell>
        </row>
        <row r="31561">
          <cell r="A31561" t="str">
            <v>SUDECAP-I 54.13.22</v>
          </cell>
          <cell r="D31561" t="str">
            <v>ROLO COMPACTADOR VIBRATÓRIO TANDEM, AÇO LISO, POTÊNCIA 57 HP, PESO SEM/COM LASTRO 6,5/9,4 T, LARGURA DE TRABALHO 1,20 M OU EQUIVALENTE</v>
          </cell>
          <cell r="E31561" t="str">
            <v>UN</v>
          </cell>
          <cell r="G31561">
            <v>738571.44</v>
          </cell>
        </row>
        <row r="31562">
          <cell r="A31562" t="str">
            <v>SUDECAP-I 54.13.40</v>
          </cell>
          <cell r="D31562" t="str">
            <v>ROLO COMPACTADOR VIBRATÓRIO DE UM CILINDRO LISO DE AÇO, POTÊNCIA 125 HP, PESO SEM/COM LASTRO 10,75/12,92 T, IMPACTO DINÂMICO 31,5/18,5 T, LARGURA TRABALHO 2,15 M OU EQUIVALENTE</v>
          </cell>
          <cell r="E31562" t="str">
            <v>UN</v>
          </cell>
          <cell r="G31562">
            <v>650000</v>
          </cell>
        </row>
        <row r="31563">
          <cell r="A31563" t="str">
            <v>SUDECAP-I 54.13.42</v>
          </cell>
          <cell r="D31563" t="str">
            <v>ROLO VIBRATÓRIO PÉ DE CARNEIRO 100HP PESO OPERACIONAL 11000KG OU EQUIVALENTE</v>
          </cell>
          <cell r="E31563" t="str">
            <v>UN</v>
          </cell>
          <cell r="G31563">
            <v>560000</v>
          </cell>
        </row>
        <row r="31564">
          <cell r="A31564" t="str">
            <v>SUDECAP-I 54.13.44</v>
          </cell>
          <cell r="D31564" t="str">
            <v>ROLO VIBRATÓRIO LISO 80HP PESO OPERACIONAL 7000KG LARGURA 1,68M OU EQUIVALENTE</v>
          </cell>
          <cell r="E31564" t="str">
            <v>UN</v>
          </cell>
          <cell r="G31564">
            <v>601465.48</v>
          </cell>
        </row>
        <row r="31565">
          <cell r="A31565" t="str">
            <v>SUDECAP-I 54.13.46</v>
          </cell>
          <cell r="D31565" t="str">
            <v>ROLO VIBRATÓRIO PÉ DE CARNEIRO 80HP PESO OPERACIONAL 7000KG OU EQUIVALENTE</v>
          </cell>
          <cell r="E31565" t="str">
            <v>UN</v>
          </cell>
          <cell r="G31565">
            <v>625341.67000000004</v>
          </cell>
        </row>
        <row r="31566">
          <cell r="A31566" t="str">
            <v>SUDECAP-I 54.13.50</v>
          </cell>
          <cell r="D31566" t="str">
            <v>ROLO VIBRATÓRIO DE TAMBOR DUPLO 24 HP, PESO OPERACIONAL 1700KG E TAMBOR 0,90M OU EQUIVALENTE</v>
          </cell>
          <cell r="E31566" t="str">
            <v>UN</v>
          </cell>
          <cell r="G31566">
            <v>185000</v>
          </cell>
        </row>
        <row r="31567">
          <cell r="A31567" t="str">
            <v>SUDECAP-I 54.13.54</v>
          </cell>
          <cell r="D31567" t="str">
            <v>ROLO DE PNEUS MASSA OPERACIONAL 10000KG LARGURA ROLAMENTO 1,80M E 99HP OU EQUIVALENTE</v>
          </cell>
          <cell r="E31567" t="str">
            <v>UN</v>
          </cell>
          <cell r="G31567">
            <v>936514.55</v>
          </cell>
        </row>
        <row r="31568">
          <cell r="A31568" t="str">
            <v>SUDECAP-I 54.13.74</v>
          </cell>
          <cell r="D31568" t="str">
            <v>COMPACTADOR VIBRATÓRIO DE PLACA 9,0 HP DIESEL OU EQUIVALENTE</v>
          </cell>
          <cell r="E31568" t="str">
            <v>UN</v>
          </cell>
          <cell r="G31568">
            <v>16668.48</v>
          </cell>
        </row>
        <row r="31569">
          <cell r="A31569" t="str">
            <v>SUDECAP-I 54.13.78</v>
          </cell>
          <cell r="D31569" t="str">
            <v>COMPACTADOR VIBRATÓRIO DE PLACA 3,0 HP DIESEL OU EQUIVALENTE</v>
          </cell>
          <cell r="E31569" t="str">
            <v>UN</v>
          </cell>
          <cell r="G31569">
            <v>9690</v>
          </cell>
        </row>
        <row r="31570">
          <cell r="A31570" t="str">
            <v>SUDECAP-I 54.14.10</v>
          </cell>
          <cell r="D31570" t="str">
            <v>COMPRESSOR PORTÁTIL, MOTOR DIESEL, 275 PCM, 7 BAR, 54,4KW, OU EQUIVALENTE</v>
          </cell>
          <cell r="E31570" t="str">
            <v>UN</v>
          </cell>
          <cell r="G31570">
            <v>249000</v>
          </cell>
        </row>
        <row r="31571">
          <cell r="A31571" t="str">
            <v>SUDECAP-I 54.16.50</v>
          </cell>
          <cell r="D31571" t="str">
            <v>ESPARGIDOR DE ASFALTO 9,5HP, 6000L, 36 BICOS, VAZÃO POR BICO 12L/HORA, OU EQUIVALENTE</v>
          </cell>
          <cell r="E31571" t="str">
            <v>UN</v>
          </cell>
          <cell r="G31571">
            <v>220660</v>
          </cell>
        </row>
        <row r="31572">
          <cell r="A31572" t="str">
            <v>SUDECAP-I 54.19.62</v>
          </cell>
          <cell r="D31572" t="str">
            <v>ROMPEDOR PNEUMÁTICO MANUAL, PADRÃO, PESO DE 30 KG, OU EQUIVALENTE</v>
          </cell>
          <cell r="E31572" t="str">
            <v>UN</v>
          </cell>
          <cell r="G31572">
            <v>8888.7800000000007</v>
          </cell>
        </row>
        <row r="31573">
          <cell r="A31573" t="str">
            <v>SUDECAP-I 54.19.66</v>
          </cell>
          <cell r="D31573" t="str">
            <v>MARTELO DEMOLIDOR ELÉTRICO, 2.000 W,  1.000 IMPACTOS POR MINUTO, FORÇA DE IMPACTO ENTRE 62 E 69 J, PESO DE 30 KG, OU EQUIVALENTE</v>
          </cell>
          <cell r="E31573" t="str">
            <v>MÊS</v>
          </cell>
          <cell r="G31573">
            <v>550</v>
          </cell>
        </row>
        <row r="31574">
          <cell r="A31574" t="str">
            <v>SUDECAP-I 54.19.67</v>
          </cell>
          <cell r="D31574" t="str">
            <v>MARTELO DEMOLIDOR ELETRICO, 2.000 W,  1.000 IMPACTOS POR MINUTO, FORÇA DE IMPACTO ENTRE 62 E 69 J, PESO DE 30 KG, OU EQUIVALENTE</v>
          </cell>
          <cell r="E31574" t="str">
            <v>UN</v>
          </cell>
          <cell r="G31574">
            <v>11910</v>
          </cell>
        </row>
        <row r="31575">
          <cell r="A31575" t="str">
            <v>SUDECAP-I 54.20.06</v>
          </cell>
          <cell r="D31575" t="str">
            <v>RETROESCAVADEIRA TRAÇÃO 4X2, 85HP, CAÇAMBA 610MM / 0,22M3 OU EQUIVALENTE</v>
          </cell>
          <cell r="E31575" t="str">
            <v>UN</v>
          </cell>
          <cell r="G31575">
            <v>402000</v>
          </cell>
        </row>
        <row r="31576">
          <cell r="A31576" t="str">
            <v>SUDECAP-I 54.20.09</v>
          </cell>
          <cell r="D31576" t="str">
            <v>RETROESCAVADEIRA SOBRE RODAS COM CARREGADEIRA, TRAÇÃO 4X4, POTÊNCIA 88 HP, CAÇAMBA CARREGADEIRA CAPACIDADE MÍNIMA 1 M3, CAÇAMBA RETRO CAPACIDADE 0,26 M3, PESO OPERACIONAL MÍNIMO 6.674 KG, PROFUNDIDADE ESCAVAÇÃO MÁXIMA. 4,37 M REF 36531</v>
          </cell>
          <cell r="E31576" t="str">
            <v>UN</v>
          </cell>
          <cell r="G31576">
            <v>402000</v>
          </cell>
        </row>
        <row r="31577">
          <cell r="A31577" t="str">
            <v>SUDECAP-I 54.20.11</v>
          </cell>
          <cell r="D31577" t="str">
            <v>MINIESCAVADEIRA SOBRE ESTEIRAS, POTÊNCIA LÍQUIDA DE *30* HP, PESO OPERACIONAL DE *3.500* KG REF 37520</v>
          </cell>
          <cell r="E31577" t="str">
            <v>UN</v>
          </cell>
          <cell r="G31577">
            <v>311100</v>
          </cell>
        </row>
        <row r="31578">
          <cell r="A31578" t="str">
            <v>SUDECAP-I 54.20.18</v>
          </cell>
          <cell r="D31578" t="str">
            <v>ESCAVADEIRA HIDRÁULICA SOBRE ESTEIRAS, CAÇAMBA 0,98M3, PESO OPERACIONAL 17T, POTÊNCIA BRUTA 119HP, OU EQUIVALENTE</v>
          </cell>
          <cell r="E31578" t="str">
            <v>UN</v>
          </cell>
          <cell r="G31578">
            <v>735000</v>
          </cell>
        </row>
        <row r="31579">
          <cell r="A31579" t="str">
            <v>SUDECAP-I 54.20.20</v>
          </cell>
          <cell r="D31579" t="str">
            <v>ESCAVADEIRA HIDRÁULICA SOBRE ESTEIRAS, CAÇAMBA 1,3M3, PESO OPERACIONAL 22T, POTÊNCIA BRUTA 156HP, OU EQUIVALENTE</v>
          </cell>
          <cell r="E31579" t="str">
            <v>UN</v>
          </cell>
          <cell r="G31579">
            <v>770000</v>
          </cell>
        </row>
        <row r="31580">
          <cell r="A31580" t="str">
            <v>SUDECAP-I 54.25.08</v>
          </cell>
          <cell r="D31580" t="str">
            <v>GRADE DE DISCOS MECÂNICA 20X24" COM 20 DISCOS 24" X 6MM  COM PNEUS PARA TRANSPORTE</v>
          </cell>
          <cell r="E31580" t="str">
            <v>UN</v>
          </cell>
          <cell r="G31580">
            <v>44900</v>
          </cell>
        </row>
        <row r="31581">
          <cell r="A31581" t="str">
            <v>SUDECAP-I 54.27.16</v>
          </cell>
          <cell r="D31581" t="str">
            <v>GUINDASTE HIDRÁULICO AUTOPROPELIDO, COM LANÇA TELESCÓPICA 28,80 M, CAPACIDADE MÁXIMA 30 T, POTÊNCIA 97 KW, TRAÇÃO 4 X 4</v>
          </cell>
          <cell r="E31581" t="str">
            <v>UN</v>
          </cell>
          <cell r="G31581">
            <v>1295335.74</v>
          </cell>
        </row>
        <row r="31582">
          <cell r="A31582" t="str">
            <v>SUDECAP-I 54.31.10</v>
          </cell>
          <cell r="D31582" t="str">
            <v>GRUPO DE SOLDAGEM COM GERADOR A DIESEL PARA SOLDA ELÉTRICA, SOBRE 02 RODAS, COM MOTOR 4 CILINDROS, 375A TN5 B/56 C/3 KVA, OU EQUIVALENTE</v>
          </cell>
          <cell r="E31582" t="str">
            <v>UN</v>
          </cell>
          <cell r="G31582">
            <v>264340.36</v>
          </cell>
        </row>
        <row r="31583">
          <cell r="A31583" t="str">
            <v>SUDECAP-I 54.32.08</v>
          </cell>
          <cell r="D31583" t="str">
            <v>MOTONIVELADORA POTÊNCIA BASICA LÍQUIDA (PRIMEIRA MARCHA) 125HP/93KW , PESO BRUTO 16T, LARGURA DA LÂMINA DE 3,7 M, OU EQUIVALENTE</v>
          </cell>
          <cell r="E31583" t="str">
            <v>UN</v>
          </cell>
          <cell r="G31583">
            <v>950000</v>
          </cell>
        </row>
        <row r="31584">
          <cell r="A31584" t="str">
            <v>SUDECAP-I 54.34.01</v>
          </cell>
          <cell r="D31584" t="str">
            <v>MOTOSSERRA PORTÁTIL COM MOTOR A GASOLINA DE 60 CILINDRADAS, OU EQUIVALENTE</v>
          </cell>
          <cell r="E31584" t="str">
            <v>UN</v>
          </cell>
          <cell r="G31584">
            <v>666.56</v>
          </cell>
        </row>
        <row r="31585">
          <cell r="A31585" t="str">
            <v>SUDECAP-I 54.34.02</v>
          </cell>
          <cell r="D31585" t="str">
            <v>ROÇADEIRA COSTAL COM MOTOR A GASOLINA DE *32* CC</v>
          </cell>
          <cell r="E31585" t="str">
            <v>UN</v>
          </cell>
          <cell r="G31585">
            <v>1018.71</v>
          </cell>
        </row>
        <row r="31586">
          <cell r="A31586" t="str">
            <v>SUDECAP-I 54.36.08</v>
          </cell>
          <cell r="D31586" t="str">
            <v>TRATOR DE ESTEIRAS, POTÊNCIA DE 347 HP, PESO OPERACIONAL DE 38,5 T, COM LÂMINA COM CAPACIDADE DE 8,70M3</v>
          </cell>
          <cell r="E31586" t="str">
            <v>UN</v>
          </cell>
          <cell r="G31586">
            <v>4618541.1500000004</v>
          </cell>
        </row>
        <row r="31587">
          <cell r="A31587" t="str">
            <v>SUDECAP-I 54.36.10</v>
          </cell>
          <cell r="D31587" t="str">
            <v>TRATOR DE ESTEIRAS, POTÊNCIA DE 177HP/132KW, PESO OPERACIONAL DE 16,5T, COM LÂMINA COM CAPACIDADE DE 3,18M3, OU EQUIVALENTE</v>
          </cell>
          <cell r="E31587" t="str">
            <v>UN</v>
          </cell>
          <cell r="G31587">
            <v>1380000</v>
          </cell>
        </row>
        <row r="31588">
          <cell r="A31588" t="str">
            <v>SUDECAP-I 54.36.64</v>
          </cell>
          <cell r="D31588" t="str">
            <v>TRATOR DE PNEUS COM POTÊNCIA DE 85 CV, TRAÇÃO 4X4, COM VASSOURA MECÂNICA ACOPLADA REF 7640</v>
          </cell>
          <cell r="E31588" t="str">
            <v>UN</v>
          </cell>
          <cell r="G31588">
            <v>324362.13</v>
          </cell>
        </row>
        <row r="31589">
          <cell r="A31589" t="str">
            <v>SUDECAP-I 54.36.66</v>
          </cell>
          <cell r="D31589" t="str">
            <v>TRATOR DE PNEUS COM POTÊNCIA DE 105 CV, TRAÇÃO 4 X 4, PESO COM LASTRO DE 5500 KG, OU EQUIVALENTE</v>
          </cell>
          <cell r="E31589" t="str">
            <v>UN</v>
          </cell>
          <cell r="G31589">
            <v>353271</v>
          </cell>
        </row>
        <row r="31590">
          <cell r="A31590" t="str">
            <v>SUDECAP-I 54.39.10</v>
          </cell>
          <cell r="D31590" t="str">
            <v>MANGOTE PARA VIBRADOR DE IMERSÃO PENDULAR D= 45MM x 5M, OU EQUIVALENTE</v>
          </cell>
          <cell r="E31590" t="str">
            <v>UN</v>
          </cell>
          <cell r="G31590">
            <v>1148.9000000000001</v>
          </cell>
        </row>
        <row r="31591">
          <cell r="A31591" t="str">
            <v>SUDECAP-I 54.39.11</v>
          </cell>
          <cell r="D31591" t="str">
            <v>MOTOR PAPA VIBRADOR DE IMERSÃO TRIFÁSICO 220/380V 2CV, OU EQUIVALENTE</v>
          </cell>
          <cell r="E31591" t="str">
            <v>UN</v>
          </cell>
          <cell r="G31591">
            <v>1504.33</v>
          </cell>
        </row>
        <row r="31592">
          <cell r="A31592" t="str">
            <v>SUDECAP-I 54.39.20</v>
          </cell>
          <cell r="D31592" t="str">
            <v>RÉGUA VIBRATÓRIA PARA CONCRETO COMPRIMENTO 4 METROS A GASOLINA REF 13897</v>
          </cell>
          <cell r="E31592" t="str">
            <v>UN</v>
          </cell>
          <cell r="G31592">
            <v>7559</v>
          </cell>
        </row>
        <row r="31593">
          <cell r="A31593" t="str">
            <v>SUDECAP-I 54.40.01</v>
          </cell>
          <cell r="D31593" t="str">
            <v>LOCAÇÃO VEÍCULO TIPO PICAPE LEVE COM SEGURO</v>
          </cell>
          <cell r="E31593" t="str">
            <v>MES</v>
          </cell>
          <cell r="G31593">
            <v>3635</v>
          </cell>
        </row>
        <row r="31594">
          <cell r="A31594" t="str">
            <v>SUDECAP-I 54.40.04</v>
          </cell>
          <cell r="D31594" t="str">
            <v>LOCAÇÃO VEÍCULO UTILITÁRIO 4 PORTAS E 7 LUGARES COM SEGURO</v>
          </cell>
          <cell r="E31594" t="str">
            <v>MES</v>
          </cell>
          <cell r="G31594">
            <v>5264.05</v>
          </cell>
        </row>
        <row r="31595">
          <cell r="A31595" t="str">
            <v>SUDECAP-I 54.40.06</v>
          </cell>
          <cell r="D31595" t="str">
            <v>LOCAÇÃO VEÍCULO POPULAR MOTOR 1.0 COM AR E SEGURO</v>
          </cell>
          <cell r="E31595" t="str">
            <v>MES</v>
          </cell>
          <cell r="G31595">
            <v>2912.05</v>
          </cell>
        </row>
        <row r="31596">
          <cell r="A31596" t="str">
            <v>SUDECAP-I 54.40.20</v>
          </cell>
          <cell r="D31596" t="str">
            <v>DENTE PARA FRESADORA DE ASFALTO COMPACTA</v>
          </cell>
          <cell r="E31596" t="str">
            <v>UN</v>
          </cell>
          <cell r="G31596">
            <v>47.8</v>
          </cell>
        </row>
        <row r="31597">
          <cell r="A31597" t="str">
            <v>SUDECAP-I 54.40.22</v>
          </cell>
          <cell r="D31597" t="str">
            <v>PORTA DENTE PARA FRESADORA DE ASFALTO COMPACTA</v>
          </cell>
          <cell r="E31597" t="str">
            <v>UN</v>
          </cell>
          <cell r="G31597">
            <v>468.79</v>
          </cell>
        </row>
        <row r="31598">
          <cell r="A31598" t="str">
            <v>SUDECAP-I 54.40.24</v>
          </cell>
          <cell r="D31598" t="str">
            <v>APOIO PARA PORTA DENTE FRESADORA DE ASFALTO COMPACTA</v>
          </cell>
          <cell r="E31598" t="str">
            <v>UN</v>
          </cell>
          <cell r="G31598">
            <v>2202.2199999999998</v>
          </cell>
        </row>
        <row r="31599">
          <cell r="A31599" t="str">
            <v>SUDECAP-I 54.40.30</v>
          </cell>
          <cell r="D31599" t="str">
            <v>MÁQUINA CORTADORA DE PISO (SERRA CLIPPER), À GASOLINA, 13HP, ÚMIDO OU À SECO, OU EQUIVALENTE</v>
          </cell>
          <cell r="E31599" t="str">
            <v>UN</v>
          </cell>
          <cell r="G31599">
            <v>7248.89</v>
          </cell>
        </row>
        <row r="31600">
          <cell r="A31600" t="str">
            <v>SUDECAP-I 54.40.31</v>
          </cell>
          <cell r="D31600" t="str">
            <v>REBOQUE PARA BANHEIRO QUÍMICO EM ESTRUTURA DE AÇO, COM INSTALAÇÃO ELÉTRICA DE ACORDO COM NORMAS DE TRÂNSITO, ENGATE RÁPIDO, ESCADA DE ACESSO, PINTURA ANTICORROSIVA, DUAS RODAS COM PNEUS, ESTEPE, MACACO MECÂNICO COM SUPORTE E CAPACIDADE 500KG (OU EQUIVALE</v>
          </cell>
          <cell r="E31600" t="str">
            <v>UN</v>
          </cell>
          <cell r="G31600">
            <v>8390</v>
          </cell>
        </row>
        <row r="31601">
          <cell r="A31601" t="str">
            <v>SUDECAP-I 54.41.17</v>
          </cell>
          <cell r="D31601" t="str">
            <v>MÁQUINA DE SOLDA - LOCAÇÃO</v>
          </cell>
          <cell r="E31601" t="str">
            <v>H</v>
          </cell>
          <cell r="G31601">
            <v>1.5</v>
          </cell>
        </row>
        <row r="31602">
          <cell r="A31602" t="str">
            <v>SUDECAP-I 54.41.18</v>
          </cell>
          <cell r="D31602" t="str">
            <v>GERADOR DIESEL MONOCILÍNDRICO SOBRE 2 RODAS, COM 6KVA TDG7000EXP OU EQUIVALENTE - LOCAÇÃO</v>
          </cell>
          <cell r="E31602" t="str">
            <v>H</v>
          </cell>
          <cell r="G31602">
            <v>2.98</v>
          </cell>
        </row>
        <row r="31603">
          <cell r="A31603" t="str">
            <v>SUDECAP-I 54.41.19</v>
          </cell>
          <cell r="D31603" t="str">
            <v>SOPRADOR A GASOLINA</v>
          </cell>
          <cell r="E31603" t="str">
            <v>H</v>
          </cell>
          <cell r="G31603">
            <v>2.25</v>
          </cell>
        </row>
        <row r="31604">
          <cell r="A31604" t="str">
            <v>SUDECAP-I 54.41.20</v>
          </cell>
          <cell r="D31604" t="str">
            <v>PULVERIZADOR TIPO COSTAL</v>
          </cell>
          <cell r="E31604" t="str">
            <v>H</v>
          </cell>
          <cell r="G31604">
            <v>3</v>
          </cell>
        </row>
        <row r="31605">
          <cell r="A31605" t="str">
            <v>SUDECAP-I 54.41.21</v>
          </cell>
          <cell r="D31605" t="str">
            <v>EQUIPAMENTO PARA SELAGEM COM MATERIAL ASFÁLTICO REBOCÁVEL COM CAPACIDADE DE 370 L - 35 KW</v>
          </cell>
          <cell r="E31605" t="str">
            <v>H</v>
          </cell>
          <cell r="G31605">
            <v>100.89</v>
          </cell>
        </row>
        <row r="31606">
          <cell r="A31606" t="str">
            <v>SUDECAP-I 54.42.01</v>
          </cell>
          <cell r="D31606" t="str">
            <v>SERRA CIRCULAR DE BANCADA, MOTOR ELÉTRICO 1800W, COIFA PARA DISCO 10", OU EQUIVALENTE</v>
          </cell>
          <cell r="E31606" t="str">
            <v>UN</v>
          </cell>
          <cell r="G31606">
            <v>1316.56</v>
          </cell>
        </row>
        <row r="31607">
          <cell r="A31607" t="str">
            <v>SUDECAP-I 54.50.01</v>
          </cell>
          <cell r="D31607" t="str">
            <v>EQUIPE DE REDE LIGAÇÃO ESGOTO COPASA</v>
          </cell>
          <cell r="E31607" t="str">
            <v>MES</v>
          </cell>
          <cell r="G31607">
            <v>54123.1</v>
          </cell>
        </row>
        <row r="31608">
          <cell r="A31608" t="str">
            <v>SUDECAP-I 55.05.15</v>
          </cell>
          <cell r="D31608" t="str">
            <v>OPERADOR 1</v>
          </cell>
          <cell r="E31608" t="str">
            <v>H</v>
          </cell>
          <cell r="G31608">
            <v>33.840000000000003</v>
          </cell>
        </row>
        <row r="31609">
          <cell r="A31609" t="str">
            <v>SUDECAP-I 55.05.21</v>
          </cell>
          <cell r="D31609" t="str">
            <v>OPERADOR DE BETONEIRA ESTACIONÁRIA / MISTURADOR</v>
          </cell>
          <cell r="E31609" t="str">
            <v>H</v>
          </cell>
          <cell r="G31609">
            <v>24.97</v>
          </cell>
        </row>
        <row r="31610">
          <cell r="A31610" t="str">
            <v>SUDECAP-I 55.05.32</v>
          </cell>
          <cell r="D31610" t="str">
            <v>OPERADOR DE MARTELETE OU MARTELETEIRO</v>
          </cell>
          <cell r="E31610" t="str">
            <v>H</v>
          </cell>
          <cell r="G31610">
            <v>24.59</v>
          </cell>
        </row>
        <row r="31611">
          <cell r="A31611" t="str">
            <v>SUDECAP-I 55.05.35</v>
          </cell>
          <cell r="D31611" t="str">
            <v>MOTORISTA DE VEÍCULO LEVE</v>
          </cell>
          <cell r="E31611" t="str">
            <v>H</v>
          </cell>
          <cell r="G31611">
            <v>26.99</v>
          </cell>
        </row>
        <row r="31612">
          <cell r="A31612" t="str">
            <v>SUDECAP-I 55.05.36</v>
          </cell>
          <cell r="D31612" t="str">
            <v>MOTORISTA DE VEÍCULO PESADO</v>
          </cell>
          <cell r="E31612" t="str">
            <v>H</v>
          </cell>
          <cell r="G31612">
            <v>30.24</v>
          </cell>
        </row>
        <row r="31613">
          <cell r="A31613" t="str">
            <v>SUDECAP-I 55.05.45</v>
          </cell>
          <cell r="D31613" t="str">
            <v>OPERADOR DE PAVIMENTADORA / MESA VIBROACABADORA</v>
          </cell>
          <cell r="E31613" t="str">
            <v>H</v>
          </cell>
          <cell r="G31613">
            <v>29.75</v>
          </cell>
        </row>
        <row r="31614">
          <cell r="A31614" t="str">
            <v>SUDECAP-I 55.05.49</v>
          </cell>
          <cell r="D31614" t="str">
            <v>OPERADOR DE CARREGADEIRA</v>
          </cell>
          <cell r="E31614" t="str">
            <v>H</v>
          </cell>
          <cell r="G31614">
            <v>29.75</v>
          </cell>
        </row>
        <row r="31615">
          <cell r="A31615" t="str">
            <v>SUDECAP-I 55.05.51</v>
          </cell>
          <cell r="D31615" t="str">
            <v>OPERADOR DE COMPRESSOR DE AR OU COMPRESSORISTA</v>
          </cell>
          <cell r="E31615" t="str">
            <v>H</v>
          </cell>
          <cell r="G31615">
            <v>24.69</v>
          </cell>
        </row>
        <row r="31616">
          <cell r="A31616" t="str">
            <v>SUDECAP-I 55.05.57</v>
          </cell>
          <cell r="D31616" t="str">
            <v>OPERADOR DE GUINDASTE</v>
          </cell>
          <cell r="E31616" t="str">
            <v>H</v>
          </cell>
          <cell r="G31616">
            <v>35.18</v>
          </cell>
        </row>
        <row r="31617">
          <cell r="A31617" t="str">
            <v>SUDECAP-I 55.05.59</v>
          </cell>
          <cell r="D31617" t="str">
            <v>OPERADOR DE TRATOR DE PNEUS</v>
          </cell>
          <cell r="E31617" t="str">
            <v>H</v>
          </cell>
          <cell r="G31617">
            <v>33.840000000000003</v>
          </cell>
        </row>
        <row r="31618">
          <cell r="A31618" t="str">
            <v>SUDECAP-I 55.05.61</v>
          </cell>
          <cell r="D31618" t="str">
            <v>OPERADOR DE MOTONIVELADORA</v>
          </cell>
          <cell r="E31618" t="str">
            <v>H</v>
          </cell>
          <cell r="G31618">
            <v>38.380000000000003</v>
          </cell>
        </row>
        <row r="31619">
          <cell r="A31619" t="str">
            <v>SUDECAP-I 55.05.64</v>
          </cell>
          <cell r="D31619" t="str">
            <v>OPERADOR DE ESCAVADEIRA</v>
          </cell>
          <cell r="E31619" t="str">
            <v>H</v>
          </cell>
          <cell r="G31619">
            <v>36.57</v>
          </cell>
        </row>
        <row r="31620">
          <cell r="A31620" t="str">
            <v>SUDECAP-I 55.05.65</v>
          </cell>
          <cell r="D31620" t="str">
            <v>OPERADOR DE RETRO ESCAVADEIRA</v>
          </cell>
          <cell r="E31620" t="str">
            <v>H</v>
          </cell>
          <cell r="G31620">
            <v>21.42</v>
          </cell>
        </row>
        <row r="31621">
          <cell r="A31621" t="str">
            <v>SUDECAP-I 55.05.66</v>
          </cell>
          <cell r="D31621" t="str">
            <v>OPERADOR DE ROÇADEIRA</v>
          </cell>
          <cell r="E31621" t="str">
            <v>H</v>
          </cell>
          <cell r="G31621">
            <v>21.74</v>
          </cell>
        </row>
        <row r="31622">
          <cell r="A31622" t="str">
            <v>SUDECAP-I 55.05.67</v>
          </cell>
          <cell r="D31622" t="str">
            <v>OPERADOR DE ROLO COMPACTADOR</v>
          </cell>
          <cell r="E31622" t="str">
            <v>H</v>
          </cell>
          <cell r="G31622">
            <v>23.34</v>
          </cell>
        </row>
        <row r="31623">
          <cell r="A31623" t="str">
            <v>SUDECAP-I 55.05.70</v>
          </cell>
          <cell r="D31623" t="str">
            <v xml:space="preserve">OPERADOR DE MÁQUINAS E TRATORES DIVERSOS - TERRAPLANAGEM </v>
          </cell>
          <cell r="E31623" t="str">
            <v>H</v>
          </cell>
          <cell r="G31623">
            <v>33.840000000000003</v>
          </cell>
        </row>
        <row r="31624">
          <cell r="A31624" t="str">
            <v>SUDECAP-I 55.05.71</v>
          </cell>
          <cell r="D31624" t="str">
            <v xml:space="preserve">OPERADOR DE USINA DE ASFALTO, DE SOLOS OU DE CONCRETO </v>
          </cell>
          <cell r="E31624" t="str">
            <v>H</v>
          </cell>
          <cell r="G31624">
            <v>38.380000000000003</v>
          </cell>
        </row>
        <row r="31625">
          <cell r="A31625" t="str">
            <v>SUDECAP-I 55.10.05</v>
          </cell>
          <cell r="D31625" t="str">
            <v>AJUDANTE</v>
          </cell>
          <cell r="E31625" t="str">
            <v>H</v>
          </cell>
          <cell r="G31625">
            <v>19.45</v>
          </cell>
        </row>
        <row r="31626">
          <cell r="A31626" t="str">
            <v>SUDECAP-I 55.10.06</v>
          </cell>
          <cell r="D31626" t="str">
            <v>CHEFE DE SETOR ADMINISTRATIVO (NÍVEL SUPERIOR)</v>
          </cell>
          <cell r="E31626" t="str">
            <v>H</v>
          </cell>
          <cell r="G31626">
            <v>48.41</v>
          </cell>
        </row>
        <row r="31627">
          <cell r="A31627" t="str">
            <v>SUDECAP-I 55.10.07</v>
          </cell>
          <cell r="D31627" t="str">
            <v>ALMOXARIFE</v>
          </cell>
          <cell r="E31627" t="str">
            <v>H</v>
          </cell>
          <cell r="G31627">
            <v>27.27</v>
          </cell>
        </row>
        <row r="31628">
          <cell r="A31628" t="str">
            <v>SUDECAP-I 55.10.09</v>
          </cell>
          <cell r="D31628" t="str">
            <v>APONTADOR OU APROPRIADOR DE MÃO DE OBRA</v>
          </cell>
          <cell r="E31628" t="str">
            <v>H</v>
          </cell>
          <cell r="G31628">
            <v>24.21</v>
          </cell>
        </row>
        <row r="31629">
          <cell r="A31629" t="str">
            <v>SUDECAP-I 55.10.10</v>
          </cell>
          <cell r="D31629" t="str">
            <v>AUXILIAR DE ENCANADOR OU BOMBEIRO HIDRÁULICO/ELETRICISTA</v>
          </cell>
          <cell r="E31629" t="str">
            <v>H</v>
          </cell>
          <cell r="G31629">
            <v>19.18</v>
          </cell>
        </row>
        <row r="31630">
          <cell r="A31630" t="str">
            <v>SUDECAP-I 55.10.15</v>
          </cell>
          <cell r="D31630" t="str">
            <v>AUXILIAR DE TOPÓGRAFO</v>
          </cell>
          <cell r="E31630" t="str">
            <v>H</v>
          </cell>
          <cell r="G31630">
            <v>19.18</v>
          </cell>
        </row>
        <row r="31631">
          <cell r="A31631" t="str">
            <v>SUDECAP-I 55.10.16</v>
          </cell>
          <cell r="D31631" t="str">
            <v>AUXILIAR DE SERVIÇOS GERAIS</v>
          </cell>
          <cell r="E31631" t="str">
            <v>H</v>
          </cell>
          <cell r="G31631">
            <v>19.18</v>
          </cell>
        </row>
        <row r="31632">
          <cell r="A31632" t="str">
            <v>SUDECAP-I 55.10.33</v>
          </cell>
          <cell r="D31632" t="str">
            <v>ENCARREGADO GERAL DE OBRAS</v>
          </cell>
          <cell r="E31632" t="str">
            <v>H</v>
          </cell>
          <cell r="G31632">
            <v>57.08</v>
          </cell>
        </row>
        <row r="31633">
          <cell r="A31633" t="str">
            <v>SUDECAP-I 55.10.34</v>
          </cell>
          <cell r="D31633" t="str">
            <v>ENCARREGADO DE TURMA</v>
          </cell>
          <cell r="E31633" t="str">
            <v>H</v>
          </cell>
          <cell r="G31633">
            <v>37.29</v>
          </cell>
        </row>
        <row r="31634">
          <cell r="A31634" t="str">
            <v>SUDECAP-I 55.10.35</v>
          </cell>
          <cell r="D31634" t="str">
            <v>ARMADOR</v>
          </cell>
          <cell r="E31634" t="str">
            <v>H</v>
          </cell>
          <cell r="G31634">
            <v>27.36</v>
          </cell>
        </row>
        <row r="31635">
          <cell r="A31635" t="str">
            <v>SUDECAP-I 55.10.39</v>
          </cell>
          <cell r="D31635" t="str">
            <v>ENCANADOR OU BOMBEIRO HIDRÁULICO</v>
          </cell>
          <cell r="E31635" t="str">
            <v>H</v>
          </cell>
          <cell r="G31635">
            <v>27.34</v>
          </cell>
        </row>
        <row r="31636">
          <cell r="A31636" t="str">
            <v>SUDECAP-I 55.10.45</v>
          </cell>
          <cell r="D31636" t="str">
            <v>CALCETEIRO</v>
          </cell>
          <cell r="E31636" t="str">
            <v>H</v>
          </cell>
          <cell r="G31636">
            <v>20.67</v>
          </cell>
        </row>
        <row r="31637">
          <cell r="A31637" t="str">
            <v>SUDECAP-I 55.10.50</v>
          </cell>
          <cell r="D31637" t="str">
            <v>CARPINTEIRO</v>
          </cell>
          <cell r="E31637" t="str">
            <v>H</v>
          </cell>
          <cell r="G31637">
            <v>27.36</v>
          </cell>
        </row>
        <row r="31638">
          <cell r="A31638" t="str">
            <v>SUDECAP-I 55.10.51</v>
          </cell>
          <cell r="D31638" t="str">
            <v xml:space="preserve">POCEIRO / ESCAVADOR DE VALAS E TUBULÕES </v>
          </cell>
          <cell r="E31638" t="str">
            <v>H</v>
          </cell>
          <cell r="G31638">
            <v>25.05</v>
          </cell>
        </row>
        <row r="31639">
          <cell r="A31639" t="str">
            <v>SUDECAP-I 55.10.55</v>
          </cell>
          <cell r="D31639" t="str">
            <v>ELETRICISTA</v>
          </cell>
          <cell r="E31639" t="str">
            <v>H</v>
          </cell>
          <cell r="G31639">
            <v>27.36</v>
          </cell>
        </row>
        <row r="31640">
          <cell r="A31640" t="str">
            <v>SUDECAP-I 55.10.60</v>
          </cell>
          <cell r="D31640" t="str">
            <v>JARDINEIRO</v>
          </cell>
          <cell r="E31640" t="str">
            <v>H</v>
          </cell>
          <cell r="G31640">
            <v>23.07</v>
          </cell>
        </row>
        <row r="31641">
          <cell r="A31641" t="str">
            <v>SUDECAP-I 55.10.65</v>
          </cell>
          <cell r="D31641" t="str">
            <v>MARCENEIRO</v>
          </cell>
          <cell r="E31641" t="str">
            <v>H</v>
          </cell>
          <cell r="G31641">
            <v>27.29</v>
          </cell>
        </row>
        <row r="31642">
          <cell r="A31642" t="str">
            <v>SUDECAP-I 55.10.67</v>
          </cell>
          <cell r="D31642" t="str">
            <v>MONTADOR</v>
          </cell>
          <cell r="E31642" t="str">
            <v>H</v>
          </cell>
          <cell r="G31642">
            <v>24.08</v>
          </cell>
        </row>
        <row r="31643">
          <cell r="A31643" t="str">
            <v>SUDECAP-I 55.10.75</v>
          </cell>
          <cell r="D31643" t="str">
            <v>PEDREIRO</v>
          </cell>
          <cell r="E31643" t="str">
            <v>H</v>
          </cell>
          <cell r="G31643">
            <v>27.36</v>
          </cell>
        </row>
        <row r="31644">
          <cell r="A31644" t="str">
            <v>SUDECAP-I 55.10.76</v>
          </cell>
          <cell r="D31644" t="str">
            <v>IMPERMEABILIZADOR</v>
          </cell>
          <cell r="E31644" t="str">
            <v>H</v>
          </cell>
          <cell r="G31644">
            <v>27.27</v>
          </cell>
        </row>
        <row r="31645">
          <cell r="A31645" t="str">
            <v>SUDECAP-I 55.10.77</v>
          </cell>
          <cell r="D31645" t="str">
            <v>PEDREIRO DE ACABAMENTO</v>
          </cell>
          <cell r="E31645" t="str">
            <v>H</v>
          </cell>
          <cell r="G31645">
            <v>29.31</v>
          </cell>
        </row>
        <row r="31646">
          <cell r="A31646" t="str">
            <v>SUDECAP-I 55.10.81</v>
          </cell>
          <cell r="D31646" t="str">
            <v>PINTOR</v>
          </cell>
          <cell r="E31646" t="str">
            <v>H</v>
          </cell>
          <cell r="G31646">
            <v>27.36</v>
          </cell>
        </row>
        <row r="31647">
          <cell r="A31647" t="str">
            <v>SUDECAP-I 55.10.82</v>
          </cell>
          <cell r="D31647" t="str">
            <v>RASTELEIRO</v>
          </cell>
          <cell r="E31647" t="str">
            <v>H</v>
          </cell>
          <cell r="G31647">
            <v>20.59</v>
          </cell>
        </row>
        <row r="31648">
          <cell r="A31648" t="str">
            <v>SUDECAP-I 55.10.84</v>
          </cell>
          <cell r="D31648" t="str">
            <v>MESTRE DE OBRAS</v>
          </cell>
          <cell r="E31648" t="str">
            <v>H</v>
          </cell>
          <cell r="G31648">
            <v>91.65</v>
          </cell>
        </row>
        <row r="31649">
          <cell r="A31649" t="str">
            <v>SUDECAP-I 55.10.86</v>
          </cell>
          <cell r="D31649" t="str">
            <v>SERRALHEIRO</v>
          </cell>
          <cell r="E31649" t="str">
            <v>H</v>
          </cell>
          <cell r="G31649">
            <v>27.27</v>
          </cell>
        </row>
        <row r="31650">
          <cell r="A31650" t="str">
            <v>SUDECAP-I 55.10.87</v>
          </cell>
          <cell r="D31650" t="str">
            <v>VIDRACEIRO</v>
          </cell>
          <cell r="E31650" t="str">
            <v>H</v>
          </cell>
          <cell r="G31650">
            <v>21.55</v>
          </cell>
        </row>
        <row r="31651">
          <cell r="A31651" t="str">
            <v>SUDECAP-I 55.10.88</v>
          </cell>
          <cell r="D31651" t="str">
            <v>SERVENTE DE OBRAS</v>
          </cell>
          <cell r="E31651" t="str">
            <v>H</v>
          </cell>
          <cell r="G31651">
            <v>19.239999999999998</v>
          </cell>
        </row>
        <row r="31652">
          <cell r="A31652" t="str">
            <v>SUDECAP-I 55.10.90</v>
          </cell>
          <cell r="D31652" t="str">
            <v>SOLDADOR</v>
          </cell>
          <cell r="E31652" t="str">
            <v>H</v>
          </cell>
          <cell r="G31652">
            <v>28.87</v>
          </cell>
        </row>
        <row r="31653">
          <cell r="A31653" t="str">
            <v>SUDECAP-I 55.10.92</v>
          </cell>
          <cell r="D31653" t="str">
            <v>AUXILIAR ADMINISTRATIVO</v>
          </cell>
          <cell r="E31653" t="str">
            <v>H</v>
          </cell>
          <cell r="G31653">
            <v>23.28</v>
          </cell>
        </row>
        <row r="31654">
          <cell r="A31654" t="str">
            <v>SUDECAP-I 55.10.94</v>
          </cell>
          <cell r="D31654" t="str">
            <v>TOPÓGRAFO INTERMEDIÁRIO</v>
          </cell>
          <cell r="E31654" t="str">
            <v>H</v>
          </cell>
          <cell r="G31654">
            <v>31.01</v>
          </cell>
        </row>
        <row r="31655">
          <cell r="A31655" t="str">
            <v>SUDECAP-I 55.10.95</v>
          </cell>
          <cell r="D31655" t="str">
            <v>VIGIA DIURNO</v>
          </cell>
          <cell r="E31655" t="str">
            <v>H</v>
          </cell>
          <cell r="G31655">
            <v>25.73</v>
          </cell>
        </row>
        <row r="31656">
          <cell r="A31656" t="str">
            <v>SUDECAP-I 55.10.96</v>
          </cell>
          <cell r="D31656" t="str">
            <v>VIGIA NOTURNO</v>
          </cell>
          <cell r="E31656" t="str">
            <v>H</v>
          </cell>
          <cell r="G31656">
            <v>33.82</v>
          </cell>
        </row>
        <row r="31657">
          <cell r="A31657" t="str">
            <v>SUDECAP-I 55.15.05</v>
          </cell>
          <cell r="D31657" t="str">
            <v>TÉCNICO EM SEGURANÇA DO TRABALHO</v>
          </cell>
          <cell r="E31657" t="str">
            <v>H</v>
          </cell>
          <cell r="G31657">
            <v>42.06</v>
          </cell>
        </row>
        <row r="31658">
          <cell r="A31658" t="str">
            <v>SUDECAP-I 55.15.06</v>
          </cell>
          <cell r="D31658" t="str">
            <v>TÉCNICO SÊNIOR</v>
          </cell>
          <cell r="E31658" t="str">
            <v>H</v>
          </cell>
          <cell r="G31658">
            <v>34.76</v>
          </cell>
        </row>
        <row r="31659">
          <cell r="A31659" t="str">
            <v>SUDECAP-I 55.15.07</v>
          </cell>
          <cell r="D31659" t="str">
            <v>TÉCNICO INTERMEDIÁRIO</v>
          </cell>
          <cell r="E31659" t="str">
            <v>H</v>
          </cell>
          <cell r="G31659">
            <v>31.2</v>
          </cell>
        </row>
        <row r="31660">
          <cell r="A31660" t="str">
            <v>SUDECAP-I 55.15.08</v>
          </cell>
          <cell r="D31660" t="str">
            <v>TÉCNICO JÚNIOR</v>
          </cell>
          <cell r="E31660" t="str">
            <v>H</v>
          </cell>
          <cell r="G31660">
            <v>27.65</v>
          </cell>
        </row>
        <row r="31661">
          <cell r="A31661" t="str">
            <v>SUDECAP-I 55.20.03</v>
          </cell>
          <cell r="D31661" t="str">
            <v>ENGENHEIRO JÚNIOR (CARGA HORÁRIA 8H/DIA)</v>
          </cell>
          <cell r="E31661" t="str">
            <v>MES</v>
          </cell>
          <cell r="G31661">
            <v>20825.79</v>
          </cell>
        </row>
        <row r="31662">
          <cell r="A31662" t="str">
            <v>SUDECAP-I 55.20.04</v>
          </cell>
          <cell r="D31662" t="str">
            <v>ENGENHEIRO SÊNIOR (CARGA HORÁRIA 8H/DIA)</v>
          </cell>
          <cell r="E31662" t="str">
            <v>MES</v>
          </cell>
          <cell r="G31662">
            <v>27073.52</v>
          </cell>
        </row>
        <row r="31663">
          <cell r="A31663" t="str">
            <v>SUDECAP-I 55.20.05</v>
          </cell>
          <cell r="D31663" t="str">
            <v>ENGENHEIRO INTERMEDIÁRIO (CARGA HORÁRIA 8H/DIA)</v>
          </cell>
          <cell r="E31663" t="str">
            <v>MES</v>
          </cell>
          <cell r="G31663">
            <v>23949.65</v>
          </cell>
        </row>
        <row r="31664">
          <cell r="A31664" t="str">
            <v>SUDECAP-I 55.20.06</v>
          </cell>
          <cell r="D31664" t="str">
            <v>ENGENHEIRO TRAINEE (CARGA HORÁRIA 8H/DIA)</v>
          </cell>
          <cell r="E31664" t="str">
            <v>MES</v>
          </cell>
          <cell r="G31664">
            <v>14675.93</v>
          </cell>
        </row>
        <row r="31665">
          <cell r="A31665" t="str">
            <v>SUDECAP-I 55.20.07</v>
          </cell>
          <cell r="D31665" t="str">
            <v>ENGENHEIRO TRAINEE (CARGA HORÁRIA 6H/DIA)</v>
          </cell>
          <cell r="E31665" t="str">
            <v>MES</v>
          </cell>
          <cell r="G31665">
            <v>11006.95</v>
          </cell>
        </row>
        <row r="31666">
          <cell r="A31666" t="str">
            <v>SUDECAP-I 55.20.08</v>
          </cell>
          <cell r="D31666" t="str">
            <v>ENGENHEIRO TRAINEE (CARGA HORÁRIA 7H/DIA)</v>
          </cell>
          <cell r="E31666" t="str">
            <v>MES</v>
          </cell>
          <cell r="G31666">
            <v>13300.06</v>
          </cell>
        </row>
        <row r="31667">
          <cell r="A31667" t="str">
            <v>SUDECAP-I 55.20.09</v>
          </cell>
          <cell r="D31667" t="str">
            <v>ENGENHEIRO JÚNIOR (CARGA HORÁRIA 6H/DIA)</v>
          </cell>
          <cell r="E31667" t="str">
            <v>MES</v>
          </cell>
          <cell r="G31667">
            <v>15619.34</v>
          </cell>
        </row>
        <row r="31668">
          <cell r="A31668" t="str">
            <v>SUDECAP-I 55.20.10</v>
          </cell>
          <cell r="D31668" t="str">
            <v>ENGENHEIRO JÚNIOR (CARGA HORÁRIA 7H/DIA)</v>
          </cell>
          <cell r="E31668" t="str">
            <v>MES</v>
          </cell>
          <cell r="G31668">
            <v>18873.37</v>
          </cell>
        </row>
        <row r="31669">
          <cell r="A31669" t="str">
            <v>SUDECAP-I 55.20.11</v>
          </cell>
          <cell r="D31669" t="str">
            <v>ENGENHEIRO INTERMEDIÁRIO (CARGA HORÁRIA 6H/DIA)</v>
          </cell>
          <cell r="E31669" t="str">
            <v>MES</v>
          </cell>
          <cell r="G31669">
            <v>17962.240000000002</v>
          </cell>
        </row>
        <row r="31670">
          <cell r="A31670" t="str">
            <v>SUDECAP-I 55.20.12</v>
          </cell>
          <cell r="D31670" t="str">
            <v>ENGENHEIRO INTERMEDIÁRIO (CARGA HORÁRIA 7H/DIA)</v>
          </cell>
          <cell r="E31670" t="str">
            <v>MES</v>
          </cell>
          <cell r="G31670">
            <v>21704.37</v>
          </cell>
        </row>
        <row r="31671">
          <cell r="A31671" t="str">
            <v>SUDECAP-I 55.20.13</v>
          </cell>
          <cell r="D31671" t="str">
            <v>ENGENHEIRO SÊNIOR (CARGA HORÁRIA 6H/DIA)</v>
          </cell>
          <cell r="E31671" t="str">
            <v>MES</v>
          </cell>
          <cell r="G31671">
            <v>20305.14</v>
          </cell>
        </row>
        <row r="31672">
          <cell r="A31672" t="str">
            <v>SUDECAP-I 55.20.14</v>
          </cell>
          <cell r="D31672" t="str">
            <v>ENGENHEIRO SÊNIOR (CARGA HORÁRIA 7H/DIA)</v>
          </cell>
          <cell r="E31672" t="str">
            <v>MES</v>
          </cell>
          <cell r="G31672">
            <v>24535.38</v>
          </cell>
        </row>
        <row r="31673">
          <cell r="A31673" t="str">
            <v>SUDECAP-I 56.11.01</v>
          </cell>
          <cell r="D31673" t="str">
            <v>ENGENHEIRO CONSULTOR ESPECIAL - PROJETO</v>
          </cell>
          <cell r="E31673" t="str">
            <v>H</v>
          </cell>
          <cell r="G31673">
            <v>227.45</v>
          </cell>
        </row>
        <row r="31674">
          <cell r="A31674" t="str">
            <v>SUDECAP-I 56.11.02</v>
          </cell>
          <cell r="D31674" t="str">
            <v>ENGENHEIRO CONSULTOR - PROJETO</v>
          </cell>
          <cell r="E31674" t="str">
            <v>H</v>
          </cell>
          <cell r="G31674">
            <v>207.99</v>
          </cell>
        </row>
        <row r="31675">
          <cell r="A31675" t="str">
            <v>SUDECAP-I 56.11.03</v>
          </cell>
          <cell r="D31675" t="str">
            <v>ENGENHEIRO COORDENADOR - PROJETO</v>
          </cell>
          <cell r="E31675" t="str">
            <v>H</v>
          </cell>
          <cell r="G31675">
            <v>188.52</v>
          </cell>
        </row>
        <row r="31676">
          <cell r="A31676" t="str">
            <v>SUDECAP-I 56.11.04</v>
          </cell>
          <cell r="D31676" t="str">
            <v>ENGENHEIRO SÊNIOR - PROJETO</v>
          </cell>
          <cell r="E31676" t="str">
            <v>H</v>
          </cell>
          <cell r="G31676">
            <v>169.05</v>
          </cell>
        </row>
        <row r="31677">
          <cell r="A31677" t="str">
            <v>SUDECAP-I 56.11.05</v>
          </cell>
          <cell r="D31677" t="str">
            <v>ENGENHEIRO INTERMEDIÁRIO - PROJETO</v>
          </cell>
          <cell r="E31677" t="str">
            <v>H</v>
          </cell>
          <cell r="G31677">
            <v>149.58000000000001</v>
          </cell>
        </row>
        <row r="31678">
          <cell r="A31678" t="str">
            <v>SUDECAP-I 56.11.06</v>
          </cell>
          <cell r="D31678" t="str">
            <v>ENGENHEIRO JÚNIOR - PROJETO</v>
          </cell>
          <cell r="E31678" t="str">
            <v>H</v>
          </cell>
          <cell r="G31678">
            <v>132.86000000000001</v>
          </cell>
        </row>
        <row r="31679">
          <cell r="A31679" t="str">
            <v>SUDECAP-I 56.11.07</v>
          </cell>
          <cell r="D31679" t="str">
            <v>ENGENHEIRO TRAINEE PROJETO</v>
          </cell>
          <cell r="E31679" t="str">
            <v>H</v>
          </cell>
          <cell r="G31679">
            <v>94.53</v>
          </cell>
        </row>
        <row r="31680">
          <cell r="A31680" t="str">
            <v>SUDECAP-I 56.11.08</v>
          </cell>
          <cell r="D31680" t="str">
            <v>ARQUITETO CONSULTOR ESPECIAL PROJETO</v>
          </cell>
          <cell r="E31680" t="str">
            <v>H</v>
          </cell>
          <cell r="G31680">
            <v>227.45</v>
          </cell>
        </row>
        <row r="31681">
          <cell r="A31681" t="str">
            <v>SUDECAP-I 56.11.09</v>
          </cell>
          <cell r="D31681" t="str">
            <v>ARQUITETO CONSULTOR PROJETO</v>
          </cell>
          <cell r="E31681" t="str">
            <v>H</v>
          </cell>
          <cell r="G31681">
            <v>207.99</v>
          </cell>
        </row>
        <row r="31682">
          <cell r="A31682" t="str">
            <v>SUDECAP-I 56.11.10</v>
          </cell>
          <cell r="D31682" t="str">
            <v>ARQUITETO COORDENADOR PROJETO</v>
          </cell>
          <cell r="E31682" t="str">
            <v>H</v>
          </cell>
          <cell r="G31682">
            <v>188.52</v>
          </cell>
        </row>
        <row r="31683">
          <cell r="A31683" t="str">
            <v>SUDECAP-I 56.11.11</v>
          </cell>
          <cell r="D31683" t="str">
            <v>ARQUITETO SÊNIOR PROJETO</v>
          </cell>
          <cell r="E31683" t="str">
            <v>H</v>
          </cell>
          <cell r="G31683">
            <v>169.05</v>
          </cell>
        </row>
        <row r="31684">
          <cell r="A31684" t="str">
            <v>SUDECAP-I 56.11.12</v>
          </cell>
          <cell r="D31684" t="str">
            <v>ARQUITETO INTERMEDIÁRIO PROJETO</v>
          </cell>
          <cell r="E31684" t="str">
            <v>H</v>
          </cell>
          <cell r="G31684">
            <v>149.58000000000001</v>
          </cell>
        </row>
        <row r="31685">
          <cell r="A31685" t="str">
            <v>SUDECAP-I 56.11.13</v>
          </cell>
          <cell r="D31685" t="str">
            <v>ARQUITETO JÚNIOR PROJETO</v>
          </cell>
          <cell r="E31685" t="str">
            <v>H</v>
          </cell>
          <cell r="G31685">
            <v>132.86000000000001</v>
          </cell>
        </row>
        <row r="31686">
          <cell r="A31686" t="str">
            <v>SUDECAP-I 56.11.14</v>
          </cell>
          <cell r="D31686" t="str">
            <v>ARQUITETO TRAINEE PROJETO</v>
          </cell>
          <cell r="E31686" t="str">
            <v>H</v>
          </cell>
          <cell r="G31686">
            <v>94.53</v>
          </cell>
        </row>
        <row r="31687">
          <cell r="A31687" t="str">
            <v>SUDECAP-I 56.11.15</v>
          </cell>
          <cell r="D31687" t="str">
            <v>BIÓLOGO ATÉ 5 ANOS DE EXPERIÊNCIA</v>
          </cell>
          <cell r="E31687" t="str">
            <v>H</v>
          </cell>
          <cell r="G31687">
            <v>38.909999999999997</v>
          </cell>
        </row>
        <row r="31688">
          <cell r="A31688" t="str">
            <v>SUDECAP-I 56.11.16</v>
          </cell>
          <cell r="D31688" t="str">
            <v>BIÓLOGO ACIMA DE 5 ANOS DE EXPERIÊNCIA</v>
          </cell>
          <cell r="E31688" t="str">
            <v>H</v>
          </cell>
          <cell r="G31688">
            <v>50.32</v>
          </cell>
        </row>
        <row r="31689">
          <cell r="A31689" t="str">
            <v>SUDECAP-I 56.11.17</v>
          </cell>
          <cell r="D31689" t="str">
            <v>ESTAGIÁRIO DE NÍVEL SUPERIOR - 04 HORAS</v>
          </cell>
          <cell r="E31689" t="str">
            <v>H</v>
          </cell>
          <cell r="G31689">
            <v>13.66</v>
          </cell>
        </row>
        <row r="31690">
          <cell r="A31690" t="str">
            <v>SUDECAP-I 56.12.01</v>
          </cell>
          <cell r="D31690" t="str">
            <v>AUXILIAR DE ENGENHARIA - PROJETO</v>
          </cell>
          <cell r="E31690" t="str">
            <v>H</v>
          </cell>
          <cell r="G31690">
            <v>26.61</v>
          </cell>
        </row>
        <row r="31691">
          <cell r="A31691" t="str">
            <v>SUDECAP-I 56.12.02</v>
          </cell>
          <cell r="D31691" t="str">
            <v>AUXILIAR DE ARQUITETURA PARA PROJETOS</v>
          </cell>
          <cell r="E31691" t="str">
            <v>H</v>
          </cell>
          <cell r="G31691">
            <v>26.61</v>
          </cell>
        </row>
        <row r="31692">
          <cell r="A31692" t="str">
            <v>SUDECAP-I 56.13.01</v>
          </cell>
          <cell r="D31692" t="str">
            <v>PROJETISTA SÊNIOR - PROJETO</v>
          </cell>
          <cell r="E31692" t="str">
            <v>H</v>
          </cell>
          <cell r="G31692">
            <v>38.78</v>
          </cell>
        </row>
        <row r="31693">
          <cell r="A31693" t="str">
            <v>SUDECAP-I 56.13.02</v>
          </cell>
          <cell r="D31693" t="str">
            <v>PROJETISTA INTERMEDIÁRIO - PROJETO</v>
          </cell>
          <cell r="E31693" t="str">
            <v>H</v>
          </cell>
          <cell r="G31693">
            <v>34.64</v>
          </cell>
        </row>
        <row r="31694">
          <cell r="A31694" t="str">
            <v>SUDECAP-I 56.13.03</v>
          </cell>
          <cell r="D31694" t="str">
            <v>PROJETISTA JÚNIOR - PROJETO</v>
          </cell>
          <cell r="E31694" t="str">
            <v>H</v>
          </cell>
          <cell r="G31694">
            <v>30.92</v>
          </cell>
        </row>
        <row r="31695">
          <cell r="A31695" t="str">
            <v>SUDECAP-I 56.13.04</v>
          </cell>
          <cell r="D31695" t="str">
            <v>PROJETISTA CADISTA - PROJETO</v>
          </cell>
          <cell r="E31695" t="str">
            <v>H</v>
          </cell>
          <cell r="G31695">
            <v>38.78</v>
          </cell>
        </row>
        <row r="31696">
          <cell r="A31696" t="str">
            <v>SUDECAP-I 56.14.01</v>
          </cell>
          <cell r="D31696" t="str">
            <v>TÉCNICO SÊNIOR - PROJETO</v>
          </cell>
          <cell r="E31696" t="str">
            <v>H</v>
          </cell>
          <cell r="G31696">
            <v>38.78</v>
          </cell>
        </row>
        <row r="31697">
          <cell r="A31697" t="str">
            <v>SUDECAP-I 56.14.02</v>
          </cell>
          <cell r="D31697" t="str">
            <v>TÉCNICO INTERMEDIÁRIO - PROJETO</v>
          </cell>
          <cell r="E31697" t="str">
            <v>H</v>
          </cell>
          <cell r="G31697">
            <v>34.64</v>
          </cell>
        </row>
        <row r="31698">
          <cell r="A31698" t="str">
            <v>SUDECAP-I 56.14.03</v>
          </cell>
          <cell r="D31698" t="str">
            <v>TÉCNICO JÚNIOR - PROJETO</v>
          </cell>
          <cell r="E31698" t="str">
            <v>H</v>
          </cell>
          <cell r="G31698">
            <v>30.92</v>
          </cell>
        </row>
        <row r="31699">
          <cell r="A31699" t="str">
            <v>SUDECAP-I 56.15.01</v>
          </cell>
          <cell r="D31699" t="str">
            <v>DESENHISTA PROJETISTA - PROJETO</v>
          </cell>
          <cell r="E31699" t="str">
            <v>H</v>
          </cell>
          <cell r="G31699">
            <v>34.64</v>
          </cell>
        </row>
        <row r="31700">
          <cell r="A31700" t="str">
            <v>SUDECAP-I 56.15.02</v>
          </cell>
          <cell r="D31700" t="str">
            <v>DESENHISTA TÉCNICO / CADISTA - PROJETO</v>
          </cell>
          <cell r="E31700" t="str">
            <v>H</v>
          </cell>
          <cell r="G31700">
            <v>30.92</v>
          </cell>
        </row>
        <row r="31701">
          <cell r="A31701" t="str">
            <v>SUDECAP-I 56.15.03</v>
          </cell>
          <cell r="D31701" t="str">
            <v>DESENHISTA COPISTA - PROJETO</v>
          </cell>
          <cell r="E31701" t="str">
            <v>H</v>
          </cell>
          <cell r="G31701">
            <v>21.55</v>
          </cell>
        </row>
        <row r="31702">
          <cell r="A31702" t="str">
            <v>SUDECAP-I 56.16.01</v>
          </cell>
          <cell r="D31702" t="str">
            <v>AUXILIAR ADMINISTRATIVO SÊNIOR - PROJETO</v>
          </cell>
          <cell r="E31702" t="str">
            <v>H</v>
          </cell>
          <cell r="G31702">
            <v>32.5</v>
          </cell>
        </row>
        <row r="31703">
          <cell r="A31703" t="str">
            <v>SUDECAP-I 56.16.02</v>
          </cell>
          <cell r="D31703" t="str">
            <v>AUXILIAR ADMINISTRATIVO INTERMEDIÁRIO - PROJETO</v>
          </cell>
          <cell r="E31703" t="str">
            <v>H</v>
          </cell>
          <cell r="G31703">
            <v>29.29</v>
          </cell>
        </row>
        <row r="31704">
          <cell r="A31704" t="str">
            <v>SUDECAP-I 56.16.03</v>
          </cell>
          <cell r="D31704" t="str">
            <v>AUXILIAR ADMINISTRATIVO JÚNIOR - PROJETO</v>
          </cell>
          <cell r="E31704" t="str">
            <v>H</v>
          </cell>
          <cell r="G31704">
            <v>26.09</v>
          </cell>
        </row>
        <row r="31705">
          <cell r="A31705" t="str">
            <v>SUDECAP-I 56.16.05</v>
          </cell>
          <cell r="D31705" t="str">
            <v>ASSISTENTE SOCIAL - PROJETO</v>
          </cell>
          <cell r="E31705" t="str">
            <v>H</v>
          </cell>
          <cell r="G31705">
            <v>35.159999999999997</v>
          </cell>
        </row>
        <row r="31706">
          <cell r="A31706" t="str">
            <v>SUDECAP-I 57.21.01</v>
          </cell>
          <cell r="D31706" t="str">
            <v>ENGENHEIRO CONSULTOR - SUPERVISÃO</v>
          </cell>
          <cell r="E31706" t="str">
            <v>H</v>
          </cell>
          <cell r="G31706">
            <v>189.08</v>
          </cell>
        </row>
        <row r="31707">
          <cell r="A31707" t="str">
            <v>SUDECAP-I 57.21.02</v>
          </cell>
          <cell r="D31707" t="str">
            <v>ENGENHEIRO COORDENADOR - SUPERVISÃO</v>
          </cell>
          <cell r="E31707" t="str">
            <v>H</v>
          </cell>
          <cell r="G31707">
            <v>171.38</v>
          </cell>
        </row>
        <row r="31708">
          <cell r="A31708" t="str">
            <v>SUDECAP-I 57.21.03</v>
          </cell>
          <cell r="D31708" t="str">
            <v>ENGENHEIRO SÊNIOR - SUPERVISÃO</v>
          </cell>
          <cell r="E31708" t="str">
            <v>H</v>
          </cell>
          <cell r="G31708">
            <v>153.68</v>
          </cell>
        </row>
        <row r="31709">
          <cell r="A31709" t="str">
            <v>SUDECAP-I 57.21.04</v>
          </cell>
          <cell r="D31709" t="str">
            <v>ENGENHEIRO INTERMEDIÁRIO - SUPERVISÃO</v>
          </cell>
          <cell r="E31709" t="str">
            <v>H</v>
          </cell>
          <cell r="G31709">
            <v>135.97999999999999</v>
          </cell>
        </row>
        <row r="31710">
          <cell r="A31710" t="str">
            <v>SUDECAP-I 57.21.05</v>
          </cell>
          <cell r="D31710" t="str">
            <v>ENGENHEIRO JÚNIOR - SUPERVISÃO</v>
          </cell>
          <cell r="E31710" t="str">
            <v>H</v>
          </cell>
          <cell r="G31710">
            <v>120.78</v>
          </cell>
        </row>
        <row r="31711">
          <cell r="A31711" t="str">
            <v>SUDECAP-I 57.21.06</v>
          </cell>
          <cell r="D31711" t="str">
            <v>ENGENHEIRO TRAINEE SUPERVISÃO</v>
          </cell>
          <cell r="E31711" t="str">
            <v>H</v>
          </cell>
          <cell r="G31711">
            <v>85.94</v>
          </cell>
        </row>
        <row r="31712">
          <cell r="A31712" t="str">
            <v>SUDECAP-I 57.21.07</v>
          </cell>
          <cell r="D31712" t="str">
            <v>ARQUITETO CONSULTOR SUPERVISÃO</v>
          </cell>
          <cell r="E31712" t="str">
            <v>H</v>
          </cell>
          <cell r="G31712">
            <v>189.08</v>
          </cell>
        </row>
        <row r="31713">
          <cell r="A31713" t="str">
            <v>SUDECAP-I 57.21.08</v>
          </cell>
          <cell r="D31713" t="str">
            <v>ARQUITETO COORDENADOR SUPERVISÃO</v>
          </cell>
          <cell r="E31713" t="str">
            <v>H</v>
          </cell>
          <cell r="G31713">
            <v>171.38</v>
          </cell>
        </row>
        <row r="31714">
          <cell r="A31714" t="str">
            <v>SUDECAP-I 57.21.09</v>
          </cell>
          <cell r="D31714" t="str">
            <v>ARQUITETO SÊNIOR SUPERVISÃO</v>
          </cell>
          <cell r="E31714" t="str">
            <v>H</v>
          </cell>
          <cell r="G31714">
            <v>153.68</v>
          </cell>
        </row>
        <row r="31715">
          <cell r="A31715" t="str">
            <v>SUDECAP-I 57.21.10</v>
          </cell>
          <cell r="D31715" t="str">
            <v>ARQUITETO INTERMEDIÁRIO SUPERVISÃO</v>
          </cell>
          <cell r="E31715" t="str">
            <v>H</v>
          </cell>
          <cell r="G31715">
            <v>135.97999999999999</v>
          </cell>
        </row>
        <row r="31716">
          <cell r="A31716" t="str">
            <v>SUDECAP-I 57.21.11</v>
          </cell>
          <cell r="D31716" t="str">
            <v>ARQUITETO JÚNIOR SUPERVISÃO</v>
          </cell>
          <cell r="E31716" t="str">
            <v>H</v>
          </cell>
          <cell r="G31716">
            <v>120.78</v>
          </cell>
        </row>
        <row r="31717">
          <cell r="A31717" t="str">
            <v>SUDECAP-I 57.21.12</v>
          </cell>
          <cell r="D31717" t="str">
            <v>ARQUITETO TRAINEE SUPERVISÃO</v>
          </cell>
          <cell r="E31717" t="str">
            <v>H</v>
          </cell>
          <cell r="G31717">
            <v>85.94</v>
          </cell>
        </row>
        <row r="31718">
          <cell r="A31718" t="str">
            <v>SUDECAP-I 57.22.01</v>
          </cell>
          <cell r="D31718" t="str">
            <v>AUXILIAR DE ENGENHARIA - SUPERVISÃO</v>
          </cell>
          <cell r="E31718" t="str">
            <v>H</v>
          </cell>
          <cell r="G31718">
            <v>24.19</v>
          </cell>
        </row>
        <row r="31719">
          <cell r="A31719" t="str">
            <v>SUDECAP-I 57.22.02</v>
          </cell>
          <cell r="D31719" t="str">
            <v>AUXILIAR DE ARQUITETURA PARA OBRAS</v>
          </cell>
          <cell r="E31719" t="str">
            <v>H</v>
          </cell>
          <cell r="G31719">
            <v>24.19</v>
          </cell>
        </row>
        <row r="31720">
          <cell r="A31720" t="str">
            <v>SUDECAP-I 57.23.01</v>
          </cell>
          <cell r="D31720" t="str">
            <v>TÉCNICO SÊNIOR - SUPERVISÃO</v>
          </cell>
          <cell r="E31720" t="str">
            <v>H</v>
          </cell>
          <cell r="G31720">
            <v>35.26</v>
          </cell>
        </row>
        <row r="31721">
          <cell r="A31721" t="str">
            <v>SUDECAP-I 57.23.02</v>
          </cell>
          <cell r="D31721" t="str">
            <v>TÉCNICO INTERMEDIÁRIO - SUPERVISÃO</v>
          </cell>
          <cell r="E31721" t="str">
            <v>H</v>
          </cell>
          <cell r="G31721">
            <v>31.49</v>
          </cell>
        </row>
        <row r="31722">
          <cell r="A31722" t="str">
            <v>SUDECAP-I 57.23.03</v>
          </cell>
          <cell r="D31722" t="str">
            <v>TÉCNICO JÚNIOR - SUPERVISÃO</v>
          </cell>
          <cell r="E31722" t="str">
            <v>H</v>
          </cell>
          <cell r="G31722">
            <v>28.11</v>
          </cell>
        </row>
        <row r="31723">
          <cell r="A31723" t="str">
            <v>SUDECAP-I 57.24.01</v>
          </cell>
          <cell r="D31723" t="str">
            <v>DESENHISTA PROJETISTA - SUPERVISÃO</v>
          </cell>
          <cell r="E31723" t="str">
            <v>H</v>
          </cell>
          <cell r="G31723">
            <v>31.49</v>
          </cell>
        </row>
        <row r="31724">
          <cell r="A31724" t="str">
            <v>SUDECAP-I 57.24.02</v>
          </cell>
          <cell r="D31724" t="str">
            <v>DESENHISTA TÉCNICO/CADISTA - SUPERVISÃO</v>
          </cell>
          <cell r="E31724" t="str">
            <v>H</v>
          </cell>
          <cell r="G31724">
            <v>28.11</v>
          </cell>
        </row>
        <row r="31725">
          <cell r="A31725" t="str">
            <v>SUDECAP-I 57.24.03</v>
          </cell>
          <cell r="D31725" t="str">
            <v>DESENHISTA COPISTA - SUPERVISÃO</v>
          </cell>
          <cell r="E31725" t="str">
            <v>H</v>
          </cell>
          <cell r="G31725">
            <v>19.59</v>
          </cell>
        </row>
        <row r="31726">
          <cell r="A31726" t="str">
            <v>SUDECAP-I 57.31.01</v>
          </cell>
          <cell r="D31726" t="str">
            <v>TOPÓGRAFO SÊNIOR - SUPERVISÃO</v>
          </cell>
          <cell r="E31726" t="str">
            <v>H</v>
          </cell>
          <cell r="G31726">
            <v>35.26</v>
          </cell>
        </row>
        <row r="31727">
          <cell r="A31727" t="str">
            <v>SUDECAP-I 57.31.02</v>
          </cell>
          <cell r="D31727" t="str">
            <v>TOPÓGRAFO INTERMEDIÁRIO - SUPERVISÃO</v>
          </cell>
          <cell r="E31727" t="str">
            <v>H</v>
          </cell>
          <cell r="G31727">
            <v>31.68</v>
          </cell>
        </row>
        <row r="31728">
          <cell r="A31728" t="str">
            <v>SUDECAP-I 57.31.03</v>
          </cell>
          <cell r="D31728" t="str">
            <v>TOPÓGRAFO JÚNIOR - SUPERVISÃO</v>
          </cell>
          <cell r="E31728" t="str">
            <v>H</v>
          </cell>
          <cell r="G31728">
            <v>28.11</v>
          </cell>
        </row>
        <row r="31729">
          <cell r="A31729" t="str">
            <v>SUDECAP-I 57.31.04</v>
          </cell>
          <cell r="D31729" t="str">
            <v>NIVELADOR - SUPERVISÃO</v>
          </cell>
          <cell r="E31729" t="str">
            <v>H</v>
          </cell>
          <cell r="G31729">
            <v>28.11</v>
          </cell>
        </row>
        <row r="31730">
          <cell r="A31730" t="str">
            <v>SUDECAP-I 57.31.05</v>
          </cell>
          <cell r="D31730" t="str">
            <v>BALIZA - SUPERVISÃO</v>
          </cell>
          <cell r="E31730" t="str">
            <v>H</v>
          </cell>
          <cell r="G31730">
            <v>18.809999999999999</v>
          </cell>
        </row>
        <row r="31731">
          <cell r="A31731" t="str">
            <v>SUDECAP-I 57.31.06</v>
          </cell>
          <cell r="D31731" t="str">
            <v>AJUDANTE DE TOPOGRAFIA - SUPERVISÃO</v>
          </cell>
          <cell r="E31731" t="str">
            <v>H</v>
          </cell>
          <cell r="G31731">
            <v>18.809999999999999</v>
          </cell>
        </row>
        <row r="31732">
          <cell r="A31732" t="str">
            <v>SUDECAP-I 57.32.01</v>
          </cell>
          <cell r="D31732" t="str">
            <v>LABORATORISTA SÊNIOR - SUPERVISÃO</v>
          </cell>
          <cell r="E31732" t="str">
            <v>H</v>
          </cell>
          <cell r="G31732">
            <v>39.65</v>
          </cell>
        </row>
        <row r="31733">
          <cell r="A31733" t="str">
            <v>SUDECAP-I 57.32.02</v>
          </cell>
          <cell r="D31733" t="str">
            <v>LABORATORISTA JÚNIOR - SUPERVISÃO</v>
          </cell>
          <cell r="E31733" t="str">
            <v>H</v>
          </cell>
          <cell r="G31733">
            <v>31.49</v>
          </cell>
        </row>
        <row r="31734">
          <cell r="A31734" t="str">
            <v>SUDECAP-I 57.32.03</v>
          </cell>
          <cell r="D31734" t="str">
            <v>AUXILIAR DE LABORATÓRIO - SUPERVISÃO</v>
          </cell>
          <cell r="E31734" t="str">
            <v>H</v>
          </cell>
          <cell r="G31734">
            <v>19.59</v>
          </cell>
        </row>
        <row r="31735">
          <cell r="A31735" t="str">
            <v>SUDECAP-I 57.34.01</v>
          </cell>
          <cell r="D31735" t="str">
            <v>MOTORISTA - SUPERVISÃO</v>
          </cell>
          <cell r="E31735" t="str">
            <v>H</v>
          </cell>
          <cell r="G31735">
            <v>29.23</v>
          </cell>
        </row>
        <row r="31736">
          <cell r="A31736" t="str">
            <v>SUDECAP-I 57.34.02</v>
          </cell>
          <cell r="D31736" t="str">
            <v>APONTADOR - SUPERVISÃO</v>
          </cell>
          <cell r="E31736" t="str">
            <v>H</v>
          </cell>
          <cell r="G31736">
            <v>18.809999999999999</v>
          </cell>
        </row>
        <row r="31737">
          <cell r="A31737" t="str">
            <v>SUDECAP-I 57.34.03</v>
          </cell>
          <cell r="D31737" t="str">
            <v>SERVENTE - SUPERVISÃO</v>
          </cell>
          <cell r="E31737" t="str">
            <v>H</v>
          </cell>
          <cell r="G31737">
            <v>19.66</v>
          </cell>
        </row>
        <row r="31738">
          <cell r="A31738" t="str">
            <v>SUDECAP-I 60.05.09</v>
          </cell>
          <cell r="D31738" t="str">
            <v>AÇO CA-25, 12,5MM, VERGALHÃO REF 43054</v>
          </cell>
          <cell r="E31738" t="str">
            <v>KG</v>
          </cell>
          <cell r="G31738">
            <v>6.17</v>
          </cell>
        </row>
        <row r="31739">
          <cell r="A31739" t="str">
            <v>SUDECAP-I 60.05.10</v>
          </cell>
          <cell r="D31739" t="str">
            <v>AÇO CA-25 25,0 MM, BARRA DE TRANSFERÊNCIA REF 42404</v>
          </cell>
          <cell r="E31739" t="str">
            <v>KG</v>
          </cell>
          <cell r="G31739">
            <v>9</v>
          </cell>
        </row>
        <row r="31740">
          <cell r="A31740" t="str">
            <v>SUDECAP-I 60.05.27</v>
          </cell>
          <cell r="D31740" t="str">
            <v>AÇO CA-50, 6,3MM, VERGALHÃO REF 32</v>
          </cell>
          <cell r="E31740" t="str">
            <v>KG</v>
          </cell>
          <cell r="G31740">
            <v>6.2</v>
          </cell>
        </row>
        <row r="31741">
          <cell r="A31741" t="str">
            <v>SUDECAP-I 60.05.28</v>
          </cell>
          <cell r="D31741" t="str">
            <v>AÇO CA-50, 8,0MM, VERGALHÃO REF 33</v>
          </cell>
          <cell r="E31741" t="str">
            <v>KG</v>
          </cell>
          <cell r="G31741">
            <v>6.2</v>
          </cell>
        </row>
        <row r="31742">
          <cell r="A31742" t="str">
            <v>SUDECAP-I 60.05.29</v>
          </cell>
          <cell r="D31742" t="str">
            <v>AÇO CA-50, 10,0MM, VERGALHÃO REF 34</v>
          </cell>
          <cell r="E31742" t="str">
            <v>KG</v>
          </cell>
          <cell r="G31742">
            <v>5.91</v>
          </cell>
        </row>
        <row r="31743">
          <cell r="A31743" t="str">
            <v>SUDECAP-I 60.05.30</v>
          </cell>
          <cell r="D31743" t="str">
            <v>AÇO CA-50, 12,5MM, VERGALHÃO REF 43055</v>
          </cell>
          <cell r="E31743" t="str">
            <v>KG</v>
          </cell>
          <cell r="G31743">
            <v>5.74</v>
          </cell>
        </row>
        <row r="31744">
          <cell r="A31744" t="str">
            <v>SUDECAP-I 60.05.31</v>
          </cell>
          <cell r="D31744" t="str">
            <v>AÇO CA-50, 16,0MM, VERGALHÃO REF 43055</v>
          </cell>
          <cell r="E31744" t="str">
            <v>KG</v>
          </cell>
          <cell r="G31744">
            <v>5.74</v>
          </cell>
        </row>
        <row r="31745">
          <cell r="A31745" t="str">
            <v>SUDECAP-I 60.05.32</v>
          </cell>
          <cell r="D31745" t="str">
            <v>AÇO CA-50, 20,0MM, VERGALHÃO REF 43056</v>
          </cell>
          <cell r="E31745" t="str">
            <v>KG</v>
          </cell>
          <cell r="G31745">
            <v>5.74</v>
          </cell>
        </row>
        <row r="31746">
          <cell r="A31746" t="str">
            <v>SUDECAP-I 60.05.34</v>
          </cell>
          <cell r="D31746" t="str">
            <v>AÇO CA-50, 25,0MM, VERGALHÃO REF 43056</v>
          </cell>
          <cell r="E31746" t="str">
            <v>KG</v>
          </cell>
          <cell r="G31746">
            <v>5.74</v>
          </cell>
        </row>
        <row r="31747">
          <cell r="A31747" t="str">
            <v>SUDECAP-I 60.05.35</v>
          </cell>
          <cell r="D31747" t="str">
            <v>AÇO CA-50, 32,0MM, VERGALHÃO REF 43057</v>
          </cell>
          <cell r="E31747" t="str">
            <v>KG</v>
          </cell>
          <cell r="G31747">
            <v>6.54</v>
          </cell>
        </row>
        <row r="31748">
          <cell r="A31748" t="str">
            <v>SUDECAP-I 60.05.48</v>
          </cell>
          <cell r="D31748" t="str">
            <v>AÇO CA-60, 4,2MM, VERGALHÃO REF 43059</v>
          </cell>
          <cell r="E31748" t="str">
            <v>KG</v>
          </cell>
          <cell r="G31748">
            <v>6.75</v>
          </cell>
        </row>
        <row r="31749">
          <cell r="A31749" t="str">
            <v>SUDECAP-I 60.05.50</v>
          </cell>
          <cell r="D31749" t="str">
            <v>AÇO CA-60, 5,0MM, VERGALHÃO REF 43059</v>
          </cell>
          <cell r="E31749" t="str">
            <v>KG</v>
          </cell>
          <cell r="G31749">
            <v>6.75</v>
          </cell>
        </row>
        <row r="31750">
          <cell r="A31750" t="str">
            <v>SUDECAP-I 60.05.52</v>
          </cell>
          <cell r="D31750" t="str">
            <v>AÇO CA-60, 6,0MM, VERGALHÃO REF 43059</v>
          </cell>
          <cell r="E31750" t="str">
            <v>KG</v>
          </cell>
          <cell r="G31750">
            <v>7.23</v>
          </cell>
        </row>
        <row r="31751">
          <cell r="A31751" t="str">
            <v>SUDECAP-I 60.05.65</v>
          </cell>
          <cell r="D31751" t="str">
            <v>AÇO CA-50, 6,3MM, CORTADO E DOBRADO REF 34449</v>
          </cell>
          <cell r="E31751" t="str">
            <v>KG</v>
          </cell>
          <cell r="G31751">
            <v>6.76</v>
          </cell>
        </row>
        <row r="31752">
          <cell r="A31752" t="str">
            <v>SUDECAP-I 60.05.66</v>
          </cell>
          <cell r="D31752" t="str">
            <v>AÇO CA-50, 8,0MM, CORTADO E DOBRADO</v>
          </cell>
          <cell r="E31752" t="str">
            <v>KG</v>
          </cell>
          <cell r="G31752">
            <v>6.72</v>
          </cell>
        </row>
        <row r="31753">
          <cell r="A31753" t="str">
            <v>SUDECAP-I 60.05.67</v>
          </cell>
          <cell r="D31753" t="str">
            <v>AÇO CA-50, 10,0MM, CORTADO E DOBRADO REF 43058</v>
          </cell>
          <cell r="E31753" t="str">
            <v>KG</v>
          </cell>
          <cell r="G31753">
            <v>6.4</v>
          </cell>
        </row>
        <row r="31754">
          <cell r="A31754" t="str">
            <v>SUDECAP-I 60.05.68</v>
          </cell>
          <cell r="D31754" t="str">
            <v>AÇO CA-50, 12,5MM, CORTADO E DOBRADO REF 43058</v>
          </cell>
          <cell r="E31754" t="str">
            <v>KG</v>
          </cell>
          <cell r="G31754">
            <v>6.3</v>
          </cell>
        </row>
        <row r="31755">
          <cell r="A31755" t="str">
            <v>SUDECAP-I 60.05.69</v>
          </cell>
          <cell r="D31755" t="str">
            <v>AÇO CA-50, 16,0MM, CORTADO E DOBRADO REF 43058</v>
          </cell>
          <cell r="E31755" t="str">
            <v>KG</v>
          </cell>
          <cell r="G31755">
            <v>6.3</v>
          </cell>
        </row>
        <row r="31756">
          <cell r="A31756" t="str">
            <v>SUDECAP-I 60.05.70</v>
          </cell>
          <cell r="D31756" t="str">
            <v>AÇO CA-50, 20,0MM, CORTADO E DOBRADO REF 43058</v>
          </cell>
          <cell r="E31756" t="str">
            <v>KG</v>
          </cell>
          <cell r="G31756">
            <v>6.3</v>
          </cell>
        </row>
        <row r="31757">
          <cell r="A31757" t="str">
            <v>SUDECAP-I 60.05.72</v>
          </cell>
          <cell r="D31757" t="str">
            <v>AÇO CA-50, 25,0MM, CORTADO E DOBRADO</v>
          </cell>
          <cell r="E31757" t="str">
            <v>KG</v>
          </cell>
          <cell r="G31757">
            <v>6.3</v>
          </cell>
        </row>
        <row r="31758">
          <cell r="A31758" t="str">
            <v>SUDECAP-I 60.05.73</v>
          </cell>
          <cell r="D31758" t="str">
            <v>AÇO CA-50, 32,0MM, CORTADO E DOBRADO</v>
          </cell>
          <cell r="E31758" t="str">
            <v>KG</v>
          </cell>
          <cell r="G31758">
            <v>7.24</v>
          </cell>
        </row>
        <row r="31759">
          <cell r="A31759" t="str">
            <v>SUDECAP-I 60.05.82</v>
          </cell>
          <cell r="D31759" t="str">
            <v>AÇO CA-60, 4,2MM, CORTADO E DOBRADO REF 43061</v>
          </cell>
          <cell r="E31759" t="str">
            <v>KG</v>
          </cell>
          <cell r="G31759">
            <v>7.45</v>
          </cell>
        </row>
        <row r="31760">
          <cell r="A31760" t="str">
            <v>SUDECAP-I 60.05.83</v>
          </cell>
          <cell r="D31760" t="str">
            <v>AÇO CA-60, 5,0MM, CORTADO E DOBRADO REF 43061</v>
          </cell>
          <cell r="E31760" t="str">
            <v>KG</v>
          </cell>
          <cell r="G31760">
            <v>7.45</v>
          </cell>
        </row>
        <row r="31761">
          <cell r="A31761" t="str">
            <v>SUDECAP-I 60.05.84</v>
          </cell>
          <cell r="D31761" t="str">
            <v>AÇO CA-60, 6,0MM, CORTADO E DOBRADO REF 43062</v>
          </cell>
          <cell r="E31761" t="str">
            <v>KG</v>
          </cell>
          <cell r="G31761">
            <v>7.45</v>
          </cell>
        </row>
        <row r="31762">
          <cell r="A31762" t="str">
            <v>SUDECAP-I 60.05.91</v>
          </cell>
          <cell r="D31762" t="str">
            <v>ESPAÇADOR / DISTANCIADOR CIRCULAR COM ENTRADA LATERAL, EM PLÁSTICO, PARA VERGALHÃO 4,2 A 12,5MM, COBRIMENTO 20MM REF 39017</v>
          </cell>
          <cell r="E31762" t="str">
            <v>UN</v>
          </cell>
          <cell r="G31762">
            <v>0.21</v>
          </cell>
        </row>
        <row r="31763">
          <cell r="A31763" t="str">
            <v>SUDECAP-I 60.06.10</v>
          </cell>
          <cell r="D31763" t="str">
            <v>BARRA DE APOIO EM AÇO INOX RETA D=32MM L=40CM E=1,5MM</v>
          </cell>
          <cell r="E31763" t="str">
            <v>UN</v>
          </cell>
          <cell r="G31763">
            <v>98.67</v>
          </cell>
        </row>
        <row r="31764">
          <cell r="A31764" t="str">
            <v>SUDECAP-I 60.06.24</v>
          </cell>
          <cell r="D31764" t="str">
            <v>BARRA DE APOIO EM AÇO INOX PARA LAVATÓRIO RETANGULAR D= 32MM L= 49 X 64 X 49CM E= 1,5MM</v>
          </cell>
          <cell r="E31764" t="str">
            <v>UN</v>
          </cell>
          <cell r="G31764">
            <v>212.37</v>
          </cell>
        </row>
        <row r="31765">
          <cell r="A31765" t="str">
            <v>SUDECAP-I 60.06.91</v>
          </cell>
          <cell r="D31765" t="str">
            <v>BARRA DE APOIO EM AÇO INOX RETA D=32MM L=80CM E=1,5MM</v>
          </cell>
          <cell r="E31765" t="str">
            <v>UN</v>
          </cell>
          <cell r="G31765">
            <v>173.06</v>
          </cell>
        </row>
        <row r="31766">
          <cell r="A31766" t="str">
            <v>SUDECAP-I 60.06.92</v>
          </cell>
          <cell r="D31766" t="str">
            <v>BARRA DE APOIO EM AÇO INOX LATERAL COM REFORÇO D=32MM L= 80CM E=1,5MM</v>
          </cell>
          <cell r="E31766" t="str">
            <v>UN</v>
          </cell>
          <cell r="G31766">
            <v>368.17</v>
          </cell>
        </row>
        <row r="31767">
          <cell r="A31767" t="str">
            <v>SUDECAP-I 60.06.93</v>
          </cell>
          <cell r="D31767" t="str">
            <v>BARRA DE APOIO EM AÇO INOX PARA LAVATÓRIO DE CANTO D= 32MM E= 1,5MM</v>
          </cell>
          <cell r="E31767" t="str">
            <v>UN</v>
          </cell>
          <cell r="G31767">
            <v>160</v>
          </cell>
        </row>
        <row r="31768">
          <cell r="A31768" t="str">
            <v>SUDECAP-I 60.06.95</v>
          </cell>
          <cell r="D31768" t="str">
            <v>BARRA DE APOIO EM AÇO INOX EM "L" D=32MM 70X70CM E=1,5MM</v>
          </cell>
          <cell r="E31768" t="str">
            <v>UN</v>
          </cell>
          <cell r="G31768">
            <v>287.89999999999998</v>
          </cell>
        </row>
        <row r="31769">
          <cell r="A31769" t="str">
            <v>SUDECAP-I 60.11.15</v>
          </cell>
          <cell r="D31769" t="str">
            <v>FERRO REDONDO MECÂNICO SAE 1020 D= 1/2"</v>
          </cell>
          <cell r="E31769" t="str">
            <v>KG</v>
          </cell>
          <cell r="G31769">
            <v>8.3000000000000007</v>
          </cell>
        </row>
        <row r="31770">
          <cell r="A31770" t="str">
            <v>SUDECAP-I 60.11.16</v>
          </cell>
          <cell r="D31770" t="str">
            <v>FERRO REDONDO 3/4" (19,5MM)</v>
          </cell>
          <cell r="E31770" t="str">
            <v>KG</v>
          </cell>
          <cell r="G31770">
            <v>8.3699999999999992</v>
          </cell>
        </row>
        <row r="31771">
          <cell r="A31771" t="str">
            <v>SUDECAP-I 60.15.14</v>
          </cell>
          <cell r="D31771" t="str">
            <v>BARRA DE FERRO RETANGULAR, BARRA CHATA 2" X 1/4" (L X E), REF 559</v>
          </cell>
          <cell r="E31771" t="str">
            <v>KG</v>
          </cell>
          <cell r="G31771">
            <v>8.3699999999999992</v>
          </cell>
        </row>
        <row r="31772">
          <cell r="A31772" t="str">
            <v>SUDECAP-I 60.15.15</v>
          </cell>
          <cell r="D31772" t="str">
            <v>BARRA DE FERRO RETANGULAR, BARRA CHATA, 1" X 1/4" (L X E), 1,2265 KG/M</v>
          </cell>
          <cell r="E31772" t="str">
            <v>KG</v>
          </cell>
          <cell r="G31772">
            <v>8.3699999999999992</v>
          </cell>
        </row>
        <row r="31773">
          <cell r="A31773" t="str">
            <v>SUDECAP-I 60.15.16</v>
          </cell>
          <cell r="D31773" t="str">
            <v>BARRA CHATA AÇO 1" X 1/8 (L X E), 0,63 KG/M</v>
          </cell>
          <cell r="E31773" t="str">
            <v>M</v>
          </cell>
          <cell r="G31773">
            <v>5.48</v>
          </cell>
        </row>
        <row r="31774">
          <cell r="A31774" t="str">
            <v>SUDECAP-I 60.15.18</v>
          </cell>
          <cell r="D31774" t="str">
            <v>BARRA DE FERRO RETANGULAR, BARRA CHATA, 1 1/2" X 1/4" (L X E), 1,89 KG/M</v>
          </cell>
          <cell r="E31774" t="str">
            <v>KG</v>
          </cell>
          <cell r="G31774">
            <v>8.27</v>
          </cell>
        </row>
        <row r="31775">
          <cell r="A31775" t="str">
            <v>SUDECAP-I 60.15.19</v>
          </cell>
          <cell r="D31775" t="str">
            <v>BARRA CHATA AÇO 1/8" X 3/8" (0,24KG/M)</v>
          </cell>
          <cell r="E31775" t="str">
            <v>KG</v>
          </cell>
          <cell r="G31775">
            <v>7.99</v>
          </cell>
        </row>
        <row r="31776">
          <cell r="A31776" t="str">
            <v>SUDECAP-I 60.15.20</v>
          </cell>
          <cell r="D31776" t="str">
            <v>BARRA REDONDA CA-25 1/4"</v>
          </cell>
          <cell r="E31776" t="str">
            <v>M</v>
          </cell>
          <cell r="G31776">
            <v>2.4900000000000002</v>
          </cell>
        </row>
        <row r="31777">
          <cell r="A31777" t="str">
            <v>SUDECAP-I 60.15.21</v>
          </cell>
          <cell r="D31777" t="str">
            <v>BARRA REDONDA CA-25 3/8"</v>
          </cell>
          <cell r="E31777" t="str">
            <v>M</v>
          </cell>
          <cell r="G31777">
            <v>4.96</v>
          </cell>
        </row>
        <row r="31778">
          <cell r="A31778" t="str">
            <v>SUDECAP-I 60.15.22</v>
          </cell>
          <cell r="D31778" t="str">
            <v>BARRA CHATA DE AÇO 3/4" X 1/8" (L X E), 0,47KG/M REF 566</v>
          </cell>
          <cell r="E31778" t="str">
            <v>M</v>
          </cell>
          <cell r="G31778">
            <v>4.0599999999999996</v>
          </cell>
        </row>
        <row r="31779">
          <cell r="A31779" t="str">
            <v>SUDECAP-I 60.17.14</v>
          </cell>
          <cell r="D31779" t="str">
            <v>CANTONEIRA FERRO DE ABAS IGUAIS, 1" X 1/8" (L X E), 1,20KG/M</v>
          </cell>
          <cell r="E31779" t="str">
            <v>KG</v>
          </cell>
          <cell r="G31779">
            <v>8.2100000000000009</v>
          </cell>
        </row>
        <row r="31780">
          <cell r="A31780" t="str">
            <v>SUDECAP-I 60.17.15</v>
          </cell>
          <cell r="D31780" t="str">
            <v>CANTONEIRA FERRO GALVANIZADO DE ABAS IGUAIS, 1" X 1/8" (L X E) , 1,20KG/M</v>
          </cell>
          <cell r="E31780" t="str">
            <v>KG</v>
          </cell>
          <cell r="G31780">
            <v>11.87</v>
          </cell>
        </row>
        <row r="31781">
          <cell r="A31781" t="str">
            <v>SUDECAP-I 60.17.17</v>
          </cell>
          <cell r="D31781" t="str">
            <v>CANTONEIRA AÇO ABAS IGUAIS 2" X 1/4" REF 4777</v>
          </cell>
          <cell r="E31781" t="str">
            <v>KG</v>
          </cell>
          <cell r="G31781">
            <v>8.3699999999999992</v>
          </cell>
        </row>
        <row r="31782">
          <cell r="A31782" t="str">
            <v>SUDECAP-I 60.17.18</v>
          </cell>
          <cell r="D31782" t="str">
            <v>CANTONEIRA DE FERRO 1  3/4" X 1/8"</v>
          </cell>
          <cell r="E31782" t="str">
            <v>KG</v>
          </cell>
          <cell r="G31782">
            <v>7.6</v>
          </cell>
        </row>
        <row r="31783">
          <cell r="A31783" t="str">
            <v>SUDECAP-I 60.17.20</v>
          </cell>
          <cell r="D31783" t="str">
            <v>CANTONEIRA DE FERRO 2" X 1/8"</v>
          </cell>
          <cell r="E31783" t="str">
            <v>KG</v>
          </cell>
          <cell r="G31783">
            <v>8.3699999999999992</v>
          </cell>
        </row>
        <row r="31784">
          <cell r="A31784" t="str">
            <v>SUDECAP-I 60.19.15</v>
          </cell>
          <cell r="D31784" t="str">
            <v>FERRO TE 3/4"x1/8"</v>
          </cell>
          <cell r="E31784" t="str">
            <v>KG</v>
          </cell>
          <cell r="G31784">
            <v>11.61</v>
          </cell>
        </row>
        <row r="31785">
          <cell r="A31785" t="str">
            <v>SUDECAP-I 60.21.15</v>
          </cell>
          <cell r="D31785" t="str">
            <v>METALON CHAPA 18 - 30 X 20MM / (50 X 30MM)</v>
          </cell>
          <cell r="E31785" t="str">
            <v>KG</v>
          </cell>
          <cell r="G31785">
            <v>9.1</v>
          </cell>
        </row>
        <row r="31786">
          <cell r="A31786" t="str">
            <v>SUDECAP-I 60.28.08</v>
          </cell>
          <cell r="D31786" t="str">
            <v>GABIÃO CAIXA MALHA HEXAGONAL 8 X 10CM FIO 2,7MM 3,0 X 1,0 X 0,5M ZN/AL + PVC</v>
          </cell>
          <cell r="E31786" t="str">
            <v>UN</v>
          </cell>
          <cell r="G31786">
            <v>873.15</v>
          </cell>
        </row>
        <row r="31787">
          <cell r="A31787" t="str">
            <v>SUDECAP-I 60.28.09</v>
          </cell>
          <cell r="D31787" t="str">
            <v>GABIÃO CAIXA MALHA HEXAGONAL 8 X 10CM FIO 2,7MM 3,0 X 1,0 X 0,5M ZN/AL</v>
          </cell>
          <cell r="E31787" t="str">
            <v>UN</v>
          </cell>
          <cell r="G31787">
            <v>946.18</v>
          </cell>
        </row>
        <row r="31788">
          <cell r="A31788" t="str">
            <v>SUDECAP-I 60.28.10</v>
          </cell>
          <cell r="D31788" t="str">
            <v>GABIÃO CAIXA MALHA HEXAGONAL 8 X 10CM FIO 2,7MM 3,0 X 1,0 X 1,0M ZN/AL + PVC</v>
          </cell>
          <cell r="E31788" t="str">
            <v>UN</v>
          </cell>
          <cell r="G31788">
            <v>1133.49</v>
          </cell>
        </row>
        <row r="31789">
          <cell r="A31789" t="str">
            <v>SUDECAP-I 60.28.11</v>
          </cell>
          <cell r="D31789" t="str">
            <v>GABIÃO CAIXA MALHA HEXAGONAL 8 X 10CM FIO 2,7MM 3,0 X 1,0 X 1,0M ZN/AL</v>
          </cell>
          <cell r="E31789" t="str">
            <v>UN</v>
          </cell>
          <cell r="G31789">
            <v>1133.49</v>
          </cell>
        </row>
        <row r="31790">
          <cell r="A31790" t="str">
            <v>SUDECAP-I 60.28.12</v>
          </cell>
          <cell r="D31790" t="str">
            <v>GABIÃO MANTA (COLCHÃO) MALHA HEXAGONAL 6 X 8CM FIO 2MM 4,0 X 2,0 X 0,17M ZN/AL + PVC REF 34802</v>
          </cell>
          <cell r="E31790" t="str">
            <v>UN</v>
          </cell>
          <cell r="G31790">
            <v>1157.3399999999999</v>
          </cell>
        </row>
        <row r="31791">
          <cell r="A31791" t="str">
            <v>SUDECAP-I 60.28.13</v>
          </cell>
          <cell r="D31791" t="str">
            <v>GABIÃO MANTA (COLCHÃO) MALHA HEXAGONAL 6 X 8CM FIO 2MM 4,0 X 2,0 X 0,23M ZN/AL + PVC REF 11588</v>
          </cell>
          <cell r="E31791" t="str">
            <v>UN</v>
          </cell>
          <cell r="G31791">
            <v>1248.58</v>
          </cell>
        </row>
        <row r="31792">
          <cell r="A31792" t="str">
            <v>SUDECAP-I 60.28.14</v>
          </cell>
          <cell r="D31792" t="str">
            <v>GABIÃO MANTA (COLCHÃO) MALHA HEXAGONAL 6 X 8CM FIO 2MM 4,0 X 2,0 X 0,30M ZN/AL + PVC REF 34383</v>
          </cell>
          <cell r="E31792" t="str">
            <v>UN</v>
          </cell>
          <cell r="G31792">
            <v>1373.53</v>
          </cell>
        </row>
        <row r="31793">
          <cell r="A31793" t="str">
            <v>SUDECAP-I 60.28.15</v>
          </cell>
          <cell r="D31793" t="str">
            <v>GABIÃO SACO MALHA HEXAGONAL 8 X 10CM FIO 2,4MM DIMENSÕES: 3,0 X 0,65M ZN/AL + PVC REF 11594</v>
          </cell>
          <cell r="E31793" t="str">
            <v>UN</v>
          </cell>
          <cell r="G31793">
            <v>397.96</v>
          </cell>
        </row>
        <row r="31794">
          <cell r="A31794" t="str">
            <v>SUDECAP-I 60.30.10</v>
          </cell>
          <cell r="D31794" t="str">
            <v>TELA ARAME GALVANIZADO Nº 22 MALHA 1" (PINTEIRO)</v>
          </cell>
          <cell r="E31794" t="str">
            <v>M2</v>
          </cell>
          <cell r="G31794">
            <v>7.85</v>
          </cell>
        </row>
        <row r="31795">
          <cell r="A31795" t="str">
            <v>SUDECAP-I 60.30.27</v>
          </cell>
          <cell r="D31795" t="str">
            <v>TELA DE ARAME GALVANIZADO QUADRANGULAR / LOSANGULAR, FIO 2,11 MM (14 BWG), MALHA 5 X 5 CM, H= 2 M REF 7167</v>
          </cell>
          <cell r="E31795" t="str">
            <v>M2</v>
          </cell>
          <cell r="G31795">
            <v>24.5</v>
          </cell>
        </row>
        <row r="31796">
          <cell r="A31796" t="str">
            <v>SUDECAP-I 60.30.35</v>
          </cell>
          <cell r="D31796" t="str">
            <v>TELA DE ARAME GALVANIZADO QUADRANGULAR / LOSANGULAR, FIO 2,77 MM (12 BWG), MALHA 5 X 5 CM, H= 2 M REF 7164</v>
          </cell>
          <cell r="E31796" t="str">
            <v>M2</v>
          </cell>
          <cell r="G31796">
            <v>35.090000000000003</v>
          </cell>
        </row>
        <row r="31797">
          <cell r="A31797" t="str">
            <v>SUDECAP-I 60.30.40</v>
          </cell>
          <cell r="D31797" t="str">
            <v>TELA DE ARAME GALVANIZADA, HEXAGONAL, FIO 0,56 MM (24 BWG), MALHA 1/2", H = 1 M REF 10931</v>
          </cell>
          <cell r="E31797" t="str">
            <v>M2</v>
          </cell>
          <cell r="G31797">
            <v>10.69</v>
          </cell>
        </row>
        <row r="31798">
          <cell r="A31798" t="str">
            <v>SUDECAP-I 60.32.23</v>
          </cell>
          <cell r="D31798" t="str">
            <v>TELA ARTÍSTICA GALVANIZADA FIO 12 MALHA = 1"</v>
          </cell>
          <cell r="E31798" t="str">
            <v>M2</v>
          </cell>
          <cell r="G31798">
            <v>76.900000000000006</v>
          </cell>
        </row>
        <row r="31799">
          <cell r="A31799" t="str">
            <v>SUDECAP-I 60.32.34</v>
          </cell>
          <cell r="D31799" t="str">
            <v>TELA DE REFORÇO PARA ALVENARIA DE FACHADA, FIO D=1,24 MALHA 25 X 25 MM REF 37411</v>
          </cell>
          <cell r="E31799" t="str">
            <v>M2</v>
          </cell>
          <cell r="G31799">
            <v>25.59</v>
          </cell>
        </row>
        <row r="31800">
          <cell r="A31800" t="str">
            <v>SUDECAP-I 60.33.02</v>
          </cell>
          <cell r="D31800" t="str">
            <v>TELA DE AÇO SOLDADA NERVURADA, CA-60, Q-196, (3,11 KG/M2), DIÂMETRO DO FIO = 5,0MM, PAINEL 2,45 X 6,00 M, ESPAÇAMENTO DA MALHA = 10 X 10 CM</v>
          </cell>
          <cell r="E31800" t="str">
            <v>KG</v>
          </cell>
          <cell r="G31800">
            <v>8.36</v>
          </cell>
        </row>
        <row r="31801">
          <cell r="A31801" t="str">
            <v>SUDECAP-I 60.33.03</v>
          </cell>
          <cell r="D31801" t="str">
            <v>TELA DE AÇO SOLDADA NERVURADA, CA-60, Q-61, (0,97 KG/M2), DIÂMETRO DO FIO = 3,4MM, PAINEL 2,45x6,00 M, ESPAÇAMENTO DA MALHA = 15 X 15 CM</v>
          </cell>
          <cell r="E31801" t="str">
            <v>KG</v>
          </cell>
          <cell r="G31801">
            <v>8.35</v>
          </cell>
        </row>
        <row r="31802">
          <cell r="A31802" t="str">
            <v>SUDECAP-I 60.33.04</v>
          </cell>
          <cell r="D31802" t="str">
            <v>TELA DE AÇO SOLDADA NERVURADA, CA-60, Q-75, (1,21 KG/M2), DIÂMETRO DO FIO = 3,8MM, PAINEL 2,45x6,00 M, ESPAÇAMENTO DA MALHA = 15 X 15 CM</v>
          </cell>
          <cell r="E31802" t="str">
            <v>KG</v>
          </cell>
          <cell r="G31802">
            <v>8.9</v>
          </cell>
        </row>
        <row r="31803">
          <cell r="A31803" t="str">
            <v>SUDECAP-I 60.33.05</v>
          </cell>
          <cell r="D31803" t="str">
            <v>TELA DE AÇO SOLDADA NERVURADA CA-60, Q-113, (1,80 KG/M2), DIÂMETRO DO FIO = 3,8MM, PAINEL 2,45 X 6,00 M, ESPAÇAMENTO DA MALHA = 10 X 10 CM</v>
          </cell>
          <cell r="E31803" t="str">
            <v>KG</v>
          </cell>
          <cell r="G31803">
            <v>8.33</v>
          </cell>
        </row>
        <row r="31804">
          <cell r="A31804" t="str">
            <v>SUDECAP-I 60.33.07</v>
          </cell>
          <cell r="D31804" t="str">
            <v>TELA DE AÇO SOLDADA NERVURADA CA-60, Q-138, (2,20 KG/M2), DIÂMETRO DO FIO = 4,2MM, PAINEL 2,45 X 6,00 M, ESPAÇAMENTO DA MALHA = 10 X 10 CM</v>
          </cell>
          <cell r="E31804" t="str">
            <v>KG</v>
          </cell>
          <cell r="G31804">
            <v>8.31</v>
          </cell>
        </row>
        <row r="31805">
          <cell r="A31805" t="str">
            <v>SUDECAP-I 60.33.10</v>
          </cell>
          <cell r="D31805" t="str">
            <v>TELA DE AÇO SOLDADA NERVURADA, CA-60, Q-283, (4,48 KG/M2), DIÂMETRO DO FIO = 6,0MM, PAINEL 2,45 X 6,00 M, ESPAÇAMENTO DA MALHA 10 X 10 CM</v>
          </cell>
          <cell r="E31805" t="str">
            <v>KG</v>
          </cell>
          <cell r="G31805">
            <v>8.3699999999999992</v>
          </cell>
        </row>
        <row r="31806">
          <cell r="A31806" t="str">
            <v>SUDECAP-I 60.33.11</v>
          </cell>
          <cell r="D31806" t="str">
            <v>TELA DE AÇO SOLDADA NERVURADA, CA-60, Q-335, (5,37 KG/M2), DIÂMETRO DO FIO = 8,0MM, PAINEL 2,45 X 6,00 M, ESPAÇAMENTO DA MALHA 15 X 15 CM</v>
          </cell>
          <cell r="E31806" t="str">
            <v>KG</v>
          </cell>
          <cell r="G31806">
            <v>8.36</v>
          </cell>
        </row>
        <row r="31807">
          <cell r="A31807" t="str">
            <v>SUDECAP-I 60.33.13</v>
          </cell>
          <cell r="D31807" t="str">
            <v>TELA DE AÇO SOLDADA NERVURADA, CA-60, Q-503, (7,97 KG/M2), DIÂMETRO DO FIO = 8,0MM, PAINEL 2,45 X 6,00 M, ESPAÇAMENTO DA MALHA 10 X 10 CM</v>
          </cell>
          <cell r="E31807" t="str">
            <v>KG</v>
          </cell>
          <cell r="G31807">
            <v>8.3699999999999992</v>
          </cell>
        </row>
        <row r="31808">
          <cell r="A31808" t="str">
            <v>SUDECAP-I 60.33.15</v>
          </cell>
          <cell r="D31808" t="str">
            <v>TELA DE AÇO SOLDADA NERVURADA, CA-60, Q-785, (12,45 KG/M2), DIÂMETRO DO FIO = 10,0MM, PAINEL 2,45 X 6,00 M, ESPAÇAMENTO DA MALHA 10 X 10 CM</v>
          </cell>
          <cell r="E31808" t="str">
            <v>KG</v>
          </cell>
          <cell r="G31808">
            <v>8.43</v>
          </cell>
        </row>
        <row r="31809">
          <cell r="A31809" t="str">
            <v>SUDECAP-I 60.33.16</v>
          </cell>
          <cell r="D31809" t="str">
            <v>TELA DE AÇO SOLDADA NERVURADA, CA-60, Q-166, (2,63 KG/M2), DIÂMETRO DO FIO = 4,6MM, PAINEL 2,45 X 6,00 M, ESPAÇAMENTO DA MALHA 10 X 10 CM</v>
          </cell>
          <cell r="E31809" t="str">
            <v>KG</v>
          </cell>
          <cell r="G31809">
            <v>8.3699999999999992</v>
          </cell>
        </row>
        <row r="31810">
          <cell r="A31810" t="str">
            <v>SUDECAP-I 60.33.17</v>
          </cell>
          <cell r="D31810" t="str">
            <v>TELA DE AÇO SOLDADA NERVURADA, CA-60, Q-238, (3,77 KG/M2), DIÂMETRO DO FIO = 5,5MM, PAINEL 2,45 X 6,00 M, ESPAÇAMENTO DA MALHA 10 X 10 CM</v>
          </cell>
          <cell r="E31810" t="str">
            <v>KG</v>
          </cell>
          <cell r="G31810">
            <v>11.37</v>
          </cell>
        </row>
        <row r="31811">
          <cell r="A31811" t="str">
            <v>SUDECAP-I 60.33.18</v>
          </cell>
          <cell r="D31811" t="str">
            <v>TELA DE AÇO SOLDADA NERVURADA, CA-60, Q-385, (6,10 KG/M2), DIÂMETRO DO FIO = 7,0MM, PAINEL 2,45 X 6,00 M, ESPAÇAMENTO DA MALHA 10 X 10 CM</v>
          </cell>
          <cell r="E31811" t="str">
            <v>KG</v>
          </cell>
          <cell r="G31811">
            <v>10.99</v>
          </cell>
        </row>
        <row r="31812">
          <cell r="A31812" t="str">
            <v>SUDECAP-I 60.33.19</v>
          </cell>
          <cell r="D31812" t="str">
            <v>TELA DE AÇO SOLDADA NERVURADA, CA-60, Q-709, (11,23 KG/M2), DIÂMETRO DO FIO = 9,5MM, PAINEL 2,45 X 6,00 M, ESPAÇAMENTO DA MALHA 10 X 10 CM</v>
          </cell>
          <cell r="E31812" t="str">
            <v>KG</v>
          </cell>
          <cell r="G31812">
            <v>8.8000000000000007</v>
          </cell>
        </row>
        <row r="31813">
          <cell r="A31813" t="str">
            <v>SUDECAP-I 60.33.36</v>
          </cell>
          <cell r="D31813" t="str">
            <v>TELA DE AÇO SOLDADA NERVURADA CA-60, Q-92, (1,48 KG/M2), DIÂMETRO DO FIO = 4,2MM, PAINEL 2,45 X 6,00 M, ESPAÇAMENTO DA MALHA = 15 X 15 CM REF 21141</v>
          </cell>
          <cell r="E31813" t="str">
            <v>KG</v>
          </cell>
          <cell r="G31813">
            <v>8.4499999999999993</v>
          </cell>
        </row>
        <row r="31814">
          <cell r="A31814" t="str">
            <v>SUDECAP-I 60.33.37</v>
          </cell>
          <cell r="D31814" t="str">
            <v>TELA DE AÇO SOLDADA GALVANIZADA/ZINCADA PARA ALVENARIA, FIO D = 1,20 A 1,70 MM, MALHA 15 X 15 MM, (C X L) 50 X 7,5 CM REF 34557</v>
          </cell>
          <cell r="E31814" t="str">
            <v>M</v>
          </cell>
          <cell r="G31814">
            <v>2.2000000000000002</v>
          </cell>
        </row>
        <row r="31815">
          <cell r="A31815" t="str">
            <v>SUDECAP-I 60.33.38</v>
          </cell>
          <cell r="D31815" t="str">
            <v>TELA DE AÇO SOLDADA GALVANIZADA/ZINCADA PARA ALVENARIA, FIO D = 1,20 A 1,70 MM, MALHA 15 X 15 MM, (C X L) 50 X 12 CM REF 34547</v>
          </cell>
          <cell r="E31815" t="str">
            <v>M</v>
          </cell>
          <cell r="G31815">
            <v>3.48</v>
          </cell>
        </row>
        <row r="31816">
          <cell r="A31816" t="str">
            <v>SUDECAP-I 60.33.39</v>
          </cell>
          <cell r="D31816" t="str">
            <v>TELA DE AÇO SOLDADA GALVANIZADA/ZINCADA PARA ALVENARIA, FIO D = 1,20 A 1,70 MM, MALHA 15 X 15 MM, (C X L) 50 X 17,5 CM REF 34548</v>
          </cell>
          <cell r="E31816" t="str">
            <v>M</v>
          </cell>
          <cell r="G31816">
            <v>5.71</v>
          </cell>
        </row>
        <row r="31817">
          <cell r="A31817" t="str">
            <v>SUDECAP-I 60.35.10</v>
          </cell>
          <cell r="D31817" t="str">
            <v>ARAME GALVANIZADO 10 BWG, 3,40 MM (0,0713 KG/M) REF 43131</v>
          </cell>
          <cell r="E31817" t="str">
            <v>KG</v>
          </cell>
          <cell r="G31817">
            <v>17.25</v>
          </cell>
        </row>
        <row r="31818">
          <cell r="A31818" t="str">
            <v>SUDECAP-I 60.35.12</v>
          </cell>
          <cell r="D31818" t="str">
            <v>ARAME GALVANIZADO 12 BWG, 2,76 MM (0,048 KG/M) REF 43130</v>
          </cell>
          <cell r="E31818" t="str">
            <v>KG</v>
          </cell>
          <cell r="G31818">
            <v>17</v>
          </cell>
        </row>
        <row r="31819">
          <cell r="A31819" t="str">
            <v>SUDECAP-I 60.35.14</v>
          </cell>
          <cell r="D31819" t="str">
            <v>ARAME GALVANIZADO 14 BWG, 2,11 MM (0,026 KG/M) REF 43130</v>
          </cell>
          <cell r="E31819" t="str">
            <v>KG</v>
          </cell>
          <cell r="G31819">
            <v>18.63</v>
          </cell>
        </row>
        <row r="31820">
          <cell r="A31820" t="str">
            <v>SUDECAP-I 60.35.16</v>
          </cell>
          <cell r="D31820" t="str">
            <v>ARAME GALVANIZADO 16 BWG, 1,65MM (0,0166 KG/M) REF 344</v>
          </cell>
          <cell r="E31820" t="str">
            <v>KG</v>
          </cell>
          <cell r="G31820">
            <v>21.18</v>
          </cell>
        </row>
        <row r="31821">
          <cell r="A31821" t="str">
            <v>SUDECAP-I 60.35.17</v>
          </cell>
          <cell r="D31821" t="str">
            <v>ARAME DE AÇO OVALADO 15 X 17 ( 45,7 KG, 700 KGF), ROLO 1000 M</v>
          </cell>
          <cell r="E31821" t="str">
            <v>M</v>
          </cell>
          <cell r="G31821">
            <v>0.72</v>
          </cell>
        </row>
        <row r="31822">
          <cell r="A31822" t="str">
            <v>SUDECAP-I 60.35.44</v>
          </cell>
          <cell r="D31822" t="str">
            <v xml:space="preserve">ARAME RECOZIDO (PG-7) 18 BWG, 1,24 MM (0,009 KG/M) REF 43132 </v>
          </cell>
          <cell r="E31822" t="str">
            <v>KG</v>
          </cell>
          <cell r="G31822">
            <v>19.850000000000001</v>
          </cell>
        </row>
        <row r="31823">
          <cell r="A31823" t="str">
            <v>SUDECAP-I 60.35.51</v>
          </cell>
          <cell r="D31823" t="str">
            <v>ARAME FARPADO GALVANIZADO, 16 BWG (1,65 MM), CLASSE 250</v>
          </cell>
          <cell r="E31823" t="str">
            <v>M</v>
          </cell>
          <cell r="G31823">
            <v>0.96</v>
          </cell>
        </row>
        <row r="31824">
          <cell r="A31824" t="str">
            <v>SUDECAP-I 60.35.61</v>
          </cell>
          <cell r="D31824" t="str">
            <v>ARAME DE AÇO ZN/AL + PVC FIO 2,2MM</v>
          </cell>
          <cell r="E31824" t="str">
            <v>KG</v>
          </cell>
          <cell r="G31824">
            <v>19.989999999999998</v>
          </cell>
        </row>
        <row r="31825">
          <cell r="A31825" t="str">
            <v>SUDECAP-I 60.35.71</v>
          </cell>
          <cell r="D31825" t="str">
            <v>ARAME DE AÇO ZN/AL FIO 2,2MM</v>
          </cell>
          <cell r="E31825" t="str">
            <v>KG</v>
          </cell>
          <cell r="G31825">
            <v>15</v>
          </cell>
        </row>
        <row r="31826">
          <cell r="A31826" t="str">
            <v>SUDECAP-I 60.40.01</v>
          </cell>
          <cell r="D31826" t="str">
            <v>TUBO AÇO GALVANIZADO INDUSTRIAL REDONDO DN 1 1/4" (31,75 MM)  E=2,00MM, NBR 6591</v>
          </cell>
          <cell r="E31826" t="str">
            <v>M</v>
          </cell>
          <cell r="G31826">
            <v>12.69</v>
          </cell>
        </row>
        <row r="31827">
          <cell r="A31827" t="str">
            <v>SUDECAP-I 60.40.07</v>
          </cell>
          <cell r="D31827" t="str">
            <v>TUBO AÇO GALVANIZADO INDUSTRIAL REDONDO DN 1 1/4" (31,75 MM)  E=1,50MM, NBR 6591</v>
          </cell>
          <cell r="E31827" t="str">
            <v>M</v>
          </cell>
          <cell r="G31827">
            <v>12.71</v>
          </cell>
        </row>
        <row r="31828">
          <cell r="A31828" t="str">
            <v>SUDECAP-I 60.40.08</v>
          </cell>
          <cell r="D31828" t="str">
            <v>TUBO AÇO GALVANIZADO INDUSTRIAL REDONDO DN 1 1/2" (38 MM)  E=1,50MM, NBR 6591</v>
          </cell>
          <cell r="E31828" t="str">
            <v>M</v>
          </cell>
          <cell r="G31828">
            <v>14.83</v>
          </cell>
        </row>
        <row r="31829">
          <cell r="A31829" t="str">
            <v>SUDECAP-I 60.40.09</v>
          </cell>
          <cell r="D31829" t="str">
            <v>TUBO AÇO GALVANIZADO INDUSTRIAL REDONDO DN 2" (50.80 MM)  E=1,50MM, NBR 6591</v>
          </cell>
          <cell r="E31829" t="str">
            <v>M</v>
          </cell>
          <cell r="G31829">
            <v>20</v>
          </cell>
        </row>
        <row r="31830">
          <cell r="A31830" t="str">
            <v>SUDECAP-I 60.40.10</v>
          </cell>
          <cell r="D31830" t="str">
            <v>TELA PLÁSTICA LARANJA, TIPO TAPUME PARA SINALIZAÇÃO, MALHA RETANGULAR, ROLO 1.20 X 50 M (L X C)</v>
          </cell>
          <cell r="E31830" t="str">
            <v>M</v>
          </cell>
          <cell r="G31830">
            <v>1.93</v>
          </cell>
        </row>
        <row r="31831">
          <cell r="A31831" t="str">
            <v>SUDECAP-I 60.40.11</v>
          </cell>
          <cell r="D31831" t="str">
            <v>TUBO AÇO GALVANIZADO INDUSTRIAL REDONDO DN 2" (50.80 MM)  E=2,00MM, NBR 6591</v>
          </cell>
          <cell r="E31831" t="str">
            <v>M</v>
          </cell>
          <cell r="G31831">
            <v>29.21</v>
          </cell>
        </row>
        <row r="31832">
          <cell r="A31832" t="str">
            <v>SUDECAP-I 60.40.12</v>
          </cell>
          <cell r="D31832" t="str">
            <v>TUBO AÇO GALVANIZADO INDUSTRIAL REDONDO DN 2 1/4" (57,15 MM) OU 2 1/2" (63,50 MM) E=2,00MM, NBR 6591</v>
          </cell>
          <cell r="E31832" t="str">
            <v>M</v>
          </cell>
          <cell r="G31832">
            <v>35.409999999999997</v>
          </cell>
        </row>
        <row r="31833">
          <cell r="A31833" t="str">
            <v>SUDECAP-I 60.40.13</v>
          </cell>
          <cell r="D31833" t="str">
            <v>TUBO AÇO GALVANIZADO INDUSTRIAL REDONDO DN 3" (76,20 MM)  E=2,00MM, NBR 6591</v>
          </cell>
          <cell r="E31833" t="str">
            <v>M</v>
          </cell>
          <cell r="G31833">
            <v>45.99</v>
          </cell>
        </row>
        <row r="31834">
          <cell r="A31834" t="str">
            <v>SUDECAP-I 60.40.30</v>
          </cell>
          <cell r="D31834" t="str">
            <v>TUBO METALON AÇO QUADRADO 25 X 25 X 1,2 MM</v>
          </cell>
          <cell r="E31834" t="str">
            <v>M</v>
          </cell>
          <cell r="G31834">
            <v>8.5</v>
          </cell>
        </row>
        <row r="31835">
          <cell r="A31835" t="str">
            <v>SUDECAP-I 61.02.06</v>
          </cell>
          <cell r="D31835" t="str">
            <v>ADITIVO IMPERMEABILIZANTE DE PEGA NORMAL PARA ARGAMASSAS E CONCRETOS SEM ARMAÇÃO REF 123</v>
          </cell>
          <cell r="E31835" t="str">
            <v>L</v>
          </cell>
          <cell r="G31835">
            <v>7.08</v>
          </cell>
        </row>
        <row r="31836">
          <cell r="A31836" t="str">
            <v>SUDECAP-I 61.15.05</v>
          </cell>
          <cell r="D31836" t="str">
            <v>JUNTA DILATAÇÃO ELÁSTICA PARA CONCRETO (FUGENBAND OU EQUIVALENTE) O-12, ATÉ 5MCA</v>
          </cell>
          <cell r="E31836" t="str">
            <v>M</v>
          </cell>
          <cell r="G31836">
            <v>31.9</v>
          </cell>
        </row>
        <row r="31837">
          <cell r="A31837" t="str">
            <v>SUDECAP-I 61.15.07</v>
          </cell>
          <cell r="D31837" t="str">
            <v>JUNTA DILATAÇÃO ELÁSTICA PARA CONCRETO (FUGENBAND OU EQUIVALENTE) O-22, ATÉ 30MCA</v>
          </cell>
          <cell r="E31837" t="str">
            <v>M</v>
          </cell>
          <cell r="G31837">
            <v>69.900000000000006</v>
          </cell>
        </row>
        <row r="31838">
          <cell r="A31838" t="str">
            <v>SUDECAP-I 61.15.08</v>
          </cell>
          <cell r="D31838" t="str">
            <v>DELIMITADOR DE PROFUNDIDADE TIPO TARUCEL 6 MM</v>
          </cell>
          <cell r="E31838" t="str">
            <v>M</v>
          </cell>
          <cell r="G31838">
            <v>0.66</v>
          </cell>
        </row>
        <row r="31839">
          <cell r="A31839" t="str">
            <v>SUDECAP-I 61.20.01</v>
          </cell>
          <cell r="D31839" t="str">
            <v>CAMADA SEPARADORA DE FILME DE POLIETILENO 20 A 25 MICRA REF 38365</v>
          </cell>
          <cell r="E31839" t="str">
            <v>M2</v>
          </cell>
          <cell r="G31839">
            <v>1.8</v>
          </cell>
        </row>
        <row r="31840">
          <cell r="A31840" t="str">
            <v>SUDECAP-I 61.20.07</v>
          </cell>
          <cell r="D31840" t="str">
            <v>MANTA GEOTÊXTIL RESISTÊNCIA TRAÇÃO 16KN/M (300G/M2) REF 4019</v>
          </cell>
          <cell r="E31840" t="str">
            <v>M2</v>
          </cell>
          <cell r="G31840">
            <v>10.87</v>
          </cell>
        </row>
        <row r="31841">
          <cell r="A31841" t="str">
            <v>SUDECAP-I 61.20.08</v>
          </cell>
          <cell r="D31841" t="str">
            <v>MANTA GEOTÊXTIL RESISTÊNCIA TRAÇÃO 9KN/M (180G/M2) REF 4013</v>
          </cell>
          <cell r="E31841" t="str">
            <v>M2</v>
          </cell>
          <cell r="G31841">
            <v>6.46</v>
          </cell>
        </row>
        <row r="31842">
          <cell r="A31842" t="str">
            <v>SUDECAP-I 61.20.20</v>
          </cell>
          <cell r="D31842" t="str">
            <v>GEOGRELHA TECIDA COM FILAMENTOS DE POLIÉSTER + PVC, RESISTÊNCIA LONGITUDINAL: 90KN/M, RESISTÊNCIA TRANSVERSAL: 30KN/M, ALONGAMENTO = 12 POR CENTO REF 34804</v>
          </cell>
          <cell r="E31842" t="str">
            <v>M2</v>
          </cell>
          <cell r="G31842">
            <v>17.2</v>
          </cell>
        </row>
        <row r="31843">
          <cell r="A31843" t="str">
            <v>SUDECAP-I 62.01.05</v>
          </cell>
          <cell r="D31843" t="str">
            <v>CIMENTO PORTLAND COMUM (CPIII-40) SC 50KG</v>
          </cell>
          <cell r="E31843" t="str">
            <v>KG</v>
          </cell>
          <cell r="G31843">
            <v>0.62</v>
          </cell>
        </row>
        <row r="31844">
          <cell r="A31844" t="str">
            <v>SUDECAP-I 62.02.05</v>
          </cell>
          <cell r="D31844" t="str">
            <v>CIMENTO PORTLAND BRANCO CP-32 (ESTRUTURAL) SC 50KG</v>
          </cell>
          <cell r="E31844" t="str">
            <v>KG</v>
          </cell>
          <cell r="G31844">
            <v>3</v>
          </cell>
        </row>
        <row r="31845">
          <cell r="A31845" t="str">
            <v>SUDECAP-I 62.03.10</v>
          </cell>
          <cell r="D31845" t="str">
            <v>ARGAMASSA COLANTE AC I PARA CERÂMICAS</v>
          </cell>
          <cell r="E31845" t="str">
            <v>KG</v>
          </cell>
          <cell r="G31845">
            <v>0.64</v>
          </cell>
        </row>
        <row r="31846">
          <cell r="A31846" t="str">
            <v>SUDECAP-I 62.03.13</v>
          </cell>
          <cell r="D31846" t="str">
            <v>ARGAMASSA COLANTE AC-III</v>
          </cell>
          <cell r="E31846" t="str">
            <v>KG</v>
          </cell>
          <cell r="G31846">
            <v>1.49</v>
          </cell>
        </row>
        <row r="31847">
          <cell r="A31847" t="str">
            <v>SUDECAP-I 62.03.22</v>
          </cell>
          <cell r="D31847" t="str">
            <v xml:space="preserve">REJUNTE BRANCO, CIMENTÍCIO </v>
          </cell>
          <cell r="E31847" t="str">
            <v>KG</v>
          </cell>
          <cell r="G31847">
            <v>4.99</v>
          </cell>
        </row>
        <row r="31848">
          <cell r="A31848" t="str">
            <v>SUDECAP-I 62.05.01</v>
          </cell>
          <cell r="D31848" t="str">
            <v>BARITA PARA REVESTIMENTO</v>
          </cell>
          <cell r="E31848" t="str">
            <v>KG</v>
          </cell>
          <cell r="G31848">
            <v>1.45</v>
          </cell>
        </row>
        <row r="31849">
          <cell r="A31849" t="str">
            <v>SUDECAP-I 62.06.01</v>
          </cell>
          <cell r="D31849" t="str">
            <v>GESSO EM PÓ PARA REVESTIMENTOS / MOLDURAS / SANCAS</v>
          </cell>
          <cell r="E31849" t="str">
            <v>KG</v>
          </cell>
          <cell r="G31849">
            <v>1.33</v>
          </cell>
        </row>
        <row r="31850">
          <cell r="A31850" t="str">
            <v>SUDECAP-I 62.06.02</v>
          </cell>
          <cell r="D31850" t="str">
            <v>COLA RODOPAX/BIANCO KG OU EQUIVALENTE</v>
          </cell>
          <cell r="E31850" t="str">
            <v>KG</v>
          </cell>
          <cell r="G31850">
            <v>35.6</v>
          </cell>
        </row>
        <row r="31851">
          <cell r="A31851" t="str">
            <v>SUDECAP-I 62.07.01</v>
          </cell>
          <cell r="D31851" t="str">
            <v>ÁGUA PARA FURAÇÃO DE ESTACA</v>
          </cell>
          <cell r="E31851" t="str">
            <v>M3</v>
          </cell>
          <cell r="G31851">
            <v>16.34</v>
          </cell>
        </row>
        <row r="31852">
          <cell r="A31852" t="str">
            <v>SUDECAP-I 63.01.03</v>
          </cell>
          <cell r="D31852" t="str">
            <v>BRITAS 1, 2 OU 3, CALCÁRIA COM FRETE</v>
          </cell>
          <cell r="E31852" t="str">
            <v>M3</v>
          </cell>
          <cell r="G31852">
            <v>174.2</v>
          </cell>
        </row>
        <row r="31853">
          <cell r="A31853" t="str">
            <v>SUDECAP-I 63.01.04</v>
          </cell>
          <cell r="D31853" t="str">
            <v>BRITAS 1, 2 OU 3, GNAISSE COM FRETE</v>
          </cell>
          <cell r="E31853" t="str">
            <v>M3</v>
          </cell>
          <cell r="G31853">
            <v>184.16</v>
          </cell>
        </row>
        <row r="31854">
          <cell r="A31854" t="str">
            <v>SUDECAP-I 63.01.26</v>
          </cell>
          <cell r="D31854" t="str">
            <v>CALÇAMENTO POLIÉDRICO DE GNAISSE COM FRETE (PARA BH)</v>
          </cell>
          <cell r="E31854" t="str">
            <v>M3</v>
          </cell>
          <cell r="G31854">
            <v>184.16</v>
          </cell>
        </row>
        <row r="31855">
          <cell r="A31855" t="str">
            <v>SUDECAP-I 63.01.30</v>
          </cell>
          <cell r="D31855" t="str">
            <v>PARALELEPÍPEDO GRANÍTICO OU BASÁLTICO, PARA PAVIMENTAÇÃO</v>
          </cell>
          <cell r="E31855" t="str">
            <v>MIL</v>
          </cell>
          <cell r="G31855">
            <v>3943.68</v>
          </cell>
        </row>
        <row r="31856">
          <cell r="A31856" t="str">
            <v>SUDECAP-I 63.02.05</v>
          </cell>
          <cell r="D31856" t="str">
            <v>PÓ DE GNAISSE COM FRETE</v>
          </cell>
          <cell r="E31856" t="str">
            <v>M3</v>
          </cell>
          <cell r="G31856">
            <v>172.76</v>
          </cell>
        </row>
        <row r="31857">
          <cell r="A31857" t="str">
            <v>SUDECAP-I 63.02.06</v>
          </cell>
          <cell r="D31857" t="str">
            <v>PEDRISCO CALCÁRIO COM FRETE</v>
          </cell>
          <cell r="E31857" t="str">
            <v>M3</v>
          </cell>
          <cell r="G31857">
            <v>168.69</v>
          </cell>
        </row>
        <row r="31858">
          <cell r="A31858" t="str">
            <v>SUDECAP-I 63.02.18</v>
          </cell>
          <cell r="D31858" t="str">
            <v>PEDRA DE MÃO (CALÇADÃO) DE CALCÁRIO COM FRETE</v>
          </cell>
          <cell r="E31858" t="str">
            <v>M3</v>
          </cell>
          <cell r="G31858">
            <v>174.2</v>
          </cell>
        </row>
        <row r="31859">
          <cell r="A31859" t="str">
            <v>SUDECAP-I 63.02.19</v>
          </cell>
          <cell r="D31859" t="str">
            <v>PEDRA DE MÃO (CALÇADÃO) DE GNAISSE COM FRETE</v>
          </cell>
          <cell r="E31859" t="str">
            <v>M3</v>
          </cell>
          <cell r="G31859">
            <v>184.16</v>
          </cell>
        </row>
        <row r="31860">
          <cell r="A31860" t="str">
            <v>SUDECAP-I 63.02.21</v>
          </cell>
          <cell r="D31860" t="str">
            <v>AGREGADO DE PEDREIRA PARA BASE / SUB-BASE (BICA CORRIDA), INCLUSIVE FRETE</v>
          </cell>
          <cell r="E31860" t="str">
            <v>T</v>
          </cell>
          <cell r="G31860">
            <v>108.54</v>
          </cell>
        </row>
        <row r="31861">
          <cell r="A31861" t="str">
            <v>SUDECAP-I 63.02.22</v>
          </cell>
          <cell r="D31861" t="str">
            <v>AGREGADO DE PEDREIRA PARA BASE (BRITA GRADUADA SIMPLES), INCLUSIVE FRETE</v>
          </cell>
          <cell r="E31861" t="str">
            <v>T</v>
          </cell>
          <cell r="G31861">
            <v>131.54</v>
          </cell>
        </row>
        <row r="31862">
          <cell r="A31862" t="str">
            <v>SUDECAP-I 63.04.02</v>
          </cell>
          <cell r="D31862" t="str">
            <v>AREIA/CASCALHO PARA DRENO</v>
          </cell>
          <cell r="E31862" t="str">
            <v>M3</v>
          </cell>
          <cell r="G31862">
            <v>172.76</v>
          </cell>
        </row>
        <row r="31863">
          <cell r="A31863" t="str">
            <v>SUDECAP-I 63.05.05</v>
          </cell>
          <cell r="D31863" t="str">
            <v>AREIA LAVADA COM FRETE</v>
          </cell>
          <cell r="E31863" t="str">
            <v>M3</v>
          </cell>
          <cell r="G31863">
            <v>202.16</v>
          </cell>
        </row>
        <row r="31864">
          <cell r="A31864" t="str">
            <v>SUDECAP-I 64.01.05</v>
          </cell>
          <cell r="D31864" t="str">
            <v>LAJE DE REDUÇAO 1,30 METROS</v>
          </cell>
          <cell r="E31864" t="str">
            <v>UN</v>
          </cell>
          <cell r="G31864">
            <v>262.41000000000003</v>
          </cell>
        </row>
        <row r="31865">
          <cell r="A31865" t="str">
            <v>SUDECAP-I 65.01.15</v>
          </cell>
          <cell r="D31865" t="str">
            <v>PORTA DE MADEIRA, FOLHA MÉDIA DE 60 X 210CM, E= 35 MM, NÚCLEO SARRAFEADO, CAPA LISA EM HDF, ACABAMENTO EM PRIMER PARA PINTURA REF 10553</v>
          </cell>
          <cell r="E31865" t="str">
            <v>UN</v>
          </cell>
          <cell r="G31865">
            <v>269</v>
          </cell>
        </row>
        <row r="31866">
          <cell r="A31866" t="str">
            <v>SUDECAP-I 65.01.16</v>
          </cell>
          <cell r="D31866" t="str">
            <v>PORTA DE MADEIRA, FOLHA MÉDIA DE 70 X 210CM, E= 35 MM, NÚCLEO SARRAFEADO, CAPA LISA EM HDF, ACABAMENTO EM PRIMER PARA PINTURA REF 10554</v>
          </cell>
          <cell r="E31866" t="str">
            <v>UN</v>
          </cell>
          <cell r="G31866">
            <v>279.89999999999998</v>
          </cell>
        </row>
        <row r="31867">
          <cell r="A31867" t="str">
            <v>SUDECAP-I 65.01.17</v>
          </cell>
          <cell r="D31867" t="str">
            <v>PORTA DE MADEIRA, FOLHA MÉDIA DE 80 X 210CM, E= 35 MM, NÚCLEO SARRAFEADO, CAPA LISA EM HDF, ACABAMENTO EM PRIMER PARA PINTURA REF10555</v>
          </cell>
          <cell r="E31867" t="str">
            <v>UN</v>
          </cell>
          <cell r="G31867">
            <v>275.39999999999998</v>
          </cell>
        </row>
        <row r="31868">
          <cell r="A31868" t="str">
            <v>SUDECAP-I 65.01.18</v>
          </cell>
          <cell r="D31868" t="str">
            <v>PORTA DE MADEIRA, FOLHA MÉDIA DE 90 X 210CM, E= 35 MM, NÚCLEO SARRAFEADO, CAPA LISA EM HDF, ACABAMENTO EM PRIMER PARA PINTURA REF 10556</v>
          </cell>
          <cell r="E31868" t="str">
            <v>UN</v>
          </cell>
          <cell r="G31868">
            <v>274.52</v>
          </cell>
        </row>
        <row r="31869">
          <cell r="A31869" t="str">
            <v>SUDECAP-I 65.02.01</v>
          </cell>
          <cell r="D31869" t="str">
            <v>KIT PORTA PRONTA DE MADEIRA, FOLHA MÉDIA, 60 X 210CM, E= 35 MM, NÚCLEO SARRAFEADO, (INCLUI MARCO, ALIZARES DOBRADIÇAS E FECHADURAS) REF 39490</v>
          </cell>
          <cell r="E31869" t="str">
            <v>UN</v>
          </cell>
          <cell r="G31869">
            <v>722.36</v>
          </cell>
        </row>
        <row r="31870">
          <cell r="A31870" t="str">
            <v>SUDECAP-I 65.02.02</v>
          </cell>
          <cell r="D31870" t="str">
            <v>KIT PORTA PRONTA DE MADEIRA, FOLHA MÉDIA, 70 X 210CM, E= 35 MM, NÚCLEO SARRAFEADO, (INCLUI MARCO, ALIZARES DOBRADIÇAS E FECHADURAS) REF 39490</v>
          </cell>
          <cell r="E31870" t="str">
            <v>UN</v>
          </cell>
          <cell r="G31870">
            <v>722.36</v>
          </cell>
        </row>
        <row r="31871">
          <cell r="A31871" t="str">
            <v>SUDECAP-I 65.02.03</v>
          </cell>
          <cell r="D31871" t="str">
            <v>KIT PORTA PRONTA DE MADEIRA, FOLHA MÉDIA, 80 X 210CM, E= 35 MM, NÚCLEO SARRAFEADO, (INCLUI MARCO, ALIZARES DOBRADIÇAS E FECHADURAS) REF 39492</v>
          </cell>
          <cell r="E31871" t="str">
            <v>UN</v>
          </cell>
          <cell r="G31871">
            <v>744.39</v>
          </cell>
        </row>
        <row r="31872">
          <cell r="A31872" t="str">
            <v>SUDECAP-I 65.02.04</v>
          </cell>
          <cell r="D31872" t="str">
            <v>KIT PORTA PRONTA DE MADEIRA, FOLHA MÉDIA, 90 X 210CM, E= 35 MM, NÚCLEO SARRAFEADO, (INCLUI MARCO, ALIZARES DOBRADIÇAS E FECHADURAS) REF 39493</v>
          </cell>
          <cell r="E31872" t="str">
            <v>UN</v>
          </cell>
          <cell r="G31872">
            <v>798.43</v>
          </cell>
        </row>
        <row r="31873">
          <cell r="A31873" t="str">
            <v>SUDECAP-I 65.14.07</v>
          </cell>
          <cell r="D31873" t="str">
            <v>MARCO L=14CM, PARA VÃOS ATÉ 100X210CM(LXH), EM MADEIRA ANGELIM OU EQUIVALENTE REF 183</v>
          </cell>
          <cell r="E31873" t="str">
            <v>UN</v>
          </cell>
          <cell r="G31873">
            <v>215.95</v>
          </cell>
        </row>
        <row r="31874">
          <cell r="A31874" t="str">
            <v>SUDECAP-I 65.15.01</v>
          </cell>
          <cell r="D31874" t="str">
            <v>ALIZAR L=7CM, PARA PINTURA, EM MADEIRA ANGELIM OU EQUIVALENTE</v>
          </cell>
          <cell r="E31874" t="str">
            <v>M</v>
          </cell>
          <cell r="G31874">
            <v>9.61</v>
          </cell>
        </row>
        <row r="31875">
          <cell r="A31875" t="str">
            <v>SUDECAP-I 65.41.02</v>
          </cell>
          <cell r="D31875" t="str">
            <v>DIVISÓRIA CEGA, ESPESSURA 35MM, COM MIOLO COLMÉIA, REVESTIDA EM EUCAPLAC, OU EQUIVALENTE, COM PERFIS DE AÇO GALVANIZADO, INCLUSIVE INSTALAÇÃO</v>
          </cell>
          <cell r="E31875" t="str">
            <v>M2</v>
          </cell>
          <cell r="G31875">
            <v>63.24</v>
          </cell>
        </row>
        <row r="31876">
          <cell r="A31876" t="str">
            <v>SUDECAP-I 65.41.03</v>
          </cell>
          <cell r="D31876" t="str">
            <v>FECHADURA TUBULAR PARA PORTA DE DIVISÓRIA ESPESSURA 35MM, BROCA 90MM, EM RESINA DE ABS CROMADA, OU EQUIVALENTE</v>
          </cell>
          <cell r="E31876" t="str">
            <v>UN</v>
          </cell>
          <cell r="G31876">
            <v>75.66</v>
          </cell>
        </row>
        <row r="31877">
          <cell r="A31877" t="str">
            <v>SUDECAP-I 65.70.10</v>
          </cell>
          <cell r="D31877" t="str">
            <v>FECHADURA CROMADA, COMPLETA, COM MAÇANETA EM ZAMAC, ESPELHO E CILINDRO EM LATÃO/AÇO INOX, DIMENSÕES DA MÁQUINA 55MM - 146X20X40MM (A/L/P) REF. 323 E22 MZ33 OU EQUIVALENTE</v>
          </cell>
          <cell r="E31877" t="str">
            <v>UN</v>
          </cell>
          <cell r="G31877">
            <v>128</v>
          </cell>
        </row>
        <row r="31878">
          <cell r="A31878" t="str">
            <v>SUDECAP-I 65.70.15</v>
          </cell>
          <cell r="D31878" t="str">
            <v>FECHADURA CROMADA, COMPLETA, COM MAÇANETA E ROSETA EM AÇO INOX, CILINDRO EM LATÃO, DIMENSÕES DA MÁQUINA 55MM - 135X83X22MM (AXLXP) REF. 357 E172 MZ340 OU EQUIVALENTE</v>
          </cell>
          <cell r="E31878" t="str">
            <v>UN</v>
          </cell>
          <cell r="G31878">
            <v>191.9</v>
          </cell>
        </row>
        <row r="31879">
          <cell r="A31879" t="str">
            <v>SUDECAP-I 65.70.18</v>
          </cell>
          <cell r="D31879" t="str">
            <v>FECHADURA CROMADA, COMPLETA, COM MAÇANETA E ROSETA EM AÇO INOX, CILINDRO EM LATÃO, DIMENSÕES DA MÁQUINA 55MM - 135X83X22MM (AXLXP) REF. 457 R184 MZ340 OU EQUIVALENTE</v>
          </cell>
          <cell r="E31879" t="str">
            <v>UN</v>
          </cell>
          <cell r="G31879">
            <v>256.88</v>
          </cell>
        </row>
        <row r="31880">
          <cell r="A31880" t="str">
            <v>SUDECAP-I 65.70.19</v>
          </cell>
          <cell r="D31880" t="str">
            <v>FECHADURA CROMADA, COMPLETA, COM MAÇANETA E ROSETA EM AÇO INOX, CILINDRO EM LATÃO, DIMENSÕES DA MÁQUINA 55MM - 135X83X22MM (AXLXP) REF. 557 R 170 MZ340 OU EQUIVALENTE</v>
          </cell>
          <cell r="E31880" t="str">
            <v>UN</v>
          </cell>
          <cell r="G31880">
            <v>152</v>
          </cell>
        </row>
        <row r="31881">
          <cell r="A31881" t="str">
            <v>SUDECAP-I 65.72.80</v>
          </cell>
          <cell r="D31881" t="str">
            <v>TRINCO TARJETA ZINCADO 76MM (3") OU EQUIVALENTE</v>
          </cell>
          <cell r="E31881" t="str">
            <v>UN</v>
          </cell>
          <cell r="G31881">
            <v>5.34</v>
          </cell>
        </row>
        <row r="31882">
          <cell r="A31882" t="str">
            <v>SUDECAP-I 65.72.84</v>
          </cell>
          <cell r="D31882" t="str">
            <v>TARJETA LIVRE-OCUPADO EM METAL CROMADO</v>
          </cell>
          <cell r="E31882" t="str">
            <v>UN</v>
          </cell>
          <cell r="G31882">
            <v>43.89</v>
          </cell>
        </row>
        <row r="31883">
          <cell r="A31883" t="str">
            <v>SUDECAP-I 65.78.09</v>
          </cell>
          <cell r="D31883" t="str">
            <v>DOBRADIÇA CONVENCIONAL EM METAL CROMADO 3 1/2" X 2 1/4", SEM ANEL, COM PARAFUSOS, LINHA LEVE (NBR 7178) E=1,5MM, OU EQUIVALENTE</v>
          </cell>
          <cell r="E31883" t="str">
            <v>UN</v>
          </cell>
          <cell r="G31883">
            <v>14.51</v>
          </cell>
        </row>
        <row r="31884">
          <cell r="A31884" t="str">
            <v>SUDECAP-I 65.78.20</v>
          </cell>
          <cell r="D31884" t="str">
            <v>DOBRADIÇA CONVENCIONAL EM METAL CROMADO 3" X 2 1/2", COM ANEL E PARAFUSOS, LINHA MÉDIA (NBR 7178) E=2MM, OU EQUIVALENTE</v>
          </cell>
          <cell r="E31884" t="str">
            <v>UN</v>
          </cell>
          <cell r="G31884">
            <v>29.4</v>
          </cell>
        </row>
        <row r="31885">
          <cell r="A31885" t="str">
            <v>SUDECAP-I 65.78.32</v>
          </cell>
          <cell r="D31885" t="str">
            <v>DOBRADIÇA EM LATÃO CROMADO COM MOLA, PARA PORTA DE BANHEIRO, FIXAÇÃO EM MÁRMORE/GRANITO E=3CM, 101,5X70MM OU EQUIVALENTE</v>
          </cell>
          <cell r="E31885" t="str">
            <v>UN</v>
          </cell>
          <cell r="G31885">
            <v>206.04</v>
          </cell>
        </row>
        <row r="31886">
          <cell r="A31886" t="str">
            <v>SUDECAP-I 65.78.90</v>
          </cell>
          <cell r="D31886" t="str">
            <v>DOBRADIÇA GONZO COM ABA D=1/2"</v>
          </cell>
          <cell r="E31886" t="str">
            <v>UN</v>
          </cell>
          <cell r="G31886">
            <v>2.75</v>
          </cell>
        </row>
        <row r="31887">
          <cell r="A31887" t="str">
            <v>SUDECAP-I 65.80.11</v>
          </cell>
          <cell r="D31887" t="str">
            <v>PUXADOR CENTRAL, TIPO ALÇA, EM ZAMAC CROMADO, COM ROSETAS, COMPRIMENTO 100 MM, PARA PORTA / JANELA EM MADEIRA OU METÁLICA - INCLUI PARAFUSOS</v>
          </cell>
          <cell r="E31887" t="str">
            <v>UN</v>
          </cell>
          <cell r="G31887">
            <v>13.9</v>
          </cell>
        </row>
        <row r="31888">
          <cell r="A31888" t="str">
            <v>SUDECAP-I 65.81.06</v>
          </cell>
          <cell r="D31888" t="str">
            <v>TRINCO FERROLHO CHATO 45MM</v>
          </cell>
          <cell r="E31888" t="str">
            <v>UN</v>
          </cell>
          <cell r="G31888">
            <v>5.7</v>
          </cell>
        </row>
        <row r="31889">
          <cell r="A31889" t="str">
            <v>SUDECAP-I 65.82.10</v>
          </cell>
          <cell r="D31889" t="str">
            <v>ALAVANCA DE ARGOLA, RETA COM CAVALETE, METAL CROMADO L=133MM OU EQUIVALENTE</v>
          </cell>
          <cell r="E31889" t="str">
            <v>UN</v>
          </cell>
          <cell r="G31889">
            <v>10.67</v>
          </cell>
        </row>
        <row r="31890">
          <cell r="A31890" t="str">
            <v>SUDECAP-I 65.84.05</v>
          </cell>
          <cell r="D31890" t="str">
            <v>RODÍZIO TORNEADO DE 1" COM PINO, PARA PORTAS E VENEZIANAS</v>
          </cell>
          <cell r="E31890" t="str">
            <v>UN</v>
          </cell>
          <cell r="G31890">
            <v>4.8</v>
          </cell>
        </row>
        <row r="31891">
          <cell r="A31891" t="str">
            <v>SUDECAP-I 65.85.05</v>
          </cell>
          <cell r="D31891" t="str">
            <v>CADEADO EM AÇO INOX, LARGURA DE 50 MM, COM HASTE EM AÇO TEMPERADO, SEM MOLA - CHAVES INCLUÍDAS (REF. 43603)</v>
          </cell>
          <cell r="E31891" t="str">
            <v>UN</v>
          </cell>
          <cell r="G31891">
            <v>159.9</v>
          </cell>
        </row>
        <row r="31892">
          <cell r="A31892" t="str">
            <v>SUDECAP-I 65.85.06</v>
          </cell>
          <cell r="D31892" t="str">
            <v>PORTA CADEADO, 3 1/2", EM AÇO ZINCADO, PARA PORTÃO E JANELA, PARAFUSOS INCLUÍDOS (REF. 5088)</v>
          </cell>
          <cell r="E31892" t="str">
            <v>UN</v>
          </cell>
          <cell r="G31892">
            <v>10.18</v>
          </cell>
        </row>
        <row r="31893">
          <cell r="A31893" t="str">
            <v>SUDECAP-I 65.85.12</v>
          </cell>
          <cell r="D31893" t="str">
            <v>SUPORTE EM LATÃO CROMADO PARA FIXAÇÃO DE PLACAS DE MÁRMORE/GRANITO 40,5X50X31,5MM OU EQUIVALENTE</v>
          </cell>
          <cell r="E31893" t="str">
            <v>UN</v>
          </cell>
          <cell r="G31893">
            <v>34</v>
          </cell>
        </row>
        <row r="31894">
          <cell r="A31894" t="str">
            <v>SUDECAP-I 65.85.30</v>
          </cell>
          <cell r="D31894" t="str">
            <v>PARAFUSO EM LATÃO CROMADO PARA LINHA MÁRMORE 30MM</v>
          </cell>
          <cell r="E31894" t="str">
            <v>UN</v>
          </cell>
          <cell r="G31894">
            <v>16</v>
          </cell>
        </row>
        <row r="31895">
          <cell r="A31895" t="str">
            <v>SUDECAP-I 65.85.35</v>
          </cell>
          <cell r="D31895" t="str">
            <v>CHAPA EM LATÃO CROMADO PARA FIXAÇÃO DE PLACAS DE MÁRMORE/GRANITO 111,5X50MM ESP=4MM OU EQUIVALENTE</v>
          </cell>
          <cell r="E31895" t="str">
            <v>UN</v>
          </cell>
          <cell r="G31895">
            <v>53.12</v>
          </cell>
        </row>
        <row r="31896">
          <cell r="A31896" t="str">
            <v>SUDECAP-I 65.85.42</v>
          </cell>
          <cell r="D31896" t="str">
            <v>CANTONEIRA PARA FIXAÇÃO DE PLACAS DE MÁRMORE/GRANITO, EM LATÃO CROMADO 76,5X50MM OU EQUIVALENTE</v>
          </cell>
          <cell r="E31896" t="str">
            <v>UN</v>
          </cell>
          <cell r="G31896">
            <v>122</v>
          </cell>
        </row>
        <row r="31897">
          <cell r="A31897" t="str">
            <v>SUDECAP-I 65.87.01</v>
          </cell>
          <cell r="D31897" t="str">
            <v>CANTONEIRA DE ALUMÍNIO SEXTAVADO PARA ARREMATES 17,6 X 14,2MM OU EQUIVALENTE</v>
          </cell>
          <cell r="E31897" t="str">
            <v>M</v>
          </cell>
          <cell r="G31897">
            <v>4.63</v>
          </cell>
        </row>
        <row r="31898">
          <cell r="A31898" t="str">
            <v>SUDECAP-I 66.01.02</v>
          </cell>
          <cell r="D31898" t="str">
            <v>LOCAÇÃO DE ANDAIME METÁLICO TIPO FACHADEIRO, LARGURA DE 1,20 M, ALTURA POR PEÇA DE 2,0M, INCLUINDO SAPATAS AJUSTÁVEIS, PISO METÁLICO E ESCADA</v>
          </cell>
          <cell r="E31898" t="str">
            <v>M2MES</v>
          </cell>
          <cell r="G31898">
            <v>17</v>
          </cell>
        </row>
        <row r="31899">
          <cell r="A31899" t="str">
            <v>SUDECAP-I 66.01.03</v>
          </cell>
          <cell r="D31899" t="str">
            <v>LOCAÇÃO DE ANDAIME METÁLICO TUBULAR TIPO TORRE, LARGURA DE 1 ATÉ 1,5M, INCLUINDO ITENS NECESSÁRIOS A INSTALAÇÃO</v>
          </cell>
          <cell r="E31899" t="str">
            <v>MXMES</v>
          </cell>
          <cell r="G31899">
            <v>15.99</v>
          </cell>
        </row>
        <row r="31900">
          <cell r="A31900" t="str">
            <v>SUDECAP-I 66.05.03</v>
          </cell>
          <cell r="D31900" t="str">
            <v>CHAPA DE AÇO FINA LAMINADA A QUENTE E = 3,00 MM, 23,55 KG / M2</v>
          </cell>
          <cell r="E31900" t="str">
            <v>M2</v>
          </cell>
          <cell r="G31900">
            <v>213.88</v>
          </cell>
        </row>
        <row r="31901">
          <cell r="A31901" t="str">
            <v>SUDECAP-I 66.05.04</v>
          </cell>
          <cell r="D31901" t="str">
            <v>CHAPA DE AÇO FINA A FRIO BITOLA MSG 24, E= 0,60 MM (4,80KG/M2) REF 1327</v>
          </cell>
          <cell r="E31901" t="str">
            <v>KG</v>
          </cell>
          <cell r="G31901">
            <v>7.65</v>
          </cell>
        </row>
        <row r="31902">
          <cell r="A31902" t="str">
            <v>SUDECAP-I 66.05.05</v>
          </cell>
          <cell r="D31902" t="str">
            <v>CHAPA DE AÇO FINA A QUENTE BITOLA MSG 18, E= 1,20 MM (9,60KG/M2)</v>
          </cell>
          <cell r="E31902" t="str">
            <v>KG</v>
          </cell>
          <cell r="G31902">
            <v>7.39</v>
          </cell>
        </row>
        <row r="31903">
          <cell r="A31903" t="str">
            <v>SUDECAP-I 66.05.06</v>
          </cell>
          <cell r="D31903" t="str">
            <v>LOCAÇÃO DE ESCORA METÁLICA TELESCÓPICA, COM ALTURA REGULÁVEL DE 1,80 A 3,20 M, COM CAPACIDADE DE CARGA DE NO MÍNIMO 1000KGF (10 KN), INCLUSO TRIPÉ E FORCADO</v>
          </cell>
          <cell r="E31903" t="str">
            <v>UNMES</v>
          </cell>
          <cell r="G31903">
            <v>20</v>
          </cell>
        </row>
        <row r="31904">
          <cell r="A31904" t="str">
            <v>SUDECAP-I 66.05.07</v>
          </cell>
          <cell r="D31904" t="str">
            <v>LOCAÇÃO DE APRUMADOR METÁLICO DE PILAR, COM ALTURA E ÂNGULOS REGULÁVEIS, EXTENSÃO DE 1,50 A 2,80 M</v>
          </cell>
          <cell r="E31904" t="str">
            <v>UNMES</v>
          </cell>
          <cell r="G31904">
            <v>22.96</v>
          </cell>
        </row>
        <row r="31905">
          <cell r="A31905" t="str">
            <v>SUDECAP-I 66.05.08</v>
          </cell>
          <cell r="D31905" t="str">
            <v xml:space="preserve">LOCAÇÃO DE BARRA DE ANCORAGEM DE 0,80 A 1,20 M DE EXTENSÃO COM ROSCA DE 5/8”, INCLUINDO PORCA E FLANGE </v>
          </cell>
          <cell r="E31905" t="str">
            <v>UNMES</v>
          </cell>
          <cell r="G31905">
            <v>6.75</v>
          </cell>
        </row>
        <row r="31906">
          <cell r="A31906" t="str">
            <v>SUDECAP-I 66.05.09</v>
          </cell>
          <cell r="D31906" t="str">
            <v>LOCAÇÃO DE VIGA SANDUÍCHE METÁLICA VAZADA PARA TRAVAMENTO DE PILARES, ALTURA DE 8 CM, LARGURA DE 6 CM E EXTENSÃO DE 2 M</v>
          </cell>
          <cell r="E31906" t="str">
            <v>UNMES</v>
          </cell>
          <cell r="G31906">
            <v>19.39</v>
          </cell>
        </row>
        <row r="31907">
          <cell r="A31907" t="str">
            <v>SUDECAP-I 66.05.10</v>
          </cell>
          <cell r="D31907" t="str">
            <v>LOCAÇÃO DE CRUZETA PARA ESCORA METÁLICA</v>
          </cell>
          <cell r="E31907" t="str">
            <v>UNMES</v>
          </cell>
          <cell r="G31907">
            <v>8.0500000000000007</v>
          </cell>
        </row>
        <row r="31908">
          <cell r="A31908" t="str">
            <v>SUDECAP-I 66.05.11</v>
          </cell>
          <cell r="D31908" t="str">
            <v>VIGA DE ESCORAMENTO H20, DE MADEIRA, PESO DE 5,0 A 5,20 KG/M, COM EXTREMIDADES PLÁSTICAS</v>
          </cell>
          <cell r="E31908" t="str">
            <v>M</v>
          </cell>
          <cell r="G31908">
            <v>132.25</v>
          </cell>
        </row>
        <row r="31909">
          <cell r="A31909" t="str">
            <v>SUDECAP-I 66.05.55</v>
          </cell>
          <cell r="D31909" t="str">
            <v>CHAPA DE AÇO GALVANIZADA BITOLA GSG 18, E= 1,25 MM (10,00KG/M2)</v>
          </cell>
          <cell r="E31909" t="str">
            <v>KG</v>
          </cell>
          <cell r="G31909">
            <v>10.86</v>
          </cell>
        </row>
        <row r="31910">
          <cell r="A31910" t="str">
            <v>SUDECAP-I 66.06.05</v>
          </cell>
          <cell r="D31910" t="str">
            <v>CHAPA METÁLICA DOBRADA / TRAPEZOIDAL NÚMERO 18</v>
          </cell>
          <cell r="E31910" t="str">
            <v>KG</v>
          </cell>
          <cell r="G31910">
            <v>13.83</v>
          </cell>
        </row>
        <row r="31911">
          <cell r="A31911" t="str">
            <v>SUDECAP-I 66.35.08</v>
          </cell>
          <cell r="D31911" t="str">
            <v>PERFIL "I" DE AÇO LAMINADO, "I" 152 X 22</v>
          </cell>
          <cell r="E31911" t="str">
            <v>KG</v>
          </cell>
          <cell r="G31911">
            <v>8.8000000000000007</v>
          </cell>
        </row>
        <row r="31912">
          <cell r="A31912" t="str">
            <v>SUDECAP-I 66.35.10</v>
          </cell>
          <cell r="D31912" t="str">
            <v>PERFIL "I" DE AÇO LAMINADO, "I" 203 X 34,3</v>
          </cell>
          <cell r="E31912" t="str">
            <v>KG</v>
          </cell>
          <cell r="G31912">
            <v>9</v>
          </cell>
        </row>
        <row r="31913">
          <cell r="A31913" t="str">
            <v>SUDECAP-I 67.01.01</v>
          </cell>
          <cell r="D31913" t="str">
            <v>TELHA CERÂMICA TIPO FRANCESA, COMPRIMENTO DE 40 CM, RENDIMENTO DE 16 TELHAS / M2 REF 7175</v>
          </cell>
          <cell r="E31913" t="str">
            <v>UN</v>
          </cell>
          <cell r="G31913">
            <v>3.33</v>
          </cell>
        </row>
        <row r="31914">
          <cell r="A31914" t="str">
            <v>SUDECAP-I 67.01.02</v>
          </cell>
          <cell r="D31914" t="str">
            <v>TELHA CERÂMICA TIPO PAULISTA, COMPRIMENTO DE 48 CM, RENDIMENTO DE 26 TELHAS / M2</v>
          </cell>
          <cell r="E31914" t="str">
            <v>UN</v>
          </cell>
          <cell r="G31914">
            <v>3.5</v>
          </cell>
        </row>
        <row r="31915">
          <cell r="A31915" t="str">
            <v>SUDECAP-I 67.01.03</v>
          </cell>
          <cell r="D31915" t="str">
            <v>TELHA CERÂMICA TIPO PLAN, COMPRIMENTO DE 47 CM, RENDIMENTO DE 26 TELHAS / M2</v>
          </cell>
          <cell r="E31915" t="str">
            <v>UN</v>
          </cell>
          <cell r="G31915">
            <v>3.4</v>
          </cell>
        </row>
        <row r="31916">
          <cell r="A31916" t="str">
            <v>SUDECAP-I 67.02.11</v>
          </cell>
          <cell r="D31916" t="str">
            <v>TELHA ONDULADA DE FIBROCIMENTO E=6MM (2,44 X 1,10 OU OUTRA DIMENSÃO) REF 7194</v>
          </cell>
          <cell r="E31916" t="str">
            <v>M2</v>
          </cell>
          <cell r="G31916">
            <v>27.7</v>
          </cell>
        </row>
        <row r="31917">
          <cell r="A31917" t="str">
            <v>SUDECAP-I 67.02.14</v>
          </cell>
          <cell r="D31917" t="str">
            <v>TELHA ONDULADA DE FIBROCIMENTO E=5MM (2,44 X 1,10 OU OUTRA DIMENSÃO)</v>
          </cell>
          <cell r="E31917" t="str">
            <v>M2</v>
          </cell>
          <cell r="G31917">
            <v>21.65</v>
          </cell>
        </row>
        <row r="31918">
          <cell r="A31918" t="str">
            <v>SUDECAP-I 67.02.23</v>
          </cell>
          <cell r="D31918" t="str">
            <v>TELHA ONDULADA DE FIBROCIMENTO E=8MM (2,44 X 1,10 OU OUTRA DIMENSÃO)</v>
          </cell>
          <cell r="E31918" t="str">
            <v>M2</v>
          </cell>
          <cell r="G31918">
            <v>50.07</v>
          </cell>
        </row>
        <row r="31919">
          <cell r="A31919" t="str">
            <v>SUDECAP-I 67.04.03</v>
          </cell>
          <cell r="D31919" t="str">
            <v>TELHA DE AÇO ZINCADO TRAPEZOIDAL, A= 40MM, E= 0,5 MM, SEM PINTURA REF 7243</v>
          </cell>
          <cell r="E31919" t="str">
            <v>M2</v>
          </cell>
          <cell r="G31919">
            <v>37.53</v>
          </cell>
        </row>
        <row r="31920">
          <cell r="A31920" t="str">
            <v>SUDECAP-I 67.08.01</v>
          </cell>
          <cell r="D31920" t="str">
            <v>FORRO EM PVC LARG= 20CM COR BRANCA COLOCADO</v>
          </cell>
          <cell r="E31920" t="str">
            <v>M2</v>
          </cell>
          <cell r="G31920">
            <v>75</v>
          </cell>
        </row>
        <row r="31921">
          <cell r="A31921" t="str">
            <v>SUDECAP-I 67.15.01</v>
          </cell>
          <cell r="D31921" t="str">
            <v>CUMEEIRA PARA TELHA CERÂMICA, COMPRIMENTO DE 41CM, RENDIMENTO DE 3 TELHAS / M REF 7181</v>
          </cell>
          <cell r="E31921" t="str">
            <v>UN</v>
          </cell>
          <cell r="G31921">
            <v>5</v>
          </cell>
        </row>
        <row r="31922">
          <cell r="A31922" t="str">
            <v>SUDECAP-I 67.15.06</v>
          </cell>
          <cell r="D31922" t="str">
            <v>CUMEEIRA UNIVERSAL PARA TELHA ONDULADA DE FIBROCIMENTO, E = 6 MM, ABA 210 MM, COMPRIMENTO 1100 MM (SEM AMIANTO) REF 7219</v>
          </cell>
          <cell r="E31922" t="str">
            <v>UN</v>
          </cell>
          <cell r="G31922">
            <v>55.64</v>
          </cell>
        </row>
        <row r="31923">
          <cell r="A31923" t="str">
            <v>SUDECAP-I 67.16.01</v>
          </cell>
          <cell r="D31923" t="str">
            <v>CUMEEIRA GALVANIZADA TRAPEZOIDAL E=0,5MM</v>
          </cell>
          <cell r="E31923" t="str">
            <v>UN</v>
          </cell>
          <cell r="G31923">
            <v>51.8</v>
          </cell>
        </row>
        <row r="31924">
          <cell r="A31924" t="str">
            <v>SUDECAP-I 67.20.18</v>
          </cell>
          <cell r="D31924" t="str">
            <v>GANCHO 1/4"x250 MM</v>
          </cell>
          <cell r="E31924" t="str">
            <v>CJ</v>
          </cell>
          <cell r="G31924">
            <v>4.49</v>
          </cell>
        </row>
        <row r="31925">
          <cell r="A31925" t="str">
            <v>SUDECAP-I 67.20.24</v>
          </cell>
          <cell r="D31925" t="str">
            <v>PARAFUSO COM ROSCA SOBERBA 4,8 X 75MM</v>
          </cell>
          <cell r="E31925" t="str">
            <v>UN</v>
          </cell>
          <cell r="G31925">
            <v>0.66</v>
          </cell>
        </row>
        <row r="31926">
          <cell r="A31926" t="str">
            <v>SUDECAP-I 67.20.25</v>
          </cell>
          <cell r="D31926" t="str">
            <v>PARAFUSO ZINCADO, SEXTAVADO, COM ROSCA SOBERBA, DIAMETRO 5/16", COMPRIMENTO 80 MM</v>
          </cell>
          <cell r="E31926" t="str">
            <v>UN</v>
          </cell>
          <cell r="G31926">
            <v>1.05</v>
          </cell>
        </row>
        <row r="31927">
          <cell r="A31927" t="str">
            <v>SUDECAP-I 67.20.26</v>
          </cell>
          <cell r="D31927" t="str">
            <v>PARAFUSO ZINCADO ROSCA SOBERBA, CABEÇA SEXTAVADA, 5/16 " X 110MM, PARA FIXAÇÃO DE TELHA EM MADEIRA</v>
          </cell>
          <cell r="E31927" t="str">
            <v>UN</v>
          </cell>
          <cell r="G31927">
            <v>1.05</v>
          </cell>
        </row>
        <row r="31928">
          <cell r="A31928" t="str">
            <v>SUDECAP-I 67.20.75</v>
          </cell>
          <cell r="D31928" t="str">
            <v>CONJUNTO DE VEDAÇÃO ELÁSTICA PARA TELHA ONDULADA</v>
          </cell>
          <cell r="E31928" t="str">
            <v>UN</v>
          </cell>
          <cell r="G31928">
            <v>0.34</v>
          </cell>
        </row>
        <row r="31929">
          <cell r="A31929" t="str">
            <v>SUDECAP-I 67.20.95</v>
          </cell>
          <cell r="D31929" t="str">
            <v>MASSA DE VEDAÇÃO</v>
          </cell>
          <cell r="E31929" t="str">
            <v>KG</v>
          </cell>
          <cell r="G31929">
            <v>39.08</v>
          </cell>
        </row>
        <row r="31930">
          <cell r="A31930" t="str">
            <v>SUDECAP-I 67.61.01</v>
          </cell>
          <cell r="D31930" t="str">
            <v>FORRO DE GESSO LISO 60X60CM COLOCADO (ACIMA 100M2), EXCLUSIVE TABICA</v>
          </cell>
          <cell r="E31930" t="str">
            <v>M2</v>
          </cell>
          <cell r="G31930">
            <v>82.8</v>
          </cell>
        </row>
        <row r="31931">
          <cell r="A31931" t="str">
            <v>SUDECAP-I 67.61.03</v>
          </cell>
          <cell r="D31931" t="str">
            <v>FORRO DE GESSO ACARTONADO 60X200CM COLOCADO&gt;=100M2, EXCLUSIVE TABICA</v>
          </cell>
          <cell r="E31931" t="str">
            <v>M2</v>
          </cell>
          <cell r="G31931">
            <v>100</v>
          </cell>
        </row>
        <row r="31932">
          <cell r="A31932" t="str">
            <v>SUDECAP-I 67.85.10</v>
          </cell>
          <cell r="D31932" t="str">
            <v>CALHA / RUFO DE CHAPA GALVANIZADA 22 GSG, DESENVOLVIMENTO = 1,0M</v>
          </cell>
          <cell r="E31932" t="str">
            <v>M</v>
          </cell>
          <cell r="G31932">
            <v>120</v>
          </cell>
        </row>
        <row r="31933">
          <cell r="A31933" t="str">
            <v>SUDECAP-I 67.85.20</v>
          </cell>
          <cell r="D31933" t="str">
            <v>CALHA / RUFO DE CHAPA GALVANIZADA 24 GSG, DESENVOLVIMENTO = 1,0M</v>
          </cell>
          <cell r="E31933" t="str">
            <v>M</v>
          </cell>
          <cell r="G31933">
            <v>105</v>
          </cell>
        </row>
        <row r="31934">
          <cell r="A31934" t="str">
            <v>SUDECAP-I 67.85.30</v>
          </cell>
          <cell r="D31934" t="str">
            <v>CALHA / RUFO DE CHAPA GALVANIZADA 26 GSG, DESENVOLVIMENTO = 1,0M</v>
          </cell>
          <cell r="E31934" t="str">
            <v>M</v>
          </cell>
          <cell r="G31934">
            <v>82</v>
          </cell>
        </row>
        <row r="31935">
          <cell r="A31935" t="str">
            <v>SUDECAP-I 67.85.90</v>
          </cell>
          <cell r="D31935" t="str">
            <v>REBITE NÚMERO 10</v>
          </cell>
          <cell r="E31935" t="str">
            <v>KG</v>
          </cell>
          <cell r="G31935">
            <v>62.5</v>
          </cell>
        </row>
        <row r="31936">
          <cell r="A31936" t="str">
            <v>SUDECAP-I 67.85.95</v>
          </cell>
          <cell r="D31936" t="str">
            <v>SOLDA BRANCA 50x50</v>
          </cell>
          <cell r="E31936" t="str">
            <v>KG</v>
          </cell>
          <cell r="G31936">
            <v>278.02999999999997</v>
          </cell>
        </row>
        <row r="31937">
          <cell r="A31937" t="str">
            <v>SUDECAP-I 68.01.02</v>
          </cell>
          <cell r="D31937" t="str">
            <v>GÁS DE COZINHA - GLP REF 4226</v>
          </cell>
          <cell r="E31937" t="str">
            <v>KG</v>
          </cell>
          <cell r="G31937">
            <v>7.3</v>
          </cell>
        </row>
        <row r="31938">
          <cell r="A31938" t="str">
            <v>SUDECAP-I 68.01.03</v>
          </cell>
          <cell r="D31938" t="str">
            <v>ETANOL</v>
          </cell>
          <cell r="E31938" t="str">
            <v>L</v>
          </cell>
          <cell r="G31938">
            <v>3.95</v>
          </cell>
        </row>
        <row r="31939">
          <cell r="A31939" t="str">
            <v>SUDECAP-I 68.01.25</v>
          </cell>
          <cell r="D31939" t="str">
            <v>GASOLINA COMUM</v>
          </cell>
          <cell r="E31939" t="str">
            <v>L</v>
          </cell>
          <cell r="G31939">
            <v>5.55</v>
          </cell>
        </row>
        <row r="31940">
          <cell r="A31940" t="str">
            <v>SUDECAP-I 68.01.30</v>
          </cell>
          <cell r="D31940" t="str">
            <v>ÓLEO DIESEL COMBUSTÍVEL COMUM</v>
          </cell>
          <cell r="E31940" t="str">
            <v>L</v>
          </cell>
          <cell r="G31940">
            <v>5.49</v>
          </cell>
        </row>
        <row r="31941">
          <cell r="A31941" t="str">
            <v>SUDECAP-I 68.07.06</v>
          </cell>
          <cell r="D31941" t="str">
            <v>CIMENTO ASFÁLTICO DE PETRÓLEO A GRANEL (CAP) 50/70 (COLETADO NA ANP ACRESCIDO DE ICMS)</v>
          </cell>
          <cell r="E31941" t="str">
            <v>T</v>
          </cell>
          <cell r="G31941">
            <v>4131.96</v>
          </cell>
        </row>
        <row r="31942">
          <cell r="A31942" t="str">
            <v>SUDECAP-I 68.09.10</v>
          </cell>
          <cell r="D31942" t="str">
            <v>EMULSÃO ASFÁLTICA PARA IMPRIMAÇÃO - EAI</v>
          </cell>
          <cell r="E31942" t="str">
            <v>T</v>
          </cell>
          <cell r="G31942">
            <v>2372.9699999999998</v>
          </cell>
        </row>
        <row r="31943">
          <cell r="A31943" t="str">
            <v>SUDECAP-I 68.09.14</v>
          </cell>
          <cell r="D31943" t="str">
            <v>EMULSAO ASFALTICA CATIONICA RL-1C PARA USO EM PAVIMENTACAO ASFALTICA (COLETADO NA ANP ACRESCIDO DE ICMS)</v>
          </cell>
          <cell r="E31943" t="str">
            <v>T</v>
          </cell>
          <cell r="G31943">
            <v>3235.44</v>
          </cell>
        </row>
        <row r="31944">
          <cell r="A31944" t="str">
            <v>SUDECAP-I 68.09.20</v>
          </cell>
          <cell r="D31944" t="str">
            <v>EMULSÃO ASFÁLTICA CATIÔNICA RR-1C PARA USO EM PAVIMENTAÇÃO ASFÁLTICA (COLETADO NA ANP ACRESCIDO DE ICMS)</v>
          </cell>
          <cell r="E31944" t="str">
            <v>T</v>
          </cell>
          <cell r="G31944">
            <v>2868.65</v>
          </cell>
        </row>
        <row r="31945">
          <cell r="A31945" t="str">
            <v>SUDECAP-I 68.09.21</v>
          </cell>
          <cell r="D31945" t="str">
            <v>EMULSÃO ASFÁLTICA CATIÔNICA RR-2C PARA USO EM PAVIMENTAÇÃO ASFÁLTICA (COLETADO NA ANP ACRESCIDO DE ICMS)</v>
          </cell>
          <cell r="E31945" t="str">
            <v>T</v>
          </cell>
          <cell r="G31945">
            <v>3498.77</v>
          </cell>
        </row>
        <row r="31946">
          <cell r="A31946" t="str">
            <v>SUDECAP-I 68.10.02</v>
          </cell>
          <cell r="D31946" t="str">
            <v>FORNECIMENTO DE CBUQ FAIXA B COM CAP 50/70</v>
          </cell>
          <cell r="E31946" t="str">
            <v>T</v>
          </cell>
          <cell r="G31946">
            <v>672</v>
          </cell>
        </row>
        <row r="31947">
          <cell r="A31947" t="str">
            <v>SUDECAP-I 68.10.03</v>
          </cell>
          <cell r="D31947" t="str">
            <v>FORNECIMENTO DE CBUQ FAIXA C COM CAP 50/70</v>
          </cell>
          <cell r="E31947" t="str">
            <v>T</v>
          </cell>
          <cell r="G31947">
            <v>730</v>
          </cell>
        </row>
        <row r="31948">
          <cell r="A31948" t="str">
            <v>SUDECAP-I 68.10.04</v>
          </cell>
          <cell r="D31948" t="str">
            <v>FORNECIMENTO DE CBUQ FAIXA C COM ASFALTO BORRACHA</v>
          </cell>
          <cell r="E31948" t="str">
            <v>T</v>
          </cell>
          <cell r="G31948">
            <v>772.2</v>
          </cell>
        </row>
        <row r="31949">
          <cell r="A31949" t="str">
            <v>SUDECAP-I 68.10.05</v>
          </cell>
          <cell r="D31949" t="str">
            <v>FORNECIMENTO DE CBUQ FAIXA D COM CAP 50/70</v>
          </cell>
          <cell r="E31949" t="str">
            <v>T</v>
          </cell>
          <cell r="G31949">
            <v>762.2</v>
          </cell>
        </row>
        <row r="31950">
          <cell r="A31950" t="str">
            <v>SUDECAP-I 68.10.10</v>
          </cell>
          <cell r="D31950" t="str">
            <v>FORNECIMENTO DE CBUQ S.M.A. PRONTO</v>
          </cell>
          <cell r="E31950" t="str">
            <v>T</v>
          </cell>
          <cell r="G31950">
            <v>867.24</v>
          </cell>
        </row>
        <row r="31951">
          <cell r="A31951" t="str">
            <v>SUDECAP-I 68.20.01</v>
          </cell>
          <cell r="D31951" t="str">
            <v>TRANSPORTE DE EQUIPAMENTOS EM CAMINHÃO TRUCADO</v>
          </cell>
          <cell r="E31951" t="str">
            <v>VG</v>
          </cell>
          <cell r="G31951">
            <v>900</v>
          </cell>
        </row>
        <row r="31952">
          <cell r="A31952" t="str">
            <v>SUDECAP-I 68.20.02</v>
          </cell>
          <cell r="D31952" t="str">
            <v>TRANSPORTE DE EQUIPAMENTOS EM CARRETA SEMI REBOQUE 2 EIXOS</v>
          </cell>
          <cell r="E31952" t="str">
            <v>VG</v>
          </cell>
          <cell r="G31952">
            <v>1650</v>
          </cell>
        </row>
        <row r="31953">
          <cell r="A31953" t="str">
            <v>SUDECAP-I 71.01.05</v>
          </cell>
          <cell r="D31953" t="str">
            <v>TÁBUA DE MADEIRA APARELHADA 2,5 X 25CM REF 3990</v>
          </cell>
          <cell r="E31953" t="str">
            <v>M2</v>
          </cell>
          <cell r="G31953">
            <v>30.93</v>
          </cell>
        </row>
        <row r="31954">
          <cell r="A31954" t="str">
            <v>SUDECAP-I 71.01.08</v>
          </cell>
          <cell r="D31954" t="str">
            <v>SARRAFO DE PINUS 2,5CM X 7,5 CM REF 4517</v>
          </cell>
          <cell r="E31954" t="str">
            <v>M</v>
          </cell>
          <cell r="G31954">
            <v>2.88</v>
          </cell>
        </row>
        <row r="31955">
          <cell r="A31955" t="str">
            <v>SUDECAP-I 71.01.09</v>
          </cell>
          <cell r="D31955" t="str">
            <v>TÁBUA DE PINUS 2,5CM X 20 CM REF 6193</v>
          </cell>
          <cell r="E31955" t="str">
            <v>M</v>
          </cell>
          <cell r="G31955">
            <v>7.33</v>
          </cell>
        </row>
        <row r="31956">
          <cell r="A31956" t="str">
            <v>SUDECAP-I 71.01.10</v>
          </cell>
          <cell r="D31956" t="str">
            <v>TÁBUA DE MADEIRA DE REFLORESTAMENTO APARELHADA E=2,5 L=30 CM (1"X12")</v>
          </cell>
          <cell r="E31956" t="str">
            <v>M2</v>
          </cell>
          <cell r="G31956">
            <v>43.34</v>
          </cell>
        </row>
        <row r="31957">
          <cell r="A31957" t="str">
            <v>SUDECAP-I 71.01.11</v>
          </cell>
          <cell r="D31957" t="str">
            <v>TÁBUA DE MADEIRA DE REFLORESTAMENTO APARELHADA E=2,5 L=20 CM (1"X12")</v>
          </cell>
          <cell r="E31957" t="str">
            <v>M2</v>
          </cell>
          <cell r="G31957">
            <v>39.42</v>
          </cell>
        </row>
        <row r="31958">
          <cell r="A31958" t="str">
            <v>SUDECAP-I 71.01.12</v>
          </cell>
          <cell r="D31958" t="str">
            <v>TÁBUA DE MADEIRA DE REFLORESTAMENTO APARELHADA E=2,5 L=30 CM (1"X12") REF 6212</v>
          </cell>
          <cell r="E31958" t="str">
            <v>M</v>
          </cell>
          <cell r="G31958">
            <v>13</v>
          </cell>
        </row>
        <row r="31959">
          <cell r="A31959" t="str">
            <v>SUDECAP-I 71.02.20</v>
          </cell>
          <cell r="D31959" t="str">
            <v>PRANCHÃO DE PARAJU</v>
          </cell>
          <cell r="E31959" t="str">
            <v>M3</v>
          </cell>
          <cell r="G31959">
            <v>5800</v>
          </cell>
        </row>
        <row r="31960">
          <cell r="A31960" t="str">
            <v>SUDECAP-I 71.04.01</v>
          </cell>
          <cell r="D31960" t="str">
            <v>PECA DE PARAJU BRUTA 13,5X5,5 CM</v>
          </cell>
          <cell r="E31960" t="str">
            <v>M</v>
          </cell>
          <cell r="G31960">
            <v>35.1</v>
          </cell>
        </row>
        <row r="31961">
          <cell r="A31961" t="str">
            <v>SUDECAP-I 71.04.02</v>
          </cell>
          <cell r="D31961" t="str">
            <v>PECA DE PARAJU BRUTA 10,5X5,5 CM</v>
          </cell>
          <cell r="E31961" t="str">
            <v>M</v>
          </cell>
          <cell r="G31961">
            <v>25.6</v>
          </cell>
        </row>
        <row r="31962">
          <cell r="A31962" t="str">
            <v>SUDECAP-I 71.04.03</v>
          </cell>
          <cell r="D31962" t="str">
            <v>PECA DE PARAJU BRUTO  6X5,5 CM</v>
          </cell>
          <cell r="E31962" t="str">
            <v>M</v>
          </cell>
          <cell r="G31962">
            <v>14</v>
          </cell>
        </row>
        <row r="31963">
          <cell r="A31963" t="str">
            <v>SUDECAP-I 71.04.04</v>
          </cell>
          <cell r="D31963" t="str">
            <v>CAIBRO DE PARAJU BRUTO 5,5X4 CM</v>
          </cell>
          <cell r="E31963" t="str">
            <v>M</v>
          </cell>
          <cell r="G31963">
            <v>12.5</v>
          </cell>
        </row>
        <row r="31964">
          <cell r="A31964" t="str">
            <v>SUDECAP-I 71.04.05</v>
          </cell>
          <cell r="D31964" t="str">
            <v>RIPA DE MADEIRA APARELHADA 1,5 X 5 CM REF 20205</v>
          </cell>
          <cell r="E31964" t="str">
            <v>M</v>
          </cell>
          <cell r="G31964">
            <v>3.36</v>
          </cell>
        </row>
        <row r="31965">
          <cell r="A31965" t="str">
            <v>SUDECAP-I 71.04.08</v>
          </cell>
          <cell r="D31965" t="str">
            <v>PEÇA DE MADEIRA DE PINUS 5,5 X 5,5CM REF 4513</v>
          </cell>
          <cell r="E31965" t="str">
            <v>M</v>
          </cell>
          <cell r="G31965">
            <v>5.5</v>
          </cell>
        </row>
        <row r="31966">
          <cell r="A31966" t="str">
            <v>SUDECAP-I 71.04.09</v>
          </cell>
          <cell r="D31966" t="str">
            <v>PEÇA DE MADEIRA DE REFLORESTAMENTO 7,5X7,5 CM</v>
          </cell>
          <cell r="E31966" t="str">
            <v>M</v>
          </cell>
          <cell r="G31966">
            <v>7.5</v>
          </cell>
        </row>
        <row r="31967">
          <cell r="A31967" t="str">
            <v>SUDECAP-I 71.04.10</v>
          </cell>
          <cell r="D31967" t="str">
            <v>PEÇA DE MADEIRA DE REFLORESTAMENTO 2,5X7,5 CM</v>
          </cell>
          <cell r="E31967" t="str">
            <v>M</v>
          </cell>
          <cell r="G31967">
            <v>2.97</v>
          </cell>
        </row>
        <row r="31968">
          <cell r="A31968" t="str">
            <v>SUDECAP-I 71.14.06</v>
          </cell>
          <cell r="D31968" t="str">
            <v>CHAPA DE MADEIRA COMPENSADA RESINADA PARA FORMA DE CONCRETO, DE *2,2 X 1,1* M, E = 10 MM REF 43681</v>
          </cell>
          <cell r="E31968" t="str">
            <v>M2</v>
          </cell>
          <cell r="G31968">
            <v>21.5</v>
          </cell>
        </row>
        <row r="31969">
          <cell r="A31969" t="str">
            <v>SUDECAP-I 71.14.08</v>
          </cell>
          <cell r="D31969" t="str">
            <v>CHAPA DE MADEIRA COMPENSADA RESINADA PARA FORMA DE CONCRETO, DE *2,2 X 1,1* M, E = 12 MM REF 43681</v>
          </cell>
          <cell r="E31969" t="str">
            <v>M2</v>
          </cell>
          <cell r="G31969">
            <v>29.71</v>
          </cell>
        </row>
        <row r="31970">
          <cell r="A31970" t="str">
            <v>SUDECAP-I 71.14.14</v>
          </cell>
          <cell r="D31970" t="str">
            <v xml:space="preserve">CHAPA DE MADEIRA COMPENSADA RESINADA PARA FORMA DE CONCRETO, DE *2,2 X 1,1* M, E = 20 MM REF 43677                                                                                                                                               </v>
          </cell>
          <cell r="E31970" t="str">
            <v>M2</v>
          </cell>
          <cell r="G31970">
            <v>53.27</v>
          </cell>
        </row>
        <row r="31971">
          <cell r="A31971" t="str">
            <v>SUDECAP-I 71.14.15</v>
          </cell>
          <cell r="D31971" t="str">
            <v>CHAPA DE MADEIRA COMPENSADA RESINADA PARA FORMA DE CONCRETO, DE *2,2 X 1,1* M, E = 18 MM</v>
          </cell>
          <cell r="E31971" t="str">
            <v>M2</v>
          </cell>
          <cell r="G31971">
            <v>37.200000000000003</v>
          </cell>
        </row>
        <row r="31972">
          <cell r="A31972" t="str">
            <v>SUDECAP-I 71.15.03</v>
          </cell>
          <cell r="D31972" t="str">
            <v>CHAPA DE MADEIRA COMPENSADA PLASTIFICADA PARA FORMA DE CONCRETO, DE 2,20 X 1,10 M, E = 12 MM REF 1347</v>
          </cell>
          <cell r="E31972" t="str">
            <v>M2</v>
          </cell>
          <cell r="G31972">
            <v>38.840000000000003</v>
          </cell>
        </row>
        <row r="31973">
          <cell r="A31973" t="str">
            <v>SUDECAP-I 71.15.06</v>
          </cell>
          <cell r="D31973" t="str">
            <v>CHAPA DE MADEIRA COMPENSADA PLASTIFICADA PARA FORMA DE CONCRETO, DE 2,20 X 1,10 M, E = 18 MM</v>
          </cell>
          <cell r="E31973" t="str">
            <v>M2</v>
          </cell>
          <cell r="G31973">
            <v>57.8</v>
          </cell>
        </row>
        <row r="31974">
          <cell r="A31974" t="str">
            <v>SUDECAP-I 71.30.04</v>
          </cell>
          <cell r="D31974" t="str">
            <v>MADEIRA ROLIÇA D= 6 A 10 CM COMPRIMENTO 6 METROS</v>
          </cell>
          <cell r="E31974" t="str">
            <v>M</v>
          </cell>
          <cell r="G31974">
            <v>14.5</v>
          </cell>
        </row>
        <row r="31975">
          <cell r="A31975" t="str">
            <v>SUDECAP-I 71.30.06</v>
          </cell>
          <cell r="D31975" t="str">
            <v>MADEIRA ROLIÇA D= 11 A 15 CM COMPRIMENTO 6 METROS</v>
          </cell>
          <cell r="E31975" t="str">
            <v>M</v>
          </cell>
          <cell r="G31975">
            <v>27.08</v>
          </cell>
        </row>
        <row r="31976">
          <cell r="A31976" t="str">
            <v>SUDECAP-I 71.50.01</v>
          </cell>
          <cell r="D31976" t="str">
            <v>FORRO DE ANGELIM L=10 E=1,0CM</v>
          </cell>
          <cell r="E31976" t="str">
            <v>M2</v>
          </cell>
          <cell r="G31976">
            <v>109.9</v>
          </cell>
        </row>
        <row r="31977">
          <cell r="A31977" t="str">
            <v>SUDECAP-I 71.50.05</v>
          </cell>
          <cell r="D31977" t="str">
            <v>FORRO DE MADEIRA PINUS OU EQUIVALENTE DA REGIÃO, ENCAIXE MACHO / FÊMEA COM FRISO, 10 X 1CM (SEM COLOCAÇÃO) REF 3283</v>
          </cell>
          <cell r="E31977" t="str">
            <v>M2</v>
          </cell>
          <cell r="G31977">
            <v>34.9</v>
          </cell>
        </row>
        <row r="31978">
          <cell r="A31978" t="str">
            <v>SUDECAP-I 72.10.01</v>
          </cell>
          <cell r="D31978" t="str">
            <v>DISCO DIAMANTADO D=14" PRECISION OU EQUIVALENTE</v>
          </cell>
          <cell r="E31978" t="str">
            <v>UN</v>
          </cell>
          <cell r="G31978">
            <v>226.56</v>
          </cell>
        </row>
        <row r="31979">
          <cell r="A31979" t="str">
            <v>SUDECAP-I 73.02.01</v>
          </cell>
          <cell r="D31979" t="str">
            <v>TUBO PVC SOLDÁVEL MARROM D= 20MM (1/2") REF 9867</v>
          </cell>
          <cell r="E31979" t="str">
            <v>M</v>
          </cell>
          <cell r="G31979">
            <v>3</v>
          </cell>
        </row>
        <row r="31980">
          <cell r="A31980" t="str">
            <v>SUDECAP-I 73.02.02</v>
          </cell>
          <cell r="D31980" t="str">
            <v>TUBO PVC SOLDÁVEL MARROM D= 25MM (3/4") REF 9868</v>
          </cell>
          <cell r="E31980" t="str">
            <v>M</v>
          </cell>
          <cell r="G31980">
            <v>3.23</v>
          </cell>
        </row>
        <row r="31981">
          <cell r="A31981" t="str">
            <v>SUDECAP-I 73.02.03</v>
          </cell>
          <cell r="D31981" t="str">
            <v>TUBO PVC SOLDÁVEL MARROM D= 32MM (1") REF 9869</v>
          </cell>
          <cell r="E31981" t="str">
            <v>M</v>
          </cell>
          <cell r="G31981">
            <v>7.49</v>
          </cell>
        </row>
        <row r="31982">
          <cell r="A31982" t="str">
            <v>SUDECAP-I 73.02.04</v>
          </cell>
          <cell r="D31982" t="str">
            <v>TUBO PVC SOLDÁVEL MARROM D= 40MM (1 1/4") REF 9874</v>
          </cell>
          <cell r="E31982" t="str">
            <v>M</v>
          </cell>
          <cell r="G31982">
            <v>10</v>
          </cell>
        </row>
        <row r="31983">
          <cell r="A31983" t="str">
            <v>SUDECAP-I 73.02.05</v>
          </cell>
          <cell r="D31983" t="str">
            <v>TUBO PVC SOLDÁVEL MARROM D= 50MM (1 1/2") REF 9875</v>
          </cell>
          <cell r="E31983" t="str">
            <v>M</v>
          </cell>
          <cell r="G31983">
            <v>11.96</v>
          </cell>
        </row>
        <row r="31984">
          <cell r="A31984" t="str">
            <v>SUDECAP-I 73.02.06</v>
          </cell>
          <cell r="D31984" t="str">
            <v>TUBO PVC SOLDÁVEL MARROM D= 60MM (2 1/4") 5649 REF 9873</v>
          </cell>
          <cell r="E31984" t="str">
            <v>M</v>
          </cell>
          <cell r="G31984">
            <v>19.79</v>
          </cell>
        </row>
        <row r="31985">
          <cell r="A31985" t="str">
            <v>SUDECAP-I 73.02.07</v>
          </cell>
          <cell r="D31985" t="str">
            <v>TUBO PVC SOLDÁVEL MARROM D= 75MM (2 1/2") REF 9871</v>
          </cell>
          <cell r="E31985" t="str">
            <v>M</v>
          </cell>
          <cell r="G31985">
            <v>32.9</v>
          </cell>
        </row>
        <row r="31986">
          <cell r="A31986" t="str">
            <v>SUDECAP-I 73.02.08</v>
          </cell>
          <cell r="D31986" t="str">
            <v>TUBO PVC SOLDÁVEL MARROM D= 85MM (3") REF 9872</v>
          </cell>
          <cell r="E31986" t="str">
            <v>M</v>
          </cell>
          <cell r="G31986">
            <v>47.44</v>
          </cell>
        </row>
        <row r="31987">
          <cell r="A31987" t="str">
            <v>SUDECAP-I 73.02.09</v>
          </cell>
          <cell r="D31987" t="str">
            <v>TUBO PVC SOLDÁVEL MARROM D= 110MM (4") REF 9870</v>
          </cell>
          <cell r="E31987" t="str">
            <v>M</v>
          </cell>
          <cell r="G31987">
            <v>70.98</v>
          </cell>
        </row>
        <row r="31988">
          <cell r="A31988" t="str">
            <v>SUDECAP-I 73.03.03</v>
          </cell>
          <cell r="D31988" t="str">
            <v>TUBO AÇO GALVANIZADO DIN 2440 E= 2,65MM DN 1/2" COM COSTURA REF 7691</v>
          </cell>
          <cell r="E31988" t="str">
            <v>M</v>
          </cell>
          <cell r="G31988">
            <v>19.09</v>
          </cell>
        </row>
        <row r="31989">
          <cell r="A31989" t="str">
            <v>SUDECAP-I 73.03.04</v>
          </cell>
          <cell r="D31989" t="str">
            <v>TUBO AÇO GALVANIZADO DIN 2440 E= 2,65MM DN 3/4" COM COSTURA REF 7700</v>
          </cell>
          <cell r="E31989" t="str">
            <v>M</v>
          </cell>
          <cell r="G31989">
            <v>24.62</v>
          </cell>
        </row>
        <row r="31990">
          <cell r="A31990" t="str">
            <v>SUDECAP-I 73.03.05</v>
          </cell>
          <cell r="D31990" t="str">
            <v>TUBO AÇO GALVANIZADO DIN 2440 E= 3,35MM DN 1" COM COSTURA</v>
          </cell>
          <cell r="E31990" t="str">
            <v>M</v>
          </cell>
          <cell r="G31990">
            <v>34.549999999999997</v>
          </cell>
        </row>
        <row r="31991">
          <cell r="A31991" t="str">
            <v>SUDECAP-I 73.03.06</v>
          </cell>
          <cell r="D31991" t="str">
            <v>TUBO AÇO GALVANIZADO DIN 2440 E= 3,35MM DN 1 1/4" COM COSTURA REF 7698</v>
          </cell>
          <cell r="E31991" t="str">
            <v>M</v>
          </cell>
          <cell r="G31991">
            <v>44.17</v>
          </cell>
        </row>
        <row r="31992">
          <cell r="A31992" t="str">
            <v>SUDECAP-I 73.03.07</v>
          </cell>
          <cell r="D31992" t="str">
            <v>TUBO AÇO GALVANIZADO DIN 2440 E= 3,35MM DN 1 1/2" COM COSTURA REF 7697</v>
          </cell>
          <cell r="E31992" t="str">
            <v>M</v>
          </cell>
          <cell r="G31992">
            <v>53.27</v>
          </cell>
        </row>
        <row r="31993">
          <cell r="A31993" t="str">
            <v>SUDECAP-I 73.03.08</v>
          </cell>
          <cell r="D31993" t="str">
            <v>TUBO AÇO GALVANIZADO DIN 2440 E= 3,75MM DN 2" COM COSTURA REF 7696</v>
          </cell>
          <cell r="E31993" t="str">
            <v>M</v>
          </cell>
          <cell r="G31993">
            <v>67.7</v>
          </cell>
        </row>
        <row r="31994">
          <cell r="A31994" t="str">
            <v>SUDECAP-I 73.03.09</v>
          </cell>
          <cell r="D31994" t="str">
            <v>TUBO AÇO GALVANIZADO DIN 2440 E= 3,75MM DN 2 1/2" COM COSTURA REF 7701</v>
          </cell>
          <cell r="E31994" t="str">
            <v>M</v>
          </cell>
          <cell r="G31994">
            <v>93.34</v>
          </cell>
        </row>
        <row r="31995">
          <cell r="A31995" t="str">
            <v>SUDECAP-I 73.03.10</v>
          </cell>
          <cell r="D31995" t="str">
            <v>TUBO AÇO GALVANIZADO DIN 2440 E= 4,00MM DN 3" COM COSTURA REF 7694</v>
          </cell>
          <cell r="E31995" t="str">
            <v>M</v>
          </cell>
          <cell r="G31995">
            <v>108.79</v>
          </cell>
        </row>
        <row r="31996">
          <cell r="A31996" t="str">
            <v>SUDECAP-I 73.03.11</v>
          </cell>
          <cell r="D31996" t="str">
            <v>TUBO AÇO GALVANIZADO DIN 2440 E= 4,50MM DN 4" COM COSTURA REF 7693</v>
          </cell>
          <cell r="E31996" t="str">
            <v>M</v>
          </cell>
          <cell r="G31996">
            <v>159.82</v>
          </cell>
        </row>
        <row r="31997">
          <cell r="A31997" t="str">
            <v>SUDECAP-I 73.03.57</v>
          </cell>
          <cell r="D31997" t="str">
            <v>TUBO ACO PRETO SCH-40 E= 2,77MM DN 1/2" S/COSTURA REF 13127</v>
          </cell>
          <cell r="E31997" t="str">
            <v>M</v>
          </cell>
          <cell r="G31997">
            <v>77.22</v>
          </cell>
        </row>
        <row r="31998">
          <cell r="A31998" t="str">
            <v>SUDECAP-I 73.03.58</v>
          </cell>
          <cell r="D31998" t="str">
            <v>TUBO ACO PRETO SCH-40 E= 2,87MM DN 3/4" S/COSTURA REF 21150</v>
          </cell>
          <cell r="E31998" t="str">
            <v>M</v>
          </cell>
          <cell r="G31998">
            <v>85.29</v>
          </cell>
        </row>
        <row r="31999">
          <cell r="A31999" t="str">
            <v>SUDECAP-I 73.05.50</v>
          </cell>
          <cell r="D31999" t="str">
            <v>ADAPTADOR SOLDÁVEL LONGO COM FLANGES LIVRES PARA CAIXA D´ÁGUA D= 75MM (2 1/2")</v>
          </cell>
          <cell r="E31999" t="str">
            <v>UN</v>
          </cell>
          <cell r="G31999">
            <v>294.41000000000003</v>
          </cell>
        </row>
        <row r="32000">
          <cell r="A32000" t="str">
            <v>SUDECAP-I 73.05.51</v>
          </cell>
          <cell r="D32000" t="str">
            <v>ADAPTADOR SOLDÁVEL CURTO COM FLANGES LIVRES PARA CAIXA D´ÁGUA D= 20MM (1/2")</v>
          </cell>
          <cell r="E32000" t="str">
            <v>UN</v>
          </cell>
          <cell r="G32000">
            <v>12.88</v>
          </cell>
        </row>
        <row r="32001">
          <cell r="A32001" t="str">
            <v>SUDECAP-I 73.05.52</v>
          </cell>
          <cell r="D32001" t="str">
            <v>ADAPTADOR SOLDÁVEL CURTO COM FLANGES LIVRES PARA CAIXA D´ÁGUA D= 25MM (3/4")</v>
          </cell>
          <cell r="E32001" t="str">
            <v>UN</v>
          </cell>
          <cell r="G32001">
            <v>14.97</v>
          </cell>
        </row>
        <row r="32002">
          <cell r="A32002" t="str">
            <v>SUDECAP-I 73.05.53</v>
          </cell>
          <cell r="D32002" t="str">
            <v>ADAPTADOR SOLDÁVEL CURTO COM FLANGES LIVRES PARA CAIXA D´ÁGUA D= 32MM (1")</v>
          </cell>
          <cell r="E32002" t="str">
            <v>UN</v>
          </cell>
          <cell r="G32002">
            <v>18.77</v>
          </cell>
        </row>
        <row r="32003">
          <cell r="A32003" t="str">
            <v>SUDECAP-I 73.05.54</v>
          </cell>
          <cell r="D32003" t="str">
            <v>ADAPTADOR SOLDÁVEL CURTO COM FLANGES LIVRES PARA CAIXA D´ÁGUA D= 40MM (1 1/4")</v>
          </cell>
          <cell r="E32003" t="str">
            <v>UN</v>
          </cell>
          <cell r="G32003">
            <v>39.6</v>
          </cell>
        </row>
        <row r="32004">
          <cell r="A32004" t="str">
            <v>SUDECAP-I 73.05.55</v>
          </cell>
          <cell r="D32004" t="str">
            <v>ADAPTADOR SOLDÁVEL CURTO COM FLANGES LIVRES PARA CAIXA D´ÁGUA D= 50MM (1 1/2")</v>
          </cell>
          <cell r="E32004" t="str">
            <v>UN</v>
          </cell>
          <cell r="G32004">
            <v>36.9</v>
          </cell>
        </row>
        <row r="32005">
          <cell r="A32005" t="str">
            <v>SUDECAP-I 73.05.56</v>
          </cell>
          <cell r="D32005" t="str">
            <v>ADAPTADOR SOLDÁVEL CURTO COM FLANGES LIVRES PARA CAIXA D´ÁGUA D= 60MM (2")</v>
          </cell>
          <cell r="E32005" t="str">
            <v>UN</v>
          </cell>
          <cell r="G32005">
            <v>67.73</v>
          </cell>
        </row>
        <row r="32006">
          <cell r="A32006" t="str">
            <v>SUDECAP-I 73.07.12</v>
          </cell>
          <cell r="D32006" t="str">
            <v>TUBO DE COBRE CLASSE E DN 15MM (1/2")</v>
          </cell>
          <cell r="E32006" t="str">
            <v>M</v>
          </cell>
          <cell r="G32006">
            <v>39.83</v>
          </cell>
        </row>
        <row r="32007">
          <cell r="A32007" t="str">
            <v>SUDECAP-I 73.07.13</v>
          </cell>
          <cell r="D32007" t="str">
            <v>TUBO DE COBRE CLASSE E DN 22MM (3/4")</v>
          </cell>
          <cell r="E32007" t="str">
            <v>M</v>
          </cell>
          <cell r="G32007">
            <v>57.08</v>
          </cell>
        </row>
        <row r="32008">
          <cell r="A32008" t="str">
            <v>SUDECAP-I 73.07.14</v>
          </cell>
          <cell r="D32008" t="str">
            <v>TUBO DE COBRE CLASSE E DN 28MM (1")</v>
          </cell>
          <cell r="E32008" t="str">
            <v>M</v>
          </cell>
          <cell r="G32008">
            <v>74.930000000000007</v>
          </cell>
        </row>
        <row r="32009">
          <cell r="A32009" t="str">
            <v>SUDECAP-I 73.07.15</v>
          </cell>
          <cell r="D32009" t="str">
            <v>TUBO DE COBRE CLASSE E DN 35MM (1 1/4")</v>
          </cell>
          <cell r="E32009" t="str">
            <v>M</v>
          </cell>
          <cell r="G32009">
            <v>155.6</v>
          </cell>
        </row>
        <row r="32010">
          <cell r="A32010" t="str">
            <v>SUDECAP-I 73.07.18</v>
          </cell>
          <cell r="D32010" t="str">
            <v>TUBO DE COBRE CLASSE E DN 42MM (1 1/2")</v>
          </cell>
          <cell r="E32010" t="str">
            <v>M</v>
          </cell>
          <cell r="G32010">
            <v>179.46</v>
          </cell>
        </row>
        <row r="32011">
          <cell r="A32011" t="str">
            <v>SUDECAP-I 73.07.19</v>
          </cell>
          <cell r="D32011" t="str">
            <v>TUBO DE COBRE CLASSE A DN 15MM (1/2") REF 39747</v>
          </cell>
          <cell r="E32011" t="str">
            <v>M</v>
          </cell>
          <cell r="G32011">
            <v>64.099999999999994</v>
          </cell>
        </row>
        <row r="32012">
          <cell r="A32012" t="str">
            <v>SUDECAP-I 73.07.20</v>
          </cell>
          <cell r="D32012" t="str">
            <v>TUBO DE COBRE CLASSE A DN 22MM (3/4") REF 39748</v>
          </cell>
          <cell r="E32012" t="str">
            <v>M</v>
          </cell>
          <cell r="G32012">
            <v>99.66</v>
          </cell>
        </row>
        <row r="32013">
          <cell r="A32013" t="str">
            <v>SUDECAP-I 73.07.21</v>
          </cell>
          <cell r="D32013" t="str">
            <v>TUBO DE COBRE CLASSE A DN 28MM (1") REF 39749</v>
          </cell>
          <cell r="E32013" t="str">
            <v>M</v>
          </cell>
          <cell r="G32013">
            <v>109.9</v>
          </cell>
        </row>
        <row r="32014">
          <cell r="A32014" t="str">
            <v>SUDECAP-I 73.20.05</v>
          </cell>
          <cell r="D32014" t="str">
            <v>TUBO EM PVC PERFURADO CORRUGADO PARA DRENAGEM DN 6" 160MM</v>
          </cell>
          <cell r="E32014" t="str">
            <v>M</v>
          </cell>
          <cell r="G32014">
            <v>21.74</v>
          </cell>
        </row>
        <row r="32015">
          <cell r="A32015" t="str">
            <v>SUDECAP-I 73.20.06</v>
          </cell>
          <cell r="D32015" t="str">
            <v>TUBO EM PVC PERFURADO CORRUGADO PARA DRENAGEM DN 8" 200MM</v>
          </cell>
          <cell r="E32015" t="str">
            <v>M</v>
          </cell>
          <cell r="G32015">
            <v>32</v>
          </cell>
        </row>
        <row r="32016">
          <cell r="A32016" t="str">
            <v>SUDECAP-I 73.23.01</v>
          </cell>
          <cell r="D32016" t="str">
            <v>TUBO CORRUGADO PEAD NÃO PERFURADO, PAREDE DUPLA, INTERNA LISA, DN 300MM (NBR 21138-3) SN-4 OU EQUIVALENTE</v>
          </cell>
          <cell r="E32016" t="str">
            <v>M</v>
          </cell>
          <cell r="G32016">
            <v>148.26</v>
          </cell>
        </row>
        <row r="32017">
          <cell r="A32017" t="str">
            <v>SUDECAP-I 73.23.04</v>
          </cell>
          <cell r="D32017" t="str">
            <v xml:space="preserve">TUBO CORRUGADO PEAD NÃO PERFURADO, PAREDE DUPLA, INTERNA LISA, DN 600MM (NBR 21138-3) SN-4 OU EQUIVALENTE </v>
          </cell>
          <cell r="E32017" t="str">
            <v>M</v>
          </cell>
          <cell r="G32017">
            <v>448.6</v>
          </cell>
        </row>
        <row r="32018">
          <cell r="A32018" t="str">
            <v>SUDECAP-I 73.23.08</v>
          </cell>
          <cell r="D32018" t="str">
            <v xml:space="preserve">TUBO CORRUGADO PEAD NÃO PERFURADO, PAREDE DUPLA, INTERNA LISA, DN 1200MM (NBR 21138-3) SN-4 OU EQUIVALENTE </v>
          </cell>
          <cell r="E32018" t="str">
            <v>M</v>
          </cell>
          <cell r="G32018">
            <v>1244.01</v>
          </cell>
        </row>
        <row r="32019">
          <cell r="A32019" t="str">
            <v>SUDECAP-I 73.23.10</v>
          </cell>
          <cell r="D32019" t="str">
            <v>TUBO CORRUGADO PEAD NÃO PERFURADO, PAREDE DUPLA, INTERNA LISA, DN 400MM (NBR 21138-3) SN-4 OU EQUIVALENTE</v>
          </cell>
          <cell r="E32019" t="str">
            <v>M</v>
          </cell>
          <cell r="G32019">
            <v>272.92</v>
          </cell>
        </row>
        <row r="32020">
          <cell r="A32020" t="str">
            <v>SUDECAP-I 73.23.11</v>
          </cell>
          <cell r="D32020" t="str">
            <v>TUBO CORRUGADO PEAD NÃO PERFURADO, PAREDE DUPLA, INTERNA LISA, DN 800MM (NBR 21138-3) SN-4 OU EQUIVALENTE</v>
          </cell>
          <cell r="E32020" t="str">
            <v>M</v>
          </cell>
          <cell r="G32020">
            <v>1061.17</v>
          </cell>
        </row>
        <row r="32021">
          <cell r="A32021" t="str">
            <v>SUDECAP-I 73.24.02</v>
          </cell>
          <cell r="D32021" t="str">
            <v>TUBO PVC ESGOTO PONTA E BOLSA SERIE NORMAL D= 50MM X 6M</v>
          </cell>
          <cell r="E32021" t="str">
            <v>UN</v>
          </cell>
          <cell r="G32021">
            <v>59.67</v>
          </cell>
        </row>
        <row r="32022">
          <cell r="A32022" t="str">
            <v>SUDECAP-I 73.24.03</v>
          </cell>
          <cell r="D32022" t="str">
            <v>TUBO PVC ESGOTO PONTA E BOLSA SERIE NORMAL D= 75MM X 6M</v>
          </cell>
          <cell r="E32022" t="str">
            <v>UN</v>
          </cell>
          <cell r="G32022">
            <v>81.41</v>
          </cell>
        </row>
        <row r="32023">
          <cell r="A32023" t="str">
            <v>SUDECAP-I 73.24.04</v>
          </cell>
          <cell r="D32023" t="str">
            <v>TUBO PVC ESGOTO PONTA E BOLSA SERIE NORMAL D= 100MM X 6M</v>
          </cell>
          <cell r="E32023" t="str">
            <v>UN</v>
          </cell>
          <cell r="G32023">
            <v>86.77</v>
          </cell>
        </row>
        <row r="32024">
          <cell r="A32024" t="str">
            <v>SUDECAP-I 73.24.05</v>
          </cell>
          <cell r="D32024" t="str">
            <v>TUBO PVC ESGOTO PONTA E BOLSA SERIE NORMAL D= 150MM X 6M</v>
          </cell>
          <cell r="E32024" t="str">
            <v>UN</v>
          </cell>
          <cell r="G32024">
            <v>210.83</v>
          </cell>
        </row>
        <row r="32025">
          <cell r="A32025" t="str">
            <v>SUDECAP-I 73.24.06</v>
          </cell>
          <cell r="D32025" t="str">
            <v>TUBO PVC ESGOTO PONTA E BOLSA SERIE NORMAL D= 200MM X 6M</v>
          </cell>
          <cell r="E32025" t="str">
            <v>UN</v>
          </cell>
          <cell r="G32025">
            <v>586.83000000000004</v>
          </cell>
        </row>
        <row r="32026">
          <cell r="A32026" t="str">
            <v>SUDECAP-I 73.24.07</v>
          </cell>
          <cell r="D32026" t="str">
            <v>TUBO PVC ESGOTO P/B SERIE LEVE D= 250MM X 6M</v>
          </cell>
          <cell r="E32026" t="str">
            <v>UN</v>
          </cell>
          <cell r="G32026">
            <v>983.41</v>
          </cell>
        </row>
        <row r="32027">
          <cell r="A32027" t="str">
            <v>SUDECAP-I 73.24.25</v>
          </cell>
          <cell r="D32027" t="str">
            <v>TUBO PVC ESGOTO PONTA E BOLSA SOLDÁVEL SERIE NORMAL D= 40MM X 6M</v>
          </cell>
          <cell r="E32027" t="str">
            <v>UN</v>
          </cell>
          <cell r="G32027">
            <v>39.61</v>
          </cell>
        </row>
        <row r="32028">
          <cell r="A32028" t="str">
            <v>SUDECAP-I 73.24.33</v>
          </cell>
          <cell r="D32028" t="str">
            <v>TUBO PVC ESGOTO P/B SERIE REFORÇADA (NBR 5688) D= 75MM X 6M</v>
          </cell>
          <cell r="E32028" t="str">
            <v>UN</v>
          </cell>
          <cell r="G32028">
            <v>110</v>
          </cell>
        </row>
        <row r="32029">
          <cell r="A32029" t="str">
            <v>SUDECAP-I 73.24.34</v>
          </cell>
          <cell r="D32029" t="str">
            <v>TUBO PVC ESGOTO P/B SERIE REFORÇADA (NBR 5688) D= 100MM X 6M</v>
          </cell>
          <cell r="E32029" t="str">
            <v>UN</v>
          </cell>
          <cell r="G32029">
            <v>170.34</v>
          </cell>
        </row>
        <row r="32030">
          <cell r="A32030" t="str">
            <v>SUDECAP-I 73.24.35</v>
          </cell>
          <cell r="D32030" t="str">
            <v>TUBO PVC ESGOTO P/B SERIE REFORÇADA (NBR 5688) D= 150MM X 6M</v>
          </cell>
          <cell r="E32030" t="str">
            <v>UN</v>
          </cell>
          <cell r="G32030">
            <v>398.51</v>
          </cell>
        </row>
        <row r="32031">
          <cell r="A32031" t="str">
            <v>SUDECAP-I 73.24.63</v>
          </cell>
          <cell r="D32031" t="str">
            <v>TUBO PVC COLETOR ESGOTO COR OCRE LISO JE NBR-7362 D= 100MM X 6M</v>
          </cell>
          <cell r="E32031" t="str">
            <v>UN</v>
          </cell>
          <cell r="G32031">
            <v>245.31</v>
          </cell>
        </row>
        <row r="32032">
          <cell r="A32032" t="str">
            <v>SUDECAP-I 73.24.64</v>
          </cell>
          <cell r="D32032" t="str">
            <v>TUBO PVC COLETOR ESGOTO COR OCRE LISO JE NBR-7362 D= 150MM X 6M</v>
          </cell>
          <cell r="E32032" t="str">
            <v>UN</v>
          </cell>
          <cell r="G32032">
            <v>389.42</v>
          </cell>
        </row>
        <row r="32033">
          <cell r="A32033" t="str">
            <v>SUDECAP-I 73.24.65</v>
          </cell>
          <cell r="D32033" t="str">
            <v>TUBO PVC COLETOR ESGOTO COR OCRE LISO JE NBR-7362 D= 200MM X 6M</v>
          </cell>
          <cell r="E32033" t="str">
            <v>UN</v>
          </cell>
          <cell r="G32033">
            <v>585.73</v>
          </cell>
        </row>
        <row r="32034">
          <cell r="A32034" t="str">
            <v>SUDECAP-I 73.24.66</v>
          </cell>
          <cell r="D32034" t="str">
            <v>TUBO PVC COLETOR ESGOTO COR OCRE LISO JE NBR-7362 D= 250MM X 6M</v>
          </cell>
          <cell r="E32034" t="str">
            <v>UN</v>
          </cell>
          <cell r="G32034">
            <v>1024.68</v>
          </cell>
        </row>
        <row r="32035">
          <cell r="A32035" t="str">
            <v>SUDECAP-I 73.24.67</v>
          </cell>
          <cell r="D32035" t="str">
            <v>TUBO PVC COLETOR ESGOTO COR OCRE LISO JE NBR-7362 D= 300MM X 6M</v>
          </cell>
          <cell r="E32035" t="str">
            <v>UN</v>
          </cell>
          <cell r="G32035">
            <v>1989.9</v>
          </cell>
        </row>
        <row r="32036">
          <cell r="A32036" t="str">
            <v>SUDECAP-I 73.24.69</v>
          </cell>
          <cell r="D32036" t="str">
            <v>TUBO PVC COLETOR ESGOTO COR OCRE LISO JE NBR-7362 D= 400MM X 6M</v>
          </cell>
          <cell r="E32036" t="str">
            <v>UN</v>
          </cell>
          <cell r="G32036">
            <v>3065.46</v>
          </cell>
        </row>
        <row r="32037">
          <cell r="A32037" t="str">
            <v>SUDECAP-I 73.27.02</v>
          </cell>
          <cell r="D32037" t="str">
            <v>ANEL DE BORRACHA PARA TUBO PVC ESGOTO SÉRIE NORMAL DN 50MM</v>
          </cell>
          <cell r="E32037" t="str">
            <v>UN</v>
          </cell>
          <cell r="G32037">
            <v>1.06</v>
          </cell>
        </row>
        <row r="32038">
          <cell r="A32038" t="str">
            <v>SUDECAP-I 73.27.03</v>
          </cell>
          <cell r="D32038" t="str">
            <v>ANEL DE BORRACHA PARA TUBO PVC ESGOTO SÉRIE NORMAL DN 75MM</v>
          </cell>
          <cell r="E32038" t="str">
            <v>UN</v>
          </cell>
          <cell r="G32038">
            <v>2.06</v>
          </cell>
        </row>
        <row r="32039">
          <cell r="A32039" t="str">
            <v>SUDECAP-I 73.27.04</v>
          </cell>
          <cell r="D32039" t="str">
            <v>ANEL DE BORRACHA PARA TUBO PVC ESGOTO SÉRIE NORMAL DN 100MM</v>
          </cell>
          <cell r="E32039" t="str">
            <v>UN</v>
          </cell>
          <cell r="G32039">
            <v>3.9</v>
          </cell>
        </row>
        <row r="32040">
          <cell r="A32040" t="str">
            <v>SUDECAP-I 73.27.11</v>
          </cell>
          <cell r="D32040" t="str">
            <v>ANEL DE BORRACHA PARA TUBO PVC ESGOTO SÉRIE NORMAL DN 150MM</v>
          </cell>
          <cell r="E32040" t="str">
            <v>UN</v>
          </cell>
          <cell r="G32040">
            <v>11.45</v>
          </cell>
        </row>
        <row r="32041">
          <cell r="A32041" t="str">
            <v>SUDECAP-I 73.27.12</v>
          </cell>
          <cell r="D32041" t="str">
            <v>ANEL DE BORRACHA PARA TUBO PVC ESGOTO SÉRIE NORMAL DN 200MM</v>
          </cell>
          <cell r="E32041" t="str">
            <v>UN</v>
          </cell>
          <cell r="G32041">
            <v>8.6999999999999993</v>
          </cell>
        </row>
        <row r="32042">
          <cell r="A32042" t="str">
            <v>SUDECAP-I 73.33.02</v>
          </cell>
          <cell r="D32042" t="str">
            <v>CAIXA D'ÁGUA DE POLIETILENO COM TAMPA 310 L</v>
          </cell>
          <cell r="E32042" t="str">
            <v>UN</v>
          </cell>
          <cell r="G32042">
            <v>249.9</v>
          </cell>
        </row>
        <row r="32043">
          <cell r="A32043" t="str">
            <v>SUDECAP-I 73.33.03</v>
          </cell>
          <cell r="D32043" t="str">
            <v>CAIXA D'ÁGUA DE POLIETILENO COM TAMPA 500 L</v>
          </cell>
          <cell r="E32043" t="str">
            <v>UN</v>
          </cell>
          <cell r="G32043">
            <v>291.89999999999998</v>
          </cell>
        </row>
        <row r="32044">
          <cell r="A32044" t="str">
            <v>SUDECAP-I 73.33.04</v>
          </cell>
          <cell r="D32044" t="str">
            <v>CAIXA D'ÁGUA DE POLIETILENO COM TAMPA 1000 L</v>
          </cell>
          <cell r="E32044" t="str">
            <v>UN</v>
          </cell>
          <cell r="G32044">
            <v>425.43</v>
          </cell>
        </row>
        <row r="32045">
          <cell r="A32045" t="str">
            <v>SUDECAP-I 73.34.16</v>
          </cell>
          <cell r="D32045" t="str">
            <v>CAIXA D'ÁGUA EM FIBRA DE VIDRO COM TAMPA 8000L</v>
          </cell>
          <cell r="E32045" t="str">
            <v>UN</v>
          </cell>
          <cell r="G32045">
            <v>7487.3</v>
          </cell>
        </row>
        <row r="32046">
          <cell r="A32046" t="str">
            <v>SUDECAP-I 73.40.02</v>
          </cell>
          <cell r="D32046" t="str">
            <v>BRAÇO PARA CHUVEIRO 1/2" X 40 CM CROMADO</v>
          </cell>
          <cell r="E32046" t="str">
            <v>UN</v>
          </cell>
          <cell r="G32046">
            <v>35</v>
          </cell>
        </row>
        <row r="32047">
          <cell r="A32047" t="str">
            <v>SUDECAP-I 73.40.03</v>
          </cell>
          <cell r="D32047" t="str">
            <v>BRAÇO PARA CHUVEIRO PVC 1/2" 40 CM</v>
          </cell>
          <cell r="E32047" t="str">
            <v>UN</v>
          </cell>
          <cell r="G32047">
            <v>24.79</v>
          </cell>
        </row>
        <row r="32048">
          <cell r="A32048" t="str">
            <v>SUDECAP-I 73.40.07</v>
          </cell>
          <cell r="D32048" t="str">
            <v>CHUVEIRO ARTICULADO PICCOLO 1991 CROMADO FABRIMAR OU EQUIVALENTE REF 38189</v>
          </cell>
          <cell r="E32048" t="str">
            <v>UN</v>
          </cell>
          <cell r="G32048">
            <v>169.9</v>
          </cell>
        </row>
        <row r="32049">
          <cell r="A32049" t="str">
            <v>SUDECAP-I 73.40.29</v>
          </cell>
          <cell r="D32049" t="str">
            <v>CHUVEIRO MAXI DUCHA ULTRA LORENZETTI 5500 W OU EQUIVALENTE REF 1368</v>
          </cell>
          <cell r="E32049" t="str">
            <v>UN</v>
          </cell>
          <cell r="G32049">
            <v>86.45</v>
          </cell>
        </row>
        <row r="32050">
          <cell r="A32050" t="str">
            <v>SUDECAP-I 73.40.30</v>
          </cell>
          <cell r="D32050" t="str">
            <v>CHUVEIRO LORENZETTI TRADIÇÃO CROMADO OU EQUIVALENTE REF 1367</v>
          </cell>
          <cell r="E32050" t="str">
            <v>UN</v>
          </cell>
          <cell r="G32050">
            <v>311.01</v>
          </cell>
        </row>
        <row r="32051">
          <cell r="A32051" t="str">
            <v>SUDECAP-I 73.40.32</v>
          </cell>
          <cell r="D32051" t="str">
            <v>DUCHINHA HIGIÊNICA ACQUA-JET 2195 DL FABRIMAR OU EQUIVALENTE</v>
          </cell>
          <cell r="E32051" t="str">
            <v>UN</v>
          </cell>
          <cell r="G32051">
            <v>162.9</v>
          </cell>
        </row>
        <row r="32052">
          <cell r="A32052" t="str">
            <v>SUDECAP-I 73.41.03</v>
          </cell>
          <cell r="D32052" t="str">
            <v>ENGATE / RABICHO FLEXÍVEL INOX 1/2" X 40CM REF 11684</v>
          </cell>
          <cell r="E32052" t="str">
            <v>UN</v>
          </cell>
          <cell r="G32052">
            <v>46.7</v>
          </cell>
        </row>
        <row r="32053">
          <cell r="A32053" t="str">
            <v>SUDECAP-I 73.41.43</v>
          </cell>
          <cell r="D32053" t="str">
            <v>TORNEIRA METÁLICA CROMADA, CANO CURTO, COM AREJADOR, SEM BICO PLÁSTICO, DE PAREDE, PARA USO GERAL, 1/2" OU 3/4" (1152 / 1154) REF 13984</v>
          </cell>
          <cell r="E32053" t="str">
            <v>UN</v>
          </cell>
          <cell r="G32053">
            <v>79.900000000000006</v>
          </cell>
        </row>
        <row r="32054">
          <cell r="A32054" t="str">
            <v>SUDECAP-I 73.41.62</v>
          </cell>
          <cell r="D32054" t="str">
            <v>TUBO PARA VÁLVULA DE DESCARGA NÚMERO 18 COM ADAPTADOR 1 1/2", CIPLA/EQUIVALENTE</v>
          </cell>
          <cell r="E32054" t="str">
            <v>UN</v>
          </cell>
          <cell r="G32054">
            <v>15.95</v>
          </cell>
        </row>
        <row r="32055">
          <cell r="A32055" t="str">
            <v>SUDECAP-I 73.41.64</v>
          </cell>
          <cell r="D32055" t="str">
            <v>TUBO LONGO PARA CAIXA DE DESCARGA SOBREPOR 40 MM X 1,60 METROS REF 12613</v>
          </cell>
          <cell r="E32055" t="str">
            <v>UN</v>
          </cell>
          <cell r="G32055">
            <v>21.68</v>
          </cell>
        </row>
        <row r="32056">
          <cell r="A32056" t="str">
            <v>SUDECAP-I 73.41.71</v>
          </cell>
          <cell r="D32056" t="str">
            <v>TUBO LIGAÇÃO ÁGUA - VASO METAL CROMADO COM SOBRECANOPLA</v>
          </cell>
          <cell r="E32056" t="str">
            <v>UN</v>
          </cell>
          <cell r="G32056">
            <v>49.9</v>
          </cell>
        </row>
        <row r="32057">
          <cell r="A32057" t="str">
            <v>SUDECAP-I 73.41.73</v>
          </cell>
          <cell r="D32057" t="str">
            <v>TUBO LIGAÇÃO ÁGUA - VASO PVC CROMADO COM SOBRECANOPLA</v>
          </cell>
          <cell r="E32057" t="str">
            <v>UN</v>
          </cell>
          <cell r="G32057">
            <v>25.65</v>
          </cell>
        </row>
        <row r="32058">
          <cell r="A32058" t="str">
            <v>SUDECAP-I 73.41.81</v>
          </cell>
          <cell r="D32058" t="str">
            <v>BOLSA DE LIGAÇÃO EM PVC FLEXÍVEL PARA VASO SANITÁRIO 40 MM (1 1/2") REF 6140</v>
          </cell>
          <cell r="E32058" t="str">
            <v>UN</v>
          </cell>
          <cell r="G32058">
            <v>9.4600000000000009</v>
          </cell>
        </row>
        <row r="32059">
          <cell r="A32059" t="str">
            <v>SUDECAP-I 73.42.25</v>
          </cell>
          <cell r="D32059" t="str">
            <v>GRELHA/PORTA GRELHA AÇO INOX FECHO GIRATÓRIO 150 X 150MM</v>
          </cell>
          <cell r="E32059" t="str">
            <v>UN</v>
          </cell>
          <cell r="G32059">
            <v>21.9</v>
          </cell>
        </row>
        <row r="32060">
          <cell r="A32060" t="str">
            <v>SUDECAP-I 73.42.26</v>
          </cell>
          <cell r="D32060" t="str">
            <v>GRELHA/PORTA GRELHA AÇO INOX FECHO GIRATÓRIO 100 X 100MM</v>
          </cell>
          <cell r="E32060" t="str">
            <v>UN</v>
          </cell>
          <cell r="G32060">
            <v>18.07</v>
          </cell>
        </row>
        <row r="32061">
          <cell r="A32061" t="str">
            <v>SUDECAP-I 73.42.31</v>
          </cell>
          <cell r="D32061" t="str">
            <v>RALO GRELHA CROMADA 0,10X0,10M MOLDENOX 118 A OU EQUIVALENTE</v>
          </cell>
          <cell r="E32061" t="str">
            <v>UN</v>
          </cell>
          <cell r="G32061">
            <v>17.010000000000002</v>
          </cell>
        </row>
        <row r="32062">
          <cell r="A32062" t="str">
            <v>SUDECAP-I 73.42.32</v>
          </cell>
          <cell r="D32062" t="str">
            <v>RALO GRELHA CROMADA 0,15X0,15M MOLDENOX 118 A OU EQUIVALENTE</v>
          </cell>
          <cell r="E32062" t="str">
            <v>UN</v>
          </cell>
          <cell r="G32062">
            <v>39.119999999999997</v>
          </cell>
        </row>
        <row r="32063">
          <cell r="A32063" t="str">
            <v>SUDECAP-I 73.42.33</v>
          </cell>
          <cell r="D32063" t="str">
            <v>TAMPA CEGA EM INOX PARA CAIXA SIFONADA 150X150MM</v>
          </cell>
          <cell r="E32063" t="str">
            <v>UN</v>
          </cell>
          <cell r="G32063">
            <v>22.9</v>
          </cell>
        </row>
        <row r="32064">
          <cell r="A32064" t="str">
            <v>SUDECAP-I 73.45.11</v>
          </cell>
          <cell r="D32064" t="str">
            <v>REGISTRO PRESSÃO COM ACABAMENTO E CANOPLA CROMADA, SIMPLES, BITOLA 1/2" REF 6021</v>
          </cell>
          <cell r="E32064" t="str">
            <v>UN</v>
          </cell>
          <cell r="G32064">
            <v>54.99</v>
          </cell>
        </row>
        <row r="32065">
          <cell r="A32065" t="str">
            <v>SUDECAP-I 73.45.12</v>
          </cell>
          <cell r="D32065" t="str">
            <v>REGISTRO PRESSÃO COM ACABAMENTO E CANOPLA CROMADA, SIMPLES, BITOLA 3/4" REF 6024</v>
          </cell>
          <cell r="E32065" t="str">
            <v>UN</v>
          </cell>
          <cell r="G32065">
            <v>54.13</v>
          </cell>
        </row>
        <row r="32066">
          <cell r="A32066" t="str">
            <v>SUDECAP-I 73.45.15</v>
          </cell>
          <cell r="D32066" t="str">
            <v>REGISTRO PARA GÁS D= 1/2" NTP X 3/8" BM REF 11756</v>
          </cell>
          <cell r="E32066" t="str">
            <v>UN</v>
          </cell>
          <cell r="G32066">
            <v>18.899999999999999</v>
          </cell>
        </row>
        <row r="32067">
          <cell r="A32067" t="str">
            <v>SUDECAP-I 73.45.16</v>
          </cell>
          <cell r="D32067" t="str">
            <v>REGISTRO DE ESFERA PVC ROSCÁVEL D=1/2" REF 11670</v>
          </cell>
          <cell r="E32067" t="str">
            <v>UN</v>
          </cell>
          <cell r="G32067">
            <v>13.21</v>
          </cell>
        </row>
        <row r="32068">
          <cell r="A32068" t="str">
            <v>SUDECAP-I 73.46.01</v>
          </cell>
          <cell r="D32068" t="str">
            <v>REGISTRO GAVETA BRUTO 1510-B 1/2" FABRIMAR OU EQUIVALENTE REF 6020</v>
          </cell>
          <cell r="E32068" t="str">
            <v>UN</v>
          </cell>
          <cell r="G32068">
            <v>45.9</v>
          </cell>
        </row>
        <row r="32069">
          <cell r="A32069" t="str">
            <v>SUDECAP-I 73.46.02</v>
          </cell>
          <cell r="D32069" t="str">
            <v>REGISTRO DE GAVETA BRUTO 1510-B 3/4" FABRIMAR/EQUIVALENTE</v>
          </cell>
          <cell r="E32069" t="str">
            <v>UN</v>
          </cell>
          <cell r="G32069">
            <v>52</v>
          </cell>
        </row>
        <row r="32070">
          <cell r="A32070" t="str">
            <v>SUDECAP-I 73.46.03</v>
          </cell>
          <cell r="D32070" t="str">
            <v>REGISTRO GAVETA BRUTO 1510-B 1" FABRIMAR OU EQUIVALENTE REF 6019</v>
          </cell>
          <cell r="E32070" t="str">
            <v>UN</v>
          </cell>
          <cell r="G32070">
            <v>80.900000000000006</v>
          </cell>
        </row>
        <row r="32071">
          <cell r="A32071" t="str">
            <v>SUDECAP-I 73.46.04</v>
          </cell>
          <cell r="D32071" t="str">
            <v>REGISTRO GAVETA BRUTO 1510-B 1 1/4" FABRIMAR OU EQUIVALENTE REF 6017</v>
          </cell>
          <cell r="E32071" t="str">
            <v>UN</v>
          </cell>
          <cell r="G32071">
            <v>98.28</v>
          </cell>
        </row>
        <row r="32072">
          <cell r="A32072" t="str">
            <v>SUDECAP-I 73.46.05</v>
          </cell>
          <cell r="D32072" t="str">
            <v>REGISTRO GAVETA BRUTO 1510-B 1 1/2" FABRIMAR OU EQUIVALENTE REF 6010</v>
          </cell>
          <cell r="E32072" t="str">
            <v>UN</v>
          </cell>
          <cell r="G32072">
            <v>114.3</v>
          </cell>
        </row>
        <row r="32073">
          <cell r="A32073" t="str">
            <v>SUDECAP-I 73.46.06</v>
          </cell>
          <cell r="D32073" t="str">
            <v>REGISTRO GAVETA BRUTO 1510-B 2" FABRIMAR OU EQUIVALENTE REF 6028</v>
          </cell>
          <cell r="E32073" t="str">
            <v>UN</v>
          </cell>
          <cell r="G32073">
            <v>151.63999999999999</v>
          </cell>
        </row>
        <row r="32074">
          <cell r="A32074" t="str">
            <v>SUDECAP-I 73.46.07</v>
          </cell>
          <cell r="D32074" t="str">
            <v>REGISTRO GAVETA BRUTO 1502-B 2 1/2" DECA OU EQUIVALENTE REF 6011</v>
          </cell>
          <cell r="E32074" t="str">
            <v>UN</v>
          </cell>
          <cell r="G32074">
            <v>327.64999999999998</v>
          </cell>
        </row>
        <row r="32075">
          <cell r="A32075" t="str">
            <v>SUDECAP-I 73.46.08</v>
          </cell>
          <cell r="D32075" t="str">
            <v>REGISTRO GAVETA BRUTO 1502-B 3" DECA OU EQUIVALENTE REF 6012</v>
          </cell>
          <cell r="E32075" t="str">
            <v>UN</v>
          </cell>
          <cell r="G32075">
            <v>864.9</v>
          </cell>
        </row>
        <row r="32076">
          <cell r="A32076" t="str">
            <v>SUDECAP-I 73.46.09</v>
          </cell>
          <cell r="D32076" t="str">
            <v>REGISTRO GAVETA BRUTO 1502-B 4" DECA OU EQUIVALENTE REF 6027</v>
          </cell>
          <cell r="E32076" t="str">
            <v>UN</v>
          </cell>
          <cell r="G32076">
            <v>1081.6300000000001</v>
          </cell>
        </row>
        <row r="32077">
          <cell r="A32077" t="str">
            <v>SUDECAP-I 73.46.40</v>
          </cell>
          <cell r="D32077" t="str">
            <v>REGISTRO GAVETA COM ACABAMENTO C-1509-DL D=1/2" FABRIMAR OU EQUIVALENTE REF 6006</v>
          </cell>
          <cell r="E32077" t="str">
            <v>UN</v>
          </cell>
          <cell r="G32077">
            <v>123.78</v>
          </cell>
        </row>
        <row r="32078">
          <cell r="A32078" t="str">
            <v>SUDECAP-I 73.46.41</v>
          </cell>
          <cell r="D32078" t="str">
            <v>REGISTRO GAVETA COM ACABAMENTO C-1509 DL D=3/4 FABRIMAR OU EQUIVALENTE REF 6005</v>
          </cell>
          <cell r="E32078" t="str">
            <v>UN</v>
          </cell>
          <cell r="G32078">
            <v>132.9</v>
          </cell>
        </row>
        <row r="32079">
          <cell r="A32079" t="str">
            <v>SUDECAP-I 73.46.42</v>
          </cell>
          <cell r="D32079" t="str">
            <v>REGISTRO GAVETA COM ACABAMENTO C-1509-DL D=1" FABRIMAR OU EQUIVALENTE REF 6013</v>
          </cell>
          <cell r="E32079" t="str">
            <v>UN</v>
          </cell>
          <cell r="G32079">
            <v>85.47</v>
          </cell>
        </row>
        <row r="32080">
          <cell r="A32080" t="str">
            <v>SUDECAP-I 73.46.44</v>
          </cell>
          <cell r="D32080" t="str">
            <v>REGISTRO GAVETA COM ACABAMENTO C-1509-DL D=1 1/2" FABRIMAR OU EQUIVALENTE REF 6015</v>
          </cell>
          <cell r="E32080" t="str">
            <v>UN</v>
          </cell>
          <cell r="G32080">
            <v>174.58</v>
          </cell>
        </row>
        <row r="32081">
          <cell r="A32081" t="str">
            <v>SUDECAP-I 73.49.04</v>
          </cell>
          <cell r="D32081" t="str">
            <v>REGISTRO DE GÁS D=1/2" PARA FOGÃO INDUSTRIAL</v>
          </cell>
          <cell r="E32081" t="str">
            <v>UN</v>
          </cell>
          <cell r="G32081">
            <v>56.28</v>
          </cell>
        </row>
        <row r="32082">
          <cell r="A32082" t="str">
            <v>SUDECAP-I 73.49.10</v>
          </cell>
          <cell r="D32082" t="str">
            <v>REGISTRO GLOBO COMUM RETO D= 13 MM (1/2")</v>
          </cell>
          <cell r="E32082" t="str">
            <v>UN</v>
          </cell>
          <cell r="G32082">
            <v>120.75</v>
          </cell>
        </row>
        <row r="32083">
          <cell r="A32083" t="str">
            <v>SUDECAP-I 73.49.12</v>
          </cell>
          <cell r="D32083" t="str">
            <v>REGISTRO GLOBO COMUM RETO D= 25 MM (1")</v>
          </cell>
          <cell r="E32083" t="str">
            <v>UN</v>
          </cell>
          <cell r="G32083">
            <v>207.45</v>
          </cell>
        </row>
        <row r="32084">
          <cell r="A32084" t="str">
            <v>SUDECAP-I 73.49.20</v>
          </cell>
          <cell r="D32084" t="str">
            <v>REGISTRO GLOBO ANGULAR D= 63 MM (2 1/2")</v>
          </cell>
          <cell r="E32084" t="str">
            <v>UN</v>
          </cell>
          <cell r="G32084">
            <v>133</v>
          </cell>
        </row>
        <row r="32085">
          <cell r="A32085" t="str">
            <v>SUDECAP-I 73.50.03</v>
          </cell>
          <cell r="D32085" t="str">
            <v>SIFÃO PARA LAVATÓRIO DE COPO REGULÁVEL 1X1 1/2" SIGMA/EQUIVALENTE REF 6136</v>
          </cell>
          <cell r="E32085" t="str">
            <v>UN</v>
          </cell>
          <cell r="G32085">
            <v>107</v>
          </cell>
        </row>
        <row r="32086">
          <cell r="A32086" t="str">
            <v>SUDECAP-I 73.50.04</v>
          </cell>
          <cell r="D32086" t="str">
            <v>SIFÃO PARA PIA DE COPO REGULÁVEL 1 1/2X1 1/2" SIGMA/EQUIVALENTE</v>
          </cell>
          <cell r="E32086" t="str">
            <v>UN</v>
          </cell>
          <cell r="G32086">
            <v>99.9</v>
          </cell>
        </row>
        <row r="32087">
          <cell r="A32087" t="str">
            <v>SUDECAP-I 73.50.05</v>
          </cell>
          <cell r="D32087" t="str">
            <v>SIFÃO / TUBO SINFONADO EXTENSÍVEL/SANFONADO, UNIVERSAL/SIMPLES, ENTRE 50 A 70 CM, DE PLÁSTICO BRANCO REF 44945</v>
          </cell>
          <cell r="E32087" t="str">
            <v>UN</v>
          </cell>
          <cell r="G32087">
            <v>6.27</v>
          </cell>
        </row>
        <row r="32088">
          <cell r="A32088" t="str">
            <v>SUDECAP-I 73.51.01</v>
          </cell>
          <cell r="D32088" t="str">
            <v>TORNEIRA COZINHA BANCA SAÍDA LATERAL 1167-P 1/2" FABRIMAR/EQUIVALENTE</v>
          </cell>
          <cell r="E32088" t="str">
            <v>UN</v>
          </cell>
          <cell r="G32088">
            <v>516.9</v>
          </cell>
        </row>
        <row r="32089">
          <cell r="A32089" t="str">
            <v>SUDECAP-I 73.51.02</v>
          </cell>
          <cell r="D32089" t="str">
            <v>TORNEIRA MISTURADOR PARA LAVATÓRIO REF217406 DOCOL/EQUIVALENTE</v>
          </cell>
          <cell r="E32089" t="str">
            <v>UN</v>
          </cell>
          <cell r="G32089">
            <v>421.64</v>
          </cell>
        </row>
        <row r="32090">
          <cell r="A32090" t="str">
            <v>SUDECAP-I 73.51.04</v>
          </cell>
          <cell r="D32090" t="str">
            <v>TORNEIRA COZINHA BANCA SAIDA LATERAL 1167-DL 1/2" FABRIMAR/EQUIVALENTE</v>
          </cell>
          <cell r="E32090" t="str">
            <v>UN</v>
          </cell>
          <cell r="G32090">
            <v>747.97</v>
          </cell>
        </row>
        <row r="32091">
          <cell r="A32091" t="str">
            <v>SUDECAP-I 73.51.05</v>
          </cell>
          <cell r="D32091" t="str">
            <v>TORNEIRA COZINHA PAREDE SAIDA LATERAL 1168-DL 1/2" FABRIMAR/EQUIVALENTE</v>
          </cell>
          <cell r="E32091" t="str">
            <v>UN</v>
          </cell>
          <cell r="G32091">
            <v>366.77</v>
          </cell>
        </row>
        <row r="32092">
          <cell r="A32092" t="str">
            <v>SUDECAP-I 73.51.07</v>
          </cell>
          <cell r="D32092" t="str">
            <v>TORNEIRA COZINHA PAREDE 1157-P 1/2"FABRI OU EQUIVALENTE</v>
          </cell>
          <cell r="E32092" t="str">
            <v>UN</v>
          </cell>
          <cell r="G32092">
            <v>370.66</v>
          </cell>
        </row>
        <row r="32093">
          <cell r="A32093" t="str">
            <v>SUDECAP-I 73.51.08</v>
          </cell>
          <cell r="D32093" t="str">
            <v>TORNEIRA COZINHA MISTURADOR BANCA 1256-DL FABRIMAR/EQUIVALENTE</v>
          </cell>
          <cell r="E32093" t="str">
            <v>UN</v>
          </cell>
          <cell r="G32093">
            <v>656.49</v>
          </cell>
        </row>
        <row r="32094">
          <cell r="A32094" t="str">
            <v>SUDECAP-I 73.51.09</v>
          </cell>
          <cell r="D32094" t="str">
            <v>TORNEIRA COZINHA MISTURADOR PAREDE 1258-DL FABRIM. OU EQUIVALENTE</v>
          </cell>
          <cell r="E32094" t="str">
            <v>UN</v>
          </cell>
          <cell r="G32094">
            <v>749.99</v>
          </cell>
        </row>
        <row r="32095">
          <cell r="A32095" t="str">
            <v>SUDECAP-I 73.51.10</v>
          </cell>
          <cell r="D32095" t="str">
            <v>TORNEIRA COZINHA PAREDE TOP JET 1171-DL 1/2" FABRI OU EQUIVALENTE</v>
          </cell>
          <cell r="E32095" t="str">
            <v>UN</v>
          </cell>
          <cell r="G32095">
            <v>289.89999999999998</v>
          </cell>
        </row>
        <row r="32096">
          <cell r="A32096" t="str">
            <v>SUDECAP-I 73.51.11</v>
          </cell>
          <cell r="D32096" t="str">
            <v>TORNEIRA PARA PIA COZINHA LINHA PERTUTTI DOCOL/EQUIVALENTE</v>
          </cell>
          <cell r="E32096" t="str">
            <v>UN</v>
          </cell>
          <cell r="G32096">
            <v>128.88</v>
          </cell>
        </row>
        <row r="32097">
          <cell r="A32097" t="str">
            <v>SUDECAP-I 73.51.12</v>
          </cell>
          <cell r="D32097" t="str">
            <v>TORNEIRA TANQUE 1153-MY D= 1/2" FABRIMAR OU EQUIVALENTE</v>
          </cell>
          <cell r="E32097" t="str">
            <v>UN</v>
          </cell>
          <cell r="G32097">
            <v>140.32</v>
          </cell>
        </row>
        <row r="32098">
          <cell r="A32098" t="str">
            <v>SUDECAP-I 73.51.15</v>
          </cell>
          <cell r="D32098" t="str">
            <v>TORNEIRA PRESSÃO PRESMATIC REF.17160606 DOCOL/EQUIVALENTE</v>
          </cell>
          <cell r="E32098" t="str">
            <v>UN</v>
          </cell>
          <cell r="G32098">
            <v>189.9</v>
          </cell>
        </row>
        <row r="32099">
          <cell r="A32099" t="str">
            <v>SUDECAP-I 73.51.16</v>
          </cell>
          <cell r="D32099" t="str">
            <v>TORNEIRA PRESSÃO PRESMATIC BENEFIT REF.490706 DOCOL/EQUIVALENTE</v>
          </cell>
          <cell r="E32099" t="str">
            <v>UN</v>
          </cell>
          <cell r="G32099">
            <v>1017.76</v>
          </cell>
        </row>
        <row r="32100">
          <cell r="A32100" t="str">
            <v>SUDECAP-I 73.51.17</v>
          </cell>
          <cell r="D32100" t="str">
            <v>TORNEIRA PARA LAVATÓRIO LINHA PERTUTTI DOCOL/EQUIVALENTE</v>
          </cell>
          <cell r="E32100" t="str">
            <v>UN</v>
          </cell>
          <cell r="G32100">
            <v>125.65</v>
          </cell>
        </row>
        <row r="32101">
          <cell r="A32101" t="str">
            <v>SUDECAP-I 73.51.19</v>
          </cell>
          <cell r="D32101" t="str">
            <v>TORNEIRA LAVATORIO 1190-DL 1/2" FABRIMAR OU EQUIVALENTE</v>
          </cell>
          <cell r="E32101" t="str">
            <v>UN</v>
          </cell>
          <cell r="G32101">
            <v>259.89999999999998</v>
          </cell>
        </row>
        <row r="32102">
          <cell r="A32102" t="str">
            <v>SUDECAP-I 73.51.20</v>
          </cell>
          <cell r="D32102" t="str">
            <v>TORNEIRA AQUAPRESS ANTIVANDALISMO 1180-AV FABRIMAR OU EQUIVALENTE</v>
          </cell>
          <cell r="E32102" t="str">
            <v>UN</v>
          </cell>
          <cell r="G32102">
            <v>409.11</v>
          </cell>
        </row>
        <row r="32103">
          <cell r="A32103" t="str">
            <v>SUDECAP-I 73.51.22</v>
          </cell>
          <cell r="D32103" t="str">
            <v>TORNEIRA DE BÓIA 1350 D= 1/2" DECA OU EQUIVALENTE</v>
          </cell>
          <cell r="E32103" t="str">
            <v>UN</v>
          </cell>
          <cell r="G32103">
            <v>95.26</v>
          </cell>
        </row>
        <row r="32104">
          <cell r="A32104" t="str">
            <v>SUDECAP-I 73.51.23</v>
          </cell>
          <cell r="D32104" t="str">
            <v>TORNEIRA DE BÓIA 1350 D= 3/4" DECA OU EQUIVALENTE</v>
          </cell>
          <cell r="E32104" t="str">
            <v>UN</v>
          </cell>
          <cell r="G32104">
            <v>100.78</v>
          </cell>
        </row>
        <row r="32105">
          <cell r="A32105" t="str">
            <v>SUDECAP-I 73.51.24</v>
          </cell>
          <cell r="D32105" t="str">
            <v>ORNEIRA DE BÓIA 1350 D= 1" DECA OU EQUIVALENTE</v>
          </cell>
          <cell r="E32105" t="str">
            <v>UN</v>
          </cell>
          <cell r="G32105">
            <v>135.97999999999999</v>
          </cell>
        </row>
        <row r="32106">
          <cell r="A32106" t="str">
            <v>SUDECAP-I 73.51.28</v>
          </cell>
          <cell r="D32106" t="str">
            <v>TORNEIRA JARDIM 1128-MY 1/2" FABRIMAR OU EQUIVALENTE</v>
          </cell>
          <cell r="E32106" t="str">
            <v>UN</v>
          </cell>
          <cell r="G32106">
            <v>62.9</v>
          </cell>
        </row>
        <row r="32107">
          <cell r="A32107" t="str">
            <v>SUDECAP-I 73.51.29</v>
          </cell>
          <cell r="D32107" t="str">
            <v>TORNEIRA JARDIM 1128-MY 3/4" FABRIMAR OU EQUIVALENTE</v>
          </cell>
          <cell r="E32107" t="str">
            <v>UN</v>
          </cell>
          <cell r="G32107">
            <v>43.67</v>
          </cell>
        </row>
        <row r="32108">
          <cell r="A32108" t="str">
            <v>SUDECAP-I 73.51.38</v>
          </cell>
          <cell r="D32108" t="str">
            <v>CHAVE BÓIA AUTOMÁTICA 20A PARA RESERVATÓRIO LENZ/EQUIVALENTE</v>
          </cell>
          <cell r="E32108" t="str">
            <v>UN</v>
          </cell>
          <cell r="G32108">
            <v>55.29</v>
          </cell>
        </row>
        <row r="32109">
          <cell r="A32109" t="str">
            <v>SUDECAP-I 73.51.41</v>
          </cell>
          <cell r="D32109" t="str">
            <v>TORNEIRA BÓIA PARA CAIXA D´ÁGUA 3/4", PLENA/EQUIVALENTE</v>
          </cell>
          <cell r="E32109" t="str">
            <v>UN</v>
          </cell>
          <cell r="G32109">
            <v>103.14</v>
          </cell>
        </row>
        <row r="32110">
          <cell r="A32110" t="str">
            <v>SUDECAP-I 73.51.42</v>
          </cell>
          <cell r="D32110" t="str">
            <v>TORNEIRA DE LIMPEZA 1128 JR D=1/2" FABRIMAR OU EQUIVALENTE</v>
          </cell>
          <cell r="E32110" t="str">
            <v>UN</v>
          </cell>
          <cell r="G32110">
            <v>62.9</v>
          </cell>
        </row>
        <row r="32111">
          <cell r="A32111" t="str">
            <v>SUDECAP-I 73.51.44</v>
          </cell>
          <cell r="D32111" t="str">
            <v>TORNEIRA PARA TANQUE 1153-JR 1/2" FABRIMAR/EQUIVALENTE</v>
          </cell>
          <cell r="E32111" t="str">
            <v>UN</v>
          </cell>
          <cell r="G32111">
            <v>110.9</v>
          </cell>
        </row>
        <row r="32112">
          <cell r="A32112" t="str">
            <v>SUDECAP-I 73.51.52</v>
          </cell>
          <cell r="D32112" t="str">
            <v>TORNEIRA PARA LAVATÓRIO REF1194-AS 1/2" FABRIMAR/EQUIVALENTE</v>
          </cell>
          <cell r="E32112" t="str">
            <v>UN</v>
          </cell>
          <cell r="G32112">
            <v>71</v>
          </cell>
        </row>
        <row r="32113">
          <cell r="A32113" t="str">
            <v>SUDECAP-I 73.51.53</v>
          </cell>
          <cell r="D32113" t="str">
            <v>TORNEIRA PARA LAVATÓRIO REF1194- 1/2" INNOVARE FABRIMAR/EQUIVALENTE</v>
          </cell>
          <cell r="E32113" t="str">
            <v>UN</v>
          </cell>
          <cell r="G32113">
            <v>68.790000000000006</v>
          </cell>
        </row>
        <row r="32114">
          <cell r="A32114" t="str">
            <v>SUDECAP-I 73.52.01</v>
          </cell>
          <cell r="D32114" t="str">
            <v>ACABAMENTO PARA VÁLVULA DE DESCARGA ANTIVANDALISMO DOCOL 11/2 OU EQUIVALENTE</v>
          </cell>
          <cell r="E32114" t="str">
            <v>UN</v>
          </cell>
          <cell r="G32114">
            <v>262.89999999999998</v>
          </cell>
        </row>
        <row r="32115">
          <cell r="A32115" t="str">
            <v>SUDECAP-I 73.52.02</v>
          </cell>
          <cell r="D32115" t="str">
            <v>VÁLVULA PARA PIA 3 1/2 X 1 1/2" 1623 CROMADO DARLIFLEX/EQUIVALENTE</v>
          </cell>
          <cell r="E32115" t="str">
            <v>UN</v>
          </cell>
          <cell r="G32115">
            <v>24</v>
          </cell>
        </row>
        <row r="32116">
          <cell r="A32116" t="str">
            <v>SUDECAP-I 73.52.04</v>
          </cell>
          <cell r="D32116" t="str">
            <v>VÁLVULA PARA LAVATÓRIO COM LADRÃO 1603 7/8 DARLIFLEX/EQUIVALENTE</v>
          </cell>
          <cell r="E32116" t="str">
            <v>UN</v>
          </cell>
          <cell r="G32116">
            <v>49.9</v>
          </cell>
        </row>
        <row r="32117">
          <cell r="A32117" t="str">
            <v>SUDECAP-I 73.52.05</v>
          </cell>
          <cell r="D32117" t="str">
            <v>VÁLVULA PARA LAVATÓRIO 1601 FABRIMAR/EQUIVALENTE</v>
          </cell>
          <cell r="E32117" t="str">
            <v>UN</v>
          </cell>
          <cell r="G32117">
            <v>37.9</v>
          </cell>
        </row>
        <row r="32118">
          <cell r="A32118" t="str">
            <v>SUDECAP-I 73.52.07</v>
          </cell>
          <cell r="D32118" t="str">
            <v>VÁLVULA PARA TANQUE 1 1/4" 1606 CROMADA DARLIFLEX/EQUIVALENTE</v>
          </cell>
          <cell r="E32118" t="str">
            <v>UN</v>
          </cell>
          <cell r="G32118">
            <v>41.9</v>
          </cell>
        </row>
        <row r="32119">
          <cell r="A32119" t="str">
            <v>SUDECAP-I 73.52.09</v>
          </cell>
          <cell r="D32119" t="str">
            <v>VÁLVULA PARA MICTÓRIO PRESMATIC SIMPLES D= 1/2" DOCOL/EQUIVALENTE</v>
          </cell>
          <cell r="E32119" t="str">
            <v>UN</v>
          </cell>
          <cell r="G32119">
            <v>289.89999999999998</v>
          </cell>
        </row>
        <row r="32120">
          <cell r="A32120" t="str">
            <v>SUDECAP-I 73.52.11</v>
          </cell>
          <cell r="D32120" t="str">
            <v>VÁLVULA DE RETENÇÃO PÉ COM CRIVO D= 3/4" FABRIMAR/EQUIVALENTE</v>
          </cell>
          <cell r="E32120" t="str">
            <v>UN</v>
          </cell>
          <cell r="G32120">
            <v>32.9</v>
          </cell>
        </row>
        <row r="32121">
          <cell r="A32121" t="str">
            <v>SUDECAP-I 73.52.12</v>
          </cell>
          <cell r="D32121" t="str">
            <v>VÁLVULA DE RETENÇÃO PÉ COM CRIVO D= 1" FABRIMAR/EQUIVALENTE</v>
          </cell>
          <cell r="E32121" t="str">
            <v>UN</v>
          </cell>
          <cell r="G32121">
            <v>39.67</v>
          </cell>
        </row>
        <row r="32122">
          <cell r="A32122" t="str">
            <v>SUDECAP-I 73.52.13</v>
          </cell>
          <cell r="D32122" t="str">
            <v>VÁLVULA DE RETENÇÃO PÉ COM CRIVO D= 1 1/2" FABRIMAR/EQUIVALENTE</v>
          </cell>
          <cell r="E32122" t="str">
            <v>UN</v>
          </cell>
          <cell r="G32122">
            <v>79.900000000000006</v>
          </cell>
        </row>
        <row r="32123">
          <cell r="A32123" t="str">
            <v>SUDECAP-I 73.52.14</v>
          </cell>
          <cell r="D32123" t="str">
            <v>VÁLVULA DE RETENÇÃO PÉ COM CRIVO D= 2" FABRIMAR/EQUIVALENTE</v>
          </cell>
          <cell r="E32123" t="str">
            <v>UN</v>
          </cell>
          <cell r="G32123">
            <v>157</v>
          </cell>
        </row>
        <row r="32124">
          <cell r="A32124" t="str">
            <v>SUDECAP-I 73.52.15</v>
          </cell>
          <cell r="D32124" t="str">
            <v>VÁLVULA DE RETENÇÃO UNIVERSAL D= 3/4" FABRIMAR/EQUIVALENTE</v>
          </cell>
          <cell r="E32124" t="str">
            <v>UN</v>
          </cell>
          <cell r="G32124">
            <v>69.650000000000006</v>
          </cell>
        </row>
        <row r="32125">
          <cell r="A32125" t="str">
            <v>SUDECAP-I 73.52.16</v>
          </cell>
          <cell r="D32125" t="str">
            <v>VÁLVULA DE RETENÇÃO UNIVERSAL D= 1" FABRIMAR/EQUIVALENTE</v>
          </cell>
          <cell r="E32125" t="str">
            <v>UN</v>
          </cell>
          <cell r="G32125">
            <v>78.8</v>
          </cell>
        </row>
        <row r="32126">
          <cell r="A32126" t="str">
            <v>SUDECAP-I 73.52.17</v>
          </cell>
          <cell r="D32126" t="str">
            <v>VÁLVULA DE RETENÇÃO UNIVERSAL D= 1 1/2" FABRIMAR/EQUIVALENTE</v>
          </cell>
          <cell r="E32126" t="str">
            <v>UN</v>
          </cell>
          <cell r="G32126">
            <v>172.9</v>
          </cell>
        </row>
        <row r="32127">
          <cell r="A32127" t="str">
            <v>SUDECAP-I 73.52.18</v>
          </cell>
          <cell r="D32127" t="str">
            <v>VÁLVULA DE RETENÇÃO UNIVERSAL D= 2" FABRIMAR/EQUIVALENTE</v>
          </cell>
          <cell r="E32127" t="str">
            <v>UN</v>
          </cell>
          <cell r="G32127">
            <v>229.99</v>
          </cell>
        </row>
        <row r="32128">
          <cell r="A32128" t="str">
            <v>SUDECAP-I 73.52.20</v>
          </cell>
          <cell r="D32128" t="str">
            <v>VÁLVULA DESGARGA 3650 CR, COM ACABAMENTO D=1 1/2" FABRIMAR/EQUIVALENTE REF 10228</v>
          </cell>
          <cell r="E32128" t="str">
            <v>UN</v>
          </cell>
          <cell r="G32128">
            <v>350.6</v>
          </cell>
        </row>
        <row r="32129">
          <cell r="A32129" t="str">
            <v>SUDECAP-I 73.52.30</v>
          </cell>
          <cell r="D32129" t="str">
            <v>VÁLVULA DE ESFERA EM LATÃO D=1/2" BSP (ÁGUA)</v>
          </cell>
          <cell r="E32129" t="str">
            <v>UN</v>
          </cell>
          <cell r="G32129">
            <v>30.9</v>
          </cell>
        </row>
        <row r="32130">
          <cell r="A32130" t="str">
            <v>SUDECAP-I 73.52.40</v>
          </cell>
          <cell r="D32130" t="str">
            <v>VÁLVULA RETENÇÃO HORIZONTAL PORTINHOLA 13MM - 1/2"</v>
          </cell>
          <cell r="E32130" t="str">
            <v>UN</v>
          </cell>
          <cell r="G32130">
            <v>45.63</v>
          </cell>
        </row>
        <row r="32131">
          <cell r="A32131" t="str">
            <v>SUDECAP-I 73.52.44</v>
          </cell>
          <cell r="D32131" t="str">
            <v>ACABAMENTO NECESSÁRIO PARA VÁLVULA DE DESCARGA BENEFIT DOCOL/EQUIVALENTE</v>
          </cell>
          <cell r="E32131" t="str">
            <v>UN</v>
          </cell>
          <cell r="G32131">
            <v>616.30999999999995</v>
          </cell>
        </row>
        <row r="32132">
          <cell r="A32132" t="str">
            <v>SUDECAP-I 73.52.45</v>
          </cell>
          <cell r="D32132" t="str">
            <v>VÁLVULA DE DESCARGA 1 1/2" DOCOL/EQUIVALENTE REF 10228</v>
          </cell>
          <cell r="E32132" t="str">
            <v>UN</v>
          </cell>
          <cell r="G32132">
            <v>160.30000000000001</v>
          </cell>
        </row>
        <row r="32133">
          <cell r="A32133" t="str">
            <v>SUDECAP-I 73.52.46</v>
          </cell>
          <cell r="D32133" t="str">
            <v>VÁLVULA RETENÇÃO HORIZONTAL PORTINHOLA 63MM - 2 1/2"</v>
          </cell>
          <cell r="E32133" t="str">
            <v>UN</v>
          </cell>
          <cell r="G32133">
            <v>573.41</v>
          </cell>
        </row>
        <row r="32134">
          <cell r="A32134" t="str">
            <v>SUDECAP-I 73.52.74</v>
          </cell>
          <cell r="D32134" t="str">
            <v>VÁLVULA PVC PARA LAVATÓRIO SEM UNHO NÚMERO 11</v>
          </cell>
          <cell r="E32134" t="str">
            <v>UN</v>
          </cell>
          <cell r="G32134">
            <v>6.49</v>
          </cell>
        </row>
        <row r="32135">
          <cell r="A32135" t="str">
            <v>SUDECAP-I 73.52.80</v>
          </cell>
          <cell r="D32135" t="str">
            <v>VÁLVULA REGULADORA GÁS PARA FOGÃO INDUSTRIAL 1 ESTÁGIO 20KG</v>
          </cell>
          <cell r="E32135" t="str">
            <v>UN</v>
          </cell>
          <cell r="G32135">
            <v>117.7</v>
          </cell>
        </row>
        <row r="32136">
          <cell r="A32136" t="str">
            <v>SUDECAP-I 73.52.81</v>
          </cell>
          <cell r="D32136" t="str">
            <v>TÊ REVERSÍVEL PARA 2 BOTIJÕES ALIANÇA OU EQUIVALENTE</v>
          </cell>
          <cell r="E32136" t="str">
            <v>UN</v>
          </cell>
          <cell r="G32136">
            <v>24</v>
          </cell>
        </row>
        <row r="32137">
          <cell r="A32137" t="str">
            <v>SUDECAP-I 73.54.01</v>
          </cell>
          <cell r="D32137" t="str">
            <v>KIT PADRÃO COPASA 1/2" DE METAL OU EQUIVALENTE</v>
          </cell>
          <cell r="E32137" t="str">
            <v>UN</v>
          </cell>
          <cell r="G32137">
            <v>156.9</v>
          </cell>
        </row>
        <row r="32138">
          <cell r="A32138" t="str">
            <v>SUDECAP-I 73.54.02</v>
          </cell>
          <cell r="D32138" t="str">
            <v>KIT PADRÃO COPASA 3/4" DE METAL OU EQUIVALENTE</v>
          </cell>
          <cell r="E32138" t="str">
            <v>UN</v>
          </cell>
          <cell r="G32138">
            <v>287.3</v>
          </cell>
        </row>
        <row r="32139">
          <cell r="A32139" t="str">
            <v>SUDECAP-I 73.54.03</v>
          </cell>
          <cell r="D32139" t="str">
            <v>KIT PADRÃO COPASA 1" DE METAL OU EQUIVALENTE</v>
          </cell>
          <cell r="E32139" t="str">
            <v>UN</v>
          </cell>
          <cell r="G32139">
            <v>748.3</v>
          </cell>
        </row>
        <row r="32140">
          <cell r="A32140" t="str">
            <v>SUDECAP-I 73.55.01</v>
          </cell>
          <cell r="D32140" t="str">
            <v>EXTINTOR DE ÁGUA PRESSURIZADA CAPACIDADE= 10 L</v>
          </cell>
          <cell r="E32140" t="str">
            <v>UN</v>
          </cell>
          <cell r="G32140">
            <v>165</v>
          </cell>
        </row>
        <row r="32141">
          <cell r="A32141" t="str">
            <v>SUDECAP-I 73.55.02</v>
          </cell>
          <cell r="D32141" t="str">
            <v>EXTINTOR DE GÁS CARBÔNICO (CO2) CAPACIDADE= 6KG</v>
          </cell>
          <cell r="E32141" t="str">
            <v>UN</v>
          </cell>
          <cell r="G32141">
            <v>699</v>
          </cell>
        </row>
        <row r="32142">
          <cell r="A32142" t="str">
            <v>SUDECAP-I 73.55.03</v>
          </cell>
          <cell r="D32142" t="str">
            <v>EXTINTOR DE INCÊNDIO PO QUÍMICO CAPACIDADE= 6KG</v>
          </cell>
          <cell r="E32142" t="str">
            <v>UN</v>
          </cell>
          <cell r="G32142">
            <v>189.9</v>
          </cell>
        </row>
        <row r="32143">
          <cell r="A32143" t="str">
            <v>SUDECAP-I 73.55.10</v>
          </cell>
          <cell r="D32143" t="str">
            <v>ADAPTADOR DE ROSCA 5 FIOS EM LATÃO, D= 63 X 38 MM (2.1/2 X 1.1/2) PARA HIDRANTE</v>
          </cell>
          <cell r="E32143" t="str">
            <v>UN</v>
          </cell>
          <cell r="G32143">
            <v>64.180000000000007</v>
          </cell>
        </row>
        <row r="32144">
          <cell r="A32144" t="str">
            <v>SUDECAP-I 73.55.15</v>
          </cell>
          <cell r="D32144" t="str">
            <v>ESGUICHO TIPO AGULHETA D= 38MM (1 1/2")</v>
          </cell>
          <cell r="E32144" t="str">
            <v>UN</v>
          </cell>
          <cell r="G32144">
            <v>74.900000000000006</v>
          </cell>
        </row>
        <row r="32145">
          <cell r="A32145" t="str">
            <v>SUDECAP-I 73.55.16</v>
          </cell>
          <cell r="D32145" t="str">
            <v>CHAVE STORZ EM ALUMÍNIO 1 1/2" PARA ABRIGO HIDRANTE</v>
          </cell>
          <cell r="E32145" t="str">
            <v>UN</v>
          </cell>
          <cell r="G32145">
            <v>7.32</v>
          </cell>
        </row>
        <row r="32146">
          <cell r="A32146" t="str">
            <v>SUDECAP-I 73.55.20</v>
          </cell>
          <cell r="D32146" t="str">
            <v>ABRIGO PARA HIDRANTE INTERNO 90X60X17 CM</v>
          </cell>
          <cell r="E32146" t="str">
            <v>UN</v>
          </cell>
          <cell r="G32146">
            <v>322.19</v>
          </cell>
        </row>
        <row r="32147">
          <cell r="A32147" t="str">
            <v>SUDECAP-I 73.55.22</v>
          </cell>
          <cell r="D32147" t="str">
            <v>ABRIGO PARA HIDRANTE INTERNO 75X45X17 CM</v>
          </cell>
          <cell r="E32147" t="str">
            <v>UN</v>
          </cell>
          <cell r="G32147">
            <v>259.67</v>
          </cell>
        </row>
        <row r="32148">
          <cell r="A32148" t="str">
            <v>SUDECAP-I 73.55.26</v>
          </cell>
          <cell r="D32148" t="str">
            <v>ABRIGO PARA EXTINTOR INCÊNDIO 75 X 30 X 25 CM</v>
          </cell>
          <cell r="E32148" t="str">
            <v>UN</v>
          </cell>
          <cell r="G32148">
            <v>170.4</v>
          </cell>
        </row>
        <row r="32149">
          <cell r="A32149" t="str">
            <v>SUDECAP-I 73.55.30</v>
          </cell>
          <cell r="D32149" t="str">
            <v>HIDRANTE DE RECALQUE COMPLETO</v>
          </cell>
          <cell r="E32149" t="str">
            <v>UN</v>
          </cell>
          <cell r="G32149">
            <v>451.45</v>
          </cell>
        </row>
        <row r="32150">
          <cell r="A32150" t="str">
            <v>SUDECAP-I 73.55.32</v>
          </cell>
          <cell r="D32150" t="str">
            <v>PRESSOSTATO DANFOS REGULÁVEL 0 A 10 KGS OU EQUIVALENTE</v>
          </cell>
          <cell r="E32150" t="str">
            <v>UN</v>
          </cell>
          <cell r="G32150">
            <v>234.81</v>
          </cell>
        </row>
        <row r="32151">
          <cell r="A32151" t="str">
            <v>SUDECAP-I 73.55.33</v>
          </cell>
          <cell r="D32151" t="str">
            <v>EXTINTOR PÓ QUÍMICO SECO ABC 4KG CAPACIDADE 2-A : 20-B : C</v>
          </cell>
          <cell r="E32151" t="str">
            <v>UN</v>
          </cell>
          <cell r="G32151">
            <v>134.99</v>
          </cell>
        </row>
        <row r="32152">
          <cell r="A32152" t="str">
            <v>SUDECAP-I 73.55.34</v>
          </cell>
          <cell r="D32152" t="str">
            <v>MANÔMETRO WILLY COM ESCALA DE LEITURA 0 A 100 PSI OU EQUIVALENTE</v>
          </cell>
          <cell r="E32152" t="str">
            <v>UN</v>
          </cell>
          <cell r="G32152">
            <v>108</v>
          </cell>
        </row>
        <row r="32153">
          <cell r="A32153" t="str">
            <v>SUDECAP-I 73.55.35</v>
          </cell>
          <cell r="D32153" t="str">
            <v>EXTINTOR PÓ QUÍMICO SECO BC 20B : C</v>
          </cell>
          <cell r="E32153" t="str">
            <v>UN</v>
          </cell>
          <cell r="G32153">
            <v>199.99</v>
          </cell>
        </row>
        <row r="32154">
          <cell r="A32154" t="str">
            <v>SUDECAP-I 73.55.36</v>
          </cell>
          <cell r="D32154" t="str">
            <v>CILINDRO DE PRESSÃO OU MOLA PNEUMÁTICA 520 X 152 MM 9L</v>
          </cell>
          <cell r="E32154" t="str">
            <v>UN</v>
          </cell>
          <cell r="G32154">
            <v>364.65</v>
          </cell>
        </row>
        <row r="32155">
          <cell r="A32155" t="str">
            <v>SUDECAP-I 73.55.37</v>
          </cell>
          <cell r="D32155" t="str">
            <v>LUMINÁRIA DE EMERGÊNCIA FARÓIS DUPLOS HALOGÊNIO 55W WETZEL/EQUIVALENTE</v>
          </cell>
          <cell r="E32155" t="str">
            <v>UN</v>
          </cell>
          <cell r="G32155">
            <v>200</v>
          </cell>
        </row>
        <row r="32156">
          <cell r="A32156" t="str">
            <v>SUDECAP-I 73.55.40</v>
          </cell>
          <cell r="D32156" t="str">
            <v>MANGUEIRA FIBRA SINTÉTICA TIPO 2 D= 38MM - 15 M</v>
          </cell>
          <cell r="E32156" t="str">
            <v>UN</v>
          </cell>
          <cell r="G32156">
            <v>459</v>
          </cell>
        </row>
        <row r="32157">
          <cell r="A32157" t="str">
            <v>SUDECAP-I 73.55.42</v>
          </cell>
          <cell r="D32157" t="str">
            <v>MANGUEIRA FIBRA SINTÉTICA TIPO 2 D= 38MM - 20 M</v>
          </cell>
          <cell r="E32157" t="str">
            <v>UN</v>
          </cell>
          <cell r="G32157">
            <v>586.44000000000005</v>
          </cell>
        </row>
        <row r="32158">
          <cell r="A32158" t="str">
            <v>SUDECAP-I 73.55.48</v>
          </cell>
          <cell r="D32158" t="str">
            <v>BOTOEIRA COMANDO MANUAL TIPO LIGA/DESLIGA</v>
          </cell>
          <cell r="E32158" t="str">
            <v>UN</v>
          </cell>
          <cell r="G32158">
            <v>59.9</v>
          </cell>
        </row>
        <row r="32159">
          <cell r="A32159" t="str">
            <v>SUDECAP-I 73.55.51</v>
          </cell>
          <cell r="D32159" t="str">
            <v>BICO BUNSEN JACKWAL OU EQUIVALENTE</v>
          </cell>
          <cell r="E32159" t="str">
            <v>UN</v>
          </cell>
          <cell r="G32159">
            <v>118.8</v>
          </cell>
        </row>
        <row r="32160">
          <cell r="A32160" t="str">
            <v>SUDECAP-I 73.55.66</v>
          </cell>
          <cell r="D32160" t="str">
            <v>SINALIZADOR EM PVC PARA EXTINTOR DE INCÊNDIO</v>
          </cell>
          <cell r="E32160" t="str">
            <v>UN</v>
          </cell>
          <cell r="G32160">
            <v>11.5</v>
          </cell>
        </row>
        <row r="32161">
          <cell r="A32161" t="str">
            <v>SUDECAP-I 73.55.85</v>
          </cell>
          <cell r="D32161" t="str">
            <v>AVISADOR SONORO E VISUAL MW  CONVENCIONAL OU EQUIVALENTE</v>
          </cell>
          <cell r="E32161" t="str">
            <v>UN</v>
          </cell>
          <cell r="G32161">
            <v>66.55</v>
          </cell>
        </row>
        <row r="32162">
          <cell r="A32162" t="str">
            <v>SUDECAP-I 73.57.01</v>
          </cell>
          <cell r="D32162" t="str">
            <v>CAIXA SIFONADA PVC COM GRELHA E PORTA GRELHA QUADRADA OU REDONDA BRANCA 150 X 150 X 50MM (DIÂMETRO X H X DIÂMETRO SAÍDA)</v>
          </cell>
          <cell r="E32162" t="str">
            <v>UN</v>
          </cell>
          <cell r="G32162">
            <v>39.9</v>
          </cell>
        </row>
        <row r="32163">
          <cell r="A32163" t="str">
            <v>SUDECAP-I 73.57.04</v>
          </cell>
          <cell r="D32163" t="str">
            <v>CAIXA SIFONADA PVC COM GRELHA E PORTA GRELHA QUADRADA OU REDONDA BRANCA 150 X 185 X 75MM (DIÂMETRO X H X DIÂMETRO SAÍDA)</v>
          </cell>
          <cell r="E32163" t="str">
            <v>UN</v>
          </cell>
          <cell r="G32163">
            <v>53</v>
          </cell>
        </row>
        <row r="32164">
          <cell r="A32164" t="str">
            <v>SUDECAP-I 73.57.11</v>
          </cell>
          <cell r="D32164" t="str">
            <v>CAIXA SIFONADA PVC COM GRELHA E PORTA GRELHA REDONDA BRANCA 100 X 100 X 50MM (DIÂMETRO X H X DIÂMETRO SAÍDA)</v>
          </cell>
          <cell r="E32164" t="str">
            <v>UN</v>
          </cell>
          <cell r="G32164">
            <v>15</v>
          </cell>
        </row>
        <row r="32165">
          <cell r="A32165" t="str">
            <v>SUDECAP-I 73.57.12</v>
          </cell>
          <cell r="D32165" t="str">
            <v>CAIXA SIFONADA PVC SEM GRELHA E PORTA GRELHA 100 X 150 X 50MM (DIÂMETRO X H X DIÂMETRO SAÍDA)</v>
          </cell>
          <cell r="E32165" t="str">
            <v>UN</v>
          </cell>
          <cell r="G32165">
            <v>24.9</v>
          </cell>
        </row>
        <row r="32166">
          <cell r="A32166" t="str">
            <v>SUDECAP-I 73.57.13</v>
          </cell>
          <cell r="D32166" t="str">
            <v>CAIXA SIFONADA 250 X 230 X 75MM COM TAMPA CEGA (DIÂMETRO X H X DIÂMETRO SAÍDA)</v>
          </cell>
          <cell r="E32166" t="str">
            <v>UN</v>
          </cell>
          <cell r="G32166">
            <v>70.239999999999995</v>
          </cell>
        </row>
        <row r="32167">
          <cell r="A32167" t="str">
            <v>SUDECAP-I 73.57.14</v>
          </cell>
          <cell r="D32167" t="str">
            <v>CAIXA SIFONADA 250 X 172 X 50MM COM TAMPA CEGA (DIÂMETRO X H X DIÂMETRO SAÍDA)</v>
          </cell>
          <cell r="E32167" t="str">
            <v>UN</v>
          </cell>
          <cell r="G32167">
            <v>76.39</v>
          </cell>
        </row>
        <row r="32168">
          <cell r="A32168" t="str">
            <v>SUDECAP-I 73.57.15</v>
          </cell>
          <cell r="D32168" t="str">
            <v>RALO PVC COM SAÍDA ARTICULADA COM GRELHA E PORTA GRELHA BRANCA 100 X 40MM</v>
          </cell>
          <cell r="E32168" t="str">
            <v>UN</v>
          </cell>
          <cell r="G32168">
            <v>20.28</v>
          </cell>
        </row>
        <row r="32169">
          <cell r="A32169" t="str">
            <v>SUDECAP-I 73.57.21</v>
          </cell>
          <cell r="D32169" t="str">
            <v>RALO SECO QUADRADO PVC COM GRELHA BRANCA 100 X 53 X 40MM</v>
          </cell>
          <cell r="E32169" t="str">
            <v>UN</v>
          </cell>
          <cell r="G32169">
            <v>25.5</v>
          </cell>
        </row>
        <row r="32170">
          <cell r="A32170" t="str">
            <v>SUDECAP-I 73.57.30</v>
          </cell>
          <cell r="D32170" t="str">
            <v>RALO SEMI-HEMISFÉRICO TIPO ABACAXI EM FERRO FUNDIDO DN 50MM</v>
          </cell>
          <cell r="E32170" t="str">
            <v>UN</v>
          </cell>
          <cell r="G32170">
            <v>16.100000000000001</v>
          </cell>
        </row>
        <row r="32171">
          <cell r="A32171" t="str">
            <v>SUDECAP-I 73.57.31</v>
          </cell>
          <cell r="D32171" t="str">
            <v>RALO SEMI-HEMISFÉRICO TIPO ABACAXI EM FERRO FUNDIDO DN 75MM</v>
          </cell>
          <cell r="E32171" t="str">
            <v>UN</v>
          </cell>
          <cell r="G32171">
            <v>11</v>
          </cell>
        </row>
        <row r="32172">
          <cell r="A32172" t="str">
            <v>SUDECAP-I 73.57.32</v>
          </cell>
          <cell r="D32172" t="str">
            <v>RALO SEMI-HEMISFÉRICO TIPO ABACAXI EM FERRO FUNDIDO DN 100MM</v>
          </cell>
          <cell r="E32172" t="str">
            <v>UN</v>
          </cell>
          <cell r="G32172">
            <v>13.99</v>
          </cell>
        </row>
        <row r="32173">
          <cell r="A32173" t="str">
            <v>SUDECAP-I 73.57.40</v>
          </cell>
          <cell r="D32173" t="str">
            <v>TERMINAL DE VENTILAÇÃO PVC D= 50 MM</v>
          </cell>
          <cell r="E32173" t="str">
            <v>UN</v>
          </cell>
          <cell r="G32173">
            <v>10.9</v>
          </cell>
        </row>
        <row r="32174">
          <cell r="A32174" t="str">
            <v>SUDECAP-I 73.57.42</v>
          </cell>
          <cell r="D32174" t="str">
            <v>TERMINAL DE VENTILAÇÃO PVC D= 75 MM</v>
          </cell>
          <cell r="E32174" t="str">
            <v>UN</v>
          </cell>
          <cell r="G32174">
            <v>21.99</v>
          </cell>
        </row>
        <row r="32175">
          <cell r="A32175" t="str">
            <v>SUDECAP-I 73.57.50</v>
          </cell>
          <cell r="D32175" t="str">
            <v>CAIXA DE DESCARGA EXTERNA ALTA CIFLEX 6L CIPLA OU EQUIVALENTE</v>
          </cell>
          <cell r="E32175" t="str">
            <v>UN</v>
          </cell>
          <cell r="G32175">
            <v>36.4</v>
          </cell>
        </row>
        <row r="32176">
          <cell r="A32176" t="str">
            <v>SUDECAP-I 73.58.01</v>
          </cell>
          <cell r="D32176" t="str">
            <v>BOMBA 1/2HP D= 1 1/4" DANCOR MODELO CAM W-9 TRIFÁSICA OU EQUIVALENTE</v>
          </cell>
          <cell r="E32176" t="str">
            <v>UN</v>
          </cell>
          <cell r="G32176">
            <v>1319.99</v>
          </cell>
        </row>
        <row r="32177">
          <cell r="A32177" t="str">
            <v>SUDECAP-I 73.58.02</v>
          </cell>
          <cell r="D32177" t="str">
            <v>BOMBA 1 HP D= 1" DANCOR MODELO CAM W-6 OU EQUIVALENTE</v>
          </cell>
          <cell r="E32177" t="str">
            <v>UN</v>
          </cell>
          <cell r="G32177">
            <v>1421</v>
          </cell>
        </row>
        <row r="32178">
          <cell r="A32178" t="str">
            <v>SUDECAP-I 73.58.04</v>
          </cell>
          <cell r="D32178" t="str">
            <v>CONJUNTO MOTOBOMBA 3CV 220V TRIFÁSICO MODELO CAM W-16 OU EQUIVALENTE</v>
          </cell>
          <cell r="E32178" t="str">
            <v>UN</v>
          </cell>
          <cell r="G32178">
            <v>2104</v>
          </cell>
        </row>
        <row r="32179">
          <cell r="A32179" t="str">
            <v>SUDECAP-I 73.58.18</v>
          </cell>
          <cell r="D32179" t="str">
            <v>BOMBA LEVE 1,5CV - 220V - TRIFÁSICO VAZÃO = 250L/MINUTO</v>
          </cell>
          <cell r="E32179" t="str">
            <v>UN</v>
          </cell>
          <cell r="G32179">
            <v>1568.69</v>
          </cell>
        </row>
        <row r="32180">
          <cell r="A32180" t="str">
            <v>SUDECAP-I 73.65.01</v>
          </cell>
          <cell r="D32180" t="str">
            <v>CUBA DE EMBUTIR OVAL (49 X 32,5 CM) CELITE/EQUIVALENTE</v>
          </cell>
          <cell r="E32180" t="str">
            <v>UN</v>
          </cell>
          <cell r="G32180">
            <v>97.62</v>
          </cell>
        </row>
        <row r="32181">
          <cell r="A32181" t="str">
            <v>SUDECAP-I 73.65.05</v>
          </cell>
          <cell r="D32181" t="str">
            <v>LAVATÓRIO BRANCO PEQUENO L915 LINHA RAVENA DECA/EQUIVALENTE</v>
          </cell>
          <cell r="E32181" t="str">
            <v>UN</v>
          </cell>
          <cell r="G32181">
            <v>108.9</v>
          </cell>
        </row>
        <row r="32182">
          <cell r="A32182" t="str">
            <v>SUDECAP-I 73.65.07</v>
          </cell>
          <cell r="D32182" t="str">
            <v>LAVATÓRIO SUSPENSO (46,5 X 34 CM) GUARAPARI LOGASA/EQUIVALENTE</v>
          </cell>
          <cell r="E32182" t="str">
            <v>UN</v>
          </cell>
          <cell r="G32182">
            <v>119</v>
          </cell>
        </row>
        <row r="32183">
          <cell r="A32183" t="str">
            <v>SUDECAP-I 73.65.09</v>
          </cell>
          <cell r="D32183" t="str">
            <v>CUBA SOBREPOR OVAL (52 X 44,5 CM) CELITE / EQUIVALENTE</v>
          </cell>
          <cell r="E32183" t="str">
            <v>UN</v>
          </cell>
          <cell r="G32183">
            <v>361.45</v>
          </cell>
        </row>
        <row r="32184">
          <cell r="A32184" t="str">
            <v>SUDECAP-I 73.65.11</v>
          </cell>
          <cell r="D32184" t="str">
            <v>LAVATORIO SUSPENSO (41 X 29,5 CM) CELITE / EQUIVALENTE</v>
          </cell>
          <cell r="E32184" t="str">
            <v>UN</v>
          </cell>
          <cell r="G32184">
            <v>140.36000000000001</v>
          </cell>
        </row>
        <row r="32185">
          <cell r="A32185" t="str">
            <v>SUDECAP-I 73.65.12</v>
          </cell>
          <cell r="D32185" t="str">
            <v>LAVATÓRIO DE PAREDE CELITE 02007 SAVEIRO/EQUIVALENTE</v>
          </cell>
          <cell r="E32185" t="str">
            <v>UN</v>
          </cell>
          <cell r="G32185">
            <v>100.35</v>
          </cell>
        </row>
        <row r="32186">
          <cell r="A32186" t="str">
            <v>SUDECAP-I 73.65.15</v>
          </cell>
          <cell r="D32186" t="str">
            <v>LAVATÓRIO DE CANTO LINHA IZY L101 DECA/EQUIVALENTE</v>
          </cell>
          <cell r="E32186" t="str">
            <v>UN</v>
          </cell>
          <cell r="G32186">
            <v>182.38</v>
          </cell>
        </row>
        <row r="32187">
          <cell r="A32187" t="str">
            <v>SUDECAP-I 73.65.40</v>
          </cell>
          <cell r="D32187" t="str">
            <v>LAVATÓRIO DE LOUÇA SOBRE COLUNA LINHA VOGUE PLUS/EQUIVALENTE</v>
          </cell>
          <cell r="E32187" t="str">
            <v>UN</v>
          </cell>
          <cell r="G32187">
            <v>583.14</v>
          </cell>
        </row>
        <row r="32188">
          <cell r="A32188" t="str">
            <v>SUDECAP-I 73.65.41</v>
          </cell>
          <cell r="D32188" t="str">
            <v>COLUNA SUSPENSA MÉDIA UNIVERSAL REFCS117 DECA/EQUIVALENTE</v>
          </cell>
          <cell r="E32188" t="str">
            <v>UN</v>
          </cell>
          <cell r="G32188">
            <v>375.05</v>
          </cell>
        </row>
        <row r="32189">
          <cell r="A32189" t="str">
            <v>SUDECAP-I 73.65.42</v>
          </cell>
          <cell r="D32189" t="str">
            <v>COLUNA SUSPENSA REF66201 PARA LAVATÓRIO LINHA FIT CELITE/EQUIVALENTE</v>
          </cell>
          <cell r="E32189" t="str">
            <v>UN</v>
          </cell>
          <cell r="G32189">
            <v>220.96</v>
          </cell>
        </row>
        <row r="32190">
          <cell r="A32190" t="str">
            <v>SUDECAP-I 73.65.45</v>
          </cell>
          <cell r="D32190" t="str">
            <v>LAVATÓRIO REF66006 LINHA FIT CELITE/EQUIVALENTE</v>
          </cell>
          <cell r="E32190" t="str">
            <v>UN</v>
          </cell>
          <cell r="G32190">
            <v>344.9</v>
          </cell>
        </row>
        <row r="32191">
          <cell r="A32191" t="str">
            <v>SUDECAP-I 73.65.55</v>
          </cell>
          <cell r="D32191" t="str">
            <v>LAVATÓRIO DE CANTO COR BRANCA L76 MASTER DECA/EQUIVALENTE</v>
          </cell>
          <cell r="E32191" t="str">
            <v>UN</v>
          </cell>
          <cell r="G32191">
            <v>1631.42</v>
          </cell>
        </row>
        <row r="32192">
          <cell r="A32192" t="str">
            <v>SUDECAP-I 73.66.01</v>
          </cell>
          <cell r="D32192" t="str">
            <v>VASO SANITÁRIO CONVENCIONAL BRANCA, AZALEA CELITE/EQUIVALENTE</v>
          </cell>
          <cell r="E32192" t="str">
            <v>UN</v>
          </cell>
          <cell r="G32192">
            <v>447.94</v>
          </cell>
        </row>
        <row r="32193">
          <cell r="A32193" t="str">
            <v>SUDECAP-I 73.66.02</v>
          </cell>
          <cell r="D32193" t="str">
            <v>VASO SANITÁRIO BRANCA INFANTIL CELITE / EQUIVALENTE</v>
          </cell>
          <cell r="E32193" t="str">
            <v>UN</v>
          </cell>
          <cell r="G32193">
            <v>368.02</v>
          </cell>
        </row>
        <row r="32194">
          <cell r="A32194" t="str">
            <v>SUDECAP-I 73.66.03</v>
          </cell>
          <cell r="D32194" t="str">
            <v>VASO SANITÁRIO COM CAIXA ACOPLADA BRANCO CELITE ECO/EQUIVALENTE</v>
          </cell>
          <cell r="E32194" t="str">
            <v>UN</v>
          </cell>
          <cell r="G32194">
            <v>393.8</v>
          </cell>
        </row>
        <row r="32195">
          <cell r="A32195" t="str">
            <v>SUDECAP-I 73.66.04</v>
          </cell>
          <cell r="D32195" t="str">
            <v>VASO SANITÁRIO ESPECIAL DECA P510 SEM ABERTURA/EQUIVALENTE</v>
          </cell>
          <cell r="E32195" t="str">
            <v>UN</v>
          </cell>
          <cell r="G32195">
            <v>1275.6300000000001</v>
          </cell>
        </row>
        <row r="32196">
          <cell r="A32196" t="str">
            <v>SUDECAP-I 73.66.06</v>
          </cell>
          <cell r="D32196" t="str">
            <v>ASSENTO SANITÁRIO TONDO VOGUE PLUS/EQUIVALENTE</v>
          </cell>
          <cell r="E32196" t="str">
            <v>UN</v>
          </cell>
          <cell r="G32196">
            <v>176.56</v>
          </cell>
        </row>
        <row r="32197">
          <cell r="A32197" t="str">
            <v>SUDECAP-I 73.68.01</v>
          </cell>
          <cell r="D32197" t="str">
            <v>MICTÓRIO SIFONADO LOUÇA BRANCA CELITE/EQUIVALENTE</v>
          </cell>
          <cell r="E32197" t="str">
            <v>UN</v>
          </cell>
          <cell r="G32197">
            <v>382.65</v>
          </cell>
        </row>
        <row r="32198">
          <cell r="A32198" t="str">
            <v>SUDECAP-I 73.68.10</v>
          </cell>
          <cell r="D32198" t="str">
            <v>MICTÓRIO AÇO INOX DESENVOLVIMENTO= 1,00M CHAPA 22</v>
          </cell>
          <cell r="E32198" t="str">
            <v>M</v>
          </cell>
          <cell r="G32198">
            <v>959.8</v>
          </cell>
        </row>
        <row r="32199">
          <cell r="A32199" t="str">
            <v>SUDECAP-I 73.68.11</v>
          </cell>
          <cell r="D32199" t="str">
            <v>MICTÓRIO AÇO INOX DESENVOLVIMENTO= 1,40M CHAPA 22</v>
          </cell>
          <cell r="E32199" t="str">
            <v>UN</v>
          </cell>
          <cell r="G32199">
            <v>1190</v>
          </cell>
        </row>
        <row r="32200">
          <cell r="A32200" t="str">
            <v>SUDECAP-I 73.70.01</v>
          </cell>
          <cell r="D32200" t="str">
            <v>CUBA PARA PIA AÇO INOX NÚMERO 1 METALPRESS/EQUIVALENTE</v>
          </cell>
          <cell r="E32200" t="str">
            <v>UN</v>
          </cell>
          <cell r="G32200">
            <v>162.75</v>
          </cell>
        </row>
        <row r="32201">
          <cell r="A32201" t="str">
            <v>SUDECAP-I 73.70.02</v>
          </cell>
          <cell r="D32201" t="str">
            <v>CUBA PARA PIA AÇO INOX NÚMERO 2 METALPRESS/EQUIVALENTE</v>
          </cell>
          <cell r="E32201" t="str">
            <v>UN</v>
          </cell>
          <cell r="G32201">
            <v>189</v>
          </cell>
        </row>
        <row r="32202">
          <cell r="A32202" t="str">
            <v>SUDECAP-I 73.71.02</v>
          </cell>
          <cell r="D32202" t="str">
            <v>TANQUE LOUÇA BRANCA 22L COM COLUNA CELITE/EQUIVALENTE</v>
          </cell>
          <cell r="E32202" t="str">
            <v>UN</v>
          </cell>
          <cell r="G32202">
            <v>464.14</v>
          </cell>
        </row>
        <row r="32203">
          <cell r="A32203" t="str">
            <v>SUDECAP-I 73.71.04</v>
          </cell>
          <cell r="D32203" t="str">
            <v>COLUNA PARA TANQUE GRANDE/MÉDIO CELITE/EQUIVALENTE</v>
          </cell>
          <cell r="E32203" t="str">
            <v>UN</v>
          </cell>
          <cell r="G32203">
            <v>120.81</v>
          </cell>
        </row>
        <row r="32204">
          <cell r="A32204" t="str">
            <v>SUDECAP-I 73.71.10</v>
          </cell>
          <cell r="D32204" t="str">
            <v>TANQUE DE AÇO INOXIDÁVEL 1 BOJO 63 X 51CM</v>
          </cell>
          <cell r="E32204" t="str">
            <v>UN</v>
          </cell>
          <cell r="G32204">
            <v>410.29</v>
          </cell>
        </row>
        <row r="32205">
          <cell r="A32205" t="str">
            <v>SUDECAP-I 73.72.03</v>
          </cell>
          <cell r="D32205" t="str">
            <v>BEBEDOURO INOX H= 1,00M A 1,12M ATENDE 80 PESSOAS</v>
          </cell>
          <cell r="E32205" t="str">
            <v>UN</v>
          </cell>
          <cell r="G32205">
            <v>1882.34</v>
          </cell>
        </row>
        <row r="32206">
          <cell r="A32206" t="str">
            <v>SUDECAP-I 73.72.06</v>
          </cell>
          <cell r="D32206" t="str">
            <v>BEBEDOURO CONJUGADO EM INOX  ATENDE A 40 PESSOAS</v>
          </cell>
          <cell r="E32206" t="str">
            <v>UN</v>
          </cell>
          <cell r="G32206">
            <v>1412.49</v>
          </cell>
        </row>
        <row r="32207">
          <cell r="A32207" t="str">
            <v>SUDECAP-I 73.72.07</v>
          </cell>
          <cell r="D32207" t="str">
            <v>BEBEDOURO INDUSTRIAL 50L</v>
          </cell>
          <cell r="E32207" t="str">
            <v>UN</v>
          </cell>
          <cell r="G32207">
            <v>2572</v>
          </cell>
        </row>
        <row r="32208">
          <cell r="A32208" t="str">
            <v>SUDECAP-I 73.72.50</v>
          </cell>
          <cell r="D32208" t="str">
            <v>FILTRO RAVENA WP 200F, AQUALAR AP200, OU EQUIVALENTE</v>
          </cell>
          <cell r="E32208" t="str">
            <v>UN</v>
          </cell>
          <cell r="G32208">
            <v>233.69</v>
          </cell>
        </row>
        <row r="32209">
          <cell r="A32209" t="str">
            <v>SUDECAP-I 73.72.51</v>
          </cell>
          <cell r="D32209" t="str">
            <v>FILTRO POU230, CARVÃO ATIVADO, VAZÃO NOMINAL 200 L/H</v>
          </cell>
          <cell r="E32209" t="str">
            <v>UN</v>
          </cell>
          <cell r="G32209">
            <v>178.25</v>
          </cell>
        </row>
        <row r="32210">
          <cell r="A32210" t="str">
            <v>SUDECAP-I 73.72.75</v>
          </cell>
          <cell r="D32210" t="str">
            <v>BEBEDOURO, ATENDE 300 PESSOAS, BDF 300 IBBL/EQUIVALENTE</v>
          </cell>
          <cell r="E32210" t="str">
            <v>UN</v>
          </cell>
          <cell r="G32210">
            <v>2805</v>
          </cell>
        </row>
        <row r="32211">
          <cell r="A32211" t="str">
            <v>SUDECAP-I 73.73.01</v>
          </cell>
          <cell r="D32211" t="str">
            <v>PAPELEIRA DE LOUÇA BRANCA REF602 CELITE/EQUIVALENTE</v>
          </cell>
          <cell r="E32211" t="str">
            <v>UN</v>
          </cell>
          <cell r="G32211">
            <v>25.95</v>
          </cell>
        </row>
        <row r="32212">
          <cell r="A32212" t="str">
            <v>SUDECAP-I 73.73.02</v>
          </cell>
          <cell r="D32212" t="str">
            <v>PORTA TOALHA PARA PAPEL LUXO AURIMAR CROMADO/EQUIVALENTE</v>
          </cell>
          <cell r="E32212" t="str">
            <v>UN</v>
          </cell>
          <cell r="G32212">
            <v>112.11</v>
          </cell>
        </row>
        <row r="32213">
          <cell r="A32213" t="str">
            <v>SUDECAP-I 73.73.05</v>
          </cell>
          <cell r="D32213" t="str">
            <v>SABONETEIRA DE LOUCA BRANCA SEM ALÇA REF604 CELITE/EQUIVALENTE</v>
          </cell>
          <cell r="E32213" t="str">
            <v>UN</v>
          </cell>
          <cell r="G32213">
            <v>47.46</v>
          </cell>
        </row>
        <row r="32214">
          <cell r="A32214" t="str">
            <v>SUDECAP-I 73.73.07</v>
          </cell>
          <cell r="D32214" t="str">
            <v>MEIA SABONETEIRA LOUÇA BRANCA REF604 CELITE/EQUIVALENTE</v>
          </cell>
          <cell r="E32214" t="str">
            <v>UN</v>
          </cell>
          <cell r="G32214">
            <v>15.93</v>
          </cell>
        </row>
        <row r="32215">
          <cell r="A32215" t="str">
            <v>SUDECAP-I 73.73.08</v>
          </cell>
          <cell r="D32215" t="str">
            <v>PORTA SABÃO LÍQUIDO REFSG4001 COLUMBUS/EQUIVALENTE</v>
          </cell>
          <cell r="E32215" t="str">
            <v>UN</v>
          </cell>
          <cell r="G32215">
            <v>46.7</v>
          </cell>
        </row>
        <row r="32216">
          <cell r="A32216" t="str">
            <v>SUDECAP-I 73.73.10</v>
          </cell>
          <cell r="D32216" t="str">
            <v>CABIDE DE LOUÇA BRANCA, DOIS GANCHOS, REF610 CELITE/EQUIVALENTE</v>
          </cell>
          <cell r="E32216" t="str">
            <v>UN</v>
          </cell>
          <cell r="G32216">
            <v>14</v>
          </cell>
        </row>
        <row r="32217">
          <cell r="A32217" t="str">
            <v>SUDECAP-I 73.73.15</v>
          </cell>
          <cell r="D32217" t="str">
            <v>ASSENTO PLÁSTICO BRANCO SIMPLES REF 377</v>
          </cell>
          <cell r="E32217" t="str">
            <v>UN</v>
          </cell>
          <cell r="G32217">
            <v>23.3</v>
          </cell>
        </row>
        <row r="32218">
          <cell r="A32218" t="str">
            <v>SUDECAP-I 73.73.16</v>
          </cell>
          <cell r="D32218" t="str">
            <v>CABIDE/GANCHO DE BANHEIRO SIMPLES EM METAL CROMADO REF 37399</v>
          </cell>
          <cell r="E32218" t="str">
            <v>UN</v>
          </cell>
          <cell r="G32218">
            <v>15.99</v>
          </cell>
        </row>
        <row r="32219">
          <cell r="A32219" t="str">
            <v>SUDECAP-I 73.73.17</v>
          </cell>
          <cell r="D32219" t="str">
            <v>PAPELEIRA EM GANCHO CROMADO</v>
          </cell>
          <cell r="E32219" t="str">
            <v>UN</v>
          </cell>
          <cell r="G32219">
            <v>13.9</v>
          </cell>
        </row>
        <row r="32220">
          <cell r="A32220" t="str">
            <v>SUDECAP-I 73.73.20</v>
          </cell>
          <cell r="D32220" t="str">
            <v>ASSENTO PLÁSTICO BRANCO MACIO</v>
          </cell>
          <cell r="E32220" t="str">
            <v>UN</v>
          </cell>
          <cell r="G32220">
            <v>47.77</v>
          </cell>
        </row>
        <row r="32221">
          <cell r="A32221" t="str">
            <v>SUDECAP-I 73.73.34</v>
          </cell>
          <cell r="D32221" t="str">
            <v>BANCO ARTICULADO EM AÇO INOX 70 X 45CM - PNE OU EQUIVALENTE REF 36215</v>
          </cell>
          <cell r="E32221" t="str">
            <v>UN</v>
          </cell>
          <cell r="G32221">
            <v>406.9</v>
          </cell>
        </row>
        <row r="32222">
          <cell r="A32222" t="str">
            <v>SUDECAP-I 73.73.35</v>
          </cell>
          <cell r="D32222" t="str">
            <v>BANCO ARTICULADO EM AÇO INOX E PLÁSTICO 70X45CM OU EQUIVALENTE</v>
          </cell>
          <cell r="E32222" t="str">
            <v>UN</v>
          </cell>
          <cell r="G32222">
            <v>499</v>
          </cell>
        </row>
        <row r="32223">
          <cell r="A32223" t="str">
            <v>SUDECAP-I 73.80.10</v>
          </cell>
          <cell r="D32223" t="str">
            <v>DESMOLDANTE PARA FORMA DE MADEIRA REF 2692</v>
          </cell>
          <cell r="E32223" t="str">
            <v>L</v>
          </cell>
          <cell r="G32223">
            <v>6.19</v>
          </cell>
        </row>
        <row r="32224">
          <cell r="A32224" t="str">
            <v>SUDECAP-I 73.80.12</v>
          </cell>
          <cell r="D32224" t="str">
            <v>FITA VEDA ROSCA 1/2" ROLO 50 M</v>
          </cell>
          <cell r="E32224" t="str">
            <v>UN</v>
          </cell>
          <cell r="G32224">
            <v>6.99</v>
          </cell>
        </row>
        <row r="32225">
          <cell r="A32225" t="str">
            <v>SUDECAP-I 73.80.20</v>
          </cell>
          <cell r="D32225" t="str">
            <v>ADESIVO PARA TUBOS DE PVC</v>
          </cell>
          <cell r="E32225" t="str">
            <v>KG</v>
          </cell>
          <cell r="G32225">
            <v>124.25</v>
          </cell>
        </row>
        <row r="32226">
          <cell r="A32226" t="str">
            <v>SUDECAP-I 73.80.21</v>
          </cell>
          <cell r="D32226" t="str">
            <v>SOLUÇÃO LIMPADORA PARA PVC REF 20083</v>
          </cell>
          <cell r="E32226" t="str">
            <v>L</v>
          </cell>
          <cell r="G32226">
            <v>73.48</v>
          </cell>
        </row>
        <row r="32227">
          <cell r="A32227" t="str">
            <v>SUDECAP-I 73.80.22</v>
          </cell>
          <cell r="D32227" t="str">
            <v>PASTA LUBRIFICANTE PARA TUBOS E CONEXÕES (PACOTE 1 KG)</v>
          </cell>
          <cell r="E32227" t="str">
            <v>PC</v>
          </cell>
          <cell r="G32227">
            <v>62.64</v>
          </cell>
        </row>
        <row r="32228">
          <cell r="A32228" t="str">
            <v>SUDECAP-I 73.80.23</v>
          </cell>
          <cell r="D32228" t="str">
            <v>GRAXA LUBRIFICANTE REF 4229</v>
          </cell>
          <cell r="E32228" t="str">
            <v>KG</v>
          </cell>
          <cell r="G32228">
            <v>86.8</v>
          </cell>
        </row>
        <row r="32229">
          <cell r="A32229" t="str">
            <v>SUDECAP-I 73.80.31</v>
          </cell>
          <cell r="D32229" t="str">
            <v>MANGUEIRA DE 15M PARA JARDIM COM BICO,TIGRE OU EQUIVALENTE</v>
          </cell>
          <cell r="E32229" t="str">
            <v>UN</v>
          </cell>
          <cell r="G32229">
            <v>73.39</v>
          </cell>
        </row>
        <row r="32230">
          <cell r="A32230" t="str">
            <v>SUDECAP-I 73.80.35</v>
          </cell>
          <cell r="D32230" t="str">
            <v>MANGOTE ESPIRAFLEX PARA BOMBA D= 2" COR LARANJA</v>
          </cell>
          <cell r="E32230" t="str">
            <v>M</v>
          </cell>
          <cell r="G32230">
            <v>33.909999999999997</v>
          </cell>
        </row>
        <row r="32231">
          <cell r="A32231" t="str">
            <v>SUDECAP-I 73.80.36</v>
          </cell>
          <cell r="D32231" t="str">
            <v>MANGOTE ESPIRAFLEX PARA BOMBA D= 3" COR LARANJA</v>
          </cell>
          <cell r="E32231" t="str">
            <v>M</v>
          </cell>
          <cell r="G32231">
            <v>62.99</v>
          </cell>
        </row>
        <row r="32232">
          <cell r="A32232" t="str">
            <v>SUDECAP-I 73.80.40</v>
          </cell>
          <cell r="D32232" t="str">
            <v>MANGUEIRA PLÁSTICA PARA GAS D= 3/8" X 1,20M</v>
          </cell>
          <cell r="E32232" t="str">
            <v>UN</v>
          </cell>
          <cell r="G32232">
            <v>8.9600000000000009</v>
          </cell>
        </row>
        <row r="32233">
          <cell r="A32233" t="str">
            <v>SUDECAP-I 74.01.01</v>
          </cell>
          <cell r="D32233" t="str">
            <v>ELETRODUTO DE PVC RÍGIDO ROSCÁVEL DE 1/2 ", SEM LUVA REF 2673</v>
          </cell>
          <cell r="E32233" t="str">
            <v>M</v>
          </cell>
          <cell r="G32233">
            <v>3.97</v>
          </cell>
        </row>
        <row r="32234">
          <cell r="A32234" t="str">
            <v>SUDECAP-I 74.01.02</v>
          </cell>
          <cell r="D32234" t="str">
            <v>ELETRODUTO DE PVC RÍGIDO ROSCÁVEL DE 3/4 ", SEM LUVA REF 2674</v>
          </cell>
          <cell r="E32234" t="str">
            <v>M</v>
          </cell>
          <cell r="G32234">
            <v>4.63</v>
          </cell>
        </row>
        <row r="32235">
          <cell r="A32235" t="str">
            <v>SUDECAP-I 74.01.03</v>
          </cell>
          <cell r="D32235" t="str">
            <v>ELETRODUTO DE PVC RÍGIDO ROSCÁVEL DE 1 ", SEM LUVA REF 2685</v>
          </cell>
          <cell r="E32235" t="str">
            <v>M</v>
          </cell>
          <cell r="G32235">
            <v>5.99</v>
          </cell>
        </row>
        <row r="32236">
          <cell r="A32236" t="str">
            <v>SUDECAP-I 74.01.04</v>
          </cell>
          <cell r="D32236" t="str">
            <v>ELETRODUTO DE PVC RÍGIDO ROSCÁVEL DE 1 1/4 ", SEM LUVA REF 2684</v>
          </cell>
          <cell r="E32236" t="str">
            <v>M</v>
          </cell>
          <cell r="G32236">
            <v>9.57</v>
          </cell>
        </row>
        <row r="32237">
          <cell r="A32237" t="str">
            <v>SUDECAP-I 74.01.13</v>
          </cell>
          <cell r="D32237" t="str">
            <v>ELETRODUTO PVC FLEXÍVEL CORRUGADO, COR AMARELA, DE 20 MM (1/2") REF 2689</v>
          </cell>
          <cell r="E32237" t="str">
            <v>M</v>
          </cell>
          <cell r="G32237">
            <v>1.96</v>
          </cell>
        </row>
        <row r="32238">
          <cell r="A32238" t="str">
            <v>SUDECAP-I 74.01.14</v>
          </cell>
          <cell r="D32238" t="str">
            <v>ELETRODUTO PVC FLEXÍVEL CORRUGADO, COR AMARELA, DE 25 MM (3/4") REF 2688</v>
          </cell>
          <cell r="E32238" t="str">
            <v>M</v>
          </cell>
          <cell r="G32238">
            <v>1.57</v>
          </cell>
        </row>
        <row r="32239">
          <cell r="A32239" t="str">
            <v>SUDECAP-I 74.01.15</v>
          </cell>
          <cell r="D32239" t="str">
            <v>ELETRODUTO PVC FLEXÍVEL CORRUGADO, COR AMARELA, DE 32 MM (1") REF 2690</v>
          </cell>
          <cell r="E32239" t="str">
            <v>M</v>
          </cell>
          <cell r="G32239">
            <v>2.9</v>
          </cell>
        </row>
        <row r="32240">
          <cell r="A32240" t="str">
            <v>SUDECAP-I 74.01.20</v>
          </cell>
          <cell r="D32240" t="str">
            <v>ELETRODUTO PVC FLEXÍVEL CORRUGADO, REFORÇADO, COR LARANJA, DE 20 MM (1/2") REF 39243</v>
          </cell>
          <cell r="E32240" t="str">
            <v>M</v>
          </cell>
          <cell r="G32240">
            <v>2.89</v>
          </cell>
        </row>
        <row r="32241">
          <cell r="A32241" t="str">
            <v>SUDECAP-I 74.01.21</v>
          </cell>
          <cell r="D32241" t="str">
            <v>ELETRODUTO PVC FLEXÍVEL CORRUGADO, REFORÇADO, COR LARANJA, DE 25 MM (3/4") REF 39244</v>
          </cell>
          <cell r="E32241" t="str">
            <v>M</v>
          </cell>
          <cell r="G32241">
            <v>3.24</v>
          </cell>
        </row>
        <row r="32242">
          <cell r="A32242" t="str">
            <v>SUDECAP-I 74.01.22</v>
          </cell>
          <cell r="D32242" t="str">
            <v>ELETRODUTO PVC FLEXÍVEL CORRUGADO, REFORÇADO, COR LARANJA, DE 32 MM (1") REF 39245</v>
          </cell>
          <cell r="E32242" t="str">
            <v>M</v>
          </cell>
          <cell r="G32242">
            <v>4.1399999999999997</v>
          </cell>
        </row>
        <row r="32243">
          <cell r="A32243" t="str">
            <v>SUDECAP-I 74.01.23</v>
          </cell>
          <cell r="D32243" t="str">
            <v>ELETRODUTO PEAD FLEXÍVEL CORRUGADO, 32 MM (1") REF 44090</v>
          </cell>
          <cell r="E32243" t="str">
            <v>M</v>
          </cell>
          <cell r="G32243">
            <v>2.88</v>
          </cell>
        </row>
        <row r="32244">
          <cell r="A32244" t="str">
            <v>SUDECAP-I 74.01.24</v>
          </cell>
          <cell r="D32244" t="str">
            <v>ELETRODUTO PEAD FLEXÍVEL CORRUGADO, 40MM (1 1/4") REF 39247</v>
          </cell>
          <cell r="E32244" t="str">
            <v>M</v>
          </cell>
          <cell r="G32244">
            <v>3.54</v>
          </cell>
        </row>
        <row r="32245">
          <cell r="A32245" t="str">
            <v>SUDECAP-I 74.01.25</v>
          </cell>
          <cell r="D32245" t="str">
            <v>ELETRODUTO PEAD FLEXÍVEL PAREDE SIMPLES, CORRUGAÇÃO HELICOIDAL, COR PRETA, COM SONDA, DE 1 1/2", PARA CABEAMENTO SUBTERRÂNEO REF 39246</v>
          </cell>
          <cell r="E32245" t="str">
            <v>M</v>
          </cell>
          <cell r="G32245">
            <v>4.3</v>
          </cell>
        </row>
        <row r="32246">
          <cell r="A32246" t="str">
            <v>SUDECAP-I 74.01.26</v>
          </cell>
          <cell r="D32246" t="str">
            <v>ELETRODUTO PEAD FLEXÍVEL PAREDE SIMPLES, CORRUGAÇÃO HELICOIDAL, COR PRETA, COM SONDA, DE 2", PARA CABEAMENTO SUBTERRÂNEO REF 2446</v>
          </cell>
          <cell r="E32246" t="str">
            <v>M</v>
          </cell>
          <cell r="G32246">
            <v>4.96</v>
          </cell>
        </row>
        <row r="32247">
          <cell r="A32247" t="str">
            <v>SUDECAP-I 74.01.27</v>
          </cell>
          <cell r="D32247" t="str">
            <v>ELETRODUTO PEAD FLEXÍVEL PAREDE SIMPLES, CORRUGAÇÃO HELICOIDAL, COR PRETA, COM SONDA, DE 3", PARA CABEAMENTO SUBTERRÂNEO REF 2442</v>
          </cell>
          <cell r="E32247" t="str">
            <v>M</v>
          </cell>
          <cell r="G32247">
            <v>7.97</v>
          </cell>
        </row>
        <row r="32248">
          <cell r="A32248" t="str">
            <v>SUDECAP-I 74.01.28</v>
          </cell>
          <cell r="D32248" t="str">
            <v>ELETRODUTO PEAD FLEXÍVEL PAREDE SIMPLES, CORRUGAÇÃO HELICOIDAL, COR PRETA, COM SONDA, DE 4", PARA CABEAMENTO SUBTERRÂNEO REF 39248</v>
          </cell>
          <cell r="E32248" t="str">
            <v>M</v>
          </cell>
          <cell r="G32248">
            <v>9.99</v>
          </cell>
        </row>
        <row r="32249">
          <cell r="A32249" t="str">
            <v>SUDECAP-I 74.02.12</v>
          </cell>
          <cell r="D32249" t="str">
            <v>ELETRODUTO GALVANIZADO À QUENTE, PESADO, PAREDE 2,65MM, 1"</v>
          </cell>
          <cell r="E32249" t="str">
            <v>M</v>
          </cell>
          <cell r="G32249">
            <v>37.42</v>
          </cell>
        </row>
        <row r="32250">
          <cell r="A32250" t="str">
            <v>SUDECAP-I 74.02.13</v>
          </cell>
          <cell r="D32250" t="str">
            <v>ELETRODUTO GALVANIZADO À QUENTE, PESADO, PAREDE 2,65MM, 1 1/4"</v>
          </cell>
          <cell r="E32250" t="str">
            <v>M</v>
          </cell>
          <cell r="G32250">
            <v>48.84</v>
          </cell>
        </row>
        <row r="32251">
          <cell r="A32251" t="str">
            <v>SUDECAP-I 74.02.14</v>
          </cell>
          <cell r="D32251" t="str">
            <v>ELETRODUTO GALVANIZADO À QUENTE, PESADO, PAREDE 3,00MM, 1 1/2"</v>
          </cell>
          <cell r="E32251" t="str">
            <v>M</v>
          </cell>
          <cell r="G32251">
            <v>51.43</v>
          </cell>
        </row>
        <row r="32252">
          <cell r="A32252" t="str">
            <v>SUDECAP-I 74.02.15</v>
          </cell>
          <cell r="D32252" t="str">
            <v>ELETRODUTO GALVANIZADO À QUENTE, PESADO, PAREDE 3,00MM, 2"</v>
          </cell>
          <cell r="E32252" t="str">
            <v>M</v>
          </cell>
          <cell r="G32252">
            <v>63.48</v>
          </cell>
        </row>
        <row r="32253">
          <cell r="A32253" t="str">
            <v>SUDECAP-I 74.02.16</v>
          </cell>
          <cell r="D32253" t="str">
            <v>ELETRODUTO GALVANIZADO À QUENTE, PESADO, PAREDE 3,35MM, 2 1/2"</v>
          </cell>
          <cell r="E32253" t="str">
            <v>M</v>
          </cell>
          <cell r="G32253">
            <v>103.32</v>
          </cell>
        </row>
        <row r="32254">
          <cell r="A32254" t="str">
            <v>SUDECAP-I 74.02.18</v>
          </cell>
          <cell r="D32254" t="str">
            <v>ELETRODUTO DE PVC RÍGIDO SOLDÁVEL, CLASSE B, DE 20 MM (1/2") REF 2676</v>
          </cell>
          <cell r="E32254" t="str">
            <v>M</v>
          </cell>
          <cell r="G32254">
            <v>2.42</v>
          </cell>
        </row>
        <row r="32255">
          <cell r="A32255" t="str">
            <v>SUDECAP-I 74.02.19</v>
          </cell>
          <cell r="D32255" t="str">
            <v>ELETRODUTO DE PVC RÍGIDO SOLDÁVEL, CLASSE B, DE 25 MM (3/4") REF 2678</v>
          </cell>
          <cell r="E32255" t="str">
            <v>M</v>
          </cell>
          <cell r="G32255">
            <v>3.03</v>
          </cell>
        </row>
        <row r="32256">
          <cell r="A32256" t="str">
            <v>SUDECAP-I 74.02.20</v>
          </cell>
          <cell r="D32256" t="str">
            <v>ELETRODUTO DE PVC RÍGIDO SOLDÁVEL, CLASSE B, DE 32 MM (1") REF 2679</v>
          </cell>
          <cell r="E32256" t="str">
            <v>M</v>
          </cell>
          <cell r="G32256">
            <v>4.68</v>
          </cell>
        </row>
        <row r="32257">
          <cell r="A32257" t="str">
            <v>SUDECAP-I 74.02.21</v>
          </cell>
          <cell r="D32257" t="str">
            <v>ELETRODUTO RÍGIDO EM AÇO ZINCADO OU GALVANIZADO, PESADO, DN 3/4"</v>
          </cell>
          <cell r="E32257" t="str">
            <v>M</v>
          </cell>
          <cell r="G32257">
            <v>15.5</v>
          </cell>
        </row>
        <row r="32258">
          <cell r="A32258" t="str">
            <v>SUDECAP-I 74.02.22</v>
          </cell>
          <cell r="D32258" t="str">
            <v>ELETRODUTO RÍGIDO EM AÇO ZINCADO OU GALVANIZADO, PESADO, DN 1"</v>
          </cell>
          <cell r="E32258" t="str">
            <v>M</v>
          </cell>
          <cell r="G32258">
            <v>31.49</v>
          </cell>
        </row>
        <row r="32259">
          <cell r="A32259" t="str">
            <v>SUDECAP-I 74.02.23</v>
          </cell>
          <cell r="D32259" t="str">
            <v>ELETRODUTO RÍGIDO EM AÇO ZINCADO OU GALVANIZADO, PESADO, DN 1 1/4"</v>
          </cell>
          <cell r="E32259" t="str">
            <v>M</v>
          </cell>
          <cell r="G32259">
            <v>42.29</v>
          </cell>
        </row>
        <row r="32260">
          <cell r="A32260" t="str">
            <v>SUDECAP-I 74.02.24</v>
          </cell>
          <cell r="D32260" t="str">
            <v>ELETRODUTO RÍGIDO EM AÇO ZINCADO OU GALVANIZADO, PESADO, DN 1 1/2"</v>
          </cell>
          <cell r="E32260" t="str">
            <v>M</v>
          </cell>
          <cell r="G32260">
            <v>40.22</v>
          </cell>
        </row>
        <row r="32261">
          <cell r="A32261" t="str">
            <v>SUDECAP-I 74.03.01</v>
          </cell>
          <cell r="D32261" t="str">
            <v>ELETROCALHA GALVANIZADA PERFURADA CH.24 SEM TAMPA 100X50 MM</v>
          </cell>
          <cell r="E32261" t="str">
            <v>M</v>
          </cell>
          <cell r="G32261">
            <v>14.65</v>
          </cell>
        </row>
        <row r="32262">
          <cell r="A32262" t="str">
            <v>SUDECAP-I 74.03.07</v>
          </cell>
          <cell r="D32262" t="str">
            <v>ELETROCALHA GALVANIZADA PERFURADA CH.24 SEM TAMPA 200X50 MM</v>
          </cell>
          <cell r="E32262" t="str">
            <v>M</v>
          </cell>
          <cell r="G32262">
            <v>21.5</v>
          </cell>
        </row>
        <row r="32263">
          <cell r="A32263" t="str">
            <v>SUDECAP-I 74.03.08</v>
          </cell>
          <cell r="D32263" t="str">
            <v>ELETROCALHA GALVANIZADA PERFURADA CH.24 SEM TAMPA 400X50 MM</v>
          </cell>
          <cell r="E32263" t="str">
            <v>M</v>
          </cell>
          <cell r="G32263">
            <v>35.770000000000003</v>
          </cell>
        </row>
        <row r="32264">
          <cell r="A32264" t="str">
            <v>SUDECAP-I 74.03.11</v>
          </cell>
          <cell r="D32264" t="str">
            <v>PERFILADO PERFURADO DUPLO 38 X 76 MM, CHAPA 22 REF 39029</v>
          </cell>
          <cell r="E32264" t="str">
            <v>M</v>
          </cell>
          <cell r="G32264">
            <v>12.66</v>
          </cell>
        </row>
        <row r="32265">
          <cell r="A32265" t="str">
            <v>SUDECAP-I 74.04.01</v>
          </cell>
          <cell r="D32265" t="str">
            <v>TAMPA DE ENCAIXE PARA ELETROCALHA DE 100MM</v>
          </cell>
          <cell r="E32265" t="str">
            <v>M</v>
          </cell>
          <cell r="G32265">
            <v>8.6</v>
          </cell>
        </row>
        <row r="32266">
          <cell r="A32266" t="str">
            <v>SUDECAP-I 74.04.05</v>
          </cell>
          <cell r="D32266" t="str">
            <v>TAMPA DE ENCAIXE PARA ELETROCALHA DE 200MM</v>
          </cell>
          <cell r="E32266" t="str">
            <v>M</v>
          </cell>
          <cell r="G32266">
            <v>15.03</v>
          </cell>
        </row>
        <row r="32267">
          <cell r="A32267" t="str">
            <v>SUDECAP-I 74.04.06</v>
          </cell>
          <cell r="D32267" t="str">
            <v>TAMPA DE ENCAIXE PARA ELETROCALHA DE 400MM</v>
          </cell>
          <cell r="E32267" t="str">
            <v>M</v>
          </cell>
          <cell r="G32267">
            <v>46.5</v>
          </cell>
        </row>
        <row r="32268">
          <cell r="A32268" t="str">
            <v>SUDECAP-I 74.04.11</v>
          </cell>
          <cell r="D32268" t="str">
            <v>TAMPA PARA CURVA HORIZONTAL 90° PARA ELETROCALHA DE 100 MM</v>
          </cell>
          <cell r="E32268" t="str">
            <v>UN</v>
          </cell>
          <cell r="G32268">
            <v>8.6999999999999993</v>
          </cell>
        </row>
        <row r="32269">
          <cell r="A32269" t="str">
            <v>SUDECAP-I 74.04.15</v>
          </cell>
          <cell r="D32269" t="str">
            <v>TAMPA PARA CURVA HORIZONTAL 90° PARA ELETROCALHA DE 200MM</v>
          </cell>
          <cell r="E32269" t="str">
            <v>UN</v>
          </cell>
          <cell r="G32269">
            <v>16</v>
          </cell>
        </row>
        <row r="32270">
          <cell r="A32270" t="str">
            <v>SUDECAP-I 74.04.16</v>
          </cell>
          <cell r="D32270" t="str">
            <v>TAMPA PARA CURVA HORIZONTAL 90° PARA ELETROCALHA DE 400MM</v>
          </cell>
          <cell r="E32270" t="str">
            <v>UN</v>
          </cell>
          <cell r="G32270">
            <v>59.95</v>
          </cell>
        </row>
        <row r="32271">
          <cell r="A32271" t="str">
            <v>SUDECAP-I 74.04.23</v>
          </cell>
          <cell r="D32271" t="str">
            <v>TAMPA PARA DERIVAÇÃO EM TÊ HORIZONTAL 90° PARA  ELETROCALHA DE 100MM</v>
          </cell>
          <cell r="E32271" t="str">
            <v>UN</v>
          </cell>
          <cell r="G32271">
            <v>12.62</v>
          </cell>
        </row>
        <row r="32272">
          <cell r="A32272" t="str">
            <v>SUDECAP-I 74.04.27</v>
          </cell>
          <cell r="D32272" t="str">
            <v>TAMPA PARA DERIVAÇÃO EM TÊ HORIZONTAL 90° PARA  ELETROCALHA DE 200MM</v>
          </cell>
          <cell r="E32272" t="str">
            <v>UN</v>
          </cell>
          <cell r="G32272">
            <v>21.59</v>
          </cell>
        </row>
        <row r="32273">
          <cell r="A32273" t="str">
            <v>SUDECAP-I 74.04.28</v>
          </cell>
          <cell r="D32273" t="str">
            <v>TAMPA PARA DERIVAÇÃO EM TÊ HORIZONTAL 90° PARA  ELETROCALHA DE 400MM</v>
          </cell>
          <cell r="E32273" t="str">
            <v>UN</v>
          </cell>
          <cell r="G32273">
            <v>74.5</v>
          </cell>
        </row>
        <row r="32274">
          <cell r="A32274" t="str">
            <v>SUDECAP-I 74.04.30</v>
          </cell>
          <cell r="D32274" t="str">
            <v>VERGALHÃO DE AÇO ROSCA TOTAL D=1/4" L=3000MM REF 39996</v>
          </cell>
          <cell r="E32274" t="str">
            <v>M</v>
          </cell>
          <cell r="G32274">
            <v>3.63</v>
          </cell>
        </row>
        <row r="32275">
          <cell r="A32275" t="str">
            <v>SUDECAP-I 74.04.40</v>
          </cell>
          <cell r="D32275" t="str">
            <v>CURVA HORIZONTAL 90° GALVANIZADA PARA ELETROCALHA 100X50MM REF 43920</v>
          </cell>
          <cell r="E32275" t="str">
            <v>UN</v>
          </cell>
          <cell r="G32275">
            <v>19.95</v>
          </cell>
        </row>
        <row r="32276">
          <cell r="A32276" t="str">
            <v>SUDECAP-I 74.04.46</v>
          </cell>
          <cell r="D32276" t="str">
            <v>CURVA OU COTOVELO HORIZONTAL OU VERTICAL 90° GALVANIZADA PARA ELETROCALHA 200X50MM</v>
          </cell>
          <cell r="E32276" t="str">
            <v>UN</v>
          </cell>
          <cell r="G32276">
            <v>27.8</v>
          </cell>
        </row>
        <row r="32277">
          <cell r="A32277" t="str">
            <v>SUDECAP-I 74.04.47</v>
          </cell>
          <cell r="D32277" t="str">
            <v>CURVA OU COTOVELO HORIZONTAL OU VERTICAL 90° GALVANIZADA PARA ELETROCALHA 400X50MM</v>
          </cell>
          <cell r="E32277" t="str">
            <v>UN</v>
          </cell>
          <cell r="G32277">
            <v>41.97</v>
          </cell>
        </row>
        <row r="32278">
          <cell r="A32278" t="str">
            <v>SUDECAP-I 74.04.56</v>
          </cell>
          <cell r="D32278" t="str">
            <v>DERIVAÇÃO EM TÊ HORIZONTAL 90º GALVANIZADA PARA ELETROCALHA 100X50 MM</v>
          </cell>
          <cell r="E32278" t="str">
            <v>UN</v>
          </cell>
          <cell r="G32278">
            <v>25.2</v>
          </cell>
        </row>
        <row r="32279">
          <cell r="A32279" t="str">
            <v>SUDECAP-I 74.04.62</v>
          </cell>
          <cell r="D32279" t="str">
            <v>DERIVAÇÃO EM TÊ HORIZONTAL 90º GALVANIZADA PARA ELETROCALHA 200X50 MM</v>
          </cell>
          <cell r="E32279" t="str">
            <v>UN</v>
          </cell>
          <cell r="G32279">
            <v>37.1</v>
          </cell>
        </row>
        <row r="32280">
          <cell r="A32280" t="str">
            <v>SUDECAP-I 74.04.63</v>
          </cell>
          <cell r="D32280" t="str">
            <v>DERIVAÇÃO EM TÊ HORIZONTAL 90º GALVANIZADA PARA ELETROCALHA 400X50 MM</v>
          </cell>
          <cell r="E32280" t="str">
            <v>UN</v>
          </cell>
          <cell r="G32280">
            <v>59.31</v>
          </cell>
        </row>
        <row r="32281">
          <cell r="A32281" t="str">
            <v>SUDECAP-I 74.04.85</v>
          </cell>
          <cell r="D32281" t="str">
            <v>TALA RETA PARA EMENDA DE ELETROCALHA 50MM</v>
          </cell>
          <cell r="E32281" t="str">
            <v>UN</v>
          </cell>
          <cell r="G32281">
            <v>1</v>
          </cell>
        </row>
        <row r="32282">
          <cell r="A32282" t="str">
            <v>SUDECAP-I 74.04.88</v>
          </cell>
          <cell r="D32282" t="str">
            <v>EMENDA LISA PARA ELETROCALHA, 100X50MM (LXH)</v>
          </cell>
          <cell r="E32282" t="str">
            <v>UN</v>
          </cell>
          <cell r="G32282">
            <v>3.2</v>
          </cell>
        </row>
        <row r="32283">
          <cell r="A32283" t="str">
            <v>SUDECAP-I 74.04.89</v>
          </cell>
          <cell r="D32283" t="str">
            <v>EMENDA LISA PARA ELETROCALHA, 200X50MM (LXH)</v>
          </cell>
          <cell r="E32283" t="str">
            <v>UN</v>
          </cell>
          <cell r="G32283">
            <v>4.9000000000000004</v>
          </cell>
        </row>
        <row r="32284">
          <cell r="A32284" t="str">
            <v>SUDECAP-I 74.04.91</v>
          </cell>
          <cell r="D32284" t="str">
            <v>EMENDA LISA PARA ELETROCALHA, 400X50MM (LXH)</v>
          </cell>
          <cell r="E32284" t="str">
            <v>UN</v>
          </cell>
          <cell r="G32284">
            <v>7.5</v>
          </cell>
        </row>
        <row r="32285">
          <cell r="A32285" t="str">
            <v>SUDECAP-I 74.05.30</v>
          </cell>
          <cell r="D32285" t="str">
            <v>PARAFUSO CABEÇA LENTILHA AUTOTRAVANTE 5/16"X1/2"</v>
          </cell>
          <cell r="E32285" t="str">
            <v>UN</v>
          </cell>
          <cell r="G32285">
            <v>0.55000000000000004</v>
          </cell>
        </row>
        <row r="32286">
          <cell r="A32286" t="str">
            <v>SUDECAP-I 74.05.31</v>
          </cell>
          <cell r="D32286" t="str">
            <v>ARRUELA LISA 5/16"</v>
          </cell>
          <cell r="E32286" t="str">
            <v>UN</v>
          </cell>
          <cell r="G32286">
            <v>0.28999999999999998</v>
          </cell>
        </row>
        <row r="32287">
          <cell r="A32287" t="str">
            <v>SUDECAP-I 74.05.32</v>
          </cell>
          <cell r="D32287" t="str">
            <v>PORCA SEXTAVADA 5/16"</v>
          </cell>
          <cell r="E32287" t="str">
            <v>UN</v>
          </cell>
          <cell r="G32287">
            <v>0.56999999999999995</v>
          </cell>
        </row>
        <row r="32288">
          <cell r="A32288" t="str">
            <v>SUDECAP-I 74.05.39</v>
          </cell>
          <cell r="D32288" t="str">
            <v>PORCA SEXTAVADA 1/4" REF 39997</v>
          </cell>
          <cell r="E32288" t="str">
            <v>UN</v>
          </cell>
          <cell r="G32288">
            <v>0.17</v>
          </cell>
        </row>
        <row r="32289">
          <cell r="A32289" t="str">
            <v>SUDECAP-I 74.05.42</v>
          </cell>
          <cell r="D32289" t="str">
            <v>ARRUELA LISA 5/8" REF 11267</v>
          </cell>
          <cell r="E32289" t="str">
            <v>UN</v>
          </cell>
          <cell r="G32289">
            <v>2.31</v>
          </cell>
        </row>
        <row r="32290">
          <cell r="A32290" t="str">
            <v>SUDECAP-I 74.08.04</v>
          </cell>
          <cell r="D32290" t="str">
            <v>CAIXA DE LUZ 4" X 2" EM AÇO ESMALTADA</v>
          </cell>
          <cell r="E32290" t="str">
            <v>UN</v>
          </cell>
          <cell r="G32290">
            <v>2.23</v>
          </cell>
        </row>
        <row r="32291">
          <cell r="A32291" t="str">
            <v>SUDECAP-I 74.08.06</v>
          </cell>
          <cell r="D32291" t="str">
            <v>CAIXA DE LUZ 4" X 4" EM AÇO ESMALTADA</v>
          </cell>
          <cell r="E32291" t="str">
            <v>UN</v>
          </cell>
          <cell r="G32291">
            <v>3.46</v>
          </cell>
        </row>
        <row r="32292">
          <cell r="A32292" t="str">
            <v>SUDECAP-I 74.08.08</v>
          </cell>
          <cell r="D32292" t="str">
            <v>CAIXA DE PASSAGEM OCTOGONAL 4" X 4", EM AÇO ESMALTADA, COM FUNDO MÓVEL SIMPLES REF 10569</v>
          </cell>
          <cell r="E32292" t="str">
            <v>UN</v>
          </cell>
          <cell r="G32292">
            <v>3.45</v>
          </cell>
        </row>
        <row r="32293">
          <cell r="A32293" t="str">
            <v>SUDECAP-I 74.08.14</v>
          </cell>
          <cell r="D32293" t="str">
            <v>CAIXA DE PASSAGEM NÚMERO 2, DE EMBUTIR, PADRÃO TELEBRÁS, DIMENSÕES 20 X 20 X 12 CM, EM CHAPA DE AÇO GALVANIZADO</v>
          </cell>
          <cell r="E32293" t="str">
            <v>UN</v>
          </cell>
          <cell r="G32293">
            <v>37.58</v>
          </cell>
        </row>
        <row r="32294">
          <cell r="A32294" t="str">
            <v>SUDECAP-I 74.08.16</v>
          </cell>
          <cell r="D32294" t="str">
            <v>CAIXA DE PASSAGEM NÚMERO 3, DE EMBUTIR, PADRÃO TELEBRÁS, DIMENSÕES 40 X 40 X 12 CM, EM CHAPA DE AÇO GALVANIZADO</v>
          </cell>
          <cell r="E32294" t="str">
            <v>UN</v>
          </cell>
          <cell r="G32294">
            <v>164</v>
          </cell>
        </row>
        <row r="32295">
          <cell r="A32295" t="str">
            <v>SUDECAP-I 74.08.17</v>
          </cell>
          <cell r="D32295" t="str">
            <v>CAIXA DE PASSAGEM NÚMERO 4, DE SOBREPOR, PADRÃO TELEBRÁS, DIMENSÕES 60 X 60 X 12 CM, EM CHAPA DE AÇO GALVANIZADO</v>
          </cell>
          <cell r="E32295" t="str">
            <v>UN</v>
          </cell>
          <cell r="G32295">
            <v>300.73</v>
          </cell>
        </row>
        <row r="32296">
          <cell r="A32296" t="str">
            <v>SUDECAP-I 74.08.18</v>
          </cell>
          <cell r="D32296" t="str">
            <v>CAIXA DE PASSAGEM NÚMERO 5, DE SOBREPOR, PADRÃO TELEBRÁS, DIMENSÕES 80 X 80 X 12 CM, EM CHAPA DE AÇO GALVANIZADO</v>
          </cell>
          <cell r="E32296" t="str">
            <v>UN</v>
          </cell>
          <cell r="G32296">
            <v>530.13</v>
          </cell>
        </row>
        <row r="32297">
          <cell r="A32297" t="str">
            <v>SUDECAP-I 74.08.19</v>
          </cell>
          <cell r="D32297" t="str">
            <v>TAMPÃO FOFO SIMPLES, CLASSE A15 CARGA MÁXIMA 1,5 T, 550 X 1100MM, REDE TELEFONE REF 11299</v>
          </cell>
          <cell r="E32297" t="str">
            <v>UN</v>
          </cell>
          <cell r="G32297">
            <v>699.99</v>
          </cell>
        </row>
        <row r="32298">
          <cell r="A32298" t="str">
            <v>SUDECAP-I 74.08.20</v>
          </cell>
          <cell r="D32298" t="str">
            <v>TAMPÃO FOFO SIMPLES COM BASE, CLASSE A15 CARGA MÁXIMA 1,5 T, 400 X 600MM, REDE TELEFONE REF 14112</v>
          </cell>
          <cell r="E32298" t="str">
            <v>UN</v>
          </cell>
          <cell r="G32298">
            <v>243</v>
          </cell>
        </row>
        <row r="32299">
          <cell r="A32299" t="str">
            <v>SUDECAP-I 74.08.21</v>
          </cell>
          <cell r="D32299" t="str">
            <v>CAIXA OCTOGONAL FUNDO MÓVEL EM PVC 4" X 4" AMARELA PARA ELETRODUTO FLEXÍVEL CORRUGADO REF 12001</v>
          </cell>
          <cell r="E32299" t="str">
            <v>UN</v>
          </cell>
          <cell r="G32299">
            <v>3.98</v>
          </cell>
        </row>
        <row r="32300">
          <cell r="A32300" t="str">
            <v>SUDECAP-I 74.08.23</v>
          </cell>
          <cell r="D32300" t="str">
            <v>CAIXA DE PASSAGEM EM PVC 4" X 2" AMARELA PARA ELETRODUTO FLEXÍVEL CORRUGADO</v>
          </cell>
          <cell r="E32300" t="str">
            <v>UN</v>
          </cell>
          <cell r="G32300">
            <v>1.5</v>
          </cell>
        </row>
        <row r="32301">
          <cell r="A32301" t="str">
            <v>SUDECAP-I 74.08.26</v>
          </cell>
          <cell r="D32301" t="str">
            <v>CAIXA DE PASSAGEM EM PVC 4" X 4" AMARELA PARA ELETRODUTO FLEXÍVEL CORRUGADO</v>
          </cell>
          <cell r="E32301" t="str">
            <v>UN</v>
          </cell>
          <cell r="G32301">
            <v>2.5499999999999998</v>
          </cell>
        </row>
        <row r="32302">
          <cell r="A32302" t="str">
            <v>SUDECAP-I 74.08.29</v>
          </cell>
          <cell r="D32302" t="str">
            <v>CAIXA ZC PRÉ-MOLDADA DE CONCRETO - CEMIG</v>
          </cell>
          <cell r="E32302" t="str">
            <v>UN</v>
          </cell>
          <cell r="G32302">
            <v>450</v>
          </cell>
        </row>
        <row r="32303">
          <cell r="A32303" t="str">
            <v>SUDECAP-I 74.08.31</v>
          </cell>
          <cell r="D32303" t="str">
            <v>CAIXA PADRÃO CEMIG PARA MEDIDOR POLIFÁSICO E DISJUNTOR 46 X 35 X 21 CM-2 OU EQUIVALENTE REF 39809</v>
          </cell>
          <cell r="E32303" t="str">
            <v>UN</v>
          </cell>
          <cell r="G32303">
            <v>161</v>
          </cell>
        </row>
        <row r="32304">
          <cell r="A32304" t="str">
            <v>SUDECAP-I 74.08.33</v>
          </cell>
          <cell r="D32304" t="str">
            <v>CAIXA P20(20X20cm) DE FERRO FUNDIDO COM TAMPA PARA TELEFONE REF 11250</v>
          </cell>
          <cell r="E32304" t="str">
            <v>UN</v>
          </cell>
          <cell r="G32304">
            <v>59.29</v>
          </cell>
        </row>
        <row r="32305">
          <cell r="A32305" t="str">
            <v>SUDECAP-I 74.08.35</v>
          </cell>
          <cell r="D32305" t="str">
            <v>CAIXA DE PASSAGEM, EMBUTIR 20X20X09CM CPE-20 OU EQUIVALENTE</v>
          </cell>
          <cell r="E32305" t="str">
            <v>UN</v>
          </cell>
          <cell r="G32305">
            <v>53.12</v>
          </cell>
        </row>
        <row r="32306">
          <cell r="A32306" t="str">
            <v>SUDECAP-I 74.08.36</v>
          </cell>
          <cell r="D32306" t="str">
            <v>CAIXA DE PASSAGEM, EMBUTIR 30X30X12CM CPE-30 OU EQUIVALENTE</v>
          </cell>
          <cell r="E32306" t="str">
            <v>UN</v>
          </cell>
          <cell r="G32306">
            <v>139.4</v>
          </cell>
        </row>
        <row r="32307">
          <cell r="A32307" t="str">
            <v>SUDECAP-I 74.08.40</v>
          </cell>
          <cell r="D32307" t="str">
            <v>CAIXA PADRÃO CEMIG PARA MEDIDOR POLIFÁSICO E DISJUNTOR 55 X 60 X 24 CM-3 OU EQUIVALENTE</v>
          </cell>
          <cell r="E32307" t="str">
            <v>UN</v>
          </cell>
          <cell r="G32307">
            <v>332.05</v>
          </cell>
        </row>
        <row r="32308">
          <cell r="A32308" t="str">
            <v>SUDECAP-I 74.08.43</v>
          </cell>
          <cell r="D32308" t="str">
            <v>CAIXA DE PASSAGEM EM ALUMÍNIO PARA PISO 200X200X100mm</v>
          </cell>
          <cell r="E32308" t="str">
            <v>UN</v>
          </cell>
          <cell r="G32308">
            <v>86.9</v>
          </cell>
        </row>
        <row r="32309">
          <cell r="A32309" t="str">
            <v>SUDECAP-I 74.08.44</v>
          </cell>
          <cell r="D32309" t="str">
            <v>CAIXA DE PASSAGEM EM ALUMÍNIO PARA PISO 300 X 300 X 120MM</v>
          </cell>
          <cell r="E32309" t="str">
            <v>UN</v>
          </cell>
          <cell r="G32309">
            <v>171.99</v>
          </cell>
        </row>
        <row r="32310">
          <cell r="A32310" t="str">
            <v>SUDECAP-I 74.08.50</v>
          </cell>
          <cell r="D32310" t="str">
            <v>TAMPA E ARO DE FERRO FUNDIDO LEVE PARA CAIXA ZA (PASSEIO) - CEMIG</v>
          </cell>
          <cell r="E32310" t="str">
            <v>UN</v>
          </cell>
          <cell r="G32310">
            <v>93</v>
          </cell>
        </row>
        <row r="32311">
          <cell r="A32311" t="str">
            <v>SUDECAP-I 74.08.51</v>
          </cell>
          <cell r="D32311" t="str">
            <v>TAMPA E ARO DE FERRO FUNDIDO LEVE PARA CAIXA ZB (PASSEIO) - CEMIG</v>
          </cell>
          <cell r="E32311" t="str">
            <v>UN</v>
          </cell>
          <cell r="G32311">
            <v>428.53</v>
          </cell>
        </row>
        <row r="32312">
          <cell r="A32312" t="str">
            <v>SUDECAP-I 74.08.52</v>
          </cell>
          <cell r="D32312" t="str">
            <v>TAMPA E ARO DE FERRO FUNDIDO LEVE PARA CAIXA ZC (PASSEIO) - CEMIG</v>
          </cell>
          <cell r="E32312" t="str">
            <v>UN</v>
          </cell>
          <cell r="G32312">
            <v>1253.47</v>
          </cell>
        </row>
        <row r="32313">
          <cell r="A32313" t="str">
            <v>SUDECAP-I 74.08.76</v>
          </cell>
          <cell r="D32313" t="str">
            <v>CAIXA PARA TELEFONE NÚMERO 6 EM AÇO 120 X 120 X 12CM</v>
          </cell>
          <cell r="E32313" t="str">
            <v>UN</v>
          </cell>
          <cell r="G32313">
            <v>1621.75</v>
          </cell>
        </row>
        <row r="32314">
          <cell r="A32314" t="str">
            <v>SUDECAP-I 74.09.02</v>
          </cell>
          <cell r="D32314" t="str">
            <v>QUADRO DE DISTRIBUIÇÃO EMBUTIR 6UL/8DIN PVC SEM BARRAMENTO REF 39800</v>
          </cell>
          <cell r="E32314" t="str">
            <v>UN</v>
          </cell>
          <cell r="G32314">
            <v>47.02</v>
          </cell>
        </row>
        <row r="32315">
          <cell r="A32315" t="str">
            <v>SUDECAP-I 74.09.03</v>
          </cell>
          <cell r="D32315" t="str">
            <v>QUADRO DE DISTRIBUIÇÃO EMBUTIR 12UL/16DIN PVC SEM BARRAMENTO REF 39796</v>
          </cell>
          <cell r="E32315" t="str">
            <v>UN</v>
          </cell>
          <cell r="G32315">
            <v>68.13</v>
          </cell>
        </row>
        <row r="32316">
          <cell r="A32316" t="str">
            <v>SUDECAP-I 74.09.22</v>
          </cell>
          <cell r="D32316" t="str">
            <v>QUADRO DE FORÇA PARA MOTOR DE 1,5CV 220V TRIFÁSICO</v>
          </cell>
          <cell r="E32316" t="str">
            <v>UN</v>
          </cell>
          <cell r="G32316">
            <v>1307.1099999999999</v>
          </cell>
        </row>
        <row r="32317">
          <cell r="A32317" t="str">
            <v>SUDECAP-I 74.09.23</v>
          </cell>
          <cell r="D32317" t="str">
            <v>QUADRO DE DISTRIBUIÇÃO COM BARRAMENTO TRIFÁSICO, DE EMBUTIR, EM CHAPA DE AÇO GALVANIZADO, PARA 18 DISJUNTORES DIN, 100 A REF 13395</v>
          </cell>
          <cell r="E32317" t="str">
            <v>UN</v>
          </cell>
          <cell r="G32317">
            <v>417.99</v>
          </cell>
        </row>
        <row r="32318">
          <cell r="A32318" t="str">
            <v>SUDECAP-I 74.09.51</v>
          </cell>
          <cell r="D32318" t="str">
            <v>QUADRO DE FORÇA PARA MOTOR 3CV 220V TRIFÁSICO</v>
          </cell>
          <cell r="E32318" t="str">
            <v>UN</v>
          </cell>
          <cell r="G32318">
            <v>1457.41</v>
          </cell>
        </row>
        <row r="32319">
          <cell r="A32319" t="str">
            <v>SUDECAP-I 74.10.22</v>
          </cell>
          <cell r="D32319" t="str">
            <v>DISJUNTOR TERMOMAGNÉTICO TIPO NEMA, MONOPOLAR 40A, TENSÃO MÁXIMA DE 240V REF 2386</v>
          </cell>
          <cell r="E32319" t="str">
            <v>UN</v>
          </cell>
          <cell r="G32319">
            <v>23.39</v>
          </cell>
        </row>
        <row r="32320">
          <cell r="A32320" t="str">
            <v>SUDECAP-I 74.10.23</v>
          </cell>
          <cell r="D32320" t="str">
            <v>DISJUNTOR TERMOMAGNÉTICO TIPO NEMA, MONOPOLAR 70A, TENSÃO MÁXIMA DE 240V REF 34689</v>
          </cell>
          <cell r="E32320" t="str">
            <v>UN</v>
          </cell>
          <cell r="G32320">
            <v>34.32</v>
          </cell>
        </row>
        <row r="32321">
          <cell r="A32321" t="str">
            <v>SUDECAP-I 74.10.24</v>
          </cell>
          <cell r="D32321" t="str">
            <v>DISJUNTOR TERMOMAGNÉTICO TIPO NEMA, BIPOLAR 40A, TENSÃO MÁXIMA DE 240V</v>
          </cell>
          <cell r="E32321" t="str">
            <v>UN</v>
          </cell>
          <cell r="G32321">
            <v>68.989999999999995</v>
          </cell>
        </row>
        <row r="32322">
          <cell r="A32322" t="str">
            <v>SUDECAP-I 74.10.25</v>
          </cell>
          <cell r="D32322" t="str">
            <v>DISJUNTOR TERMOMAGNÉTICO TIPO NEMA, BIPOLAR 60A, TENSÃO MÁXIMA DE 240V</v>
          </cell>
          <cell r="E32322" t="str">
            <v>UN</v>
          </cell>
          <cell r="G32322">
            <v>49.9</v>
          </cell>
        </row>
        <row r="32323">
          <cell r="A32323" t="str">
            <v>SUDECAP-I 74.10.26</v>
          </cell>
          <cell r="D32323" t="str">
            <v>DISJUNTOR TERMOMAGNÉTICO TIPO NEMA, TRIPOLAR 40A, TENSÃO MÁXIMA DE 240V</v>
          </cell>
          <cell r="E32323" t="str">
            <v>UN</v>
          </cell>
          <cell r="G32323">
            <v>92</v>
          </cell>
        </row>
        <row r="32324">
          <cell r="A32324" t="str">
            <v>SUDECAP-I 74.10.27</v>
          </cell>
          <cell r="D32324" t="str">
            <v>DISJUNTOR TERMOMAGNÉTICO TIPO NEMA, TRIPOLAR 60A, TENSÃO MÁXIMA DE 240V</v>
          </cell>
          <cell r="E32324" t="str">
            <v>UN</v>
          </cell>
          <cell r="G32324">
            <v>127.23</v>
          </cell>
        </row>
        <row r="32325">
          <cell r="A32325" t="str">
            <v>SUDECAP-I 74.10.28</v>
          </cell>
          <cell r="D32325" t="str">
            <v>DISJUNTOR TERMOMAGNÉTICO TIPO NEMA, TRIPOLAR 70A, TENSÃO MÁXIMA DE 240V</v>
          </cell>
          <cell r="E32325" t="str">
            <v>UN</v>
          </cell>
          <cell r="G32325">
            <v>136.32</v>
          </cell>
        </row>
        <row r="32326">
          <cell r="A32326" t="str">
            <v>SUDECAP-I 74.10.29</v>
          </cell>
          <cell r="D32326" t="str">
            <v>DISJUNTOR TERMOMAGNÉTICO TIPO NEMA, TRIPOLAR 100A, TENSÃO MÁXIMA DE 240V</v>
          </cell>
          <cell r="E32326" t="str">
            <v>UN</v>
          </cell>
          <cell r="G32326">
            <v>119.58</v>
          </cell>
        </row>
        <row r="32327">
          <cell r="A32327" t="str">
            <v>SUDECAP-I 74.10.30</v>
          </cell>
          <cell r="D32327" t="str">
            <v>DISJUNTOR TERMOMAGNÉTICO TIPO NEMA, TRIPOLAR 120A, TENSÃO MÁXIMA DE 240V</v>
          </cell>
          <cell r="E32327" t="str">
            <v>UN</v>
          </cell>
          <cell r="G32327">
            <v>447.66</v>
          </cell>
        </row>
        <row r="32328">
          <cell r="A32328" t="str">
            <v>SUDECAP-I 74.10.31</v>
          </cell>
          <cell r="D32328" t="str">
            <v>DISJUNTOR TERMOMAGNÉTICO TIPO NEMA, TRIPOLAR 150A, TENSÃO MÁXIMA DE 240V</v>
          </cell>
          <cell r="E32328" t="str">
            <v>UN</v>
          </cell>
          <cell r="G32328">
            <v>425.9</v>
          </cell>
        </row>
        <row r="32329">
          <cell r="A32329" t="str">
            <v>SUDECAP-I 74.10.32</v>
          </cell>
          <cell r="D32329" t="str">
            <v>DISJUNTOR TERMOMAGNÉTICO TIPO NEMA, TRIPOLAR 175A, TENSÃO MÁXIMA DE 240V</v>
          </cell>
          <cell r="E32329" t="str">
            <v>UN</v>
          </cell>
          <cell r="G32329">
            <v>425.9</v>
          </cell>
        </row>
        <row r="32330">
          <cell r="A32330" t="str">
            <v>SUDECAP-I 74.10.33</v>
          </cell>
          <cell r="D32330" t="str">
            <v>DISJUNTOR TERMOMAGNÉTICO TIPO NEMA, TRIPOLAR 200A, TENSÃO MÁXIMA DE 240V</v>
          </cell>
          <cell r="E32330" t="str">
            <v>UN</v>
          </cell>
          <cell r="G32330">
            <v>410</v>
          </cell>
        </row>
        <row r="32331">
          <cell r="A32331" t="str">
            <v>SUDECAP-I 74.10.34</v>
          </cell>
          <cell r="D32331" t="str">
            <v>DISJUNTOR TERMOMAGNÉTICO TIPO DIN, MONOPOLAR 10A, CURVA B, TENSÃO MÁXIMA DE 240V REF 34653</v>
          </cell>
          <cell r="E32331" t="str">
            <v>UN</v>
          </cell>
          <cell r="G32331">
            <v>9.9</v>
          </cell>
        </row>
        <row r="32332">
          <cell r="A32332" t="str">
            <v>SUDECAP-I 74.10.35</v>
          </cell>
          <cell r="D32332" t="str">
            <v>DISJUNTOR TERMOMAGNÉTICO TIPO DIN, MONOPOLAR 16A, CURVA B, TENSÃO MÁXIMA DE 240V REF 34653</v>
          </cell>
          <cell r="E32332" t="str">
            <v>UN</v>
          </cell>
          <cell r="G32332">
            <v>11.2</v>
          </cell>
        </row>
        <row r="32333">
          <cell r="A32333" t="str">
            <v>SUDECAP-I 74.10.36</v>
          </cell>
          <cell r="D32333" t="str">
            <v>DISJUNTOR TERMOMAGNÉTICO TIPO DIN, MONOPOLAR 20A, CURVA B, TENSÃO MÁXIMA DE 240V REF 34653</v>
          </cell>
          <cell r="E32333" t="str">
            <v>UN</v>
          </cell>
          <cell r="G32333">
            <v>11.2</v>
          </cell>
        </row>
        <row r="32334">
          <cell r="A32334" t="str">
            <v>SUDECAP-I 74.10.37</v>
          </cell>
          <cell r="D32334" t="str">
            <v>DISJUNTOR TERMOMAGNÉTICO TIPO DIN, MONOPOLAR 25A, CURVA B, TENSÃO MÁXIMA DE 240V REF 34653</v>
          </cell>
          <cell r="E32334" t="str">
            <v>UN</v>
          </cell>
          <cell r="G32334">
            <v>11.2</v>
          </cell>
        </row>
        <row r="32335">
          <cell r="A32335" t="str">
            <v>SUDECAP-I 74.10.38</v>
          </cell>
          <cell r="D32335" t="str">
            <v>DISJUNTOR TERMOMAGNÉTICO TIPO DIN, MONOPOLAR 32A, CURVA B, TENSÃO MÁXIMA DE 240V REF 34653</v>
          </cell>
          <cell r="E32335" t="str">
            <v>UN</v>
          </cell>
          <cell r="G32335">
            <v>10.99</v>
          </cell>
        </row>
        <row r="32336">
          <cell r="A32336" t="str">
            <v>SUDECAP-I 74.10.39</v>
          </cell>
          <cell r="D32336" t="str">
            <v>DISJUNTOR TERMOMAGNÉTICO TIPO DIN, MONOPOLAR 40A, CURVA B, TENSÃO MÁXIMA DE 240V REF 34686</v>
          </cell>
          <cell r="E32336" t="str">
            <v>UN</v>
          </cell>
          <cell r="G32336">
            <v>11.6</v>
          </cell>
        </row>
        <row r="32337">
          <cell r="A32337" t="str">
            <v>SUDECAP-I 74.10.40</v>
          </cell>
          <cell r="D32337" t="str">
            <v>DISJUNTOR TERMOMAGNÉTICO TIPO DIN, MONOPOLAR 50A, CURVA B, TENSÃO MÁXIMA DE 240V REF 34686</v>
          </cell>
          <cell r="E32337" t="str">
            <v>UN</v>
          </cell>
          <cell r="G32337">
            <v>12.77</v>
          </cell>
        </row>
        <row r="32338">
          <cell r="A32338" t="str">
            <v>SUDECAP-I 74.10.41</v>
          </cell>
          <cell r="D32338" t="str">
            <v>DISJUNTOR TERMOMAGNÉTICO TIPO DIN, MONOPOLAR 63A, CURVA B, TENSÃO MÁXIMA DE 240V REF 34688</v>
          </cell>
          <cell r="E32338" t="str">
            <v>UN</v>
          </cell>
          <cell r="G32338">
            <v>15.69</v>
          </cell>
        </row>
        <row r="32339">
          <cell r="A32339" t="str">
            <v>SUDECAP-I 74.10.42</v>
          </cell>
          <cell r="D32339" t="str">
            <v>DISJUNTOR TERMOMAGNÉTICO TIPO DIN, BIPOLAR 10A, CURVA B, TENSÃO MÁXIMA DE 240V REF 34616</v>
          </cell>
          <cell r="E32339" t="str">
            <v>UN</v>
          </cell>
          <cell r="G32339">
            <v>46.37</v>
          </cell>
        </row>
        <row r="32340">
          <cell r="A32340" t="str">
            <v>SUDECAP-I 74.10.43</v>
          </cell>
          <cell r="D32340" t="str">
            <v>DISJUNTOR TERMOMAGNÉTICO TIPO DIN, BIPOLAR 16A, CURVA B, TENSÃO MÁXIMA DE 240V REF 34616</v>
          </cell>
          <cell r="E32340" t="str">
            <v>UN</v>
          </cell>
          <cell r="G32340">
            <v>43.75</v>
          </cell>
        </row>
        <row r="32341">
          <cell r="A32341" t="str">
            <v>SUDECAP-I 74.10.44</v>
          </cell>
          <cell r="D32341" t="str">
            <v>DISJUNTOR TERMOMAGNÉTICO TIPO DIN, BIPOLAR 20A, CURVA B, TENSÃO MÁXIMA DE 240V REF 34616</v>
          </cell>
          <cell r="E32341" t="str">
            <v>UN</v>
          </cell>
          <cell r="G32341">
            <v>27.77</v>
          </cell>
        </row>
        <row r="32342">
          <cell r="A32342" t="str">
            <v>SUDECAP-I 74.10.45</v>
          </cell>
          <cell r="D32342" t="str">
            <v>DISJUNTOR TERMOMAGNÉTICO TIPO DIN, BIPOLAR 25A, CURVA B, TENSÃO MÁXIMA DE 240V REF 34616</v>
          </cell>
          <cell r="E32342" t="str">
            <v>UN</v>
          </cell>
          <cell r="G32342">
            <v>46.37</v>
          </cell>
        </row>
        <row r="32343">
          <cell r="A32343" t="str">
            <v>SUDECAP-I 74.10.46</v>
          </cell>
          <cell r="D32343" t="str">
            <v>DISJUNTOR TERMOMAGNÉTICO TIPO DIN, BIPOLAR 32A, CURVA B, TENSÃO MÁXIMA DE 240V REF 34616</v>
          </cell>
          <cell r="E32343" t="str">
            <v>UN</v>
          </cell>
          <cell r="G32343">
            <v>43.39</v>
          </cell>
        </row>
        <row r="32344">
          <cell r="A32344" t="str">
            <v>SUDECAP-I 74.10.47</v>
          </cell>
          <cell r="D32344" t="str">
            <v>DISJUNTOR TERMOMAGNÉTICO TIPO DIN, BIPOLAR 40A, CURVA B, TENSÃO MÁXIMA DE 240V REF 34623</v>
          </cell>
          <cell r="E32344" t="str">
            <v>UN</v>
          </cell>
          <cell r="G32344">
            <v>34.28</v>
          </cell>
        </row>
        <row r="32345">
          <cell r="A32345" t="str">
            <v>SUDECAP-I 74.10.48</v>
          </cell>
          <cell r="D32345" t="str">
            <v>DISJUNTOR TERMOMAGNÉTICO TIPO DIN, BIPOLAR 50A, CURVA B, TENSÃO MÁXIMA DE 240V REF 34623</v>
          </cell>
          <cell r="E32345" t="str">
            <v>UN</v>
          </cell>
          <cell r="G32345">
            <v>55.58</v>
          </cell>
        </row>
        <row r="32346">
          <cell r="A32346" t="str">
            <v>SUDECAP-I 74.10.49</v>
          </cell>
          <cell r="D32346" t="str">
            <v>DISJUNTOR TERMOMAGNÉTICO TIPO DIN, BIPOLAR 63A, CURVA B, TENSÃO MÁXIMA DE 240V REF 34628</v>
          </cell>
          <cell r="E32346" t="str">
            <v>UN</v>
          </cell>
          <cell r="G32346">
            <v>60.99</v>
          </cell>
        </row>
        <row r="32347">
          <cell r="A32347" t="str">
            <v>SUDECAP-I 74.10.54</v>
          </cell>
          <cell r="D32347" t="str">
            <v>INTERRUPTOR DIFERENCIAL RESIDUAL 25A-30mA, BIPOLAR</v>
          </cell>
          <cell r="E32347" t="str">
            <v>UN</v>
          </cell>
          <cell r="G32347">
            <v>93.24</v>
          </cell>
        </row>
        <row r="32348">
          <cell r="A32348" t="str">
            <v>SUDECAP-I 74.10.55</v>
          </cell>
          <cell r="D32348" t="str">
            <v>INTERRUPTOR DIFERENCIAL RESIDUAL 40A-30mA, BIPOLAR</v>
          </cell>
          <cell r="E32348" t="str">
            <v>UN</v>
          </cell>
          <cell r="G32348">
            <v>93.24</v>
          </cell>
        </row>
        <row r="32349">
          <cell r="A32349" t="str">
            <v>SUDECAP-I 74.10.56</v>
          </cell>
          <cell r="D32349" t="str">
            <v>DISJUNTOR TERMOMAGNÉTICO TIPO DIN, TRIPOLAR 10A, CURVA B, TENSÃO MÁXIMA DE 240V  REF 34709</v>
          </cell>
          <cell r="E32349" t="str">
            <v>UN</v>
          </cell>
          <cell r="G32349">
            <v>77.83</v>
          </cell>
        </row>
        <row r="32350">
          <cell r="A32350" t="str">
            <v>SUDECAP-I 74.10.57</v>
          </cell>
          <cell r="D32350" t="str">
            <v>DISJUNTOR TERMOMAGNÉTICO TIPO DIN, TRIPOLAR 16A, CURVA B, TENSÃO MÁXIMA DE 240V  REF 34709</v>
          </cell>
          <cell r="E32350" t="str">
            <v>UN</v>
          </cell>
          <cell r="G32350">
            <v>65.25</v>
          </cell>
        </row>
        <row r="32351">
          <cell r="A32351" t="str">
            <v>SUDECAP-I 74.10.58</v>
          </cell>
          <cell r="D32351" t="str">
            <v>DISJUNTOR TERMOMAGNÉTICO TIPO DIN, TRIPOLAR 20A, CURVA B, TENSÃO MÁXIMA DE 240V  REF 34709</v>
          </cell>
          <cell r="E32351" t="str">
            <v>UN</v>
          </cell>
          <cell r="G32351">
            <v>78.680000000000007</v>
          </cell>
        </row>
        <row r="32352">
          <cell r="A32352" t="str">
            <v>SUDECAP-I 74.10.59</v>
          </cell>
          <cell r="D32352" t="str">
            <v>DISJUNTOR TERMOMAGNÉTICO TIPO DIN, TRIPOLAR 25A, CURVA B, TENSÃO MÁXIMA DE 240V  REF 34709</v>
          </cell>
          <cell r="E32352" t="str">
            <v>UN</v>
          </cell>
          <cell r="G32352">
            <v>77.83</v>
          </cell>
        </row>
        <row r="32353">
          <cell r="A32353" t="str">
            <v>SUDECAP-I 74.10.60</v>
          </cell>
          <cell r="D32353" t="str">
            <v>DISJUNTOR TERMOMAGNÉTICO TIPO DIN, TRIPOLAR 32A, CURVA B, TENSÃO MÁXIMA DE 240V  REF 34709</v>
          </cell>
          <cell r="E32353" t="str">
            <v>UN</v>
          </cell>
          <cell r="G32353">
            <v>77.83</v>
          </cell>
        </row>
        <row r="32354">
          <cell r="A32354" t="str">
            <v>SUDECAP-I 74.10.61</v>
          </cell>
          <cell r="D32354" t="str">
            <v>DISJUNTOR TERMOMAGNÉTICO TIPO DIN, TRIPOLAR 40A, CURVA B, TENSÃO MÁXIMA DE 240V  REF 34709</v>
          </cell>
          <cell r="E32354" t="str">
            <v>UN</v>
          </cell>
          <cell r="G32354">
            <v>78.680000000000007</v>
          </cell>
        </row>
        <row r="32355">
          <cell r="A32355" t="str">
            <v>SUDECAP-I 74.10.62</v>
          </cell>
          <cell r="D32355" t="str">
            <v>DISJUNTOR TERMOMAGNÉTICO TIPO DIN, TRIPOLAR 50A, CURVA B, TENSÃO MÁXIMA DE 240V  REF 34709</v>
          </cell>
          <cell r="E32355" t="str">
            <v>UN</v>
          </cell>
          <cell r="G32355">
            <v>78.680000000000007</v>
          </cell>
        </row>
        <row r="32356">
          <cell r="A32356" t="str">
            <v>SUDECAP-I 74.10.63</v>
          </cell>
          <cell r="D32356" t="str">
            <v>DISJUNTOR TERMOMAGNÉTICO TIPO DIN, TRIPOLAR 63A, CURVA B, TENSÃO MÁXIMA DE 240V  REF 34714</v>
          </cell>
          <cell r="E32356" t="str">
            <v>UN</v>
          </cell>
          <cell r="G32356">
            <v>93.97</v>
          </cell>
        </row>
        <row r="32357">
          <cell r="A32357" t="str">
            <v>SUDECAP-I 74.12.39</v>
          </cell>
          <cell r="D32357" t="str">
            <v>CHAVE MAGNÉTICA EXTERNA 1 X 30 A MODELO6904 TECNOWATT/EQUIVALENTE</v>
          </cell>
          <cell r="E32357" t="str">
            <v>UN</v>
          </cell>
          <cell r="G32357">
            <v>319.89999999999998</v>
          </cell>
        </row>
        <row r="32358">
          <cell r="A32358" t="str">
            <v>SUDECAP-I 74.12.40</v>
          </cell>
          <cell r="D32358" t="str">
            <v>CHAVE MAGNÉTICA EXTERNA 1 X 50A MODELO6905 TECNOWATT/EQUIVALENTE</v>
          </cell>
          <cell r="E32358" t="str">
            <v>UN</v>
          </cell>
          <cell r="G32358">
            <v>364.9</v>
          </cell>
        </row>
        <row r="32359">
          <cell r="A32359" t="str">
            <v>SUDECAP-I 74.12.41</v>
          </cell>
          <cell r="D32359" t="str">
            <v>CHAVE MAGNÉTICA EXTERNA 2 X 30A MODELO6906 TECNOWATT/EQUIVALENTE</v>
          </cell>
          <cell r="E32359" t="str">
            <v>UN</v>
          </cell>
          <cell r="G32359">
            <v>289.89999999999998</v>
          </cell>
        </row>
        <row r="32360">
          <cell r="A32360" t="str">
            <v>SUDECAP-I 74.13.26</v>
          </cell>
          <cell r="D32360" t="str">
            <v>RELÉ FOTOELÉTRICO INTERNO E EXTERNO BIVOLT 1000 W, DE CONECTOR, SEM BASE</v>
          </cell>
          <cell r="E32360" t="str">
            <v>UN</v>
          </cell>
          <cell r="G32360">
            <v>26.9</v>
          </cell>
        </row>
        <row r="32361">
          <cell r="A32361" t="str">
            <v>SUDECAP-I 74.13.27</v>
          </cell>
          <cell r="D32361" t="str">
            <v>RELÉ FOTOELÉTRICO 1800VA RM-10 220V</v>
          </cell>
          <cell r="E32361" t="str">
            <v>UN</v>
          </cell>
          <cell r="G32361">
            <v>23.05</v>
          </cell>
        </row>
        <row r="32362">
          <cell r="A32362" t="str">
            <v>SUDECAP-I 74.13.28</v>
          </cell>
          <cell r="D32362" t="str">
            <v>BASE PARA RELÉ COM SUPORTE METÁLICO</v>
          </cell>
          <cell r="E32362" t="str">
            <v>UN</v>
          </cell>
          <cell r="G32362">
            <v>9.73</v>
          </cell>
        </row>
        <row r="32363">
          <cell r="A32363" t="str">
            <v>SUDECAP-I 74.13.49</v>
          </cell>
          <cell r="D32363" t="str">
            <v>CABO DE COBRE, RÍGIDO, CLASSE 2, ISOLAÇÃO EM PVC/A, ANTICHAMA BWF-B, 1 CONDUTOR, 450/750V, SEÇÃO NOMINAL 150MM2 REF 990</v>
          </cell>
          <cell r="E32363" t="str">
            <v>M</v>
          </cell>
          <cell r="G32363">
            <v>168.08</v>
          </cell>
        </row>
        <row r="32364">
          <cell r="A32364" t="str">
            <v>SUDECAP-I 74.13.50</v>
          </cell>
          <cell r="D32364" t="str">
            <v>CABO DE COBRE, RÍGIDO, CLASSE 2, ISOLAÇÃO EM PVC/A, ANTICHAMA BWF-B, 1 CONDUTOR, 450/750V, SEÇÃO NOMINAL 185MM2</v>
          </cell>
          <cell r="E32364" t="str">
            <v>M</v>
          </cell>
          <cell r="G32364">
            <v>179.67</v>
          </cell>
        </row>
        <row r="32365">
          <cell r="A32365" t="str">
            <v>SUDECAP-I 74.13.51</v>
          </cell>
          <cell r="D32365" t="str">
            <v>CABO DE COBRE, RÍGIDO, CLASSE 2, ISOLAÇÃO EM PVC/A, ANTICHAMA BWF-B, 1 CONDUTOR, 450/750V, SEÇÃO NOMINAL 240MM2 REF 991</v>
          </cell>
          <cell r="E32365" t="str">
            <v>M</v>
          </cell>
          <cell r="G32365">
            <v>284.39999999999998</v>
          </cell>
        </row>
        <row r="32366">
          <cell r="A32366" t="str">
            <v>SUDECAP-I 74.14.04</v>
          </cell>
          <cell r="D32366" t="str">
            <v>FIO DE COBRE, SÓLIDO, CLASSE 1, ISOLAÇÃO EM PVC/A, ANTICHAMA BWF-B, 450/750V, SEÇÃO NOMINAL 1,5MM2 REF 938</v>
          </cell>
          <cell r="E32366" t="str">
            <v>M</v>
          </cell>
          <cell r="G32366">
            <v>1.59</v>
          </cell>
        </row>
        <row r="32367">
          <cell r="A32367" t="str">
            <v>SUDECAP-I 74.14.05</v>
          </cell>
          <cell r="D32367" t="str">
            <v>FIO DE COBRE, SÓLIDO, CLASSE 1, ISOLAÇÃO EM PVC/A, ANTICHAMA BWF-B, 450/750V, SEÇÃO NOMINAL 2,5MM2 REF 939</v>
          </cell>
          <cell r="E32367" t="str">
            <v>M</v>
          </cell>
          <cell r="G32367">
            <v>2.52</v>
          </cell>
        </row>
        <row r="32368">
          <cell r="A32368" t="str">
            <v>SUDECAP-I 74.14.06</v>
          </cell>
          <cell r="D32368" t="str">
            <v>FIO DE COBRE, SÓLIDO, CLASSE 1, ISOLAÇÃO EM PVC/A, ANTICHAMA BWF-B, 450/750V, SEÇÃO NOMINAL 4MM2 REF 944</v>
          </cell>
          <cell r="E32368" t="str">
            <v>M</v>
          </cell>
          <cell r="G32368">
            <v>3.96</v>
          </cell>
        </row>
        <row r="32369">
          <cell r="A32369" t="str">
            <v>SUDECAP-I 74.14.07</v>
          </cell>
          <cell r="D32369" t="str">
            <v>FIO DE COBRE, SÓLIDO, CLASSE 1, ISOLAÇÃO EM PVC/A, ANTICHAMA BWF-B, 450/750V, SEÇÃO NOMINAL 6MM2 REF 940</v>
          </cell>
          <cell r="E32369" t="str">
            <v>M</v>
          </cell>
          <cell r="G32369">
            <v>5.93</v>
          </cell>
        </row>
        <row r="32370">
          <cell r="A32370" t="str">
            <v>SUDECAP-I 74.14.08</v>
          </cell>
          <cell r="D32370" t="str">
            <v>FIO DE COBRE, SÓLIDO, CLASSE 1, ISOLAÇÃO EM PVC/A, ANTICHAMA BWF-B, 450/750V, SEÇÃO NOMINAL 10MM2 REF 937</v>
          </cell>
          <cell r="E32370" t="str">
            <v>M</v>
          </cell>
          <cell r="G32370">
            <v>9.68</v>
          </cell>
        </row>
        <row r="32371">
          <cell r="A32371" t="str">
            <v>SUDECAP-I 74.16.01</v>
          </cell>
          <cell r="D32371" t="str">
            <v>CABO DE COBRE, FLEXÍVEL, CLASSE 4 OU 5, ISOLAÇÃO EM PVC/A, ANTICHAMA BWF-B, 1 CONDUTOR, 450/750V, SEÇÃO NOMINAL 1,5MM2 REF 1013</v>
          </cell>
          <cell r="E32371" t="str">
            <v>M</v>
          </cell>
          <cell r="G32371">
            <v>1.38</v>
          </cell>
        </row>
        <row r="32372">
          <cell r="A32372" t="str">
            <v>SUDECAP-I 74.16.02</v>
          </cell>
          <cell r="D32372" t="str">
            <v>CABO DE COBRE, FLEXÍVEL, CLASSE 4 OU 5, ISOLAÇÃO EM PVC/A, ANTICHAMA BWF-B, 1 CONDUTOR, 450/750V, SEÇÃO NOMINAL 2,5MM2 REF 1014</v>
          </cell>
          <cell r="E32372" t="str">
            <v>M</v>
          </cell>
          <cell r="G32372">
            <v>2</v>
          </cell>
        </row>
        <row r="32373">
          <cell r="A32373" t="str">
            <v>SUDECAP-I 74.16.03</v>
          </cell>
          <cell r="D32373" t="str">
            <v>CABO DE COBRE, FLEXÍVEL, CLASSE 4 OU 5, ISOLAÇÃO EM PVC/A, ANTICHAMA BWF-B, 1 CONDUTOR, 450/750V, SEÇÃO NOMINAL 4MM2 REF 981</v>
          </cell>
          <cell r="E32373" t="str">
            <v>M</v>
          </cell>
          <cell r="G32373">
            <v>3.52</v>
          </cell>
        </row>
        <row r="32374">
          <cell r="A32374" t="str">
            <v>SUDECAP-I 74.16.04</v>
          </cell>
          <cell r="D32374" t="str">
            <v>CABO DE COBRE, FLEXÍVEL, CLASSE 4 OU 5, ISOLAÇÃO EM PVC/A, ANTICHAMA BWF-B, 1 CONDUTOR, 450/750V, SEÇÃO NOMINAL 6MM2 REF 982</v>
          </cell>
          <cell r="E32374" t="str">
            <v>M</v>
          </cell>
          <cell r="G32374">
            <v>5.58</v>
          </cell>
        </row>
        <row r="32375">
          <cell r="A32375" t="str">
            <v>SUDECAP-I 74.16.05</v>
          </cell>
          <cell r="D32375" t="str">
            <v>CABO DE COBRE, FLEXÍVEL, CLASSE 4 OU 5, ISOLAÇÃO EM PVC/A, ANTICHAMA BWF-B, 1 CONDUTOR, 450/750V, SEÇÃO NOMINAL 10MM2 REF 980</v>
          </cell>
          <cell r="E32375" t="str">
            <v>M</v>
          </cell>
          <cell r="G32375">
            <v>10.39</v>
          </cell>
        </row>
        <row r="32376">
          <cell r="A32376" t="str">
            <v>SUDECAP-I 74.16.06</v>
          </cell>
          <cell r="D32376" t="str">
            <v>CABO DE COBRE, FLEXÍVEL, CLASSE 4 OU 5, ISOLAÇÃO EM PVC/A, ANTICHAMA BWF-B, 1 CONDUTOR, 450/750V, SEÇÃO NOMINAL 16MM2 REF 979</v>
          </cell>
          <cell r="E32376" t="str">
            <v>M</v>
          </cell>
          <cell r="G32376">
            <v>15.66</v>
          </cell>
        </row>
        <row r="32377">
          <cell r="A32377" t="str">
            <v>SUDECAP-I 74.16.07</v>
          </cell>
          <cell r="D32377" t="str">
            <v>CABO DE COBRE, FLEXÍVEL, CLASSE 4 OU 5, ISOLAÇÃO EM PVC/A, ANTICHAMA BWF-B, 1 CONDUTOR, 450/750V, SEÇÃO NOMINAL 25MM2 REF 39232</v>
          </cell>
          <cell r="E32377" t="str">
            <v>M</v>
          </cell>
          <cell r="G32377">
            <v>24.52</v>
          </cell>
        </row>
        <row r="32378">
          <cell r="A32378" t="str">
            <v>SUDECAP-I 74.16.08</v>
          </cell>
          <cell r="D32378" t="str">
            <v>CABO DE COBRE, FLEXÍVEL, CLASSE 4 OU 5, ISOLAÇÃO EM PVC/A, ANTICHAMA BWF-B, 1 CONDUTOR, 450/750V, SEÇÃO NOMINAL 35MM2 REF 39233</v>
          </cell>
          <cell r="E32378" t="str">
            <v>M</v>
          </cell>
          <cell r="G32378">
            <v>27.89</v>
          </cell>
        </row>
        <row r="32379">
          <cell r="A32379" t="str">
            <v>SUDECAP-I 74.16.09</v>
          </cell>
          <cell r="D32379" t="str">
            <v>CABO DE COBRE, FLEXÍVEL, CLASSE 4 OU 5, ISOLAÇÃO EM PVC/A, ANTICHAMA BWF-B, 1 CONDUTOR, 450/750V, SEÇÃO NOMINAL 50MM2 REF 39234</v>
          </cell>
          <cell r="E32379" t="str">
            <v>M</v>
          </cell>
          <cell r="G32379">
            <v>41.1</v>
          </cell>
        </row>
        <row r="32380">
          <cell r="A32380" t="str">
            <v>SUDECAP-I 74.16.10</v>
          </cell>
          <cell r="D32380" t="str">
            <v>CABO DE COBRE, FLEXÍVEL, CLASSE 4 OU 5, ISOLAÇÃO EM PVC/A, ANTICHAMA BWF-B, 1 CONDUTOR, 450/750V, SEÇÃO NOMINAL 70MM2 REF 39235</v>
          </cell>
          <cell r="E32380" t="str">
            <v>M</v>
          </cell>
          <cell r="G32380">
            <v>70</v>
          </cell>
        </row>
        <row r="32381">
          <cell r="A32381" t="str">
            <v>SUDECAP-I 74.16.11</v>
          </cell>
          <cell r="D32381" t="str">
            <v>CABO DE COBRE, FLEXÍVEL, CLASSE 4 OU 5, ISOLAÇÃO EM PVC/A, ANTICHAMA BWF-B, 1 CONDUTOR, 450/750V, SEÇÃO NOMINAL 95MM2 REF 39236</v>
          </cell>
          <cell r="E32381" t="str">
            <v>M</v>
          </cell>
          <cell r="G32381">
            <v>94.9</v>
          </cell>
        </row>
        <row r="32382">
          <cell r="A32382" t="str">
            <v>SUDECAP-I 74.16.12</v>
          </cell>
          <cell r="D32382" t="str">
            <v>CABO DE COBRE, FLEXÍVEL, CLASSE 4 OU 5, ISOLAÇÃO EM PVC/A, ANTICHAMA BWF-B, 1 CONDUTOR, 450/750V, SEÇÃO NOMINAL 120MM2 REF 39237</v>
          </cell>
          <cell r="E32382" t="str">
            <v>M</v>
          </cell>
          <cell r="G32382">
            <v>116.61</v>
          </cell>
        </row>
        <row r="32383">
          <cell r="A32383" t="str">
            <v>SUDECAP-I 74.16.37</v>
          </cell>
          <cell r="D32383" t="str">
            <v>CABO DE COBRE, FLEXÍVEL, CLASSE 4 OU 5, ISOLAÇÃO EM PVC/A, ANTICHAMA BWF-B, COBERTURA PVC-ST1, ANTICHAMA BWF-B, 1 CONDUTOR, 0,6/1 KV, SEÇÃO NOMINAL 1,5MM2 REF 993</v>
          </cell>
          <cell r="E32383" t="str">
            <v>M</v>
          </cell>
          <cell r="G32383">
            <v>2.0099999999999998</v>
          </cell>
        </row>
        <row r="32384">
          <cell r="A32384" t="str">
            <v>SUDECAP-I 74.16.38</v>
          </cell>
          <cell r="D32384" t="str">
            <v>CABO DE COBRE, FLEXÍVEL, CLASSE 4 OU 5, ISOLAÇÃO EM PVC/A, ANTICHAMA BWF-B, COBERTURA PVC-ST1, ANTICHAMA BWF-B, 1 CONDUTOR, 0,6/1 KV, SEÇÃO NOMINAL 2,5MM2 REF 1022</v>
          </cell>
          <cell r="E32384" t="str">
            <v>M</v>
          </cell>
          <cell r="G32384">
            <v>2.65</v>
          </cell>
        </row>
        <row r="32385">
          <cell r="A32385" t="str">
            <v>SUDECAP-I 74.16.39</v>
          </cell>
          <cell r="D32385" t="str">
            <v>CABO DE COBRE, FLEXÍVEL, CLASSE 4 OU 5, ISOLAÇÃO EM PVC/A, ANTICHAMA BWF-B, COBERTURA PVC-ST1, ANTICHAMA BWF-B, 1 CONDUTOR, 0,6/1 KV, SEÇÃO NOMINAL 4MM2 REF 1021</v>
          </cell>
          <cell r="E32385" t="str">
            <v>M</v>
          </cell>
          <cell r="G32385">
            <v>4.68</v>
          </cell>
        </row>
        <row r="32386">
          <cell r="A32386" t="str">
            <v>SUDECAP-I 74.16.40</v>
          </cell>
          <cell r="D32386" t="str">
            <v>CABO DE COBRE, FLEXÍVEL, CLASSE 4 OU 5, ISOLAÇÃO EM PVC/A, ANTICHAMA BWF-B, COBERTURA PVC-ST1, ANTICHAMA BWF-B, 1 CONDUTOR, 0,6/1 KV, SEÇÃO NOMINAL 6MM2 REF 994</v>
          </cell>
          <cell r="E32386" t="str">
            <v>M</v>
          </cell>
          <cell r="G32386">
            <v>5.97</v>
          </cell>
        </row>
        <row r="32387">
          <cell r="A32387" t="str">
            <v>SUDECAP-I 74.16.41</v>
          </cell>
          <cell r="D32387" t="str">
            <v>CABO DE COBRE, FLEXÍVEL, CLASSE 4 OU 5, ISOLAÇÃO EM PVC/A, ANTICHAMA BWF-B, COBERTURA PVC-ST1, ANTICHAMA BWF-B, 1 CONDUTOR, 0,6/1 KV, SEÇÃO NOMINAL 10MM2 REF 1020</v>
          </cell>
          <cell r="E32387" t="str">
            <v>M</v>
          </cell>
          <cell r="G32387">
            <v>8.75</v>
          </cell>
        </row>
        <row r="32388">
          <cell r="A32388" t="str">
            <v>SUDECAP-I 74.16.42</v>
          </cell>
          <cell r="D32388" t="str">
            <v>CABO DE COBRE, FLEXÍVEL, CLASSE 4 OU 5, ISOLAÇÃO EM PVC/A, ANTICHAMA BWF-B, COBERTURA PVC-ST1, ANTICHAMA BWF-B, 1 CONDUTOR, 0,6/1 KV, SEÇÃO NOMINAL 16MM2 REF 995</v>
          </cell>
          <cell r="E32388" t="str">
            <v>M</v>
          </cell>
          <cell r="G32388">
            <v>13.39</v>
          </cell>
        </row>
        <row r="32389">
          <cell r="A32389" t="str">
            <v>SUDECAP-I 74.16.43</v>
          </cell>
          <cell r="D32389" t="str">
            <v>CABO DE COBRE, FLEXÍVEL, CLASSE 4 OU 5, ISOLAÇÃO EM PVC/A, ANTICHAMA BWF-B, COBERTURA PVC-ST1, ANTICHAMA BWF-B, 1 CONDUTOR, 0,6/1 KV, SEÇÃO NOMINAL 25MM2 REF 996</v>
          </cell>
          <cell r="E32389" t="str">
            <v>M</v>
          </cell>
          <cell r="G32389">
            <v>20.99</v>
          </cell>
        </row>
        <row r="32390">
          <cell r="A32390" t="str">
            <v>SUDECAP-I 74.16.44</v>
          </cell>
          <cell r="D32390" t="str">
            <v>CABO DE COBRE, FLEXÍVEL, CLASSE 4 OU 5, ISOLAÇÃO EM PVC/A, ANTICHAMA BWF-B, COBERTURA PVC-ST1, ANTICHAMA BWF-B, 1 CONDUTOR, 0,6/1 KV, SEÇÃO NOMINAL 35MM2 REF 1019</v>
          </cell>
          <cell r="E32390" t="str">
            <v>M</v>
          </cell>
          <cell r="G32390">
            <v>28.99</v>
          </cell>
        </row>
        <row r="32391">
          <cell r="A32391" t="str">
            <v>SUDECAP-I 74.16.45</v>
          </cell>
          <cell r="D32391" t="str">
            <v>CABO DE COBRE, FLEXÍVEL, CLASSE 4 OU 5, ISOLAÇÃO EM PVC/A, ANTICHAMA BWF-B, COBERTURA PVC-ST1, ANTICHAMA BWF-B, 1 CONDUTOR, 0,6/1 KV, SEÇÃO NOMINAL 50MM2 REF 1018</v>
          </cell>
          <cell r="E32391" t="str">
            <v>M</v>
          </cell>
          <cell r="G32391">
            <v>46.99</v>
          </cell>
        </row>
        <row r="32392">
          <cell r="A32392" t="str">
            <v>SUDECAP-I 74.16.46</v>
          </cell>
          <cell r="D32392" t="str">
            <v>CABO DE COBRE, FLEXÍVEL, CLASSE 4 OU 5, ISOLAÇÃO EM PVC/A, ANTICHAMA BWF-B, COBERTURA PVC-ST1, ANTICHAMA BWF-B, 1 CONDUTOR, 0,6/1 KV, SEÇÃO NOMINAL 70MM2 REF 977</v>
          </cell>
          <cell r="E32392" t="str">
            <v>M</v>
          </cell>
          <cell r="G32392">
            <v>75.44</v>
          </cell>
        </row>
        <row r="32393">
          <cell r="A32393" t="str">
            <v>SUDECAP-I 74.16.47</v>
          </cell>
          <cell r="D32393" t="str">
            <v>CABO DE COBRE, FLEXÍVEL, CLASSE 4 OU 5, ISOLAÇÃO EM PVC/A, ANTICHAMA BWF-B, COBERTURA PVC-ST1, ANTICHAMA BWF-B, 1 CONDUTOR, 0,6/1 KV, SEÇÃO NOMINAL 95MM2 REF 998</v>
          </cell>
          <cell r="E32393" t="str">
            <v>M</v>
          </cell>
          <cell r="G32393">
            <v>97.68</v>
          </cell>
        </row>
        <row r="32394">
          <cell r="A32394" t="str">
            <v>SUDECAP-I 74.16.48</v>
          </cell>
          <cell r="D32394" t="str">
            <v>CABO DE COBRE, FLEXÍVEL, CLASSE 4 OU 5, ISOLAÇÃO EM PVC/A, ANTICHAMA BWF-B, COBERTURA PVC-ST1, ANTICHAMA BWF-B, 1 CONDUTOR, 0,6/1 KV, SEÇÃO NOMINAL 120MM2 REF 1017</v>
          </cell>
          <cell r="E32394" t="str">
            <v>M</v>
          </cell>
          <cell r="G32394">
            <v>124.96</v>
          </cell>
        </row>
        <row r="32395">
          <cell r="A32395" t="str">
            <v>SUDECAP-I 74.17.11</v>
          </cell>
          <cell r="D32395" t="str">
            <v>CABO DE COBRE NU (CORDOALHA) 10,0MM2 REF 862</v>
          </cell>
          <cell r="E32395" t="str">
            <v>M</v>
          </cell>
          <cell r="G32395">
            <v>12.12</v>
          </cell>
        </row>
        <row r="32396">
          <cell r="A32396" t="str">
            <v>SUDECAP-I 74.17.12</v>
          </cell>
          <cell r="D32396" t="str">
            <v>CABO DE COBRE NU (CORDOALHA) 16,0MM2 REF 857</v>
          </cell>
          <cell r="E32396" t="str">
            <v>M</v>
          </cell>
          <cell r="G32396">
            <v>13.99</v>
          </cell>
        </row>
        <row r="32397">
          <cell r="A32397" t="str">
            <v>SUDECAP-I 74.17.13</v>
          </cell>
          <cell r="D32397" t="str">
            <v>CABO DE COBRE NU (CORDOALHA) 25,0MM2 REF 868</v>
          </cell>
          <cell r="E32397" t="str">
            <v>M</v>
          </cell>
          <cell r="G32397">
            <v>20.99</v>
          </cell>
        </row>
        <row r="32398">
          <cell r="A32398" t="str">
            <v>SUDECAP-I 74.17.14</v>
          </cell>
          <cell r="D32398" t="str">
            <v>CABO DE COBRE NU (CORDOALHA) 35,0MM2 REF 863</v>
          </cell>
          <cell r="E32398" t="str">
            <v>M</v>
          </cell>
          <cell r="G32398">
            <v>31.36</v>
          </cell>
        </row>
        <row r="32399">
          <cell r="A32399" t="str">
            <v>SUDECAP-I 74.17.15</v>
          </cell>
          <cell r="D32399" t="str">
            <v>CABO DE COBRE NU (CORDOALHA) 50,0MM2 REF 867</v>
          </cell>
          <cell r="E32399" t="str">
            <v>M</v>
          </cell>
          <cell r="G32399">
            <v>43.99</v>
          </cell>
        </row>
        <row r="32400">
          <cell r="A32400" t="str">
            <v>SUDECAP-I 74.17.16</v>
          </cell>
          <cell r="D32400" t="str">
            <v>CABO DE COBRE NU (CORDOALHA) 70,0MM2 REF 864</v>
          </cell>
          <cell r="E32400" t="str">
            <v>M</v>
          </cell>
          <cell r="G32400">
            <v>64.989999999999995</v>
          </cell>
        </row>
        <row r="32401">
          <cell r="A32401" t="str">
            <v>SUDECAP-I 74.17.54</v>
          </cell>
          <cell r="D32401" t="str">
            <v>CONDULETE PVC UNIVERSAL 1/2" OU 3/4" TIGRE OU EQUIVALENTE REF 12010</v>
          </cell>
          <cell r="E32401" t="str">
            <v>UN</v>
          </cell>
          <cell r="G32401">
            <v>4.13</v>
          </cell>
        </row>
        <row r="32402">
          <cell r="A32402" t="str">
            <v>SUDECAP-I 74.17.55</v>
          </cell>
          <cell r="D32402" t="str">
            <v>CONDULETE PVC 1"</v>
          </cell>
          <cell r="E32402" t="str">
            <v>UN</v>
          </cell>
          <cell r="G32402">
            <v>11.52</v>
          </cell>
        </row>
        <row r="32403">
          <cell r="A32403" t="str">
            <v>SUDECAP-I 74.17.64</v>
          </cell>
          <cell r="D32403" t="str">
            <v>TAMPA CEGA PARA CONDULETE DE PVC 3/4" TIGRE OU EQUIVALENTE REF 7543</v>
          </cell>
          <cell r="E32403" t="str">
            <v>UN</v>
          </cell>
          <cell r="G32403">
            <v>1.8</v>
          </cell>
        </row>
        <row r="32404">
          <cell r="A32404" t="str">
            <v>SUDECAP-I 74.17.66</v>
          </cell>
          <cell r="D32404" t="str">
            <v>TAMPA 1 MÓDULO PARA CONDULETE 3/4" 94,5X50MM TIGRE OU EQUIVALENTE REF 39346</v>
          </cell>
          <cell r="E32404" t="str">
            <v>UN</v>
          </cell>
          <cell r="G32404">
            <v>3.9</v>
          </cell>
        </row>
        <row r="32405">
          <cell r="A32405" t="str">
            <v>SUDECAP-I 74.19.02</v>
          </cell>
          <cell r="D32405" t="str">
            <v>CABO TELEFÔNICO CI 50, 10 PARES, USO INTERNO REF 11919</v>
          </cell>
          <cell r="E32405" t="str">
            <v>M</v>
          </cell>
          <cell r="G32405">
            <v>8.61</v>
          </cell>
        </row>
        <row r="32406">
          <cell r="A32406" t="str">
            <v>SUDECAP-I 74.19.03</v>
          </cell>
          <cell r="D32406" t="str">
            <v>CABO TELEFÔNICO CI 50, 20 PARES, USO INTERNO REF 11920</v>
          </cell>
          <cell r="E32406" t="str">
            <v>M</v>
          </cell>
          <cell r="G32406">
            <v>15.67</v>
          </cell>
        </row>
        <row r="32407">
          <cell r="A32407" t="str">
            <v>SUDECAP-I 74.19.04</v>
          </cell>
          <cell r="D32407" t="str">
            <v>CABO TELEFÔNICO CI 50, 30 PARES, USO INTERNO REF 11921</v>
          </cell>
          <cell r="E32407" t="str">
            <v>M</v>
          </cell>
          <cell r="G32407">
            <v>18.36</v>
          </cell>
        </row>
        <row r="32408">
          <cell r="A32408" t="str">
            <v>SUDECAP-I 74.19.05</v>
          </cell>
          <cell r="D32408" t="str">
            <v>CABO TELEFÔNICO CI 50, 50 PARES, USO INTERNO REF 11922</v>
          </cell>
          <cell r="E32408" t="str">
            <v>M</v>
          </cell>
          <cell r="G32408">
            <v>21.59</v>
          </cell>
        </row>
        <row r="32409">
          <cell r="A32409" t="str">
            <v>SUDECAP-I 74.19.06</v>
          </cell>
          <cell r="D32409" t="str">
            <v>CABO COAXIAL PARA ANTENA OU EQUIVALENTE</v>
          </cell>
          <cell r="E32409" t="str">
            <v>M</v>
          </cell>
          <cell r="G32409">
            <v>1.99</v>
          </cell>
        </row>
        <row r="32410">
          <cell r="A32410" t="str">
            <v>SUDECAP-I 74.19.20</v>
          </cell>
          <cell r="D32410" t="str">
            <v>CABO TELEFÔNICO CCI 50, 2 PARES, USO INTERNO, SEM BLINDAGEM REF 11902</v>
          </cell>
          <cell r="E32410" t="str">
            <v>M</v>
          </cell>
          <cell r="G32410">
            <v>1.7</v>
          </cell>
        </row>
        <row r="32411">
          <cell r="A32411" t="str">
            <v>SUDECAP-I 74.19.22</v>
          </cell>
          <cell r="D32411" t="str">
            <v>CABO TELEFÔNICO CCI 50, 4 PARES, USO INTERNO, SEM BLINDAGEM REF 11904</v>
          </cell>
          <cell r="E32411" t="str">
            <v>M</v>
          </cell>
          <cell r="G32411">
            <v>2.15</v>
          </cell>
        </row>
        <row r="32412">
          <cell r="A32412" t="str">
            <v>SUDECAP-I 74.19.24</v>
          </cell>
          <cell r="D32412" t="str">
            <v>CABO TELEFÔNICO CCI 50, 6 PARES, USO INTERNO, SEM BLINDAGEM REF 11906</v>
          </cell>
          <cell r="E32412" t="str">
            <v>M</v>
          </cell>
          <cell r="G32412">
            <v>4.45</v>
          </cell>
        </row>
        <row r="32413">
          <cell r="A32413" t="str">
            <v>SUDECAP-I 74.19.30</v>
          </cell>
          <cell r="D32413" t="str">
            <v>CABO TELEFÔNICO CTP - APL - 50, 10 PARES, USO EXTERNO REF 11916</v>
          </cell>
          <cell r="E32413" t="str">
            <v>M</v>
          </cell>
          <cell r="G32413">
            <v>11.13</v>
          </cell>
        </row>
        <row r="32414">
          <cell r="A32414" t="str">
            <v>SUDECAP-I 74.19.31</v>
          </cell>
          <cell r="D32414" t="str">
            <v>CABO TELEFÔNICO CTP - APL - 50, 20 PARES, USO EXTERNO REF 11917</v>
          </cell>
          <cell r="E32414" t="str">
            <v>M</v>
          </cell>
          <cell r="G32414">
            <v>15.28</v>
          </cell>
        </row>
        <row r="32415">
          <cell r="A32415" t="str">
            <v>SUDECAP-I 74.19.32</v>
          </cell>
          <cell r="D32415" t="str">
            <v>CABO TELEFÔNICO CTP - APL - 50, 30 PARES, USO EXTERNO REF 11918</v>
          </cell>
          <cell r="E32415" t="str">
            <v>M</v>
          </cell>
          <cell r="G32415">
            <v>24.33</v>
          </cell>
        </row>
        <row r="32416">
          <cell r="A32416" t="str">
            <v>SUDECAP-I 74.19.33</v>
          </cell>
          <cell r="D32416" t="str">
            <v>CABO TELEFÔNICO CTP - APL - 50, 50 PARES, USO EXTERNO</v>
          </cell>
          <cell r="E32416" t="str">
            <v>M</v>
          </cell>
          <cell r="G32416">
            <v>38.53</v>
          </cell>
        </row>
        <row r="32417">
          <cell r="A32417" t="str">
            <v>SUDECAP-I 74.19.35</v>
          </cell>
          <cell r="D32417" t="str">
            <v>CABO DE PAR TRANCADO UTP, 4 PARES, CATEGORIA 5E REF 43972</v>
          </cell>
          <cell r="E32417" t="str">
            <v>M</v>
          </cell>
          <cell r="G32417">
            <v>3.51</v>
          </cell>
        </row>
        <row r="32418">
          <cell r="A32418" t="str">
            <v>SUDECAP-I 74.19.36</v>
          </cell>
          <cell r="D32418" t="str">
            <v>CABO ÓPTICO CFOA 4 FIBRAS OU EQUIVALENTE</v>
          </cell>
          <cell r="E32418" t="str">
            <v>M</v>
          </cell>
          <cell r="G32418">
            <v>6.91</v>
          </cell>
        </row>
        <row r="32419">
          <cell r="A32419" t="str">
            <v>SUDECAP-I 74.21.15</v>
          </cell>
          <cell r="D32419" t="str">
            <v>CONDULETE DE ALUMÍNIO TIPO C D= 3/4"</v>
          </cell>
          <cell r="E32419" t="str">
            <v>UN</v>
          </cell>
          <cell r="G32419">
            <v>14.79</v>
          </cell>
        </row>
        <row r="32420">
          <cell r="A32420" t="str">
            <v>SUDECAP-I 74.21.53</v>
          </cell>
          <cell r="D32420" t="str">
            <v>CONDULETE DE ALUMÍNIO TIPO C D= 1"</v>
          </cell>
          <cell r="E32420" t="str">
            <v>UN</v>
          </cell>
          <cell r="G32420">
            <v>24.13</v>
          </cell>
        </row>
        <row r="32421">
          <cell r="A32421" t="str">
            <v>SUDECAP-I 74.21.55</v>
          </cell>
          <cell r="D32421" t="str">
            <v>CONDULETE DE ALUMÍNIO TIPO C D= 1 1/4"</v>
          </cell>
          <cell r="E32421" t="str">
            <v>UN</v>
          </cell>
          <cell r="G32421">
            <v>56.68</v>
          </cell>
        </row>
        <row r="32422">
          <cell r="A32422" t="str">
            <v>SUDECAP-I 74.24.01</v>
          </cell>
          <cell r="D32422" t="str">
            <v>INTERRUPTOR SIMPLES 10A, 250V, CONJUNTO MONTADO PARA EMBUTIR 4" X 2" (PLACA + SUPORTE + MÓDULO) REF 38062</v>
          </cell>
          <cell r="E32422" t="str">
            <v>UN</v>
          </cell>
          <cell r="G32422">
            <v>6.52</v>
          </cell>
        </row>
        <row r="32423">
          <cell r="A32423" t="str">
            <v>SUDECAP-I 74.24.02</v>
          </cell>
          <cell r="D32423" t="str">
            <v>INTERRUPTOR PARALELO 10A, 250V, CONJUNTO MONTADO PARA EMBUTIR 4" X 2" (PLACA + SUPORTE + MÓDULO) REF 38063</v>
          </cell>
          <cell r="E32423" t="str">
            <v>UN</v>
          </cell>
          <cell r="G32423">
            <v>8.6300000000000008</v>
          </cell>
        </row>
        <row r="32424">
          <cell r="A32424" t="str">
            <v>SUDECAP-I 74.24.03</v>
          </cell>
          <cell r="D32424" t="str">
            <v>INTERRUPTOR BIPOLAR 10A, 250V, CONJUNTO MONTADO PARA EMBUTIR 4" X 2" (PLACA + SUPORTE + MÓDULO) REF 38064</v>
          </cell>
          <cell r="E32424" t="str">
            <v>UN</v>
          </cell>
          <cell r="G32424">
            <v>13.85</v>
          </cell>
        </row>
        <row r="32425">
          <cell r="A32425" t="str">
            <v>SUDECAP-I 74.24.04</v>
          </cell>
          <cell r="D32425" t="str">
            <v>INTERRUPTOR INTERMEDIÁRIO 10A, 250V, CONJUNTO MONTADO PARA EMBUTIR 4" X 2" (PLACA + SUPORTE + MÓDULO) REF 38065</v>
          </cell>
          <cell r="E32425" t="str">
            <v>UN</v>
          </cell>
          <cell r="G32425">
            <v>23.8</v>
          </cell>
        </row>
        <row r="32426">
          <cell r="A32426" t="str">
            <v>SUDECAP-I 74.24.05</v>
          </cell>
          <cell r="D32426" t="str">
            <v>INTERRUPTOR SIMPLES 10A, 250V, SEM PLACA OU EQUIVALENTE REF 38112</v>
          </cell>
          <cell r="E32426" t="str">
            <v>UN</v>
          </cell>
          <cell r="G32426">
            <v>10.88</v>
          </cell>
        </row>
        <row r="32427">
          <cell r="A32427" t="str">
            <v>SUDECAP-I 74.24.07</v>
          </cell>
          <cell r="D32427" t="str">
            <v>INTERRUPTOR PARALELO 10A, 250V (APENAS MÓDULO) REF 38113</v>
          </cell>
          <cell r="E32427" t="str">
            <v>UN</v>
          </cell>
          <cell r="G32427">
            <v>6.9</v>
          </cell>
        </row>
        <row r="32428">
          <cell r="A32428" t="str">
            <v>SUDECAP-I 74.24.12</v>
          </cell>
          <cell r="D32428" t="str">
            <v>INTERRUPTORES SIMPLES (2 MÓDULOS) 10A, 250V, CONJUNTO MONTADO PARA EMBUTIR 4" X 2" (PLACA + SUPORTE + MÓDULOS) REF 38068</v>
          </cell>
          <cell r="E32428" t="str">
            <v>UN</v>
          </cell>
          <cell r="G32428">
            <v>13.39</v>
          </cell>
        </row>
        <row r="32429">
          <cell r="A32429" t="str">
            <v>SUDECAP-I 74.24.14</v>
          </cell>
          <cell r="D32429" t="str">
            <v>INTERRUPTOR SIMPLES + INTERRUPTOR PARALELO 10A, 250V, CONJUNTO MONTADO PARA EMBUTIR 4" X 2" (PLACA + SUPORTE + MÓDULOS) REF 38069</v>
          </cell>
          <cell r="E32429" t="str">
            <v>UN</v>
          </cell>
          <cell r="G32429">
            <v>13.8</v>
          </cell>
        </row>
        <row r="32430">
          <cell r="A32430" t="str">
            <v>SUDECAP-I 74.24.18</v>
          </cell>
          <cell r="D32430" t="str">
            <v>INTERRUPTORES PARALELOS (2 MÓDULOS) 10A, 250V, CONJUNTO MONTADO PARA EMBUTIR 4" X 2" (PLACA + SUPORTE + MÓDULOS) REF 38070</v>
          </cell>
          <cell r="E32430" t="str">
            <v>UN</v>
          </cell>
          <cell r="G32430">
            <v>15</v>
          </cell>
        </row>
        <row r="32431">
          <cell r="A32431" t="str">
            <v>SUDECAP-I 74.24.19</v>
          </cell>
          <cell r="D32431" t="str">
            <v>INTERRUPTORES SIMPLES (2 MÓDULOS) + 1 INTERRUPTOR PARALELO 10A, 250V, CONJUNTO MONTADO PARA EMBUTIR 4" X 2" (PLACA + SUPORTE + MÓDULOS) REF 38072</v>
          </cell>
          <cell r="E32431" t="str">
            <v>UN</v>
          </cell>
          <cell r="G32431">
            <v>19.399999999999999</v>
          </cell>
        </row>
        <row r="32432">
          <cell r="A32432" t="str">
            <v>SUDECAP-I 74.24.20</v>
          </cell>
          <cell r="D32432" t="str">
            <v>INTERRUPTOR SIMPLES + 2 INTERRUPTORES PARALELOS 10A, 250V, CONJUNTO MONTADO PARA EMBUTIR 4" X 2" (PLACA + SUPORTE + MÓDULOS) REF 38073</v>
          </cell>
          <cell r="E32432" t="str">
            <v>UN</v>
          </cell>
          <cell r="G32432">
            <v>21.55</v>
          </cell>
        </row>
        <row r="32433">
          <cell r="A32433" t="str">
            <v>SUDECAP-I 74.24.26</v>
          </cell>
          <cell r="D32433" t="str">
            <v>INTERRUPTORES SIMPLES (3 MÓDULOS) 10A, 250V, CONJUNTO MONTADO PARA EMBUTIR 4" X 2" (PLACA + SUPORTE + MÓDULOS) REF 38071</v>
          </cell>
          <cell r="E32433" t="str">
            <v>UN</v>
          </cell>
          <cell r="G32433">
            <v>15.9</v>
          </cell>
        </row>
        <row r="32434">
          <cell r="A32434" t="str">
            <v>SUDECAP-I 74.24.31</v>
          </cell>
          <cell r="D32434" t="str">
            <v>TOMADA 2P+T 10A, 250V, CONJUNTO MONTADO PARA SOBREPOR 4" X 2" (CAIXA + MÓDULO) REF 12147</v>
          </cell>
          <cell r="E32434" t="str">
            <v>UN</v>
          </cell>
          <cell r="G32434">
            <v>9.99</v>
          </cell>
        </row>
        <row r="32435">
          <cell r="A32435" t="str">
            <v>SUDECAP-I 74.24.46</v>
          </cell>
          <cell r="D32435" t="str">
            <v>TOMADA 2P+T 10A, 250V, CONJUNTO MONTADO PARA EMBUTIR 4" X 2" (PLACA + SUPORTE + MÓDULO) REF 7528</v>
          </cell>
          <cell r="E32435" t="str">
            <v>UN</v>
          </cell>
          <cell r="G32435">
            <v>8.5</v>
          </cell>
        </row>
        <row r="32436">
          <cell r="A32436" t="str">
            <v>SUDECAP-I 74.24.48</v>
          </cell>
          <cell r="D32436" t="str">
            <v>TOMADA 2P+T 20A, 250V, CONJUNTO MONTADO PARA EMBUTIR 4" X 2" (PLACA + SUPORTE + MÓDULO) REF 38075</v>
          </cell>
          <cell r="E32436" t="str">
            <v>UN</v>
          </cell>
          <cell r="G32436">
            <v>11.99</v>
          </cell>
        </row>
        <row r="32437">
          <cell r="A32437" t="str">
            <v>SUDECAP-I 74.24.49</v>
          </cell>
          <cell r="D32437" t="str">
            <v>TOMADA 2P+T 20A, 250V (APENAS MÓDULO) REF 38102</v>
          </cell>
          <cell r="E32437" t="str">
            <v>UN</v>
          </cell>
          <cell r="G32437">
            <v>5.3</v>
          </cell>
        </row>
        <row r="32438">
          <cell r="A32438" t="str">
            <v>SUDECAP-I 74.24.50</v>
          </cell>
          <cell r="D32438" t="str">
            <v>TOMADA UNIVERSAL 2P+T 10A-250V NBR 14136</v>
          </cell>
          <cell r="E32438" t="str">
            <v>UN</v>
          </cell>
          <cell r="G32438">
            <v>4.6500000000000004</v>
          </cell>
        </row>
        <row r="32439">
          <cell r="A32439" t="str">
            <v>SUDECAP-I 74.24.57</v>
          </cell>
          <cell r="D32439" t="str">
            <v xml:space="preserve">TOMADA DE EMBUTIR PARA TELEFONE SEM PLACA 4 POLOS </v>
          </cell>
          <cell r="E32439" t="str">
            <v>UN</v>
          </cell>
          <cell r="G32439">
            <v>5.48</v>
          </cell>
        </row>
        <row r="32440">
          <cell r="A32440" t="str">
            <v>SUDECAP-I 74.24.62</v>
          </cell>
          <cell r="D32440" t="str">
            <v>CANALETA PARA FIXAÇÃO 5 BLOCOS BLI-10/BLI-20</v>
          </cell>
          <cell r="E32440" t="str">
            <v>UN</v>
          </cell>
          <cell r="G32440">
            <v>5.67</v>
          </cell>
        </row>
        <row r="32441">
          <cell r="A32441" t="str">
            <v>SUDECAP-I 74.24.63</v>
          </cell>
          <cell r="D32441" t="str">
            <v>ABRACADEIRA BC-1</v>
          </cell>
          <cell r="E32441" t="str">
            <v>UN</v>
          </cell>
          <cell r="G32441">
            <v>1.5</v>
          </cell>
        </row>
        <row r="32442">
          <cell r="A32442" t="str">
            <v>SUDECAP-I 74.24.64</v>
          </cell>
          <cell r="D32442" t="str">
            <v>ABRACADEIRA BC-2</v>
          </cell>
          <cell r="E32442" t="str">
            <v>UN</v>
          </cell>
          <cell r="G32442">
            <v>0.89</v>
          </cell>
        </row>
        <row r="32443">
          <cell r="A32443" t="str">
            <v>SUDECAP-I 74.24.65</v>
          </cell>
          <cell r="D32443" t="str">
            <v>ABRACADEIRA BC-3</v>
          </cell>
          <cell r="E32443" t="str">
            <v>UN</v>
          </cell>
          <cell r="G32443">
            <v>0.84</v>
          </cell>
        </row>
        <row r="32444">
          <cell r="A32444" t="str">
            <v>SUDECAP-I 74.24.66</v>
          </cell>
          <cell r="D32444" t="str">
            <v>ABRACADEIRA BC-4</v>
          </cell>
          <cell r="E32444" t="str">
            <v>UN</v>
          </cell>
          <cell r="G32444">
            <v>0.98</v>
          </cell>
        </row>
        <row r="32445">
          <cell r="A32445" t="str">
            <v>SUDECAP-I 74.24.68</v>
          </cell>
          <cell r="D32445" t="str">
            <v>BORNE FEMEA PARA PINO BANANA</v>
          </cell>
          <cell r="E32445" t="str">
            <v>UN</v>
          </cell>
          <cell r="G32445">
            <v>3.99</v>
          </cell>
        </row>
        <row r="32446">
          <cell r="A32446" t="str">
            <v>SUDECAP-I 74.24.70</v>
          </cell>
          <cell r="D32446" t="str">
            <v>BLOCO DE LIGAÇÃO INTERNA BLI-10 (PADRÃO TELEBRÁS)</v>
          </cell>
          <cell r="E32446" t="str">
            <v>UN</v>
          </cell>
          <cell r="G32446">
            <v>8.1999999999999993</v>
          </cell>
        </row>
        <row r="32447">
          <cell r="A32447" t="str">
            <v>SUDECAP-I 74.24.71</v>
          </cell>
          <cell r="D32447" t="str">
            <v>ANEL GUIA COM ROSCA SOBERBA AGS-1 - 25MM</v>
          </cell>
          <cell r="E32447" t="str">
            <v>UN</v>
          </cell>
          <cell r="G32447">
            <v>3.55</v>
          </cell>
        </row>
        <row r="32448">
          <cell r="A32448" t="str">
            <v>SUDECAP-I 74.24.75</v>
          </cell>
          <cell r="D32448" t="str">
            <v>CAMPAINHA CIGARRA 127 V / 220 V, CONJUNTO MONTADO PARA EMBUTIR 4" X 2" (PLACA + SUPORTE + MÓDULO) REF 38085</v>
          </cell>
          <cell r="E32448" t="str">
            <v>UN</v>
          </cell>
          <cell r="G32448">
            <v>39.61</v>
          </cell>
        </row>
        <row r="32449">
          <cell r="A32449" t="str">
            <v>SUDECAP-I 74.24.76</v>
          </cell>
          <cell r="D32449" t="str">
            <v>MÓDULO SAÍDA DE FIO D=11mm</v>
          </cell>
          <cell r="E32449" t="str">
            <v>UN</v>
          </cell>
          <cell r="G32449">
            <v>1.64</v>
          </cell>
        </row>
        <row r="32450">
          <cell r="A32450" t="str">
            <v>SUDECAP-I 74.24.77</v>
          </cell>
          <cell r="D32450" t="str">
            <v>PULSADOR PARA CAMPAINHA SEM PLACA 10A, 250V REF 38116</v>
          </cell>
          <cell r="E32450" t="str">
            <v>UN</v>
          </cell>
          <cell r="G32450">
            <v>4.2</v>
          </cell>
        </row>
        <row r="32451">
          <cell r="A32451" t="str">
            <v>SUDECAP-I 74.24.78</v>
          </cell>
          <cell r="D32451" t="str">
            <v>SUPORTE PARA CAIXA 2X4" 1 MÓDULO DE INTERRUPTOR</v>
          </cell>
          <cell r="E32451" t="str">
            <v>UN</v>
          </cell>
          <cell r="G32451">
            <v>1.38</v>
          </cell>
        </row>
        <row r="32452">
          <cell r="A32452" t="str">
            <v>SUDECAP-I 74.24.79</v>
          </cell>
          <cell r="D32452" t="str">
            <v>SUPORTE DE FIXAÇÃO PARA ESPELHO / PLACA 4" X 2", PARA 3 MÓDULOS, PARA INSTALAÇÃO DE TOMADAS E INTERRUPTORES (SOMENTE SUPORTE) REF 38099</v>
          </cell>
          <cell r="E32452" t="str">
            <v>UN</v>
          </cell>
          <cell r="G32452">
            <v>1.4</v>
          </cell>
        </row>
        <row r="32453">
          <cell r="A32453" t="str">
            <v>SUDECAP-I 74.24.80</v>
          </cell>
          <cell r="D32453" t="str">
            <v>SUPORTE DE FIXAÇÃO PARA ESPELHO / PLACA 4" X 4", PARA 6 MÓDULOS, PARA INSTALAÇÃO DE TOMADAS E INTERRUPTORES (SOMENTE SUPORTE) REF 38100</v>
          </cell>
          <cell r="E32453" t="str">
            <v>UN</v>
          </cell>
          <cell r="G32453">
            <v>2.29</v>
          </cell>
        </row>
        <row r="32454">
          <cell r="A32454" t="str">
            <v>SUDECAP-I 74.25.01</v>
          </cell>
          <cell r="D32454" t="str">
            <v>PLACA TERMOPLÁSTICA PARA CAIXA 2" X 4" REF8501 PIAL/EQUIVALENTE</v>
          </cell>
          <cell r="E32454" t="str">
            <v>UN</v>
          </cell>
          <cell r="G32454">
            <v>5.33</v>
          </cell>
        </row>
        <row r="32455">
          <cell r="A32455" t="str">
            <v>SUDECAP-I 74.25.02</v>
          </cell>
          <cell r="D32455" t="str">
            <v>PLACA 2X4" PARA 1 TOMADA REDONDA</v>
          </cell>
          <cell r="E32455" t="str">
            <v>UN</v>
          </cell>
          <cell r="G32455">
            <v>1.86</v>
          </cell>
        </row>
        <row r="32456">
          <cell r="A32456" t="str">
            <v>SUDECAP-I 74.25.03</v>
          </cell>
          <cell r="D32456" t="str">
            <v>PLACA 2X4" PARA CABO COAXIAL (FURO PARA PINO JACK)</v>
          </cell>
          <cell r="E32456" t="str">
            <v>UN</v>
          </cell>
          <cell r="G32456">
            <v>2.38</v>
          </cell>
        </row>
        <row r="32457">
          <cell r="A32457" t="str">
            <v>SUDECAP-I 74.25.04</v>
          </cell>
          <cell r="D32457" t="str">
            <v>ESPELHO / PLACA CEGA 4" X 4", PARA INSTALAÇÃO DE TOMADAS E INTERRUPTORES REF 38095</v>
          </cell>
          <cell r="E32457" t="str">
            <v>UN</v>
          </cell>
          <cell r="G32457">
            <v>7.15</v>
          </cell>
        </row>
        <row r="32458">
          <cell r="A32458" t="str">
            <v>SUDECAP-I 74.25.10</v>
          </cell>
          <cell r="D32458" t="str">
            <v>PLACA TERMOPLÁSTICA CEGA PARA CAIXA 4X4" REF 38095</v>
          </cell>
          <cell r="E32458" t="str">
            <v>UN</v>
          </cell>
          <cell r="G32458">
            <v>4.74</v>
          </cell>
        </row>
        <row r="32459">
          <cell r="A32459" t="str">
            <v>SUDECAP-I 74.25.11</v>
          </cell>
          <cell r="D32459" t="str">
            <v>PLACA CEGA PARA CAIXA 2X4"</v>
          </cell>
          <cell r="E32459" t="str">
            <v>UN</v>
          </cell>
          <cell r="G32459">
            <v>3.59</v>
          </cell>
        </row>
        <row r="32460">
          <cell r="A32460" t="str">
            <v>SUDECAP-I 74.25.12</v>
          </cell>
          <cell r="D32460" t="str">
            <v>PLACA CEGA PARA CAIXA 4X4" REF 38095</v>
          </cell>
          <cell r="E32460" t="str">
            <v>UN</v>
          </cell>
          <cell r="G32460">
            <v>4.09</v>
          </cell>
        </row>
        <row r="32461">
          <cell r="A32461" t="str">
            <v>SUDECAP-I 74.26.03</v>
          </cell>
          <cell r="D32461" t="str">
            <v>GUIA DE CABOS PARA RACK 1U</v>
          </cell>
          <cell r="E32461" t="str">
            <v>UN</v>
          </cell>
          <cell r="G32461">
            <v>24</v>
          </cell>
        </row>
        <row r="32462">
          <cell r="A32462" t="str">
            <v>SUDECAP-I 74.26.04</v>
          </cell>
          <cell r="D32462" t="str">
            <v>BLOCO PARA 50 PARES K110-50 SS PARA LIGAÇÃO OU EQUIVALENTE</v>
          </cell>
          <cell r="E32462" t="str">
            <v>UN</v>
          </cell>
          <cell r="G32462">
            <v>192.56</v>
          </cell>
        </row>
        <row r="32463">
          <cell r="A32463" t="str">
            <v>SUDECAP-I 74.26.05</v>
          </cell>
          <cell r="D32463" t="str">
            <v>CALHA COM 8 TOMADAS 19"</v>
          </cell>
          <cell r="E32463" t="str">
            <v>UN</v>
          </cell>
          <cell r="G32463">
            <v>95</v>
          </cell>
        </row>
        <row r="32464">
          <cell r="A32464" t="str">
            <v>SUDECAP-I 74.26.06</v>
          </cell>
          <cell r="D32464" t="str">
            <v>CALHA COM 4 TOMADAS 19"</v>
          </cell>
          <cell r="E32464" t="str">
            <v>UN</v>
          </cell>
          <cell r="G32464">
            <v>88.92</v>
          </cell>
        </row>
        <row r="32465">
          <cell r="A32465" t="str">
            <v>SUDECAP-I 74.26.07</v>
          </cell>
          <cell r="D32465" t="str">
            <v>PATCH CORD, CATEGORIA 5 E, EXTENSAO DE 1,50 M</v>
          </cell>
          <cell r="E32465" t="str">
            <v>UN</v>
          </cell>
          <cell r="G32465">
            <v>13</v>
          </cell>
        </row>
        <row r="32466">
          <cell r="A32466" t="str">
            <v>SUDECAP-I 74.26.08</v>
          </cell>
          <cell r="D32466" t="str">
            <v>PATCH CORD, CATEGORIA 5 E, EXTENSAO DE 2,50 M</v>
          </cell>
          <cell r="E32466" t="str">
            <v>UN</v>
          </cell>
          <cell r="G32466">
            <v>14.43</v>
          </cell>
        </row>
        <row r="32467">
          <cell r="A32467" t="str">
            <v>SUDECAP-I 74.26.09</v>
          </cell>
          <cell r="D32467" t="str">
            <v>MODULO HITOP (GARRA), 19" 16U OU EQUIVALENTE</v>
          </cell>
          <cell r="E32467" t="str">
            <v>UN</v>
          </cell>
          <cell r="G32467">
            <v>1290</v>
          </cell>
        </row>
        <row r="32468">
          <cell r="A32468" t="str">
            <v>SUDECAP-I 74.26.11</v>
          </cell>
          <cell r="D32468" t="str">
            <v>PAINEL CEGO, REFERÊNCIA KN-BLIND DA PLP OU EQUIVALENTE</v>
          </cell>
          <cell r="E32468" t="str">
            <v>UN</v>
          </cell>
          <cell r="G32468">
            <v>10.24</v>
          </cell>
        </row>
        <row r="32469">
          <cell r="A32469" t="str">
            <v>SUDECAP-I 74.26.13</v>
          </cell>
          <cell r="D32469" t="str">
            <v>ORGANIZADOR DE CABOS 1U</v>
          </cell>
          <cell r="E32469" t="str">
            <v>UN</v>
          </cell>
          <cell r="G32469">
            <v>25</v>
          </cell>
        </row>
        <row r="32470">
          <cell r="A32470" t="str">
            <v>SUDECAP-I 74.26.15</v>
          </cell>
          <cell r="D32470" t="str">
            <v>PATCH PANEL, 24 PORTAS, CATEGORIA 5E, COM RACKS DE 19" E 1 U DE ALTURA</v>
          </cell>
          <cell r="E32470" t="str">
            <v>UN</v>
          </cell>
          <cell r="G32470">
            <v>439.36</v>
          </cell>
        </row>
        <row r="32471">
          <cell r="A32471" t="str">
            <v>SUDECAP-I 74.26.16</v>
          </cell>
          <cell r="D32471" t="str">
            <v>PATCH PANEL, 48 PORTAS, CATEGORIA 5E, COM RACKS DE 19" E 2 U DE ALTURA</v>
          </cell>
          <cell r="E32471" t="str">
            <v>UN</v>
          </cell>
          <cell r="G32471">
            <v>813.99</v>
          </cell>
        </row>
        <row r="32472">
          <cell r="A32472" t="str">
            <v>SUDECAP-I 74.28.01</v>
          </cell>
          <cell r="D32472" t="str">
            <v>TERMINAL DE PRESSÃO 16,0MM2 DE COBRE OU BRONZE PARA ATERRAMENTO</v>
          </cell>
          <cell r="E32472" t="str">
            <v>UN</v>
          </cell>
          <cell r="G32472">
            <v>5.39</v>
          </cell>
        </row>
        <row r="32473">
          <cell r="A32473" t="str">
            <v>SUDECAP-I 74.28.02</v>
          </cell>
          <cell r="D32473" t="str">
            <v>CONECTOR METÁLICO TIPO PARAFUSO FENDIDO (SPLIT BOLT), PARA CABOS 10MM2</v>
          </cell>
          <cell r="E32473" t="str">
            <v>UN</v>
          </cell>
          <cell r="G32473">
            <v>6.14</v>
          </cell>
        </row>
        <row r="32474">
          <cell r="A32474" t="str">
            <v>SUDECAP-I 74.28.03</v>
          </cell>
          <cell r="D32474" t="str">
            <v>CONECTOR METÁLICO TIPO PARAFUSO FENDIDO (SPLIT BOLT), PARA CABOS ATÉ 6MM2</v>
          </cell>
          <cell r="E32474" t="str">
            <v>UN</v>
          </cell>
          <cell r="G32474">
            <v>5.89</v>
          </cell>
        </row>
        <row r="32475">
          <cell r="A32475" t="str">
            <v>SUDECAP-I 74.28.04</v>
          </cell>
          <cell r="D32475" t="str">
            <v>CONECTOR METÁLICO TIPO PARAFUSO FENDIDO (SPLIT BOLT), PARA CABOS 16MM2</v>
          </cell>
          <cell r="E32475" t="str">
            <v>UN</v>
          </cell>
          <cell r="G32475">
            <v>7.51</v>
          </cell>
        </row>
        <row r="32476">
          <cell r="A32476" t="str">
            <v>SUDECAP-I 74.28.05</v>
          </cell>
          <cell r="D32476" t="str">
            <v>CONECTOR METÁLICO TIPO PARAFUSO FENDIDO (SPLIT BOLT), PARA CABOS 25MM2</v>
          </cell>
          <cell r="E32476" t="str">
            <v>UN</v>
          </cell>
          <cell r="G32476">
            <v>9.77</v>
          </cell>
        </row>
        <row r="32477">
          <cell r="A32477" t="str">
            <v>SUDECAP-I 74.28.06</v>
          </cell>
          <cell r="D32477" t="str">
            <v>CONECTOR METÁLICO TIPO PARAFUSO FENDIDO (SPLIT BOLT), PARA CABOS 35MM2</v>
          </cell>
          <cell r="E32477" t="str">
            <v>UN</v>
          </cell>
          <cell r="G32477">
            <v>16.28</v>
          </cell>
        </row>
        <row r="32478">
          <cell r="A32478" t="str">
            <v>SUDECAP-I 74.28.07</v>
          </cell>
          <cell r="D32478" t="str">
            <v>CONECTOR METÁLICO TIPO PARAFUSO FENDIDO (SPLIT BOLT), PARA CABOS 50MM2</v>
          </cell>
          <cell r="E32478" t="str">
            <v>UN</v>
          </cell>
          <cell r="G32478">
            <v>16.64</v>
          </cell>
        </row>
        <row r="32479">
          <cell r="A32479" t="str">
            <v>SUDECAP-I 74.28.08</v>
          </cell>
          <cell r="D32479" t="str">
            <v>CONECTOR METÁLICO TIPO PARAFUSO FENDIDO (SPLIT BOLT), PARA CABOS 70MM2</v>
          </cell>
          <cell r="E32479" t="str">
            <v>UN</v>
          </cell>
          <cell r="G32479">
            <v>19.989999999999998</v>
          </cell>
        </row>
        <row r="32480">
          <cell r="A32480" t="str">
            <v>SUDECAP-I 74.28.09</v>
          </cell>
          <cell r="D32480" t="str">
            <v>CONECTOR METÁLICO TIPO PARAFUSO FENDIDO (SPLIT BOLT), PARA CABOS 95MM2</v>
          </cell>
          <cell r="E32480" t="str">
            <v>UN</v>
          </cell>
          <cell r="G32480">
            <v>35.06</v>
          </cell>
        </row>
        <row r="32481">
          <cell r="A32481" t="str">
            <v>SUDECAP-I 74.28.10</v>
          </cell>
          <cell r="D32481" t="str">
            <v>TOMADA RJ11, 2 FIOS, CONJUNTO MONTADO PARA EMBUTIR 4" X 2" (PLACA + SUPORTE + MÓDULO)</v>
          </cell>
          <cell r="E32481" t="str">
            <v>UN</v>
          </cell>
          <cell r="G32481">
            <v>17.760000000000002</v>
          </cell>
        </row>
        <row r="32482">
          <cell r="A32482" t="str">
            <v>SUDECAP-I 74.28.11</v>
          </cell>
          <cell r="D32482" t="str">
            <v>TOMADA RJ45, 8 FIOS, CATEGORIA 5E (APENAS MÓDULO)</v>
          </cell>
          <cell r="E32482" t="str">
            <v>UN</v>
          </cell>
          <cell r="G32482">
            <v>27.66</v>
          </cell>
        </row>
        <row r="32483">
          <cell r="A32483" t="str">
            <v>SUDECAP-I 74.30.12</v>
          </cell>
          <cell r="D32483" t="str">
            <v>LUMINÁRIA DE EMERGÊNCIA 30 LEDS, POTÊNCIA 2W, BATERIA DE LÍTIO, AUTONOMIA DE 6 HORAS REF 38774</v>
          </cell>
          <cell r="E32483" t="str">
            <v>UN</v>
          </cell>
          <cell r="G32483">
            <v>12.56</v>
          </cell>
        </row>
        <row r="32484">
          <cell r="A32484" t="str">
            <v>SUDECAP-I 74.31.10</v>
          </cell>
          <cell r="D32484" t="str">
            <v>LUMINÁRIA SOBREPOR PARA LÂMPADA 2 X 32W REFERÊNCIA LPT-22 ITAIM/EQUIVALENTE</v>
          </cell>
          <cell r="E32484" t="str">
            <v>UN</v>
          </cell>
          <cell r="G32484">
            <v>109.99</v>
          </cell>
        </row>
        <row r="32485">
          <cell r="A32485" t="str">
            <v>SUDECAP-I 74.31.15</v>
          </cell>
          <cell r="D32485" t="str">
            <v>LUMINÁRIA SOBREP PARA 2 X 32W / 127V REFERÊNCIA OCT1369 INDELPA/EQUIVALENTE</v>
          </cell>
          <cell r="E32485" t="str">
            <v>UN</v>
          </cell>
          <cell r="G32485">
            <v>112.7</v>
          </cell>
        </row>
        <row r="32486">
          <cell r="A32486" t="str">
            <v>SUDECAP-I 74.31.18</v>
          </cell>
          <cell r="D32486" t="str">
            <v>LUMINÁRIA DE SOBREPOR EM CHAPA DE AÇO PARA 2 LÂMPADAS FLUORESCENTES DE 18 W, PERFIL COMERCIAL (NÃO INCLUI REATOR E LÂMPADAS)</v>
          </cell>
          <cell r="E32486" t="str">
            <v>UN</v>
          </cell>
          <cell r="G32486">
            <v>119.16</v>
          </cell>
        </row>
        <row r="32487">
          <cell r="A32487" t="str">
            <v>SUDECAP-I 74.31.21</v>
          </cell>
          <cell r="D32487" t="str">
            <v>LUMINÁRIA SOBREPOR 1 X 16W COM SOQUETE REF3540 ITAIM/EQUIVALENTE</v>
          </cell>
          <cell r="E32487" t="str">
            <v>UN</v>
          </cell>
          <cell r="G32487">
            <v>59.5</v>
          </cell>
        </row>
        <row r="32488">
          <cell r="A32488" t="str">
            <v>SUDECAP-I 74.31.24</v>
          </cell>
          <cell r="D32488" t="str">
            <v>LUMINÁRIA SOBREPOR 2 X 14W COM SOQUETE REF3007 ITAIM/EQUIVALENTE</v>
          </cell>
          <cell r="E32488" t="str">
            <v>UN</v>
          </cell>
          <cell r="G32488">
            <v>130</v>
          </cell>
        </row>
        <row r="32489">
          <cell r="A32489" t="str">
            <v>SUDECAP-I 74.31.25</v>
          </cell>
          <cell r="D32489" t="str">
            <v>LUMINÁRIA SOBREPOR 2 X 16W COM SOQUETE REF3540 ITAIM/EQUIVALENTE</v>
          </cell>
          <cell r="E32489" t="str">
            <v>UN</v>
          </cell>
          <cell r="G32489">
            <v>130</v>
          </cell>
        </row>
        <row r="32490">
          <cell r="A32490" t="str">
            <v>SUDECAP-I 74.31.26</v>
          </cell>
          <cell r="D32490" t="str">
            <v>LUMINÁRIA SOBREPOR 2 X 28W COM SOQUETE REF3007 ITAIM/EQUIVALENTE</v>
          </cell>
          <cell r="E32490" t="str">
            <v>UN</v>
          </cell>
          <cell r="G32490">
            <v>133.32</v>
          </cell>
        </row>
        <row r="32491">
          <cell r="A32491" t="str">
            <v>SUDECAP-I 74.31.27</v>
          </cell>
          <cell r="D32491" t="str">
            <v>LUMINÁRIA SOBREPOR 2 X 32W COM SOQUETE REF3540 ITAIM/EQUIVALENTE</v>
          </cell>
          <cell r="E32491" t="str">
            <v>UN</v>
          </cell>
          <cell r="G32491">
            <v>150</v>
          </cell>
        </row>
        <row r="32492">
          <cell r="A32492" t="str">
            <v>SUDECAP-I 74.31.29</v>
          </cell>
          <cell r="D32492" t="str">
            <v>LUMINÁRIA EMBUTIR 1 X 16W COM SOQUETE REF2540 ITAIM/EQUIVALENTE</v>
          </cell>
          <cell r="E32492" t="str">
            <v>UN</v>
          </cell>
          <cell r="G32492">
            <v>61</v>
          </cell>
        </row>
        <row r="32493">
          <cell r="A32493" t="str">
            <v>SUDECAP-I 74.31.30</v>
          </cell>
          <cell r="D32493" t="str">
            <v>LUMINÁRIA EMBUTIR 1 X 28W COM SOQUETE REF2837 ITAIM/EQUIVALENTE</v>
          </cell>
          <cell r="E32493" t="str">
            <v>UN</v>
          </cell>
          <cell r="G32493">
            <v>66.069999999999993</v>
          </cell>
        </row>
        <row r="32494">
          <cell r="A32494" t="str">
            <v>SUDECAP-I 74.31.31</v>
          </cell>
          <cell r="D32494" t="str">
            <v>LUMINÁRIA EMBUTIR 1 X 32W COM SOQUETE REF2540 ITAIM/EQUIVALENTE</v>
          </cell>
          <cell r="E32494" t="str">
            <v>UN</v>
          </cell>
          <cell r="G32494">
            <v>74.400000000000006</v>
          </cell>
        </row>
        <row r="32495">
          <cell r="A32495" t="str">
            <v>SUDECAP-I 74.31.32</v>
          </cell>
          <cell r="D32495" t="str">
            <v>LUMINÁRIA EMBUTIR 2 X 14W COM SOQUETE REF2007 ITAIM/EQUIVALENTE</v>
          </cell>
          <cell r="E32495" t="str">
            <v>UN</v>
          </cell>
          <cell r="G32495">
            <v>61</v>
          </cell>
        </row>
        <row r="32496">
          <cell r="A32496" t="str">
            <v>SUDECAP-I 74.31.33</v>
          </cell>
          <cell r="D32496" t="str">
            <v>LUMINÁRIA EMBUTIR 2 X 16W COM SOQUETE REF2540 ITAIM/EQUIVALENTE</v>
          </cell>
          <cell r="E32496" t="str">
            <v>UN</v>
          </cell>
          <cell r="G32496">
            <v>63.9</v>
          </cell>
        </row>
        <row r="32497">
          <cell r="A32497" t="str">
            <v>SUDECAP-I 74.31.34</v>
          </cell>
          <cell r="D32497" t="str">
            <v>LUMINÁRIA EMBUTIR 2 X 28W COM SOQUETE REF2007 ITAIM/EQUIVALENTE</v>
          </cell>
          <cell r="E32497" t="str">
            <v>UN</v>
          </cell>
          <cell r="G32497">
            <v>96</v>
          </cell>
        </row>
        <row r="32498">
          <cell r="A32498" t="str">
            <v>SUDECAP-I 74.31.35</v>
          </cell>
          <cell r="D32498" t="str">
            <v>LUMINÁRIA EMBUTIR 2 X 32W COM SOQUETE REF2540 ITAIM/EQUIVALENTE</v>
          </cell>
          <cell r="E32498" t="str">
            <v>UN</v>
          </cell>
          <cell r="G32498">
            <v>109.9</v>
          </cell>
        </row>
        <row r="32499">
          <cell r="A32499" t="str">
            <v>SUDECAP-I 74.31.45</v>
          </cell>
          <cell r="D32499" t="str">
            <v>GLOBO VIDRO ESFÉRICO LEITOSO 10 X 20CM</v>
          </cell>
          <cell r="E32499" t="str">
            <v>UN</v>
          </cell>
          <cell r="G32499">
            <v>44.16</v>
          </cell>
        </row>
        <row r="32500">
          <cell r="A32500" t="str">
            <v>SUDECAP-I 74.32.01</v>
          </cell>
          <cell r="D32500" t="str">
            <v>ARANDELA EXTERNA DECORATIVA COMPACTA 20W WETZEL/EQUIVALENTE</v>
          </cell>
          <cell r="E32500" t="str">
            <v>UN</v>
          </cell>
          <cell r="G32500">
            <v>59.9</v>
          </cell>
        </row>
        <row r="32501">
          <cell r="A32501" t="str">
            <v>SUDECAP-I 74.32.03</v>
          </cell>
          <cell r="D32501" t="str">
            <v>LUMINÁRIA TIPO TARTARUGA PARA ÁREA EXTERNA EM ALUMÍNIO, COM GRADE, PARA 1 LÂMPADA, BASE E27, POTÊNCIA MÁXIMA 40 / 60W (NÃO INCLUI LÂMPADA) REF 38775</v>
          </cell>
          <cell r="E32501" t="str">
            <v>UN</v>
          </cell>
          <cell r="G32501">
            <v>52.99</v>
          </cell>
        </row>
        <row r="32502">
          <cell r="A32502" t="str">
            <v>SUDECAP-I 74.32.05</v>
          </cell>
          <cell r="D32502" t="str">
            <v>LUMINÁRIA ARANDELA TIPO MEIA-LUA COM VIDRO FOSCO 30 X 15CM, PARA 1 LÂMPADA, BASE E27, POTÊNCIA MÁXIMA 40 / 60W (NÃO INCLUI LÂMPADA) REF 38769</v>
          </cell>
          <cell r="E32502" t="str">
            <v>UN</v>
          </cell>
          <cell r="G32502">
            <v>39.43</v>
          </cell>
        </row>
        <row r="32503">
          <cell r="A32503" t="str">
            <v>SUDECAP-I 74.35.03</v>
          </cell>
          <cell r="D32503" t="str">
            <v>SOQUETE DE PORCELANA BASE E27, FIXO DE TETO, PARA LÂMPADAS 12296</v>
          </cell>
          <cell r="E32503" t="str">
            <v>UN</v>
          </cell>
          <cell r="G32503">
            <v>2.9</v>
          </cell>
        </row>
        <row r="32504">
          <cell r="A32504" t="str">
            <v>SUDECAP-I 74.35.04</v>
          </cell>
          <cell r="D32504" t="str">
            <v>RECEPTÁCULO DE PORCELANA E40</v>
          </cell>
          <cell r="E32504" t="str">
            <v>UN</v>
          </cell>
          <cell r="G32504">
            <v>10.74</v>
          </cell>
        </row>
        <row r="32505">
          <cell r="A32505" t="str">
            <v>SUDECAP-I 74.35.20</v>
          </cell>
          <cell r="D32505" t="str">
            <v>SOQUETE DE PVC / TERMOPLÁSTICO BASE E27, COM RABICHO, PARA LÂMPADAS REF 13329</v>
          </cell>
          <cell r="E32505" t="str">
            <v>UN</v>
          </cell>
          <cell r="G32505">
            <v>2.59</v>
          </cell>
        </row>
        <row r="32506">
          <cell r="A32506" t="str">
            <v>SUDECAP-I 74.37.04</v>
          </cell>
          <cell r="D32506" t="str">
            <v>LÂMPADA LED 6 W BIVOLT BRANCA, FORMATO TRADICIONAL (BASE E27) REF 38193</v>
          </cell>
          <cell r="E32506" t="str">
            <v>UN</v>
          </cell>
          <cell r="G32506">
            <v>3.99</v>
          </cell>
        </row>
        <row r="32507">
          <cell r="A32507" t="str">
            <v>SUDECAP-I 74.37.05</v>
          </cell>
          <cell r="D32507" t="str">
            <v>LÂMPADA LED 10 W BIVOLT BRANCA, FORMATO TRADICIONAL (BASE E27) REF 38194</v>
          </cell>
          <cell r="E32507" t="str">
            <v>UN</v>
          </cell>
          <cell r="G32507">
            <v>10.9</v>
          </cell>
        </row>
        <row r="32508">
          <cell r="A32508" t="str">
            <v>SUDECAP-I 74.37.06</v>
          </cell>
          <cell r="D32508" t="str">
            <v>LÂMPADA TUBULAR LED 10W 1000 LUMENS SOQUETE G13 60CM T10 OU EQUIVALENTE</v>
          </cell>
          <cell r="E32508" t="str">
            <v>UN</v>
          </cell>
          <cell r="G32508">
            <v>9.25</v>
          </cell>
        </row>
        <row r="32509">
          <cell r="A32509" t="str">
            <v>SUDECAP-I 74.38.01</v>
          </cell>
          <cell r="D32509" t="str">
            <v>LÂMPADA TUBULAR LED 18W 1800 LUMENS SOQUETE G13 120CM T10 OU EQUIVALENTE</v>
          </cell>
          <cell r="E32509" t="str">
            <v>UN</v>
          </cell>
          <cell r="G32509">
            <v>11.76</v>
          </cell>
        </row>
        <row r="32510">
          <cell r="A32510" t="str">
            <v>SUDECAP-I 74.38.02</v>
          </cell>
          <cell r="D32510" t="str">
            <v>LÂMPADA TUBULAR LED 10W 1000 LUMENS SOQUETE G13 60CM</v>
          </cell>
          <cell r="E32510" t="str">
            <v>UN</v>
          </cell>
          <cell r="G32510">
            <v>11.48</v>
          </cell>
        </row>
        <row r="32511">
          <cell r="A32511" t="str">
            <v>SUDECAP-I 74.38.03</v>
          </cell>
          <cell r="D32511" t="str">
            <v>LÂMPADA TUBULAR LED 18W 1350 LUMENS SOQUETE G13 60CM T8 OU EQUIVALENTE</v>
          </cell>
          <cell r="E32511" t="str">
            <v>UN</v>
          </cell>
          <cell r="G32511">
            <v>22.93</v>
          </cell>
        </row>
        <row r="32512">
          <cell r="A32512" t="str">
            <v>SUDECAP-I 74.38.05</v>
          </cell>
          <cell r="D32512" t="str">
            <v>LÂMPADA TUBULAR LED 18W 1800 A 2100 LUMENS SOQUETE G13 120CM</v>
          </cell>
          <cell r="E32512" t="str">
            <v>UN</v>
          </cell>
          <cell r="G32512">
            <v>12.23</v>
          </cell>
        </row>
        <row r="32513">
          <cell r="A32513" t="str">
            <v>SUDECAP-I 74.38.06</v>
          </cell>
          <cell r="D32513" t="str">
            <v>LÂMPADA BULBO LED 5W 400 LUMENS BASE E27 OU EQUIVALENTE</v>
          </cell>
          <cell r="E32513" t="str">
            <v>UN</v>
          </cell>
          <cell r="G32513">
            <v>4.8899999999999997</v>
          </cell>
        </row>
        <row r="32514">
          <cell r="A32514" t="str">
            <v>SUDECAP-I 74.38.07</v>
          </cell>
          <cell r="D32514" t="str">
            <v>LÂMPADA BULBO LED 7W 600 LUMENS BASE E27 OU EQUIVALENTE</v>
          </cell>
          <cell r="E32514" t="str">
            <v>UN</v>
          </cell>
          <cell r="G32514">
            <v>4.57</v>
          </cell>
        </row>
        <row r="32515">
          <cell r="A32515" t="str">
            <v>SUDECAP-I 74.38.08</v>
          </cell>
          <cell r="D32515" t="str">
            <v>LÂMPADA BULBO LED 9W 800 LUMENS BASE E27 OU EQUIVALENTE</v>
          </cell>
          <cell r="E32515" t="str">
            <v>UN</v>
          </cell>
          <cell r="G32515">
            <v>4.99</v>
          </cell>
        </row>
        <row r="32516">
          <cell r="A32516" t="str">
            <v>SUDECAP-I 74.38.09</v>
          </cell>
          <cell r="D32516" t="str">
            <v>LÂMPADA BULBO LED 13W 1500 LUMENS BASE E27 OU EQUIVALENTE</v>
          </cell>
          <cell r="E32516" t="str">
            <v>UN</v>
          </cell>
          <cell r="G32516">
            <v>9.99</v>
          </cell>
        </row>
        <row r="32517">
          <cell r="A32517" t="str">
            <v>SUDECAP-I 74.38.20</v>
          </cell>
          <cell r="D32517" t="str">
            <v>LÂMPADA MILHO LED 9W 800 LUMENS BASE E27 OU EQUIVALENTE</v>
          </cell>
          <cell r="E32517" t="str">
            <v>UN</v>
          </cell>
          <cell r="G32517">
            <v>11</v>
          </cell>
        </row>
        <row r="32518">
          <cell r="A32518" t="str">
            <v>SUDECAP-I 74.38.21</v>
          </cell>
          <cell r="D32518" t="str">
            <v>LÂMPADA MILHO LED 12W 1000 LUMENS BASE E27 OU EQUIVALENTE</v>
          </cell>
          <cell r="E32518" t="str">
            <v>UN</v>
          </cell>
          <cell r="G32518">
            <v>12.55</v>
          </cell>
        </row>
        <row r="32519">
          <cell r="A32519" t="str">
            <v>SUDECAP-I 74.38.22</v>
          </cell>
          <cell r="D32519" t="str">
            <v>LÂMPADA MILHO LED 16W 1400 LUMENS BASE E27 OU EQUIVALENTE</v>
          </cell>
          <cell r="E32519" t="str">
            <v>UN</v>
          </cell>
          <cell r="G32519">
            <v>14.34</v>
          </cell>
        </row>
        <row r="32520">
          <cell r="A32520" t="str">
            <v>SUDECAP-I 74.38.23</v>
          </cell>
          <cell r="D32520" t="str">
            <v>LÂMPADA MILHO LED 24W 2200 LUMENS BASE E27 OU EQUIVALENTE</v>
          </cell>
          <cell r="E32520" t="str">
            <v>UN</v>
          </cell>
          <cell r="G32520">
            <v>24.9</v>
          </cell>
        </row>
        <row r="32521">
          <cell r="A32521" t="str">
            <v>SUDECAP-I 74.38.27</v>
          </cell>
          <cell r="D32521" t="str">
            <v>LÂMPADA MILHO LED 36W 3300 LUMENS BASE E27 OU EQUIVALENTE</v>
          </cell>
          <cell r="E32521" t="str">
            <v>UN</v>
          </cell>
          <cell r="G32521">
            <v>26.25</v>
          </cell>
        </row>
        <row r="32522">
          <cell r="A32522" t="str">
            <v>SUDECAP-I 74.38.29</v>
          </cell>
          <cell r="D32522" t="str">
            <v>LÂMPADA MILHO LED 50W 4800 LUMENS BASE E27 OU EQUIVALENTE</v>
          </cell>
          <cell r="E32522" t="str">
            <v>UN</v>
          </cell>
          <cell r="G32522">
            <v>55</v>
          </cell>
        </row>
        <row r="32523">
          <cell r="A32523" t="str">
            <v>SUDECAP-I 74.44.15</v>
          </cell>
          <cell r="D32523" t="str">
            <v>GRAMPO METÁLICO TIPO OLHAL PARA HASTE DE ATERRAMENTO DE 3/4'', CONDUTOR DE 10 A 50MM2 REF 416</v>
          </cell>
          <cell r="E32523" t="str">
            <v>UN</v>
          </cell>
          <cell r="G32523">
            <v>9.9</v>
          </cell>
        </row>
        <row r="32524">
          <cell r="A32524" t="str">
            <v>SUDECAP-I 74.44.21</v>
          </cell>
          <cell r="D32524" t="str">
            <v>ARMAÇÃO VERTICAL COM HASTE E CONTRA-PINO, EM CHAPA DE AÇO GALVANIZADO 3/16", COM 1 ESTRIBO, SEM ISOLADOR REF 1094</v>
          </cell>
          <cell r="E32524" t="str">
            <v>UN</v>
          </cell>
          <cell r="G32524">
            <v>19.12</v>
          </cell>
        </row>
        <row r="32525">
          <cell r="A32525" t="str">
            <v>SUDECAP-I 74.44.25</v>
          </cell>
          <cell r="D32525" t="str">
            <v>ISOLADOR DE PORCELANA, TIPO ROLDANA, DIMENSÕES DE 72 X 72MM, PARA USO EM BAIXA TENSÃO REF 3398</v>
          </cell>
          <cell r="E32525" t="str">
            <v>UN</v>
          </cell>
          <cell r="G32525">
            <v>5.92</v>
          </cell>
        </row>
        <row r="32526">
          <cell r="A32526" t="str">
            <v>SUDECAP-I 74.44.29</v>
          </cell>
          <cell r="D32526" t="str">
            <v>HASTE DE ATERRAMENTO EM AÇO COM 2,40M DE COMPRIMENTO E DN= 5/8", REVESTIDA COM BAIXA CAMADA DE COBRE, SEM CONECTOR REF 3379</v>
          </cell>
          <cell r="E32526" t="str">
            <v>UN</v>
          </cell>
          <cell r="G32526">
            <v>38.979999999999997</v>
          </cell>
        </row>
        <row r="32527">
          <cell r="A32527" t="str">
            <v>SUDECAP-I 74.44.31</v>
          </cell>
          <cell r="D32527" t="str">
            <v>HASTE DE ATERRAMENTO 17,00MM X 2,40 COPPERWELD(3/4)/EQUIVALENTE</v>
          </cell>
          <cell r="E32527" t="str">
            <v>UN</v>
          </cell>
          <cell r="G32527">
            <v>62.96</v>
          </cell>
        </row>
        <row r="32528">
          <cell r="A32528" t="str">
            <v>SUDECAP-I 74.44.32</v>
          </cell>
          <cell r="D32528" t="str">
            <v>HASTE DE ATERRAMENTO EM AÇO COM 3,00M DE COMPRIMENTO E DN= 3/4", REVESTIDA COM BAIXA CAMADA DE COBRE, COM CONECTOR TIPO GRAMPO</v>
          </cell>
          <cell r="E32528" t="str">
            <v>UN</v>
          </cell>
          <cell r="G32528">
            <v>121.34</v>
          </cell>
        </row>
        <row r="32529">
          <cell r="A32529" t="str">
            <v>SUDECAP-I 74.44.35</v>
          </cell>
          <cell r="D32529" t="str">
            <v>HASTE ATERRAMENTO ZINCADO 25 X 25 X 2400MM PADRÃO CEMIG</v>
          </cell>
          <cell r="E32529" t="str">
            <v>UN</v>
          </cell>
          <cell r="G32529">
            <v>62.5</v>
          </cell>
        </row>
        <row r="32530">
          <cell r="A32530" t="str">
            <v>SUDECAP-I 74.44.40</v>
          </cell>
          <cell r="D32530" t="str">
            <v>ABRAÇADEIRA, GALVANIZADA / ZINCADA, ROSCA SEM FIM, PARAFUSO INOX, LARGURA FITA 12,6 A 14 MM, D= 4" A 4 3/4" REF 11929</v>
          </cell>
          <cell r="E32530" t="str">
            <v>UN</v>
          </cell>
          <cell r="G32530">
            <v>6.31</v>
          </cell>
        </row>
        <row r="32531">
          <cell r="A32531" t="str">
            <v>SUDECAP-I 74.44.41</v>
          </cell>
          <cell r="D32531" t="str">
            <v>ABRAÇADEIRA EM AÇO PARA AMARRAÇÃO DE ELETRODUTOS, TIPO D, COM 1/2" E PARAFUSO DE FIXAÇÃO REF 392</v>
          </cell>
          <cell r="E32531" t="str">
            <v>UN</v>
          </cell>
          <cell r="G32531">
            <v>0.59</v>
          </cell>
        </row>
        <row r="32532">
          <cell r="A32532" t="str">
            <v>SUDECAP-I 74.44.42</v>
          </cell>
          <cell r="D32532" t="str">
            <v>ABRAÇADEIRA EM AÇO, TIPO U 3/4"</v>
          </cell>
          <cell r="E32532" t="str">
            <v>UN</v>
          </cell>
          <cell r="G32532">
            <v>0.48</v>
          </cell>
        </row>
        <row r="32533">
          <cell r="A32533" t="str">
            <v>SUDECAP-I 74.44.85</v>
          </cell>
          <cell r="D32533" t="str">
            <v>TAMPÃO DE ALUMÍNIO 76MM</v>
          </cell>
          <cell r="E32533" t="str">
            <v>UN</v>
          </cell>
          <cell r="G32533">
            <v>2.7</v>
          </cell>
        </row>
        <row r="32534">
          <cell r="A32534" t="str">
            <v>SUDECAP-I 74.44.86</v>
          </cell>
          <cell r="D32534" t="str">
            <v>TAMPÃO DE ALUMÍNIO 102MM</v>
          </cell>
          <cell r="E32534" t="str">
            <v>UN</v>
          </cell>
          <cell r="G32534">
            <v>5.77</v>
          </cell>
        </row>
        <row r="32535">
          <cell r="A32535" t="str">
            <v>SUDECAP-I 74.44.87</v>
          </cell>
          <cell r="D32535" t="str">
            <v>TAMPÃO DE ALUMÍNIO 127MM</v>
          </cell>
          <cell r="E32535" t="str">
            <v>UN</v>
          </cell>
          <cell r="G32535">
            <v>6</v>
          </cell>
        </row>
        <row r="32536">
          <cell r="A32536" t="str">
            <v>SUDECAP-I 74.44.94</v>
          </cell>
          <cell r="D32536" t="str">
            <v>CABEÇOTE DE ALUMÍNIO 1" REF 1050</v>
          </cell>
          <cell r="E32536" t="str">
            <v>UN</v>
          </cell>
          <cell r="G32536">
            <v>3.59</v>
          </cell>
        </row>
        <row r="32537">
          <cell r="A32537" t="str">
            <v>SUDECAP-I 74.44.95</v>
          </cell>
          <cell r="D32537" t="str">
            <v>CABEÇOTE DE ALUMÍNIO 1 1/4" REF 1099</v>
          </cell>
          <cell r="E32537" t="str">
            <v>UN</v>
          </cell>
          <cell r="G32537">
            <v>5.57</v>
          </cell>
        </row>
        <row r="32538">
          <cell r="A32538" t="str">
            <v>SUDECAP-I 74.44.96</v>
          </cell>
          <cell r="D32538" t="str">
            <v>CABEÇOTE DE ALUMÍNIO 1 1/2" REF 1049</v>
          </cell>
          <cell r="E32538" t="str">
            <v>UN</v>
          </cell>
          <cell r="G32538">
            <v>5.68</v>
          </cell>
        </row>
        <row r="32539">
          <cell r="A32539" t="str">
            <v>SUDECAP-I 74.44.97</v>
          </cell>
          <cell r="D32539" t="str">
            <v>CABEÇOTE DE ALUMÍNIO 2" REF 1100</v>
          </cell>
          <cell r="E32539" t="str">
            <v>UN</v>
          </cell>
          <cell r="G32539">
            <v>8.9</v>
          </cell>
        </row>
        <row r="32540">
          <cell r="A32540" t="str">
            <v>SUDECAP-I 74.44.98</v>
          </cell>
          <cell r="D32540" t="str">
            <v>CABEÇOTE DE ALUMÍNIO 2 1/2" REF 1101</v>
          </cell>
          <cell r="E32540" t="str">
            <v>UN</v>
          </cell>
          <cell r="G32540">
            <v>13.06</v>
          </cell>
        </row>
        <row r="32541">
          <cell r="A32541" t="str">
            <v>SUDECAP-I 74.46.03</v>
          </cell>
          <cell r="D32541" t="str">
            <v>POSTE ESCALONADO RETO ENGASTADO GALVANIZADO HT=4,5m HL=3,8m B=89/60,3mm</v>
          </cell>
          <cell r="E32541" t="str">
            <v>UN</v>
          </cell>
          <cell r="G32541">
            <v>679.01</v>
          </cell>
        </row>
        <row r="32542">
          <cell r="A32542" t="str">
            <v>SUDECAP-I 74.46.11</v>
          </cell>
          <cell r="D32542" t="str">
            <v>POSTE ESCALONADO RETO ENGASTADO GALVANIZADO HT=8m HL=7m,B=115/80mm</v>
          </cell>
          <cell r="E32542" t="str">
            <v>UN</v>
          </cell>
          <cell r="G32542">
            <v>1444.15</v>
          </cell>
        </row>
        <row r="32543">
          <cell r="A32543" t="str">
            <v>SUDECAP-I 74.46.13</v>
          </cell>
          <cell r="D32543" t="str">
            <v>POSTE ESCALONADO RETO ENGASTADO GALVANIZADO HT=12m HL= 9,8m B=139/89mm</v>
          </cell>
          <cell r="E32543" t="str">
            <v>UN</v>
          </cell>
          <cell r="G32543">
            <v>2700</v>
          </cell>
        </row>
        <row r="32544">
          <cell r="A32544" t="str">
            <v>SUDECAP-I 74.46.66</v>
          </cell>
          <cell r="D32544" t="str">
            <v>POSTE AÇO GALVANIZADO TIPO PA4 - D=102MM / H=7,OM  / E=2MM</v>
          </cell>
          <cell r="E32544" t="str">
            <v>UN</v>
          </cell>
          <cell r="G32544">
            <v>600</v>
          </cell>
        </row>
        <row r="32545">
          <cell r="A32545" t="str">
            <v>SUDECAP-I 74.46.67</v>
          </cell>
          <cell r="D32545" t="str">
            <v>POSTE AÇO GALVANIZADO TIPO PA5 - D=102MM / H=7,OM  / E=5MM</v>
          </cell>
          <cell r="E32545" t="str">
            <v>UN</v>
          </cell>
          <cell r="G32545">
            <v>840</v>
          </cell>
        </row>
        <row r="32546">
          <cell r="A32546" t="str">
            <v>SUDECAP-I 74.46.68</v>
          </cell>
          <cell r="D32546" t="str">
            <v>POSTE AÇO GALVANIZADO TIPO PA6 - D=127MM / H=7,OM  / E=5MM</v>
          </cell>
          <cell r="E32546" t="str">
            <v>UN</v>
          </cell>
          <cell r="G32546">
            <v>1135.99</v>
          </cell>
        </row>
        <row r="32547">
          <cell r="A32547" t="str">
            <v>SUDECAP-I 74.46.69</v>
          </cell>
          <cell r="D32547" t="str">
            <v>POSTE AÇO GALVANIZADO TIPO PA1 - D=76MM / H=4,5M  / E=2MM</v>
          </cell>
          <cell r="E32547" t="str">
            <v>UN</v>
          </cell>
          <cell r="G32547">
            <v>210.49</v>
          </cell>
        </row>
        <row r="32548">
          <cell r="A32548" t="str">
            <v>SUDECAP-I 74.46.70</v>
          </cell>
          <cell r="D32548" t="str">
            <v>POSTE AÇO GALVANIZADO TIPO PA2 - D=102MM / H=4,5M  / E=2MM</v>
          </cell>
          <cell r="E32548" t="str">
            <v>UN</v>
          </cell>
          <cell r="G32548">
            <v>284.99</v>
          </cell>
        </row>
        <row r="32549">
          <cell r="A32549" t="str">
            <v>SUDECAP-I 74.46.71</v>
          </cell>
          <cell r="D32549" t="str">
            <v>POSTE AÇO GALVANIZADO TIPO PA3 - D=102MM / H=4,5M  / E=5MM</v>
          </cell>
          <cell r="E32549" t="str">
            <v>UN</v>
          </cell>
          <cell r="G32549">
            <v>569.99</v>
          </cell>
        </row>
        <row r="32550">
          <cell r="A32550" t="str">
            <v>SUDECAP-I 74.51.01</v>
          </cell>
          <cell r="D32550" t="str">
            <v>CAPTOR / TERMINAL AÉREO EM AÇO GALVANIZADO SEM BANDEIRA COM HASTE 3/8" X 250MM E FIXAÇÃO HORIZONTAL POR 1 FURO DE 3/8"</v>
          </cell>
          <cell r="E32550" t="str">
            <v>UN</v>
          </cell>
          <cell r="G32550">
            <v>13.74</v>
          </cell>
        </row>
        <row r="32551">
          <cell r="A32551" t="str">
            <v>SUDECAP-I 74.51.02</v>
          </cell>
          <cell r="D32551" t="str">
            <v>CONECTOR DE PRESSÃO EM LATÃO ESTANHADO COM FURO Ø10MM PARA CABOS DE 35 - 70MM² (SPLIT-BOLT) REF 11855</v>
          </cell>
          <cell r="E32551" t="str">
            <v>UN</v>
          </cell>
          <cell r="G32551">
            <v>29.65</v>
          </cell>
        </row>
        <row r="32552">
          <cell r="A32552" t="str">
            <v>SUDECAP-I 74.51.03</v>
          </cell>
          <cell r="D32552" t="str">
            <v>CAIXA DE EQUALIZAÇÃO EM POLIPROPILENO 180 X 145MM COM BARRAMENTO DE COBRE 6MM, 4 TERMINAIS 16MM2 E 1 TERMINAL 50MM2</v>
          </cell>
          <cell r="E32552" t="str">
            <v>UN</v>
          </cell>
          <cell r="G32552">
            <v>210</v>
          </cell>
        </row>
        <row r="32553">
          <cell r="A32553" t="str">
            <v>SUDECAP-I 74.51.04</v>
          </cell>
          <cell r="D32553" t="str">
            <v>MOLDE PARA SOLDA EXOTÉRMICA HCL 5/8" 50-5 CLASSE 5 OU EQUIVALENTE</v>
          </cell>
          <cell r="E32553" t="str">
            <v>UN</v>
          </cell>
          <cell r="G32553">
            <v>231</v>
          </cell>
        </row>
        <row r="32554">
          <cell r="A32554" t="str">
            <v>SUDECAP-I 74.51.05</v>
          </cell>
          <cell r="D32554" t="str">
            <v>ESPUMA EXPANSIVA DE POLIURETANO, APLICAÇÃO MANUAL - 500 ML REF 38124</v>
          </cell>
          <cell r="E32554" t="str">
            <v>UN</v>
          </cell>
          <cell r="G32554">
            <v>24.71</v>
          </cell>
        </row>
        <row r="32555">
          <cell r="A32555" t="str">
            <v>SUDECAP-I 74.51.06</v>
          </cell>
          <cell r="D32555" t="str">
            <v>PRESILHA DE LATÃO PARA CABO DE 35 - 50MM2 + BUCHA S6</v>
          </cell>
          <cell r="E32555" t="str">
            <v>UN</v>
          </cell>
          <cell r="G32555">
            <v>1.57</v>
          </cell>
        </row>
        <row r="32556">
          <cell r="A32556" t="str">
            <v>SUDECAP-I 74.51.07</v>
          </cell>
          <cell r="D32556" t="str">
            <v>CONECTOR MINI-GAR PARA CABOS DE 16 - 50MM2</v>
          </cell>
          <cell r="E32556" t="str">
            <v>UN</v>
          </cell>
          <cell r="G32556">
            <v>45.6</v>
          </cell>
        </row>
        <row r="32557">
          <cell r="A32557" t="str">
            <v>SUDECAP-I 74.51.08</v>
          </cell>
          <cell r="D32557" t="str">
            <v>CAIXA DE EQUALIZAÇÃO 380 X 320 X 175 MM COM BARRAMENTO DE COBRE, 8 TERMINAIS 16MM2 E 1 TERMINAL 50MM2 USO INTERNO E EXTERNO</v>
          </cell>
          <cell r="E32557" t="str">
            <v>UN</v>
          </cell>
          <cell r="G32557">
            <v>553.6</v>
          </cell>
        </row>
        <row r="32558">
          <cell r="A32558" t="str">
            <v>SUDECAP-I 74.51.10</v>
          </cell>
          <cell r="D32558" t="str">
            <v>FIXADOR OMEGA EM LATÃO PARA CABO 35MM2</v>
          </cell>
          <cell r="E32558" t="str">
            <v>UN</v>
          </cell>
          <cell r="G32558">
            <v>2.99</v>
          </cell>
        </row>
        <row r="32559">
          <cell r="A32559" t="str">
            <v>SUDECAP-I 74.51.11</v>
          </cell>
          <cell r="D32559" t="str">
            <v>GRAMPO TIPO "X" EM COBRE DE 35MM2 - 50MM2</v>
          </cell>
          <cell r="E32559" t="str">
            <v>UN</v>
          </cell>
          <cell r="G32559">
            <v>33.5</v>
          </cell>
        </row>
        <row r="32560">
          <cell r="A32560" t="str">
            <v>SUDECAP-I 74.51.12</v>
          </cell>
          <cell r="D32560" t="str">
            <v>PRESILHA DE LATÃO PARA CABO DE 16 - 25MM2 + BUCHA S6</v>
          </cell>
          <cell r="E32560" t="str">
            <v>UN</v>
          </cell>
          <cell r="G32560">
            <v>1.7</v>
          </cell>
        </row>
        <row r="32561">
          <cell r="A32561" t="str">
            <v>SUDECAP-I 74.51.13</v>
          </cell>
          <cell r="D32561" t="str">
            <v>FIXADOR OMEGA EM LATÃO PARA CABO DE 16 - 25MM2</v>
          </cell>
          <cell r="E32561" t="str">
            <v>UN</v>
          </cell>
          <cell r="G32561">
            <v>1.66</v>
          </cell>
        </row>
        <row r="32562">
          <cell r="A32562" t="str">
            <v>SUDECAP-I 74.51.14</v>
          </cell>
          <cell r="D32562" t="str">
            <v>CONECTOR DE MEDIÇÃO EM BRONZE ESTANHADO COM 1 PARAFUSO PARA CABOS DE 16 - 70MM2</v>
          </cell>
          <cell r="E32562" t="str">
            <v>UN</v>
          </cell>
          <cell r="G32562">
            <v>21.98</v>
          </cell>
        </row>
        <row r="32563">
          <cell r="A32563" t="str">
            <v>SUDECAP-I 74.51.15</v>
          </cell>
          <cell r="D32563" t="str">
            <v>TERMINAL DE COMPRESSAO 1 FURO 16MM2 REF 1575</v>
          </cell>
          <cell r="E32563" t="str">
            <v>UN</v>
          </cell>
          <cell r="G32563">
            <v>1.55</v>
          </cell>
        </row>
        <row r="32564">
          <cell r="A32564" t="str">
            <v>SUDECAP-I 74.51.16</v>
          </cell>
          <cell r="D32564" t="str">
            <v>CAIXA EQUALIZAÇÃO 210 X 210 X 90MM COM 9 TERMINAIS PARA USO INTERNO</v>
          </cell>
          <cell r="E32564" t="str">
            <v>UN</v>
          </cell>
          <cell r="G32564">
            <v>333.94</v>
          </cell>
        </row>
        <row r="32565">
          <cell r="A32565" t="str">
            <v>SUDECAP-I 74.51.17</v>
          </cell>
          <cell r="D32565" t="str">
            <v>HASTE COBREADA ALTA CAMADA Ø5/8" X 2,40M (Ø14,3MM – EFETIVO)</v>
          </cell>
          <cell r="E32565" t="str">
            <v>UN</v>
          </cell>
          <cell r="G32565">
            <v>114.43</v>
          </cell>
        </row>
        <row r="32566">
          <cell r="A32566" t="str">
            <v>SUDECAP-I 74.51.18</v>
          </cell>
          <cell r="D32566" t="str">
            <v>TERMINAL DE COMPRESSÃO 1 FURO 35MM2 REF 1577</v>
          </cell>
          <cell r="E32566" t="str">
            <v>UN</v>
          </cell>
          <cell r="G32566">
            <v>3.12</v>
          </cell>
        </row>
        <row r="32567">
          <cell r="A32567" t="str">
            <v>SUDECAP-I 74.51.20</v>
          </cell>
          <cell r="D32567" t="str">
            <v>BARRA CHATA DE ALUMÍNIO 7/8" X 1/8" X 3000MM (70MM2) COM FUROS Ø7MM</v>
          </cell>
          <cell r="E32567" t="str">
            <v>UN</v>
          </cell>
          <cell r="G32567">
            <v>33.99</v>
          </cell>
        </row>
        <row r="32568">
          <cell r="A32568" t="str">
            <v>SUDECAP-I 74.51.21</v>
          </cell>
          <cell r="D32568" t="str">
            <v>MASTRO SIMPLES GALVANIZADO DIAMETRO NOMINAL 1 1/2", COMPRIMENTO 3 M REF 41387</v>
          </cell>
          <cell r="E32568" t="str">
            <v>UN</v>
          </cell>
          <cell r="G32568">
            <v>218.72</v>
          </cell>
        </row>
        <row r="32569">
          <cell r="A32569" t="str">
            <v>SUDECAP-I 74.51.22</v>
          </cell>
          <cell r="D32569" t="str">
            <v>PARAFUSO FENDA AUTOTARRAXANTE INOX Ø4,2 X 32MM</v>
          </cell>
          <cell r="E32569" t="str">
            <v>UN</v>
          </cell>
          <cell r="G32569">
            <v>0.46</v>
          </cell>
        </row>
        <row r="32570">
          <cell r="A32570" t="str">
            <v>SUDECAP-I 74.51.23</v>
          </cell>
          <cell r="D32570" t="str">
            <v>ABRAÇADEIRA PVC TIPO COLAR 1"</v>
          </cell>
          <cell r="E32570" t="str">
            <v>UN</v>
          </cell>
          <cell r="G32570">
            <v>0.75</v>
          </cell>
        </row>
        <row r="32571">
          <cell r="A32571" t="str">
            <v>SUDECAP-I 74.51.24</v>
          </cell>
          <cell r="D32571" t="str">
            <v>TERMINAL AÉREO EM AÇO GALVANIZADO DN 5/16", COMPRIMENTO DE 350MM, COM BASE DE FIXAÇÃO HORIZONTAL</v>
          </cell>
          <cell r="E32571" t="str">
            <v>UN</v>
          </cell>
          <cell r="G32571">
            <v>15.31</v>
          </cell>
        </row>
        <row r="32572">
          <cell r="A32572" t="str">
            <v>SUDECAP-I 74.51.25</v>
          </cell>
          <cell r="D32572" t="str">
            <v>PARA RAIO FRANKLIN 4 PONTAS EM LATÃO CROMADO ROSCA 3/4" X 350MM REF 4274</v>
          </cell>
          <cell r="E32572" t="str">
            <v>UN</v>
          </cell>
          <cell r="G32572">
            <v>120.93</v>
          </cell>
        </row>
        <row r="32573">
          <cell r="A32573" t="str">
            <v>SUDECAP-I 74.51.26</v>
          </cell>
          <cell r="D32573" t="str">
            <v>SUPRESSOR DE SURTO VCL V 45KA CLAMPER/EQUIVALENTE</v>
          </cell>
          <cell r="E32573" t="str">
            <v>UN</v>
          </cell>
          <cell r="G32573">
            <v>49.99</v>
          </cell>
        </row>
        <row r="32574">
          <cell r="A32574" t="str">
            <v>SUDECAP-I 74.51.27</v>
          </cell>
          <cell r="D32574" t="str">
            <v>TERMINAL A COMPRESSÃO EM COBRE ESTANHADO PARA CABO 35MM2, 1 FURO E 1 COMPRESSÃO, PARA PARAFUSO DE FIXAÇÃO M8 REF 1577</v>
          </cell>
          <cell r="E32574" t="str">
            <v>UN</v>
          </cell>
          <cell r="G32574">
            <v>3.21</v>
          </cell>
        </row>
        <row r="32575">
          <cell r="A32575" t="str">
            <v>SUDECAP-I 74.51.28</v>
          </cell>
          <cell r="D32575" t="str">
            <v>PARAFUSO SEXTAVADO ROSCA SOBERBA EM INOX ØM6 X 45MM</v>
          </cell>
          <cell r="E32575" t="str">
            <v>UN</v>
          </cell>
          <cell r="G32575">
            <v>0.99</v>
          </cell>
        </row>
        <row r="32576">
          <cell r="A32576" t="str">
            <v>SUDECAP-I 74.51.29</v>
          </cell>
          <cell r="D32576" t="str">
            <v>PORCA SEXTAVADA EM  AÇO INOX Ø1/4" REF 39997</v>
          </cell>
          <cell r="E32576" t="str">
            <v>UN</v>
          </cell>
          <cell r="G32576">
            <v>0.37</v>
          </cell>
        </row>
        <row r="32577">
          <cell r="A32577" t="str">
            <v>SUDECAP-I 74.51.30</v>
          </cell>
          <cell r="D32577" t="str">
            <v>ARRUELA DE PRESSÃO EM AÇO INOX Ø1/4"</v>
          </cell>
          <cell r="E32577" t="str">
            <v>UN</v>
          </cell>
          <cell r="G32577">
            <v>0.15</v>
          </cell>
        </row>
        <row r="32578">
          <cell r="A32578" t="str">
            <v>SUDECAP-I 74.51.32</v>
          </cell>
          <cell r="D32578" t="str">
            <v>CONECTOR DE PRESSÃO 35MM2 (SPLIT-BOLT) REF 11854</v>
          </cell>
          <cell r="E32578" t="str">
            <v>UN</v>
          </cell>
          <cell r="G32578">
            <v>11.15</v>
          </cell>
        </row>
        <row r="32579">
          <cell r="A32579" t="str">
            <v>SUDECAP-I 74.51.34</v>
          </cell>
          <cell r="D32579" t="str">
            <v>TERMINAL TIPO CRUZ EM LATÃO PARA CABOS DE COBRE DE 16 - 50MM2</v>
          </cell>
          <cell r="E32579" t="str">
            <v>UN</v>
          </cell>
          <cell r="G32579">
            <v>12.9</v>
          </cell>
        </row>
        <row r="32580">
          <cell r="A32580" t="str">
            <v>SUDECAP-I 74.51.35</v>
          </cell>
          <cell r="D32580" t="str">
            <v>SELANTE ELÁSTICO MONOCOMPONENTE A BASE DE POLIURETANO PARA JUNTAS DIVERSAS 310ML REF 142</v>
          </cell>
          <cell r="E32580" t="str">
            <v>UN</v>
          </cell>
          <cell r="G32580">
            <v>30.79</v>
          </cell>
        </row>
        <row r="32581">
          <cell r="A32581" t="str">
            <v>SUDECAP-I 74.51.37</v>
          </cell>
          <cell r="D32581" t="str">
            <v>TERMINAL A COMPRESSÃO EM COBRE ESTANHADO PARA CABO 50MM2, 1 FURO E 1 COMPRESSÃO, PARA PARAFUSO DE FIXAÇÃO M8 REF 1578</v>
          </cell>
          <cell r="E32581" t="str">
            <v>UN</v>
          </cell>
          <cell r="G32581">
            <v>4.59</v>
          </cell>
        </row>
        <row r="32582">
          <cell r="A32582" t="str">
            <v>SUDECAP-I 74.51.39</v>
          </cell>
          <cell r="D32582" t="str">
            <v>CARTUCHO PARA SOLDA (PÓ EXOTÉRMICO) Nº115</v>
          </cell>
          <cell r="E32582" t="str">
            <v>UN</v>
          </cell>
          <cell r="G32582">
            <v>20.86</v>
          </cell>
        </row>
        <row r="32583">
          <cell r="A32583" t="str">
            <v>SUDECAP-I 74.51.51</v>
          </cell>
          <cell r="D32583" t="str">
            <v>CAIXA DE EQUALIZAÇÃO EM AÇO 4000 X 400 X 155MM COM 11 TERMINAIS, USO INTERNO</v>
          </cell>
          <cell r="E32583" t="str">
            <v>UN</v>
          </cell>
          <cell r="G32583">
            <v>534.66</v>
          </cell>
        </row>
        <row r="32584">
          <cell r="A32584" t="str">
            <v>SUDECAP-I 74.51.52</v>
          </cell>
          <cell r="D32584" t="str">
            <v>MOLDE PPS 35-2 PARA SOLDA EXOTÉRMICA CLASSE 2 OU EQUIVALENTE</v>
          </cell>
          <cell r="E32584" t="str">
            <v>UN</v>
          </cell>
          <cell r="G32584">
            <v>202.71</v>
          </cell>
        </row>
        <row r="32585">
          <cell r="A32585" t="str">
            <v>SUDECAP-I 74.51.53</v>
          </cell>
          <cell r="D32585" t="str">
            <v>CARTUCHO PARA SOLDA (PÓ EXOTÉRMICO) Nº45</v>
          </cell>
          <cell r="E32585" t="str">
            <v>UN</v>
          </cell>
          <cell r="G32585">
            <v>12.13</v>
          </cell>
        </row>
        <row r="32586">
          <cell r="A32586" t="str">
            <v>SUDECAP-I 74.51.54</v>
          </cell>
          <cell r="D32586" t="str">
            <v>ALICATE PARA MANUSEIO DE MOLDES DE SOLDA EXOTÉRMICA Nº 2</v>
          </cell>
          <cell r="E32586" t="str">
            <v>UN</v>
          </cell>
          <cell r="G32586">
            <v>79</v>
          </cell>
        </row>
        <row r="32587">
          <cell r="A32587" t="str">
            <v>SUDECAP-I 74.51.60</v>
          </cell>
          <cell r="D32587" t="str">
            <v>CAIXA DE INSPEÇÃO PVC Ø300 X 300MM COM TAMPA DE FERRO FUNDIDO</v>
          </cell>
          <cell r="E32587" t="str">
            <v>UN</v>
          </cell>
          <cell r="G32587">
            <v>88</v>
          </cell>
        </row>
        <row r="32588">
          <cell r="A32588" t="str">
            <v>SUDECAP-I 74.51.67</v>
          </cell>
          <cell r="D32588" t="str">
            <v>SUPORTE EM LATÃO Ø1/4" X 200MM COM 2 PORCAS PARA FIXAÇÃO DE PRESILHAS</v>
          </cell>
          <cell r="E32588" t="str">
            <v>UN</v>
          </cell>
          <cell r="G32588">
            <v>22.97</v>
          </cell>
        </row>
        <row r="32589">
          <cell r="A32589" t="str">
            <v>SUDECAP-I 74.51.81</v>
          </cell>
          <cell r="D32589" t="str">
            <v>RE-BAR Ø3/8" X 3,40M GALVANIZADA A FOGO (70MM2)</v>
          </cell>
          <cell r="E32589" t="str">
            <v>UN</v>
          </cell>
          <cell r="G32589">
            <v>36.57</v>
          </cell>
        </row>
        <row r="32590">
          <cell r="A32590" t="str">
            <v>SUDECAP-I 74.51.85</v>
          </cell>
          <cell r="D32590" t="str">
            <v>TRANSFORMADOR DE CORRENTE 200/5</v>
          </cell>
          <cell r="E32590" t="str">
            <v>UN</v>
          </cell>
          <cell r="G32590">
            <v>80.760000000000005</v>
          </cell>
        </row>
        <row r="32591">
          <cell r="A32591" t="str">
            <v>SUDECAP-I 75.01.04</v>
          </cell>
          <cell r="D32591" t="str">
            <v>TINTA ACRÍLICA STANDARD, COR BRANCO FOSCO</v>
          </cell>
          <cell r="E32591" t="str">
            <v>L</v>
          </cell>
          <cell r="G32591">
            <v>24.44</v>
          </cell>
        </row>
        <row r="32592">
          <cell r="A32592" t="str">
            <v>SUDECAP-I 75.01.06</v>
          </cell>
          <cell r="D32592" t="str">
            <v>TINTA ACRÍLICA PREMIUM PARA PISO REF 7348</v>
          </cell>
          <cell r="E32592" t="str">
            <v>L</v>
          </cell>
          <cell r="G32592">
            <v>21.86</v>
          </cell>
        </row>
        <row r="32593">
          <cell r="A32593" t="str">
            <v>SUDECAP-I 75.01.11</v>
          </cell>
          <cell r="D32593" t="str">
            <v>TINTA ACRÍLICA PREMIUM, COR BRANCO FOSCO REF 7356</v>
          </cell>
          <cell r="E32593" t="str">
            <v>L</v>
          </cell>
          <cell r="G32593">
            <v>29.63</v>
          </cell>
        </row>
        <row r="32594">
          <cell r="A32594" t="str">
            <v>SUDECAP-I 75.01.12</v>
          </cell>
          <cell r="D32594" t="str">
            <v>TINTA ACRÍLICA PREMIUM, COR BRANCO SEMI BRILHO</v>
          </cell>
          <cell r="E32594" t="str">
            <v>L</v>
          </cell>
          <cell r="G32594">
            <v>50.23</v>
          </cell>
        </row>
        <row r="32595">
          <cell r="A32595" t="str">
            <v>SUDECAP-I 75.03.01</v>
          </cell>
          <cell r="D32595" t="str">
            <v>TINTA ESMALTE SINTÉTICO PREMIUM FOSCO REF 7288</v>
          </cell>
          <cell r="E32595" t="str">
            <v>L</v>
          </cell>
          <cell r="G32595">
            <v>45.29</v>
          </cell>
        </row>
        <row r="32596">
          <cell r="A32596" t="str">
            <v>SUDECAP-I 75.03.04</v>
          </cell>
          <cell r="D32596" t="str">
            <v>TINTA ESMALTE SINTÉTICO PREMIUM ALTO BRILHO REF 7292</v>
          </cell>
          <cell r="E32596" t="str">
            <v>L</v>
          </cell>
          <cell r="G32596">
            <v>52.55</v>
          </cell>
        </row>
        <row r="32597">
          <cell r="A32597" t="str">
            <v>SUDECAP-I 75.03.26</v>
          </cell>
          <cell r="D32597" t="str">
            <v>TINTA ESMALTE SINTÉTICO PREMIUM ACETINADO REF 7311</v>
          </cell>
          <cell r="E32597" t="str">
            <v>L</v>
          </cell>
          <cell r="G32597">
            <v>50.41</v>
          </cell>
        </row>
        <row r="32598">
          <cell r="A32598" t="str">
            <v>SUDECAP-I 75.05.01</v>
          </cell>
          <cell r="D32598" t="str">
            <v>ESMALTE SINTÉTICO 2 EM 1 (FUNDO E ACABAMENTO) PARA SUPERFÍCIES METÁLICAS REF 7293</v>
          </cell>
          <cell r="E32598" t="str">
            <v>L</v>
          </cell>
          <cell r="G32598">
            <v>59.07</v>
          </cell>
        </row>
        <row r="32599">
          <cell r="A32599" t="str">
            <v>SUDECAP-I 75.07.23</v>
          </cell>
          <cell r="D32599" t="str">
            <v>VERNIZ SINTÉTICO BRILHANTE PARA MADEIRA, USO INTERNO E EXTERNO REF 10481</v>
          </cell>
          <cell r="E32599" t="str">
            <v>L</v>
          </cell>
          <cell r="G32599">
            <v>39.270000000000003</v>
          </cell>
        </row>
        <row r="32600">
          <cell r="A32600" t="str">
            <v>SUDECAP-I 75.07.24</v>
          </cell>
          <cell r="D32600" t="str">
            <v>VERNIZ POLIURETANO BRILHANTE PARA MADEIRA, USO INTERNO E EXTERNO REF 10478</v>
          </cell>
          <cell r="E32600" t="str">
            <v>L</v>
          </cell>
          <cell r="G32600">
            <v>44.98</v>
          </cell>
        </row>
        <row r="32601">
          <cell r="A32601" t="str">
            <v>SUDECAP-I 75.07.26</v>
          </cell>
          <cell r="D32601" t="str">
            <v>IMUNIZANTE PARA MADEIRA, INCOLOR REF 7340</v>
          </cell>
          <cell r="E32601" t="str">
            <v>L</v>
          </cell>
          <cell r="G32601">
            <v>41.26</v>
          </cell>
        </row>
        <row r="32602">
          <cell r="A32602" t="str">
            <v>SUDECAP-I 75.07.46</v>
          </cell>
          <cell r="D32602" t="str">
            <v>SILICONE SUVINIL OU EQUIVALENTE</v>
          </cell>
          <cell r="E32602" t="str">
            <v>L</v>
          </cell>
          <cell r="G32602">
            <v>72.38</v>
          </cell>
        </row>
        <row r="32603">
          <cell r="A32603" t="str">
            <v>SUDECAP-I 75.13.08</v>
          </cell>
          <cell r="D32603" t="str">
            <v>TINTA ASFÁLTICA IMPERMEABILIZANTE DILUÍDA EM SOLVENTE, PARA MATERIAIS CIMENTÍCIOS, METAL E MADEIRA</v>
          </cell>
          <cell r="E32603" t="str">
            <v>L</v>
          </cell>
          <cell r="G32603">
            <v>27.41</v>
          </cell>
        </row>
        <row r="32604">
          <cell r="A32604" t="str">
            <v>SUDECAP-I 75.14.02</v>
          </cell>
          <cell r="D32604" t="str">
            <v>TINTA EPÓXI BRANCA REF 7304</v>
          </cell>
          <cell r="E32604" t="str">
            <v>L</v>
          </cell>
          <cell r="G32604">
            <v>83.33</v>
          </cell>
        </row>
        <row r="32605">
          <cell r="A32605" t="str">
            <v>SUDECAP-I 75.14.03</v>
          </cell>
          <cell r="D32605" t="str">
            <v>PRIMER EPÓXI / EPOXÍDICO REF 44072</v>
          </cell>
          <cell r="E32605" t="str">
            <v>L</v>
          </cell>
          <cell r="G32605">
            <v>96.01</v>
          </cell>
        </row>
        <row r="32606">
          <cell r="A32606" t="str">
            <v>SUDECAP-I 75.14.04</v>
          </cell>
          <cell r="D32606" t="str">
            <v>DILUENTE EPÓXI REF 5330</v>
          </cell>
          <cell r="E32606" t="str">
            <v>L</v>
          </cell>
          <cell r="G32606">
            <v>44.33</v>
          </cell>
        </row>
        <row r="32607">
          <cell r="A32607" t="str">
            <v>SUDECAP-I 75.15.06</v>
          </cell>
          <cell r="D32607" t="str">
            <v>MASSA PLÁSTICA (LATA COM 400 GRAMAS)</v>
          </cell>
          <cell r="E32607" t="str">
            <v>UN</v>
          </cell>
          <cell r="G32607">
            <v>13.88</v>
          </cell>
        </row>
        <row r="32608">
          <cell r="A32608" t="str">
            <v>SUDECAP-I 75.15.08</v>
          </cell>
          <cell r="D32608" t="str">
            <v>MASSA LÁTEX PARA PAREDES INTERNAS REF 43626</v>
          </cell>
          <cell r="E32608" t="str">
            <v>KG</v>
          </cell>
          <cell r="G32608">
            <v>3.78</v>
          </cell>
        </row>
        <row r="32609">
          <cell r="A32609" t="str">
            <v>SUDECAP-I 75.15.09</v>
          </cell>
          <cell r="D32609" t="str">
            <v>MASSA ACRÍLICA PARA MADEIRA</v>
          </cell>
          <cell r="E32609" t="str">
            <v>KG</v>
          </cell>
          <cell r="G32609">
            <v>22.69</v>
          </cell>
        </row>
        <row r="32610">
          <cell r="A32610" t="str">
            <v>SUDECAP-I 75.15.11</v>
          </cell>
          <cell r="D32610" t="str">
            <v>MASSA ACRÍLICA PARA PAREDES EXTERNAS/INTERNAS</v>
          </cell>
          <cell r="E32610" t="str">
            <v>KG</v>
          </cell>
          <cell r="G32610">
            <v>9.44</v>
          </cell>
        </row>
        <row r="32611">
          <cell r="A32611" t="str">
            <v>SUDECAP-I 75.18.09</v>
          </cell>
          <cell r="D32611" t="str">
            <v>FUNDO PREPARADOR ACRILICO BASE AGUA</v>
          </cell>
          <cell r="E32611" t="str">
            <v>L</v>
          </cell>
          <cell r="G32611">
            <v>21.04</v>
          </cell>
        </row>
        <row r="32612">
          <cell r="A32612" t="str">
            <v>SUDECAP-I 75.18.10</v>
          </cell>
          <cell r="D32612" t="str">
            <v>FUNDO NIVELADOR BRANCO PARA MADEIRA</v>
          </cell>
          <cell r="E32612" t="str">
            <v>L</v>
          </cell>
          <cell r="G32612">
            <v>62.53</v>
          </cell>
        </row>
        <row r="32613">
          <cell r="A32613" t="str">
            <v>SUDECAP-I 75.18.12</v>
          </cell>
          <cell r="D32613" t="str">
            <v>SELADOR ACRÍLICO PAREDES INTERNAS/EXTERNAS REF 6085</v>
          </cell>
          <cell r="E32613" t="str">
            <v>L</v>
          </cell>
          <cell r="G32613">
            <v>12.77</v>
          </cell>
        </row>
        <row r="32614">
          <cell r="A32614" t="str">
            <v>SUDECAP-I 75.18.16</v>
          </cell>
          <cell r="D32614" t="str">
            <v>FUNDO ANTICORROSIVO PARA MATERIAIS FERROSOS (TIPO ZARCÃO) REF 7307</v>
          </cell>
          <cell r="E32614" t="str">
            <v>L</v>
          </cell>
          <cell r="G32614">
            <v>52.65</v>
          </cell>
        </row>
        <row r="32615">
          <cell r="A32615" t="str">
            <v>SUDECAP-I 75.25.06</v>
          </cell>
          <cell r="D32615" t="str">
            <v>DILUENTE AGUARRÁS REF 5318</v>
          </cell>
          <cell r="E32615" t="str">
            <v>L</v>
          </cell>
          <cell r="G32615">
            <v>28.78</v>
          </cell>
        </row>
        <row r="32616">
          <cell r="A32616" t="str">
            <v>SUDECAP-I 75.50.05</v>
          </cell>
          <cell r="D32616" t="str">
            <v>LIXA D'ÁGUA EM FOLHA, GRÃO 100</v>
          </cell>
          <cell r="E32616" t="str">
            <v>UN</v>
          </cell>
          <cell r="G32616">
            <v>1.64</v>
          </cell>
        </row>
        <row r="32617">
          <cell r="A32617" t="str">
            <v>SUDECAP-I 75.50.20</v>
          </cell>
          <cell r="D32617" t="str">
            <v>LIXA EM FOLHA PARA PAREDE OU MADEIRA, NÚMERO 120 (COR VERMELHA)</v>
          </cell>
          <cell r="E32617" t="str">
            <v>UN</v>
          </cell>
          <cell r="G32617">
            <v>0.99</v>
          </cell>
        </row>
        <row r="32618">
          <cell r="A32618" t="str">
            <v>SUDECAP-I 75.50.21</v>
          </cell>
          <cell r="D32618" t="str">
            <v>LIXA EM FOLHA PARA FERRO, NÚMERO 150 REF 3768</v>
          </cell>
          <cell r="E32618" t="str">
            <v>UN</v>
          </cell>
          <cell r="G32618">
            <v>2.85</v>
          </cell>
        </row>
        <row r="32619">
          <cell r="A32619" t="str">
            <v>SUDECAP-I 75.50.22</v>
          </cell>
          <cell r="D32619" t="str">
            <v>FITA CREPE ROLO DE 25MM X 50M REF 12815</v>
          </cell>
          <cell r="E32619" t="str">
            <v>UN</v>
          </cell>
          <cell r="G32619">
            <v>6.42</v>
          </cell>
        </row>
        <row r="32620">
          <cell r="A32620" t="str">
            <v>SUDECAP-I 76.08.03</v>
          </cell>
          <cell r="D32620" t="str">
            <v>LAJE PRÉ-MOLDADA TRELIÇADA, UNIDIRECIONAL, BI-APOIADA, COM TRELIÇA METÁLICA TR08 E ENCHIMENTO EM EPS, SC=300KGF/M2, VÃO ATÉ 4 METROS, SEM COLOCAÇÃO</v>
          </cell>
          <cell r="E32620" t="str">
            <v>M2</v>
          </cell>
          <cell r="G32620">
            <v>69</v>
          </cell>
        </row>
        <row r="32621">
          <cell r="A32621" t="str">
            <v>SUDECAP-I 76.08.13</v>
          </cell>
          <cell r="D32621" t="str">
            <v>LAJE PRÉ-MOLDADA TRELIÇADA, UNIDIRECIONAL, BI-APOIADA, COM TRELIÇA METÁLICA TR12 E ENCHIMENTO EM EPS, SC=300KGF/M2, VÃO ATÉ 5 METROS, SEM COLOCAÇÃO</v>
          </cell>
          <cell r="E32621" t="str">
            <v>M2</v>
          </cell>
          <cell r="G32621">
            <v>96.6</v>
          </cell>
        </row>
        <row r="32622">
          <cell r="A32622" t="str">
            <v>SUDECAP-I 76.08.23</v>
          </cell>
          <cell r="D32622" t="str">
            <v>LAJE PRÉ-MOLDADA TRELIÇADA, UNIDIRECIONAL, BI-APOIADA, COM TRELIÇA METÁLICA TR16 E ENCHIMENTO EM EPS, SC=300KGF/M2, VÃO ATÉ 6 METROS, SEM COLOCAÇÃO</v>
          </cell>
          <cell r="E32622" t="str">
            <v>M2</v>
          </cell>
          <cell r="G32622">
            <v>137.69999999999999</v>
          </cell>
        </row>
        <row r="32623">
          <cell r="A32623" t="str">
            <v>SUDECAP-I 76.08.33</v>
          </cell>
          <cell r="D32623" t="str">
            <v>LAJE PRÉ-MOLDADA TRELIÇADA, UNIDIRECIONAL, BI-APOIADA, COM TRELIÇA METÁLICA TR20 E ENCHIMENTO EM EPS, SC=300KGF/M2, VÃO ATÉ 8 METROS, SEM COLOCAÇÃO</v>
          </cell>
          <cell r="E32623" t="str">
            <v>M2</v>
          </cell>
          <cell r="G32623">
            <v>209.15</v>
          </cell>
        </row>
        <row r="32624">
          <cell r="A32624" t="str">
            <v>SUDECAP-I 76.10.01</v>
          </cell>
          <cell r="D32624" t="str">
            <v>CHAPÉU DE MURO TRIANGULAR PRÉ-MOLDADO 20 X 100CM</v>
          </cell>
          <cell r="E32624" t="str">
            <v>M</v>
          </cell>
          <cell r="G32624">
            <v>24.46</v>
          </cell>
        </row>
        <row r="32625">
          <cell r="A32625" t="str">
            <v>SUDECAP-I 76.10.06</v>
          </cell>
          <cell r="D32625" t="str">
            <v>MEIO FIO EM CONCRETO PRÉ-MOLDADO FCK&gt;=20MPA, PADRÃO SUDECAP TIPO A, 30 X 14,2/12 (H X L1/L2), COMPRIMENTO 80 CM</v>
          </cell>
          <cell r="E32625" t="str">
            <v>M</v>
          </cell>
          <cell r="G32625">
            <v>37</v>
          </cell>
        </row>
        <row r="32626">
          <cell r="A32626" t="str">
            <v>SUDECAP-I 76.10.08</v>
          </cell>
          <cell r="D32626" t="str">
            <v>MEIO FIO EM CONCRETO PRÉ-MOLDADO FCK&gt;=20MPA, PADRÃO SUDECAP TIPO B, 40 X 15/12 (H X L1/L2), COMPRIMENTO 80CM REF 4061</v>
          </cell>
          <cell r="E32626" t="str">
            <v>M</v>
          </cell>
          <cell r="G32626">
            <v>32</v>
          </cell>
        </row>
        <row r="32627">
          <cell r="A32627" t="str">
            <v>SUDECAP-I 76.10.09</v>
          </cell>
          <cell r="D32627" t="str">
            <v>CORDÃO DE CONCRETO BOLEADO PRÉ-FABRICADO FCK&gt;=20 MPA, PADRÃO SUDECAP, COMPRIMENTO 1M</v>
          </cell>
          <cell r="E32627" t="str">
            <v>UN</v>
          </cell>
          <cell r="G32627">
            <v>26.19</v>
          </cell>
        </row>
        <row r="32628">
          <cell r="A32628" t="str">
            <v>SUDECAP-I 76.10.10</v>
          </cell>
          <cell r="D32628" t="str">
            <v>DELIMITADOR FÍSICO DE CONCRETO FCK&gt;=20MPA, PADRÃO SUDECAP, 80CM</v>
          </cell>
          <cell r="E32628" t="str">
            <v>UN</v>
          </cell>
          <cell r="G32628">
            <v>50.5</v>
          </cell>
        </row>
        <row r="32629">
          <cell r="A32629" t="str">
            <v>SUDECAP-I 76.12.05</v>
          </cell>
          <cell r="D32629" t="str">
            <v>MOURÃO CONCRETO CURVO, SEÇÃO "T", H= 2,80 M + CURVA COM 0,45M, COM FUROS PARA FIOS</v>
          </cell>
          <cell r="E32629" t="str">
            <v>UN</v>
          </cell>
          <cell r="G32629">
            <v>57.64</v>
          </cell>
        </row>
        <row r="32630">
          <cell r="A32630" t="str">
            <v>SUDECAP-I 76.12.07</v>
          </cell>
          <cell r="D32630" t="str">
            <v>MOURÃO DE CONCRETO PONTA VIRADA SEÇÃO T, 3,2M, COM ESTICADOR</v>
          </cell>
          <cell r="E32630" t="str">
            <v>UN</v>
          </cell>
          <cell r="G32630">
            <v>52</v>
          </cell>
        </row>
        <row r="32631">
          <cell r="A32631" t="str">
            <v>SUDECAP-I 76.12.09</v>
          </cell>
          <cell r="D32631" t="str">
            <v>MOURÃO DE CONCRETO RETO SEÇÃO T, 2,45M</v>
          </cell>
          <cell r="E32631" t="str">
            <v>UN</v>
          </cell>
          <cell r="G32631">
            <v>40</v>
          </cell>
        </row>
        <row r="32632">
          <cell r="A32632" t="str">
            <v>SUDECAP-I 76.14.08</v>
          </cell>
          <cell r="D32632" t="str">
            <v>MOURÃO TIPO V, PRÉ-MOLDADO EM CONCRETO 25MPA, H= 3,0M OU EQUIVALENTE</v>
          </cell>
          <cell r="E32632" t="str">
            <v>UN</v>
          </cell>
          <cell r="G32632">
            <v>128</v>
          </cell>
        </row>
        <row r="32633">
          <cell r="A32633" t="str">
            <v>SUDECAP-I 76.15.11</v>
          </cell>
          <cell r="D32633" t="str">
            <v>BLOQUETE / PISO INTERTRAVADO DE CONCRETO - MODELO RETANGULAR / TIJOLINHO / PAVER / HOLANDÊS / PARALELEPÍPEDO, 20 CM X 10 CM, E= 6 CM, RESISTÊNCIA DE 35 MPA, COR NATURAL REF 36155</v>
          </cell>
          <cell r="E32633" t="str">
            <v>M2</v>
          </cell>
          <cell r="G32633">
            <v>59.9</v>
          </cell>
        </row>
        <row r="32634">
          <cell r="A32634" t="str">
            <v>SUDECAP-I 76.15.12</v>
          </cell>
          <cell r="D32634" t="str">
            <v>BLOQUETE / PISO INTERTRAVADO DE CONCRETO - MODELO ONDA / 16 FACES / RETANGULAR / TIJOLINHO / PAVER / HOLANDÊS / PARALELEPÍPEDO, 20 X 10 CM, E= 8 CM, RESISTÊNCIA DE 35 MPA, COLORIDO REF 36154</v>
          </cell>
          <cell r="E32634" t="str">
            <v>M2</v>
          </cell>
          <cell r="G32634">
            <v>103.18</v>
          </cell>
        </row>
        <row r="32635">
          <cell r="A32635" t="str">
            <v>SUDECAP-I 76.15.13</v>
          </cell>
          <cell r="D32635" t="str">
            <v>BLOQUETE / PISO INTERTRAVADO DE CONCRETO - MODELO ONDA / 16 FACES / RETANGULAR / TIJOLINHO / PAVER / HOLANDÊS / PARALELEPÍPEDO, 20 X 10 CM, E= 8 CM, RESISTÊNCIA DE 35 MPA, COR NATURAL REF 36170</v>
          </cell>
          <cell r="E32635" t="str">
            <v>M2</v>
          </cell>
          <cell r="G32635">
            <v>71.400000000000006</v>
          </cell>
        </row>
        <row r="32636">
          <cell r="A32636" t="str">
            <v>SUDECAP-I 76.15.15</v>
          </cell>
          <cell r="D32636" t="str">
            <v>BLOQUETE / PISO INTERTRAVADO DE CONCRETO - MODELO ONDA / 16 FACES / RETANGULAR / TIJOLINHO / PAVER / HOLANDÊS / PARALELEPÍPEDO, 20 X 10 CM, E= 10 CM, RESISTÊNCIA DE 35 MPA, COLORIDO</v>
          </cell>
          <cell r="E32636" t="str">
            <v>M2</v>
          </cell>
          <cell r="G32636">
            <v>130.55000000000001</v>
          </cell>
        </row>
        <row r="32637">
          <cell r="A32637" t="str">
            <v>SUDECAP-I 76.15.16</v>
          </cell>
          <cell r="D32637" t="str">
            <v>BLOQUETE / PISO INTERTRAVADO DE CONCRETO - MODELO ONDA / 16 FACES / RETANGULAR / TIJOLINHO / PAVER / HOLANDÊS / PARALELEPÍPEDO, 20 X 10 CM, E= 10 CM, RESISTÊNCIA DE 50 MPA, COR NATURAL REF 40529</v>
          </cell>
          <cell r="E32637" t="str">
            <v>M2</v>
          </cell>
          <cell r="G32637">
            <v>88.24</v>
          </cell>
        </row>
        <row r="32638">
          <cell r="A32638" t="str">
            <v>SUDECAP-I 76.20.01</v>
          </cell>
          <cell r="D32638" t="str">
            <v>BANCO PRÉ-MOLDADO DE CONCRETO 45 X 150 X 45CM</v>
          </cell>
          <cell r="E32638" t="str">
            <v>UN</v>
          </cell>
          <cell r="G32638">
            <v>375</v>
          </cell>
        </row>
        <row r="32639">
          <cell r="A32639" t="str">
            <v>SUDECAP-I 76.20.02</v>
          </cell>
          <cell r="D32639" t="str">
            <v>CONJUNTO MESA E BANCOS DE CONCRETO PRÉ-FABRICADO FCK&gt;=20MPA, PADRÃO SUDECAP</v>
          </cell>
          <cell r="E32639" t="str">
            <v>UN</v>
          </cell>
          <cell r="G32639">
            <v>1070</v>
          </cell>
        </row>
        <row r="32640">
          <cell r="A32640" t="str">
            <v>SUDECAP-I 76.20.03</v>
          </cell>
          <cell r="D32640" t="str">
            <v>CONJUNTO ACESSÍVEL DE MESA E BANCOS DE CONCRETO PRÉ-FABRICADO FCK&gt;=20MPA, PADRÃO SUDECAP</v>
          </cell>
          <cell r="E32640" t="str">
            <v>UN</v>
          </cell>
          <cell r="G32640">
            <v>1390</v>
          </cell>
        </row>
        <row r="32641">
          <cell r="A32641" t="str">
            <v>SUDECAP-I 76.30.01</v>
          </cell>
          <cell r="D32641" t="str">
            <v>CAIXA GORDURA, SIMPLES, CONCRETO PRÉ-MOLDADO, CIRCULAR, COM TAMPA, D= 40 CM REF 11881</v>
          </cell>
          <cell r="E32641" t="str">
            <v>UN</v>
          </cell>
          <cell r="G32641">
            <v>180</v>
          </cell>
        </row>
        <row r="32642">
          <cell r="A32642" t="str">
            <v>SUDECAP-I 76.30.02</v>
          </cell>
          <cell r="D32642" t="str">
            <v>CAIXA GORDURA DUPLA, CONCRETO PRÉ-MOLDADO, CIRCULAR, COM TAMPA, D= 60 CM</v>
          </cell>
          <cell r="E32642" t="str">
            <v>UN</v>
          </cell>
          <cell r="G32642">
            <v>468.45</v>
          </cell>
        </row>
        <row r="32643">
          <cell r="A32643" t="str">
            <v>SUDECAP-I 76.31.01</v>
          </cell>
          <cell r="D32643" t="str">
            <v>CAIXA PRÉ-FABRICADA DE CONCRETO ARMADO 0,3X0,3X0,3 (CXLXH), COM TAMPA, REF 41627</v>
          </cell>
          <cell r="E32643" t="str">
            <v>UN</v>
          </cell>
          <cell r="G32643">
            <v>181</v>
          </cell>
        </row>
        <row r="32644">
          <cell r="A32644" t="str">
            <v>SUDECAP-I 76.31.02</v>
          </cell>
          <cell r="D32644" t="str">
            <v>CAIXA PRÉ-FABRICADA DE CONCRETO ARMADO 0,4X0,4X0,4 (CXLXH), COM TAMPA, REF 41628</v>
          </cell>
          <cell r="E32644" t="str">
            <v>UN</v>
          </cell>
          <cell r="G32644">
            <v>241</v>
          </cell>
        </row>
        <row r="32645">
          <cell r="A32645" t="str">
            <v>SUDECAP-I 76.31.03</v>
          </cell>
          <cell r="D32645" t="str">
            <v>CAIXA PRÉ-FABRICADA DE CONCRETO ARMADO 0,6X0,6X0,5 (CXLXH), COM TAMPA, REF 41629</v>
          </cell>
          <cell r="E32645" t="str">
            <v>UN</v>
          </cell>
          <cell r="G32645">
            <v>364</v>
          </cell>
        </row>
        <row r="32646">
          <cell r="A32646" t="str">
            <v>SUDECAP-I 76.31.04</v>
          </cell>
          <cell r="D32646" t="str">
            <v>CAIXA PRÉ-FABRICADA DE CONCRETO ARMADO 0,3X0,3X0,3 (CXLXH), SEM TAMPA REF 43434</v>
          </cell>
          <cell r="E32646" t="str">
            <v>UN</v>
          </cell>
          <cell r="G32646">
            <v>118.48</v>
          </cell>
        </row>
        <row r="32647">
          <cell r="A32647" t="str">
            <v>SUDECAP-I 76.31.05</v>
          </cell>
          <cell r="D32647" t="str">
            <v>CAIXA PRÉ-FABRICADA DE CONCRETO ARMADO 0,4X0,4X0,4 (CXLXH), SEM TAMPA REF 43435</v>
          </cell>
          <cell r="E32647" t="str">
            <v>UN</v>
          </cell>
          <cell r="G32647">
            <v>175</v>
          </cell>
        </row>
        <row r="32648">
          <cell r="A32648" t="str">
            <v>SUDECAP-I 76.31.06</v>
          </cell>
          <cell r="D32648" t="str">
            <v>CAIXA PRÉ-FABRICADA DE CONCRETO ARMADO 0,6X0,6X0,5 (CXLXH), SEM TAMPA REF 43436</v>
          </cell>
          <cell r="E32648" t="str">
            <v>UN</v>
          </cell>
          <cell r="G32648">
            <v>225</v>
          </cell>
        </row>
        <row r="32649">
          <cell r="A32649" t="str">
            <v>SUDECAP-I 76.31.07</v>
          </cell>
          <cell r="D32649" t="str">
            <v>CAIXA PRÉ-FABRICADA DE CONCRETO ARMADO 0,8X0,8X0,5 (CXLXH), SEM TAMPA, REF 43437</v>
          </cell>
          <cell r="E32649" t="str">
            <v>UN</v>
          </cell>
          <cell r="G32649">
            <v>689.2</v>
          </cell>
        </row>
        <row r="32650">
          <cell r="A32650" t="str">
            <v>SUDECAP-I 76.31.08</v>
          </cell>
          <cell r="D32650" t="str">
            <v>CAIXA PRÉ-FABRICADA DE CONCRETO ARMADO 1,0X1,0X0,5 (CXLXH), SEM TAMPA, REF 44230</v>
          </cell>
          <cell r="E32650" t="str">
            <v>UN</v>
          </cell>
          <cell r="G32650">
            <v>592</v>
          </cell>
        </row>
        <row r="32651">
          <cell r="A32651" t="str">
            <v>SUDECAP-I 76.31.09</v>
          </cell>
          <cell r="D32651" t="str">
            <v>CAIXA PRÉ-FABRICADA DE CONCRETO ARMADO 30X30X30CM (CXLXH), SEM FUNDO, COM TAMPA</v>
          </cell>
          <cell r="E32651" t="str">
            <v>UN</v>
          </cell>
          <cell r="G32651">
            <v>160</v>
          </cell>
        </row>
        <row r="32652">
          <cell r="A32652" t="str">
            <v>SUDECAP-I 76.31.11</v>
          </cell>
          <cell r="D32652" t="str">
            <v>TAMPA PRÉ FABRICADA DE CONCRETO ARMADO 0,5X0,5X0,07 FCK 30MPA ADPT REF 97734</v>
          </cell>
          <cell r="E32652" t="str">
            <v>UN</v>
          </cell>
          <cell r="G32652">
            <v>200</v>
          </cell>
        </row>
        <row r="32653">
          <cell r="A32653" t="str">
            <v>SUDECAP-I 76.31.12</v>
          </cell>
          <cell r="D32653" t="str">
            <v>TAMPA PRÉ FABRICADA DE CONCRETO ARMADO 0,6X0,6X0,07 FCK 30MPA ADPT REF 97734</v>
          </cell>
          <cell r="E32653" t="str">
            <v>UN</v>
          </cell>
          <cell r="G32653">
            <v>75</v>
          </cell>
        </row>
        <row r="32654">
          <cell r="A32654" t="str">
            <v>SUDECAP-I 76.31.13</v>
          </cell>
          <cell r="D32654" t="str">
            <v>TAMPA PRÉ FABRICADA DE CONCRETO ARMADO 0,8X0,8X0,07 FCK 30MPA ADPT REF 97735</v>
          </cell>
          <cell r="E32654" t="str">
            <v>UN</v>
          </cell>
          <cell r="G32654">
            <v>204</v>
          </cell>
        </row>
        <row r="32655">
          <cell r="A32655" t="str">
            <v>SUDECAP-I 76.31.14</v>
          </cell>
          <cell r="D32655" t="str">
            <v>TAMPA PRÉ FABRICADA DE CONCRETO ARMADO 1,0X1,0X0,07 FCK 30MPA ADPT REF 97735</v>
          </cell>
          <cell r="E32655" t="str">
            <v>UN</v>
          </cell>
          <cell r="G32655">
            <v>210</v>
          </cell>
        </row>
        <row r="32656">
          <cell r="A32656" t="str">
            <v>SUDECAP-I 76.31.15</v>
          </cell>
          <cell r="D32656" t="str">
            <v>TAMPA PRÉ FABRICADA DE CONCRETO ARMADO 1,2X1,2X0,07 FCK 30MPA ADPT REF 97736</v>
          </cell>
          <cell r="E32656" t="str">
            <v>UN</v>
          </cell>
          <cell r="G32656">
            <v>330</v>
          </cell>
        </row>
        <row r="32657">
          <cell r="A32657" t="str">
            <v>SUDECAP-I 76.35.15</v>
          </cell>
          <cell r="D32657" t="str">
            <v>FOSSA SÉPTICA D= 1,20M H= 4,0M</v>
          </cell>
          <cell r="E32657" t="str">
            <v>UN</v>
          </cell>
          <cell r="G32657">
            <v>2860</v>
          </cell>
        </row>
        <row r="32658">
          <cell r="A32658" t="str">
            <v>SUDECAP-I 76.35.55</v>
          </cell>
          <cell r="D32658" t="str">
            <v>SUMIDOURO CONCRETO PRÉ-MOLDADO, COMPLETO, PARA 10 CONTRIBUINTES</v>
          </cell>
          <cell r="E32658" t="str">
            <v>UN</v>
          </cell>
          <cell r="G32658">
            <v>2516</v>
          </cell>
        </row>
        <row r="32659">
          <cell r="A32659" t="str">
            <v>SUDECAP-I 77.05.51</v>
          </cell>
          <cell r="D32659" t="str">
            <v>PREGO DE AÇO POLIDO COM CABEÇA 18 X 30 (2 3/4 X 10) REF 5075</v>
          </cell>
          <cell r="E32659" t="str">
            <v>KG</v>
          </cell>
          <cell r="G32659">
            <v>15.54</v>
          </cell>
        </row>
        <row r="32660">
          <cell r="A32660" t="str">
            <v>SUDECAP-I 77.05.52</v>
          </cell>
          <cell r="D32660" t="str">
            <v>PREGO DE AÇO POLIDO SEM CABEÇA 15 X 15 REF 39026</v>
          </cell>
          <cell r="E32660" t="str">
            <v>KG</v>
          </cell>
          <cell r="G32660">
            <v>21.3</v>
          </cell>
        </row>
        <row r="32661">
          <cell r="A32661" t="str">
            <v>SUDECAP-I 77.05.53</v>
          </cell>
          <cell r="D32661" t="str">
            <v>PREGO DE AÇO POLIDO COM CABEÇA 15 X 18 (1 1/2 X 13) REF 5074</v>
          </cell>
          <cell r="E32661" t="str">
            <v>KG</v>
          </cell>
          <cell r="G32661">
            <v>18.07</v>
          </cell>
        </row>
        <row r="32662">
          <cell r="A32662" t="str">
            <v>SUDECAP-I 77.05.54</v>
          </cell>
          <cell r="D32662" t="str">
            <v>CHUMBADOR, 1/4" COM PARAFUSO 1/4" X 40 MM REF 11976</v>
          </cell>
          <cell r="E32662" t="str">
            <v>UN</v>
          </cell>
          <cell r="G32662">
            <v>1.77</v>
          </cell>
        </row>
        <row r="32663">
          <cell r="A32663" t="str">
            <v>SUDECAP-I 77.05.55</v>
          </cell>
          <cell r="D32663" t="str">
            <v>PREGO DE AÇO POLIDO COM CABEÇA DUPLA 17 X 27 (2 1/2 X 11) REF 40304</v>
          </cell>
          <cell r="E32663" t="str">
            <v>KG</v>
          </cell>
          <cell r="G32663">
            <v>25.87</v>
          </cell>
        </row>
        <row r="32664">
          <cell r="A32664" t="str">
            <v>SUDECAP-I 77.05.56</v>
          </cell>
          <cell r="D32664" t="str">
            <v>PREGO DE AÇO POLIDO COM CABEÇA 15 X 15 (1 1/4 X 13) REF 20247</v>
          </cell>
          <cell r="E32664" t="str">
            <v>KG</v>
          </cell>
          <cell r="G32664">
            <v>18.510000000000002</v>
          </cell>
        </row>
        <row r="32665">
          <cell r="A32665" t="str">
            <v>SUDECAP-I 77.05.57</v>
          </cell>
          <cell r="D32665" t="str">
            <v>PREGO DE AÇO POLIDO COM CABEÇA 17 X 24 (2 1/4 X 11) REF 5073</v>
          </cell>
          <cell r="E32665" t="str">
            <v>KG</v>
          </cell>
          <cell r="G32665">
            <v>18.97</v>
          </cell>
        </row>
        <row r="32666">
          <cell r="A32666" t="str">
            <v>SUDECAP-I 77.05.58</v>
          </cell>
          <cell r="D32666" t="str">
            <v>PINO DE AÇO COM FURO, HASTE = 27 MM (AÇÃO DIRETA) REF 37395</v>
          </cell>
          <cell r="E32666" t="str">
            <v>UN</v>
          </cell>
          <cell r="G32666">
            <v>0.85</v>
          </cell>
        </row>
        <row r="32667">
          <cell r="A32667" t="str">
            <v>SUDECAP-I 77.05.82</v>
          </cell>
          <cell r="D32667" t="str">
            <v>PREGO PARA TACO 15X10</v>
          </cell>
          <cell r="E32667" t="str">
            <v>KG</v>
          </cell>
          <cell r="G32667">
            <v>23.67</v>
          </cell>
        </row>
        <row r="32668">
          <cell r="A32668" t="str">
            <v>SUDECAP-I 77.09.10</v>
          </cell>
          <cell r="D32668" t="str">
            <v>GRAMPO DE AÇO POLIDO 1 " X 9MM REF 5076</v>
          </cell>
          <cell r="E32668" t="str">
            <v>KG</v>
          </cell>
          <cell r="G32668">
            <v>15.82</v>
          </cell>
        </row>
        <row r="32669">
          <cell r="A32669" t="str">
            <v>SUDECAP-I 77.10.01</v>
          </cell>
          <cell r="D32669" t="str">
            <v>PARAFUSO PARABOLT DE 1/4"</v>
          </cell>
          <cell r="E32669" t="str">
            <v>UN</v>
          </cell>
          <cell r="G32669">
            <v>2.16</v>
          </cell>
        </row>
        <row r="32670">
          <cell r="A32670" t="str">
            <v>SUDECAP-I 77.10.02</v>
          </cell>
          <cell r="D32670" t="str">
            <v>PARAFUSO DE 4,20 X 38MM EM AÇO ZINCADO COM ROSCA SOBERBA, CABEÇA CHATA E FENDA PHILLIPS</v>
          </cell>
          <cell r="E32670" t="str">
            <v>UN</v>
          </cell>
          <cell r="G32670">
            <v>0.28999999999999998</v>
          </cell>
        </row>
        <row r="32671">
          <cell r="A32671" t="str">
            <v>SUDECAP-I 77.10.03</v>
          </cell>
          <cell r="D32671" t="str">
            <v>BUCHA DE NYLON S6 REF 4375</v>
          </cell>
          <cell r="E32671" t="str">
            <v>UN</v>
          </cell>
          <cell r="G32671">
            <v>0.18</v>
          </cell>
        </row>
        <row r="32672">
          <cell r="A32672" t="str">
            <v>SUDECAP-I 77.10.04</v>
          </cell>
          <cell r="D32672" t="str">
            <v>BOTÃO ROSCA INTERNA CABEÇA CHATA MACIÇA, FORMATO REDONDO, METAL, 19MM, INCLUSO ARRUELA E PARAFUSO REF 44121</v>
          </cell>
          <cell r="E32672" t="str">
            <v>UN</v>
          </cell>
          <cell r="G32672">
            <v>1.3</v>
          </cell>
        </row>
        <row r="32673">
          <cell r="A32673" t="str">
            <v>SUDECAP-I 77.10.05</v>
          </cell>
          <cell r="D32673" t="str">
            <v>PARAFUSO ALLEN AUTOATARRAXANTE MA 6 X 20 INOX</v>
          </cell>
          <cell r="E32673" t="str">
            <v>UN</v>
          </cell>
          <cell r="G32673">
            <v>0.89</v>
          </cell>
        </row>
        <row r="32674">
          <cell r="A32674" t="str">
            <v>SUDECAP-I 77.10.90</v>
          </cell>
          <cell r="D32674" t="str">
            <v>PARAFUSO PARA VASO SANITÁRIO E MICTÓRIO S8 COM BUCHA E ARRUELA</v>
          </cell>
          <cell r="E32674" t="str">
            <v>UN</v>
          </cell>
          <cell r="G32674">
            <v>6.21</v>
          </cell>
        </row>
        <row r="32675">
          <cell r="A32675" t="str">
            <v>SUDECAP-I 77.50.35</v>
          </cell>
          <cell r="D32675" t="str">
            <v>ELETRODO REVESTIDO AWS - E7018, DIÂMETRO IGUAL A 4,00MM REF 10997</v>
          </cell>
          <cell r="E32675" t="str">
            <v>KG</v>
          </cell>
          <cell r="G32675">
            <v>27.67</v>
          </cell>
        </row>
        <row r="32676">
          <cell r="A32676" t="str">
            <v>SUDECAP-I 77.50.36</v>
          </cell>
          <cell r="D32676" t="str">
            <v>ELETRODO REVESTIDO AWS - E6013, DIÂMETRO IGUAL A 2,50MM REF 11002</v>
          </cell>
          <cell r="E32676" t="str">
            <v>KG</v>
          </cell>
          <cell r="G32676">
            <v>30.74</v>
          </cell>
        </row>
        <row r="32677">
          <cell r="A32677" t="str">
            <v>SUDECAP-I 77.90.34</v>
          </cell>
          <cell r="D32677" t="str">
            <v>BUCHA FISCHER S8 COM PARAFUSO OU EQUIVALENTE REF 7583</v>
          </cell>
          <cell r="E32677" t="str">
            <v>UN</v>
          </cell>
          <cell r="G32677">
            <v>1.05</v>
          </cell>
        </row>
        <row r="32678">
          <cell r="A32678" t="str">
            <v>SUDECAP-I 78.05.02</v>
          </cell>
          <cell r="D32678" t="str">
            <v>BASCULANTE EM CHAPA COM 3 BÁSCULAS 80 X 80CM</v>
          </cell>
          <cell r="E32678" t="str">
            <v>UN</v>
          </cell>
          <cell r="G32678">
            <v>319.89999999999998</v>
          </cell>
        </row>
        <row r="32679">
          <cell r="A32679" t="str">
            <v>SUDECAP-I 78.05.03</v>
          </cell>
          <cell r="D32679" t="str">
            <v>PERFIL DE ALUMÍNIO ANODIZADO REF 34360</v>
          </cell>
          <cell r="E32679" t="str">
            <v>KG</v>
          </cell>
          <cell r="G32679">
            <v>57.2</v>
          </cell>
        </row>
        <row r="32680">
          <cell r="A32680" t="str">
            <v>SUDECAP-I 78.05.04</v>
          </cell>
          <cell r="D32680" t="str">
            <v>JANELA MÁXIMO AR EM ALÚMINIO, 60X80 CM, COM VIDRO, SEM GUARNIÇÃO/ALIZAR REF 34381</v>
          </cell>
          <cell r="E32680" t="str">
            <v>UN</v>
          </cell>
          <cell r="G32680">
            <v>359.9</v>
          </cell>
        </row>
        <row r="32681">
          <cell r="A32681" t="str">
            <v>SUDECAP-I 78.05.05</v>
          </cell>
          <cell r="D32681" t="str">
            <v>JANELA DE CORRER, EM ALUMÍNIO, 100 X 120CM, 2 FOLHAS MÓVEIS, COM VIDRO, SEM GUARNIÇÃO REF 36986</v>
          </cell>
          <cell r="E32681" t="str">
            <v>UN</v>
          </cell>
          <cell r="G32681">
            <v>249</v>
          </cell>
        </row>
        <row r="32682">
          <cell r="A32682" t="str">
            <v>SUDECAP-I 78.05.06</v>
          </cell>
          <cell r="D32682" t="str">
            <v>JANELA DE CORRER, EM ALUMÍNIO, 100 X 120CM, 3 FOLHASS (2 VENEZIANAS E 1 VIDRO), COM VIDRO, SEM GUARNIÇÃO REF 44054</v>
          </cell>
          <cell r="E32682" t="str">
            <v>UN</v>
          </cell>
          <cell r="G32682">
            <v>509.9</v>
          </cell>
        </row>
        <row r="32683">
          <cell r="A32683" t="str">
            <v>SUDECAP-I 78.05.07</v>
          </cell>
          <cell r="D32683" t="str">
            <v>JANELA DE CORRER, EM ALUMÍNIO, 120 X 150CM, 4 FOLHASS, COM VIDRO, SEM GUARNIÇÃO REF 34364</v>
          </cell>
          <cell r="E32683" t="str">
            <v>UN</v>
          </cell>
          <cell r="G32683">
            <v>399.98</v>
          </cell>
        </row>
        <row r="32684">
          <cell r="A32684" t="str">
            <v>SUDECAP-I 78.05.08</v>
          </cell>
          <cell r="D32684" t="str">
            <v>JANELA DE CORRER, EM ALUMÍNIO, 100 X 150CM, 6 FOLHAS (2 VENEZIANAS FIXAS, 2 MÓVEIS E 2 VIDRO), COM VIDRO, SEM GUARNIÇÃO REF 44399</v>
          </cell>
          <cell r="E32684" t="str">
            <v>UN</v>
          </cell>
          <cell r="G32684">
            <v>584</v>
          </cell>
        </row>
        <row r="32685">
          <cell r="A32685" t="str">
            <v>SUDECAP-I 78.05.20</v>
          </cell>
          <cell r="D32685" t="str">
            <v>CONTRAMARCO DE ALUMÍNIO PERFIL 25, PARA ESQUADRIAS CONVENCIONAIS, 60MM, INCLUSO CONEXÕES, GRAPAS E TRAVAMENTOS REF 43657</v>
          </cell>
          <cell r="E32685" t="str">
            <v>M</v>
          </cell>
          <cell r="G32685">
            <v>8.56</v>
          </cell>
        </row>
        <row r="32686">
          <cell r="A32686" t="str">
            <v>SUDECAP-I 78.05.30</v>
          </cell>
          <cell r="D32686" t="str">
            <v>PORTA DE ABRIR EM ALUMÍNIO COM LAMBRI HORIZONTAL / LAMINADA 80 X 210CM</v>
          </cell>
          <cell r="E32686" t="str">
            <v>UN</v>
          </cell>
          <cell r="G32686">
            <v>799</v>
          </cell>
        </row>
        <row r="32687">
          <cell r="A32687" t="str">
            <v>SUDECAP-I 78.05.40</v>
          </cell>
          <cell r="D32687" t="str">
            <v>MOLDURA DE ACABAMENTO PARA ESQUADRIA DE ALUMÍNIO REF 36888</v>
          </cell>
          <cell r="E32687" t="str">
            <v>M</v>
          </cell>
          <cell r="G32687">
            <v>9.1999999999999993</v>
          </cell>
        </row>
        <row r="32688">
          <cell r="A32688" t="str">
            <v>SUDECAP-I 78.50.01</v>
          </cell>
          <cell r="D32688" t="str">
            <v>BARRA APOIO DEFICIENTE FÍSICO TUBO D= 1 1/2" - CROMADA</v>
          </cell>
          <cell r="E32688" t="str">
            <v>M</v>
          </cell>
          <cell r="G32688">
            <v>74.36</v>
          </cell>
        </row>
        <row r="32689">
          <cell r="A32689" t="str">
            <v>SUDECAP-I 79.02.05</v>
          </cell>
          <cell r="D32689" t="str">
            <v>TIJOLO CERÂMICO MACIÇO REQUEIMADO 20 X 10 X 5CM COM FRETE REF 7258</v>
          </cell>
          <cell r="E32689" t="str">
            <v>UN</v>
          </cell>
          <cell r="G32689">
            <v>1.1499999999999999</v>
          </cell>
        </row>
        <row r="32690">
          <cell r="A32690" t="str">
            <v>SUDECAP-I 79.02.08</v>
          </cell>
          <cell r="D32690" t="str">
            <v>TIJOLO CERÂMICO FURADO 9 FUROS 29 X 19 X 14CM COM FRETE</v>
          </cell>
          <cell r="E32690" t="str">
            <v>UN</v>
          </cell>
          <cell r="G32690">
            <v>1.59</v>
          </cell>
        </row>
        <row r="32691">
          <cell r="A32691" t="str">
            <v>SUDECAP-I 79.02.12</v>
          </cell>
          <cell r="D32691" t="str">
            <v>TIJOLO CERÂMICO FURADO 8 FUROS 29 X 19 X 9CM COM FRETE REF 7268</v>
          </cell>
          <cell r="E32691" t="str">
            <v>UN</v>
          </cell>
          <cell r="G32691">
            <v>1.59</v>
          </cell>
        </row>
        <row r="32692">
          <cell r="A32692" t="str">
            <v>SUDECAP-I 79.02.13</v>
          </cell>
          <cell r="D32692" t="str">
            <v>TIJOLO CERÂMICO FURADO 9 FUROS 29 X 19 X 19CM COM FRETE REF 44464</v>
          </cell>
          <cell r="E32692" t="str">
            <v>UN</v>
          </cell>
          <cell r="G32692">
            <v>1.85</v>
          </cell>
        </row>
        <row r="32693">
          <cell r="A32693" t="str">
            <v>SUDECAP-I 79.02.14</v>
          </cell>
          <cell r="D32693" t="str">
            <v>ELEMENTO VAZADO CERÂMICO QUADRADO (TIPO RETO OU REDONDO) DE 7 A 9 X 20 X 20 CM (L X A X C) REF 7272</v>
          </cell>
          <cell r="E32693" t="str">
            <v>UN</v>
          </cell>
          <cell r="G32693">
            <v>4.49</v>
          </cell>
        </row>
        <row r="32694">
          <cell r="A32694" t="str">
            <v>SUDECAP-I 79.10.03</v>
          </cell>
          <cell r="D32694" t="str">
            <v>BLOCO CONCRETO VAZADO 9 X 19 X 39CM COM FRETE 4,5MPA</v>
          </cell>
          <cell r="E32694" t="str">
            <v>UN</v>
          </cell>
          <cell r="G32694">
            <v>3.15</v>
          </cell>
        </row>
        <row r="32695">
          <cell r="A32695" t="str">
            <v>SUDECAP-I 79.10.04</v>
          </cell>
          <cell r="D32695" t="str">
            <v>BLOCO CONCRETO VAZADO 14 X 19 X 39CM COM FRETE 4,5MPA</v>
          </cell>
          <cell r="E32695" t="str">
            <v>UN</v>
          </cell>
          <cell r="G32695">
            <v>3.15</v>
          </cell>
        </row>
        <row r="32696">
          <cell r="A32696" t="str">
            <v>SUDECAP-I 79.10.05</v>
          </cell>
          <cell r="D32696" t="str">
            <v>BLOCO CONCRETO VAZADO 19 X 19 X 39CM COM FRETE 4,5MPA</v>
          </cell>
          <cell r="E32696" t="str">
            <v>UN</v>
          </cell>
          <cell r="G32696">
            <v>3.65</v>
          </cell>
        </row>
        <row r="32697">
          <cell r="A32697" t="str">
            <v>SUDECAP-I 79.10.06</v>
          </cell>
          <cell r="D32697" t="str">
            <v>BLOCO DE CONCRETO VAZADO 3,0MPA DE VEDAÇÃO 09 X 19 X 39CM COM FRETE REF 650</v>
          </cell>
          <cell r="E32697" t="str">
            <v>UN</v>
          </cell>
          <cell r="G32697">
            <v>3.35</v>
          </cell>
        </row>
        <row r="32698">
          <cell r="A32698" t="str">
            <v>SUDECAP-I 79.10.07</v>
          </cell>
          <cell r="D32698" t="str">
            <v>BLOCO DE CONCRETO VAZADO 3,0MPA DE VEDAÇÃO 14 X 19 X 39CM COM FRETE REF 651</v>
          </cell>
          <cell r="E32698" t="str">
            <v>UN</v>
          </cell>
          <cell r="G32698">
            <v>3.44</v>
          </cell>
        </row>
        <row r="32699">
          <cell r="A32699" t="str">
            <v>SUDECAP-I 79.10.08</v>
          </cell>
          <cell r="D32699" t="str">
            <v>BLOCO DE CONCRETO VAZADO 3,0MPA DE VEDAÇÃO 19 X 19 X 39CM COM FRETE REF 654</v>
          </cell>
          <cell r="E32699" t="str">
            <v>UN</v>
          </cell>
          <cell r="G32699">
            <v>4.3600000000000003</v>
          </cell>
        </row>
        <row r="32700">
          <cell r="A32700" t="str">
            <v>SUDECAP-I 79.10.09</v>
          </cell>
          <cell r="D32700" t="str">
            <v>BLOCO DE CONCRETO ESTRUTURAL 4,5 MPA DE 14 X 19 X 34 CM COM FRETE REF 38591</v>
          </cell>
          <cell r="E32700" t="str">
            <v>UN</v>
          </cell>
          <cell r="G32700">
            <v>3.84</v>
          </cell>
        </row>
        <row r="32701">
          <cell r="A32701" t="str">
            <v>SUDECAP-I 79.10.11</v>
          </cell>
          <cell r="D32701" t="str">
            <v>MEIO BLOCO DE CONCRETO ESTRUTURAL 4,5 MPA DE 14 X 19 X 19 CM COM FRETE REF 38589</v>
          </cell>
          <cell r="E32701" t="str">
            <v>UN</v>
          </cell>
          <cell r="G32701">
            <v>5.3</v>
          </cell>
        </row>
        <row r="32702">
          <cell r="A32702" t="str">
            <v>SUDECAP-I 79.10.12</v>
          </cell>
          <cell r="D32702" t="str">
            <v>MEIO BLOCO DE CONCRETO ESTRUTURAL 4,5 MPA DE 19 X 19 X 19 CM COM FRETE</v>
          </cell>
          <cell r="E32702" t="str">
            <v>UN</v>
          </cell>
          <cell r="G32702">
            <v>2.62</v>
          </cell>
        </row>
        <row r="32703">
          <cell r="A32703" t="str">
            <v>SUDECAP-I 79.10.13</v>
          </cell>
          <cell r="D32703" t="str">
            <v>CANALETA DE CONCRETO ESTRUTURAL 4,5 MPA DE 14 X 19 X 39 CM COM FRETE REF 38600</v>
          </cell>
          <cell r="E32703" t="str">
            <v>UN</v>
          </cell>
          <cell r="G32703">
            <v>4.9000000000000004</v>
          </cell>
        </row>
        <row r="32704">
          <cell r="A32704" t="str">
            <v>SUDECAP-I 79.10.14</v>
          </cell>
          <cell r="D32704" t="str">
            <v>CANALETA DE CONCRETO ESTRUTURAL 4,5 MPA DE 19 X 19 X 39 CM COM FRETE</v>
          </cell>
          <cell r="E32704" t="str">
            <v>UN</v>
          </cell>
          <cell r="G32704">
            <v>5.42</v>
          </cell>
        </row>
        <row r="32705">
          <cell r="A32705" t="str">
            <v>SUDECAP-I 79.10.15</v>
          </cell>
          <cell r="D32705" t="str">
            <v>BLOCO ESTRUTURAL CERÂMICO DE 14 X 19 X 39 CM E 6,0 MPA COM FRETE REF 34588</v>
          </cell>
          <cell r="E32705" t="str">
            <v>UN</v>
          </cell>
          <cell r="G32705">
            <v>2.6</v>
          </cell>
        </row>
        <row r="32706">
          <cell r="A32706" t="str">
            <v>SUDECAP-I 79.10.16</v>
          </cell>
          <cell r="D32706" t="str">
            <v>BLOCO ESTRUTURAL CERÂMICO DE 14 X 19 X 34 CM E 6,0 MPA COM FRETE REF 38603</v>
          </cell>
          <cell r="E32706" t="str">
            <v>UN</v>
          </cell>
          <cell r="G32706">
            <v>2.2799999999999998</v>
          </cell>
        </row>
        <row r="32707">
          <cell r="A32707" t="str">
            <v>SUDECAP-I 79.10.17</v>
          </cell>
          <cell r="D32707" t="str">
            <v>BLOCO ESTRUTURAL CERÂMICO DE 14 X 19 X 29 CM E 6,0 MPA COM FRETE REF 34586</v>
          </cell>
          <cell r="E32707" t="str">
            <v>UN</v>
          </cell>
          <cell r="G32707">
            <v>1.92</v>
          </cell>
        </row>
        <row r="32708">
          <cell r="A32708" t="str">
            <v>SUDECAP-I 79.10.18</v>
          </cell>
          <cell r="D32708" t="str">
            <v>MEIO BLOCO ESTRUTURAL CERÂMICO DE 14 X 19 X 19 CM E 6,0 MPA COM FRETE REF 34781</v>
          </cell>
          <cell r="E32708" t="str">
            <v>UN</v>
          </cell>
          <cell r="G32708">
            <v>1.63</v>
          </cell>
        </row>
        <row r="32709">
          <cell r="A32709" t="str">
            <v>SUDECAP-I 79.10.19</v>
          </cell>
          <cell r="D32709" t="str">
            <v>MEIO BLOCO ESTRUTURAL CERÂMICO DE 14 X 19 X 14 CM E 6,0 MPA COM FRETE REF 34788</v>
          </cell>
          <cell r="E32709" t="str">
            <v>UN</v>
          </cell>
          <cell r="G32709">
            <v>1.18</v>
          </cell>
        </row>
        <row r="32710">
          <cell r="A32710" t="str">
            <v>SUDECAP-I 79.10.20</v>
          </cell>
          <cell r="D32710" t="str">
            <v>CANALETA ESTRUTURAL CERÂMICA DE 14 X 19 X 39 CM E 6,0 MPA COM FRETE REF 34655</v>
          </cell>
          <cell r="E32710" t="str">
            <v>UN</v>
          </cell>
          <cell r="G32710">
            <v>3.77</v>
          </cell>
        </row>
        <row r="32711">
          <cell r="A32711" t="str">
            <v>SUDECAP-I 79.10.21</v>
          </cell>
          <cell r="D32711" t="str">
            <v>CANALETA ESTRUTURAL CERÂMICA DE 14 X 19 X 29 CM E 6,0 MPA COM FRETE REF 34649</v>
          </cell>
          <cell r="E32711" t="str">
            <v>UN</v>
          </cell>
          <cell r="G32711">
            <v>2.56</v>
          </cell>
        </row>
        <row r="32712">
          <cell r="A32712" t="str">
            <v>SUDECAP-I 79.16.06</v>
          </cell>
          <cell r="D32712" t="str">
            <v>ELEMENTO VAZADO DE CONCRETO, QUADRICULADO, 16 FUROS 50 x 50 x 7 CM REF 665</v>
          </cell>
          <cell r="E32712" t="str">
            <v>UN</v>
          </cell>
          <cell r="G32712">
            <v>39.659999999999997</v>
          </cell>
        </row>
        <row r="32713">
          <cell r="A32713" t="str">
            <v>SUDECAP-I 79.22.05</v>
          </cell>
          <cell r="D32713" t="str">
            <v>DIVISÓRIA EM MÁRMORE, COM DUAS FACES POLIDAS, BRANCO COMUM, E= 3,0CM REF 10629</v>
          </cell>
          <cell r="E32713" t="str">
            <v>M2</v>
          </cell>
          <cell r="G32713">
            <v>400</v>
          </cell>
        </row>
        <row r="32714">
          <cell r="A32714" t="str">
            <v>SUDECAP-I 79.22.06</v>
          </cell>
          <cell r="D32714" t="str">
            <v>DIVISORIA EM GRANITO, COM DUAS FACES POLIDAS, CINZA CORUMBÁ, E= 3,0 CM</v>
          </cell>
          <cell r="E32714" t="str">
            <v>M2</v>
          </cell>
          <cell r="G32714">
            <v>995</v>
          </cell>
        </row>
        <row r="32715">
          <cell r="A32715" t="str">
            <v>SUDECAP-I 79.22.07</v>
          </cell>
          <cell r="D32715" t="str">
            <v>DIVISÓRIA EM GRANITO, COM DUAS FACES POLIDAS, TIPO ANDORINHA / QUARTZ / CASTELO / CORUMBÁ OU OUTROS EQUIVALENTES DA REGIÃO, E= 3,0CM REF 44476</v>
          </cell>
          <cell r="E32715" t="str">
            <v>M2</v>
          </cell>
          <cell r="G32715">
            <v>310</v>
          </cell>
        </row>
        <row r="32716">
          <cell r="A32716" t="str">
            <v>SUDECAP-I 79.22.08</v>
          </cell>
          <cell r="D32716" t="str">
            <v>DIVISÓRIA EM ARDOSIA, COM DUAS FACES POLIDAS, E= 3,0 CM</v>
          </cell>
          <cell r="E32716" t="str">
            <v>M2</v>
          </cell>
          <cell r="G32716">
            <v>246</v>
          </cell>
        </row>
        <row r="32717">
          <cell r="A32717" t="str">
            <v>SUDECAP-I 79.22.11</v>
          </cell>
          <cell r="D32717" t="str">
            <v>DIVISÓRIA DE ARDÓSIA E= 2CM (SEM POLIMENTO)</v>
          </cell>
          <cell r="E32717" t="str">
            <v>M2</v>
          </cell>
          <cell r="G32717">
            <v>170</v>
          </cell>
        </row>
        <row r="32718">
          <cell r="A32718" t="str">
            <v>SUDECAP-I 79.22.20</v>
          </cell>
          <cell r="D32718" t="str">
            <v>PRATELEIRA GRANITO CINZA CORUMBÁ E= 2CM</v>
          </cell>
          <cell r="E32718" t="str">
            <v>M2</v>
          </cell>
          <cell r="G32718">
            <v>230.55</v>
          </cell>
        </row>
        <row r="32719">
          <cell r="A32719" t="str">
            <v>SUDECAP-I 80.04.53</v>
          </cell>
          <cell r="D32719" t="str">
            <v>TUBO CONCRETO ARMADO, CLASSE PA-1, PONTA E BOLSA, DN 400MM REF 7745</v>
          </cell>
          <cell r="E32719" t="str">
            <v>M</v>
          </cell>
          <cell r="G32719">
            <v>150.80000000000001</v>
          </cell>
        </row>
        <row r="32720">
          <cell r="A32720" t="str">
            <v>SUDECAP-I 80.04.54</v>
          </cell>
          <cell r="D32720" t="str">
            <v>TUBO CONCRETO ARMADO, CLASSE PA-1, PONTA E BOLSA, DN 500MM REF 7714</v>
          </cell>
          <cell r="E32720" t="str">
            <v>M</v>
          </cell>
          <cell r="G32720">
            <v>192.4</v>
          </cell>
        </row>
        <row r="32721">
          <cell r="A32721" t="str">
            <v>SUDECAP-I 80.04.55</v>
          </cell>
          <cell r="D32721" t="str">
            <v>TUBO CONCRETO ARMADO, CLASSE PA-1, PONTA E BOLSA, DN 600MM REF 7725</v>
          </cell>
          <cell r="E32721" t="str">
            <v>M</v>
          </cell>
          <cell r="G32721">
            <v>235</v>
          </cell>
        </row>
        <row r="32722">
          <cell r="A32722" t="str">
            <v>SUDECAP-I 80.04.57</v>
          </cell>
          <cell r="D32722" t="str">
            <v>TUBO CONCRETO ARMADO, CLASSE PA-1, PONTA E BOLSA, DN 800MM REF 7750</v>
          </cell>
          <cell r="E32722" t="str">
            <v>M</v>
          </cell>
          <cell r="G32722">
            <v>455</v>
          </cell>
        </row>
        <row r="32723">
          <cell r="A32723" t="str">
            <v>SUDECAP-I 80.04.59</v>
          </cell>
          <cell r="D32723" t="str">
            <v>TUBO CONCRETO ARMADO, CLASSE PA-1, PONTA E BOLSA, DN 1000MM REF 7753</v>
          </cell>
          <cell r="E32723" t="str">
            <v>M</v>
          </cell>
          <cell r="G32723">
            <v>552.5</v>
          </cell>
        </row>
        <row r="32724">
          <cell r="A32724" t="str">
            <v>SUDECAP-I 80.04.61</v>
          </cell>
          <cell r="D32724" t="str">
            <v>TUBO CONCRETO ARMADO, CLASSE PA-1, PONTA E BOLSA, DN 1200MM REF 7757</v>
          </cell>
          <cell r="E32724" t="str">
            <v>M</v>
          </cell>
          <cell r="G32724">
            <v>819</v>
          </cell>
        </row>
        <row r="32725">
          <cell r="A32725" t="str">
            <v>SUDECAP-I 80.04.64</v>
          </cell>
          <cell r="D32725" t="str">
            <v>TUBO CONCRETO ARMADO, CLASSE PA-1, PONTA E BOLSA, DN 1500MM REF 7758</v>
          </cell>
          <cell r="E32725" t="str">
            <v>M</v>
          </cell>
          <cell r="G32725">
            <v>1254.5</v>
          </cell>
        </row>
        <row r="32726">
          <cell r="A32726" t="str">
            <v>SUDECAP-I 80.04.73</v>
          </cell>
          <cell r="D32726" t="str">
            <v>TUBO CONCRETO ARMADO, CLASSE PA-2, PONTA E BOLSA, DN 400MM REF 7761</v>
          </cell>
          <cell r="E32726" t="str">
            <v>M</v>
          </cell>
          <cell r="G32726">
            <v>169</v>
          </cell>
        </row>
        <row r="32727">
          <cell r="A32727" t="str">
            <v>SUDECAP-I 80.04.74</v>
          </cell>
          <cell r="D32727" t="str">
            <v>TUBO CONCRETO ARMADO, CLASSE PA-2, PONTA E BOLSA, DN 500MM REF 7752</v>
          </cell>
          <cell r="E32727" t="str">
            <v>M</v>
          </cell>
          <cell r="G32727">
            <v>260</v>
          </cell>
        </row>
        <row r="32728">
          <cell r="A32728" t="str">
            <v>SUDECAP-I 80.04.75</v>
          </cell>
          <cell r="D32728" t="str">
            <v>TUBO CONCRETO ARMADO, CLASSE PA-2, PONTA E BOLSA, DN 600MM REF 7762</v>
          </cell>
          <cell r="E32728" t="str">
            <v>M</v>
          </cell>
          <cell r="G32728">
            <v>267.8</v>
          </cell>
        </row>
        <row r="32729">
          <cell r="A32729" t="str">
            <v>SUDECAP-I 80.04.77</v>
          </cell>
          <cell r="D32729" t="str">
            <v>TUBO CONCRETO ARMADO, CLASSE PA-2, PONTA E BOLSA, DN 800MM REF 7763</v>
          </cell>
          <cell r="E32729" t="str">
            <v>M</v>
          </cell>
          <cell r="G32729">
            <v>435.5</v>
          </cell>
        </row>
        <row r="32730">
          <cell r="A32730" t="str">
            <v>SUDECAP-I 80.04.79</v>
          </cell>
          <cell r="D32730" t="str">
            <v>TUBO CONCRETO ARMADO, CLASSE PA-2, PONTA E BOLSA, DN 1000MM REF 7765</v>
          </cell>
          <cell r="E32730" t="str">
            <v>M</v>
          </cell>
          <cell r="G32730">
            <v>591.5</v>
          </cell>
        </row>
        <row r="32731">
          <cell r="A32731" t="str">
            <v>SUDECAP-I 80.04.81</v>
          </cell>
          <cell r="D32731" t="str">
            <v>TUBO CONCRETO ARMADO, CLASSE PA-2, PONTA E BOLSA, DN 1200MM REF 7766</v>
          </cell>
          <cell r="E32731" t="str">
            <v>M</v>
          </cell>
          <cell r="G32731">
            <v>859.3</v>
          </cell>
        </row>
        <row r="32732">
          <cell r="A32732" t="str">
            <v>SUDECAP-I 80.04.84</v>
          </cell>
          <cell r="D32732" t="str">
            <v>TUBO CONCRETO ARMADO, CLASSE PA-2, PONTA E BOLSA, DN 1500MM REF 7767</v>
          </cell>
          <cell r="E32732" t="str">
            <v>M</v>
          </cell>
          <cell r="G32732">
            <v>1293.5</v>
          </cell>
        </row>
        <row r="32733">
          <cell r="A32733" t="str">
            <v>SUDECAP-I 80.04.91</v>
          </cell>
          <cell r="D32733" t="str">
            <v>TUBO CONCRETO ARMADO, CLASSE PA-3, PONTA E BOLSA, DN 600MM REF 12578</v>
          </cell>
          <cell r="E32733" t="str">
            <v>M</v>
          </cell>
          <cell r="G32733">
            <v>312</v>
          </cell>
        </row>
        <row r="32734">
          <cell r="A32734" t="str">
            <v>SUDECAP-I 80.04.93</v>
          </cell>
          <cell r="D32734" t="str">
            <v>TUBO CONCRETO ARMADO, CLASSE PA-3, PONTA E BOLSA, DN 800MM REF 12580</v>
          </cell>
          <cell r="E32734" t="str">
            <v>M</v>
          </cell>
          <cell r="G32734">
            <v>429</v>
          </cell>
        </row>
        <row r="32735">
          <cell r="A32735" t="str">
            <v>SUDECAP-I 80.04.95</v>
          </cell>
          <cell r="D32735" t="str">
            <v>TUBO CONCRETO ARMADO, CLASSE PA-3, PONTA E BOLSA, DN 1000MM REF 12572</v>
          </cell>
          <cell r="E32735" t="str">
            <v>M</v>
          </cell>
          <cell r="G32735">
            <v>677</v>
          </cell>
        </row>
        <row r="32736">
          <cell r="A32736" t="str">
            <v>SUDECAP-I 80.04.97</v>
          </cell>
          <cell r="D32736" t="str">
            <v>TUBO CONCRETO ARMADO, CLASSE PA-3, PONTA E BOLSA, DN 1200MM REF 12574</v>
          </cell>
          <cell r="E32736" t="str">
            <v>M</v>
          </cell>
          <cell r="G32736">
            <v>1020.76</v>
          </cell>
        </row>
        <row r="32737">
          <cell r="A32737" t="str">
            <v>SUDECAP-I 80.04.99</v>
          </cell>
          <cell r="D32737" t="str">
            <v>TUBO CONCRETO ARMADO, CLASSE PA-3, PONTA E BOLSA, DN 1500MM REF 12575</v>
          </cell>
          <cell r="E32737" t="str">
            <v>M</v>
          </cell>
          <cell r="G32737">
            <v>1550.21</v>
          </cell>
        </row>
        <row r="32738">
          <cell r="A32738" t="str">
            <v>SUDECAP-I 80.05.14</v>
          </cell>
          <cell r="D32738" t="str">
            <v>TUBO CONCRETO ARMADO, CLASSE EA-2, PONTA E BOLSA, JUNTA ELÁSTICA, DN 400MM REF 7740</v>
          </cell>
          <cell r="E32738" t="str">
            <v>M</v>
          </cell>
          <cell r="G32738">
            <v>197.47</v>
          </cell>
        </row>
        <row r="32739">
          <cell r="A32739" t="str">
            <v>SUDECAP-I 80.05.15</v>
          </cell>
          <cell r="D32739" t="str">
            <v>TUBO CONCRETO ARMADO, CLASSE EA-2, PONTA E BOLSA, JUNTA ELÁSTICA, DN 500MM REF 7741</v>
          </cell>
          <cell r="E32739" t="str">
            <v>M</v>
          </cell>
          <cell r="G32739">
            <v>295</v>
          </cell>
        </row>
        <row r="32740">
          <cell r="A32740" t="str">
            <v>SUDECAP-I 80.05.16</v>
          </cell>
          <cell r="D32740" t="str">
            <v>TUBO CONCRETO ARMADO, CLASSE EA-2, PONTA E BOLSA, JUNTA ELÁSTICA, DN 600MM REF 7774</v>
          </cell>
          <cell r="E32740" t="str">
            <v>M</v>
          </cell>
          <cell r="G32740">
            <v>340</v>
          </cell>
        </row>
        <row r="32741">
          <cell r="A32741" t="str">
            <v>SUDECAP-I 80.05.18</v>
          </cell>
          <cell r="D32741" t="str">
            <v>TUBO CONCRETO ARMADO, CLASSE EA-2, PONTA E BOLSA, JUNTA ELÁSTICA, DN 800MM REF 7773</v>
          </cell>
          <cell r="E32741" t="str">
            <v>M</v>
          </cell>
          <cell r="G32741">
            <v>520</v>
          </cell>
        </row>
        <row r="32742">
          <cell r="A32742" t="str">
            <v>SUDECAP-I 80.05.20</v>
          </cell>
          <cell r="D32742" t="str">
            <v>TUBO CONCRETO ARMADO, CLASSE EA-2, PONTA E BOLSA, JUNTA ELÁSTICA, DN 1000MM REF 7720</v>
          </cell>
          <cell r="E32742" t="str">
            <v>M</v>
          </cell>
          <cell r="G32742">
            <v>725</v>
          </cell>
        </row>
        <row r="32743">
          <cell r="A32743" t="str">
            <v>SUDECAP-I 80.05.25</v>
          </cell>
          <cell r="D32743" t="str">
            <v>TUBO CONCRETO ARMADO, CLASSE EA-2, PONTA E BOLSA, JUNTA ELÁSTICA, DN 1500MM</v>
          </cell>
          <cell r="E32743" t="str">
            <v>M</v>
          </cell>
          <cell r="G32743">
            <v>1820</v>
          </cell>
        </row>
        <row r="32744">
          <cell r="A32744" t="str">
            <v>SUDECAP-I 80.06.07</v>
          </cell>
          <cell r="D32744" t="str">
            <v>TUBO DE CONCRETO MF CA-1 D= 800 MM</v>
          </cell>
          <cell r="E32744" t="str">
            <v>M</v>
          </cell>
          <cell r="G32744">
            <v>429</v>
          </cell>
        </row>
        <row r="32745">
          <cell r="A32745" t="str">
            <v>SUDECAP-I 80.10.04</v>
          </cell>
          <cell r="D32745" t="str">
            <v>CALHA/CANALETA DE CONCRETO SIMPLES, TIPO MEIA CANA, D= 20 CM, PARA ÁGUA PLUVIAL REF 13115</v>
          </cell>
          <cell r="E32745" t="str">
            <v>M</v>
          </cell>
          <cell r="G32745">
            <v>42.9</v>
          </cell>
        </row>
        <row r="32746">
          <cell r="A32746" t="str">
            <v>SUDECAP-I 80.10.05</v>
          </cell>
          <cell r="D32746" t="str">
            <v>CALHA/CANALETA DE CONCRETO SIMPLES, TIPO MEIA CANA, D= 30 CM, PARA ÁGUA PLUVIAL REF 10541</v>
          </cell>
          <cell r="E32746" t="str">
            <v>M</v>
          </cell>
          <cell r="G32746">
            <v>48.9</v>
          </cell>
        </row>
        <row r="32747">
          <cell r="A32747" t="str">
            <v>SUDECAP-I 80.10.06</v>
          </cell>
          <cell r="D32747" t="str">
            <v>CALHA/CANALETA DE CONCRETO SIMPLES, TIPO MEIA CANA, D= 40 CM, PARA ÁGUA PLUVIAL REF 10542</v>
          </cell>
          <cell r="E32747" t="str">
            <v>M</v>
          </cell>
          <cell r="G32747">
            <v>61.54</v>
          </cell>
        </row>
        <row r="32748">
          <cell r="A32748" t="str">
            <v>SUDECAP-I 80.10.07</v>
          </cell>
          <cell r="D32748" t="str">
            <v>CALHA/CANALETA DE CONCRETO SIMPLES, TIPO MEIA CANA, D= 50 CM, PARA ÁGUA PLUVIAL REF 10543</v>
          </cell>
          <cell r="E32748" t="str">
            <v>M</v>
          </cell>
          <cell r="G32748">
            <v>96</v>
          </cell>
        </row>
        <row r="32749">
          <cell r="A32749" t="str">
            <v>SUDECAP-I 80.10.08</v>
          </cell>
          <cell r="D32749" t="str">
            <v>CALHA/CANALETA DE CONCRETO SIMPLES, TIPO MEIA CANA, D= 60 CM, PARA ÁGUA PLUVIAL REF 10544</v>
          </cell>
          <cell r="E32749" t="str">
            <v>M</v>
          </cell>
          <cell r="G32749">
            <v>124</v>
          </cell>
        </row>
        <row r="32750">
          <cell r="A32750" t="str">
            <v>SUDECAP-I 80.35.29</v>
          </cell>
          <cell r="D32750" t="str">
            <v>TAMPÃO FOFO ARTICULADO, CLASSE D400 CARGA MÁXIMA 40 T, REDONDO TAMPA 600 MM, REDE PLUVIAL/ESGOTO REF 6240</v>
          </cell>
          <cell r="E32750" t="str">
            <v>UN</v>
          </cell>
          <cell r="G32750">
            <v>549.92999999999995</v>
          </cell>
        </row>
        <row r="32751">
          <cell r="A32751" t="str">
            <v>SUDECAP-I 80.35.35</v>
          </cell>
          <cell r="D32751" t="str">
            <v>TAMPÃO EM FERRO FUNDIDO T-19</v>
          </cell>
          <cell r="E32751" t="str">
            <v>UN</v>
          </cell>
          <cell r="G32751">
            <v>209.99</v>
          </cell>
        </row>
        <row r="32752">
          <cell r="A32752" t="str">
            <v>SUDECAP-I 80.35.40</v>
          </cell>
          <cell r="D32752" t="str">
            <v>TAMPÃO FOFO ARTICULADO PARA REGISTRO, CLASSE A15 CARGA MÁXIMA 1,5T, 200 X 200MM REF 11289</v>
          </cell>
          <cell r="E32752" t="str">
            <v>UN</v>
          </cell>
          <cell r="G32752">
            <v>95</v>
          </cell>
        </row>
        <row r="32753">
          <cell r="A32753" t="str">
            <v>SUDECAP-I 80.35.50</v>
          </cell>
          <cell r="D32753" t="str">
            <v>TAMPÃO DE FERRO FUNDIDO T-109 - PADRÃO COPASA</v>
          </cell>
          <cell r="E32753" t="str">
            <v>UN</v>
          </cell>
          <cell r="G32753">
            <v>553.79999999999995</v>
          </cell>
        </row>
        <row r="32754">
          <cell r="A32754" t="str">
            <v>SUDECAP-I 80.37.40</v>
          </cell>
          <cell r="D32754" t="str">
            <v>CONJUNTO QUADRO E GRELHA DE FERRO FUNDIDO P= 199KG</v>
          </cell>
          <cell r="E32754" t="str">
            <v>UN</v>
          </cell>
          <cell r="G32754">
            <v>1590</v>
          </cell>
        </row>
        <row r="32755">
          <cell r="A32755" t="str">
            <v>SUDECAP-I 80.37.41</v>
          </cell>
          <cell r="D32755" t="str">
            <v>GRELHA FF MALHA QUADRICULADA 100X30CM COM PARAFUSO</v>
          </cell>
          <cell r="E32755" t="str">
            <v>M</v>
          </cell>
          <cell r="G32755">
            <v>369.99</v>
          </cell>
        </row>
        <row r="32756">
          <cell r="A32756" t="str">
            <v>SUDECAP-I 80.37.42</v>
          </cell>
          <cell r="D32756" t="str">
            <v>CANTONEIRA DE FERRO FUNDIDO PESO = 69KG</v>
          </cell>
          <cell r="E32756" t="str">
            <v>UN</v>
          </cell>
          <cell r="G32756">
            <v>890</v>
          </cell>
        </row>
        <row r="32757">
          <cell r="A32757" t="str">
            <v>SUDECAP-I 80.37.44</v>
          </cell>
          <cell r="D32757" t="str">
            <v>GRELHA FOFO SIMPLES COM REQUADRO, CARGA MÁXIMA 1,5 T, 200 X 1000MM, E= 15MM</v>
          </cell>
          <cell r="E32757" t="str">
            <v>M</v>
          </cell>
          <cell r="G32757">
            <v>182</v>
          </cell>
        </row>
        <row r="32758">
          <cell r="A32758" t="str">
            <v>SUDECAP-I 80.40.20</v>
          </cell>
          <cell r="D32758" t="str">
            <v>ANEL DE CONCRETO ARMADO, D = 0,60 M, H = 0,30 M</v>
          </cell>
          <cell r="E32758" t="str">
            <v>UN</v>
          </cell>
          <cell r="G32758">
            <v>142.34</v>
          </cell>
        </row>
        <row r="32759">
          <cell r="A32759" t="str">
            <v>SUDECAP-I 80.40.22</v>
          </cell>
          <cell r="D32759" t="str">
            <v>ANEL CA-1, D= 1000MM H= 300MM, MACHO - FÊMEA</v>
          </cell>
          <cell r="E32759" t="str">
            <v>UN</v>
          </cell>
          <cell r="G32759">
            <v>251.58</v>
          </cell>
        </row>
        <row r="32760">
          <cell r="A32760" t="str">
            <v>SUDECAP-I 80.40.24</v>
          </cell>
          <cell r="D32760" t="str">
            <v>GRELHA DE CONCRETO PRÉ-MOLDADA FCK&gt;=20MPA, 50 X 24,5 X 5 CM (C X L X H)</v>
          </cell>
          <cell r="E32760" t="str">
            <v>UN</v>
          </cell>
          <cell r="G32760">
            <v>40.950000000000003</v>
          </cell>
        </row>
        <row r="32761">
          <cell r="A32761" t="str">
            <v>SUDECAP-I 80.40.25</v>
          </cell>
          <cell r="D32761" t="str">
            <v>GRELHA DE CONCRETO 0,99 x 0,44 x 0,10M</v>
          </cell>
          <cell r="E32761" t="str">
            <v>UN</v>
          </cell>
          <cell r="G32761">
            <v>181.5</v>
          </cell>
        </row>
        <row r="32762">
          <cell r="A32762" t="str">
            <v>SUDECAP-I 80.40.26</v>
          </cell>
          <cell r="D32762" t="str">
            <v>GRELHA DE CONCRETO PRÉ-MOLDADA FCK&gt;=20MPA, 100 X 24,5 X 5 CM (C X L X H)</v>
          </cell>
          <cell r="E32762" t="str">
            <v>UN</v>
          </cell>
          <cell r="G32762">
            <v>81</v>
          </cell>
        </row>
        <row r="32763">
          <cell r="A32763" t="str">
            <v>SUDECAP-I 80.40.27</v>
          </cell>
          <cell r="D32763" t="str">
            <v>QUADRO DE CONCRETO 1,10 x 0,50M</v>
          </cell>
          <cell r="E32763" t="str">
            <v>UN</v>
          </cell>
          <cell r="G32763">
            <v>193.6</v>
          </cell>
        </row>
        <row r="32764">
          <cell r="A32764" t="str">
            <v>SUDECAP-I 80.40.28</v>
          </cell>
          <cell r="D32764" t="str">
            <v>CANTONEIRA DE CONCRETO</v>
          </cell>
          <cell r="E32764" t="str">
            <v>UN</v>
          </cell>
          <cell r="G32764">
            <v>136</v>
          </cell>
        </row>
        <row r="32765">
          <cell r="A32765" t="str">
            <v>SUDECAP-I 80.90.10</v>
          </cell>
          <cell r="D32765" t="str">
            <v>FRETE PARA ELEMENTOS DE CONCRETO</v>
          </cell>
          <cell r="E32765" t="str">
            <v>UN</v>
          </cell>
          <cell r="G32765">
            <v>540</v>
          </cell>
        </row>
        <row r="32766">
          <cell r="A32766" t="str">
            <v>SUDECAP-I 81.01.01</v>
          </cell>
          <cell r="D32766" t="str">
            <v>FITA DE PAPEL REFORÇADA COM LÂMINA DE METAL PARA REFORÇO DE CANTOS REF 39432</v>
          </cell>
          <cell r="E32766" t="str">
            <v>M</v>
          </cell>
          <cell r="G32766">
            <v>2.11</v>
          </cell>
        </row>
        <row r="32767">
          <cell r="A32767" t="str">
            <v>SUDECAP-I 81.02.04</v>
          </cell>
          <cell r="D32767" t="str">
            <v>VIDRO LISO INCOLOR, E=4 MM REF 10492</v>
          </cell>
          <cell r="E32767" t="str">
            <v>M2</v>
          </cell>
          <cell r="G32767">
            <v>105</v>
          </cell>
        </row>
        <row r="32768">
          <cell r="A32768" t="str">
            <v>SUDECAP-I 81.02.05</v>
          </cell>
          <cell r="D32768" t="str">
            <v>VIDRO LISO INCOLOR, E=5 MM REF 10493</v>
          </cell>
          <cell r="E32768" t="str">
            <v>M2</v>
          </cell>
          <cell r="G32768">
            <v>235</v>
          </cell>
        </row>
        <row r="32769">
          <cell r="A32769" t="str">
            <v>SUDECAP-I 81.02.06</v>
          </cell>
          <cell r="D32769" t="str">
            <v>VIDRO LISO INCOLOR, E=6 MM REF 10491</v>
          </cell>
          <cell r="E32769" t="str">
            <v>M2</v>
          </cell>
          <cell r="G32769">
            <v>170</v>
          </cell>
        </row>
        <row r="32770">
          <cell r="A32770" t="str">
            <v>SUDECAP-I 81.04.06</v>
          </cell>
          <cell r="D32770" t="str">
            <v>VIDRO MARTELADO OU CANELADO, E=4 MM REF 10499</v>
          </cell>
          <cell r="E32770" t="str">
            <v>M2</v>
          </cell>
          <cell r="G32770">
            <v>250</v>
          </cell>
        </row>
        <row r="32771">
          <cell r="A32771" t="str">
            <v>SUDECAP-I 81.06.01</v>
          </cell>
          <cell r="D32771" t="str">
            <v>VIDRO LAMINADO LISO INCOLOR, E=8 MM (4+4) REF 34391</v>
          </cell>
          <cell r="E32771" t="str">
            <v>M2</v>
          </cell>
          <cell r="G32771">
            <v>520</v>
          </cell>
        </row>
        <row r="32772">
          <cell r="A32772" t="str">
            <v>SUDECAP-I 81.06.02</v>
          </cell>
          <cell r="D32772" t="str">
            <v>VIDRO LAMINADO LISO INCOLOR, E=12 MM (4+4+4) REF 10497</v>
          </cell>
          <cell r="E32772" t="str">
            <v>M2</v>
          </cell>
          <cell r="G32772">
            <v>850</v>
          </cell>
        </row>
        <row r="32773">
          <cell r="A32773" t="str">
            <v>SUDECAP-I 81.06.03</v>
          </cell>
          <cell r="D32773" t="str">
            <v>VIDRO LAMINADO LISO INCOLOR, E=15 MM (5+5+5) REF 10504</v>
          </cell>
          <cell r="E32773" t="str">
            <v>M2</v>
          </cell>
          <cell r="G32773">
            <v>961.01</v>
          </cell>
        </row>
        <row r="32774">
          <cell r="A32774" t="str">
            <v>SUDECAP-I 81.08.04</v>
          </cell>
          <cell r="D32774" t="str">
            <v>VIDRO PLANO ARAMADO, E=6 MM REF 34384</v>
          </cell>
          <cell r="E32774" t="str">
            <v>M2</v>
          </cell>
          <cell r="G32774">
            <v>369</v>
          </cell>
        </row>
        <row r="32775">
          <cell r="A32775" t="str">
            <v>SUDECAP-I 81.08.06</v>
          </cell>
          <cell r="D32775" t="str">
            <v>VIDRO ARAMADO, E=7 MM REF 11185</v>
          </cell>
          <cell r="E32775" t="str">
            <v>M2</v>
          </cell>
          <cell r="G32775">
            <v>649.70000000000005</v>
          </cell>
        </row>
        <row r="32776">
          <cell r="A32776" t="str">
            <v>SUDECAP-I 81.12.01</v>
          </cell>
          <cell r="D32776" t="str">
            <v>VIDRO TEMPERADO INCOLOR, E=6 MM REF 10505</v>
          </cell>
          <cell r="E32776" t="str">
            <v>M2</v>
          </cell>
          <cell r="G32776">
            <v>350</v>
          </cell>
        </row>
        <row r="32777">
          <cell r="A32777" t="str">
            <v>SUDECAP-I 81.12.02</v>
          </cell>
          <cell r="D32777" t="str">
            <v>VIDRO TEMPERADO INCOLOR, E=8 MM REF 10506</v>
          </cell>
          <cell r="E32777" t="str">
            <v>M2</v>
          </cell>
          <cell r="G32777">
            <v>363</v>
          </cell>
        </row>
        <row r="32778">
          <cell r="A32778" t="str">
            <v>SUDECAP-I 81.12.03</v>
          </cell>
          <cell r="D32778" t="str">
            <v>VIDRO TEMPERADO INCOLOR, E=10 MM REF 10507</v>
          </cell>
          <cell r="E32778" t="str">
            <v>M2</v>
          </cell>
          <cell r="G32778">
            <v>615</v>
          </cell>
        </row>
        <row r="32779">
          <cell r="A32779" t="str">
            <v>SUDECAP-I 81.20.03</v>
          </cell>
          <cell r="D32779" t="str">
            <v xml:space="preserve">ESPELHO CRISTAL E = 4 MM   </v>
          </cell>
          <cell r="E32779" t="str">
            <v>M2</v>
          </cell>
          <cell r="G32779">
            <v>370</v>
          </cell>
        </row>
        <row r="32780">
          <cell r="A32780" t="str">
            <v>SUDECAP-I 81.50.01</v>
          </cell>
          <cell r="D32780" t="str">
            <v>PERFIL DE BORRACHA EPDM MACICO 12 X 15 MM PARA ESQUADRIAS REF 20259</v>
          </cell>
          <cell r="E32780" t="str">
            <v>M</v>
          </cell>
          <cell r="G32780">
            <v>12.2</v>
          </cell>
        </row>
        <row r="32781">
          <cell r="A32781" t="str">
            <v>SUDECAP-I 81.50.02</v>
          </cell>
          <cell r="D32781" t="str">
            <v>SILICONE PARA ENVIDRAÇAMENTO ESTRUTURAL, 400G, PRETO REF 44120</v>
          </cell>
          <cell r="E32781" t="str">
            <v>UN</v>
          </cell>
          <cell r="G32781">
            <v>40.67</v>
          </cell>
        </row>
        <row r="32782">
          <cell r="A32782" t="str">
            <v>SUDECAP-I 81.50.03</v>
          </cell>
          <cell r="D32782" t="str">
            <v>FITA DE ESPUMA PARA VEDAÇÃO E= 6 MM, 12 MM X 10M REF 44375</v>
          </cell>
          <cell r="E32782" t="str">
            <v>M</v>
          </cell>
          <cell r="G32782">
            <v>3.03</v>
          </cell>
        </row>
        <row r="32783">
          <cell r="A32783" t="str">
            <v>SUDECAP-I 82.05.05</v>
          </cell>
          <cell r="D32783" t="str">
            <v>TACO DE IPÊ EXTRA 7 X 21CM</v>
          </cell>
          <cell r="E32783" t="str">
            <v>M2</v>
          </cell>
          <cell r="G32783">
            <v>215.88</v>
          </cell>
        </row>
        <row r="32784">
          <cell r="A32784" t="str">
            <v>SUDECAP-I 82.07.16</v>
          </cell>
          <cell r="D32784" t="str">
            <v>CERÂMICA ESMALTADA EXTRA, PEI MENOR OU IGUAL A 3, FORMATO MENOR OU IGUAL A 2025CM2 REF 536</v>
          </cell>
          <cell r="E32784" t="str">
            <v>M2</v>
          </cell>
          <cell r="G32784">
            <v>25.95</v>
          </cell>
        </row>
        <row r="32785">
          <cell r="A32785" t="str">
            <v>SUDECAP-I 82.07.17</v>
          </cell>
          <cell r="D32785" t="str">
            <v>CERÂMICA ESMALTADA PARA FACHADAS, FORMATO APROXIMADO 7 X 26CM, FORNECIDAS EM PLACAS REF 44955</v>
          </cell>
          <cell r="E32785" t="str">
            <v>M2</v>
          </cell>
          <cell r="G32785">
            <v>129.9</v>
          </cell>
        </row>
        <row r="32786">
          <cell r="A32786" t="str">
            <v>SUDECAP-I 82.07.18</v>
          </cell>
          <cell r="D32786" t="str">
            <v>CERÂMICA ESMALTADA EXTRA PARA PISO, PEI MAIOR OU IGUAL A 4, ÁREA ATÉ 2025CM2 REF 1287</v>
          </cell>
          <cell r="E32786" t="str">
            <v>M2</v>
          </cell>
          <cell r="G32786">
            <v>22.9</v>
          </cell>
        </row>
        <row r="32787">
          <cell r="A32787" t="str">
            <v>SUDECAP-I 82.07.21</v>
          </cell>
          <cell r="D32787" t="str">
            <v>CERÂMICA EXTRA, PEI MENOR OU IGUAL A 3, 30 X 60CM</v>
          </cell>
          <cell r="E32787" t="str">
            <v>M2</v>
          </cell>
          <cell r="G32787">
            <v>21.7</v>
          </cell>
        </row>
        <row r="32788">
          <cell r="A32788" t="str">
            <v>SUDECAP-I 82.07.22</v>
          </cell>
          <cell r="D32788" t="str">
            <v>CERÂMICA EXTRA, PEI MENOR OU IGUAL A 3, 60 X 60CM</v>
          </cell>
          <cell r="E32788" t="str">
            <v>M2</v>
          </cell>
          <cell r="G32788">
            <v>24.7</v>
          </cell>
        </row>
        <row r="32789">
          <cell r="A32789" t="str">
            <v>SUDECAP-I 82.07.23</v>
          </cell>
          <cell r="D32789" t="str">
            <v>PORCELANATO RETIFICADO EXTRA, LISO, MONOCOLOR, ACETINADO OU POLIDO, DIMENSÕES 30 X 60CM</v>
          </cell>
          <cell r="E32789" t="str">
            <v>M2</v>
          </cell>
          <cell r="G32789">
            <v>48.27</v>
          </cell>
        </row>
        <row r="32790">
          <cell r="A32790" t="str">
            <v>SUDECAP-I 82.07.24</v>
          </cell>
          <cell r="D32790" t="str">
            <v>PORCELANATO RETIFICADO EXTRA, LISO, MONOCOLOR, ACETINADO OU POLIDO, DIMENSÕES 60 X 60CM</v>
          </cell>
          <cell r="E32790" t="str">
            <v>M2</v>
          </cell>
          <cell r="G32790">
            <v>51.61</v>
          </cell>
        </row>
        <row r="32791">
          <cell r="A32791" t="str">
            <v>SUDECAP-I 82.07.25</v>
          </cell>
          <cell r="D32791" t="str">
            <v>CERAMICA PARA FACHADAS, FORMATO APROXIMADO 10 X 10CM, FORNECIDAS EM PLACAS DE 30 X 30CM</v>
          </cell>
          <cell r="E32791" t="str">
            <v>M2</v>
          </cell>
          <cell r="G32791">
            <v>61.1</v>
          </cell>
        </row>
        <row r="32792">
          <cell r="A32792" t="str">
            <v>SUDECAP-I 82.11.05</v>
          </cell>
          <cell r="D32792" t="str">
            <v>PEDRA ARDÓSIA, CINZA, 40 X 40CM, E= 1 CM REF 10731</v>
          </cell>
          <cell r="E32792" t="str">
            <v>M2</v>
          </cell>
          <cell r="G32792">
            <v>28.9</v>
          </cell>
        </row>
        <row r="32793">
          <cell r="A32793" t="str">
            <v>SUDECAP-I 82.13.05</v>
          </cell>
          <cell r="D32793" t="str">
            <v>LADRILHO HIDRÁULICO, 20 X 20CM, E= 2CM, DADOS, COR NATURAL REF 3731</v>
          </cell>
          <cell r="E32793" t="str">
            <v>M2</v>
          </cell>
          <cell r="G32793">
            <v>55.75</v>
          </cell>
        </row>
        <row r="32794">
          <cell r="A32794" t="str">
            <v>SUDECAP-I 82.13.10</v>
          </cell>
          <cell r="D32794" t="str">
            <v>LADRILHO HIDRÁULICO, 20 X 20CM, E= 2CM, DIRECIONAL, AMARELO/VERMELHO</v>
          </cell>
          <cell r="E32794" t="str">
            <v>M2</v>
          </cell>
          <cell r="G32794">
            <v>72.5</v>
          </cell>
        </row>
        <row r="32795">
          <cell r="A32795" t="str">
            <v>SUDECAP-I 82.13.11</v>
          </cell>
          <cell r="D32795" t="str">
            <v>LADRILHO HIDRÁULICO, 20 X 20CM, E= 2CM, TÁTIL, AMARELO/VERMELHO REF 38135</v>
          </cell>
          <cell r="E32795" t="str">
            <v>M2</v>
          </cell>
          <cell r="G32795">
            <v>72.5</v>
          </cell>
        </row>
        <row r="32796">
          <cell r="A32796" t="str">
            <v>SUDECAP-I 82.15.05</v>
          </cell>
          <cell r="D32796" t="str">
            <v>PISO / REVESTIMENTO EM MÁRMORE, POLIDO, BRANCO COMUM, FORMATO MAIOR OU IGUAL A 3025CM2, E= 2CM REF 4822</v>
          </cell>
          <cell r="E32796" t="str">
            <v>M2</v>
          </cell>
          <cell r="G32796">
            <v>220</v>
          </cell>
        </row>
        <row r="32797">
          <cell r="A32797" t="str">
            <v>SUDECAP-I 82.15.07</v>
          </cell>
          <cell r="D32797" t="str">
            <v>BANCADA / BANCA EM MÁRMORE, POLIDO, BRANCO COMUM, E= 3 CM REF 11692</v>
          </cell>
          <cell r="E32797" t="str">
            <v>M2</v>
          </cell>
          <cell r="G32797">
            <v>390.89</v>
          </cell>
        </row>
        <row r="32798">
          <cell r="A32798" t="str">
            <v>SUDECAP-I 82.15.08</v>
          </cell>
          <cell r="D32798" t="str">
            <v>GRANITO CINZA CORUMBÁ E= 2CM REF 10841</v>
          </cell>
          <cell r="E32798" t="str">
            <v>M2</v>
          </cell>
          <cell r="G32798">
            <v>220</v>
          </cell>
        </row>
        <row r="32799">
          <cell r="A32799" t="str">
            <v>SUDECAP-I 82.15.09</v>
          </cell>
          <cell r="D32799" t="str">
            <v>GRANITO CINZA CORUMBÁ PARA BANCADA E= 2CM REF 11795</v>
          </cell>
          <cell r="E32799" t="str">
            <v>M2</v>
          </cell>
          <cell r="G32799">
            <v>222.98</v>
          </cell>
        </row>
        <row r="32800">
          <cell r="A32800" t="str">
            <v>SUDECAP-I 82.17.03</v>
          </cell>
          <cell r="D32800" t="str">
            <v>PISO BORRACHA RECICLADO COR PRETA ANTIDERRAPANTE</v>
          </cell>
          <cell r="E32800" t="str">
            <v>M2</v>
          </cell>
          <cell r="G32800">
            <v>140</v>
          </cell>
        </row>
        <row r="32801">
          <cell r="A32801" t="str">
            <v>SUDECAP-I 82.17.05</v>
          </cell>
          <cell r="D32801" t="str">
            <v>PLACA VINILICA SEMIFLEXIVEL PARA REVESTIMENTO DE PISOS E PAREDES, E = 2 MM (SEM COLOCACAO)</v>
          </cell>
          <cell r="E32801" t="str">
            <v>M2</v>
          </cell>
          <cell r="G32801">
            <v>79.900000000000006</v>
          </cell>
        </row>
        <row r="32802">
          <cell r="A32802" t="str">
            <v>SUDECAP-I 82.17.10</v>
          </cell>
          <cell r="D32802" t="str">
            <v>COLA POLIURETANO - BICOMPONENTE</v>
          </cell>
          <cell r="E32802" t="str">
            <v>KG</v>
          </cell>
          <cell r="G32802">
            <v>31.6</v>
          </cell>
        </row>
        <row r="32803">
          <cell r="A32803" t="str">
            <v>SUDECAP-I 82.17.11</v>
          </cell>
          <cell r="D32803" t="str">
            <v>SILICONE ACÉTICO USO GERAL, INCOLOR, 280G REF 39961</v>
          </cell>
          <cell r="E32803" t="str">
            <v>UN</v>
          </cell>
          <cell r="G32803">
            <v>20.41</v>
          </cell>
        </row>
        <row r="32804">
          <cell r="A32804" t="str">
            <v>SUDECAP-I 82.17.12</v>
          </cell>
          <cell r="D32804" t="str">
            <v>ADESIVO DE SILICONE PARA FIXAR ESPELHO, 360 G</v>
          </cell>
          <cell r="E32804" t="str">
            <v>UN</v>
          </cell>
          <cell r="G32804">
            <v>37.75</v>
          </cell>
        </row>
        <row r="32805">
          <cell r="A32805" t="str">
            <v>SUDECAP-I 82.17.13</v>
          </cell>
          <cell r="D32805" t="str">
            <v>ADESIVO ESTRUTURAL A BASE DE RESINA EPÓXI, BICOMPONENTE, PASTOSO (TIXOTRÓPICO)</v>
          </cell>
          <cell r="E32805" t="str">
            <v>KG</v>
          </cell>
          <cell r="G32805">
            <v>60.21</v>
          </cell>
        </row>
        <row r="32806">
          <cell r="A32806" t="str">
            <v>SUDECAP-I 82.17.60</v>
          </cell>
          <cell r="D32806" t="str">
            <v>PISO DE BORRACHA PASTILHADO 50 X 50CM X 3MM SEM COLOCAÇÃO</v>
          </cell>
          <cell r="E32806" t="str">
            <v>M2</v>
          </cell>
          <cell r="G32806">
            <v>56.08</v>
          </cell>
        </row>
        <row r="32807">
          <cell r="A32807" t="str">
            <v>SUDECAP-I 82.17.70</v>
          </cell>
          <cell r="D32807" t="str">
            <v>FORNECIMENTO E INSTALAÇÃO DE PISO EM BORRACHA RECICLADA MONOLÍTICA, ESPESSURA 70MM, BASE COM LASCAS DE PNEU RECICLADO (60MM) E CAMADA SUPERIOR PIGMENTADA COM AGLOMERADO DE PNEU (10MM)</v>
          </cell>
          <cell r="E32807" t="str">
            <v>M2</v>
          </cell>
          <cell r="G32807">
            <v>657</v>
          </cell>
        </row>
        <row r="32808">
          <cell r="A32808" t="str">
            <v>SUDECAP-I 82.23.69</v>
          </cell>
          <cell r="D32808" t="str">
            <v>JUNTA PLÁSTICA DE DILATAÇÃO PARA PISOS, COR CINZA, 17 X 3MM (ALTURA X ESPESSURA)</v>
          </cell>
          <cell r="E32808" t="str">
            <v>M</v>
          </cell>
          <cell r="G32808">
            <v>2.2000000000000002</v>
          </cell>
        </row>
        <row r="32809">
          <cell r="A32809" t="str">
            <v>SUDECAP-I 82.44.05</v>
          </cell>
          <cell r="D32809" t="str">
            <v>RODAPÉ OU RODABANCADA EM GRANITO, POLIDO, TIPO ANDORINHA / QUARTZ / CASTELO / CORUMBÁ OU OUTROS EQUIVALENTES DA REGIÃO, H= 10 CM, E= 2,0CM REF 20231</v>
          </cell>
          <cell r="E32809" t="str">
            <v>M</v>
          </cell>
          <cell r="G32809">
            <v>29.8</v>
          </cell>
        </row>
        <row r="32810">
          <cell r="A32810" t="str">
            <v>SUDECAP-I 82.45.04</v>
          </cell>
          <cell r="D32810" t="str">
            <v>RODAPÉ DE MADEIRA MACIÇA CUMARU / IPÊ CHAMPANHE OU EQUIVALENTE DA REGIÃO, 1,5 X 7CM REF 6186</v>
          </cell>
          <cell r="E32810" t="str">
            <v>M</v>
          </cell>
          <cell r="G32810">
            <v>21</v>
          </cell>
        </row>
        <row r="32811">
          <cell r="A32811" t="str">
            <v>SUDECAP-I 82.47.04</v>
          </cell>
          <cell r="D32811" t="str">
            <v>RODAPÉ EM MÁRMORE, POLIDO, BRANCO COMUM, L= 7CM, E= 2CM, CORTE RETO REF 4829</v>
          </cell>
          <cell r="E32811" t="str">
            <v>M</v>
          </cell>
          <cell r="G32811">
            <v>38.69</v>
          </cell>
        </row>
        <row r="32812">
          <cell r="A32812" t="str">
            <v>SUDECAP-I 82.49.02</v>
          </cell>
          <cell r="D32812" t="str">
            <v>RODAPÉ DE ARDÓSIA, H= 5CM / ( H= 7CM )</v>
          </cell>
          <cell r="E32812" t="str">
            <v>M</v>
          </cell>
          <cell r="G32812">
            <v>21.9</v>
          </cell>
        </row>
        <row r="32813">
          <cell r="A32813" t="str">
            <v>SUDECAP-I 82.59.05</v>
          </cell>
          <cell r="D32813" t="str">
            <v>SOLEIRA E PEITORIL DE ARDÓSIA E= 2CM</v>
          </cell>
          <cell r="E32813" t="str">
            <v>M2</v>
          </cell>
          <cell r="G32813">
            <v>176</v>
          </cell>
        </row>
        <row r="32814">
          <cell r="A32814" t="str">
            <v>SUDECAP-I 82.59.10</v>
          </cell>
          <cell r="D32814" t="str">
            <v>SOLEIRA EM GRANITO, POLIDO, TIPO ANDORINHA / QUARTZ / CASTELO / CORUMBÁ OU OUTROS EQUIVALENTES DA REGIÃO, L= 15CM, E= 2,0CM REF 20232</v>
          </cell>
          <cell r="E32814" t="str">
            <v>M2</v>
          </cell>
          <cell r="G32814">
            <v>445.47</v>
          </cell>
        </row>
        <row r="32815">
          <cell r="A32815" t="str">
            <v>SUDECAP-I 82.70.05</v>
          </cell>
          <cell r="D32815" t="str">
            <v>AZULEJO BRANCO 15X15 CM, CECRISA EXTRA OU EQUIVALENTE</v>
          </cell>
          <cell r="E32815" t="str">
            <v>M2</v>
          </cell>
          <cell r="G32815">
            <v>97.04</v>
          </cell>
        </row>
        <row r="32816">
          <cell r="A32816" t="str">
            <v>SUDECAP-I 83.04.01</v>
          </cell>
          <cell r="D32816" t="str">
            <v>DISCO PARA ROÇADEIRA 80 DENTES</v>
          </cell>
          <cell r="E32816" t="str">
            <v>UN</v>
          </cell>
          <cell r="G32816">
            <v>57.9</v>
          </cell>
        </row>
        <row r="32817">
          <cell r="A32817" t="str">
            <v>SUDECAP-I 83.05.05</v>
          </cell>
          <cell r="D32817" t="str">
            <v>CONJUNTO PARA FUTSAL COM PAR DE TRAVES OFICIAIS DE 3,00 X 2,00 M EM TUBO DE ACO GALVANIZADO 3" COM REQUADRO EM TUBO DE 1", PINTURA EM PRIMER COM TINTA ESMALTE SINTETICO E REDES DE POLIETILENO FIO 4 MM REF 25398</v>
          </cell>
          <cell r="E32817" t="str">
            <v>UN</v>
          </cell>
          <cell r="G32817">
            <v>4160</v>
          </cell>
        </row>
        <row r="32818">
          <cell r="A32818" t="str">
            <v>SUDECAP-I 83.05.08</v>
          </cell>
          <cell r="D32818" t="str">
            <v>TRAVE FUTEBOL CAMPO D= 100MM REDE NYLON DUPLO</v>
          </cell>
          <cell r="E32818" t="str">
            <v>UN</v>
          </cell>
          <cell r="G32818">
            <v>4960.66</v>
          </cell>
        </row>
        <row r="32819">
          <cell r="A32819" t="str">
            <v>SUDECAP-I 83.05.19</v>
          </cell>
          <cell r="D32819" t="str">
            <v>MASTROS TUBO PRETO D= 76MM SEM PEDESTAL PARA JUIZ</v>
          </cell>
          <cell r="E32819" t="str">
            <v>CJ</v>
          </cell>
          <cell r="G32819">
            <v>1560</v>
          </cell>
        </row>
        <row r="32820">
          <cell r="A32820" t="str">
            <v>SUDECAP-I 83.05.20</v>
          </cell>
          <cell r="D32820" t="str">
            <v>REDE DE VOLEY RECREAÇÃO, 1 LONA (MARCA FILÓ)</v>
          </cell>
          <cell r="E32820" t="str">
            <v>UN</v>
          </cell>
          <cell r="G32820">
            <v>107.06</v>
          </cell>
        </row>
        <row r="32821">
          <cell r="A32821" t="str">
            <v>SUDECAP-I 83.05.21</v>
          </cell>
          <cell r="D32821" t="str">
            <v>REDE DE PETECA RECREAÇÃO, 1 LONA (MARCA FILÓ)</v>
          </cell>
          <cell r="E32821" t="str">
            <v>UN</v>
          </cell>
          <cell r="G32821">
            <v>143.18</v>
          </cell>
        </row>
        <row r="32822">
          <cell r="A32822" t="str">
            <v>SUDECAP-I 83.05.23</v>
          </cell>
          <cell r="D32822" t="str">
            <v>TABELA BASQUETE OFICIAL COM ESTRUTURA SUPORTE PISO</v>
          </cell>
          <cell r="E32822" t="str">
            <v>UN</v>
          </cell>
          <cell r="G32822">
            <v>2769</v>
          </cell>
        </row>
        <row r="32823">
          <cell r="A32823" t="str">
            <v>SUDECAP-I 83.05.25</v>
          </cell>
          <cell r="D32823" t="str">
            <v>REDE NYLON DUPLO PARA TRAVE FUTEBOL DE CAMPO</v>
          </cell>
          <cell r="E32823" t="str">
            <v>PAR</v>
          </cell>
          <cell r="G32823">
            <v>314.14999999999998</v>
          </cell>
        </row>
        <row r="32824">
          <cell r="A32824" t="str">
            <v>SUDECAP-I 83.07.01</v>
          </cell>
          <cell r="D32824" t="str">
            <v>CORDA SISAL 10 MM</v>
          </cell>
          <cell r="E32824" t="str">
            <v>M</v>
          </cell>
          <cell r="G32824">
            <v>1.78</v>
          </cell>
        </row>
        <row r="32825">
          <cell r="A32825" t="str">
            <v>SUDECAP-I 83.07.26</v>
          </cell>
          <cell r="D32825" t="str">
            <v>SACO DE RAFIA PARA ENTULHO, NOVO, LISO (SEM CLICHÊ), 60 X 90CM REF 37526</v>
          </cell>
          <cell r="E32825" t="str">
            <v>UN</v>
          </cell>
          <cell r="G32825">
            <v>3.22</v>
          </cell>
        </row>
        <row r="32826">
          <cell r="A32826" t="str">
            <v>SUDECAP-I 83.11.22</v>
          </cell>
          <cell r="D32826" t="str">
            <v>ROTAÇÃO DIAGONAL DUPLA - APARELHO TRIPO CONJUGADO</v>
          </cell>
          <cell r="E32826" t="str">
            <v>UN</v>
          </cell>
          <cell r="G32826">
            <v>2639.52</v>
          </cell>
        </row>
        <row r="32827">
          <cell r="A32827" t="str">
            <v>SUDECAP-I 83.11.26</v>
          </cell>
          <cell r="D32827" t="str">
            <v>ESQUI TRIPLO CONJUGADO</v>
          </cell>
          <cell r="E32827" t="str">
            <v>UN</v>
          </cell>
          <cell r="G32827">
            <v>5423.6</v>
          </cell>
        </row>
        <row r="32828">
          <cell r="A32828" t="str">
            <v>SUDECAP-I 83.11.27</v>
          </cell>
          <cell r="D32828" t="str">
            <v>SIMULADOR DE CAMINHADA TRIPLO CONJUGADO</v>
          </cell>
          <cell r="E32828" t="str">
            <v>UN</v>
          </cell>
          <cell r="G32828">
            <v>5003.0200000000004</v>
          </cell>
        </row>
        <row r="32829">
          <cell r="A32829" t="str">
            <v>SUDECAP-I 83.11.28</v>
          </cell>
          <cell r="D32829" t="str">
            <v>SIMULADOR DE CAVALGADA TRIPLO CONJUGADO</v>
          </cell>
          <cell r="E32829" t="str">
            <v>UN</v>
          </cell>
          <cell r="G32829">
            <v>5475.4</v>
          </cell>
        </row>
        <row r="32830">
          <cell r="A32830" t="str">
            <v>SUDECAP-I 83.11.29</v>
          </cell>
          <cell r="D32830" t="str">
            <v>SIMULADOR DE REMO (REMADA SENTADA)</v>
          </cell>
          <cell r="E32830" t="str">
            <v>UN</v>
          </cell>
          <cell r="G32830">
            <v>1890</v>
          </cell>
        </row>
        <row r="32831">
          <cell r="A32831" t="str">
            <v>SUDECAP-I 83.17.01</v>
          </cell>
          <cell r="D32831" t="str">
            <v>INFORME EM LONA IMPRESSÃO DIGITAL 720DPI COM ILHÓS</v>
          </cell>
          <cell r="E32831" t="str">
            <v>M2</v>
          </cell>
          <cell r="G32831">
            <v>59.6</v>
          </cell>
        </row>
        <row r="32832">
          <cell r="A32832" t="str">
            <v>SUDECAP-I 83.17.02</v>
          </cell>
          <cell r="D32832" t="str">
            <v>PLOTAGEM DE ADESIVO VINÍLICO ATÉ 4 CORES PARA PLACAS LISAS - LARGURA ATÉ 1 M</v>
          </cell>
          <cell r="E32832" t="str">
            <v>M2</v>
          </cell>
          <cell r="G32832">
            <v>54.99</v>
          </cell>
        </row>
        <row r="32833">
          <cell r="A32833" t="str">
            <v>SUDECAP-I 83.17.05</v>
          </cell>
          <cell r="D32833" t="str">
            <v>PLACA DE INAUGURAÇÃO METÁLICA, 40CM X 60CM REF 10848</v>
          </cell>
          <cell r="E32833" t="str">
            <v>UN</v>
          </cell>
          <cell r="G32833">
            <v>907.2</v>
          </cell>
        </row>
        <row r="32834">
          <cell r="A32834" t="str">
            <v>SUDECAP-I 83.17.10</v>
          </cell>
          <cell r="D32834" t="str">
            <v>PLACA DE AÇO ESMALTADA PARA IDENTIFICAÇÃO DE RUA, 45CM X 20CM REF 13521</v>
          </cell>
          <cell r="E32834" t="str">
            <v>UN</v>
          </cell>
          <cell r="G32834">
            <v>148.84</v>
          </cell>
        </row>
        <row r="32835">
          <cell r="A32835" t="str">
            <v>SUDECAP-I 83.17.12</v>
          </cell>
          <cell r="D32835" t="str">
            <v>PLACA DE ALUMÍNIO FUNDIDO 3 X 3CM (NUMERAÇÃO PORTA)</v>
          </cell>
          <cell r="E32835" t="str">
            <v>UN</v>
          </cell>
          <cell r="G32835">
            <v>12</v>
          </cell>
        </row>
        <row r="32836">
          <cell r="A32836" t="str">
            <v>SUDECAP-I 83.17.20</v>
          </cell>
          <cell r="D32836" t="str">
            <v>PLACA DE FERRO FUNDIDO 7 X 11CM (IDENTIFICAÇÃO CAIXA)</v>
          </cell>
          <cell r="E32836" t="str">
            <v>UN</v>
          </cell>
          <cell r="G32836">
            <v>51.3</v>
          </cell>
        </row>
        <row r="32837">
          <cell r="A32837" t="str">
            <v>SUDECAP-I 83.17.22</v>
          </cell>
          <cell r="D32837" t="str">
            <v>PLACA ALUMÍNIO ANODIZADO NATURAL 25 X 25CM E= 1,5MM (IDENTIFICAÇÃO)</v>
          </cell>
          <cell r="E32837" t="str">
            <v>UN</v>
          </cell>
          <cell r="G32837">
            <v>135</v>
          </cell>
        </row>
        <row r="32838">
          <cell r="A32838" t="str">
            <v>SUDECAP-I 83.17.23</v>
          </cell>
          <cell r="D32838" t="str">
            <v>PLACA CHAPA AÇO ESCOVADO 25 X 12CM E= 1,0MM (IDENTIFICAÇÃO)</v>
          </cell>
          <cell r="E32838" t="str">
            <v>UN</v>
          </cell>
          <cell r="G32838">
            <v>120</v>
          </cell>
        </row>
        <row r="32839">
          <cell r="A32839" t="str">
            <v>SUDECAP-I 83.17.24</v>
          </cell>
          <cell r="D32839" t="str">
            <v>PLACA ALUMÍNIO ANODIZADO 70 X 61CM COM 6 INDICADORES</v>
          </cell>
          <cell r="E32839" t="str">
            <v>UN</v>
          </cell>
          <cell r="G32839">
            <v>1035</v>
          </cell>
        </row>
        <row r="32840">
          <cell r="A32840" t="str">
            <v>SUDECAP-I 83.17.25</v>
          </cell>
          <cell r="D32840" t="str">
            <v>PLACA 1,20 X 1,30M COM MOLDURA TUBO D= 50MM CHAPA 50CM</v>
          </cell>
          <cell r="E32840" t="str">
            <v>UN</v>
          </cell>
          <cell r="G32840">
            <v>590</v>
          </cell>
        </row>
        <row r="32841">
          <cell r="A32841" t="str">
            <v>SUDECAP-I 83.17.26</v>
          </cell>
          <cell r="D32841" t="str">
            <v>PLACA 1,20 X 1,30M COM MOLDURA TUBO D= 50MM CHAPA 90CM</v>
          </cell>
          <cell r="E32841" t="str">
            <v>UN</v>
          </cell>
          <cell r="G32841">
            <v>590</v>
          </cell>
        </row>
        <row r="32842">
          <cell r="A32842" t="str">
            <v>SUDECAP-I 83.17.27</v>
          </cell>
          <cell r="D32842" t="str">
            <v>PLACA CHAPA INOX ESCOVADO 70 X 28CM COM 2 INDICADORES FIXADO EM LAJE</v>
          </cell>
          <cell r="E32842" t="str">
            <v>UN</v>
          </cell>
          <cell r="G32842">
            <v>588</v>
          </cell>
        </row>
        <row r="32843">
          <cell r="A32843" t="str">
            <v>SUDECAP-I 83.17.28</v>
          </cell>
          <cell r="D32843" t="str">
            <v>PLACA CHAPA INOX ESCOVADO 70 X 44CM COM 3 INDICADORES FIXADO EM LAJE</v>
          </cell>
          <cell r="E32843" t="str">
            <v>UN</v>
          </cell>
          <cell r="G32843">
            <v>810</v>
          </cell>
        </row>
        <row r="32844">
          <cell r="A32844" t="str">
            <v>SUDECAP-I 83.17.29</v>
          </cell>
          <cell r="D32844" t="str">
            <v>PLACA ALUMÍNIO 15 X 15CM COM PICTOGRAMA, PELÍCULA ADESIVA</v>
          </cell>
          <cell r="E32844" t="str">
            <v>UN</v>
          </cell>
          <cell r="G32844">
            <v>42.95</v>
          </cell>
        </row>
        <row r="32845">
          <cell r="A32845" t="str">
            <v>SUDECAP-I 83.17.30</v>
          </cell>
          <cell r="D32845" t="str">
            <v>PLACA 2,40X1,20M CHAPA GALVANIZADA ADESIVADA EM ESTRUTURA METALON 20X20MM PADRÃO CEF</v>
          </cell>
          <cell r="E32845" t="str">
            <v>UN</v>
          </cell>
          <cell r="G32845">
            <v>1330</v>
          </cell>
        </row>
        <row r="32846">
          <cell r="A32846" t="str">
            <v>SUDECAP-I 83.17.31</v>
          </cell>
          <cell r="D32846" t="str">
            <v>PLACA 3,00 X 2,00M LONA, IMPRESSÃO DIGITAL, ESTRUTURA METALON 20 X 20CM</v>
          </cell>
          <cell r="E32846" t="str">
            <v>UN</v>
          </cell>
          <cell r="G32846">
            <v>984.13</v>
          </cell>
        </row>
        <row r="32847">
          <cell r="A32847" t="str">
            <v>SUDECAP-I 83.17.39</v>
          </cell>
          <cell r="D32847" t="str">
            <v>PLACA 1,0 X 0,60M CHAPA GALVANIZADA 26, CAVALETE METALON 20 X 20CM</v>
          </cell>
          <cell r="E32847" t="str">
            <v>UN</v>
          </cell>
          <cell r="G32847">
            <v>490</v>
          </cell>
        </row>
        <row r="32848">
          <cell r="A32848" t="str">
            <v>SUDECAP-I 83.17.40</v>
          </cell>
          <cell r="D32848" t="str">
            <v>PLACA 1,0 X 0,60M DUPLA FACE CHAPA GALVANIZADA 26 EM CAVALETE</v>
          </cell>
          <cell r="E32848" t="str">
            <v>UN</v>
          </cell>
          <cell r="G32848">
            <v>590</v>
          </cell>
        </row>
        <row r="32849">
          <cell r="A32849" t="str">
            <v>SUDECAP-I 83.17.41</v>
          </cell>
          <cell r="D32849" t="str">
            <v>PLACA 0,50 X 0,50M CHAPA GALVANIZADA 22, CAVALETE METALON 20 X 20CM</v>
          </cell>
          <cell r="E32849" t="str">
            <v>UN</v>
          </cell>
          <cell r="G32849">
            <v>305</v>
          </cell>
        </row>
        <row r="32850">
          <cell r="A32850" t="str">
            <v>SUDECAP-I 83.17.42</v>
          </cell>
          <cell r="D32850" t="str">
            <v>PLACA 0,5 X 0,50M DUPLA FACE, CHAPA GALVANIZADA 22 EM CAVALETE</v>
          </cell>
          <cell r="E32850" t="str">
            <v>UN</v>
          </cell>
          <cell r="G32850">
            <v>400</v>
          </cell>
        </row>
        <row r="32851">
          <cell r="A32851" t="str">
            <v>SUDECAP-I 83.17.49</v>
          </cell>
          <cell r="D32851" t="str">
            <v>PLACA TÁTIL BRAILLE ALUMÍNIO 7X4 CM (ANDARES:T,1,2)</v>
          </cell>
          <cell r="E32851" t="str">
            <v>UN</v>
          </cell>
          <cell r="G32851">
            <v>13.9</v>
          </cell>
        </row>
        <row r="32852">
          <cell r="A32852" t="str">
            <v>SUDECAP-I 83.17.50</v>
          </cell>
          <cell r="D32852" t="str">
            <v>CHAPINHA DE ALUMÍNIO / LATÃO D= 3CM COM NÚMERO IMPRESSO</v>
          </cell>
          <cell r="E32852" t="str">
            <v>UN</v>
          </cell>
          <cell r="G32852">
            <v>9</v>
          </cell>
        </row>
        <row r="32853">
          <cell r="A32853" t="str">
            <v>SUDECAP-I 83.17.51</v>
          </cell>
          <cell r="D32853" t="str">
            <v>PLACA BRAILLE ALUMÍNIO 10X3 CM CORRIMÃO (INÍCIO/FIM)</v>
          </cell>
          <cell r="E32853" t="str">
            <v>UN</v>
          </cell>
          <cell r="G32853">
            <v>8.99</v>
          </cell>
        </row>
        <row r="32854">
          <cell r="A32854" t="str">
            <v>SUDECAP-I 83.17.52</v>
          </cell>
          <cell r="D32854" t="str">
            <v>PLACA TÁTIL BRAILLE EM ACRÍLICO 30X10 CM (ATÉ 3 PALAVRAS)</v>
          </cell>
          <cell r="E32854" t="str">
            <v>UN</v>
          </cell>
          <cell r="G32854">
            <v>49.44</v>
          </cell>
        </row>
        <row r="32855">
          <cell r="A32855" t="str">
            <v>SUDECAP-I 83.17.53</v>
          </cell>
          <cell r="D32855" t="str">
            <v>PLACA TÁTIL BRAILLE EM ACRÍLICO 30X10 CM (ATÉ 3 PALAVRAS COM SÍMBOLOS)</v>
          </cell>
          <cell r="E32855" t="str">
            <v>UN</v>
          </cell>
          <cell r="G32855">
            <v>49.44</v>
          </cell>
        </row>
        <row r="32856">
          <cell r="A32856" t="str">
            <v>SUDECAP-I 83.17.54</v>
          </cell>
          <cell r="D32856" t="str">
            <v>PLACA TÁTIL BRAILLE EM ACRÍLICO 30X10 CM (1 PALAVRA)</v>
          </cell>
          <cell r="E32856" t="str">
            <v>UN</v>
          </cell>
          <cell r="G32856">
            <v>49.44</v>
          </cell>
        </row>
        <row r="32857">
          <cell r="A32857" t="str">
            <v>SUDECAP-I 83.17.57</v>
          </cell>
          <cell r="D32857" t="str">
            <v>PLACA TÁTIL BRAILLE EM ALUMÍNIO 10X3 CM CORRIMÃO (EX: "ANDAR 2")</v>
          </cell>
          <cell r="E32857" t="str">
            <v>UN</v>
          </cell>
          <cell r="G32857">
            <v>8.99</v>
          </cell>
        </row>
        <row r="32858">
          <cell r="A32858" t="str">
            <v>SUDECAP-I 83.17.65</v>
          </cell>
          <cell r="D32858" t="str">
            <v>ANEL DE TEXTURA PARA CORRIMÃO D &lt;=1 1/2" PLÁSTICO, ABS PRETO OU CINZA</v>
          </cell>
          <cell r="E32858" t="str">
            <v>UN</v>
          </cell>
          <cell r="G32858">
            <v>14.5</v>
          </cell>
        </row>
        <row r="32859">
          <cell r="A32859" t="str">
            <v>SUDECAP-I 83.17.66</v>
          </cell>
          <cell r="D32859" t="str">
            <v>ANEL DE TEXTURA PARA CORRIMÃO D &lt;=1 1/2" PLÁSTICO, ABS CROMADO</v>
          </cell>
          <cell r="E32859" t="str">
            <v>UN</v>
          </cell>
          <cell r="G32859">
            <v>12</v>
          </cell>
        </row>
        <row r="32860">
          <cell r="A32860" t="str">
            <v>SUDECAP-I 83.17.67</v>
          </cell>
          <cell r="D32860" t="str">
            <v>ANEL DE TEXTURA PARA CORRIMÃO D &lt;=1 1/2" BORRACHA FLEXÍVEL, PRETO</v>
          </cell>
          <cell r="E32860" t="str">
            <v>UN</v>
          </cell>
          <cell r="G32860">
            <v>13</v>
          </cell>
        </row>
        <row r="32861">
          <cell r="A32861" t="str">
            <v>SUDECAP-I 83.17.68</v>
          </cell>
          <cell r="D32861" t="str">
            <v>FAIXA PARA DEGRAUS EM BORRACHA 3X20 CM AZUL/AMARELO/PRETO</v>
          </cell>
          <cell r="E32861" t="str">
            <v>PC</v>
          </cell>
          <cell r="G32861">
            <v>5.4</v>
          </cell>
        </row>
        <row r="32862">
          <cell r="A32862" t="str">
            <v>SUDECAP-I 83.17.69</v>
          </cell>
          <cell r="D32862" t="str">
            <v>FAIXA PARA DEGRAUS EM BORRACHA REFLETIVA 3X20 CM</v>
          </cell>
          <cell r="E32862" t="str">
            <v>UN</v>
          </cell>
          <cell r="G32862">
            <v>5.4</v>
          </cell>
        </row>
        <row r="32863">
          <cell r="A32863" t="str">
            <v>SUDECAP-I 83.17.70</v>
          </cell>
          <cell r="D32863" t="str">
            <v>FAIXA MORIM 6,00M X 0,80M EM TECIDO COMUM, EXCLUSIVE INSTALAÇÃO</v>
          </cell>
          <cell r="E32863" t="str">
            <v>UN</v>
          </cell>
          <cell r="G32863">
            <v>69.900000000000006</v>
          </cell>
        </row>
        <row r="32864">
          <cell r="A32864" t="str">
            <v>SUDECAP-I 83.17.71</v>
          </cell>
          <cell r="D32864" t="str">
            <v>PLACA DE IDENTIFICAÇÃO DE RESÍDUOS - PGRCC, CONFORME RESOLUÇÃO CONAMA-RDC Nº 275/2001, CONFECCIONADA EM LONA (TIPO BANNER) DIM. (30X30)CM</v>
          </cell>
          <cell r="E32864" t="str">
            <v>UN</v>
          </cell>
          <cell r="G32864">
            <v>75</v>
          </cell>
        </row>
        <row r="32865">
          <cell r="A32865" t="str">
            <v>SUDECAP-I 83.18.01</v>
          </cell>
          <cell r="D32865" t="str">
            <v>LONA PLÁSTICA PRETA - 150 MICRA</v>
          </cell>
          <cell r="E32865" t="str">
            <v>M2</v>
          </cell>
          <cell r="G32865">
            <v>1.35</v>
          </cell>
        </row>
        <row r="32866">
          <cell r="A32866" t="str">
            <v>SUDECAP-I 83.18.02</v>
          </cell>
          <cell r="D32866" t="str">
            <v>LONA PLÁSTICA PRETA - 200 MICRA</v>
          </cell>
          <cell r="E32866" t="str">
            <v>M2</v>
          </cell>
          <cell r="G32866">
            <v>2</v>
          </cell>
        </row>
        <row r="32867">
          <cell r="A32867" t="str">
            <v>SUDECAP-I 83.18.03</v>
          </cell>
          <cell r="D32867" t="str">
            <v>LONA REFORÇADA COM ILHÓS DE POLIETILENO PARA COBERTURA CAÇAMBA (4Mx4M), 300 MICRAS, PRETA OU LARANJA</v>
          </cell>
          <cell r="E32867" t="str">
            <v>UN</v>
          </cell>
          <cell r="G32867">
            <v>167.9</v>
          </cell>
        </row>
        <row r="32868">
          <cell r="A32868" t="str">
            <v>SUDECAP-I 83.23.10</v>
          </cell>
          <cell r="D32868" t="str">
            <v>KILOWATT/HORA B3 - DEMAIS CLASSES - INCLUSIVE ICMS</v>
          </cell>
          <cell r="E32868" t="str">
            <v>KWH</v>
          </cell>
          <cell r="G32868">
            <v>0.94</v>
          </cell>
        </row>
        <row r="32869">
          <cell r="A32869" t="str">
            <v>SUDECAP-I 83.25.05</v>
          </cell>
          <cell r="D32869" t="str">
            <v>MESA ESCRITÓRIO, 2 GAVETAS, SIMPLES, PÉS DE METALON</v>
          </cell>
          <cell r="E32869" t="str">
            <v>UN</v>
          </cell>
          <cell r="G32869">
            <v>434.99</v>
          </cell>
        </row>
        <row r="32870">
          <cell r="A32870" t="str">
            <v>SUDECAP-I 83.25.10</v>
          </cell>
          <cell r="D32870" t="str">
            <v>MESA REDONDA D= 1,20M (SIMPLES)</v>
          </cell>
          <cell r="E32870" t="str">
            <v>UN</v>
          </cell>
          <cell r="G32870">
            <v>677</v>
          </cell>
        </row>
        <row r="32871">
          <cell r="A32871" t="str">
            <v>SUDECAP-I 83.25.15</v>
          </cell>
          <cell r="D32871" t="str">
            <v>CADEIRA ALMOFADADA FIXA, SEM BRAÇO, ESTRUTURA DE METALON</v>
          </cell>
          <cell r="E32871" t="str">
            <v>UN</v>
          </cell>
          <cell r="G32871">
            <v>189</v>
          </cell>
        </row>
        <row r="32872">
          <cell r="A32872" t="str">
            <v>SUDECAP-I 83.25.28</v>
          </cell>
          <cell r="D32872" t="str">
            <v>REFRIGERADOR COMPACTO (FRIGOBAR) ELECTROLUX 122L-RE120/EQUIVALENTE</v>
          </cell>
          <cell r="E32872" t="str">
            <v>UN</v>
          </cell>
          <cell r="G32872">
            <v>1699</v>
          </cell>
        </row>
        <row r="32873">
          <cell r="A32873" t="str">
            <v>SUDECAP-I 83.25.40</v>
          </cell>
          <cell r="D32873" t="str">
            <v>ARQUIVO DE AÇO 3 GAVETAS, MODELO OFÍCIO</v>
          </cell>
          <cell r="E32873" t="str">
            <v>UN</v>
          </cell>
          <cell r="G32873">
            <v>684.92</v>
          </cell>
        </row>
        <row r="32874">
          <cell r="A32874" t="str">
            <v>SUDECAP-I 83.25.43</v>
          </cell>
          <cell r="D32874" t="str">
            <v>ESTANTE DE AÇO REFORÇADA COM 06 PRATELEIRAS (CARGA MÁXIMA 600KG)</v>
          </cell>
          <cell r="E32874" t="str">
            <v>UN</v>
          </cell>
          <cell r="G32874">
            <v>1022.44</v>
          </cell>
        </row>
        <row r="32875">
          <cell r="A32875" t="str">
            <v>SUDECAP-I 83.25.45</v>
          </cell>
          <cell r="D32875" t="str">
            <v>ARMÁRIO DE AÇO COM 2 PORTAS 170 X 72 X 40CM</v>
          </cell>
          <cell r="E32875" t="str">
            <v>UN</v>
          </cell>
          <cell r="G32875">
            <v>854.13</v>
          </cell>
        </row>
        <row r="32876">
          <cell r="A32876" t="str">
            <v>SUDECAP-I 83.25.47</v>
          </cell>
          <cell r="D32876" t="str">
            <v>ARMÁRIO PARA ROUPAS COM 4 PORTAS 200 X 72 X 40CM</v>
          </cell>
          <cell r="E32876" t="str">
            <v>UN</v>
          </cell>
          <cell r="G32876">
            <v>679.98</v>
          </cell>
        </row>
        <row r="32877">
          <cell r="A32877" t="str">
            <v>SUDECAP-I 83.25.50</v>
          </cell>
          <cell r="D32877" t="str">
            <v>AQUECEDOR PARA 25 MARMITAS 60 X 90CM - ELÉTRICO</v>
          </cell>
          <cell r="E32877" t="str">
            <v>UN</v>
          </cell>
          <cell r="G32877">
            <v>1075</v>
          </cell>
        </row>
        <row r="32878">
          <cell r="A32878" t="str">
            <v>SUDECAP-I 83.25.51</v>
          </cell>
          <cell r="D32878" t="str">
            <v>SMARTPHONE</v>
          </cell>
          <cell r="E32878" t="str">
            <v>UN</v>
          </cell>
          <cell r="G32878">
            <v>915.44</v>
          </cell>
        </row>
        <row r="32879">
          <cell r="A32879" t="str">
            <v>SUDECAP-I 83.25.52</v>
          </cell>
          <cell r="D32879" t="str">
            <v>TRENA A LASER COM ALCANCE DE 50 METROS</v>
          </cell>
          <cell r="E32879" t="str">
            <v>UN</v>
          </cell>
          <cell r="G32879">
            <v>598.21</v>
          </cell>
        </row>
        <row r="32880">
          <cell r="A32880" t="str">
            <v>SUDECAP-I 83.25.53</v>
          </cell>
          <cell r="D32880" t="str">
            <v>TRENA DE LONA DE 20 METROS</v>
          </cell>
          <cell r="E32880" t="str">
            <v>UN</v>
          </cell>
          <cell r="G32880">
            <v>22.06</v>
          </cell>
        </row>
        <row r="32881">
          <cell r="A32881" t="str">
            <v>SUDECAP-I 83.25.54</v>
          </cell>
          <cell r="D32881" t="str">
            <v>IMPRESSORA MULTIFUNCIONAL A3</v>
          </cell>
          <cell r="E32881" t="str">
            <v>UN</v>
          </cell>
          <cell r="G32881">
            <v>2222.21</v>
          </cell>
        </row>
        <row r="32882">
          <cell r="A32882" t="str">
            <v>SUDECAP-I 83.25.55</v>
          </cell>
          <cell r="D32882" t="str">
            <v>VENTILADOR DE MESA, 40CM, 3 VELOCIDADES</v>
          </cell>
          <cell r="E32882" t="str">
            <v>UN</v>
          </cell>
          <cell r="G32882">
            <v>149.9</v>
          </cell>
        </row>
        <row r="32883">
          <cell r="A32883" t="str">
            <v>SUDECAP-I 83.30.01</v>
          </cell>
          <cell r="D32883" t="str">
            <v>BÁSCULA PARA CAMINHÃO FORD CARGO 1519 OU 1319</v>
          </cell>
          <cell r="E32883" t="str">
            <v>UN</v>
          </cell>
          <cell r="G32883">
            <v>52705.71</v>
          </cell>
        </row>
        <row r="32884">
          <cell r="A32884" t="str">
            <v>SUDECAP-I 83.30.02</v>
          </cell>
          <cell r="D32884" t="str">
            <v>TANQUE DE AÇO PARA TRANSPORTE DE ÁGUA COM CAPACIDADE DE 6M3 (INCLUI MONTAGEM, NÃO INCLUI CAMINHÃO)</v>
          </cell>
          <cell r="E32884" t="str">
            <v>UN</v>
          </cell>
          <cell r="G32884">
            <v>71720.820000000007</v>
          </cell>
        </row>
        <row r="32885">
          <cell r="A32885" t="str">
            <v>SUDECAP-I 83.30.03</v>
          </cell>
          <cell r="D32885" t="str">
            <v>TANQUE 10000L PARA CAMINHÃO PIPA</v>
          </cell>
          <cell r="E32885" t="str">
            <v>UN</v>
          </cell>
          <cell r="G32885">
            <v>85950</v>
          </cell>
        </row>
        <row r="32886">
          <cell r="A32886" t="str">
            <v>SUDECAP-I 83.30.04</v>
          </cell>
          <cell r="D32886" t="str">
            <v>CARROCERIA DE MADEIRA PARA CAMINHÃO - 7 M</v>
          </cell>
          <cell r="E32886" t="str">
            <v>UN</v>
          </cell>
          <cell r="G32886">
            <v>35369.230000000003</v>
          </cell>
        </row>
        <row r="32887">
          <cell r="A32887" t="str">
            <v>SUDECAP-I 83.30.20</v>
          </cell>
          <cell r="D32887" t="str">
            <v>TRANSPORTE EM CAÇAMBA (5M3)</v>
          </cell>
          <cell r="E32887" t="str">
            <v>UN</v>
          </cell>
          <cell r="G32887">
            <v>400</v>
          </cell>
        </row>
        <row r="32888">
          <cell r="A32888" t="str">
            <v>SUDECAP-I 83.40.06</v>
          </cell>
          <cell r="D32888" t="str">
            <v>LIXEIRA PLÁSTICA COM TAMPA VAI E VEM, CAPACIDADE 100L, PARA ORGÂNICOS</v>
          </cell>
          <cell r="E32888" t="str">
            <v>UN</v>
          </cell>
          <cell r="G32888">
            <v>199</v>
          </cell>
        </row>
        <row r="32889">
          <cell r="A32889" t="str">
            <v>SUDECAP-I 83.40.07</v>
          </cell>
          <cell r="D32889" t="str">
            <v>BOMBONA BOCA LARGA PARA RESÍDUOS CLASSE B - 100 LITROS</v>
          </cell>
          <cell r="E32889" t="str">
            <v>UN</v>
          </cell>
          <cell r="G32889">
            <v>384</v>
          </cell>
        </row>
        <row r="32890">
          <cell r="A32890" t="str">
            <v>SUDECAP-I 83.40.08</v>
          </cell>
          <cell r="D32890" t="str">
            <v>BIG BAG PARA RESÍDUOS COMUNS, CAPACIDADE APROXIMADA DE 1M3, PADRÃO CLUB FARM/EQUIVALENTE</v>
          </cell>
          <cell r="E32890" t="str">
            <v>UN</v>
          </cell>
          <cell r="G32890">
            <v>80.930000000000007</v>
          </cell>
        </row>
        <row r="32891">
          <cell r="A32891" t="str">
            <v>SUDECAP-I 83.40.09</v>
          </cell>
          <cell r="D32891" t="str">
            <v>CESTO COLETOR RESÍDUO LEVE METÁLICO CILINDRO DIÂMETRO 220 MM, PADRÃO SLU MC22</v>
          </cell>
          <cell r="E32891" t="str">
            <v>UN</v>
          </cell>
          <cell r="G32891">
            <v>295</v>
          </cell>
        </row>
        <row r="32892">
          <cell r="A32892" t="str">
            <v>SUDECAP-I 83.40.10</v>
          </cell>
          <cell r="D32892" t="str">
            <v>CESTO COLETOR RESÍDUO LEVE METÁLICO CILINDRO DIÂMETRO 250 MM PADRÃO SLU MC25</v>
          </cell>
          <cell r="E32892" t="str">
            <v>UN</v>
          </cell>
          <cell r="G32892">
            <v>390</v>
          </cell>
        </row>
        <row r="32893">
          <cell r="A32893" t="str">
            <v>SUDECAP-I 83.40.11</v>
          </cell>
          <cell r="D32893" t="str">
            <v>CESTO COLETOR DE RESÍDUO LEVE MQS</v>
          </cell>
          <cell r="E32893" t="str">
            <v>UN</v>
          </cell>
          <cell r="G32893">
            <v>850</v>
          </cell>
        </row>
        <row r="32894">
          <cell r="A32894" t="str">
            <v>SUDECAP-I 83.40.12</v>
          </cell>
          <cell r="D32894" t="str">
            <v>CESTO COLETOR DE RESÍDUO LEVE MQD</v>
          </cell>
          <cell r="E32894" t="str">
            <v>UN</v>
          </cell>
          <cell r="G32894">
            <v>1350</v>
          </cell>
        </row>
        <row r="32895">
          <cell r="A32895" t="str">
            <v>SUDECAP-I 83.41.01</v>
          </cell>
          <cell r="D32895" t="str">
            <v>PAPEL HIGIÊNICO (ROLO - 300M)</v>
          </cell>
          <cell r="E32895" t="str">
            <v>UN</v>
          </cell>
          <cell r="G32895">
            <v>8.98</v>
          </cell>
        </row>
        <row r="32896">
          <cell r="A32896" t="str">
            <v>SUDECAP-I 83.41.02</v>
          </cell>
          <cell r="D32896" t="str">
            <v>SABONETE LÍQUIDO 250ML</v>
          </cell>
          <cell r="E32896" t="str">
            <v>UN</v>
          </cell>
          <cell r="G32896">
            <v>10.99</v>
          </cell>
        </row>
        <row r="32897">
          <cell r="A32897" t="str">
            <v>SUDECAP-I 83.41.03</v>
          </cell>
          <cell r="D32897" t="str">
            <v>ÁLCOOL EM GEL 420G 70° INPM</v>
          </cell>
          <cell r="E32897" t="str">
            <v>UN</v>
          </cell>
          <cell r="G32897">
            <v>11.68</v>
          </cell>
        </row>
        <row r="32898">
          <cell r="A32898" t="str">
            <v>SUDECAP-I 83.41.04</v>
          </cell>
          <cell r="D32898" t="str">
            <v>FITA DUPLA FACE TRANSFERÍVEL VHB 12MM X 20M UNITÁRIO 3M/EQUIVALENTE</v>
          </cell>
          <cell r="E32898" t="str">
            <v>UN</v>
          </cell>
          <cell r="G32898">
            <v>52.9</v>
          </cell>
        </row>
        <row r="32899">
          <cell r="A32899" t="str">
            <v>SUDECAP-I 83.42.02</v>
          </cell>
          <cell r="D32899" t="str">
            <v>TARUGO DELIMITADOR DE PROFUNDIDADE EM ESPUMA DE POLIETILENO DE BAIXA DENSIDADE 10 MM, CINZA REF 44073</v>
          </cell>
          <cell r="E32899" t="str">
            <v>M</v>
          </cell>
          <cell r="G32899">
            <v>0.6</v>
          </cell>
        </row>
        <row r="32900">
          <cell r="A32900" t="str">
            <v>SUDECAP-I 83.42.03</v>
          </cell>
          <cell r="D32900" t="str">
            <v>PRIMER DE POLIURETANO REF 44074</v>
          </cell>
          <cell r="E32900" t="str">
            <v>L</v>
          </cell>
          <cell r="G32900">
            <v>52.11</v>
          </cell>
        </row>
        <row r="32901">
          <cell r="A32901" t="str">
            <v>SUDECAP-I 83.42.04</v>
          </cell>
          <cell r="D32901" t="str">
            <v>PRIMER PARA MANTA ASFÁLTICA A BASE DE ASFALTO MODIFICADO DILUÍDO EM SOLVENTE, APLICAÇÃO A FRIO REF 511</v>
          </cell>
          <cell r="E32901" t="str">
            <v>L</v>
          </cell>
          <cell r="G32901">
            <v>19.850000000000001</v>
          </cell>
        </row>
        <row r="32902">
          <cell r="A32902" t="str">
            <v>SUDECAP-I 83.42.05</v>
          </cell>
          <cell r="D32902" t="str">
            <v>SELANTE MONOCOMPONENTE A BASE DE SILICONE DE BAIXO MÓDULO, PARA JUNTAS DE PAVIMENTAÇÃO REF 43142</v>
          </cell>
          <cell r="E32902" t="str">
            <v>L</v>
          </cell>
          <cell r="G32902">
            <v>140.29</v>
          </cell>
        </row>
        <row r="32903">
          <cell r="A32903" t="str">
            <v>SUDECAP-I 83.42.06</v>
          </cell>
          <cell r="D32903" t="str">
            <v>MEMBRANA IMPERMEABILIZANTE A BASE DE POLIURETANO REF 43148</v>
          </cell>
          <cell r="E32903" t="str">
            <v>KG</v>
          </cell>
          <cell r="G32903">
            <v>57.49</v>
          </cell>
        </row>
        <row r="32904">
          <cell r="A32904" t="str">
            <v>SUDECAP-I 83.42.07</v>
          </cell>
          <cell r="D32904" t="str">
            <v>MEMBRANA IMPERMEABILIZANTE ACRÍLICA MONOCOMPONENTE REF 43147</v>
          </cell>
          <cell r="E32904" t="str">
            <v>KG</v>
          </cell>
          <cell r="G32904">
            <v>20.74</v>
          </cell>
        </row>
        <row r="32905">
          <cell r="A32905" t="str">
            <v>SUDECAP-I 83.42.08</v>
          </cell>
          <cell r="D32905" t="str">
            <v>ARGAMASSA POLIMÉRICA IMPERMEABILIZANTE SEMIFLEXÍVEL, BICOMPONENTE (MEMBRANA IMPERMEABILIZANTE ACRÍLICA) REF 135</v>
          </cell>
          <cell r="E32905" t="str">
            <v>KG</v>
          </cell>
          <cell r="G32905">
            <v>2.95</v>
          </cell>
        </row>
        <row r="32906">
          <cell r="A32906" t="str">
            <v>SUDECAP-I 83.42.09</v>
          </cell>
          <cell r="D32906" t="str">
            <v>TELA DE POLIÉSTER PARA IMPERMEABILIZAÇÃO REF 4030</v>
          </cell>
          <cell r="E32906" t="str">
            <v>M2</v>
          </cell>
          <cell r="G32906">
            <v>4.4400000000000004</v>
          </cell>
        </row>
        <row r="32907">
          <cell r="A32907" t="str">
            <v>SUDECAP-I 83.42.10</v>
          </cell>
          <cell r="D32907" t="str">
            <v>MANTA LÍQUIDA DE BASE ASFÁLTICA MODIFICADA COM A ADIÇÃO DE ELASTÔMEROS DILUÍDOS EM SOLVENTE ORGÂNICO, APLICAÇÃO A FRIO (MEMBRANA IMPERMEABILIZANTE ASFÁLTICA) REF 626</v>
          </cell>
          <cell r="E32907" t="str">
            <v>KG</v>
          </cell>
          <cell r="G32907">
            <v>16.75</v>
          </cell>
        </row>
        <row r="32908">
          <cell r="A32908" t="str">
            <v>SUDECAP-I 83.42.11</v>
          </cell>
          <cell r="D32908" t="str">
            <v>MANTA ASFÁLTICA ELASTOMÉRICA EM POLIÉSTER 3MM, TIPO III, CLASSE B, ACABAMENTO PP REF 4014</v>
          </cell>
          <cell r="E32908" t="str">
            <v>M2</v>
          </cell>
          <cell r="G32908">
            <v>35.99</v>
          </cell>
        </row>
        <row r="32909">
          <cell r="A32909" t="str">
            <v>SUDECAP-I 83.42.12</v>
          </cell>
          <cell r="D32909" t="str">
            <v>MANTA ASFÁLTICA ELASTOMÉRICA EM POLIÉSTER 4MM, TIPO III, CLASSE B, ACABAMENTO PP REF 4015</v>
          </cell>
          <cell r="E32909" t="str">
            <v>M2</v>
          </cell>
          <cell r="G32909">
            <v>34</v>
          </cell>
        </row>
        <row r="32910">
          <cell r="A32910" t="str">
            <v>SUDECAP-I 83.42.13</v>
          </cell>
          <cell r="D32910" t="str">
            <v>MANTA ASFÁLTICA ELASTOMÉRICA EM POLIÉSTER ALUMINIZADA 3MM, TIPO III, CLASSE B REF 11621</v>
          </cell>
          <cell r="E32910" t="str">
            <v>M2</v>
          </cell>
          <cell r="G32910">
            <v>44.26</v>
          </cell>
        </row>
        <row r="32911">
          <cell r="A32911" t="str">
            <v>SUDECAP-I 84.20.01</v>
          </cell>
          <cell r="D32911" t="str">
            <v>CONE DE SINALIZAÇÃO EM PVC FLEXÍVEL, H= 70 / 76CM</v>
          </cell>
          <cell r="E32911" t="str">
            <v>UN</v>
          </cell>
          <cell r="G32911">
            <v>79.22</v>
          </cell>
        </row>
        <row r="32912">
          <cell r="A32912" t="str">
            <v>SUDECAP-I 84.20.02</v>
          </cell>
          <cell r="D32912" t="str">
            <v>CONE DE SINALIZAÇÃO EM PVC RÍGIDO COM FAIXA REFLETIVA, H= 70 / 76CM</v>
          </cell>
          <cell r="E32912" t="str">
            <v>UN</v>
          </cell>
          <cell r="G32912">
            <v>37.9</v>
          </cell>
        </row>
        <row r="32913">
          <cell r="A32913" t="str">
            <v>SUDECAP-I 84.20.03</v>
          </cell>
          <cell r="D32913" t="str">
            <v>SINALIZADOR A LED COM TRAVA ANTI-FURTO MONOLIGHT OU EQUIVALENTE</v>
          </cell>
          <cell r="E32913" t="str">
            <v>UN</v>
          </cell>
          <cell r="G32913">
            <v>92.15</v>
          </cell>
        </row>
        <row r="32914">
          <cell r="A32914" t="str">
            <v>SUDECAP-I 84.20.20</v>
          </cell>
          <cell r="D32914" t="str">
            <v>FITA ZEBRADA PARA SINALIZAÇAO ROLO DE 200M</v>
          </cell>
          <cell r="E32914" t="str">
            <v>M</v>
          </cell>
          <cell r="G32914">
            <v>0.06</v>
          </cell>
        </row>
        <row r="32915">
          <cell r="A32915" t="str">
            <v>SUDECAP-I 89.05.01</v>
          </cell>
          <cell r="D32915" t="str">
            <v>SERVIÇO DE BOMBEAMENTO DE CONCRETO COM CONSUMO MÍNIMO DE 40M3 REF 44535</v>
          </cell>
          <cell r="E32915" t="str">
            <v>M3</v>
          </cell>
          <cell r="G32915">
            <v>60</v>
          </cell>
        </row>
        <row r="32916">
          <cell r="A32916" t="str">
            <v>SUDECAP-I 89.06.24</v>
          </cell>
          <cell r="D32916" t="str">
            <v>CONCRETO USINADO FCK&gt;=15 MPA - BRITA 0 E 1 - SLUMP 10+-2</v>
          </cell>
          <cell r="E32916" t="str">
            <v>M3</v>
          </cell>
          <cell r="G32916">
            <v>400</v>
          </cell>
        </row>
        <row r="32917">
          <cell r="A32917" t="str">
            <v>SUDECAP-I 89.06.27</v>
          </cell>
          <cell r="D32917" t="str">
            <v>CONCRETO USINADO FCK&gt;=20 MPA - BRITA 0 E 1 - SLUMP 10+-2 REF 34492</v>
          </cell>
          <cell r="E32917" t="str">
            <v>M3</v>
          </cell>
          <cell r="G32917">
            <v>430</v>
          </cell>
        </row>
        <row r="32918">
          <cell r="A32918" t="str">
            <v>SUDECAP-I 89.06.28</v>
          </cell>
          <cell r="D32918" t="str">
            <v>CONCRETO USINADO FCK&gt;=25 MPA - BRITA 0 E 1 - SLUMP 10+-2 REF 34493</v>
          </cell>
          <cell r="E32918" t="str">
            <v>M3</v>
          </cell>
          <cell r="G32918">
            <v>445</v>
          </cell>
        </row>
        <row r="32919">
          <cell r="A32919" t="str">
            <v>SUDECAP-I 89.06.30</v>
          </cell>
          <cell r="D32919" t="str">
            <v>CONCRETO USINADO FCK&gt;=30 MPA - BRITA 0 E 1 - SLUMP 10+-2 REF 34494</v>
          </cell>
          <cell r="E32919" t="str">
            <v>M3</v>
          </cell>
          <cell r="G32919">
            <v>460</v>
          </cell>
        </row>
        <row r="32920">
          <cell r="A32920" t="str">
            <v>SUDECAP-I 89.06.32</v>
          </cell>
          <cell r="D32920" t="str">
            <v>CONCRETO USINADO FCK&gt;=40 MPA - BRITA 0 E 1 - SLUMP 10+-2 REF 34496</v>
          </cell>
          <cell r="E32920" t="str">
            <v>M3</v>
          </cell>
          <cell r="G32920">
            <v>520</v>
          </cell>
        </row>
        <row r="32921">
          <cell r="A32921" t="str">
            <v>SUDECAP-I 89.06.44</v>
          </cell>
          <cell r="D32921" t="str">
            <v>CONCRETO CONSUMO CIMENTO 120 KG/M3 FCTMK&gt;=2 MPA</v>
          </cell>
          <cell r="E32921" t="str">
            <v>M3</v>
          </cell>
          <cell r="G32921">
            <v>439</v>
          </cell>
        </row>
        <row r="32922">
          <cell r="A32922" t="str">
            <v>SUDECAP-I 89.06.45</v>
          </cell>
          <cell r="D32922" t="str">
            <v>CONCRETO - CONSUMO DE CIMENTO 390 KG/M3 E FCTM, K=4,5 MPA - USINADO</v>
          </cell>
          <cell r="E32922" t="str">
            <v>M3</v>
          </cell>
          <cell r="G32922">
            <v>659</v>
          </cell>
        </row>
        <row r="32923">
          <cell r="A32923" t="str">
            <v>SUDECAP-I 89.07.52</v>
          </cell>
          <cell r="D32923" t="str">
            <v>CONCRETO USINADO FCK&gt;=25 MPA - BRITA 0 E 1 - SLUMP 13+-3 CM CONSUMO MÍNIMO 280KG REF 38405</v>
          </cell>
          <cell r="E32923" t="str">
            <v>M3</v>
          </cell>
          <cell r="G32923">
            <v>555.23</v>
          </cell>
        </row>
        <row r="32924">
          <cell r="A32924" t="str">
            <v>SUDECAP-I 89.07.63</v>
          </cell>
          <cell r="D32924" t="str">
            <v>CONCRETO USINADO FCK&gt;=30 MPA - BRITA 0 E 1 - SLUMP 24+-2 CM CONSUMO MÍNIMO 400KG</v>
          </cell>
          <cell r="E32924" t="str">
            <v>M3</v>
          </cell>
          <cell r="G32924">
            <v>500</v>
          </cell>
        </row>
        <row r="32925">
          <cell r="A32925" t="str">
            <v>SUDECAP-I 89.18.01</v>
          </cell>
          <cell r="D32925" t="str">
            <v>MOBILIZAÇÃO E DESMOBILIZAÇÃO DE TRADO PARA ESTACA ESCAVAÇÃO MECÂNICA</v>
          </cell>
          <cell r="E32925" t="str">
            <v>UN</v>
          </cell>
          <cell r="G32925">
            <v>2500</v>
          </cell>
        </row>
        <row r="32926">
          <cell r="A32926" t="str">
            <v>SUDECAP-I 89.18.04</v>
          </cell>
          <cell r="D32926" t="str">
            <v>ESTACA BROCA MECANIZADA - PERFURAÇÃO D= 40CM</v>
          </cell>
          <cell r="E32926" t="str">
            <v>M</v>
          </cell>
          <cell r="G32926">
            <v>28.5</v>
          </cell>
        </row>
        <row r="32927">
          <cell r="A32927" t="str">
            <v>SUDECAP-I 89.18.07</v>
          </cell>
          <cell r="D32927" t="str">
            <v>ESTACA BROCA MECANIZADA - PERFURAÇÃO D= 25CM</v>
          </cell>
          <cell r="E32927" t="str">
            <v>M</v>
          </cell>
          <cell r="G32927">
            <v>22</v>
          </cell>
        </row>
        <row r="32928">
          <cell r="A32928" t="str">
            <v>SUDECAP-I 89.18.08</v>
          </cell>
          <cell r="D32928" t="str">
            <v>ESTACA BROCA MECANIZADA - PERFURAÇÃO D= 60CM</v>
          </cell>
          <cell r="E32928" t="str">
            <v>M</v>
          </cell>
          <cell r="G32928">
            <v>42.5</v>
          </cell>
        </row>
        <row r="32929">
          <cell r="A32929" t="str">
            <v>SUDECAP-I 89.20.80</v>
          </cell>
          <cell r="D32929" t="str">
            <v>MOBILIZAÇÃO E DESMOBILIZAÇÃO DE EQUIPAMENTO - ESTACA RAIZ</v>
          </cell>
          <cell r="E32929" t="str">
            <v>UN</v>
          </cell>
          <cell r="G32929">
            <v>30000</v>
          </cell>
        </row>
        <row r="32930">
          <cell r="A32930" t="str">
            <v>SUDECAP-I 89.20.84</v>
          </cell>
          <cell r="D32930" t="str">
            <v>ESTACA RAIZ D=310MM EM SOLO, EXCLUSIVE ARGAMASSSA, EXCLUSIVE ARMAÇÃO</v>
          </cell>
          <cell r="E32930" t="str">
            <v>M</v>
          </cell>
          <cell r="G32930">
            <v>364</v>
          </cell>
        </row>
        <row r="32931">
          <cell r="A32931" t="str">
            <v>SUDECAP-I 89.20.88</v>
          </cell>
          <cell r="D32931" t="str">
            <v>ESTACA RAIZ D=310MM EM ROCHA, EXCLUSIVE. ARGAMASSA, EXCLUSIVE ARMAÇÃO</v>
          </cell>
          <cell r="E32931" t="str">
            <v>M</v>
          </cell>
          <cell r="G32931">
            <v>604.5</v>
          </cell>
        </row>
        <row r="32932">
          <cell r="A32932" t="str">
            <v>SUDECAP-I 89.20.91</v>
          </cell>
          <cell r="D32932" t="str">
            <v>LOCAÇÃO DE GRUPO GERADOR 80 A 125 KVA, MOTOR DIESEL, REBOCÁVEL, ACIONAMENTO MANUAL REF 3346</v>
          </cell>
          <cell r="E32932" t="str">
            <v>H</v>
          </cell>
          <cell r="G32932">
            <v>22.5</v>
          </cell>
        </row>
        <row r="32933">
          <cell r="A32933" t="str">
            <v>SUDECAP-I 89.20.94</v>
          </cell>
          <cell r="D32933" t="str">
            <v>EXECUÇÃO DE PERFURAÇÃO ESTACA RAIZ D=20CM SOLO SEM PRESENÇA DE ROCHA</v>
          </cell>
          <cell r="E32933" t="str">
            <v>M</v>
          </cell>
          <cell r="G32933">
            <v>286</v>
          </cell>
        </row>
        <row r="32934">
          <cell r="A32934" t="str">
            <v>SUDECAP-I 89.20.95</v>
          </cell>
          <cell r="D32934" t="str">
            <v>EXECUÇÃO DE PERFURAÇÃO ESTACA RAIZ D=40CM SOLO SEM PRESENÇA DE ROCHA</v>
          </cell>
          <cell r="E32934" t="str">
            <v>M</v>
          </cell>
          <cell r="G32934">
            <v>403</v>
          </cell>
        </row>
        <row r="32935">
          <cell r="A32935" t="str">
            <v>SUDECAP-I 89.20.96</v>
          </cell>
          <cell r="D32935" t="str">
            <v>EXECUÇÃO DE PERFURAÇÃO ESTACA RAIZ D=45CM SOLO SEM PRESENÇA DE ROCHA</v>
          </cell>
          <cell r="E32935" t="str">
            <v>M</v>
          </cell>
          <cell r="G32935">
            <v>442</v>
          </cell>
        </row>
        <row r="32936">
          <cell r="A32936" t="str">
            <v>SUDECAP-I 89.20.97</v>
          </cell>
          <cell r="D32936" t="str">
            <v>EXECUÇÃO DE PERFURAÇÃO ESTACA RAIZ D=20CM SOLO COM PRESENÇA DE ROCHA</v>
          </cell>
          <cell r="E32936" t="str">
            <v>M</v>
          </cell>
          <cell r="G32936">
            <v>487.5</v>
          </cell>
        </row>
        <row r="32937">
          <cell r="A32937" t="str">
            <v>SUDECAP-I 89.20.98</v>
          </cell>
          <cell r="D32937" t="str">
            <v>EXECUÇÃO DE PERFURAÇÃO ESTACA RAIZ D=40CM SOLO COM PRESENÇA DE ROCHA</v>
          </cell>
          <cell r="E32937" t="str">
            <v>M</v>
          </cell>
          <cell r="G32937">
            <v>656.5</v>
          </cell>
        </row>
        <row r="32938">
          <cell r="A32938" t="str">
            <v>SUDECAP-I 89.20.99</v>
          </cell>
          <cell r="D32938" t="str">
            <v>EXECUÇÃO DE PERFURAÇÃO ESTACA RAIZ D=45CM SOLO COM PRESENÇA DE ROCHA</v>
          </cell>
          <cell r="E32938" t="str">
            <v>M</v>
          </cell>
          <cell r="G32938">
            <v>708.5</v>
          </cell>
        </row>
        <row r="32939">
          <cell r="A32939" t="str">
            <v>SUDECAP-I 89.21.01</v>
          </cell>
          <cell r="D32939" t="str">
            <v>MOBILIZAÇÃO E DESMOBILIZAÇÃO DE EQUIPAMENTO</v>
          </cell>
          <cell r="E32939" t="str">
            <v>UN</v>
          </cell>
          <cell r="G32939">
            <v>20000</v>
          </cell>
        </row>
        <row r="32940">
          <cell r="A32940" t="str">
            <v>SUDECAP-I 89.21.02</v>
          </cell>
          <cell r="D32940" t="str">
            <v>EXECUÇÃO DE HELICE CONTINUA D= 30 CM</v>
          </cell>
          <cell r="E32940" t="str">
            <v>M</v>
          </cell>
          <cell r="G32940">
            <v>45</v>
          </cell>
        </row>
        <row r="32941">
          <cell r="A32941" t="str">
            <v>SUDECAP-I 89.21.04</v>
          </cell>
          <cell r="D32941" t="str">
            <v>EXECUÇÃO DE HELICE CONTINUA D= 50 CM</v>
          </cell>
          <cell r="E32941" t="str">
            <v>M</v>
          </cell>
          <cell r="G32941">
            <v>75</v>
          </cell>
        </row>
        <row r="32942">
          <cell r="A32942" t="str">
            <v>SUDECAP-I 89.21.06</v>
          </cell>
          <cell r="D32942" t="str">
            <v>EXECUÇÃO DE HELICE CONTINUA D= 70 CM</v>
          </cell>
          <cell r="E32942" t="str">
            <v>M</v>
          </cell>
          <cell r="G32942">
            <v>105</v>
          </cell>
        </row>
        <row r="32943">
          <cell r="A32943" t="str">
            <v>SUDECAP-I 89.21.07</v>
          </cell>
          <cell r="D32943" t="str">
            <v>EXECUÇÃO DE HELICE CONTÍNUA D=80CM</v>
          </cell>
          <cell r="E32943" t="str">
            <v>M</v>
          </cell>
          <cell r="G32943">
            <v>120</v>
          </cell>
        </row>
        <row r="32944">
          <cell r="A32944" t="str">
            <v>SUDECAP-I 89.21.08</v>
          </cell>
          <cell r="D32944" t="str">
            <v>EXECUÇÃO DE HELICE CONTÍNUA D=90CM</v>
          </cell>
          <cell r="E32944" t="str">
            <v>M</v>
          </cell>
          <cell r="G32944">
            <v>135</v>
          </cell>
        </row>
        <row r="32945">
          <cell r="A32945" t="str">
            <v>SUDECAP-I 89.33.01</v>
          </cell>
          <cell r="D32945" t="str">
            <v>TARIFA "A" ENTRE 0 E 20M3, FORNECIMENTO DE ÁGUA REF 44480</v>
          </cell>
          <cell r="E32945" t="str">
            <v>M3</v>
          </cell>
          <cell r="G32945">
            <v>19.11</v>
          </cell>
        </row>
        <row r="32946">
          <cell r="A32946" t="str">
            <v>SUDECAP-I 89.34.06</v>
          </cell>
          <cell r="D32946" t="str">
            <v>FORNECIMENTO DE GRAMA SÃO CARLOS (AXONOPUS COMPRESSUS) - MEIA SOMBRA</v>
          </cell>
          <cell r="E32946" t="str">
            <v>M2</v>
          </cell>
          <cell r="G32946">
            <v>15</v>
          </cell>
        </row>
        <row r="32947">
          <cell r="A32947" t="str">
            <v>SUDECAP-I 89.34.08</v>
          </cell>
          <cell r="D32947" t="str">
            <v>MUDA DE RASTEIRA / FORRAÇÃO, AMENDOIM RASTEIRO / ONZE HORAS / AZULZINHA / IMPATIENS OU EQUIVALENTE DA REGIÃO (15 CM) - SOL -  REF 360</v>
          </cell>
          <cell r="E32947" t="str">
            <v>UN</v>
          </cell>
          <cell r="G32947">
            <v>2.46</v>
          </cell>
        </row>
        <row r="32948">
          <cell r="A32948" t="str">
            <v>SUDECAP-I 89.34.09</v>
          </cell>
          <cell r="D32948" t="str">
            <v>FORNECIMENTO DE GRAMA ESMERALDAS (WILD ZOYSIA) - SOL</v>
          </cell>
          <cell r="E32948" t="str">
            <v>M2</v>
          </cell>
          <cell r="G32948">
            <v>11</v>
          </cell>
        </row>
        <row r="32949">
          <cell r="A32949" t="str">
            <v>SUDECAP-I 89.34.20</v>
          </cell>
          <cell r="D32949" t="str">
            <v>SUPERFOSFATO SIMPLES</v>
          </cell>
          <cell r="E32949" t="str">
            <v>KG</v>
          </cell>
          <cell r="G32949">
            <v>5.99</v>
          </cell>
        </row>
        <row r="32950">
          <cell r="A32950" t="str">
            <v>SUDECAP-I 89.34.21</v>
          </cell>
          <cell r="D32950" t="str">
            <v>MICRONUTRIENTES FTE</v>
          </cell>
          <cell r="E32950" t="str">
            <v>KG</v>
          </cell>
          <cell r="G32950">
            <v>9.4</v>
          </cell>
        </row>
        <row r="32951">
          <cell r="A32951" t="str">
            <v>SUDECAP-I 89.34.22</v>
          </cell>
          <cell r="D32951" t="str">
            <v>HÚMUS DE MINHOCA</v>
          </cell>
          <cell r="E32951" t="str">
            <v>KG</v>
          </cell>
          <cell r="G32951">
            <v>3</v>
          </cell>
        </row>
        <row r="32952">
          <cell r="A32952" t="str">
            <v>SUDECAP-I 89.34.23</v>
          </cell>
          <cell r="D32952" t="str">
            <v>COMPOSTO ORGÂNICO</v>
          </cell>
          <cell r="E32952" t="str">
            <v>KG</v>
          </cell>
          <cell r="G32952">
            <v>1.5</v>
          </cell>
        </row>
        <row r="32953">
          <cell r="A32953" t="str">
            <v>SUDECAP-I 89.34.24</v>
          </cell>
          <cell r="D32953" t="str">
            <v>SUBSTRATO AGRÍCOLA COMERCIAL</v>
          </cell>
          <cell r="E32953" t="str">
            <v>KG</v>
          </cell>
          <cell r="G32953">
            <v>1.98</v>
          </cell>
        </row>
        <row r="32954">
          <cell r="A32954" t="str">
            <v>SUDECAP-I 89.34.25</v>
          </cell>
          <cell r="D32954" t="str">
            <v>CONDICIONADORES DE SOLO</v>
          </cell>
          <cell r="E32954" t="str">
            <v>KG</v>
          </cell>
          <cell r="G32954">
            <v>1.1100000000000001</v>
          </cell>
        </row>
        <row r="32955">
          <cell r="A32955" t="str">
            <v>SUDECAP-I 89.34.26</v>
          </cell>
          <cell r="D32955" t="str">
            <v>FOSFATO NATURAL</v>
          </cell>
          <cell r="E32955" t="str">
            <v>KG</v>
          </cell>
          <cell r="G32955">
            <v>7.18</v>
          </cell>
        </row>
        <row r="32956">
          <cell r="A32956" t="str">
            <v>SUDECAP-I 89.34.27</v>
          </cell>
          <cell r="D32956" t="str">
            <v>SOLUÇÃO DE GEL DE PLANTIO</v>
          </cell>
          <cell r="E32956" t="str">
            <v>KG</v>
          </cell>
          <cell r="G32956">
            <v>29.9</v>
          </cell>
        </row>
        <row r="32957">
          <cell r="A32957" t="str">
            <v>SUDECAP-I 89.34.28</v>
          </cell>
          <cell r="D32957" t="str">
            <v>CALCÁRIO DOLOMÍTICO PRNT 90 A 100%</v>
          </cell>
          <cell r="E32957" t="str">
            <v>KG</v>
          </cell>
          <cell r="G32957">
            <v>2.23</v>
          </cell>
        </row>
        <row r="32958">
          <cell r="A32958" t="str">
            <v>SUDECAP-I 89.34.30</v>
          </cell>
          <cell r="D32958" t="str">
            <v>TERRA VEGETAL (GRANEL) REF 7253</v>
          </cell>
          <cell r="E32958" t="str">
            <v>M3</v>
          </cell>
          <cell r="G32958">
            <v>180</v>
          </cell>
        </row>
        <row r="32959">
          <cell r="A32959" t="str">
            <v>SUDECAP-I 89.34.31</v>
          </cell>
          <cell r="D32959" t="str">
            <v>ADUBO ORGÂNICO</v>
          </cell>
          <cell r="E32959" t="str">
            <v>M3</v>
          </cell>
          <cell r="G32959">
            <v>120</v>
          </cell>
        </row>
        <row r="32960">
          <cell r="A32960" t="str">
            <v>SUDECAP-I 89.34.32</v>
          </cell>
          <cell r="D32960" t="str">
            <v>ADUBO MINERAL (10-10-10)</v>
          </cell>
          <cell r="E32960" t="str">
            <v>KG</v>
          </cell>
          <cell r="G32960">
            <v>9.99</v>
          </cell>
        </row>
        <row r="32961">
          <cell r="A32961" t="str">
            <v>SUDECAP-I 89.34.33</v>
          </cell>
          <cell r="D32961" t="str">
            <v>ADUBO MINERAL (4-14-8)</v>
          </cell>
          <cell r="E32961" t="str">
            <v>KG</v>
          </cell>
          <cell r="G32961">
            <v>6</v>
          </cell>
        </row>
        <row r="32962">
          <cell r="A32962" t="str">
            <v>SUDECAP-I 89.34.34</v>
          </cell>
          <cell r="D32962" t="str">
            <v>CALCÁRIO DOLOMÍTICO</v>
          </cell>
          <cell r="E32962" t="str">
            <v>KG</v>
          </cell>
          <cell r="G32962">
            <v>0.57999999999999996</v>
          </cell>
        </row>
        <row r="32963">
          <cell r="A32963" t="str">
            <v>SUDECAP-I 89.34.40</v>
          </cell>
          <cell r="D32963" t="str">
            <v>ÁRVORE - SIBIPIRUNA - CAESLPINA PELTOHOROIDES H&gt;= 1,80M</v>
          </cell>
          <cell r="E32963" t="str">
            <v>UN</v>
          </cell>
          <cell r="G32963">
            <v>90</v>
          </cell>
        </row>
        <row r="32964">
          <cell r="A32964" t="str">
            <v>SUDECAP-I 89.34.41</v>
          </cell>
          <cell r="D32964" t="str">
            <v>ÁRVORE - IPÊ ROXO - HANDROANTHUS IMPETIGINOSUS H= 2,50M</v>
          </cell>
          <cell r="E32964" t="str">
            <v>UN</v>
          </cell>
          <cell r="G32964">
            <v>150</v>
          </cell>
        </row>
        <row r="32965">
          <cell r="A32965" t="str">
            <v>SUDECAP-I 89.34.42</v>
          </cell>
          <cell r="D32965" t="str">
            <v>ÁRVORE - IPÊ ROSA - TABEBUIA AVELLANEDAE H= 2,50M</v>
          </cell>
          <cell r="E32965" t="str">
            <v>UN</v>
          </cell>
          <cell r="G32965">
            <v>150</v>
          </cell>
        </row>
        <row r="32966">
          <cell r="A32966" t="str">
            <v>SUDECAP-I 89.34.43</v>
          </cell>
          <cell r="D32966" t="str">
            <v>ÁRVORE - IPÊ BRANCO - TABEBUIA ROSEOALBA - H= 2,50M</v>
          </cell>
          <cell r="E32966" t="str">
            <v>UN</v>
          </cell>
          <cell r="G32966">
            <v>150</v>
          </cell>
        </row>
        <row r="32967">
          <cell r="A32967" t="str">
            <v>SUDECAP-I 89.34.44</v>
          </cell>
          <cell r="D32967" t="str">
            <v>ÁRVORE - PAU FERRO - CAESALPINIA FERREA LEIOSCHYA H= 2,50M</v>
          </cell>
          <cell r="E32967" t="str">
            <v>UN</v>
          </cell>
          <cell r="G32967">
            <v>90</v>
          </cell>
        </row>
        <row r="32968">
          <cell r="A32968" t="str">
            <v>SUDECAP-I 89.34.45</v>
          </cell>
          <cell r="D32968" t="str">
            <v>ÁRVORE - IPÊ AMARELO - HANDROANTHUS SERRATIFOLIUS - H= 2,50M</v>
          </cell>
          <cell r="E32968" t="str">
            <v>UN</v>
          </cell>
          <cell r="G32968">
            <v>150</v>
          </cell>
        </row>
        <row r="32969">
          <cell r="A32969" t="str">
            <v>SUDECAP-I 89.34.46</v>
          </cell>
          <cell r="D32969" t="str">
            <v>ÁRVORE - PAU FERRO - CAESALPINIA FERREA LEIOSCHYA H&gt;= 1,80M</v>
          </cell>
          <cell r="E32969" t="str">
            <v>UN</v>
          </cell>
          <cell r="G32969">
            <v>90</v>
          </cell>
        </row>
        <row r="32970">
          <cell r="A32970" t="str">
            <v>SUDECAP-I 89.34.47</v>
          </cell>
          <cell r="D32970" t="str">
            <v>ÁRVORE - OITI - LICANIA TOMENTOSA - H&gt;= 1,80M</v>
          </cell>
          <cell r="E32970" t="str">
            <v>UN</v>
          </cell>
          <cell r="G32970">
            <v>80</v>
          </cell>
        </row>
        <row r="32971">
          <cell r="A32971" t="str">
            <v>SUDECAP-I 89.34.48</v>
          </cell>
          <cell r="D32971" t="str">
            <v>ÁRVORE - JACARANDÁ MIMOSO - CUSPIDIFOLIA H&gt;= 1,80M</v>
          </cell>
          <cell r="E32971" t="str">
            <v>UN</v>
          </cell>
          <cell r="G32971">
            <v>90</v>
          </cell>
        </row>
        <row r="32972">
          <cell r="A32972" t="str">
            <v>SUDECAP-I 89.34.49</v>
          </cell>
          <cell r="D32972" t="str">
            <v>ÁRVORE - ESCUMILHA AFRICANA - LAGERSTROEMIA SPECIOSA - H&gt;= 1,80M</v>
          </cell>
          <cell r="E32972" t="str">
            <v>UN</v>
          </cell>
          <cell r="G32972">
            <v>90</v>
          </cell>
        </row>
        <row r="32973">
          <cell r="A32973" t="str">
            <v>SUDECAP-I 89.34.50</v>
          </cell>
          <cell r="D32973" t="str">
            <v>FORRAÇÃO - ACALIPHA - ACALIPHA REPTANS (25 CM) - MEIA SOMBRA/SOL</v>
          </cell>
          <cell r="E32973" t="str">
            <v>UN</v>
          </cell>
          <cell r="G32973">
            <v>3.33</v>
          </cell>
        </row>
        <row r="32974">
          <cell r="A32974" t="str">
            <v>SUDECAP-I 89.34.51</v>
          </cell>
          <cell r="D32974" t="str">
            <v>ÁRVORE - JEQUITIBÁ BRANCO - CARINIANA ESTRELLENSIS - H&gt;= 1,80M</v>
          </cell>
          <cell r="E32974" t="str">
            <v>UN</v>
          </cell>
          <cell r="G32974">
            <v>120</v>
          </cell>
        </row>
        <row r="32975">
          <cell r="A32975" t="str">
            <v>SUDECAP-I 89.34.52</v>
          </cell>
          <cell r="D32975" t="str">
            <v>FORRAÇÃO - WEDELIA - WEDELIA PALUDOSA (20 CM) - SOL</v>
          </cell>
          <cell r="E32975" t="str">
            <v>UN</v>
          </cell>
          <cell r="G32975">
            <v>3.45</v>
          </cell>
        </row>
        <row r="32976">
          <cell r="A32976" t="str">
            <v>SUDECAP-I 89.34.53</v>
          </cell>
          <cell r="D32976" t="str">
            <v>ÁRVORE FRUTÍFERA - PITANGA, ARAÇÁ, ACEROLA, AMOREIRA, GRUMIXAMA, GOIABA, JABUTICABA - H&gt;= 1,80M</v>
          </cell>
          <cell r="E32976" t="str">
            <v>UN</v>
          </cell>
          <cell r="G32976">
            <v>80</v>
          </cell>
        </row>
        <row r="32977">
          <cell r="A32977" t="str">
            <v>SUDECAP-I 89.34.54</v>
          </cell>
          <cell r="D32977" t="str">
            <v>FORRAÇÃO - CLOROFITO - CLOROFITUM (25 CM) - MEIA SOMBRA/SOL</v>
          </cell>
          <cell r="E32977" t="str">
            <v>UN</v>
          </cell>
          <cell r="G32977">
            <v>4</v>
          </cell>
        </row>
        <row r="32978">
          <cell r="A32978" t="str">
            <v>SUDECAP-I 89.34.55</v>
          </cell>
          <cell r="D32978" t="str">
            <v>FORRAÇÃO - AGAPANTO - AGAPANTHUS AFRICANUS (25 CM) - SOL</v>
          </cell>
          <cell r="E32978" t="str">
            <v>UN</v>
          </cell>
          <cell r="G32978">
            <v>4.66</v>
          </cell>
        </row>
        <row r="32979">
          <cell r="A32979" t="str">
            <v>SUDECAP-I 89.34.56</v>
          </cell>
          <cell r="D32979" t="str">
            <v>FORRAÇÃO - LÍRIO AMARELO - HEMEROCALYS FLAVA (25 CM) - SOL</v>
          </cell>
          <cell r="E32979" t="str">
            <v>UN</v>
          </cell>
          <cell r="G32979">
            <v>6</v>
          </cell>
        </row>
        <row r="32980">
          <cell r="A32980" t="str">
            <v>SUDECAP-I 89.34.57</v>
          </cell>
          <cell r="D32980" t="str">
            <v>FORRAÇÃO - BARBA DE SERPENTE - OPHIOPOGON JAPONICUS (25 CM) - MEIA SOMBRA</v>
          </cell>
          <cell r="E32980" t="str">
            <v>UN</v>
          </cell>
          <cell r="G32980">
            <v>6</v>
          </cell>
        </row>
        <row r="32981">
          <cell r="A32981" t="str">
            <v>SUDECAP-I 89.34.58</v>
          </cell>
          <cell r="D32981" t="str">
            <v>FORRAÇÃO - SINGÔNIO - SYNGONIUM ANGUSTATUM (25 CM) - SOMBRA</v>
          </cell>
          <cell r="E32981" t="str">
            <v>UN</v>
          </cell>
          <cell r="G32981">
            <v>5</v>
          </cell>
        </row>
        <row r="32982">
          <cell r="A32982" t="str">
            <v>SUDECAP-I 89.34.59</v>
          </cell>
          <cell r="D32982" t="str">
            <v>FORRAÇÃO - PELO DE URSO - OPHIOPOGUM JAPONICUS (15 CM) - SOMBRA</v>
          </cell>
          <cell r="E32982" t="str">
            <v>UN</v>
          </cell>
          <cell r="G32982">
            <v>2.46</v>
          </cell>
        </row>
        <row r="32983">
          <cell r="A32983" t="str">
            <v>SUDECAP-I 89.34.60</v>
          </cell>
          <cell r="D32983" t="str">
            <v>ARBUSTO - BELA EMILIA - PLUMBAGO CAPENSIS</v>
          </cell>
          <cell r="E32983" t="str">
            <v>UN</v>
          </cell>
          <cell r="G32983">
            <v>3.33</v>
          </cell>
        </row>
        <row r="32984">
          <cell r="A32984" t="str">
            <v>SUDECAP-I 89.34.62</v>
          </cell>
          <cell r="D32984" t="str">
            <v>ARBUSTO - CAMARA - LANTANA CAMARA</v>
          </cell>
          <cell r="E32984" t="str">
            <v>UN</v>
          </cell>
          <cell r="G32984">
            <v>3.9</v>
          </cell>
        </row>
        <row r="32985">
          <cell r="A32985" t="str">
            <v>SUDECAP-I 89.34.70</v>
          </cell>
          <cell r="D32985" t="str">
            <v>PALMEIRA - LICURI (ESTIPE &gt;= H= 2,50M)</v>
          </cell>
          <cell r="E32985" t="str">
            <v>UN</v>
          </cell>
          <cell r="G32985">
            <v>150.86000000000001</v>
          </cell>
        </row>
        <row r="32986">
          <cell r="A32986" t="str">
            <v>SUDECAP-I 89.37.10</v>
          </cell>
          <cell r="D32986" t="str">
            <v>AGENTE DE CURA PARA CONCRETO</v>
          </cell>
          <cell r="E32986" t="str">
            <v>KG</v>
          </cell>
          <cell r="G32986">
            <v>17.22</v>
          </cell>
        </row>
        <row r="32987">
          <cell r="A32987" t="str">
            <v>SUDECAP-I 89.37.50</v>
          </cell>
          <cell r="D32987" t="str">
            <v>POLIMENTO MECÂNICO DE PISO CONCRETO, NIVELAMENTO A LASER</v>
          </cell>
          <cell r="E32987" t="str">
            <v>M2</v>
          </cell>
          <cell r="G32987">
            <v>14</v>
          </cell>
        </row>
        <row r="32988">
          <cell r="A32988" t="str">
            <v>SUDECAP-I 89.37.70</v>
          </cell>
          <cell r="D32988" t="str">
            <v>CALÇADA PORTUGUESA ASSENTADA</v>
          </cell>
          <cell r="E32988" t="str">
            <v>M2</v>
          </cell>
          <cell r="G32988">
            <v>108.02</v>
          </cell>
        </row>
        <row r="32989">
          <cell r="A32989" t="str">
            <v>SUDECAP-I 89.45.10</v>
          </cell>
          <cell r="D32989" t="str">
            <v>IMPERMEABILIZAÇÃO, INFILTRAÇÃO CRISTALIZAÇÃO POSITIVA (RES)</v>
          </cell>
          <cell r="E32989" t="str">
            <v>M2</v>
          </cell>
          <cell r="G32989">
            <v>37.04</v>
          </cell>
        </row>
        <row r="32990">
          <cell r="A32990" t="str">
            <v>SUDECAP-I 89.50.02</v>
          </cell>
          <cell r="D32990" t="str">
            <v>LOCAÇÃO CONTAINER 6,00X2,40X2,82M COM ISOLAMENTO TÉRMICO</v>
          </cell>
          <cell r="E32990" t="str">
            <v>MES</v>
          </cell>
          <cell r="G32990">
            <v>1200</v>
          </cell>
        </row>
        <row r="32991">
          <cell r="A32991" t="str">
            <v>SUDECAP-I 89.50.03</v>
          </cell>
          <cell r="D32991" t="str">
            <v>LOCAÇÃO CONTAINER 6,00X2,40X2,82 M COM ISOLAMENTO TÉRMICO E SANITÁRIO</v>
          </cell>
          <cell r="E32991" t="str">
            <v>MES</v>
          </cell>
          <cell r="G32991">
            <v>1500</v>
          </cell>
        </row>
        <row r="32992">
          <cell r="A32992" t="str">
            <v>SUDECAP-I 89.50.08</v>
          </cell>
          <cell r="D32992" t="str">
            <v>LOCAÇÃO CONTAINER 6,00X2,40X2,82 M COM ISOLAMENTO TÉRMICO E LAVATÓRIO</v>
          </cell>
          <cell r="E32992" t="str">
            <v>MES</v>
          </cell>
          <cell r="G32992">
            <v>1300</v>
          </cell>
        </row>
        <row r="32993">
          <cell r="A32993" t="str">
            <v>SUDECAP-I 89.50.09</v>
          </cell>
          <cell r="D32993" t="str">
            <v>BANHEIRO QUÍMICO, 2 MANUTENÇÕES, 2 ROLOS PAPEL HIGIÊNICO</v>
          </cell>
          <cell r="E32993" t="str">
            <v>MES</v>
          </cell>
          <cell r="G32993">
            <v>1050</v>
          </cell>
        </row>
        <row r="32994">
          <cell r="A32994" t="str">
            <v>SUDECAP-I 89.50.10</v>
          </cell>
          <cell r="D32994" t="str">
            <v>BANHEIRO QUÍMICO COM SUPORTE SABONETE LÍQUIDO, LAVATÓRIO COM RESERVATÓRIO DE ÁGUA, CABINE DE POLIETILENO, PORTA PAPEL HIGIÊNICO, PORTA PAPEL TOALHA, ANTIDERRAPANTE, LIVRE/OCUPADO PAPEL HIGIÊNICO E LIMPEZA 2 VEZES POR SEMANA</v>
          </cell>
          <cell r="E32994" t="str">
            <v>MES</v>
          </cell>
          <cell r="G32994">
            <v>1500</v>
          </cell>
        </row>
        <row r="32995">
          <cell r="A32995" t="str">
            <v>SUDECAP-I 89.50.11</v>
          </cell>
          <cell r="D32995" t="str">
            <v>LOCAÇÃO CONTAINER 6,00X2,40X2,82 M COM ISOLAMENTO TÉRMICO PARA VESTIÁRIO E SANITÁRIO - SIMPLES</v>
          </cell>
          <cell r="E32995" t="str">
            <v>MES</v>
          </cell>
          <cell r="G32995">
            <v>1700</v>
          </cell>
        </row>
        <row r="32996">
          <cell r="A32996" t="str">
            <v>SUDECAP-I 89.50.12</v>
          </cell>
          <cell r="D32996" t="str">
            <v>LOCAÇÃO CONTAINER 6,00X2,40X2,82 M COM ISOLAMENTO TÉRMICO PARA VESTIÁRIO E SANITÁRIO - DUPLO</v>
          </cell>
          <cell r="E32996" t="str">
            <v>MES</v>
          </cell>
          <cell r="G32996">
            <v>2600</v>
          </cell>
        </row>
        <row r="32997">
          <cell r="A32997" t="str">
            <v>SUDECAP-I 89.50.13</v>
          </cell>
          <cell r="D32997" t="str">
            <v>LOCAÇÃO CONTAINER 6,00X2,40X2,82 M COM ISOLAMENTO TÉRMICO PARA VESTIÁRIO E SANITÁRIO - TRIPLO</v>
          </cell>
          <cell r="E32997" t="str">
            <v>MES</v>
          </cell>
          <cell r="G32997">
            <v>3500</v>
          </cell>
        </row>
        <row r="32998">
          <cell r="A32998" t="str">
            <v>SUDECAP-I 89.50.14</v>
          </cell>
          <cell r="D32998" t="str">
            <v>LOCAÇÃO CONTAINER 6,00X2,40X2,82 M COM ISOLAMENTO TÉRMICO PARA 2 VESTIÁRIOS E SANITÁRIOS</v>
          </cell>
          <cell r="E32998" t="str">
            <v>MES</v>
          </cell>
          <cell r="G32998">
            <v>2500</v>
          </cell>
        </row>
        <row r="32999">
          <cell r="A32999" t="str">
            <v>SUDECAP-I 89.50.20</v>
          </cell>
          <cell r="D32999" t="str">
            <v>MOBILIZAÇÃO DE CONTAINER</v>
          </cell>
          <cell r="E32999" t="str">
            <v>UN</v>
          </cell>
          <cell r="G32999">
            <v>900</v>
          </cell>
        </row>
        <row r="33000">
          <cell r="A33000" t="str">
            <v>SUDECAP-I 89.50.21</v>
          </cell>
          <cell r="D33000" t="str">
            <v>DESMOBILIZAÇÃO DE CONTAINER</v>
          </cell>
          <cell r="E33000" t="str">
            <v>UN</v>
          </cell>
          <cell r="G33000">
            <v>900</v>
          </cell>
        </row>
        <row r="33001">
          <cell r="A33001" t="str">
            <v>SUDECAP-I 89.50.50</v>
          </cell>
          <cell r="D33001" t="str">
            <v>LOCAÇÃO AR CONDICIONADO PARA CONTAINER</v>
          </cell>
          <cell r="E33001" t="str">
            <v>MES</v>
          </cell>
          <cell r="G33001">
            <v>250</v>
          </cell>
        </row>
        <row r="33002">
          <cell r="A33002" t="str">
            <v>SUDECAP-I 89.51.01</v>
          </cell>
          <cell r="D33002" t="str">
            <v>LICENÇA ANUAL DE AMBIENTE COMUM DE DADOS, TRIMBLE CONNECT BUSINESS OU EQUIVALENTE</v>
          </cell>
          <cell r="E33002" t="str">
            <v>UN</v>
          </cell>
          <cell r="G33002">
            <v>2530</v>
          </cell>
        </row>
        <row r="33003">
          <cell r="A33003" t="str">
            <v>SUDECAP-I 93.20.06</v>
          </cell>
          <cell r="D33003" t="str">
            <v>NÍVEL WILD N3 COM MICRÔMETRO (PRECISÃO +/- 0,2MM) OU EQUIVALENTE</v>
          </cell>
          <cell r="E33003" t="str">
            <v>MES</v>
          </cell>
          <cell r="G33003">
            <v>950</v>
          </cell>
        </row>
        <row r="33004">
          <cell r="A33004" t="str">
            <v>SUDECAP-I 93.21.01</v>
          </cell>
          <cell r="D33004" t="str">
            <v>ESTAÇÃO TOTAL PRECISÃO MÍNIMA 2MM ALCANCE &gt;= 2500M</v>
          </cell>
          <cell r="E33004" t="str">
            <v>MES</v>
          </cell>
          <cell r="G33004">
            <v>1000</v>
          </cell>
        </row>
        <row r="33005">
          <cell r="A33005" t="str">
            <v>SUDECAP-I 93.21.03</v>
          </cell>
          <cell r="D33005" t="str">
            <v>RECEPTOR GPS PARA SISTEMA GNSS L1/L2 - PAR</v>
          </cell>
          <cell r="E33005" t="str">
            <v>MES</v>
          </cell>
          <cell r="G33005">
            <v>3400</v>
          </cell>
        </row>
        <row r="33006">
          <cell r="A33006" t="str">
            <v>SUDECAP-I 93.21.04</v>
          </cell>
          <cell r="D33006" t="str">
            <v xml:space="preserve">TERRÔMETRO 20 KO E RESISTIVIDADE DO SOLO </v>
          </cell>
          <cell r="E33006" t="str">
            <v>UN</v>
          </cell>
          <cell r="G33006">
            <v>2790</v>
          </cell>
        </row>
        <row r="33007">
          <cell r="A33007" t="str">
            <v>SUDECAP-I 93.22.02</v>
          </cell>
          <cell r="D33007" t="str">
            <v>COMPUTADOR COM PERIFÉRICOS - PROCESSADOR I5 (EQUIVALENTE OU SUPERIOR) 8GB, RAM, HD 1 TB, PLACA DE VÍDEO 1GB E WINDOWS 10</v>
          </cell>
          <cell r="E33007" t="str">
            <v>UN</v>
          </cell>
          <cell r="G33007">
            <v>1059</v>
          </cell>
        </row>
        <row r="33008">
          <cell r="A33008" t="str">
            <v>SUDECAP-I 93.22.09</v>
          </cell>
          <cell r="D33008" t="str">
            <v>PACOTE OFFICE 2019 (SIMILAR OU SUPERIOR)</v>
          </cell>
          <cell r="E33008" t="str">
            <v>ANO</v>
          </cell>
          <cell r="G33008">
            <v>74.88</v>
          </cell>
        </row>
        <row r="33009">
          <cell r="A33009" t="str">
            <v>SUDECAP-I 93.22.10</v>
          </cell>
          <cell r="D33009" t="str">
            <v>AUTODESK AUTOCAD - 2016 (SIMILAR OU SUPERIOR)</v>
          </cell>
          <cell r="E33009" t="str">
            <v>ANO</v>
          </cell>
          <cell r="G33009">
            <v>299</v>
          </cell>
        </row>
        <row r="33010">
          <cell r="A33010" t="str">
            <v>SUDECAP-I 94.01.03</v>
          </cell>
          <cell r="D33010" t="str">
            <v>CÓPIA XEROGRÁFICA PRETO/BRANCO - FORMATO A2</v>
          </cell>
          <cell r="E33010" t="str">
            <v>UN</v>
          </cell>
          <cell r="G33010">
            <v>6</v>
          </cell>
        </row>
        <row r="33011">
          <cell r="A33011" t="str">
            <v>SUDECAP-I 94.01.04</v>
          </cell>
          <cell r="D33011" t="str">
            <v>CÓPIA XEROGRÁFICA PRETO/BRANCO - FORMATO A1</v>
          </cell>
          <cell r="E33011" t="str">
            <v>UN</v>
          </cell>
          <cell r="G33011">
            <v>7.3</v>
          </cell>
        </row>
        <row r="33012">
          <cell r="A33012" t="str">
            <v>SUDECAP-I 94.01.05</v>
          </cell>
          <cell r="D33012" t="str">
            <v>CÓPIA XEROGRÁFICA PRETO/BRANCO - FORMATO A0</v>
          </cell>
          <cell r="E33012" t="str">
            <v>UN</v>
          </cell>
          <cell r="G33012">
            <v>12.1</v>
          </cell>
        </row>
        <row r="33013">
          <cell r="A33013" t="str">
            <v>SUDECAP-I 94.07.01</v>
          </cell>
          <cell r="D33013" t="str">
            <v>XEROX  PRETO/BRANCO - FORMATO A4</v>
          </cell>
          <cell r="E33013" t="str">
            <v>UN</v>
          </cell>
          <cell r="G33013">
            <v>0.1</v>
          </cell>
        </row>
        <row r="33014">
          <cell r="A33014" t="str">
            <v>SUDECAP-I 94.07.02</v>
          </cell>
          <cell r="D33014" t="str">
            <v>XEROX PRETO/BRANCO - FORMATO A3</v>
          </cell>
          <cell r="E33014" t="str">
            <v>UN</v>
          </cell>
          <cell r="G33014">
            <v>1</v>
          </cell>
        </row>
        <row r="33015">
          <cell r="A33015" t="str">
            <v>SUDECAP-I 94.09.11</v>
          </cell>
          <cell r="D33015" t="str">
            <v>XEROX COLORIDO  FORMATO A4</v>
          </cell>
          <cell r="E33015" t="str">
            <v>UN</v>
          </cell>
          <cell r="G33015">
            <v>2</v>
          </cell>
        </row>
        <row r="33016">
          <cell r="A33016" t="str">
            <v>SUDECAP-I 94.09.12</v>
          </cell>
          <cell r="D33016" t="str">
            <v>XEROX COLORIDO  FORMATO A3</v>
          </cell>
          <cell r="E33016" t="str">
            <v>UN</v>
          </cell>
          <cell r="G33016">
            <v>4</v>
          </cell>
        </row>
        <row r="33017">
          <cell r="A33017" t="str">
            <v>SUDECAP-I 94.11.01</v>
          </cell>
          <cell r="D33017" t="str">
            <v>ENCADERNAÇÃO A4 ACETATO, PVC/CROMICOTE, COM ESPIRAL</v>
          </cell>
          <cell r="E33017" t="str">
            <v>UN</v>
          </cell>
          <cell r="G33017">
            <v>4.5</v>
          </cell>
        </row>
        <row r="33018">
          <cell r="A33018" t="str">
            <v>SUDECAP-I 94.12.02</v>
          </cell>
          <cell r="D33018" t="str">
            <v>PLOTAGEM SULFITE FORMATO A3 MÍNIMO 75G/M2</v>
          </cell>
          <cell r="E33018" t="str">
            <v>UN</v>
          </cell>
          <cell r="G33018">
            <v>2.6</v>
          </cell>
        </row>
        <row r="33019">
          <cell r="A33019" t="str">
            <v>SUDECAP-I 94.12.03</v>
          </cell>
          <cell r="D33019" t="str">
            <v>PLOTAGEM SULFITE FORMATO A2 MÍNIMO 90G/M2</v>
          </cell>
          <cell r="E33019" t="str">
            <v>UN</v>
          </cell>
          <cell r="G33019">
            <v>4.5</v>
          </cell>
        </row>
        <row r="33020">
          <cell r="A33020" t="str">
            <v>SUDECAP-I 94.12.04</v>
          </cell>
          <cell r="D33020" t="str">
            <v>PLOTAGEM SULFITE FORMATO A1 MÍNIMO 90G/M2</v>
          </cell>
          <cell r="E33020" t="str">
            <v>UN</v>
          </cell>
          <cell r="G33020">
            <v>6</v>
          </cell>
        </row>
        <row r="33021">
          <cell r="A33021" t="str">
            <v>SUDECAP-I 94.12.05</v>
          </cell>
          <cell r="D33021" t="str">
            <v>PLOTAGEM SULFITE FORMATO A0 MÍNIMO 90G/M2</v>
          </cell>
          <cell r="E33021" t="str">
            <v>UN</v>
          </cell>
          <cell r="G33021">
            <v>9.1</v>
          </cell>
        </row>
        <row r="33022">
          <cell r="A33022" t="str">
            <v>SUDECAP-I 94.12.07</v>
          </cell>
          <cell r="D33022" t="str">
            <v>PLOTAGEM SULFITE FORMATO A1 EXTENDIDO MÍNIMO 90G/M2</v>
          </cell>
          <cell r="E33022" t="str">
            <v>UN</v>
          </cell>
          <cell r="G33022">
            <v>11</v>
          </cell>
        </row>
        <row r="33023">
          <cell r="A33023" t="str">
            <v>SUDECAP-I 94.12.08</v>
          </cell>
          <cell r="D33023" t="str">
            <v>PLOTAGEM SULFITE FORMATO A0 EXTENDIDO MÍNIMO 90G/M2</v>
          </cell>
          <cell r="E33023" t="str">
            <v>UN</v>
          </cell>
          <cell r="G33023">
            <v>18.8</v>
          </cell>
        </row>
        <row r="33024">
          <cell r="A33024" t="str">
            <v>SUDECAP-I 94.15.01</v>
          </cell>
          <cell r="D33024" t="str">
            <v>PLOTAGEM COLORIDA SULFITE FORMATO A4 MÍNIMO 75G/M2</v>
          </cell>
          <cell r="E33024" t="str">
            <v>UN</v>
          </cell>
          <cell r="G33024">
            <v>2.9</v>
          </cell>
        </row>
        <row r="33025">
          <cell r="A33025" t="str">
            <v>SUDECAP-I 94.15.02</v>
          </cell>
          <cell r="D33025" t="str">
            <v>PLOTAGEM COLORIDA SULFITE FORMATO A3 MÍNIMO 75G/M2</v>
          </cell>
          <cell r="E33025" t="str">
            <v>UN</v>
          </cell>
          <cell r="G33025">
            <v>4</v>
          </cell>
        </row>
        <row r="33026">
          <cell r="A33026" t="str">
            <v>SUDECAP-I 94.15.03</v>
          </cell>
          <cell r="D33026" t="str">
            <v>PLOTAGEM COLORIDA SULFITE FORMATO A2 MÍNIMO 90G/M2</v>
          </cell>
          <cell r="E33026" t="str">
            <v>UN</v>
          </cell>
          <cell r="G33026">
            <v>6</v>
          </cell>
        </row>
        <row r="33027">
          <cell r="A33027" t="str">
            <v>SUDECAP-I 94.15.04</v>
          </cell>
          <cell r="D33027" t="str">
            <v>PLOTAGEM COLORIDA SULFITE FORMATO A1 MÍNIMO 90G/M2</v>
          </cell>
          <cell r="E33027" t="str">
            <v>UN</v>
          </cell>
          <cell r="G33027">
            <v>7.5</v>
          </cell>
        </row>
        <row r="33028">
          <cell r="A33028" t="str">
            <v>SUDECAP-I 94.15.05</v>
          </cell>
          <cell r="D33028" t="str">
            <v>PLOTAGEM COLORIDA SULFITE FORMATO A0 MÍNIMO 90G/M2</v>
          </cell>
          <cell r="E33028" t="str">
            <v>UN</v>
          </cell>
          <cell r="G33028">
            <v>11</v>
          </cell>
        </row>
        <row r="33029">
          <cell r="A33029" t="str">
            <v>SUDECAP-I 94.15.07</v>
          </cell>
          <cell r="D33029" t="str">
            <v>PLOTAGEM COLORIDA SULFITE FORMATO A1 EXTENDIDO MÍNIMO 90G/M2</v>
          </cell>
          <cell r="E33029" t="str">
            <v>UN</v>
          </cell>
          <cell r="G33029">
            <v>17.18</v>
          </cell>
        </row>
        <row r="33030">
          <cell r="A33030" t="str">
            <v>SUDECAP-I 94.15.08</v>
          </cell>
          <cell r="D33030" t="str">
            <v>PLOTAGEM COLORIDA SULFITE FORMATO A0 EXTENDIDO MÍNIMO 90G/M2</v>
          </cell>
          <cell r="E33030" t="str">
            <v>UN</v>
          </cell>
          <cell r="G33030">
            <v>14.1</v>
          </cell>
        </row>
        <row r="33031">
          <cell r="A33031" t="str">
            <v>SUDECAP-I 94.18.01</v>
          </cell>
          <cell r="D33031" t="str">
            <v>DIGITALIZAÇÃO DE FORMATOS A0 (PDF OU EQUIVALENTE)</v>
          </cell>
          <cell r="E33031" t="str">
            <v>UN</v>
          </cell>
          <cell r="G33031">
            <v>15.4</v>
          </cell>
        </row>
        <row r="33032">
          <cell r="A33032" t="str">
            <v>SUDECAP-I 94.18.02</v>
          </cell>
          <cell r="D33032" t="str">
            <v>DIGITALIZAÇÃO DE FORMATOS A1 (PDF OU EQUIVALENTE)</v>
          </cell>
          <cell r="E33032" t="str">
            <v>UN</v>
          </cell>
          <cell r="G33032">
            <v>9.9</v>
          </cell>
        </row>
        <row r="33033">
          <cell r="A33033" t="str">
            <v>SUDECAP-I 94.18.03</v>
          </cell>
          <cell r="D33033" t="str">
            <v>DIGITALIZAÇÃO DE FORMATOS A2 (PDF OU EQUIVALENTE)</v>
          </cell>
          <cell r="E33033" t="str">
            <v>UN</v>
          </cell>
          <cell r="G33033">
            <v>7</v>
          </cell>
        </row>
        <row r="33034">
          <cell r="A33034" t="str">
            <v>SUDECAP-I 94.18.04</v>
          </cell>
          <cell r="D33034" t="str">
            <v xml:space="preserve">DIGITALIZAÇÃO DE FORMATO A4 (PDF OU EQUIVALENTE) </v>
          </cell>
          <cell r="E33034" t="str">
            <v>UN</v>
          </cell>
          <cell r="G33034">
            <v>1</v>
          </cell>
        </row>
        <row r="33035">
          <cell r="A33035" t="str">
            <v>SUDECAP-I 94.18.05</v>
          </cell>
          <cell r="D33035" t="str">
            <v>DVD 4,7 GB</v>
          </cell>
          <cell r="E33035" t="str">
            <v>UN</v>
          </cell>
          <cell r="G33035">
            <v>1.25</v>
          </cell>
        </row>
        <row r="33036">
          <cell r="A33036" t="str">
            <v>SUDECAP-I 94.20.02</v>
          </cell>
          <cell r="D33036" t="str">
            <v>ATOS COMUNS A REGISTRADORES E NOTÁRIOS - CERTIDÃO DE INTEIRO TEOR OU EM RESUMO, INDEPENDENTEMENTE DO NÚMERO DE FOLHAS, INCLUSIVE ISSQN DE 5% SOB OS EMOLUMENTOS</v>
          </cell>
          <cell r="E33036" t="str">
            <v>UN</v>
          </cell>
          <cell r="G33036">
            <v>38.770000000000003</v>
          </cell>
        </row>
        <row r="33037">
          <cell r="A33037" t="str">
            <v>SUDECAP-I 94.20.03</v>
          </cell>
          <cell r="D33037" t="str">
            <v>ATOS COMUNS A REGISTRADORES E NOTÁRIOS - CERTIDÃO EM RELATÓRIO CONFORME QUESITOS, INDEPENDENTEMENTE DO NÚMERO DE FOLHAS, INCLUSIVE ISSQN DE 5% SOB OS EMOLUMENTOS</v>
          </cell>
          <cell r="E33037" t="str">
            <v>UN</v>
          </cell>
          <cell r="G33037">
            <v>60.49</v>
          </cell>
        </row>
        <row r="33038">
          <cell r="A33038" t="str">
            <v>SUDECAP-I 95.01.01</v>
          </cell>
          <cell r="D33038" t="str">
            <v>MOBILIZAÇÃO, INSTALAÇÃO E DESMOBILIZAÇÃO, PARA EXECUÇÃO DE SONDAGEM À PERCUSSÃO (NBR 6484:2020)</v>
          </cell>
          <cell r="E33038" t="str">
            <v>UN</v>
          </cell>
          <cell r="G33038">
            <v>1200</v>
          </cell>
        </row>
        <row r="33039">
          <cell r="A33039" t="str">
            <v>SUDECAP-I 95.01.02</v>
          </cell>
          <cell r="D33039" t="str">
            <v>PERFURAÇÃO DE SOLO SONDAGEM À PERCUSSÃO (NBR 6484:2020)</v>
          </cell>
          <cell r="E33039" t="str">
            <v>M</v>
          </cell>
          <cell r="G33039">
            <v>95</v>
          </cell>
        </row>
        <row r="33040">
          <cell r="A33040" t="str">
            <v>SUDECAP-I 95.01.03</v>
          </cell>
          <cell r="D33040" t="str">
            <v>DESMONTAGEM, TRANSPORTE E MONTAGEM DE EQUIPAMENTOS DE SONDAGEM A PERCUSSÃO POR FURO</v>
          </cell>
          <cell r="E33040" t="str">
            <v>UN</v>
          </cell>
          <cell r="G33040">
            <v>400</v>
          </cell>
        </row>
        <row r="33041">
          <cell r="A33041" t="str">
            <v>SUDECAP-I 95.02.01</v>
          </cell>
          <cell r="D33041" t="str">
            <v>MOBILIZAÇÃO DE EQUIPAMENTOS DE SONDAGEM A TRADO (NBR 9603:2015) DN 20CM</v>
          </cell>
          <cell r="E33041" t="str">
            <v>UN</v>
          </cell>
          <cell r="G33041">
            <v>1200</v>
          </cell>
        </row>
        <row r="33042">
          <cell r="A33042" t="str">
            <v>SUDECAP-I 95.02.02</v>
          </cell>
          <cell r="D33042" t="str">
            <v>PERFURAÇÃO DE SOLO SONDAGEM A TRADO (NBR 9603:2015) DN 20CM</v>
          </cell>
          <cell r="E33042" t="str">
            <v>M</v>
          </cell>
          <cell r="G33042">
            <v>85</v>
          </cell>
        </row>
        <row r="33043">
          <cell r="A33043" t="str">
            <v>SUDECAP-I 95.03.01</v>
          </cell>
          <cell r="D33043" t="str">
            <v>POÇO DE INSPEÇÃO EM SOLO, SEÇÃO TRANSVERSAL MÍNIMA 100CM OU CIRCULAR 120CM (NBR 9604:2016)</v>
          </cell>
          <cell r="E33043" t="str">
            <v>M3</v>
          </cell>
          <cell r="G33043">
            <v>5500</v>
          </cell>
        </row>
        <row r="33044">
          <cell r="A33044" t="str">
            <v>SUDECAP-I 95.03.02</v>
          </cell>
          <cell r="D33044" t="str">
            <v>SONDAGEM DE SOLO COM UTILIZAÇÃO DE PÁ E PICARETA</v>
          </cell>
          <cell r="E33044" t="str">
            <v>M</v>
          </cell>
          <cell r="G33044">
            <v>550</v>
          </cell>
        </row>
        <row r="33045">
          <cell r="A33045" t="str">
            <v>SUDECAP-I 95.06.01</v>
          </cell>
          <cell r="D33045" t="str">
            <v>MOBILIZAÇÃO E DESMOBILIZAÇÃO - SONDAGEM ROTATIVA NW</v>
          </cell>
          <cell r="E33045" t="str">
            <v>UN</v>
          </cell>
          <cell r="G33045">
            <v>6500</v>
          </cell>
        </row>
        <row r="33046">
          <cell r="A33046" t="str">
            <v>SUDECAP-I 95.06.02</v>
          </cell>
          <cell r="D33046" t="str">
            <v>INSTALAÇÃO DE SONDAGEM ROTATIVA NW, POR FURO</v>
          </cell>
          <cell r="E33046" t="str">
            <v>UN</v>
          </cell>
          <cell r="G33046">
            <v>780</v>
          </cell>
        </row>
        <row r="33047">
          <cell r="A33047" t="str">
            <v>SUDECAP-I 95.06.03</v>
          </cell>
          <cell r="D33047" t="str">
            <v>PERFURAÇÃO EM SOLO COM SONDAGEM ROTATIVA NW</v>
          </cell>
          <cell r="E33047" t="str">
            <v>M</v>
          </cell>
          <cell r="G33047">
            <v>390</v>
          </cell>
        </row>
        <row r="33048">
          <cell r="A33048" t="str">
            <v>SUDECAP-I 95.06.04</v>
          </cell>
          <cell r="D33048" t="str">
            <v>PERFURAÇÃO DE SOLO COM COROA DE WIDIA SONDAGEM ROTATIVA NW</v>
          </cell>
          <cell r="E33048" t="str">
            <v>M</v>
          </cell>
          <cell r="G33048">
            <v>550</v>
          </cell>
        </row>
        <row r="33049">
          <cell r="A33049" t="str">
            <v>SUDECAP-I 95.06.05</v>
          </cell>
          <cell r="D33049" t="str">
            <v>PERFURAÇÃO COM COROA DIAMANTADA SONDAGEM ROTATIVA NW</v>
          </cell>
          <cell r="E33049" t="str">
            <v>M</v>
          </cell>
          <cell r="G33049">
            <v>875</v>
          </cell>
        </row>
        <row r="33050">
          <cell r="A33050" t="str">
            <v>SUDECAP-I 95.08.21</v>
          </cell>
          <cell r="D33050" t="str">
            <v>RETIRADA DE AMOSTRA INDEFORMADA EM BLOCOS 30X30X30CM (NBR 9604:2016), PROFUNDIDADE = 2 A 3 M</v>
          </cell>
          <cell r="E33050" t="str">
            <v>UN</v>
          </cell>
          <cell r="G33050">
            <v>3500</v>
          </cell>
        </row>
        <row r="33051">
          <cell r="A33051" t="str">
            <v>SUDECAP-I 95.08.22</v>
          </cell>
          <cell r="D33051" t="str">
            <v>RETIRADA DE AMOSTRA INDEFORMADA EM BLOCOS 30X30X30CM (NBR 9604:2016), PROFUNDIDADE = 1 A 2 M</v>
          </cell>
          <cell r="E33051" t="str">
            <v>UN</v>
          </cell>
          <cell r="G33051">
            <v>2500</v>
          </cell>
        </row>
        <row r="33052">
          <cell r="A33052" t="str">
            <v>SUDECAP-I 95.08.23</v>
          </cell>
          <cell r="D33052" t="str">
            <v>RETIRADA DE AMOSTRA INDEFORMADA EM BLOCOS 30X30X30CM (NBR 9604:2016), PROFUNDIDADE ATÉ 1M</v>
          </cell>
          <cell r="E33052" t="str">
            <v>UN</v>
          </cell>
          <cell r="G33052">
            <v>1439.81</v>
          </cell>
        </row>
        <row r="33053">
          <cell r="A33053" t="str">
            <v>SUDECAP-I 97.01.01</v>
          </cell>
          <cell r="D33053" t="str">
            <v>DETERMINAÇÃO DO TEOR DE UMIDADE DE SOLOS EM LABORATÓRIO (NBR 6457:2016 ANEXO A)</v>
          </cell>
          <cell r="E33053" t="str">
            <v>UN</v>
          </cell>
          <cell r="G33053">
            <v>32.76</v>
          </cell>
        </row>
        <row r="33054">
          <cell r="A33054" t="str">
            <v>SUDECAP-I 97.01.03</v>
          </cell>
          <cell r="D33054" t="str">
            <v>DETERMINAÇÃO DA MASSA ESPECÍFICA, MASSA ESPECÍFICA APARENTE E ABSORÇÃO DE ÁGUA (NBR 6458:2016)</v>
          </cell>
          <cell r="E33054" t="str">
            <v>UN</v>
          </cell>
          <cell r="G33054">
            <v>120.47</v>
          </cell>
        </row>
        <row r="33055">
          <cell r="A33055" t="str">
            <v>SUDECAP-I 97.01.04</v>
          </cell>
          <cell r="D33055" t="str">
            <v>ANÁLISE GRANULOMÉTRICA DE SOLOS POR PENEIRAMENTO (NBR 7181:2016)</v>
          </cell>
          <cell r="E33055" t="str">
            <v>UN</v>
          </cell>
          <cell r="G33055">
            <v>127</v>
          </cell>
        </row>
        <row r="33056">
          <cell r="A33056" t="str">
            <v>SUDECAP-I 97.01.05</v>
          </cell>
          <cell r="D33056" t="str">
            <v>ANÁLISE GRANULOMÉTRICA DE SOLOS POR PENEIRAMENTO E SEDIMENTAÇÃO (NBR 7181:2016)</v>
          </cell>
          <cell r="E33056" t="str">
            <v>UN</v>
          </cell>
          <cell r="G33056">
            <v>243.88</v>
          </cell>
        </row>
        <row r="33057">
          <cell r="A33057" t="str">
            <v>SUDECAP-I 97.01.06</v>
          </cell>
          <cell r="D33057" t="str">
            <v>DETERMINAÇÃO DO LIMITE DE LIQUIDEZ DE SOLOS (NBR 6459:2017)</v>
          </cell>
          <cell r="E33057" t="str">
            <v>UN</v>
          </cell>
          <cell r="G33057">
            <v>100</v>
          </cell>
        </row>
        <row r="33058">
          <cell r="A33058" t="str">
            <v>SUDECAP-I 97.01.07</v>
          </cell>
          <cell r="D33058" t="str">
            <v>DETERMINAÇÃO DO LIMITE DE PLASTICIDADE DE SOLOS (NBR 7180:2016)</v>
          </cell>
          <cell r="E33058" t="str">
            <v>UN</v>
          </cell>
          <cell r="G33058">
            <v>100</v>
          </cell>
        </row>
        <row r="33059">
          <cell r="A33059" t="str">
            <v>SUDECAP-I 97.01.08</v>
          </cell>
          <cell r="D33059" t="str">
            <v>DETERMINAÇÃO DOS FATORES DE CONTRAÇÃO DE SOLOS (DNER-ME 087/94)</v>
          </cell>
          <cell r="E33059" t="str">
            <v>UN</v>
          </cell>
          <cell r="G33059">
            <v>300</v>
          </cell>
        </row>
        <row r="33060">
          <cell r="A33060" t="str">
            <v>SUDECAP-I 97.01.09</v>
          </cell>
          <cell r="D33060" t="str">
            <v>VERIFICAÇÃO DA COMPACTAÇÃO DO SOLO ENERGIA PROCTOR NORMAL (NBR 7182:2020) COM 05 CORPOS DE PROVA</v>
          </cell>
          <cell r="E33060" t="str">
            <v>UN</v>
          </cell>
          <cell r="G33060">
            <v>140</v>
          </cell>
        </row>
        <row r="33061">
          <cell r="A33061" t="str">
            <v>SUDECAP-I 97.01.10</v>
          </cell>
          <cell r="D33061" t="str">
            <v>VERIFICAÇÃO DA COMPACTAÇÃO DO SOLO ENERGIA PROCTOR INTERMEDIÁRIO (NBR 7182:2020) COM 05 CORPOS DE PROVA</v>
          </cell>
          <cell r="E33061" t="str">
            <v>UN</v>
          </cell>
          <cell r="G33061">
            <v>164.5</v>
          </cell>
        </row>
        <row r="33062">
          <cell r="A33062" t="str">
            <v>SUDECAP-I 97.01.11</v>
          </cell>
          <cell r="D33062" t="str">
            <v>VERIFICAÇÃO DA COMPACTAÇÃO DO SOLO ENERGIA PROCTOR MODIFICADO (NBR 7182:2020) COM 05 CORPOS DE PROVA</v>
          </cell>
          <cell r="E33062" t="str">
            <v>UN</v>
          </cell>
          <cell r="G33062">
            <v>200.2</v>
          </cell>
        </row>
        <row r="33063">
          <cell r="A33063" t="str">
            <v>SUDECAP-I 97.01.12</v>
          </cell>
          <cell r="D33063" t="str">
            <v>DETERMINAÇÃO DO ÍNDICE DE SUPORTE CALIFÓRNIA DE SOLOS (ISC OU CBR) COM 1 CORPO DE PROVA (NORMA DNIT 172/016-ME / NBR 9895:2017)</v>
          </cell>
          <cell r="E33063" t="str">
            <v>UN</v>
          </cell>
          <cell r="G33063">
            <v>300</v>
          </cell>
        </row>
        <row r="33064">
          <cell r="A33064" t="str">
            <v>SUDECAP-I 97.01.13</v>
          </cell>
          <cell r="D33064" t="str">
            <v>DETERMINAÇÃO DO ÍNDICE DE SUPORTE CALIFÓRNIA DE SOLOS (ISC OU CBR) COM 3 CORPOS DE PROVA (NORMA DNIT 172/016-ME / NBR 9895:2017)</v>
          </cell>
          <cell r="E33064" t="str">
            <v>UN</v>
          </cell>
          <cell r="G33064">
            <v>150</v>
          </cell>
        </row>
        <row r="33065">
          <cell r="A33065" t="str">
            <v>SUDECAP-I 97.01.14</v>
          </cell>
          <cell r="D33065" t="str">
            <v>DETERMINAÇÃO DO ÍNDICE DE SUPORTE CALIFÓRNIA DE SOLOS (ISC OU CBR) COM 5 CORPOS DE PROVA (NORMA DNIT 172/016-ME / NBR 9895:2017)</v>
          </cell>
          <cell r="E33065" t="str">
            <v>UN</v>
          </cell>
          <cell r="G33065">
            <v>190</v>
          </cell>
        </row>
        <row r="33066">
          <cell r="A33066" t="str">
            <v>SUDECAP-I 97.01.15</v>
          </cell>
          <cell r="D33066" t="str">
            <v>DETERMINAÇÃO DO EQUIVALENTE DE AREIA EM SOLO (DNER-ME 054/97 / NBR 12052:92)</v>
          </cell>
          <cell r="E33066" t="str">
            <v>UN</v>
          </cell>
          <cell r="G33066">
            <v>169</v>
          </cell>
        </row>
        <row r="33067">
          <cell r="A33067" t="str">
            <v>SUDECAP-I 97.01.17</v>
          </cell>
          <cell r="D33067" t="str">
            <v>DETERMINAÇÃO COLORIMÉTRICA DE IMPUREZAS ORGÂNICAS EM SOLOS (NBR NM 49:2001)</v>
          </cell>
          <cell r="E33067" t="str">
            <v>UN</v>
          </cell>
          <cell r="G33067">
            <v>331.7</v>
          </cell>
        </row>
        <row r="33068">
          <cell r="A33068" t="str">
            <v>SUDECAP-I 97.01.18</v>
          </cell>
          <cell r="D33068" t="str">
            <v>ENSAIO DE ADENSAMENTO DE SOLOS (DNER-IE 005/94 - NBR 16853:2020)</v>
          </cell>
          <cell r="E33068" t="str">
            <v>UN</v>
          </cell>
          <cell r="G33068">
            <v>3691.41</v>
          </cell>
        </row>
        <row r="33069">
          <cell r="A33069" t="str">
            <v>SUDECAP-I 97.01.20</v>
          </cell>
          <cell r="D33069" t="str">
            <v>DETERMINAÇÃO DO COEFICIENTE DE PERMEABILIDADE DE SOLOS ARGILOSOS À CARGA VARIÁVEL (NBR 14545:2021)</v>
          </cell>
          <cell r="E33069" t="str">
            <v>UN</v>
          </cell>
          <cell r="G33069">
            <v>400</v>
          </cell>
        </row>
        <row r="33070">
          <cell r="A33070" t="str">
            <v>SUDECAP-I 97.01.21</v>
          </cell>
          <cell r="D33070" t="str">
            <v>DETERMINAÇÃO DO COEFICIENTE DE PERMEABILIDADE DE SOLOS GRANULARES À CARGA CONSTANTE (NBR 13292:2021)</v>
          </cell>
          <cell r="E33070" t="str">
            <v>UN</v>
          </cell>
          <cell r="G33070">
            <v>472.65</v>
          </cell>
        </row>
        <row r="33071">
          <cell r="A33071" t="str">
            <v>SUDECAP-I 97.01.22</v>
          </cell>
          <cell r="D33071" t="str">
            <v>DETERMINAÇÃO DA RESISTÊNCIA À COMPRESSÃO NÃO CONFINADA - SOLOS COESIVOS (NBR 12770:1992)</v>
          </cell>
          <cell r="E33071" t="str">
            <v>UN</v>
          </cell>
          <cell r="G33071">
            <v>600</v>
          </cell>
        </row>
        <row r="33072">
          <cell r="A33072" t="str">
            <v>SUDECAP-I 97.01.23</v>
          </cell>
          <cell r="D33072" t="str">
            <v>COMPRESSÃO TRIAXIAL RÁPIDO NÃO ADENSADO E NÃO DRENADO (Q/UU) MÍNIMO 3 CORPOS DE PROVA</v>
          </cell>
          <cell r="E33072" t="str">
            <v>UN</v>
          </cell>
          <cell r="G33072">
            <v>2933.21</v>
          </cell>
        </row>
        <row r="33073">
          <cell r="A33073" t="str">
            <v>SUDECAP-I 97.01.24</v>
          </cell>
          <cell r="D33073" t="str">
            <v>COMPRESSÃO TRIAXIAL RÁPIDO NÃO ADENSADO E NÃO DRENADO (Q/UU) COM MEDIDAS DE PRESSÃO NEUTRA, MÍNIMO 3 CORPOS DE PROVA</v>
          </cell>
          <cell r="E33073" t="str">
            <v>UN</v>
          </cell>
          <cell r="G33073">
            <v>3600</v>
          </cell>
        </row>
        <row r="33074">
          <cell r="A33074" t="str">
            <v>SUDECAP-I 97.01.25</v>
          </cell>
          <cell r="D33074" t="str">
            <v>COMPRESSÃO TRIAXIAL RÁPIDO PRÉ-ADENSADO E NÃO DRENADO (R/CIU), MÍNIMO 3 CORPOS DE PROVA</v>
          </cell>
          <cell r="E33074" t="str">
            <v>UN</v>
          </cell>
          <cell r="G33074">
            <v>4055.33</v>
          </cell>
        </row>
        <row r="33075">
          <cell r="A33075" t="str">
            <v>SUDECAP-I 97.01.26</v>
          </cell>
          <cell r="D33075" t="str">
            <v>COMPRESSÃO TRIAXIAL RÁPIDO PRÉ-ADENSADO (R/CIU) COM MEDIDAS DE PRESSÃO NEUTRA, MÍNIMO 3 CORPOS DE PROVA</v>
          </cell>
          <cell r="E33075" t="str">
            <v>UN</v>
          </cell>
          <cell r="G33075">
            <v>4500</v>
          </cell>
        </row>
        <row r="33076">
          <cell r="A33076" t="str">
            <v>SUDECAP-I 97.01.27</v>
          </cell>
          <cell r="D33076" t="str">
            <v>COMPRESSÃO TRIAXIAL RÁPIDO PRÉ-ADENSADO SATURADO (R-SAT/CIU-SAT), MÍNIMO 3 CORPOS DE PROVA</v>
          </cell>
          <cell r="E33076" t="str">
            <v>UN</v>
          </cell>
          <cell r="G33076">
            <v>4350</v>
          </cell>
        </row>
        <row r="33077">
          <cell r="A33077" t="str">
            <v>SUDECAP-I 97.01.28</v>
          </cell>
          <cell r="D33077" t="str">
            <v>COMPRESSÃO TRIAXIAL RÁPIDO PRÉ-ADENSADO SATURADO (R-SAT/CIU-SAT) COM MEDIDAS PRESSÃO NEUTRA, MÍNIMO 3 CORPOS DE PROVA</v>
          </cell>
          <cell r="E33077" t="str">
            <v>UN</v>
          </cell>
          <cell r="G33077">
            <v>4500</v>
          </cell>
        </row>
        <row r="33078">
          <cell r="A33078" t="str">
            <v>SUDECAP-I 97.01.30</v>
          </cell>
          <cell r="D33078" t="str">
            <v>COMPRESSÃO TRIAXIAL LENTO SATURADO (CD), MÍNIMO 3 CORPOS DE PROVA</v>
          </cell>
          <cell r="E33078" t="str">
            <v>UN</v>
          </cell>
          <cell r="G33078">
            <v>4800</v>
          </cell>
        </row>
        <row r="33079">
          <cell r="A33079" t="str">
            <v>SUDECAP-I 97.01.31</v>
          </cell>
          <cell r="D33079" t="str">
            <v>ENSAIO DE CISALHAMENTO DIRETO RÁPIDO EM SOLOS (NBR ISO 12957-1:2013), MÍNIMO 3 CORPOS DE PROVA</v>
          </cell>
          <cell r="E33079" t="str">
            <v>UN</v>
          </cell>
          <cell r="G33079">
            <v>1800</v>
          </cell>
        </row>
        <row r="33080">
          <cell r="A33080" t="str">
            <v>SUDECAP-I 97.01.32</v>
          </cell>
          <cell r="D33080" t="str">
            <v>CISALHAMENTO DIRETO RÁPIDO SATURADO, MÍNIMO 3 CORPOS DE PROVA</v>
          </cell>
          <cell r="E33080" t="str">
            <v>UN</v>
          </cell>
          <cell r="G33080">
            <v>1800</v>
          </cell>
        </row>
        <row r="33081">
          <cell r="A33081" t="str">
            <v>SUDECAP-I 97.01.33</v>
          </cell>
          <cell r="D33081" t="str">
            <v>CISALHAMENTO DIRETO RÁPIDO PRÉ-ADENSADO, MÍNIMO 3 CORPOS DE PROVA</v>
          </cell>
          <cell r="E33081" t="str">
            <v>UN</v>
          </cell>
          <cell r="G33081">
            <v>1800</v>
          </cell>
        </row>
        <row r="33082">
          <cell r="A33082" t="str">
            <v>SUDECAP-I 97.01.34</v>
          </cell>
          <cell r="D33082" t="str">
            <v>CISALHAMENTO DIRETO RÁPIDO SATURADO PRÉ-ADENSADO, MÍNIMO 3 CORPOS DE PROVA</v>
          </cell>
          <cell r="E33082" t="str">
            <v>UN</v>
          </cell>
          <cell r="G33082">
            <v>1800</v>
          </cell>
        </row>
        <row r="33083">
          <cell r="A33083" t="str">
            <v>SUDECAP-I 97.01.35</v>
          </cell>
          <cell r="D33083" t="str">
            <v>CISALHAMENTO DIRETO LENTO MÍNIMO 3 CORPOS DE PROVA</v>
          </cell>
          <cell r="E33083" t="str">
            <v>UN</v>
          </cell>
          <cell r="G33083">
            <v>1800</v>
          </cell>
        </row>
        <row r="33084">
          <cell r="A33084" t="str">
            <v>SUDECAP-I 97.01.36</v>
          </cell>
          <cell r="D33084" t="str">
            <v>CISALHAMENTO DIRETO LENTO SATURADO MÍNIMO 3 CORPOS DE PROVA</v>
          </cell>
          <cell r="E33084" t="str">
            <v>UN</v>
          </cell>
          <cell r="G33084">
            <v>1800</v>
          </cell>
        </row>
        <row r="33085">
          <cell r="A33085" t="str">
            <v>SUDECAP-I 97.02.01</v>
          </cell>
          <cell r="D33085" t="str">
            <v>DETERMINAÇÃO DA COMPOSIÇÃO GRANULOMÉTRICA - AGREGADOS (NBR NM 248:2003)</v>
          </cell>
          <cell r="E33085" t="str">
            <v>UN</v>
          </cell>
          <cell r="G33085">
            <v>240</v>
          </cell>
        </row>
        <row r="33086">
          <cell r="A33086" t="str">
            <v>SUDECAP-I 97.02.02</v>
          </cell>
          <cell r="D33086" t="str">
            <v>DETERMINAÇÃO DO TEOR DE ARGILA EM TORRÕES - AGREGADOS (NBR 7218:2010)</v>
          </cell>
          <cell r="E33086" t="str">
            <v>UN</v>
          </cell>
          <cell r="G33086">
            <v>235</v>
          </cell>
        </row>
        <row r="33087">
          <cell r="A33087" t="str">
            <v>SUDECAP-I 97.02.03</v>
          </cell>
          <cell r="D33087" t="str">
            <v>DETERMINAÇÃO DO MATERIAL FINO QUE PASSA PELA PENEIRA 75 µm POR LAVAGEM (NBR 16973:2021)</v>
          </cell>
          <cell r="E33087" t="str">
            <v>UN</v>
          </cell>
          <cell r="G33087">
            <v>150</v>
          </cell>
        </row>
        <row r="33088">
          <cell r="A33088" t="str">
            <v>SUDECAP-I 97.02.04</v>
          </cell>
          <cell r="D33088" t="str">
            <v>DETERMINAÇÃO COLORIMÉTRICA DE IMPUREZAS ORGÂNICAS EM AGREGADO MIÚDO (NBR NM 49:2001)</v>
          </cell>
          <cell r="E33088" t="str">
            <v>UN</v>
          </cell>
          <cell r="G33088">
            <v>375</v>
          </cell>
        </row>
        <row r="33089">
          <cell r="A33089" t="str">
            <v>SUDECAP-I 97.02.05</v>
          </cell>
          <cell r="D33089" t="str">
            <v>DETERMINAÇÃO DA MASSA UNITÁRIA E DO VOLUME DE VAZIOS - AGREGADOS (NBR 16972:2021)</v>
          </cell>
          <cell r="E33089" t="str">
            <v>UN</v>
          </cell>
          <cell r="G33089">
            <v>322</v>
          </cell>
        </row>
        <row r="33090">
          <cell r="A33090" t="str">
            <v>SUDECAP-I 97.02.06</v>
          </cell>
          <cell r="D33090" t="str">
            <v>DETERMINAÇÃO DA MASSA ESPECÍFICA DE AGREGADOS MIUDOS POR MEIO DO FRASCO CHAPMAN (DNER-ME 194/98)</v>
          </cell>
          <cell r="E33090" t="str">
            <v>UN</v>
          </cell>
          <cell r="G33090">
            <v>230</v>
          </cell>
        </row>
      </sheetData>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4F0-9313-496E-8CCE-A016506F054C}">
  <dimension ref="B1:C26"/>
  <sheetViews>
    <sheetView topLeftCell="A2" workbookViewId="0">
      <selection activeCell="C9" sqref="C9"/>
    </sheetView>
  </sheetViews>
  <sheetFormatPr defaultRowHeight="15" x14ac:dyDescent="0.25"/>
  <cols>
    <col min="2" max="2" width="42.5703125" bestFit="1" customWidth="1"/>
    <col min="3" max="3" width="56.5703125" bestFit="1" customWidth="1"/>
  </cols>
  <sheetData>
    <row r="1" spans="2:3" ht="15.75" thickBot="1" x14ac:dyDescent="0.3"/>
    <row r="2" spans="2:3" ht="15.75" thickBot="1" x14ac:dyDescent="0.3">
      <c r="B2" s="233" t="s">
        <v>31</v>
      </c>
      <c r="C2" s="234"/>
    </row>
    <row r="3" spans="2:3" ht="30" x14ac:dyDescent="0.25">
      <c r="B3" s="73" t="s">
        <v>32</v>
      </c>
      <c r="C3" s="135" t="s">
        <v>132</v>
      </c>
    </row>
    <row r="4" spans="2:3" ht="15.75" thickBot="1" x14ac:dyDescent="0.3">
      <c r="B4" s="76" t="s">
        <v>33</v>
      </c>
      <c r="C4" s="71" t="s">
        <v>34</v>
      </c>
    </row>
    <row r="5" spans="2:3" ht="15.75" thickBot="1" x14ac:dyDescent="0.3"/>
    <row r="6" spans="2:3" ht="15.75" thickBot="1" x14ac:dyDescent="0.3">
      <c r="B6" s="233" t="s">
        <v>35</v>
      </c>
      <c r="C6" s="234"/>
    </row>
    <row r="7" spans="2:3" x14ac:dyDescent="0.25">
      <c r="B7" s="74" t="s">
        <v>36</v>
      </c>
      <c r="C7" s="69" t="s">
        <v>148</v>
      </c>
    </row>
    <row r="8" spans="2:3" ht="45" x14ac:dyDescent="0.25">
      <c r="B8" s="74" t="s">
        <v>51</v>
      </c>
      <c r="C8" s="157" t="s">
        <v>163</v>
      </c>
    </row>
    <row r="9" spans="2:3" x14ac:dyDescent="0.25">
      <c r="B9" s="74" t="s">
        <v>141</v>
      </c>
      <c r="C9" s="69"/>
    </row>
    <row r="10" spans="2:3" x14ac:dyDescent="0.25">
      <c r="B10" s="74" t="s">
        <v>37</v>
      </c>
      <c r="C10" s="69" t="s">
        <v>38</v>
      </c>
    </row>
    <row r="11" spans="2:3" ht="15.75" thickBot="1" x14ac:dyDescent="0.3">
      <c r="B11" s="75" t="s">
        <v>39</v>
      </c>
      <c r="C11" s="70" t="s">
        <v>149</v>
      </c>
    </row>
    <row r="12" spans="2:3" ht="15.75" thickBot="1" x14ac:dyDescent="0.3"/>
    <row r="13" spans="2:3" ht="15.75" thickBot="1" x14ac:dyDescent="0.3">
      <c r="B13" s="233" t="s">
        <v>40</v>
      </c>
      <c r="C13" s="234"/>
    </row>
    <row r="14" spans="2:3" x14ac:dyDescent="0.25">
      <c r="B14" s="73" t="s">
        <v>41</v>
      </c>
      <c r="C14" s="67" t="s">
        <v>151</v>
      </c>
    </row>
    <row r="15" spans="2:3" x14ac:dyDescent="0.25">
      <c r="B15" s="74" t="s">
        <v>42</v>
      </c>
      <c r="C15" s="65" t="s">
        <v>152</v>
      </c>
    </row>
    <row r="16" spans="2:3" ht="15.75" thickBot="1" x14ac:dyDescent="0.3">
      <c r="B16" s="75" t="s">
        <v>43</v>
      </c>
      <c r="C16" s="68"/>
    </row>
    <row r="17" spans="2:3" ht="15.75" thickBot="1" x14ac:dyDescent="0.3"/>
    <row r="18" spans="2:3" ht="15.75" thickBot="1" x14ac:dyDescent="0.3">
      <c r="B18" s="233" t="s">
        <v>44</v>
      </c>
      <c r="C18" s="234"/>
    </row>
    <row r="19" spans="2:3" x14ac:dyDescent="0.25">
      <c r="B19" s="72" t="s">
        <v>45</v>
      </c>
      <c r="C19" s="63"/>
    </row>
    <row r="20" spans="2:3" x14ac:dyDescent="0.25">
      <c r="B20" s="73" t="s">
        <v>48</v>
      </c>
      <c r="C20" s="64"/>
    </row>
    <row r="21" spans="2:3" x14ac:dyDescent="0.25">
      <c r="B21" s="74" t="s">
        <v>46</v>
      </c>
      <c r="C21" s="65"/>
    </row>
    <row r="22" spans="2:3" x14ac:dyDescent="0.25">
      <c r="B22" s="74" t="s">
        <v>47</v>
      </c>
      <c r="C22" s="65"/>
    </row>
    <row r="23" spans="2:3" ht="15.75" thickBot="1" x14ac:dyDescent="0.3">
      <c r="B23" s="75" t="s">
        <v>49</v>
      </c>
      <c r="C23" s="66" t="s">
        <v>50</v>
      </c>
    </row>
    <row r="24" spans="2:3" ht="15.75" thickBot="1" x14ac:dyDescent="0.3"/>
    <row r="25" spans="2:3" ht="15.75" thickBot="1" x14ac:dyDescent="0.3">
      <c r="B25" s="233" t="s">
        <v>44</v>
      </c>
      <c r="C25" s="234"/>
    </row>
    <row r="26" spans="2:3" ht="30.75" thickBot="1" x14ac:dyDescent="0.3">
      <c r="B26" s="75" t="s">
        <v>68</v>
      </c>
      <c r="C26" s="78" t="s">
        <v>150</v>
      </c>
    </row>
  </sheetData>
  <mergeCells count="5">
    <mergeCell ref="B6:C6"/>
    <mergeCell ref="B13:C13"/>
    <mergeCell ref="B2:C2"/>
    <mergeCell ref="B18:C18"/>
    <mergeCell ref="B25:C25"/>
  </mergeCells>
  <dataValidations count="3">
    <dataValidation type="list" allowBlank="1" showErrorMessage="1" sqref="C10" xr:uid="{A1EF4B2F-EC7E-429F-A95E-3B1A993B44AD}">
      <formula1>"(SELECIONAR),NÃO SE APLICA,DESONERADO,NÃO DESONERADO"</formula1>
      <formula2>0</formula2>
    </dataValidation>
    <dataValidation type="date" allowBlank="1" showErrorMessage="1" errorTitle="Dados inválidos" error="Digite somente datas válidas no formato mm/aaaa." sqref="C19" xr:uid="{003B14D9-9BB1-4F7F-AC7B-00579D7F13D8}">
      <formula1>36526</formula1>
      <formula2>72686</formula2>
    </dataValidation>
    <dataValidation type="list" allowBlank="1" showErrorMessage="1" sqref="C23" xr:uid="{007A29EE-6390-4DF5-B1F5-21AA2AFDBFBF}">
      <formula1>"(SELECIONAR),INDEFINIDO / NÃO SE APLICA,EMPREITADA POR PREÇO GLOBAL,EMPREITADA POR PREÇO UNITÁRIO,EMPREITADA INTEGRAL,TAREFA,CONTRATAÇÃO INTEGRADA,ADM. DIRETA"</formula1>
      <formula2>0</formula2>
    </dataValidation>
  </dataValidation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AA774-4405-490C-B44A-75E6254AB211}">
  <sheetPr>
    <pageSetUpPr fitToPage="1"/>
  </sheetPr>
  <dimension ref="A1:Z152"/>
  <sheetViews>
    <sheetView view="pageBreakPreview" topLeftCell="I10" zoomScale="85" zoomScaleNormal="100" zoomScaleSheetLayoutView="85" workbookViewId="0">
      <selection activeCell="S25" sqref="S25"/>
    </sheetView>
  </sheetViews>
  <sheetFormatPr defaultRowHeight="15.75" x14ac:dyDescent="0.25"/>
  <cols>
    <col min="1" max="2" width="5.7109375" style="110" hidden="1" customWidth="1"/>
    <col min="3" max="3" width="10.7109375" style="110" hidden="1" customWidth="1"/>
    <col min="4" max="4" width="22.42578125" style="110" hidden="1" customWidth="1"/>
    <col min="5" max="5" width="11.28515625" style="110" hidden="1" customWidth="1"/>
    <col min="6" max="6" width="11.42578125" style="110" hidden="1" customWidth="1"/>
    <col min="7" max="7" width="11.85546875" style="110" hidden="1" customWidth="1"/>
    <col min="8" max="8" width="10.7109375" style="34" hidden="1" customWidth="1"/>
    <col min="9" max="9" width="3.7109375" style="34" customWidth="1"/>
    <col min="10" max="13" width="10.7109375" style="110" customWidth="1"/>
    <col min="14" max="15" width="2.5703125" style="110" customWidth="1"/>
    <col min="16" max="16" width="12.85546875" style="110" customWidth="1"/>
    <col min="17" max="17" width="8.5703125" style="110" customWidth="1"/>
    <col min="18" max="19" width="10.7109375" style="110" customWidth="1"/>
    <col min="20" max="23" width="9.140625" style="34"/>
    <col min="24" max="24" width="12.28515625" style="34" bestFit="1" customWidth="1"/>
    <col min="25" max="25" width="9.42578125" style="34" bestFit="1" customWidth="1"/>
    <col min="26" max="26" width="12.28515625" style="34" bestFit="1" customWidth="1"/>
    <col min="27" max="16384" width="9.140625" style="34"/>
  </cols>
  <sheetData>
    <row r="1" spans="1:19" x14ac:dyDescent="0.25">
      <c r="E1" s="108" t="s">
        <v>80</v>
      </c>
      <c r="F1" s="108" t="s">
        <v>81</v>
      </c>
      <c r="G1" s="108" t="s">
        <v>82</v>
      </c>
      <c r="O1" s="108" t="s">
        <v>131</v>
      </c>
      <c r="R1" s="34"/>
      <c r="S1" s="34"/>
    </row>
    <row r="2" spans="1:19" x14ac:dyDescent="0.25">
      <c r="A2" s="110" t="s">
        <v>83</v>
      </c>
      <c r="B2" s="111" t="s">
        <v>84</v>
      </c>
      <c r="C2" s="110" t="str">
        <f t="shared" ref="C2:C51" si="0">CONCATENATE(A2,"-",B2)</f>
        <v>Construção e Reforma de Edifícios-AC</v>
      </c>
      <c r="E2" s="112">
        <v>0.03</v>
      </c>
      <c r="F2" s="112">
        <v>0.04</v>
      </c>
      <c r="G2" s="112">
        <v>5.5E-2</v>
      </c>
      <c r="J2" s="264" t="s">
        <v>21</v>
      </c>
      <c r="K2" s="264"/>
      <c r="L2" s="264"/>
      <c r="M2" s="264"/>
      <c r="N2" s="264"/>
      <c r="O2" s="264"/>
      <c r="P2" s="264"/>
      <c r="Q2" s="264"/>
      <c r="R2" s="264"/>
      <c r="S2" s="264"/>
    </row>
    <row r="3" spans="1:19" x14ac:dyDescent="0.25">
      <c r="A3" s="110" t="str">
        <f>A2</f>
        <v>Construção e Reforma de Edifícios</v>
      </c>
      <c r="B3" s="111" t="s">
        <v>85</v>
      </c>
      <c r="C3" s="110" t="str">
        <f t="shared" si="0"/>
        <v>Construção e Reforma de Edifícios-SG</v>
      </c>
      <c r="E3" s="112">
        <v>8.0000000000000002E-3</v>
      </c>
      <c r="F3" s="112">
        <v>8.0000000000000002E-3</v>
      </c>
      <c r="G3" s="112">
        <v>0.01</v>
      </c>
      <c r="J3" s="264"/>
      <c r="K3" s="264"/>
      <c r="L3" s="264"/>
      <c r="M3" s="264"/>
      <c r="N3" s="264"/>
      <c r="O3" s="264"/>
      <c r="P3" s="264"/>
      <c r="Q3" s="264"/>
      <c r="R3" s="264"/>
      <c r="S3" s="264"/>
    </row>
    <row r="4" spans="1:19" ht="20.100000000000001" customHeight="1" x14ac:dyDescent="0.25">
      <c r="A4" s="110" t="str">
        <f>A3</f>
        <v>Construção e Reforma de Edifícios</v>
      </c>
      <c r="B4" s="111" t="s">
        <v>86</v>
      </c>
      <c r="C4" s="110" t="str">
        <f t="shared" si="0"/>
        <v>Construção e Reforma de Edifícios-R</v>
      </c>
      <c r="E4" s="112">
        <v>9.7000000000000003E-3</v>
      </c>
      <c r="F4" s="112">
        <v>1.2699999999999999E-2</v>
      </c>
      <c r="G4" s="112">
        <v>1.2699999999999999E-2</v>
      </c>
      <c r="J4" s="265" t="s">
        <v>12</v>
      </c>
      <c r="K4" s="265"/>
      <c r="L4" s="266" t="str">
        <f>DADOS!$C$8</f>
        <v>CONTRATAÇÃO DE EMPRESA PARA PRESTAÇÃO DE SERVIÇOS DE VEDAÇÃO EM TELHADO DE TELHADOS DE IMÓVEIS DO MUNICÍPIO DE POÇOS DE CALDAS</v>
      </c>
      <c r="M4" s="266"/>
      <c r="N4" s="266"/>
      <c r="O4" s="266"/>
      <c r="P4" s="266"/>
      <c r="Q4" s="266"/>
      <c r="R4" s="266"/>
      <c r="S4" s="266"/>
    </row>
    <row r="5" spans="1:19" ht="20.100000000000001" customHeight="1" x14ac:dyDescent="0.25">
      <c r="A5" s="110" t="str">
        <f>A4</f>
        <v>Construção e Reforma de Edifícios</v>
      </c>
      <c r="B5" s="111" t="s">
        <v>87</v>
      </c>
      <c r="C5" s="110" t="str">
        <f t="shared" si="0"/>
        <v>Construção e Reforma de Edifícios-DF</v>
      </c>
      <c r="E5" s="112">
        <v>5.8999999999999999E-3</v>
      </c>
      <c r="F5" s="112">
        <v>1.23E-2</v>
      </c>
      <c r="G5" s="112">
        <v>1.3899999999999999E-2</v>
      </c>
      <c r="J5" s="265"/>
      <c r="K5" s="265"/>
      <c r="L5" s="266"/>
      <c r="M5" s="266"/>
      <c r="N5" s="266"/>
      <c r="O5" s="266"/>
      <c r="P5" s="266"/>
      <c r="Q5" s="266"/>
      <c r="R5" s="266"/>
      <c r="S5" s="266"/>
    </row>
    <row r="6" spans="1:19" x14ac:dyDescent="0.25">
      <c r="A6" s="110" t="str">
        <f>A5</f>
        <v>Construção e Reforma de Edifícios</v>
      </c>
      <c r="B6" s="111" t="s">
        <v>67</v>
      </c>
      <c r="C6" s="110" t="str">
        <f t="shared" si="0"/>
        <v>Construção e Reforma de Edifícios-L</v>
      </c>
      <c r="E6" s="112">
        <v>6.1600000000000002E-2</v>
      </c>
      <c r="F6" s="112">
        <v>7.400000000000001E-2</v>
      </c>
      <c r="G6" s="112">
        <v>8.9600000000000013E-2</v>
      </c>
      <c r="I6" s="235" t="s">
        <v>88</v>
      </c>
      <c r="J6" s="265" t="s">
        <v>19</v>
      </c>
      <c r="K6" s="265"/>
      <c r="L6" s="239" t="str">
        <f>DADOS!$C$10</f>
        <v>NÃO DESONERADO</v>
      </c>
      <c r="M6" s="239"/>
      <c r="N6" s="239"/>
      <c r="O6" s="239"/>
      <c r="P6" s="239"/>
      <c r="Q6" s="239"/>
      <c r="R6" s="239"/>
      <c r="S6" s="239"/>
    </row>
    <row r="7" spans="1:19" ht="31.5" x14ac:dyDescent="0.25">
      <c r="A7" s="110" t="str">
        <f>A6</f>
        <v>Construção e Reforma de Edifícios</v>
      </c>
      <c r="B7" s="114" t="s">
        <v>89</v>
      </c>
      <c r="C7" s="110" t="str">
        <f t="shared" si="0"/>
        <v>Construção e Reforma de Edifícios-BDI PAD</v>
      </c>
      <c r="E7" s="112">
        <v>0.2034</v>
      </c>
      <c r="F7" s="112">
        <v>0.22120000000000001</v>
      </c>
      <c r="G7" s="112">
        <v>0.25</v>
      </c>
      <c r="I7" s="235"/>
      <c r="J7" s="265"/>
      <c r="K7" s="265"/>
      <c r="L7" s="239"/>
      <c r="M7" s="239"/>
      <c r="N7" s="239"/>
      <c r="O7" s="239"/>
      <c r="P7" s="239"/>
      <c r="Q7" s="239"/>
      <c r="R7" s="239"/>
      <c r="S7" s="239"/>
    </row>
    <row r="8" spans="1:19" ht="15.75" customHeight="1" x14ac:dyDescent="0.25">
      <c r="A8" s="110" t="s">
        <v>90</v>
      </c>
      <c r="B8" s="111" t="s">
        <v>84</v>
      </c>
      <c r="C8" s="110" t="str">
        <f t="shared" si="0"/>
        <v>Construção de Praças Urbanas, Rodovias, Ferrovias e recapeamento e pavimentação de vias urbanas-AC</v>
      </c>
      <c r="E8" s="112">
        <v>3.7999999999999999E-2</v>
      </c>
      <c r="F8" s="112">
        <v>4.0099999999999997E-2</v>
      </c>
      <c r="G8" s="112">
        <v>4.6699999999999998E-2</v>
      </c>
      <c r="I8" s="235"/>
      <c r="J8" s="236" t="s">
        <v>138</v>
      </c>
      <c r="K8" s="236"/>
      <c r="L8" s="236"/>
      <c r="M8" s="236"/>
      <c r="N8" s="236"/>
      <c r="O8" s="236"/>
      <c r="P8" s="236"/>
      <c r="Q8" s="236"/>
      <c r="R8" s="236"/>
      <c r="S8" s="236"/>
    </row>
    <row r="9" spans="1:19" x14ac:dyDescent="0.25">
      <c r="A9" s="110" t="s">
        <v>90</v>
      </c>
      <c r="B9" s="111" t="s">
        <v>85</v>
      </c>
      <c r="C9" s="110" t="str">
        <f t="shared" si="0"/>
        <v>Construção de Praças Urbanas, Rodovias, Ferrovias e recapeamento e pavimentação de vias urbanas-SG</v>
      </c>
      <c r="E9" s="112">
        <v>3.2000000000000002E-3</v>
      </c>
      <c r="F9" s="112">
        <v>4.0000000000000001E-3</v>
      </c>
      <c r="G9" s="112">
        <v>7.4000000000000003E-3</v>
      </c>
      <c r="I9" s="235"/>
      <c r="J9" s="113"/>
      <c r="K9" s="113"/>
      <c r="L9" s="113"/>
      <c r="M9" s="113"/>
      <c r="N9" s="113"/>
      <c r="O9" s="113"/>
      <c r="P9" s="113"/>
      <c r="Q9" s="113"/>
      <c r="R9" s="113"/>
      <c r="S9" s="113"/>
    </row>
    <row r="10" spans="1:19" ht="35.1" customHeight="1" x14ac:dyDescent="0.25">
      <c r="A10" s="110" t="s">
        <v>90</v>
      </c>
      <c r="B10" s="111" t="s">
        <v>86</v>
      </c>
      <c r="C10" s="110" t="str">
        <f t="shared" si="0"/>
        <v>Construção de Praças Urbanas, Rodovias, Ferrovias e recapeamento e pavimentação de vias urbanas-R</v>
      </c>
      <c r="E10" s="112">
        <v>5.0000000000000001E-3</v>
      </c>
      <c r="F10" s="112">
        <v>5.6000000000000008E-3</v>
      </c>
      <c r="G10" s="112">
        <v>9.7000000000000003E-3</v>
      </c>
      <c r="I10" s="235"/>
      <c r="J10" s="237" t="s">
        <v>91</v>
      </c>
      <c r="K10" s="237"/>
      <c r="L10" s="237"/>
      <c r="M10" s="237"/>
      <c r="N10" s="237"/>
      <c r="O10" s="237"/>
      <c r="P10" s="237"/>
      <c r="Q10" s="237"/>
      <c r="R10" s="238">
        <v>0.7</v>
      </c>
      <c r="S10" s="238"/>
    </row>
    <row r="11" spans="1:19" ht="35.1" customHeight="1" x14ac:dyDescent="0.25">
      <c r="A11" s="110" t="s">
        <v>90</v>
      </c>
      <c r="B11" s="111" t="s">
        <v>87</v>
      </c>
      <c r="C11" s="110" t="str">
        <f t="shared" si="0"/>
        <v>Construção de Praças Urbanas, Rodovias, Ferrovias e recapeamento e pavimentação de vias urbanas-DF</v>
      </c>
      <c r="E11" s="112">
        <v>1.0200000000000001E-2</v>
      </c>
      <c r="F11" s="112">
        <v>1.11E-2</v>
      </c>
      <c r="G11" s="112">
        <v>1.21E-2</v>
      </c>
      <c r="I11" s="115" t="s">
        <v>92</v>
      </c>
      <c r="J11" s="237" t="s">
        <v>93</v>
      </c>
      <c r="K11" s="237"/>
      <c r="L11" s="237"/>
      <c r="M11" s="237"/>
      <c r="N11" s="237"/>
      <c r="O11" s="237"/>
      <c r="P11" s="237"/>
      <c r="Q11" s="237"/>
      <c r="R11" s="238">
        <v>0.03</v>
      </c>
      <c r="S11" s="238"/>
    </row>
    <row r="12" spans="1:19" x14ac:dyDescent="0.25">
      <c r="A12" s="110" t="s">
        <v>90</v>
      </c>
      <c r="B12" s="111" t="s">
        <v>67</v>
      </c>
      <c r="C12" s="110" t="str">
        <f t="shared" si="0"/>
        <v>Construção de Praças Urbanas, Rodovias, Ferrovias e recapeamento e pavimentação de vias urbanas-L</v>
      </c>
      <c r="E12" s="112">
        <v>6.6400000000000001E-2</v>
      </c>
      <c r="F12" s="112">
        <v>7.2999999999999995E-2</v>
      </c>
      <c r="G12" s="112">
        <v>8.6899999999999991E-2</v>
      </c>
      <c r="I12" s="34" t="s">
        <v>70</v>
      </c>
      <c r="J12" s="116"/>
      <c r="K12" s="116"/>
      <c r="L12" s="116"/>
      <c r="M12" s="116"/>
      <c r="N12" s="116"/>
      <c r="O12" s="116"/>
      <c r="P12" s="116"/>
      <c r="Q12" s="116"/>
      <c r="R12" s="116"/>
      <c r="S12" s="116"/>
    </row>
    <row r="13" spans="1:19" ht="31.5" x14ac:dyDescent="0.25">
      <c r="A13" s="110" t="s">
        <v>90</v>
      </c>
      <c r="B13" s="114" t="s">
        <v>89</v>
      </c>
      <c r="C13" s="110" t="str">
        <f t="shared" si="0"/>
        <v>Construção de Praças Urbanas, Rodovias, Ferrovias e recapeamento e pavimentação de vias urbanas-BDI PAD</v>
      </c>
      <c r="E13" s="112">
        <v>0.19600000000000001</v>
      </c>
      <c r="F13" s="112">
        <v>0.2097</v>
      </c>
      <c r="G13" s="112">
        <v>0.24230000000000002</v>
      </c>
      <c r="I13" s="34" t="s">
        <v>70</v>
      </c>
      <c r="J13" s="236" t="s">
        <v>95</v>
      </c>
      <c r="K13" s="236"/>
      <c r="L13" s="236"/>
      <c r="M13" s="236"/>
      <c r="N13" s="236"/>
      <c r="O13" s="236"/>
      <c r="P13" s="236"/>
      <c r="Q13" s="236"/>
      <c r="R13" s="236"/>
      <c r="S13" s="236"/>
    </row>
    <row r="14" spans="1:19" x14ac:dyDescent="0.25">
      <c r="A14" s="110" t="s">
        <v>94</v>
      </c>
      <c r="B14" s="111" t="s">
        <v>84</v>
      </c>
      <c r="C14" s="110" t="str">
        <f t="shared" si="0"/>
        <v>Construção de Redes de Abastecimento de Água, Coleta de Esgoto-AC</v>
      </c>
      <c r="E14" s="112">
        <v>3.4300000000000004E-2</v>
      </c>
      <c r="F14" s="112">
        <v>4.9299999999999997E-2</v>
      </c>
      <c r="G14" s="112">
        <v>6.7099999999999993E-2</v>
      </c>
      <c r="I14" s="34" t="s">
        <v>70</v>
      </c>
    </row>
    <row r="15" spans="1:19" x14ac:dyDescent="0.25">
      <c r="A15" s="110" t="str">
        <f>A14</f>
        <v>Construção de Redes de Abastecimento de Água, Coleta de Esgoto</v>
      </c>
      <c r="B15" s="111" t="s">
        <v>85</v>
      </c>
      <c r="C15" s="110" t="str">
        <f t="shared" si="0"/>
        <v>Construção de Redes de Abastecimento de Água, Coleta de Esgoto-SG</v>
      </c>
      <c r="E15" s="112">
        <v>2.8000000000000004E-3</v>
      </c>
      <c r="F15" s="112">
        <v>4.8999999999999998E-3</v>
      </c>
      <c r="G15" s="112">
        <v>7.4999999999999997E-3</v>
      </c>
      <c r="I15" s="34" t="s">
        <v>70</v>
      </c>
      <c r="J15" s="243" t="s">
        <v>96</v>
      </c>
      <c r="K15" s="243"/>
      <c r="L15" s="243"/>
      <c r="M15" s="243"/>
      <c r="N15" s="243"/>
      <c r="O15" s="243"/>
      <c r="P15" s="243"/>
      <c r="Q15" s="243"/>
      <c r="R15" s="243"/>
      <c r="S15" s="243"/>
    </row>
    <row r="16" spans="1:19" ht="20.100000000000001" customHeight="1" x14ac:dyDescent="0.25">
      <c r="A16" s="110" t="str">
        <f>A15</f>
        <v>Construção de Redes de Abastecimento de Água, Coleta de Esgoto</v>
      </c>
      <c r="B16" s="111" t="s">
        <v>86</v>
      </c>
      <c r="C16" s="110" t="str">
        <f t="shared" si="0"/>
        <v>Construção de Redes de Abastecimento de Água, Coleta de Esgoto-R</v>
      </c>
      <c r="E16" s="112">
        <v>0.01</v>
      </c>
      <c r="F16" s="112">
        <v>1.3899999999999999E-2</v>
      </c>
      <c r="G16" s="112">
        <v>1.7399999999999999E-2</v>
      </c>
      <c r="I16" s="34" t="s">
        <v>70</v>
      </c>
      <c r="J16" s="244" t="s">
        <v>83</v>
      </c>
      <c r="K16" s="244"/>
      <c r="L16" s="244"/>
      <c r="M16" s="244"/>
      <c r="N16" s="244"/>
      <c r="O16" s="244"/>
      <c r="P16" s="244"/>
      <c r="Q16" s="244"/>
      <c r="R16" s="244"/>
      <c r="S16" s="244"/>
    </row>
    <row r="17" spans="1:26" ht="20.100000000000001" customHeight="1" x14ac:dyDescent="0.25">
      <c r="A17" s="110" t="str">
        <f>A16</f>
        <v>Construção de Redes de Abastecimento de Água, Coleta de Esgoto</v>
      </c>
      <c r="B17" s="111" t="s">
        <v>87</v>
      </c>
      <c r="C17" s="110" t="str">
        <f t="shared" si="0"/>
        <v>Construção de Redes de Abastecimento de Água, Coleta de Esgoto-DF</v>
      </c>
      <c r="E17" s="112">
        <v>9.3999999999999986E-3</v>
      </c>
      <c r="F17" s="112">
        <v>9.8999999999999991E-3</v>
      </c>
      <c r="G17" s="112">
        <v>1.1699999999999999E-2</v>
      </c>
      <c r="I17" s="34" t="s">
        <v>70</v>
      </c>
    </row>
    <row r="18" spans="1:26" x14ac:dyDescent="0.25">
      <c r="A18" s="110" t="str">
        <f>A17</f>
        <v>Construção de Redes de Abastecimento de Água, Coleta de Esgoto</v>
      </c>
      <c r="B18" s="111" t="s">
        <v>67</v>
      </c>
      <c r="C18" s="110" t="str">
        <f t="shared" si="0"/>
        <v>Construção de Redes de Abastecimento de Água, Coleta de Esgoto-L</v>
      </c>
      <c r="E18" s="112">
        <v>6.7400000000000002E-2</v>
      </c>
      <c r="F18" s="112">
        <v>8.0399999999999985E-2</v>
      </c>
      <c r="G18" s="112">
        <v>9.4E-2</v>
      </c>
      <c r="I18" s="34" t="s">
        <v>70</v>
      </c>
      <c r="J18" s="240" t="s">
        <v>97</v>
      </c>
      <c r="K18" s="240"/>
      <c r="L18" s="240"/>
      <c r="M18" s="240"/>
      <c r="N18" s="240"/>
      <c r="O18" s="240"/>
      <c r="P18" s="240"/>
      <c r="Q18" s="240"/>
      <c r="R18" s="240" t="s">
        <v>98</v>
      </c>
      <c r="S18" s="245" t="s">
        <v>133</v>
      </c>
      <c r="U18" s="247" t="s">
        <v>100</v>
      </c>
      <c r="V18" s="247"/>
      <c r="W18" s="247"/>
      <c r="X18" s="240" t="s">
        <v>101</v>
      </c>
      <c r="Y18" s="240" t="s">
        <v>102</v>
      </c>
      <c r="Z18" s="240" t="s">
        <v>103</v>
      </c>
    </row>
    <row r="19" spans="1:26" ht="31.5" x14ac:dyDescent="0.25">
      <c r="A19" s="110" t="str">
        <f>A18</f>
        <v>Construção de Redes de Abastecimento de Água, Coleta de Esgoto</v>
      </c>
      <c r="B19" s="114" t="s">
        <v>89</v>
      </c>
      <c r="C19" s="110" t="str">
        <f t="shared" si="0"/>
        <v>Construção de Redes de Abastecimento de Água, Coleta de Esgoto-BDI PAD</v>
      </c>
      <c r="E19" s="112">
        <v>0.20760000000000001</v>
      </c>
      <c r="F19" s="112">
        <v>0.24179999999999999</v>
      </c>
      <c r="G19" s="112">
        <v>0.26440000000000002</v>
      </c>
      <c r="I19" s="34" t="s">
        <v>70</v>
      </c>
      <c r="J19" s="240"/>
      <c r="K19" s="240"/>
      <c r="L19" s="240"/>
      <c r="M19" s="240"/>
      <c r="N19" s="240"/>
      <c r="O19" s="240"/>
      <c r="P19" s="240"/>
      <c r="Q19" s="240"/>
      <c r="R19" s="240"/>
      <c r="S19" s="246"/>
      <c r="U19" s="247"/>
      <c r="V19" s="247"/>
      <c r="W19" s="247"/>
      <c r="X19" s="240"/>
      <c r="Y19" s="240"/>
      <c r="Z19" s="240"/>
    </row>
    <row r="20" spans="1:26" x14ac:dyDescent="0.25">
      <c r="A20" s="110" t="s">
        <v>104</v>
      </c>
      <c r="B20" s="111" t="s">
        <v>84</v>
      </c>
      <c r="C20" s="110" t="str">
        <f t="shared" si="0"/>
        <v>Construção e Manutenção de Estações e Redes de Distribuição de Energia Elétrica-AC</v>
      </c>
      <c r="E20" s="112">
        <v>5.2900000000000003E-2</v>
      </c>
      <c r="F20" s="112">
        <v>5.9200000000000003E-2</v>
      </c>
      <c r="G20" s="112">
        <v>7.9299999999999995E-2</v>
      </c>
      <c r="I20" s="34" t="s">
        <v>70</v>
      </c>
      <c r="J20" s="241" t="str">
        <f>IF($J$16=$A$152,"Encargos Sociais incidentes sobre a mão de obra","Administração Central")</f>
        <v>Administração Central</v>
      </c>
      <c r="K20" s="241"/>
      <c r="L20" s="241"/>
      <c r="M20" s="241"/>
      <c r="N20" s="241"/>
      <c r="O20" s="241"/>
      <c r="P20" s="241"/>
      <c r="Q20" s="241"/>
      <c r="R20" s="131" t="str">
        <f>IF($J16=$A$152,"K1","AC")</f>
        <v>AC</v>
      </c>
      <c r="S20" s="130">
        <v>0.05</v>
      </c>
      <c r="U20" s="242" t="s">
        <v>105</v>
      </c>
      <c r="V20" s="242"/>
      <c r="W20" s="242"/>
      <c r="X20" s="117">
        <f>VLOOKUP(CONCATENATE(J16,"-",R20),$C$2:$G$142,3,FALSE)</f>
        <v>0.03</v>
      </c>
      <c r="Y20" s="117">
        <f>VLOOKUP(CONCATENATE(J16,"-",R20),$C$2:$G$142,4,FALSE)</f>
        <v>0.04</v>
      </c>
      <c r="Z20" s="117">
        <f>VLOOKUP(CONCATENATE(J16,"-",R20),$C$2:$G$142,5,FALSE)</f>
        <v>5.5E-2</v>
      </c>
    </row>
    <row r="21" spans="1:26" ht="30" customHeight="1" x14ac:dyDescent="0.25">
      <c r="A21" s="110" t="str">
        <f>A20</f>
        <v>Construção e Manutenção de Estações e Redes de Distribuição de Energia Elétrica</v>
      </c>
      <c r="B21" s="111" t="s">
        <v>85</v>
      </c>
      <c r="C21" s="110" t="str">
        <f t="shared" si="0"/>
        <v>Construção e Manutenção de Estações e Redes de Distribuição de Energia Elétrica-SG</v>
      </c>
      <c r="E21" s="112">
        <v>2.5000000000000001E-3</v>
      </c>
      <c r="F21" s="112">
        <v>5.1000000000000004E-3</v>
      </c>
      <c r="G21" s="112">
        <v>5.6000000000000008E-3</v>
      </c>
      <c r="I21" s="34" t="s">
        <v>70</v>
      </c>
      <c r="J21" s="241" t="str">
        <f>IF($J$16=$A$152,"Administração Central da empresa ou consultoria - overhead","Seguro e Garantia")</f>
        <v>Seguro e Garantia</v>
      </c>
      <c r="K21" s="241"/>
      <c r="L21" s="241"/>
      <c r="M21" s="241"/>
      <c r="N21" s="241"/>
      <c r="O21" s="241"/>
      <c r="P21" s="241"/>
      <c r="Q21" s="241"/>
      <c r="R21" s="131" t="str">
        <f>IF($J16=$A$152,"K2","SG")</f>
        <v>SG</v>
      </c>
      <c r="S21" s="130">
        <v>0.01</v>
      </c>
      <c r="U21" s="242" t="s">
        <v>105</v>
      </c>
      <c r="V21" s="242"/>
      <c r="W21" s="242"/>
      <c r="X21" s="117">
        <f>VLOOKUP(CONCATENATE(J16,"-",R21),$C$2:$G$142,3,FALSE)</f>
        <v>8.0000000000000002E-3</v>
      </c>
      <c r="Y21" s="117">
        <f>VLOOKUP(CONCATENATE(J16,"-",R21),$C$2:$G$142,4,FALSE)</f>
        <v>8.0000000000000002E-3</v>
      </c>
      <c r="Z21" s="117">
        <f>VLOOKUP(CONCATENATE(J16,"-",R21),$C$2:$G$142,5,FALSE)</f>
        <v>0.01</v>
      </c>
    </row>
    <row r="22" spans="1:26" ht="30" customHeight="1" x14ac:dyDescent="0.25">
      <c r="A22" s="110" t="str">
        <f>A21</f>
        <v>Construção e Manutenção de Estações e Redes de Distribuição de Energia Elétrica</v>
      </c>
      <c r="B22" s="111" t="s">
        <v>86</v>
      </c>
      <c r="C22" s="110" t="str">
        <f t="shared" si="0"/>
        <v>Construção e Manutenção de Estações e Redes de Distribuição de Energia Elétrica-R</v>
      </c>
      <c r="E22" s="112">
        <v>0.01</v>
      </c>
      <c r="F22" s="112">
        <v>1.4800000000000001E-2</v>
      </c>
      <c r="G22" s="112">
        <v>1.9699999999999999E-2</v>
      </c>
      <c r="I22" s="34" t="s">
        <v>70</v>
      </c>
      <c r="J22" s="241" t="str">
        <f>IF($J$16=$A$152,"","Risco")</f>
        <v>Risco</v>
      </c>
      <c r="K22" s="241"/>
      <c r="L22" s="241"/>
      <c r="M22" s="241"/>
      <c r="N22" s="241"/>
      <c r="O22" s="241"/>
      <c r="P22" s="241"/>
      <c r="Q22" s="241"/>
      <c r="R22" s="131" t="str">
        <f>IF($J16=$A$152,"","R")</f>
        <v>R</v>
      </c>
      <c r="S22" s="130">
        <v>1.2699999999999999E-2</v>
      </c>
      <c r="U22" s="242" t="s">
        <v>105</v>
      </c>
      <c r="V22" s="242"/>
      <c r="W22" s="242"/>
      <c r="X22" s="117">
        <f>VLOOKUP(CONCATENATE(J16,"-",R22),$C$2:$G$142,3,FALSE)</f>
        <v>9.7000000000000003E-3</v>
      </c>
      <c r="Y22" s="117">
        <f>VLOOKUP(CONCATENATE(J16,"-",R22),$C$2:$G$142,4,FALSE)</f>
        <v>1.2699999999999999E-2</v>
      </c>
      <c r="Z22" s="117">
        <f>VLOOKUP(CONCATENATE(J16,"-",R22),$C$2:$G$142,5,FALSE)</f>
        <v>1.2699999999999999E-2</v>
      </c>
    </row>
    <row r="23" spans="1:26" ht="30" customHeight="1" x14ac:dyDescent="0.25">
      <c r="A23" s="110" t="str">
        <f>A22</f>
        <v>Construção e Manutenção de Estações e Redes de Distribuição de Energia Elétrica</v>
      </c>
      <c r="B23" s="111" t="s">
        <v>87</v>
      </c>
      <c r="C23" s="110" t="str">
        <f t="shared" si="0"/>
        <v>Construção e Manutenção de Estações e Redes de Distribuição de Energia Elétrica-DF</v>
      </c>
      <c r="E23" s="112">
        <v>1.01E-2</v>
      </c>
      <c r="F23" s="112">
        <v>1.0700000000000001E-2</v>
      </c>
      <c r="G23" s="112">
        <v>1.11E-2</v>
      </c>
      <c r="I23" s="34" t="s">
        <v>70</v>
      </c>
      <c r="J23" s="241" t="str">
        <f>IF($J$16=$A$152,"","Despesas Financeiras")</f>
        <v>Despesas Financeiras</v>
      </c>
      <c r="K23" s="241"/>
      <c r="L23" s="241"/>
      <c r="M23" s="241"/>
      <c r="N23" s="241"/>
      <c r="O23" s="241"/>
      <c r="P23" s="241"/>
      <c r="Q23" s="241"/>
      <c r="R23" s="131" t="str">
        <f>IF($J16=$A$152,"","DF")</f>
        <v>DF</v>
      </c>
      <c r="S23" s="130">
        <v>1.3899999999999999E-2</v>
      </c>
      <c r="U23" s="242" t="s">
        <v>105</v>
      </c>
      <c r="V23" s="242"/>
      <c r="W23" s="242"/>
      <c r="X23" s="117">
        <f>VLOOKUP(CONCATENATE(J16,"-",R23),$C$2:$G$142,3,FALSE)</f>
        <v>5.8999999999999999E-3</v>
      </c>
      <c r="Y23" s="117">
        <f>VLOOKUP(CONCATENATE(J16,"-",R23),$C$2:$G$142,4,FALSE)</f>
        <v>1.23E-2</v>
      </c>
      <c r="Z23" s="117">
        <f>VLOOKUP(CONCATENATE(J16,"-",R23),$C$2:$G$142,5,FALSE)</f>
        <v>1.3899999999999999E-2</v>
      </c>
    </row>
    <row r="24" spans="1:26" ht="30" customHeight="1" x14ac:dyDescent="0.25">
      <c r="A24" s="110" t="str">
        <f>A23</f>
        <v>Construção e Manutenção de Estações e Redes de Distribuição de Energia Elétrica</v>
      </c>
      <c r="B24" s="111" t="s">
        <v>67</v>
      </c>
      <c r="C24" s="110" t="str">
        <f t="shared" si="0"/>
        <v>Construção e Manutenção de Estações e Redes de Distribuição de Energia Elétrica-L</v>
      </c>
      <c r="E24" s="112">
        <v>0.08</v>
      </c>
      <c r="F24" s="112">
        <v>8.3100000000000007E-2</v>
      </c>
      <c r="G24" s="112">
        <v>9.5100000000000004E-2</v>
      </c>
      <c r="I24" s="34" t="s">
        <v>70</v>
      </c>
      <c r="J24" s="241" t="str">
        <f>IF($J$16=$A$152,"Margem bruta da empresa de consultoria","Lucro")</f>
        <v>Lucro</v>
      </c>
      <c r="K24" s="241"/>
      <c r="L24" s="241"/>
      <c r="M24" s="241"/>
      <c r="N24" s="241"/>
      <c r="O24" s="241"/>
      <c r="P24" s="241"/>
      <c r="Q24" s="241"/>
      <c r="R24" s="131" t="str">
        <f>IF($J16=$A$152,"K3","L")</f>
        <v>L</v>
      </c>
      <c r="S24" s="130">
        <v>8.3199999999999996E-2</v>
      </c>
      <c r="U24" s="242" t="s">
        <v>105</v>
      </c>
      <c r="V24" s="242"/>
      <c r="W24" s="242"/>
      <c r="X24" s="117">
        <f>VLOOKUP(CONCATENATE(J16,"-",R24),$C$2:$G$142,3,FALSE)</f>
        <v>6.1600000000000002E-2</v>
      </c>
      <c r="Y24" s="117">
        <f>VLOOKUP(CONCATENATE(J16,"-",R24),$C$2:$G$142,4,FALSE)</f>
        <v>7.400000000000001E-2</v>
      </c>
      <c r="Z24" s="117">
        <f>VLOOKUP(CONCATENATE(J16,"-",R24),$C$2:$G$142,5,FALSE)</f>
        <v>8.9600000000000013E-2</v>
      </c>
    </row>
    <row r="25" spans="1:26" ht="30" customHeight="1" x14ac:dyDescent="0.25">
      <c r="A25" s="110" t="str">
        <f>A24</f>
        <v>Construção e Manutenção de Estações e Redes de Distribuição de Energia Elétrica</v>
      </c>
      <c r="B25" s="114" t="s">
        <v>89</v>
      </c>
      <c r="C25" s="110" t="str">
        <f t="shared" si="0"/>
        <v>Construção e Manutenção de Estações e Redes de Distribuição de Energia Elétrica-BDI PAD</v>
      </c>
      <c r="E25" s="112">
        <v>0.24</v>
      </c>
      <c r="F25" s="112">
        <v>0.25840000000000002</v>
      </c>
      <c r="G25" s="112">
        <v>0.27860000000000001</v>
      </c>
      <c r="I25" s="34" t="s">
        <v>70</v>
      </c>
      <c r="J25" s="241" t="s">
        <v>107</v>
      </c>
      <c r="K25" s="241"/>
      <c r="L25" s="241"/>
      <c r="M25" s="241"/>
      <c r="N25" s="241"/>
      <c r="O25" s="241"/>
      <c r="P25" s="241"/>
      <c r="Q25" s="241"/>
      <c r="R25" s="131" t="s">
        <v>108</v>
      </c>
      <c r="S25" s="130">
        <v>3.6499999999999998E-2</v>
      </c>
      <c r="U25" s="242" t="s">
        <v>105</v>
      </c>
      <c r="V25" s="242"/>
      <c r="W25" s="242"/>
      <c r="X25" s="117">
        <v>3.6499999999999998E-2</v>
      </c>
      <c r="Y25" s="117">
        <v>3.6499999999999998E-2</v>
      </c>
      <c r="Z25" s="117">
        <v>3.6499999999999998E-2</v>
      </c>
    </row>
    <row r="26" spans="1:26" ht="30" customHeight="1" x14ac:dyDescent="0.25">
      <c r="A26" s="110" t="s">
        <v>106</v>
      </c>
      <c r="B26" s="111" t="s">
        <v>84</v>
      </c>
      <c r="C26" s="110" t="str">
        <f t="shared" si="0"/>
        <v>Obras Portuárias, Marítimas e Fluviais-AC</v>
      </c>
      <c r="E26" s="112">
        <v>0.04</v>
      </c>
      <c r="F26" s="112">
        <v>5.5199999999999999E-2</v>
      </c>
      <c r="G26" s="112">
        <v>7.85E-2</v>
      </c>
      <c r="I26" s="34" t="s">
        <v>70</v>
      </c>
      <c r="J26" s="241" t="s">
        <v>109</v>
      </c>
      <c r="K26" s="241"/>
      <c r="L26" s="241"/>
      <c r="M26" s="241"/>
      <c r="N26" s="241"/>
      <c r="O26" s="241"/>
      <c r="P26" s="241"/>
      <c r="Q26" s="241"/>
      <c r="R26" s="131" t="s">
        <v>0</v>
      </c>
      <c r="S26" s="117">
        <f ca="1">IF(AND($J16&lt;&gt;$A$151,COUNTA(OFFSET(S19,1,0,6))&gt;0),$R$11*$R$10,0)</f>
        <v>2.0999999999999998E-2</v>
      </c>
      <c r="U26" s="242" t="s">
        <v>105</v>
      </c>
      <c r="V26" s="242"/>
      <c r="W26" s="242"/>
      <c r="X26" s="117">
        <v>0</v>
      </c>
      <c r="Y26" s="117">
        <v>2.5000000000000001E-2</v>
      </c>
      <c r="Z26" s="117">
        <v>0.05</v>
      </c>
    </row>
    <row r="27" spans="1:26" ht="30" customHeight="1" x14ac:dyDescent="0.25">
      <c r="A27" s="110" t="str">
        <f>A26</f>
        <v>Obras Portuárias, Marítimas e Fluviais</v>
      </c>
      <c r="B27" s="111" t="s">
        <v>85</v>
      </c>
      <c r="C27" s="110" t="str">
        <f t="shared" si="0"/>
        <v>Obras Portuárias, Marítimas e Fluviais-SG</v>
      </c>
      <c r="E27" s="112">
        <v>8.1000000000000013E-3</v>
      </c>
      <c r="F27" s="112">
        <v>1.2199999999999999E-2</v>
      </c>
      <c r="G27" s="112">
        <v>1.9900000000000001E-2</v>
      </c>
      <c r="I27" s="34" t="s">
        <v>70</v>
      </c>
      <c r="J27" s="241" t="s">
        <v>110</v>
      </c>
      <c r="K27" s="241"/>
      <c r="L27" s="241"/>
      <c r="M27" s="241"/>
      <c r="N27" s="241"/>
      <c r="O27" s="241"/>
      <c r="P27" s="241"/>
      <c r="Q27" s="241"/>
      <c r="R27" s="131" t="s">
        <v>111</v>
      </c>
      <c r="S27" s="117">
        <f ca="1">IF(AND($J16&lt;&gt;$A$151,COUNTA(OFFSET(S19,1,0,6))&gt;0),4.5%,0%)</f>
        <v>4.4999999999999998E-2</v>
      </c>
      <c r="U27" s="242" t="s">
        <v>105</v>
      </c>
      <c r="V27" s="242"/>
      <c r="W27" s="242"/>
      <c r="X27" s="118">
        <v>0</v>
      </c>
      <c r="Y27" s="118">
        <v>4.4999999999999998E-2</v>
      </c>
      <c r="Z27" s="118">
        <v>4.4999999999999998E-2</v>
      </c>
    </row>
    <row r="28" spans="1:26" ht="30" customHeight="1" x14ac:dyDescent="0.25">
      <c r="A28" s="110" t="str">
        <f>A27</f>
        <v>Obras Portuárias, Marítimas e Fluviais</v>
      </c>
      <c r="B28" s="111" t="s">
        <v>86</v>
      </c>
      <c r="C28" s="110" t="str">
        <f t="shared" si="0"/>
        <v>Obras Portuárias, Marítimas e Fluviais-R</v>
      </c>
      <c r="E28" s="112">
        <v>1.46E-2</v>
      </c>
      <c r="F28" s="112">
        <v>2.3199999999999998E-2</v>
      </c>
      <c r="G28" s="112">
        <v>3.1600000000000003E-2</v>
      </c>
      <c r="I28" s="34" t="s">
        <v>70</v>
      </c>
      <c r="J28" s="241" t="s">
        <v>112</v>
      </c>
      <c r="K28" s="241"/>
      <c r="L28" s="241"/>
      <c r="M28" s="241"/>
      <c r="N28" s="241"/>
      <c r="O28" s="241"/>
      <c r="P28" s="241"/>
      <c r="Q28" s="241"/>
      <c r="R28" s="132" t="s">
        <v>89</v>
      </c>
      <c r="S28" s="117">
        <f ca="1">IF($J16=$A$151,0,ROUND((((1+S20+S21+S22)*(1+S23)*(1+S24)/(1-(S25+S26)))-1),4))</f>
        <v>0.25</v>
      </c>
      <c r="U28" s="248" t="str">
        <f ca="1">IF(OR($J$16=$A$152,$J$16=$A$151,AND(S28&gt;=X28,S28&lt;=Z28)),"OK","FORA DO INTERVALO")</f>
        <v>OK</v>
      </c>
      <c r="V28" s="248"/>
      <c r="W28" s="248"/>
      <c r="X28" s="117">
        <f>IF($J16=$A$151,0,VLOOKUP(CONCATENATE($J16,"-",$R28),$C$2:$G$142,3,FALSE))</f>
        <v>0.2034</v>
      </c>
      <c r="Y28" s="117">
        <f>IF($J16=$A$151,0,VLOOKUP(CONCATENATE($J16,"-",$R28),$C$2:$G$142,4,FALSE))</f>
        <v>0.22120000000000001</v>
      </c>
      <c r="Z28" s="117">
        <f>IF($J16=$A$151,0,VLOOKUP(CONCATENATE($J16,"-",$R28),$C$2:$G$142,5,FALSE))</f>
        <v>0.25</v>
      </c>
    </row>
    <row r="29" spans="1:26" x14ac:dyDescent="0.25">
      <c r="A29" s="110" t="str">
        <f>A28</f>
        <v>Obras Portuárias, Marítimas e Fluviais</v>
      </c>
      <c r="B29" s="111" t="s">
        <v>87</v>
      </c>
      <c r="C29" s="110" t="str">
        <f t="shared" si="0"/>
        <v>Obras Portuárias, Marítimas e Fluviais-DF</v>
      </c>
      <c r="E29" s="112">
        <v>9.3999999999999986E-3</v>
      </c>
      <c r="F29" s="112">
        <v>1.0200000000000001E-2</v>
      </c>
      <c r="G29" s="112">
        <v>1.3300000000000001E-2</v>
      </c>
      <c r="I29" s="34" t="s">
        <v>70</v>
      </c>
      <c r="J29" s="249" t="s">
        <v>113</v>
      </c>
      <c r="K29" s="249"/>
      <c r="L29" s="249"/>
      <c r="M29" s="249"/>
      <c r="N29" s="249"/>
      <c r="O29" s="249"/>
      <c r="P29" s="249"/>
      <c r="Q29" s="249"/>
      <c r="R29" s="119" t="s">
        <v>114</v>
      </c>
      <c r="S29" s="120">
        <f ca="1">IF($J16=$A$151,0,ROUND((((1+S20+S21+S22)*(1+S23)*(1+S24)/(1-(S25+S26+S27)))-1),4))</f>
        <v>0.31259999999999999</v>
      </c>
    </row>
    <row r="30" spans="1:26" x14ac:dyDescent="0.25">
      <c r="A30" s="110" t="str">
        <f>A29</f>
        <v>Obras Portuárias, Marítimas e Fluviais</v>
      </c>
      <c r="B30" s="111" t="s">
        <v>67</v>
      </c>
      <c r="C30" s="110" t="str">
        <f t="shared" si="0"/>
        <v>Obras Portuárias, Marítimas e Fluviais-L</v>
      </c>
      <c r="E30" s="112">
        <v>7.1399999999999991E-2</v>
      </c>
      <c r="F30" s="112">
        <v>8.4000000000000005E-2</v>
      </c>
      <c r="G30" s="112">
        <v>0.1043</v>
      </c>
      <c r="I30" s="34" t="s">
        <v>70</v>
      </c>
    </row>
    <row r="31" spans="1:26" ht="31.5" x14ac:dyDescent="0.25">
      <c r="A31" s="110" t="str">
        <f>A30</f>
        <v>Obras Portuárias, Marítimas e Fluviais</v>
      </c>
      <c r="B31" s="114" t="s">
        <v>89</v>
      </c>
      <c r="C31" s="110" t="str">
        <f t="shared" si="0"/>
        <v>Obras Portuárias, Marítimas e Fluviais-BDI PAD</v>
      </c>
      <c r="E31" s="112">
        <v>0.22800000000000001</v>
      </c>
      <c r="F31" s="112">
        <v>0.27479999999999999</v>
      </c>
      <c r="G31" s="112">
        <v>0.3095</v>
      </c>
      <c r="I31" s="34" t="s">
        <v>70</v>
      </c>
      <c r="J31" s="109" t="str">
        <f ca="1">IF(U28&lt;&gt;"ok","X","")</f>
        <v/>
      </c>
      <c r="K31" s="250" t="str">
        <f ca="1">IF(U28&lt;&gt;"ok","Anexo: Relatório Técnico Circunstanciado justificando a adoção do percentual de cada parcela do BDI.","")</f>
        <v/>
      </c>
      <c r="L31" s="250"/>
      <c r="M31" s="250"/>
      <c r="N31" s="250"/>
      <c r="O31" s="250"/>
      <c r="P31" s="250"/>
      <c r="Q31" s="250"/>
      <c r="R31" s="250"/>
      <c r="S31" s="250"/>
    </row>
    <row r="32" spans="1:26" x14ac:dyDescent="0.25">
      <c r="A32" s="110" t="s">
        <v>115</v>
      </c>
      <c r="B32" s="111" t="s">
        <v>84</v>
      </c>
      <c r="C32" s="110" t="str">
        <f t="shared" si="0"/>
        <v>Fornecimento de Materiais e Equipamentos (aquisição indireta - em conjunto com licitação de obras)-AC</v>
      </c>
      <c r="E32" s="112">
        <v>1.4999999999999999E-2</v>
      </c>
      <c r="F32" s="112">
        <v>3.4500000000000003E-2</v>
      </c>
      <c r="G32" s="112">
        <v>4.4900000000000002E-2</v>
      </c>
      <c r="I32" s="34" t="s">
        <v>70</v>
      </c>
    </row>
    <row r="33" spans="1:19" x14ac:dyDescent="0.25">
      <c r="A33" s="110" t="str">
        <f>A32</f>
        <v>Fornecimento de Materiais e Equipamentos (aquisição indireta - em conjunto com licitação de obras)</v>
      </c>
      <c r="B33" s="111" t="s">
        <v>85</v>
      </c>
      <c r="C33" s="110" t="str">
        <f t="shared" si="0"/>
        <v>Fornecimento de Materiais e Equipamentos (aquisição indireta - em conjunto com licitação de obras)-SG</v>
      </c>
      <c r="E33" s="112">
        <v>3.0000000000000001E-3</v>
      </c>
      <c r="F33" s="112">
        <v>4.7999999999999996E-3</v>
      </c>
      <c r="G33" s="112">
        <v>8.199999999999999E-3</v>
      </c>
      <c r="I33" s="34" t="s">
        <v>70</v>
      </c>
      <c r="J33" s="136"/>
      <c r="K33" s="136"/>
      <c r="L33" s="136"/>
      <c r="M33" s="258" t="s">
        <v>116</v>
      </c>
      <c r="N33" s="258"/>
      <c r="O33" s="258"/>
      <c r="P33" s="258"/>
      <c r="Q33" s="258"/>
      <c r="R33" s="258"/>
      <c r="S33" s="258"/>
    </row>
    <row r="34" spans="1:19" x14ac:dyDescent="0.25">
      <c r="A34" s="110" t="str">
        <f>A33</f>
        <v>Fornecimento de Materiais e Equipamentos (aquisição indireta - em conjunto com licitação de obras)</v>
      </c>
      <c r="B34" s="111" t="s">
        <v>86</v>
      </c>
      <c r="C34" s="110" t="str">
        <f t="shared" si="0"/>
        <v>Fornecimento de Materiais e Equipamentos (aquisição indireta - em conjunto com licitação de obras)-R</v>
      </c>
      <c r="E34" s="112">
        <v>5.6000000000000008E-3</v>
      </c>
      <c r="F34" s="112">
        <v>8.5000000000000006E-3</v>
      </c>
      <c r="G34" s="112">
        <v>8.8999999999999999E-3</v>
      </c>
      <c r="I34" s="34" t="s">
        <v>70</v>
      </c>
      <c r="J34" s="121"/>
      <c r="K34" s="121"/>
      <c r="L34" s="121"/>
      <c r="M34" s="256" t="s">
        <v>117</v>
      </c>
      <c r="N34" s="259" t="str">
        <f>IF($J16=$A$152,"(1+K1+K2)*(1+K3)","(1+AC + S + R + G)*(1 + DF)*(1+L)")</f>
        <v>(1+AC + S + R + G)*(1 + DF)*(1+L)</v>
      </c>
      <c r="O34" s="259"/>
      <c r="P34" s="259"/>
      <c r="Q34" s="259"/>
      <c r="R34" s="259"/>
      <c r="S34" s="260">
        <v>-1</v>
      </c>
    </row>
    <row r="35" spans="1:19" x14ac:dyDescent="0.25">
      <c r="A35" s="110" t="str">
        <f>A34</f>
        <v>Fornecimento de Materiais e Equipamentos (aquisição indireta - em conjunto com licitação de obras)</v>
      </c>
      <c r="B35" s="111" t="s">
        <v>87</v>
      </c>
      <c r="C35" s="110" t="str">
        <f t="shared" si="0"/>
        <v>Fornecimento de Materiais e Equipamentos (aquisição indireta - em conjunto com licitação de obras)-DF</v>
      </c>
      <c r="E35" s="112">
        <v>8.5000000000000006E-3</v>
      </c>
      <c r="F35" s="112">
        <v>8.5000000000000006E-3</v>
      </c>
      <c r="G35" s="112">
        <v>1.11E-2</v>
      </c>
      <c r="I35" s="34" t="s">
        <v>70</v>
      </c>
      <c r="J35" s="121"/>
      <c r="K35" s="121"/>
      <c r="L35" s="121"/>
      <c r="M35" s="256"/>
      <c r="N35" s="261" t="s">
        <v>119</v>
      </c>
      <c r="O35" s="261"/>
      <c r="P35" s="261"/>
      <c r="Q35" s="261"/>
      <c r="R35" s="261"/>
      <c r="S35" s="260"/>
    </row>
    <row r="36" spans="1:19" x14ac:dyDescent="0.25">
      <c r="A36" s="110" t="str">
        <f>A35</f>
        <v>Fornecimento de Materiais e Equipamentos (aquisição indireta - em conjunto com licitação de obras)</v>
      </c>
      <c r="B36" s="111" t="s">
        <v>67</v>
      </c>
      <c r="C36" s="110" t="str">
        <f t="shared" si="0"/>
        <v>Fornecimento de Materiais e Equipamentos (aquisição indireta - em conjunto com licitação de obras)-L</v>
      </c>
      <c r="E36" s="112">
        <v>3.5000000000000003E-2</v>
      </c>
      <c r="F36" s="112">
        <v>5.1100000000000007E-2</v>
      </c>
      <c r="G36" s="112">
        <v>6.2199999999999998E-2</v>
      </c>
      <c r="I36" s="34" t="s">
        <v>70</v>
      </c>
      <c r="J36" s="122"/>
      <c r="K36" s="122"/>
      <c r="L36" s="122"/>
      <c r="M36" s="122"/>
      <c r="N36" s="122"/>
      <c r="O36" s="122"/>
      <c r="P36" s="122"/>
      <c r="Q36" s="122"/>
      <c r="R36" s="122"/>
      <c r="S36" s="122"/>
    </row>
    <row r="37" spans="1:19" ht="39.950000000000003" customHeight="1" x14ac:dyDescent="0.25">
      <c r="A37" s="110" t="str">
        <f>A36</f>
        <v>Fornecimento de Materiais e Equipamentos (aquisição indireta - em conjunto com licitação de obras)</v>
      </c>
      <c r="B37" s="114" t="s">
        <v>89</v>
      </c>
      <c r="C37" s="110" t="str">
        <f t="shared" si="0"/>
        <v>Fornecimento de Materiais e Equipamentos (aquisição indireta - em conjunto com licitação de obras)-BDI PAD</v>
      </c>
      <c r="E37" s="112">
        <v>0.111</v>
      </c>
      <c r="F37" s="112">
        <v>0.14019999999999999</v>
      </c>
      <c r="G37" s="112">
        <v>0.16800000000000001</v>
      </c>
      <c r="I37" s="34" t="s">
        <v>70</v>
      </c>
      <c r="J37" s="251"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70%, com a respectiva alíquota de 3%.</v>
      </c>
      <c r="K37" s="251"/>
      <c r="L37" s="251"/>
      <c r="M37" s="251"/>
      <c r="N37" s="251"/>
      <c r="O37" s="251"/>
      <c r="P37" s="251"/>
      <c r="Q37" s="251"/>
      <c r="R37" s="251"/>
      <c r="S37" s="251"/>
    </row>
    <row r="38" spans="1:19" x14ac:dyDescent="0.25">
      <c r="A38" s="110" t="s">
        <v>120</v>
      </c>
      <c r="B38" s="114" t="s">
        <v>84</v>
      </c>
      <c r="C38" s="110" t="str">
        <f t="shared" si="0"/>
        <v>Fornecimento de Materiais e Equipamentos (aquisição direta)-AC</v>
      </c>
      <c r="E38" s="112" t="s">
        <v>105</v>
      </c>
      <c r="F38" s="112" t="s">
        <v>105</v>
      </c>
      <c r="G38" s="112" t="s">
        <v>105</v>
      </c>
      <c r="I38" s="34" t="s">
        <v>70</v>
      </c>
    </row>
    <row r="39" spans="1:19" ht="125.1" customHeight="1" x14ac:dyDescent="0.25">
      <c r="A39" s="110" t="s">
        <v>120</v>
      </c>
      <c r="B39" s="114" t="s">
        <v>85</v>
      </c>
      <c r="C39" s="110" t="str">
        <f t="shared" si="0"/>
        <v>Fornecimento de Materiais e Equipamentos (aquisição direta)-SG</v>
      </c>
      <c r="E39" s="112" t="s">
        <v>105</v>
      </c>
      <c r="F39" s="112" t="s">
        <v>105</v>
      </c>
      <c r="G39" s="112" t="s">
        <v>105</v>
      </c>
      <c r="I39" s="34" t="s">
        <v>70</v>
      </c>
      <c r="J39" s="251" t="s">
        <v>20</v>
      </c>
      <c r="K39" s="251"/>
      <c r="L39" s="251"/>
      <c r="M39" s="251"/>
      <c r="N39" s="251"/>
      <c r="O39" s="251"/>
      <c r="P39" s="251"/>
      <c r="Q39" s="251"/>
      <c r="R39" s="251"/>
      <c r="S39" s="251"/>
    </row>
    <row r="40" spans="1:19" x14ac:dyDescent="0.25">
      <c r="A40" s="34"/>
      <c r="B40" s="34"/>
      <c r="C40" s="34"/>
      <c r="D40" s="34"/>
      <c r="E40" s="34"/>
      <c r="F40" s="34"/>
      <c r="G40" s="34"/>
      <c r="I40" s="34" t="s">
        <v>70</v>
      </c>
    </row>
    <row r="41" spans="1:19" ht="80.099999999999994" customHeight="1" x14ac:dyDescent="0.25">
      <c r="A41" s="34"/>
      <c r="B41" s="34"/>
      <c r="C41" s="34"/>
      <c r="D41" s="34"/>
      <c r="E41" s="34"/>
      <c r="F41" s="34"/>
      <c r="G41" s="34"/>
      <c r="I41" s="34" t="s">
        <v>70</v>
      </c>
      <c r="J41" s="251" t="str">
        <f>CONCATENATE("Declaro para os devidos fins que o regime de Contribuição Previdenciária sobre a Receita Bruta adotado para elaboração do orçamento foi ",IF(DADOS!$C$10="NÃO DESONERADO","SEM","COM"),"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41" s="251"/>
      <c r="L41" s="251"/>
      <c r="M41" s="251"/>
      <c r="N41" s="251"/>
      <c r="O41" s="251"/>
      <c r="P41" s="251"/>
      <c r="Q41" s="251"/>
      <c r="R41" s="251"/>
      <c r="S41" s="251"/>
    </row>
    <row r="42" spans="1:19" x14ac:dyDescent="0.25">
      <c r="A42" s="110" t="s">
        <v>120</v>
      </c>
      <c r="B42" s="114" t="s">
        <v>86</v>
      </c>
      <c r="C42" s="110" t="str">
        <f t="shared" si="0"/>
        <v>Fornecimento de Materiais e Equipamentos (aquisição direta)-R</v>
      </c>
      <c r="E42" s="112" t="s">
        <v>105</v>
      </c>
      <c r="F42" s="112" t="s">
        <v>105</v>
      </c>
      <c r="G42" s="112" t="s">
        <v>105</v>
      </c>
      <c r="I42" s="34" t="s">
        <v>70</v>
      </c>
    </row>
    <row r="43" spans="1:19" x14ac:dyDescent="0.25">
      <c r="A43" s="110" t="s">
        <v>120</v>
      </c>
      <c r="B43" s="114" t="s">
        <v>87</v>
      </c>
      <c r="C43" s="110" t="str">
        <f t="shared" si="0"/>
        <v>Fornecimento de Materiais e Equipamentos (aquisição direta)-DF</v>
      </c>
      <c r="E43" s="112" t="s">
        <v>105</v>
      </c>
      <c r="F43" s="112" t="s">
        <v>105</v>
      </c>
      <c r="G43" s="112" t="s">
        <v>105</v>
      </c>
      <c r="I43" s="34" t="s">
        <v>70</v>
      </c>
      <c r="J43" s="110" t="s">
        <v>121</v>
      </c>
    </row>
    <row r="44" spans="1:19" x14ac:dyDescent="0.25">
      <c r="A44" s="110" t="s">
        <v>120</v>
      </c>
      <c r="B44" s="114" t="s">
        <v>67</v>
      </c>
      <c r="C44" s="110" t="str">
        <f t="shared" si="0"/>
        <v>Fornecimento de Materiais e Equipamentos (aquisição direta)-L</v>
      </c>
      <c r="E44" s="112" t="s">
        <v>105</v>
      </c>
      <c r="F44" s="112" t="s">
        <v>105</v>
      </c>
      <c r="G44" s="112" t="s">
        <v>105</v>
      </c>
      <c r="I44" s="34" t="s">
        <v>70</v>
      </c>
      <c r="J44" s="252"/>
      <c r="K44" s="252"/>
      <c r="L44" s="252"/>
      <c r="M44" s="252"/>
      <c r="N44" s="252"/>
      <c r="O44" s="252"/>
      <c r="P44" s="252"/>
      <c r="Q44" s="252"/>
      <c r="R44" s="252"/>
      <c r="S44" s="252"/>
    </row>
    <row r="45" spans="1:19" ht="31.5" x14ac:dyDescent="0.25">
      <c r="A45" s="110" t="s">
        <v>120</v>
      </c>
      <c r="B45" s="114" t="s">
        <v>89</v>
      </c>
      <c r="C45" s="110" t="str">
        <f t="shared" si="0"/>
        <v>Fornecimento de Materiais e Equipamentos (aquisição direta)-BDI PAD</v>
      </c>
      <c r="E45" s="112" t="s">
        <v>105</v>
      </c>
      <c r="F45" s="112" t="s">
        <v>105</v>
      </c>
      <c r="G45" s="112" t="s">
        <v>105</v>
      </c>
      <c r="I45" s="34" t="s">
        <v>70</v>
      </c>
    </row>
    <row r="46" spans="1:19" x14ac:dyDescent="0.25">
      <c r="A46" s="110" t="s">
        <v>122</v>
      </c>
      <c r="B46" s="111" t="s">
        <v>123</v>
      </c>
      <c r="C46" s="110" t="str">
        <f t="shared" si="0"/>
        <v>Estudos e Projetos, Planos e Gerenciamento e outros correlatos-K1</v>
      </c>
      <c r="E46" s="112" t="s">
        <v>105</v>
      </c>
      <c r="F46" s="112" t="s">
        <v>105</v>
      </c>
      <c r="G46" s="112" t="s">
        <v>105</v>
      </c>
      <c r="I46" s="34" t="s">
        <v>70</v>
      </c>
      <c r="J46" s="253" t="str">
        <f>DADOS!C4</f>
        <v>POÇOS DE CALDAS/MG</v>
      </c>
      <c r="K46" s="253"/>
      <c r="L46" s="253"/>
      <c r="M46" s="253"/>
      <c r="N46" s="136"/>
      <c r="O46" s="136"/>
      <c r="P46" s="254">
        <f ca="1">TODAY()</f>
        <v>46107</v>
      </c>
      <c r="Q46" s="254"/>
      <c r="R46" s="254"/>
      <c r="S46" s="254"/>
    </row>
    <row r="47" spans="1:19" x14ac:dyDescent="0.25">
      <c r="A47" s="110" t="str">
        <f>A46</f>
        <v>Estudos e Projetos, Planos e Gerenciamento e outros correlatos</v>
      </c>
      <c r="B47" s="111" t="s">
        <v>124</v>
      </c>
      <c r="C47" s="110" t="str">
        <f t="shared" si="0"/>
        <v>Estudos e Projetos, Planos e Gerenciamento e outros correlatos-K2</v>
      </c>
      <c r="E47" s="112" t="s">
        <v>105</v>
      </c>
      <c r="F47" s="112">
        <v>0.2</v>
      </c>
      <c r="G47" s="112" t="s">
        <v>105</v>
      </c>
      <c r="I47" s="34" t="s">
        <v>70</v>
      </c>
      <c r="J47" s="255" t="s">
        <v>125</v>
      </c>
      <c r="K47" s="255"/>
      <c r="L47" s="255"/>
      <c r="M47" s="255"/>
      <c r="N47" s="136"/>
      <c r="O47" s="139"/>
      <c r="P47" s="137" t="s">
        <v>126</v>
      </c>
      <c r="Q47" s="140"/>
      <c r="R47" s="140"/>
      <c r="S47" s="140"/>
    </row>
    <row r="48" spans="1:19" x14ac:dyDescent="0.25">
      <c r="A48" s="110" t="str">
        <f>A47</f>
        <v>Estudos e Projetos, Planos e Gerenciamento e outros correlatos</v>
      </c>
      <c r="B48" s="111"/>
      <c r="C48" s="110" t="str">
        <f t="shared" si="0"/>
        <v>Estudos e Projetos, Planos e Gerenciamento e outros correlatos-</v>
      </c>
      <c r="E48" s="112" t="s">
        <v>105</v>
      </c>
      <c r="F48" s="112" t="s">
        <v>105</v>
      </c>
      <c r="G48" s="112" t="s">
        <v>105</v>
      </c>
      <c r="I48" s="34" t="s">
        <v>70</v>
      </c>
      <c r="J48" s="136"/>
      <c r="K48" s="136"/>
      <c r="L48" s="136"/>
      <c r="M48" s="136"/>
      <c r="N48" s="136"/>
      <c r="O48" s="136"/>
      <c r="P48" s="136"/>
      <c r="Q48" s="136"/>
      <c r="R48" s="136"/>
      <c r="S48" s="136"/>
    </row>
    <row r="49" spans="1:26" x14ac:dyDescent="0.25">
      <c r="A49" s="110" t="str">
        <f>A48</f>
        <v>Estudos e Projetos, Planos e Gerenciamento e outros correlatos</v>
      </c>
      <c r="B49" s="111"/>
      <c r="C49" s="110" t="str">
        <f t="shared" si="0"/>
        <v>Estudos e Projetos, Planos e Gerenciamento e outros correlatos-</v>
      </c>
      <c r="E49" s="112" t="s">
        <v>105</v>
      </c>
      <c r="F49" s="112" t="s">
        <v>105</v>
      </c>
      <c r="G49" s="112" t="s">
        <v>105</v>
      </c>
      <c r="I49" s="34" t="s">
        <v>70</v>
      </c>
      <c r="J49" s="255"/>
      <c r="K49" s="255"/>
      <c r="L49" s="255"/>
      <c r="M49" s="255"/>
      <c r="N49" s="141"/>
      <c r="O49" s="136"/>
      <c r="P49" s="136"/>
      <c r="Q49" s="136"/>
      <c r="R49" s="136"/>
      <c r="S49" s="136"/>
    </row>
    <row r="50" spans="1:26" x14ac:dyDescent="0.25">
      <c r="A50" s="110" t="str">
        <f>A49</f>
        <v>Estudos e Projetos, Planos e Gerenciamento e outros correlatos</v>
      </c>
      <c r="B50" s="111" t="s">
        <v>127</v>
      </c>
      <c r="C50" s="110" t="str">
        <f t="shared" si="0"/>
        <v>Estudos e Projetos, Planos e Gerenciamento e outros correlatos-K3</v>
      </c>
      <c r="E50" s="112" t="s">
        <v>105</v>
      </c>
      <c r="F50" s="112">
        <v>0.12</v>
      </c>
      <c r="G50" s="112" t="s">
        <v>105</v>
      </c>
      <c r="I50" s="34" t="s">
        <v>70</v>
      </c>
      <c r="J50" s="257" t="s">
        <v>128</v>
      </c>
      <c r="K50" s="257"/>
      <c r="L50" s="257"/>
      <c r="M50" s="257"/>
      <c r="N50" s="136"/>
      <c r="O50" s="136"/>
      <c r="P50" s="136"/>
      <c r="Q50" s="136"/>
      <c r="R50" s="136"/>
      <c r="S50" s="136"/>
    </row>
    <row r="51" spans="1:26" ht="31.5" x14ac:dyDescent="0.25">
      <c r="A51" s="110" t="str">
        <f>A50</f>
        <v>Estudos e Projetos, Planos e Gerenciamento e outros correlatos</v>
      </c>
      <c r="B51" s="114" t="s">
        <v>89</v>
      </c>
      <c r="C51" s="110" t="str">
        <f t="shared" si="0"/>
        <v>Estudos e Projetos, Planos e Gerenciamento e outros correlatos-BDI PAD</v>
      </c>
      <c r="E51" s="112" t="s">
        <v>105</v>
      </c>
      <c r="F51" s="112" t="s">
        <v>105</v>
      </c>
      <c r="G51" s="112" t="s">
        <v>105</v>
      </c>
      <c r="I51" s="34" t="s">
        <v>70</v>
      </c>
      <c r="J51" s="138" t="s">
        <v>41</v>
      </c>
      <c r="K51" s="142"/>
      <c r="L51" s="142" t="str">
        <f>IF(DADOS!$C$14="","",DADOS!$C$14)</f>
        <v>Victor Lingard</v>
      </c>
      <c r="M51" s="143"/>
      <c r="N51" s="141"/>
      <c r="O51" s="136"/>
      <c r="P51" s="136"/>
      <c r="Q51" s="136"/>
      <c r="R51" s="136"/>
      <c r="S51" s="136"/>
    </row>
    <row r="52" spans="1:26" x14ac:dyDescent="0.25">
      <c r="B52" s="114"/>
      <c r="E52" s="112"/>
      <c r="F52" s="112"/>
      <c r="G52" s="112"/>
      <c r="I52" s="34" t="s">
        <v>70</v>
      </c>
      <c r="J52" s="138" t="s">
        <v>42</v>
      </c>
      <c r="K52" s="142"/>
      <c r="L52" s="142">
        <f>IF(DADOS!$C$15="","",DADOS!$C$16)</f>
        <v>0</v>
      </c>
      <c r="M52" s="143"/>
      <c r="N52" s="141"/>
      <c r="O52" s="136"/>
      <c r="P52" s="136"/>
      <c r="Q52" s="136"/>
      <c r="R52" s="136"/>
      <c r="S52" s="136"/>
    </row>
    <row r="53" spans="1:26" x14ac:dyDescent="0.25">
      <c r="A53" s="34"/>
      <c r="B53" s="34"/>
      <c r="C53" s="34"/>
      <c r="D53" s="34"/>
      <c r="E53" s="34"/>
      <c r="F53" s="34"/>
      <c r="G53" s="34"/>
      <c r="I53" s="34" t="s">
        <v>70</v>
      </c>
      <c r="J53" s="138" t="s">
        <v>43</v>
      </c>
      <c r="K53" s="142"/>
      <c r="L53" s="142" t="str">
        <f>IF(DADOS!$C$16="","",DADOS!$C$16)</f>
        <v/>
      </c>
      <c r="M53" s="143"/>
      <c r="N53" s="141"/>
      <c r="O53" s="136"/>
      <c r="P53" s="136"/>
      <c r="Q53" s="136"/>
      <c r="R53" s="136"/>
      <c r="S53" s="136"/>
    </row>
    <row r="54" spans="1:26" x14ac:dyDescent="0.25">
      <c r="A54" s="34"/>
      <c r="B54" s="34"/>
      <c r="C54" s="34"/>
      <c r="D54" s="34"/>
      <c r="E54" s="34"/>
      <c r="F54" s="34"/>
      <c r="G54" s="34"/>
      <c r="I54" s="34" t="s">
        <v>70</v>
      </c>
      <c r="J54" s="127"/>
      <c r="K54" s="129"/>
      <c r="L54" s="128"/>
      <c r="M54" s="128"/>
      <c r="N54" s="126"/>
    </row>
    <row r="55" spans="1:26" ht="20.25" x14ac:dyDescent="0.25">
      <c r="A55" s="34"/>
      <c r="B55" s="34"/>
      <c r="C55" s="34"/>
      <c r="D55" s="34"/>
      <c r="E55" s="34"/>
      <c r="F55" s="34"/>
      <c r="G55" s="34"/>
      <c r="I55" s="34" t="str">
        <f t="shared" ref="I55:I96" ca="1" si="1">IF($S$70=0,"","F")</f>
        <v/>
      </c>
      <c r="J55" s="236" t="s">
        <v>129</v>
      </c>
      <c r="K55" s="236"/>
      <c r="L55" s="236"/>
      <c r="M55" s="236"/>
      <c r="N55" s="236"/>
      <c r="O55" s="236"/>
      <c r="P55" s="236"/>
      <c r="Q55" s="236"/>
      <c r="R55" s="236"/>
      <c r="S55" s="236"/>
    </row>
    <row r="56" spans="1:26" x14ac:dyDescent="0.25">
      <c r="A56" s="34"/>
      <c r="B56" s="34"/>
      <c r="C56" s="34"/>
      <c r="D56" s="34"/>
      <c r="E56" s="34"/>
      <c r="F56" s="34"/>
      <c r="G56" s="34"/>
      <c r="I56" s="34" t="str">
        <f t="shared" ca="1" si="1"/>
        <v/>
      </c>
    </row>
    <row r="57" spans="1:26" x14ac:dyDescent="0.25">
      <c r="A57" s="34"/>
      <c r="B57" s="34"/>
      <c r="C57" s="34"/>
      <c r="D57" s="34"/>
      <c r="E57" s="34"/>
      <c r="F57" s="34"/>
      <c r="G57" s="34"/>
      <c r="I57" s="34" t="str">
        <f t="shared" ca="1" si="1"/>
        <v/>
      </c>
      <c r="J57" s="243" t="s">
        <v>96</v>
      </c>
      <c r="K57" s="243"/>
      <c r="L57" s="243"/>
      <c r="M57" s="243"/>
      <c r="N57" s="243"/>
      <c r="O57" s="243"/>
      <c r="P57" s="243"/>
      <c r="Q57" s="243"/>
      <c r="R57" s="243"/>
      <c r="S57" s="243"/>
    </row>
    <row r="58" spans="1:26" x14ac:dyDescent="0.25">
      <c r="A58" s="34"/>
      <c r="B58" s="34"/>
      <c r="C58" s="34"/>
      <c r="D58" s="34"/>
      <c r="E58" s="34"/>
      <c r="F58" s="34"/>
      <c r="G58" s="34"/>
      <c r="I58" s="34" t="str">
        <f t="shared" ca="1" si="1"/>
        <v/>
      </c>
      <c r="J58" s="244" t="s">
        <v>130</v>
      </c>
      <c r="K58" s="244"/>
      <c r="L58" s="244"/>
      <c r="M58" s="244"/>
      <c r="N58" s="244"/>
      <c r="O58" s="244"/>
      <c r="P58" s="244"/>
      <c r="Q58" s="244"/>
      <c r="R58" s="244"/>
      <c r="S58" s="244"/>
    </row>
    <row r="59" spans="1:26" x14ac:dyDescent="0.25">
      <c r="A59" s="34"/>
      <c r="B59" s="34"/>
      <c r="C59" s="34"/>
      <c r="D59" s="34"/>
      <c r="E59" s="34"/>
      <c r="F59" s="34"/>
      <c r="G59" s="34"/>
      <c r="I59" s="34" t="str">
        <f t="shared" ca="1" si="1"/>
        <v/>
      </c>
    </row>
    <row r="60" spans="1:26" ht="18.75" x14ac:dyDescent="0.3">
      <c r="A60" s="34"/>
      <c r="B60" s="34"/>
      <c r="C60" s="34"/>
      <c r="D60" s="34"/>
      <c r="E60" s="34"/>
      <c r="F60" s="34"/>
      <c r="G60" s="34"/>
      <c r="I60" s="34" t="str">
        <f t="shared" ca="1" si="1"/>
        <v/>
      </c>
      <c r="J60" s="240" t="s">
        <v>97</v>
      </c>
      <c r="K60" s="240"/>
      <c r="L60" s="240"/>
      <c r="M60" s="240"/>
      <c r="N60" s="240"/>
      <c r="O60" s="240"/>
      <c r="P60" s="240"/>
      <c r="Q60" s="240"/>
      <c r="R60" s="240" t="s">
        <v>98</v>
      </c>
      <c r="S60" s="245" t="s">
        <v>99</v>
      </c>
      <c r="T60" s="99"/>
      <c r="U60" s="247" t="s">
        <v>100</v>
      </c>
      <c r="V60" s="247"/>
      <c r="W60" s="247"/>
      <c r="X60" s="240" t="s">
        <v>101</v>
      </c>
      <c r="Y60" s="240" t="s">
        <v>102</v>
      </c>
      <c r="Z60" s="240" t="s">
        <v>103</v>
      </c>
    </row>
    <row r="61" spans="1:26" ht="15.75" customHeight="1" x14ac:dyDescent="0.3">
      <c r="A61" s="34"/>
      <c r="B61" s="34"/>
      <c r="C61" s="34"/>
      <c r="D61" s="34"/>
      <c r="E61" s="34"/>
      <c r="F61" s="34"/>
      <c r="G61" s="34"/>
      <c r="I61" s="34" t="str">
        <f t="shared" ca="1" si="1"/>
        <v/>
      </c>
      <c r="J61" s="240"/>
      <c r="K61" s="240"/>
      <c r="L61" s="240"/>
      <c r="M61" s="240"/>
      <c r="N61" s="240"/>
      <c r="O61" s="240"/>
      <c r="P61" s="240"/>
      <c r="Q61" s="240"/>
      <c r="R61" s="240"/>
      <c r="S61" s="246"/>
      <c r="T61" s="99"/>
      <c r="U61" s="247"/>
      <c r="V61" s="247"/>
      <c r="W61" s="247"/>
      <c r="X61" s="240"/>
      <c r="Y61" s="240"/>
      <c r="Z61" s="240"/>
    </row>
    <row r="62" spans="1:26" x14ac:dyDescent="0.25">
      <c r="A62" s="34"/>
      <c r="B62" s="34"/>
      <c r="C62" s="34"/>
      <c r="D62" s="34"/>
      <c r="E62" s="34"/>
      <c r="F62" s="34"/>
      <c r="G62" s="34"/>
      <c r="I62" s="34" t="str">
        <f t="shared" ca="1" si="1"/>
        <v/>
      </c>
      <c r="J62" s="241" t="str">
        <f>IF($J$16=$A$152,"Encargos Sociais incidentes sobre a mão de obra","Administração Central")</f>
        <v>Administração Central</v>
      </c>
      <c r="K62" s="241"/>
      <c r="L62" s="241"/>
      <c r="M62" s="241"/>
      <c r="N62" s="241"/>
      <c r="O62" s="241"/>
      <c r="P62" s="241"/>
      <c r="Q62" s="241"/>
      <c r="R62" s="131" t="str">
        <f>IF($J58=$A$152,"K1","AC")</f>
        <v>AC</v>
      </c>
      <c r="S62" s="130"/>
      <c r="U62" s="242" t="s">
        <v>105</v>
      </c>
      <c r="V62" s="242"/>
      <c r="W62" s="242"/>
      <c r="X62" s="117" t="e">
        <f>VLOOKUP(CONCATENATE(J58,"-",R62),$C$2:$G$142,3,FALSE)</f>
        <v>#N/A</v>
      </c>
      <c r="Y62" s="117" t="e">
        <f>VLOOKUP(CONCATENATE(J58,"-",R62),$C$2:$G$142,4,FALSE)</f>
        <v>#N/A</v>
      </c>
      <c r="Z62" s="117" t="e">
        <f>VLOOKUP(CONCATENATE(J58,"-",R62),$C$2:$G$142,5,FALSE)</f>
        <v>#N/A</v>
      </c>
    </row>
    <row r="63" spans="1:26" ht="30" customHeight="1" x14ac:dyDescent="0.25">
      <c r="A63" s="34"/>
      <c r="B63" s="34"/>
      <c r="C63" s="34"/>
      <c r="D63" s="34"/>
      <c r="E63" s="34"/>
      <c r="F63" s="34"/>
      <c r="G63" s="34"/>
      <c r="I63" s="34" t="str">
        <f t="shared" ca="1" si="1"/>
        <v/>
      </c>
      <c r="J63" s="241" t="str">
        <f>IF($J$16=$A$152,"Administração Central da empresa ou consultoria - overhead","Seguro e Garantia")</f>
        <v>Seguro e Garantia</v>
      </c>
      <c r="K63" s="241"/>
      <c r="L63" s="241"/>
      <c r="M63" s="241"/>
      <c r="N63" s="241"/>
      <c r="O63" s="241"/>
      <c r="P63" s="241"/>
      <c r="Q63" s="241"/>
      <c r="R63" s="131" t="str">
        <f>IF($J58=$A$152,"K2","SG")</f>
        <v>SG</v>
      </c>
      <c r="S63" s="130"/>
      <c r="U63" s="242" t="s">
        <v>105</v>
      </c>
      <c r="V63" s="242"/>
      <c r="W63" s="242"/>
      <c r="X63" s="117" t="e">
        <f>VLOOKUP(CONCATENATE(J58,"-",R63),$C$2:$G$142,3,FALSE)</f>
        <v>#N/A</v>
      </c>
      <c r="Y63" s="117" t="e">
        <f>VLOOKUP(CONCATENATE(J58,"-",R63),$C$2:$G$142,4,FALSE)</f>
        <v>#N/A</v>
      </c>
      <c r="Z63" s="117" t="e">
        <f>VLOOKUP(CONCATENATE(J58,"-",R63),$C$2:$G$142,5,FALSE)</f>
        <v>#N/A</v>
      </c>
    </row>
    <row r="64" spans="1:26" ht="30" customHeight="1" x14ac:dyDescent="0.25">
      <c r="A64" s="34"/>
      <c r="B64" s="34"/>
      <c r="C64" s="34"/>
      <c r="D64" s="34"/>
      <c r="E64" s="34"/>
      <c r="F64" s="34"/>
      <c r="G64" s="34"/>
      <c r="I64" s="34" t="str">
        <f t="shared" ca="1" si="1"/>
        <v/>
      </c>
      <c r="J64" s="241" t="str">
        <f>IF($J$16=$A$152,"","Risco")</f>
        <v>Risco</v>
      </c>
      <c r="K64" s="241"/>
      <c r="L64" s="241"/>
      <c r="M64" s="241"/>
      <c r="N64" s="241"/>
      <c r="O64" s="241"/>
      <c r="P64" s="241"/>
      <c r="Q64" s="241"/>
      <c r="R64" s="131" t="str">
        <f>IF($J58=$A$152,"","R")</f>
        <v>R</v>
      </c>
      <c r="S64" s="130"/>
      <c r="U64" s="242" t="s">
        <v>105</v>
      </c>
      <c r="V64" s="242"/>
      <c r="W64" s="242"/>
      <c r="X64" s="117" t="e">
        <f>VLOOKUP(CONCATENATE(J58,"-",R64),$C$2:$G$142,3,FALSE)</f>
        <v>#N/A</v>
      </c>
      <c r="Y64" s="117" t="e">
        <f>VLOOKUP(CONCATENATE(J58,"-",R64),$C$2:$G$142,4,FALSE)</f>
        <v>#N/A</v>
      </c>
      <c r="Z64" s="117" t="e">
        <f>VLOOKUP(CONCATENATE(J58,"-",R64),$C$2:$G$142,5,FALSE)</f>
        <v>#N/A</v>
      </c>
    </row>
    <row r="65" spans="1:26" ht="30" customHeight="1" x14ac:dyDescent="0.25">
      <c r="A65" s="34"/>
      <c r="B65" s="34"/>
      <c r="C65" s="34"/>
      <c r="D65" s="34"/>
      <c r="E65" s="34"/>
      <c r="F65" s="34"/>
      <c r="G65" s="34"/>
      <c r="I65" s="34" t="str">
        <f t="shared" ca="1" si="1"/>
        <v/>
      </c>
      <c r="J65" s="241" t="str">
        <f>IF($J$16=$A$152,"","Despesas Financeiras")</f>
        <v>Despesas Financeiras</v>
      </c>
      <c r="K65" s="241"/>
      <c r="L65" s="241"/>
      <c r="M65" s="241"/>
      <c r="N65" s="241"/>
      <c r="O65" s="241"/>
      <c r="P65" s="241"/>
      <c r="Q65" s="241"/>
      <c r="R65" s="131" t="str">
        <f>IF($J58=$A$152,"","DF")</f>
        <v>DF</v>
      </c>
      <c r="S65" s="130"/>
      <c r="U65" s="242" t="s">
        <v>105</v>
      </c>
      <c r="V65" s="242"/>
      <c r="W65" s="242"/>
      <c r="X65" s="117" t="e">
        <f>VLOOKUP(CONCATENATE(J58,"-",R65),$C$2:$G$142,3,FALSE)</f>
        <v>#N/A</v>
      </c>
      <c r="Y65" s="117" t="e">
        <f>VLOOKUP(CONCATENATE(J58,"-",R65),$C$2:$G$142,4,FALSE)</f>
        <v>#N/A</v>
      </c>
      <c r="Z65" s="117" t="e">
        <f>VLOOKUP(CONCATENATE(J58,"-",R65),$C$2:$G$142,5,FALSE)</f>
        <v>#N/A</v>
      </c>
    </row>
    <row r="66" spans="1:26" ht="30" customHeight="1" x14ac:dyDescent="0.25">
      <c r="A66" s="34"/>
      <c r="B66" s="34"/>
      <c r="C66" s="34"/>
      <c r="D66" s="34"/>
      <c r="E66" s="34"/>
      <c r="F66" s="34"/>
      <c r="G66" s="34"/>
      <c r="I66" s="34" t="str">
        <f t="shared" ca="1" si="1"/>
        <v/>
      </c>
      <c r="J66" s="241" t="str">
        <f>IF($J$16=$A$152,"Margem bruta da empresa de consultoria","Lucro")</f>
        <v>Lucro</v>
      </c>
      <c r="K66" s="241"/>
      <c r="L66" s="241"/>
      <c r="M66" s="241"/>
      <c r="N66" s="241"/>
      <c r="O66" s="241"/>
      <c r="P66" s="241"/>
      <c r="Q66" s="241"/>
      <c r="R66" s="131" t="str">
        <f>IF($J58=$A$152,"K3","L")</f>
        <v>L</v>
      </c>
      <c r="S66" s="130"/>
      <c r="U66" s="242" t="s">
        <v>105</v>
      </c>
      <c r="V66" s="242"/>
      <c r="W66" s="242"/>
      <c r="X66" s="117" t="e">
        <f>VLOOKUP(CONCATENATE(J58,"-",R66),$C$2:$G$142,3,FALSE)</f>
        <v>#N/A</v>
      </c>
      <c r="Y66" s="117" t="e">
        <f>VLOOKUP(CONCATENATE(J58,"-",R66),$C$2:$G$142,4,FALSE)</f>
        <v>#N/A</v>
      </c>
      <c r="Z66" s="117" t="e">
        <f>VLOOKUP(CONCATENATE(J58,"-",R66),$C$2:$G$142,5,FALSE)</f>
        <v>#N/A</v>
      </c>
    </row>
    <row r="67" spans="1:26" ht="30" customHeight="1" x14ac:dyDescent="0.25">
      <c r="A67" s="34"/>
      <c r="B67" s="34"/>
      <c r="C67" s="34"/>
      <c r="D67" s="34"/>
      <c r="E67" s="34"/>
      <c r="F67" s="34"/>
      <c r="G67" s="34"/>
      <c r="I67" s="34" t="str">
        <f t="shared" ca="1" si="1"/>
        <v/>
      </c>
      <c r="J67" s="241" t="s">
        <v>107</v>
      </c>
      <c r="K67" s="241"/>
      <c r="L67" s="241"/>
      <c r="M67" s="241"/>
      <c r="N67" s="241"/>
      <c r="O67" s="241"/>
      <c r="P67" s="241"/>
      <c r="Q67" s="241"/>
      <c r="R67" s="131" t="s">
        <v>108</v>
      </c>
      <c r="S67" s="130"/>
      <c r="U67" s="242" t="s">
        <v>105</v>
      </c>
      <c r="V67" s="242"/>
      <c r="W67" s="242"/>
      <c r="X67" s="117">
        <v>3.6499999999999998E-2</v>
      </c>
      <c r="Y67" s="117">
        <v>3.6499999999999998E-2</v>
      </c>
      <c r="Z67" s="117">
        <v>3.6499999999999998E-2</v>
      </c>
    </row>
    <row r="68" spans="1:26" ht="30" customHeight="1" x14ac:dyDescent="0.25">
      <c r="A68" s="34"/>
      <c r="B68" s="34"/>
      <c r="C68" s="34"/>
      <c r="D68" s="34"/>
      <c r="E68" s="34"/>
      <c r="F68" s="34"/>
      <c r="G68" s="34"/>
      <c r="I68" s="34" t="str">
        <f t="shared" ca="1" si="1"/>
        <v/>
      </c>
      <c r="J68" s="241" t="s">
        <v>109</v>
      </c>
      <c r="K68" s="241"/>
      <c r="L68" s="241"/>
      <c r="M68" s="241"/>
      <c r="N68" s="241"/>
      <c r="O68" s="241"/>
      <c r="P68" s="241"/>
      <c r="Q68" s="241"/>
      <c r="R68" s="131" t="s">
        <v>0</v>
      </c>
      <c r="S68" s="117">
        <f ca="1">IF(AND($J58&lt;&gt;$A$151,COUNTA(OFFSET(S61,1,0,6))&gt;0),$R$11*$R$10,0)</f>
        <v>0</v>
      </c>
      <c r="U68" s="242" t="s">
        <v>105</v>
      </c>
      <c r="V68" s="242"/>
      <c r="W68" s="242"/>
      <c r="X68" s="117">
        <v>0</v>
      </c>
      <c r="Y68" s="117">
        <v>2.5000000000000001E-2</v>
      </c>
      <c r="Z68" s="117">
        <v>0.05</v>
      </c>
    </row>
    <row r="69" spans="1:26" ht="30" customHeight="1" x14ac:dyDescent="0.25">
      <c r="A69" s="34"/>
      <c r="B69" s="34"/>
      <c r="C69" s="34"/>
      <c r="D69" s="34"/>
      <c r="E69" s="34"/>
      <c r="F69" s="34"/>
      <c r="G69" s="34"/>
      <c r="I69" s="34" t="str">
        <f t="shared" ca="1" si="1"/>
        <v/>
      </c>
      <c r="J69" s="241" t="s">
        <v>110</v>
      </c>
      <c r="K69" s="241"/>
      <c r="L69" s="241"/>
      <c r="M69" s="241"/>
      <c r="N69" s="241"/>
      <c r="O69" s="241"/>
      <c r="P69" s="241"/>
      <c r="Q69" s="241"/>
      <c r="R69" s="131" t="s">
        <v>111</v>
      </c>
      <c r="S69" s="117">
        <f ca="1">IF(BDI.Opcao&lt;&gt;"Desonerado",0,IF(AND($J58&lt;&gt;$A$151,COUNTA(OFFSET(S61,1,0,6))&gt;0),4.5%,0%))</f>
        <v>0</v>
      </c>
      <c r="U69" s="242" t="s">
        <v>105</v>
      </c>
      <c r="V69" s="242"/>
      <c r="W69" s="242"/>
      <c r="X69" s="118">
        <v>0</v>
      </c>
      <c r="Y69" s="118">
        <v>4.4999999999999998E-2</v>
      </c>
      <c r="Z69" s="118">
        <v>4.4999999999999998E-2</v>
      </c>
    </row>
    <row r="70" spans="1:26" ht="30" customHeight="1" x14ac:dyDescent="0.25">
      <c r="A70" s="34"/>
      <c r="B70" s="34"/>
      <c r="C70" s="34"/>
      <c r="D70" s="34"/>
      <c r="E70" s="34"/>
      <c r="F70" s="34"/>
      <c r="G70" s="34"/>
      <c r="I70" s="34" t="str">
        <f t="shared" ca="1" si="1"/>
        <v/>
      </c>
      <c r="J70" s="241" t="s">
        <v>112</v>
      </c>
      <c r="K70" s="241"/>
      <c r="L70" s="241"/>
      <c r="M70" s="241"/>
      <c r="N70" s="241"/>
      <c r="O70" s="241"/>
      <c r="P70" s="241"/>
      <c r="Q70" s="241"/>
      <c r="R70" s="132" t="s">
        <v>89</v>
      </c>
      <c r="S70" s="117">
        <f ca="1">IF($J58=$A$151,0,ROUND((((1+S62+S63+S64)*(1+S65)*(1+S66)/(1-(S67+S68)))-1),4))</f>
        <v>0</v>
      </c>
      <c r="U70" s="248" t="e">
        <f ca="1">IF(OR($J$16=$A$152,$J$16=$A$151,AND(S70&gt;=X70,S70&lt;=Z70)),"OK","FORA DO INTERVALO")</f>
        <v>#N/A</v>
      </c>
      <c r="V70" s="248"/>
      <c r="W70" s="248"/>
      <c r="X70" s="117" t="e">
        <f>IF($J58=$A$151,0,VLOOKUP(CONCATENATE($J58,"-",$R70),$C$2:$G$142,3,FALSE))</f>
        <v>#N/A</v>
      </c>
      <c r="Y70" s="117" t="e">
        <f>IF($J58=$A$151,0,VLOOKUP(CONCATENATE($J58,"-",$R70),$C$2:$G$142,4,FALSE))</f>
        <v>#N/A</v>
      </c>
      <c r="Z70" s="117" t="e">
        <f>IF($J58=$A$151,0,VLOOKUP(CONCATENATE($J58,"-",$R70),$C$2:$G$142,5,FALSE))</f>
        <v>#N/A</v>
      </c>
    </row>
    <row r="71" spans="1:26" x14ac:dyDescent="0.25">
      <c r="A71" s="34"/>
      <c r="B71" s="34"/>
      <c r="C71" s="34"/>
      <c r="D71" s="34"/>
      <c r="E71" s="34"/>
      <c r="F71" s="34"/>
      <c r="G71" s="34"/>
      <c r="I71" s="34" t="str">
        <f t="shared" ca="1" si="1"/>
        <v/>
      </c>
      <c r="J71" s="249" t="s">
        <v>113</v>
      </c>
      <c r="K71" s="249"/>
      <c r="L71" s="249"/>
      <c r="M71" s="249"/>
      <c r="N71" s="249"/>
      <c r="O71" s="249"/>
      <c r="P71" s="249"/>
      <c r="Q71" s="249"/>
      <c r="R71" s="119" t="s">
        <v>114</v>
      </c>
      <c r="S71" s="120">
        <f ca="1">IF($J58=$A$151,0,ROUND((((1+S62+S63+S64)*(1+S65)*(1+S66)/(1-(S67+S68+S69)))-1),4))</f>
        <v>0</v>
      </c>
    </row>
    <row r="72" spans="1:26" ht="15.75" customHeight="1" x14ac:dyDescent="0.25">
      <c r="A72" s="34"/>
      <c r="B72" s="34"/>
      <c r="C72" s="34"/>
      <c r="D72" s="34"/>
      <c r="E72" s="34"/>
      <c r="F72" s="34"/>
      <c r="G72" s="34"/>
      <c r="I72" s="34" t="str">
        <f t="shared" ca="1" si="1"/>
        <v/>
      </c>
    </row>
    <row r="73" spans="1:26" x14ac:dyDescent="0.25">
      <c r="A73" s="34"/>
      <c r="B73" s="34"/>
      <c r="C73" s="34"/>
      <c r="D73" s="34"/>
      <c r="E73" s="34"/>
      <c r="F73" s="34"/>
      <c r="G73" s="34"/>
      <c r="I73" s="34" t="str">
        <f t="shared" ca="1" si="1"/>
        <v/>
      </c>
      <c r="J73" s="109" t="e">
        <f ca="1">IF(U70&lt;&gt;"ok","X","")</f>
        <v>#N/A</v>
      </c>
      <c r="K73" s="250" t="e">
        <f ca="1">IF(U70&lt;&gt;"ok","Anexo: Relatório Técnico Circunstanciado justificando a adoção do percentual de cada parcela do BDI.","")</f>
        <v>#N/A</v>
      </c>
      <c r="L73" s="250"/>
      <c r="M73" s="250"/>
      <c r="N73" s="250"/>
      <c r="O73" s="250"/>
      <c r="P73" s="250"/>
      <c r="Q73" s="250"/>
      <c r="R73" s="250"/>
      <c r="S73" s="250"/>
    </row>
    <row r="74" spans="1:26" x14ac:dyDescent="0.25">
      <c r="A74" s="34"/>
      <c r="B74" s="34"/>
      <c r="C74" s="34"/>
      <c r="D74" s="34"/>
      <c r="E74" s="34"/>
      <c r="F74" s="34"/>
      <c r="G74" s="34"/>
      <c r="I74" s="34" t="str">
        <f t="shared" ca="1" si="1"/>
        <v/>
      </c>
    </row>
    <row r="75" spans="1:26" x14ac:dyDescent="0.25">
      <c r="A75" s="34"/>
      <c r="B75" s="34"/>
      <c r="C75" s="34"/>
      <c r="D75" s="34"/>
      <c r="E75" s="34"/>
      <c r="F75" s="34"/>
      <c r="G75" s="34"/>
      <c r="I75" s="34" t="str">
        <f t="shared" ca="1" si="1"/>
        <v/>
      </c>
      <c r="J75" s="136"/>
      <c r="K75" s="136"/>
      <c r="L75" s="136"/>
      <c r="M75" s="258" t="s">
        <v>116</v>
      </c>
      <c r="N75" s="258"/>
      <c r="O75" s="258"/>
      <c r="P75" s="258"/>
      <c r="Q75" s="258"/>
      <c r="R75" s="258"/>
      <c r="S75" s="258"/>
    </row>
    <row r="76" spans="1:26" x14ac:dyDescent="0.25">
      <c r="A76" s="34"/>
      <c r="B76" s="34"/>
      <c r="C76" s="34"/>
      <c r="D76" s="34"/>
      <c r="E76" s="34"/>
      <c r="F76" s="34"/>
      <c r="G76" s="34"/>
      <c r="I76" s="34" t="str">
        <f t="shared" ca="1" si="1"/>
        <v/>
      </c>
      <c r="J76" s="121"/>
      <c r="K76" s="121"/>
      <c r="L76" s="121"/>
      <c r="M76" s="256" t="s">
        <v>117</v>
      </c>
      <c r="N76" s="259" t="str">
        <f>IF($J58=$A$152,"(1+K1+K2)*(1+K3)","(1+AC + S + R + G)*(1 + DF)*(1+L)")</f>
        <v>(1+AC + S + R + G)*(1 + DF)*(1+L)</v>
      </c>
      <c r="O76" s="259"/>
      <c r="P76" s="259"/>
      <c r="Q76" s="259" t="s">
        <v>118</v>
      </c>
      <c r="R76" s="259"/>
      <c r="S76" s="260">
        <v>-1</v>
      </c>
    </row>
    <row r="77" spans="1:26" x14ac:dyDescent="0.25">
      <c r="A77" s="34"/>
      <c r="B77" s="34"/>
      <c r="C77" s="34"/>
      <c r="D77" s="34"/>
      <c r="E77" s="34"/>
      <c r="F77" s="34"/>
      <c r="G77" s="34"/>
      <c r="I77" s="34" t="str">
        <f t="shared" ca="1" si="1"/>
        <v/>
      </c>
      <c r="J77" s="121"/>
      <c r="K77" s="121"/>
      <c r="L77" s="121"/>
      <c r="M77" s="256"/>
      <c r="N77" s="261" t="s">
        <v>119</v>
      </c>
      <c r="O77" s="261"/>
      <c r="P77" s="261"/>
      <c r="Q77" s="261"/>
      <c r="R77" s="261"/>
      <c r="S77" s="260"/>
    </row>
    <row r="78" spans="1:26" x14ac:dyDescent="0.25">
      <c r="A78" s="34"/>
      <c r="B78" s="34"/>
      <c r="C78" s="34"/>
      <c r="D78" s="34"/>
      <c r="E78" s="34"/>
      <c r="F78" s="34"/>
      <c r="G78" s="34"/>
      <c r="I78" s="34" t="str">
        <f t="shared" ca="1" si="1"/>
        <v/>
      </c>
      <c r="J78" s="122"/>
      <c r="K78" s="122"/>
      <c r="L78" s="122"/>
      <c r="M78" s="122"/>
      <c r="N78" s="122"/>
      <c r="O78" s="122"/>
      <c r="P78" s="122"/>
      <c r="Q78" s="122"/>
      <c r="R78" s="122"/>
      <c r="S78" s="122"/>
    </row>
    <row r="79" spans="1:26" ht="39.950000000000003" customHeight="1" x14ac:dyDescent="0.25">
      <c r="A79" s="34"/>
      <c r="B79" s="34"/>
      <c r="C79" s="34"/>
      <c r="D79" s="34"/>
      <c r="E79" s="34"/>
      <c r="F79" s="34"/>
      <c r="G79" s="34"/>
      <c r="I79" s="34" t="str">
        <f t="shared" ca="1" si="1"/>
        <v/>
      </c>
      <c r="J79" s="251"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70%, com a respectiva alíquota de 3%.</v>
      </c>
      <c r="K79" s="251"/>
      <c r="L79" s="251"/>
      <c r="M79" s="251"/>
      <c r="N79" s="251"/>
      <c r="O79" s="251"/>
      <c r="P79" s="251"/>
      <c r="Q79" s="251"/>
      <c r="R79" s="251"/>
      <c r="S79" s="251"/>
    </row>
    <row r="80" spans="1:26" x14ac:dyDescent="0.25">
      <c r="A80" s="34"/>
      <c r="B80" s="34"/>
      <c r="C80" s="34"/>
      <c r="D80" s="34"/>
      <c r="E80" s="34"/>
      <c r="F80" s="34"/>
      <c r="G80" s="34"/>
      <c r="I80" s="34" t="str">
        <f t="shared" ca="1" si="1"/>
        <v/>
      </c>
    </row>
    <row r="81" spans="1:19" ht="125.1" customHeight="1" x14ac:dyDescent="0.25">
      <c r="A81" s="34"/>
      <c r="B81" s="34"/>
      <c r="C81" s="34"/>
      <c r="D81" s="34"/>
      <c r="E81" s="34"/>
      <c r="F81" s="34"/>
      <c r="G81" s="34"/>
      <c r="I81" s="34" t="str">
        <f t="shared" ca="1" si="1"/>
        <v/>
      </c>
      <c r="J81" s="251" t="s">
        <v>20</v>
      </c>
      <c r="K81" s="251"/>
      <c r="L81" s="251"/>
      <c r="M81" s="251"/>
      <c r="N81" s="251"/>
      <c r="O81" s="251"/>
      <c r="P81" s="251"/>
      <c r="Q81" s="251"/>
      <c r="R81" s="251"/>
      <c r="S81" s="251"/>
    </row>
    <row r="82" spans="1:19" x14ac:dyDescent="0.25">
      <c r="A82" s="34"/>
      <c r="B82" s="34"/>
      <c r="C82" s="34"/>
      <c r="D82" s="34"/>
      <c r="E82" s="34"/>
      <c r="F82" s="34"/>
      <c r="G82" s="34"/>
      <c r="I82" s="34" t="str">
        <f t="shared" ca="1" si="1"/>
        <v/>
      </c>
    </row>
    <row r="83" spans="1:19" ht="80.099999999999994" customHeight="1" x14ac:dyDescent="0.25">
      <c r="A83" s="34"/>
      <c r="B83" s="34"/>
      <c r="C83" s="34"/>
      <c r="D83" s="34"/>
      <c r="E83" s="34"/>
      <c r="F83" s="34"/>
      <c r="G83" s="34"/>
      <c r="I83" s="34" t="str">
        <f t="shared" ca="1" si="1"/>
        <v/>
      </c>
      <c r="J83" s="251" t="str">
        <f>CONCATENATE("Declaro para os devidos fins que o regime de Contribuição Previdenciária sobre a Receita Bruta adotado para elaboração do orçamento foi ",IF(DADOS!$C$10="NÃO DESONERADO","SEM","COM"),"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83" s="251"/>
      <c r="L83" s="251"/>
      <c r="M83" s="251"/>
      <c r="N83" s="251"/>
      <c r="O83" s="251"/>
      <c r="P83" s="251"/>
      <c r="Q83" s="251"/>
      <c r="R83" s="251"/>
      <c r="S83" s="251"/>
    </row>
    <row r="84" spans="1:19" x14ac:dyDescent="0.25">
      <c r="A84" s="34"/>
      <c r="B84" s="34"/>
      <c r="C84" s="34"/>
      <c r="D84" s="34"/>
      <c r="E84" s="34"/>
      <c r="F84" s="34"/>
      <c r="G84" s="34"/>
      <c r="I84" s="34" t="str">
        <f t="shared" ca="1" si="1"/>
        <v/>
      </c>
    </row>
    <row r="85" spans="1:19" x14ac:dyDescent="0.25">
      <c r="A85" s="34"/>
      <c r="B85" s="34"/>
      <c r="C85" s="34"/>
      <c r="D85" s="34"/>
      <c r="E85" s="34"/>
      <c r="F85" s="34"/>
      <c r="G85" s="34"/>
      <c r="I85" s="34" t="str">
        <f t="shared" ca="1" si="1"/>
        <v/>
      </c>
      <c r="J85" s="110" t="s">
        <v>121</v>
      </c>
    </row>
    <row r="86" spans="1:19" x14ac:dyDescent="0.25">
      <c r="A86" s="34"/>
      <c r="B86" s="34"/>
      <c r="C86" s="34"/>
      <c r="D86" s="34"/>
      <c r="E86" s="34"/>
      <c r="F86" s="34"/>
      <c r="G86" s="34"/>
      <c r="I86" s="34" t="str">
        <f t="shared" ca="1" si="1"/>
        <v/>
      </c>
      <c r="J86" s="252"/>
      <c r="K86" s="252"/>
      <c r="L86" s="252"/>
      <c r="M86" s="252"/>
      <c r="N86" s="252"/>
      <c r="O86" s="252"/>
      <c r="P86" s="252"/>
      <c r="Q86" s="252"/>
      <c r="R86" s="252"/>
      <c r="S86" s="252"/>
    </row>
    <row r="87" spans="1:19" x14ac:dyDescent="0.25">
      <c r="A87" s="34"/>
      <c r="B87" s="34"/>
      <c r="C87" s="34"/>
      <c r="D87" s="34"/>
      <c r="E87" s="34"/>
      <c r="F87" s="34"/>
      <c r="G87" s="34"/>
      <c r="I87" s="34" t="str">
        <f t="shared" ca="1" si="1"/>
        <v/>
      </c>
    </row>
    <row r="88" spans="1:19" x14ac:dyDescent="0.25">
      <c r="A88" s="34"/>
      <c r="B88" s="34"/>
      <c r="C88" s="34"/>
      <c r="D88" s="34"/>
      <c r="E88" s="34"/>
      <c r="F88" s="34"/>
      <c r="G88" s="34"/>
      <c r="I88" s="34" t="str">
        <f t="shared" ca="1" si="1"/>
        <v/>
      </c>
      <c r="J88" s="262" t="str">
        <f>DADOS!C4</f>
        <v>POÇOS DE CALDAS/MG</v>
      </c>
      <c r="K88" s="262"/>
      <c r="L88" s="262"/>
      <c r="M88" s="262"/>
      <c r="P88" s="263">
        <f ca="1">TODAY()</f>
        <v>46107</v>
      </c>
      <c r="Q88" s="263"/>
      <c r="R88" s="263"/>
      <c r="S88" s="263"/>
    </row>
    <row r="89" spans="1:19" x14ac:dyDescent="0.25">
      <c r="A89" s="34"/>
      <c r="B89" s="34"/>
      <c r="C89" s="34"/>
      <c r="D89" s="34"/>
      <c r="E89" s="34"/>
      <c r="F89" s="34"/>
      <c r="G89" s="34"/>
      <c r="I89" s="34" t="str">
        <f t="shared" ca="1" si="1"/>
        <v/>
      </c>
      <c r="J89" s="255" t="s">
        <v>125</v>
      </c>
      <c r="K89" s="255"/>
      <c r="L89" s="255"/>
      <c r="M89" s="255"/>
      <c r="O89" s="123"/>
      <c r="P89" s="137" t="s">
        <v>126</v>
      </c>
      <c r="Q89" s="125"/>
      <c r="R89" s="125"/>
      <c r="S89" s="125"/>
    </row>
    <row r="90" spans="1:19" x14ac:dyDescent="0.25">
      <c r="A90" s="34"/>
      <c r="B90" s="34"/>
      <c r="C90" s="34"/>
      <c r="D90" s="34"/>
      <c r="E90" s="34"/>
      <c r="F90" s="34"/>
      <c r="G90" s="34"/>
      <c r="I90" s="34" t="str">
        <f t="shared" ca="1" si="1"/>
        <v/>
      </c>
    </row>
    <row r="91" spans="1:19" x14ac:dyDescent="0.25">
      <c r="A91" s="34"/>
      <c r="B91" s="34"/>
      <c r="C91" s="34"/>
      <c r="D91" s="34"/>
      <c r="E91" s="34"/>
      <c r="F91" s="34"/>
      <c r="G91" s="34"/>
      <c r="I91" s="34" t="str">
        <f t="shared" ca="1" si="1"/>
        <v/>
      </c>
      <c r="J91" s="255"/>
      <c r="K91" s="255"/>
      <c r="L91" s="255"/>
      <c r="M91" s="255"/>
      <c r="N91" s="126"/>
    </row>
    <row r="92" spans="1:19" x14ac:dyDescent="0.25">
      <c r="A92" s="34"/>
      <c r="B92" s="34"/>
      <c r="C92" s="34"/>
      <c r="D92" s="34"/>
      <c r="E92" s="34"/>
      <c r="F92" s="34"/>
      <c r="G92" s="34"/>
      <c r="I92" s="34" t="str">
        <f t="shared" ca="1" si="1"/>
        <v/>
      </c>
      <c r="J92" s="257" t="s">
        <v>128</v>
      </c>
      <c r="K92" s="257"/>
      <c r="L92" s="257"/>
      <c r="M92" s="257"/>
    </row>
    <row r="93" spans="1:19" ht="31.5" customHeight="1" x14ac:dyDescent="0.25">
      <c r="A93" s="34"/>
      <c r="B93" s="34"/>
      <c r="C93" s="34"/>
      <c r="D93" s="34"/>
      <c r="E93" s="34"/>
      <c r="F93" s="34"/>
      <c r="G93" s="34"/>
      <c r="I93" s="34" t="str">
        <f t="shared" ca="1" si="1"/>
        <v/>
      </c>
      <c r="J93" s="127" t="s">
        <v>41</v>
      </c>
      <c r="K93" s="142"/>
      <c r="L93" s="142" t="str">
        <f>IF(DADOS!$C$14="","",DADOS!$C$14)</f>
        <v>Victor Lingard</v>
      </c>
      <c r="M93" s="128"/>
      <c r="N93" s="126"/>
    </row>
    <row r="94" spans="1:19" x14ac:dyDescent="0.25">
      <c r="A94" s="34"/>
      <c r="B94" s="34"/>
      <c r="C94" s="34"/>
      <c r="D94" s="34"/>
      <c r="E94" s="34"/>
      <c r="F94" s="34"/>
      <c r="G94" s="34"/>
      <c r="I94" s="34" t="str">
        <f t="shared" ca="1" si="1"/>
        <v/>
      </c>
      <c r="J94" s="127" t="s">
        <v>42</v>
      </c>
      <c r="K94" s="142"/>
      <c r="L94" s="142">
        <f>IF(DADOS!$C$15="","",DADOS!$C$16)</f>
        <v>0</v>
      </c>
      <c r="M94" s="128"/>
      <c r="N94" s="126"/>
    </row>
    <row r="95" spans="1:19" x14ac:dyDescent="0.25">
      <c r="A95" s="34"/>
      <c r="B95" s="34"/>
      <c r="C95" s="34"/>
      <c r="D95" s="34"/>
      <c r="E95" s="34"/>
      <c r="F95" s="34"/>
      <c r="G95" s="34"/>
      <c r="I95" s="34" t="str">
        <f t="shared" ca="1" si="1"/>
        <v/>
      </c>
      <c r="J95" s="127" t="s">
        <v>43</v>
      </c>
      <c r="K95" s="142"/>
      <c r="L95" s="142" t="str">
        <f>IF(DADOS!$C$16="","",DADOS!$C$16)</f>
        <v/>
      </c>
      <c r="M95" s="128"/>
      <c r="N95" s="126"/>
    </row>
    <row r="96" spans="1:19" x14ac:dyDescent="0.25">
      <c r="A96" s="34"/>
      <c r="B96" s="34"/>
      <c r="C96" s="34"/>
      <c r="D96" s="34"/>
      <c r="E96" s="34"/>
      <c r="F96" s="34"/>
      <c r="G96" s="34"/>
      <c r="I96" s="34" t="str">
        <f t="shared" ca="1" si="1"/>
        <v/>
      </c>
      <c r="J96" s="127"/>
      <c r="K96" s="129"/>
      <c r="L96" s="128"/>
      <c r="M96" s="128"/>
      <c r="N96" s="126"/>
    </row>
    <row r="97" spans="1:26" ht="20.25" x14ac:dyDescent="0.25">
      <c r="A97" s="34"/>
      <c r="B97" s="34"/>
      <c r="C97" s="34"/>
      <c r="D97" s="34"/>
      <c r="E97" s="34"/>
      <c r="F97" s="34"/>
      <c r="G97" s="34"/>
      <c r="I97" s="34" t="str">
        <f t="shared" ref="I97:I137" ca="1" si="2">IF($S$112=0,"","F")</f>
        <v/>
      </c>
      <c r="J97" s="236" t="s">
        <v>79</v>
      </c>
      <c r="K97" s="236"/>
      <c r="L97" s="236"/>
      <c r="M97" s="236"/>
      <c r="N97" s="236"/>
      <c r="O97" s="236"/>
      <c r="P97" s="236"/>
      <c r="Q97" s="236"/>
      <c r="R97" s="236"/>
      <c r="S97" s="236"/>
    </row>
    <row r="98" spans="1:26" x14ac:dyDescent="0.25">
      <c r="A98" s="34"/>
      <c r="B98" s="34"/>
      <c r="C98" s="34"/>
      <c r="D98" s="34"/>
      <c r="E98" s="34"/>
      <c r="F98" s="34"/>
      <c r="G98" s="34"/>
      <c r="I98" s="34" t="str">
        <f t="shared" ca="1" si="2"/>
        <v/>
      </c>
    </row>
    <row r="99" spans="1:26" x14ac:dyDescent="0.25">
      <c r="A99" s="34"/>
      <c r="B99" s="34"/>
      <c r="C99" s="34"/>
      <c r="D99" s="34"/>
      <c r="E99" s="34"/>
      <c r="F99" s="34"/>
      <c r="G99" s="34"/>
      <c r="I99" s="34" t="str">
        <f t="shared" ca="1" si="2"/>
        <v/>
      </c>
      <c r="J99" s="243" t="s">
        <v>96</v>
      </c>
      <c r="K99" s="243"/>
      <c r="L99" s="243"/>
      <c r="M99" s="243"/>
      <c r="N99" s="243"/>
      <c r="O99" s="243"/>
      <c r="P99" s="243"/>
      <c r="Q99" s="243"/>
      <c r="R99" s="243"/>
      <c r="S99" s="243"/>
    </row>
    <row r="100" spans="1:26" x14ac:dyDescent="0.25">
      <c r="A100" s="34"/>
      <c r="B100" s="34"/>
      <c r="C100" s="34"/>
      <c r="D100" s="34"/>
      <c r="E100" s="34"/>
      <c r="F100" s="34"/>
      <c r="G100" s="34"/>
      <c r="I100" s="34" t="str">
        <f t="shared" ca="1" si="2"/>
        <v/>
      </c>
      <c r="J100" s="244" t="s">
        <v>130</v>
      </c>
      <c r="K100" s="244"/>
      <c r="L100" s="244"/>
      <c r="M100" s="244"/>
      <c r="N100" s="244"/>
      <c r="O100" s="244"/>
      <c r="P100" s="244"/>
      <c r="Q100" s="244"/>
      <c r="R100" s="244"/>
      <c r="S100" s="244"/>
    </row>
    <row r="101" spans="1:26" x14ac:dyDescent="0.25">
      <c r="A101" s="34"/>
      <c r="B101" s="34"/>
      <c r="C101" s="34"/>
      <c r="D101" s="34"/>
      <c r="E101" s="34"/>
      <c r="F101" s="34"/>
      <c r="G101" s="34"/>
      <c r="I101" s="34" t="str">
        <f t="shared" ca="1" si="2"/>
        <v/>
      </c>
    </row>
    <row r="102" spans="1:26" ht="18.75" x14ac:dyDescent="0.3">
      <c r="A102" s="34"/>
      <c r="B102" s="34"/>
      <c r="C102" s="34"/>
      <c r="D102" s="34"/>
      <c r="E102" s="34"/>
      <c r="F102" s="34"/>
      <c r="G102" s="34"/>
      <c r="I102" s="34" t="str">
        <f t="shared" ca="1" si="2"/>
        <v/>
      </c>
      <c r="J102" s="240" t="s">
        <v>97</v>
      </c>
      <c r="K102" s="240"/>
      <c r="L102" s="240"/>
      <c r="M102" s="240"/>
      <c r="N102" s="240"/>
      <c r="O102" s="240"/>
      <c r="P102" s="240"/>
      <c r="Q102" s="240"/>
      <c r="R102" s="240" t="s">
        <v>98</v>
      </c>
      <c r="S102" s="245" t="s">
        <v>99</v>
      </c>
      <c r="T102" s="99"/>
      <c r="U102" s="247" t="s">
        <v>100</v>
      </c>
      <c r="V102" s="247"/>
      <c r="W102" s="247"/>
      <c r="X102" s="240" t="s">
        <v>101</v>
      </c>
      <c r="Y102" s="240" t="s">
        <v>102</v>
      </c>
      <c r="Z102" s="240" t="s">
        <v>103</v>
      </c>
    </row>
    <row r="103" spans="1:26" ht="15.75" customHeight="1" x14ac:dyDescent="0.3">
      <c r="A103" s="34"/>
      <c r="B103" s="34"/>
      <c r="C103" s="34"/>
      <c r="D103" s="34"/>
      <c r="E103" s="34"/>
      <c r="F103" s="34"/>
      <c r="G103" s="34"/>
      <c r="I103" s="34" t="str">
        <f t="shared" ca="1" si="2"/>
        <v/>
      </c>
      <c r="J103" s="240"/>
      <c r="K103" s="240"/>
      <c r="L103" s="240"/>
      <c r="M103" s="240"/>
      <c r="N103" s="240"/>
      <c r="O103" s="240"/>
      <c r="P103" s="240"/>
      <c r="Q103" s="240"/>
      <c r="R103" s="240"/>
      <c r="S103" s="246"/>
      <c r="T103" s="99"/>
      <c r="U103" s="247"/>
      <c r="V103" s="247"/>
      <c r="W103" s="247"/>
      <c r="X103" s="240"/>
      <c r="Y103" s="240"/>
      <c r="Z103" s="240"/>
    </row>
    <row r="104" spans="1:26" x14ac:dyDescent="0.25">
      <c r="A104" s="34"/>
      <c r="B104" s="34"/>
      <c r="C104" s="34"/>
      <c r="D104" s="34"/>
      <c r="E104" s="34"/>
      <c r="F104" s="34"/>
      <c r="G104" s="34"/>
      <c r="I104" s="34" t="str">
        <f t="shared" ca="1" si="2"/>
        <v/>
      </c>
      <c r="J104" s="241" t="str">
        <f>IF($J$16=$A$152,"Encargos Sociais incidentes sobre a mão de obra","Administração Central")</f>
        <v>Administração Central</v>
      </c>
      <c r="K104" s="241"/>
      <c r="L104" s="241"/>
      <c r="M104" s="241"/>
      <c r="N104" s="241"/>
      <c r="O104" s="241"/>
      <c r="P104" s="241"/>
      <c r="Q104" s="241"/>
      <c r="R104" s="131" t="str">
        <f>IF($J100=$A$152,"K1","AC")</f>
        <v>AC</v>
      </c>
      <c r="S104" s="130"/>
      <c r="U104" s="242" t="s">
        <v>105</v>
      </c>
      <c r="V104" s="242"/>
      <c r="W104" s="242"/>
      <c r="X104" s="117" t="e">
        <f>VLOOKUP(CONCATENATE(J100,"-",R104),$C$2:$G$142,3,FALSE)</f>
        <v>#N/A</v>
      </c>
      <c r="Y104" s="117" t="e">
        <f>VLOOKUP(CONCATENATE(J100,"-",R104),$C$2:$G$142,4,FALSE)</f>
        <v>#N/A</v>
      </c>
      <c r="Z104" s="117" t="e">
        <f>VLOOKUP(CONCATENATE(J100,"-",R104),$C$2:$G$142,5,FALSE)</f>
        <v>#N/A</v>
      </c>
    </row>
    <row r="105" spans="1:26" ht="30" customHeight="1" x14ac:dyDescent="0.25">
      <c r="A105" s="34"/>
      <c r="B105" s="34"/>
      <c r="C105" s="34"/>
      <c r="D105" s="34"/>
      <c r="E105" s="34"/>
      <c r="F105" s="34"/>
      <c r="G105" s="34"/>
      <c r="I105" s="34" t="str">
        <f t="shared" ca="1" si="2"/>
        <v/>
      </c>
      <c r="J105" s="241" t="str">
        <f>IF($J$16=$A$152,"Administração Central da empresa ou consultoria - overhead","Seguro e Garantia")</f>
        <v>Seguro e Garantia</v>
      </c>
      <c r="K105" s="241"/>
      <c r="L105" s="241"/>
      <c r="M105" s="241"/>
      <c r="N105" s="241"/>
      <c r="O105" s="241"/>
      <c r="P105" s="241"/>
      <c r="Q105" s="241"/>
      <c r="R105" s="131" t="str">
        <f>IF($J100=$A$152,"K2","SG")</f>
        <v>SG</v>
      </c>
      <c r="S105" s="130"/>
      <c r="U105" s="242" t="s">
        <v>105</v>
      </c>
      <c r="V105" s="242"/>
      <c r="W105" s="242"/>
      <c r="X105" s="117" t="e">
        <f>VLOOKUP(CONCATENATE(J100,"-",R105),$C$2:$G$142,3,FALSE)</f>
        <v>#N/A</v>
      </c>
      <c r="Y105" s="117" t="e">
        <f>VLOOKUP(CONCATENATE(J100,"-",R105),$C$2:$G$142,4,FALSE)</f>
        <v>#N/A</v>
      </c>
      <c r="Z105" s="117" t="e">
        <f>VLOOKUP(CONCATENATE(J100,"-",R105),$C$2:$G$142,5,FALSE)</f>
        <v>#N/A</v>
      </c>
    </row>
    <row r="106" spans="1:26" ht="30" customHeight="1" x14ac:dyDescent="0.25">
      <c r="A106" s="34"/>
      <c r="B106" s="34"/>
      <c r="C106" s="34"/>
      <c r="D106" s="34"/>
      <c r="E106" s="34"/>
      <c r="F106" s="34"/>
      <c r="G106" s="34"/>
      <c r="I106" s="34" t="str">
        <f t="shared" ca="1" si="2"/>
        <v/>
      </c>
      <c r="J106" s="241" t="str">
        <f>IF($J$16=$A$152,"","Risco")</f>
        <v>Risco</v>
      </c>
      <c r="K106" s="241"/>
      <c r="L106" s="241"/>
      <c r="M106" s="241"/>
      <c r="N106" s="241"/>
      <c r="O106" s="241"/>
      <c r="P106" s="241"/>
      <c r="Q106" s="241"/>
      <c r="R106" s="131" t="str">
        <f>IF($J100=$A$152,"","R")</f>
        <v>R</v>
      </c>
      <c r="S106" s="130"/>
      <c r="U106" s="242" t="s">
        <v>105</v>
      </c>
      <c r="V106" s="242"/>
      <c r="W106" s="242"/>
      <c r="X106" s="117" t="e">
        <f>VLOOKUP(CONCATENATE(J100,"-",R106),$C$2:$G$142,3,FALSE)</f>
        <v>#N/A</v>
      </c>
      <c r="Y106" s="117" t="e">
        <f>VLOOKUP(CONCATENATE(J100,"-",R106),$C$2:$G$142,4,FALSE)</f>
        <v>#N/A</v>
      </c>
      <c r="Z106" s="117" t="e">
        <f>VLOOKUP(CONCATENATE(J100,"-",R106),$C$2:$G$142,5,FALSE)</f>
        <v>#N/A</v>
      </c>
    </row>
    <row r="107" spans="1:26" ht="30" customHeight="1" x14ac:dyDescent="0.25">
      <c r="A107" s="34"/>
      <c r="B107" s="34"/>
      <c r="C107" s="34"/>
      <c r="D107" s="34"/>
      <c r="E107" s="34"/>
      <c r="F107" s="34"/>
      <c r="G107" s="34"/>
      <c r="I107" s="34" t="str">
        <f t="shared" ca="1" si="2"/>
        <v/>
      </c>
      <c r="J107" s="241" t="str">
        <f>IF($J$16=$A$152,"","Despesas Financeiras")</f>
        <v>Despesas Financeiras</v>
      </c>
      <c r="K107" s="241"/>
      <c r="L107" s="241"/>
      <c r="M107" s="241"/>
      <c r="N107" s="241"/>
      <c r="O107" s="241"/>
      <c r="P107" s="241"/>
      <c r="Q107" s="241"/>
      <c r="R107" s="131" t="str">
        <f>IF($J100=$A$152,"","DF")</f>
        <v>DF</v>
      </c>
      <c r="S107" s="130"/>
      <c r="U107" s="242" t="s">
        <v>105</v>
      </c>
      <c r="V107" s="242"/>
      <c r="W107" s="242"/>
      <c r="X107" s="117" t="e">
        <f>VLOOKUP(CONCATENATE(J100,"-",R107),$C$2:$G$142,3,FALSE)</f>
        <v>#N/A</v>
      </c>
      <c r="Y107" s="117" t="e">
        <f>VLOOKUP(CONCATENATE(J100,"-",R107),$C$2:$G$142,4,FALSE)</f>
        <v>#N/A</v>
      </c>
      <c r="Z107" s="117" t="e">
        <f>VLOOKUP(CONCATENATE(J100,"-",R107),$C$2:$G$142,5,FALSE)</f>
        <v>#N/A</v>
      </c>
    </row>
    <row r="108" spans="1:26" ht="30" customHeight="1" x14ac:dyDescent="0.25">
      <c r="A108" s="34"/>
      <c r="B108" s="34"/>
      <c r="C108" s="34"/>
      <c r="D108" s="34"/>
      <c r="E108" s="34"/>
      <c r="F108" s="34"/>
      <c r="G108" s="34"/>
      <c r="I108" s="34" t="str">
        <f t="shared" ca="1" si="2"/>
        <v/>
      </c>
      <c r="J108" s="241" t="str">
        <f>IF($J$16=$A$152,"Margem bruta da empresa de consultoria","Lucro")</f>
        <v>Lucro</v>
      </c>
      <c r="K108" s="241"/>
      <c r="L108" s="241"/>
      <c r="M108" s="241"/>
      <c r="N108" s="241"/>
      <c r="O108" s="241"/>
      <c r="P108" s="241"/>
      <c r="Q108" s="241"/>
      <c r="R108" s="131" t="str">
        <f>IF($J100=$A$152,"K3","L")</f>
        <v>L</v>
      </c>
      <c r="S108" s="130"/>
      <c r="U108" s="242" t="s">
        <v>105</v>
      </c>
      <c r="V108" s="242"/>
      <c r="W108" s="242"/>
      <c r="X108" s="117" t="e">
        <f>VLOOKUP(CONCATENATE(J100,"-",R108),$C$2:$G$142,3,FALSE)</f>
        <v>#N/A</v>
      </c>
      <c r="Y108" s="117" t="e">
        <f>VLOOKUP(CONCATENATE(J100,"-",R108),$C$2:$G$142,4,FALSE)</f>
        <v>#N/A</v>
      </c>
      <c r="Z108" s="117" t="e">
        <f>VLOOKUP(CONCATENATE(J100,"-",R108),$C$2:$G$142,5,FALSE)</f>
        <v>#N/A</v>
      </c>
    </row>
    <row r="109" spans="1:26" ht="30" customHeight="1" x14ac:dyDescent="0.25">
      <c r="A109" s="34"/>
      <c r="B109" s="34"/>
      <c r="C109" s="34"/>
      <c r="D109" s="34"/>
      <c r="E109" s="34"/>
      <c r="F109" s="34"/>
      <c r="G109" s="34"/>
      <c r="I109" s="34" t="str">
        <f t="shared" ca="1" si="2"/>
        <v/>
      </c>
      <c r="J109" s="241" t="s">
        <v>107</v>
      </c>
      <c r="K109" s="241"/>
      <c r="L109" s="241"/>
      <c r="M109" s="241"/>
      <c r="N109" s="241"/>
      <c r="O109" s="241"/>
      <c r="P109" s="241"/>
      <c r="Q109" s="241"/>
      <c r="R109" s="131" t="s">
        <v>108</v>
      </c>
      <c r="S109" s="130"/>
      <c r="U109" s="242" t="s">
        <v>105</v>
      </c>
      <c r="V109" s="242"/>
      <c r="W109" s="242"/>
      <c r="X109" s="117">
        <v>3.6499999999999998E-2</v>
      </c>
      <c r="Y109" s="117">
        <v>3.6499999999999998E-2</v>
      </c>
      <c r="Z109" s="117">
        <v>3.6499999999999998E-2</v>
      </c>
    </row>
    <row r="110" spans="1:26" ht="30" customHeight="1" x14ac:dyDescent="0.25">
      <c r="A110" s="34"/>
      <c r="B110" s="34"/>
      <c r="C110" s="34"/>
      <c r="D110" s="34"/>
      <c r="E110" s="34"/>
      <c r="F110" s="34"/>
      <c r="G110" s="34"/>
      <c r="I110" s="34" t="str">
        <f t="shared" ca="1" si="2"/>
        <v/>
      </c>
      <c r="J110" s="241" t="s">
        <v>109</v>
      </c>
      <c r="K110" s="241"/>
      <c r="L110" s="241"/>
      <c r="M110" s="241"/>
      <c r="N110" s="241"/>
      <c r="O110" s="241"/>
      <c r="P110" s="241"/>
      <c r="Q110" s="241"/>
      <c r="R110" s="131" t="s">
        <v>0</v>
      </c>
      <c r="S110" s="117">
        <f ca="1">IF(AND($J100&lt;&gt;$A$151,COUNTA(OFFSET(S103,1,0,6))&gt;0),$R$11*$R$10,0)</f>
        <v>0</v>
      </c>
      <c r="U110" s="242" t="s">
        <v>105</v>
      </c>
      <c r="V110" s="242"/>
      <c r="W110" s="242"/>
      <c r="X110" s="117">
        <v>0</v>
      </c>
      <c r="Y110" s="117">
        <v>2.5000000000000001E-2</v>
      </c>
      <c r="Z110" s="117">
        <v>0.05</v>
      </c>
    </row>
    <row r="111" spans="1:26" ht="30" customHeight="1" x14ac:dyDescent="0.25">
      <c r="A111" s="34"/>
      <c r="B111" s="34"/>
      <c r="C111" s="34"/>
      <c r="D111" s="34"/>
      <c r="E111" s="34"/>
      <c r="F111" s="34"/>
      <c r="G111" s="34"/>
      <c r="I111" s="34" t="str">
        <f t="shared" ca="1" si="2"/>
        <v/>
      </c>
      <c r="J111" s="241" t="s">
        <v>110</v>
      </c>
      <c r="K111" s="241"/>
      <c r="L111" s="241"/>
      <c r="M111" s="241"/>
      <c r="N111" s="241"/>
      <c r="O111" s="241"/>
      <c r="P111" s="241"/>
      <c r="Q111" s="241"/>
      <c r="R111" s="131" t="s">
        <v>111</v>
      </c>
      <c r="S111" s="117">
        <f ca="1">IF(BDI.Opcao&lt;&gt;"Desonerado",0,IF(AND($J100&lt;&gt;$A$151,COUNTA(OFFSET(S103,1,0,6))&gt;0),4.5%,0%))</f>
        <v>0</v>
      </c>
      <c r="U111" s="242" t="s">
        <v>105</v>
      </c>
      <c r="V111" s="242"/>
      <c r="W111" s="242"/>
      <c r="X111" s="118">
        <v>0</v>
      </c>
      <c r="Y111" s="118">
        <v>4.4999999999999998E-2</v>
      </c>
      <c r="Z111" s="118">
        <v>4.4999999999999998E-2</v>
      </c>
    </row>
    <row r="112" spans="1:26" ht="30" customHeight="1" x14ac:dyDescent="0.25">
      <c r="A112" s="34"/>
      <c r="B112" s="34"/>
      <c r="C112" s="34"/>
      <c r="D112" s="34"/>
      <c r="E112" s="34"/>
      <c r="F112" s="34"/>
      <c r="G112" s="34"/>
      <c r="I112" s="34" t="str">
        <f t="shared" ca="1" si="2"/>
        <v/>
      </c>
      <c r="J112" s="241" t="s">
        <v>112</v>
      </c>
      <c r="K112" s="241"/>
      <c r="L112" s="241"/>
      <c r="M112" s="241"/>
      <c r="N112" s="241"/>
      <c r="O112" s="241"/>
      <c r="P112" s="241"/>
      <c r="Q112" s="241"/>
      <c r="R112" s="132" t="s">
        <v>89</v>
      </c>
      <c r="S112" s="117">
        <f ca="1">IF($J100=$A$151,0,ROUND((((1+S104+S105+S106)*(1+S107)*(1+S108)/(1-(S109+S110)))-1),4))</f>
        <v>0</v>
      </c>
      <c r="U112" s="248" t="e">
        <f ca="1">IF(OR($J$16=$A$152,$J$16=$A$151,AND(S112&gt;=X112,S112&lt;=Z112)),"OK","FORA DO INTERVALO")</f>
        <v>#N/A</v>
      </c>
      <c r="V112" s="248"/>
      <c r="W112" s="248"/>
      <c r="X112" s="117" t="e">
        <f>IF($J100=$A$151,0,VLOOKUP(CONCATENATE($J100,"-",$R112),$C$2:$G$142,3,FALSE))</f>
        <v>#N/A</v>
      </c>
      <c r="Y112" s="117" t="e">
        <f>IF($J100=$A$151,0,VLOOKUP(CONCATENATE($J100,"-",$R112),$C$2:$G$142,4,FALSE))</f>
        <v>#N/A</v>
      </c>
      <c r="Z112" s="117" t="e">
        <f>IF($J100=$A$151,0,VLOOKUP(CONCATENATE($J100,"-",$R112),$C$2:$G$142,5,FALSE))</f>
        <v>#N/A</v>
      </c>
    </row>
    <row r="113" spans="1:19" x14ac:dyDescent="0.25">
      <c r="A113" s="34"/>
      <c r="B113" s="34"/>
      <c r="C113" s="34"/>
      <c r="D113" s="34"/>
      <c r="E113" s="34"/>
      <c r="F113" s="34"/>
      <c r="G113" s="34"/>
      <c r="I113" s="34" t="str">
        <f t="shared" ca="1" si="2"/>
        <v/>
      </c>
      <c r="J113" s="249" t="s">
        <v>113</v>
      </c>
      <c r="K113" s="249"/>
      <c r="L113" s="249"/>
      <c r="M113" s="249"/>
      <c r="N113" s="249"/>
      <c r="O113" s="249"/>
      <c r="P113" s="249"/>
      <c r="Q113" s="249"/>
      <c r="R113" s="119" t="s">
        <v>114</v>
      </c>
      <c r="S113" s="120">
        <f ca="1">IF($J100=$A$151,0,ROUND((((1+S104+S105+S106)*(1+S107)*(1+S108)/(1-(S109+S110+S111)))-1),4))</f>
        <v>0</v>
      </c>
    </row>
    <row r="114" spans="1:19" ht="15.75" customHeight="1" x14ac:dyDescent="0.25">
      <c r="A114" s="34"/>
      <c r="B114" s="34"/>
      <c r="C114" s="34"/>
      <c r="D114" s="34"/>
      <c r="E114" s="34"/>
      <c r="F114" s="34"/>
      <c r="G114" s="34"/>
      <c r="I114" s="34" t="str">
        <f t="shared" ca="1" si="2"/>
        <v/>
      </c>
    </row>
    <row r="115" spans="1:19" x14ac:dyDescent="0.25">
      <c r="A115" s="34"/>
      <c r="B115" s="34"/>
      <c r="C115" s="34"/>
      <c r="D115" s="34"/>
      <c r="E115" s="34"/>
      <c r="F115" s="34"/>
      <c r="G115" s="34"/>
      <c r="I115" s="34" t="str">
        <f t="shared" ca="1" si="2"/>
        <v/>
      </c>
      <c r="J115" s="109" t="e">
        <f ca="1">IF(U112&lt;&gt;"ok","X","")</f>
        <v>#N/A</v>
      </c>
      <c r="K115" s="250" t="e">
        <f ca="1">IF(U112&lt;&gt;"ok","Anexo: Relatório Técnico Circunstanciado justificando a adoção do percentual de cada parcela do BDI.","")</f>
        <v>#N/A</v>
      </c>
      <c r="L115" s="250"/>
      <c r="M115" s="250"/>
      <c r="N115" s="250"/>
      <c r="O115" s="250"/>
      <c r="P115" s="250"/>
      <c r="Q115" s="250"/>
      <c r="R115" s="250"/>
      <c r="S115" s="250"/>
    </row>
    <row r="116" spans="1:19" x14ac:dyDescent="0.25">
      <c r="A116" s="34"/>
      <c r="B116" s="34"/>
      <c r="C116" s="34"/>
      <c r="D116" s="34"/>
      <c r="E116" s="34"/>
      <c r="F116" s="34"/>
      <c r="G116" s="34"/>
      <c r="I116" s="34" t="str">
        <f t="shared" ca="1" si="2"/>
        <v/>
      </c>
    </row>
    <row r="117" spans="1:19" x14ac:dyDescent="0.25">
      <c r="A117" s="34"/>
      <c r="B117" s="34"/>
      <c r="C117" s="34"/>
      <c r="D117" s="34"/>
      <c r="E117" s="34"/>
      <c r="F117" s="34"/>
      <c r="G117" s="34"/>
      <c r="I117" s="34" t="str">
        <f t="shared" ca="1" si="2"/>
        <v/>
      </c>
      <c r="J117" s="136"/>
      <c r="K117" s="136"/>
      <c r="L117" s="136"/>
      <c r="M117" s="258" t="s">
        <v>116</v>
      </c>
      <c r="N117" s="258"/>
      <c r="O117" s="258"/>
      <c r="P117" s="258"/>
      <c r="Q117" s="258"/>
      <c r="R117" s="258"/>
      <c r="S117" s="258"/>
    </row>
    <row r="118" spans="1:19" x14ac:dyDescent="0.25">
      <c r="A118" s="34"/>
      <c r="B118" s="34"/>
      <c r="C118" s="34"/>
      <c r="D118" s="34"/>
      <c r="E118" s="34"/>
      <c r="F118" s="34"/>
      <c r="G118" s="34"/>
      <c r="I118" s="34" t="str">
        <f t="shared" ca="1" si="2"/>
        <v/>
      </c>
      <c r="J118" s="121"/>
      <c r="K118" s="121"/>
      <c r="L118" s="121"/>
      <c r="M118" s="256" t="s">
        <v>117</v>
      </c>
      <c r="N118" s="259" t="str">
        <f>IF($J100=$A$152,"(1+K1+K2)*(1+K3)","(1+AC + S + R + G)*(1 + DF)*(1+L)")</f>
        <v>(1+AC + S + R + G)*(1 + DF)*(1+L)</v>
      </c>
      <c r="O118" s="259"/>
      <c r="P118" s="259"/>
      <c r="Q118" s="259" t="s">
        <v>118</v>
      </c>
      <c r="R118" s="259"/>
      <c r="S118" s="260">
        <v>-1</v>
      </c>
    </row>
    <row r="119" spans="1:19" x14ac:dyDescent="0.25">
      <c r="A119" s="34"/>
      <c r="B119" s="34"/>
      <c r="C119" s="34"/>
      <c r="D119" s="34"/>
      <c r="E119" s="34"/>
      <c r="F119" s="34"/>
      <c r="G119" s="34"/>
      <c r="I119" s="34" t="str">
        <f t="shared" ca="1" si="2"/>
        <v/>
      </c>
      <c r="J119" s="121"/>
      <c r="K119" s="121"/>
      <c r="L119" s="121"/>
      <c r="M119" s="256"/>
      <c r="N119" s="261" t="s">
        <v>119</v>
      </c>
      <c r="O119" s="261"/>
      <c r="P119" s="261"/>
      <c r="Q119" s="261"/>
      <c r="R119" s="261"/>
      <c r="S119" s="260"/>
    </row>
    <row r="120" spans="1:19" ht="15.75" customHeight="1" x14ac:dyDescent="0.25">
      <c r="A120" s="34"/>
      <c r="B120" s="34"/>
      <c r="C120" s="34"/>
      <c r="D120" s="34"/>
      <c r="E120" s="34"/>
      <c r="F120" s="34"/>
      <c r="G120" s="34"/>
      <c r="I120" s="34" t="str">
        <f t="shared" ca="1" si="2"/>
        <v/>
      </c>
      <c r="J120" s="122"/>
      <c r="K120" s="122"/>
      <c r="L120" s="122"/>
      <c r="M120" s="122"/>
      <c r="N120" s="122"/>
      <c r="O120" s="122"/>
      <c r="P120" s="122"/>
      <c r="Q120" s="122"/>
      <c r="R120" s="122"/>
      <c r="S120" s="122"/>
    </row>
    <row r="121" spans="1:19" ht="39.950000000000003" customHeight="1" x14ac:dyDescent="0.25">
      <c r="A121" s="34"/>
      <c r="B121" s="34"/>
      <c r="C121" s="34"/>
      <c r="D121" s="34"/>
      <c r="E121" s="34"/>
      <c r="F121" s="34"/>
      <c r="G121" s="34"/>
      <c r="I121" s="34" t="str">
        <f t="shared" ca="1" si="2"/>
        <v/>
      </c>
      <c r="J121" s="251"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70%, com a respectiva alíquota de 3%.</v>
      </c>
      <c r="K121" s="251"/>
      <c r="L121" s="251"/>
      <c r="M121" s="251"/>
      <c r="N121" s="251"/>
      <c r="O121" s="251"/>
      <c r="P121" s="251"/>
      <c r="Q121" s="251"/>
      <c r="R121" s="251"/>
      <c r="S121" s="251"/>
    </row>
    <row r="122" spans="1:19" x14ac:dyDescent="0.25">
      <c r="A122" s="34"/>
      <c r="B122" s="34"/>
      <c r="C122" s="34"/>
      <c r="D122" s="34"/>
      <c r="E122" s="34"/>
      <c r="F122" s="34"/>
      <c r="G122" s="34"/>
      <c r="I122" s="34" t="str">
        <f t="shared" ca="1" si="2"/>
        <v/>
      </c>
      <c r="J122" s="144"/>
      <c r="K122" s="144"/>
      <c r="L122" s="144"/>
      <c r="M122" s="144"/>
      <c r="N122" s="144"/>
      <c r="O122" s="144"/>
      <c r="P122" s="144"/>
      <c r="Q122" s="144"/>
      <c r="R122" s="144"/>
      <c r="S122" s="144"/>
    </row>
    <row r="123" spans="1:19" ht="125.1" customHeight="1" x14ac:dyDescent="0.25">
      <c r="A123" s="34"/>
      <c r="B123" s="34"/>
      <c r="C123" s="34"/>
      <c r="D123" s="34"/>
      <c r="E123" s="34"/>
      <c r="F123" s="34"/>
      <c r="G123" s="34"/>
      <c r="I123" s="34" t="str">
        <f t="shared" ca="1" si="2"/>
        <v/>
      </c>
      <c r="J123" s="251" t="s">
        <v>20</v>
      </c>
      <c r="K123" s="251"/>
      <c r="L123" s="251"/>
      <c r="M123" s="251"/>
      <c r="N123" s="251"/>
      <c r="O123" s="251"/>
      <c r="P123" s="251"/>
      <c r="Q123" s="251"/>
      <c r="R123" s="251"/>
      <c r="S123" s="251"/>
    </row>
    <row r="124" spans="1:19" x14ac:dyDescent="0.25">
      <c r="A124" s="34"/>
      <c r="B124" s="34"/>
      <c r="C124" s="34"/>
      <c r="D124" s="34"/>
      <c r="E124" s="34"/>
      <c r="F124" s="34"/>
      <c r="G124" s="34"/>
      <c r="I124" s="34" t="str">
        <f t="shared" ca="1" si="2"/>
        <v/>
      </c>
    </row>
    <row r="125" spans="1:19" ht="69.95" customHeight="1" x14ac:dyDescent="0.25">
      <c r="A125" s="34"/>
      <c r="B125" s="34"/>
      <c r="C125" s="34"/>
      <c r="D125" s="34"/>
      <c r="E125" s="34"/>
      <c r="F125" s="34"/>
      <c r="G125" s="34"/>
      <c r="I125" s="34" t="str">
        <f t="shared" ca="1" si="2"/>
        <v/>
      </c>
      <c r="J125" s="251" t="str">
        <f>CONCATENATE("Declaro para os devidos fins que o regime de Contribuição Previdenciária sobre a Receita Bruta adotado para elaboração do orçamento foi ",IF(DADOS!$C$10="NÃO DESONERADO","SEM","COM"),"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125" s="251"/>
      <c r="L125" s="251"/>
      <c r="M125" s="251"/>
      <c r="N125" s="251"/>
      <c r="O125" s="251"/>
      <c r="P125" s="251"/>
      <c r="Q125" s="251"/>
      <c r="R125" s="251"/>
      <c r="S125" s="251"/>
    </row>
    <row r="126" spans="1:19" x14ac:dyDescent="0.25">
      <c r="A126" s="34"/>
      <c r="B126" s="34"/>
      <c r="C126" s="34"/>
      <c r="D126" s="34"/>
      <c r="E126" s="34"/>
      <c r="F126" s="34"/>
      <c r="G126" s="34"/>
      <c r="I126" s="34" t="str">
        <f t="shared" ca="1" si="2"/>
        <v/>
      </c>
    </row>
    <row r="127" spans="1:19" x14ac:dyDescent="0.25">
      <c r="A127" s="34"/>
      <c r="B127" s="34"/>
      <c r="C127" s="34"/>
      <c r="D127" s="34"/>
      <c r="E127" s="34"/>
      <c r="F127" s="34"/>
      <c r="G127" s="34"/>
      <c r="I127" s="34" t="str">
        <f t="shared" ca="1" si="2"/>
        <v/>
      </c>
      <c r="J127" s="110" t="s">
        <v>121</v>
      </c>
    </row>
    <row r="128" spans="1:19" ht="15.75" customHeight="1" x14ac:dyDescent="0.25">
      <c r="A128" s="34"/>
      <c r="B128" s="34"/>
      <c r="C128" s="34"/>
      <c r="D128" s="34"/>
      <c r="E128" s="34"/>
      <c r="F128" s="34"/>
      <c r="G128" s="34"/>
      <c r="I128" s="34" t="str">
        <f t="shared" ca="1" si="2"/>
        <v/>
      </c>
      <c r="J128" s="252"/>
      <c r="K128" s="252"/>
      <c r="L128" s="252"/>
      <c r="M128" s="252"/>
      <c r="N128" s="252"/>
      <c r="O128" s="252"/>
      <c r="P128" s="252"/>
      <c r="Q128" s="252"/>
      <c r="R128" s="252"/>
      <c r="S128" s="252"/>
    </row>
    <row r="129" spans="1:19" x14ac:dyDescent="0.25">
      <c r="A129" s="34"/>
      <c r="B129" s="34"/>
      <c r="C129" s="34"/>
      <c r="D129" s="34"/>
      <c r="E129" s="34"/>
      <c r="F129" s="34"/>
      <c r="G129" s="34"/>
      <c r="I129" s="34" t="str">
        <f t="shared" ca="1" si="2"/>
        <v/>
      </c>
    </row>
    <row r="130" spans="1:19" x14ac:dyDescent="0.25">
      <c r="A130" s="34"/>
      <c r="B130" s="34"/>
      <c r="C130" s="34"/>
      <c r="D130" s="34"/>
      <c r="E130" s="34"/>
      <c r="F130" s="34"/>
      <c r="G130" s="34"/>
      <c r="I130" s="34" t="str">
        <f t="shared" ca="1" si="2"/>
        <v/>
      </c>
      <c r="J130" s="262" t="str">
        <f>DADOS!C4</f>
        <v>POÇOS DE CALDAS/MG</v>
      </c>
      <c r="K130" s="262"/>
      <c r="L130" s="262"/>
      <c r="M130" s="262"/>
      <c r="P130" s="263">
        <f ca="1">TODAY()</f>
        <v>46107</v>
      </c>
      <c r="Q130" s="263"/>
      <c r="R130" s="263"/>
      <c r="S130" s="263"/>
    </row>
    <row r="131" spans="1:19" x14ac:dyDescent="0.25">
      <c r="A131" s="34"/>
      <c r="B131" s="34"/>
      <c r="C131" s="34"/>
      <c r="D131" s="34"/>
      <c r="E131" s="34"/>
      <c r="F131" s="34"/>
      <c r="G131" s="34"/>
      <c r="I131" s="34" t="str">
        <f t="shared" ca="1" si="2"/>
        <v/>
      </c>
      <c r="J131" s="255" t="s">
        <v>125</v>
      </c>
      <c r="K131" s="255"/>
      <c r="L131" s="255"/>
      <c r="M131" s="255"/>
      <c r="O131" s="123"/>
      <c r="P131" s="124" t="s">
        <v>126</v>
      </c>
      <c r="Q131" s="125"/>
      <c r="R131" s="125"/>
      <c r="S131" s="125"/>
    </row>
    <row r="132" spans="1:19" x14ac:dyDescent="0.25">
      <c r="A132" s="34"/>
      <c r="B132" s="34"/>
      <c r="C132" s="34"/>
      <c r="D132" s="34"/>
      <c r="E132" s="34"/>
      <c r="F132" s="34"/>
      <c r="G132" s="34"/>
      <c r="I132" s="34" t="str">
        <f t="shared" ca="1" si="2"/>
        <v/>
      </c>
    </row>
    <row r="133" spans="1:19" x14ac:dyDescent="0.25">
      <c r="A133" s="34"/>
      <c r="B133" s="34"/>
      <c r="C133" s="34"/>
      <c r="D133" s="34"/>
      <c r="E133" s="34"/>
      <c r="F133" s="34"/>
      <c r="G133" s="34"/>
      <c r="I133" s="34" t="str">
        <f t="shared" ca="1" si="2"/>
        <v/>
      </c>
      <c r="J133" s="255"/>
      <c r="K133" s="255"/>
      <c r="L133" s="255"/>
      <c r="M133" s="255"/>
      <c r="N133" s="126"/>
    </row>
    <row r="134" spans="1:19" x14ac:dyDescent="0.25">
      <c r="A134" s="34"/>
      <c r="B134" s="34"/>
      <c r="C134" s="34"/>
      <c r="D134" s="34"/>
      <c r="E134" s="34"/>
      <c r="F134" s="34"/>
      <c r="G134" s="34"/>
      <c r="I134" s="34" t="str">
        <f t="shared" ca="1" si="2"/>
        <v/>
      </c>
      <c r="J134" s="257" t="s">
        <v>128</v>
      </c>
      <c r="K134" s="257"/>
      <c r="L134" s="257"/>
      <c r="M134" s="257"/>
    </row>
    <row r="135" spans="1:19" ht="31.5" customHeight="1" x14ac:dyDescent="0.25">
      <c r="A135" s="34"/>
      <c r="B135" s="34"/>
      <c r="C135" s="34"/>
      <c r="D135" s="34"/>
      <c r="E135" s="34"/>
      <c r="F135" s="34"/>
      <c r="G135" s="34"/>
      <c r="I135" s="34" t="str">
        <f t="shared" ca="1" si="2"/>
        <v/>
      </c>
      <c r="J135" s="127" t="s">
        <v>41</v>
      </c>
      <c r="K135" s="142"/>
      <c r="L135" s="142" t="str">
        <f>IF(DADOS!$C$14="","",DADOS!$C$14)</f>
        <v>Victor Lingard</v>
      </c>
      <c r="M135" s="128"/>
      <c r="N135" s="126"/>
    </row>
    <row r="136" spans="1:19" x14ac:dyDescent="0.25">
      <c r="A136" s="34"/>
      <c r="B136" s="34"/>
      <c r="C136" s="34"/>
      <c r="D136" s="34"/>
      <c r="E136" s="34"/>
      <c r="F136" s="34"/>
      <c r="G136" s="34"/>
      <c r="I136" s="34" t="str">
        <f t="shared" ca="1" si="2"/>
        <v/>
      </c>
      <c r="J136" s="127" t="s">
        <v>42</v>
      </c>
      <c r="K136" s="142"/>
      <c r="L136" s="142">
        <f>IF(DADOS!$C$15="","",DADOS!$C$16)</f>
        <v>0</v>
      </c>
      <c r="M136" s="128"/>
      <c r="N136" s="126"/>
    </row>
    <row r="137" spans="1:19" x14ac:dyDescent="0.25">
      <c r="A137" s="34"/>
      <c r="B137" s="34"/>
      <c r="C137" s="34"/>
      <c r="D137" s="34"/>
      <c r="E137" s="34"/>
      <c r="F137" s="34"/>
      <c r="G137" s="34"/>
      <c r="I137" s="34" t="str">
        <f t="shared" ca="1" si="2"/>
        <v/>
      </c>
      <c r="J137" s="127" t="s">
        <v>43</v>
      </c>
      <c r="K137" s="142"/>
      <c r="L137" s="142" t="str">
        <f>IF(DADOS!$C$16="","",DADOS!$C$16)</f>
        <v/>
      </c>
      <c r="M137" s="128"/>
      <c r="N137" s="126"/>
    </row>
    <row r="138" spans="1:19" x14ac:dyDescent="0.25">
      <c r="A138" s="34"/>
      <c r="B138" s="34"/>
      <c r="C138" s="34"/>
      <c r="D138" s="34"/>
      <c r="E138" s="34"/>
      <c r="F138" s="34"/>
      <c r="G138" s="34"/>
    </row>
    <row r="139" spans="1:19" x14ac:dyDescent="0.25">
      <c r="A139" s="34"/>
      <c r="B139" s="34"/>
      <c r="C139" s="34"/>
      <c r="D139" s="34"/>
      <c r="E139" s="34"/>
      <c r="F139" s="34"/>
      <c r="G139" s="34"/>
    </row>
    <row r="140" spans="1:19" x14ac:dyDescent="0.25">
      <c r="A140" s="34"/>
      <c r="B140" s="34"/>
      <c r="C140" s="34"/>
      <c r="D140" s="34"/>
      <c r="E140" s="34"/>
      <c r="F140" s="34"/>
      <c r="G140" s="34"/>
    </row>
    <row r="141" spans="1:19" x14ac:dyDescent="0.25">
      <c r="A141" s="34"/>
      <c r="B141" s="34"/>
      <c r="C141" s="34"/>
      <c r="D141" s="34"/>
      <c r="E141" s="34"/>
      <c r="F141" s="34"/>
      <c r="G141" s="34"/>
    </row>
    <row r="142" spans="1:19" x14ac:dyDescent="0.25">
      <c r="A142" s="34"/>
      <c r="B142" s="34"/>
      <c r="C142" s="34"/>
      <c r="D142" s="34"/>
      <c r="E142" s="34"/>
      <c r="F142" s="34"/>
      <c r="G142" s="34"/>
    </row>
    <row r="143" spans="1:19" x14ac:dyDescent="0.25">
      <c r="A143" s="34"/>
      <c r="B143" s="34"/>
      <c r="C143" s="34"/>
      <c r="D143" s="34"/>
      <c r="E143" s="34"/>
      <c r="F143" s="34"/>
      <c r="G143" s="34"/>
    </row>
    <row r="144" spans="1:19" x14ac:dyDescent="0.25">
      <c r="A144" s="110" t="s">
        <v>130</v>
      </c>
    </row>
    <row r="145" spans="1:1" x14ac:dyDescent="0.25">
      <c r="A145" s="110" t="s">
        <v>83</v>
      </c>
    </row>
    <row r="146" spans="1:1" x14ac:dyDescent="0.25">
      <c r="A146" s="110" t="s">
        <v>90</v>
      </c>
    </row>
    <row r="147" spans="1:1" x14ac:dyDescent="0.25">
      <c r="A147" s="110" t="s">
        <v>94</v>
      </c>
    </row>
    <row r="148" spans="1:1" x14ac:dyDescent="0.25">
      <c r="A148" s="110" t="s">
        <v>104</v>
      </c>
    </row>
    <row r="149" spans="1:1" x14ac:dyDescent="0.25">
      <c r="A149" s="110" t="s">
        <v>106</v>
      </c>
    </row>
    <row r="150" spans="1:1" x14ac:dyDescent="0.25">
      <c r="A150" s="110" t="s">
        <v>115</v>
      </c>
    </row>
    <row r="151" spans="1:1" x14ac:dyDescent="0.25">
      <c r="A151" s="110" t="s">
        <v>120</v>
      </c>
    </row>
    <row r="152" spans="1:1" x14ac:dyDescent="0.25">
      <c r="A152" s="110" t="s">
        <v>122</v>
      </c>
    </row>
  </sheetData>
  <mergeCells count="143">
    <mergeCell ref="M117:S117"/>
    <mergeCell ref="N118:R118"/>
    <mergeCell ref="S118:S119"/>
    <mergeCell ref="N119:R119"/>
    <mergeCell ref="J123:S123"/>
    <mergeCell ref="J134:M134"/>
    <mergeCell ref="J2:S3"/>
    <mergeCell ref="N34:R34"/>
    <mergeCell ref="N35:R35"/>
    <mergeCell ref="S34:S35"/>
    <mergeCell ref="M33:S33"/>
    <mergeCell ref="J4:K5"/>
    <mergeCell ref="L4:S5"/>
    <mergeCell ref="J6:K7"/>
    <mergeCell ref="J125:S125"/>
    <mergeCell ref="J128:S128"/>
    <mergeCell ref="J130:M130"/>
    <mergeCell ref="P130:S130"/>
    <mergeCell ref="J131:M131"/>
    <mergeCell ref="J133:M133"/>
    <mergeCell ref="M118:M119"/>
    <mergeCell ref="J121:S121"/>
    <mergeCell ref="J111:Q111"/>
    <mergeCell ref="J105:Q105"/>
    <mergeCell ref="U111:W111"/>
    <mergeCell ref="J112:Q112"/>
    <mergeCell ref="U112:W112"/>
    <mergeCell ref="J113:Q113"/>
    <mergeCell ref="K115:S115"/>
    <mergeCell ref="J108:Q108"/>
    <mergeCell ref="U108:W108"/>
    <mergeCell ref="J109:Q109"/>
    <mergeCell ref="U109:W109"/>
    <mergeCell ref="J110:Q110"/>
    <mergeCell ref="U110:W110"/>
    <mergeCell ref="U105:W105"/>
    <mergeCell ref="J106:Q106"/>
    <mergeCell ref="U106:W106"/>
    <mergeCell ref="J107:Q107"/>
    <mergeCell ref="U107:W107"/>
    <mergeCell ref="U102:W103"/>
    <mergeCell ref="X102:X103"/>
    <mergeCell ref="Y102:Y103"/>
    <mergeCell ref="Z102:Z103"/>
    <mergeCell ref="J104:Q104"/>
    <mergeCell ref="U104:W104"/>
    <mergeCell ref="J92:M92"/>
    <mergeCell ref="J97:S97"/>
    <mergeCell ref="J99:S99"/>
    <mergeCell ref="J100:S100"/>
    <mergeCell ref="J102:Q103"/>
    <mergeCell ref="R102:R103"/>
    <mergeCell ref="S102:S103"/>
    <mergeCell ref="J83:S83"/>
    <mergeCell ref="J86:S86"/>
    <mergeCell ref="J88:M88"/>
    <mergeCell ref="P88:S88"/>
    <mergeCell ref="J89:M89"/>
    <mergeCell ref="J91:M91"/>
    <mergeCell ref="M76:M77"/>
    <mergeCell ref="J79:S79"/>
    <mergeCell ref="M75:S75"/>
    <mergeCell ref="N76:R76"/>
    <mergeCell ref="S76:S77"/>
    <mergeCell ref="N77:R77"/>
    <mergeCell ref="J81:S81"/>
    <mergeCell ref="J69:Q69"/>
    <mergeCell ref="U69:W69"/>
    <mergeCell ref="J70:Q70"/>
    <mergeCell ref="U70:W70"/>
    <mergeCell ref="J71:Q71"/>
    <mergeCell ref="K73:S73"/>
    <mergeCell ref="J66:Q66"/>
    <mergeCell ref="U66:W66"/>
    <mergeCell ref="J67:Q67"/>
    <mergeCell ref="U67:W67"/>
    <mergeCell ref="J68:Q68"/>
    <mergeCell ref="U68:W68"/>
    <mergeCell ref="J63:Q63"/>
    <mergeCell ref="U63:W63"/>
    <mergeCell ref="J64:Q64"/>
    <mergeCell ref="U64:W64"/>
    <mergeCell ref="J65:Q65"/>
    <mergeCell ref="U65:W65"/>
    <mergeCell ref="U60:W61"/>
    <mergeCell ref="X60:X61"/>
    <mergeCell ref="Y60:Y61"/>
    <mergeCell ref="Z60:Z61"/>
    <mergeCell ref="J62:Q62"/>
    <mergeCell ref="U62:W62"/>
    <mergeCell ref="J50:M50"/>
    <mergeCell ref="J55:S55"/>
    <mergeCell ref="J57:S57"/>
    <mergeCell ref="J58:S58"/>
    <mergeCell ref="J60:Q61"/>
    <mergeCell ref="R60:R61"/>
    <mergeCell ref="S60:S61"/>
    <mergeCell ref="J41:S41"/>
    <mergeCell ref="J44:S44"/>
    <mergeCell ref="J46:M46"/>
    <mergeCell ref="P46:S46"/>
    <mergeCell ref="J47:M47"/>
    <mergeCell ref="J49:M49"/>
    <mergeCell ref="M34:M35"/>
    <mergeCell ref="J37:S37"/>
    <mergeCell ref="J27:Q27"/>
    <mergeCell ref="J39:S39"/>
    <mergeCell ref="U27:W27"/>
    <mergeCell ref="J28:Q28"/>
    <mergeCell ref="U28:W28"/>
    <mergeCell ref="J29:Q29"/>
    <mergeCell ref="K31:S31"/>
    <mergeCell ref="J24:Q24"/>
    <mergeCell ref="U24:W24"/>
    <mergeCell ref="J25:Q25"/>
    <mergeCell ref="U25:W25"/>
    <mergeCell ref="J26:Q26"/>
    <mergeCell ref="U26:W26"/>
    <mergeCell ref="J21:Q21"/>
    <mergeCell ref="U21:W21"/>
    <mergeCell ref="J22:Q22"/>
    <mergeCell ref="U22:W22"/>
    <mergeCell ref="J23:Q23"/>
    <mergeCell ref="U23:W23"/>
    <mergeCell ref="U18:W19"/>
    <mergeCell ref="X18:X19"/>
    <mergeCell ref="Y18:Y19"/>
    <mergeCell ref="I6:I10"/>
    <mergeCell ref="J8:S8"/>
    <mergeCell ref="J10:Q10"/>
    <mergeCell ref="R10:S10"/>
    <mergeCell ref="J11:Q11"/>
    <mergeCell ref="R11:S11"/>
    <mergeCell ref="L6:S7"/>
    <mergeCell ref="Z18:Z19"/>
    <mergeCell ref="J20:Q20"/>
    <mergeCell ref="U20:W20"/>
    <mergeCell ref="J13:S13"/>
    <mergeCell ref="J15:S15"/>
    <mergeCell ref="J16:S16"/>
    <mergeCell ref="J18:Q19"/>
    <mergeCell ref="R18:R19"/>
    <mergeCell ref="S18:S19"/>
  </mergeCells>
  <conditionalFormatting sqref="J16:S16">
    <cfRule type="cellIs" dxfId="41" priority="9" operator="equal">
      <formula>$A$144</formula>
    </cfRule>
  </conditionalFormatting>
  <conditionalFormatting sqref="J29:S29 J71:S71 J113:S113">
    <cfRule type="expression" dxfId="40" priority="12" stopIfTrue="1">
      <formula>DESONERACAO="não"</formula>
    </cfRule>
  </conditionalFormatting>
  <conditionalFormatting sqref="J58:S58">
    <cfRule type="cellIs" dxfId="39" priority="2" operator="equal">
      <formula>$A$144</formula>
    </cfRule>
  </conditionalFormatting>
  <conditionalFormatting sqref="J100:S100">
    <cfRule type="cellIs" dxfId="38" priority="1" operator="equal">
      <formula>$A$144</formula>
    </cfRule>
  </conditionalFormatting>
  <conditionalFormatting sqref="R10:R11 S20:S25 J44">
    <cfRule type="expression" dxfId="37" priority="10">
      <formula>J10&lt;&gt;""</formula>
    </cfRule>
    <cfRule type="expression" dxfId="36" priority="11">
      <formula>J10=""</formula>
    </cfRule>
  </conditionalFormatting>
  <conditionalFormatting sqref="S28 S70 S112">
    <cfRule type="expression" dxfId="35" priority="15" stopIfTrue="1">
      <formula>DESONERACAO="não"</formula>
    </cfRule>
  </conditionalFormatting>
  <conditionalFormatting sqref="S62:S67 J86">
    <cfRule type="expression" dxfId="34" priority="7">
      <formula>J62&lt;&gt;""</formula>
    </cfRule>
    <cfRule type="expression" dxfId="33" priority="8">
      <formula>J62=""</formula>
    </cfRule>
  </conditionalFormatting>
  <conditionalFormatting sqref="S104:S109 J128">
    <cfRule type="expression" dxfId="32" priority="4">
      <formula>J104&lt;&gt;""</formula>
    </cfRule>
    <cfRule type="expression" dxfId="31" priority="5">
      <formula>J104=""</formula>
    </cfRule>
  </conditionalFormatting>
  <conditionalFormatting sqref="U28:W28 U70:W70 U112:W112">
    <cfRule type="expression" dxfId="30" priority="13" stopIfTrue="1">
      <formula>AND(U28&lt;&gt;"OK",U28&lt;&gt;"-",U28&lt;&gt;"")</formula>
    </cfRule>
    <cfRule type="cellIs" dxfId="29" priority="14" stopIfTrue="1" operator="equal">
      <formula>"OK"</formula>
    </cfRule>
  </conditionalFormatting>
  <dataValidations count="7">
    <dataValidation type="decimal" allowBlank="1" showErrorMessage="1" errorTitle="Erro de valores" error="Digite um valor entre 0% e 100%" sqref="S20:S25 S62:S67 S104:S109" xr:uid="{F0BD3FD7-D7EE-4F45-890E-4E49D95EC57E}">
      <formula1>0</formula1>
      <formula2>1</formula2>
    </dataValidation>
    <dataValidation type="decimal" allowBlank="1" showErrorMessage="1" errorTitle="Erro de valores" error="Digite um valor maior do que 0." sqref="S26 S68 S110" xr:uid="{C33689C1-25FA-4B51-9850-3B71D8470508}">
      <formula1>0</formula1>
      <formula2>1</formula2>
    </dataValidation>
    <dataValidation operator="greaterThanOrEqual" allowBlank="1" showErrorMessage="1" errorTitle="Erro de valores" error="Digite um valor igual a 0% ou 2%." sqref="S27 S69 S111" xr:uid="{DD4F0376-BF40-4258-8695-F19540CED7B6}">
      <formula1>0</formula1>
      <formula2>0</formula2>
    </dataValidation>
    <dataValidation type="decimal" operator="greaterThanOrEqual" allowBlank="1" showInputMessage="1" showErrorMessage="1" errorTitle="Valor não permitido" error="Digite um percentual entre 0% e 100%." promptTitle="Valores comuns:" prompt="Normalmente entre 2 e 5%." sqref="R11:S11" xr:uid="{99F72491-0572-4CF2-8255-DA3D95379C45}">
      <formula1>0</formula1>
      <formula2>0</formula2>
    </dataValidation>
    <dataValidation type="decimal" allowBlank="1" showInputMessage="1" showErrorMessage="1" errorTitle="Valor não permitido" error="Digite um percentual entre 0% e 100%." promptTitle="Valores admissíveis:" prompt="Insira valores entre 0 e 100%." sqref="R10:S10" xr:uid="{F068484C-0F2A-43E1-A04B-7044422D8F08}">
      <formula1>0</formula1>
      <formula2>1</formula2>
    </dataValidation>
    <dataValidation type="list" allowBlank="1" showErrorMessage="1" sqref="J100:S100 J58:S58" xr:uid="{A6A11F76-2B9A-4E14-B96B-5280698432CB}">
      <formula1>BDI.TipoObra</formula1>
      <formula2>0</formula2>
    </dataValidation>
    <dataValidation type="list" allowBlank="1" showErrorMessage="1" sqref="J16:S16" xr:uid="{CFAEDE90-155D-42E6-992B-5D8B890C4808}">
      <formula1>$A$144:$A$152</formula1>
    </dataValidation>
  </dataValidations>
  <pageMargins left="0.51181102362204722" right="0.51181102362204722" top="0.78740157480314965" bottom="0.78740157480314965" header="0.31496062992125984" footer="0.31496062992125984"/>
  <pageSetup paperSize="9" scale="57" fitToHeight="0" orientation="portrait" horizontalDpi="0" verticalDpi="0" r:id="rId1"/>
  <headerFooter scaleWithDoc="0">
    <oddHeader>&amp;R&amp;G</oddHeader>
  </headerFooter>
  <rowBreaks count="2" manualBreakCount="2">
    <brk id="54" min="9" max="25" man="1"/>
    <brk id="96" min="9" max="25" man="1"/>
  </rowBreaks>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C94F8-3DEE-452F-9021-6797B19542AB}">
  <sheetPr>
    <pageSetUpPr fitToPage="1"/>
  </sheetPr>
  <dimension ref="A1:Z152"/>
  <sheetViews>
    <sheetView view="pageBreakPreview" topLeftCell="I34" zoomScale="85" zoomScaleNormal="100" zoomScaleSheetLayoutView="85" workbookViewId="0">
      <selection activeCell="W13" sqref="W13"/>
    </sheetView>
  </sheetViews>
  <sheetFormatPr defaultRowHeight="15.75" x14ac:dyDescent="0.25"/>
  <cols>
    <col min="1" max="2" width="5.7109375" style="110" hidden="1" customWidth="1"/>
    <col min="3" max="3" width="10.7109375" style="110" hidden="1" customWidth="1"/>
    <col min="4" max="4" width="22.42578125" style="110" hidden="1" customWidth="1"/>
    <col min="5" max="5" width="11.28515625" style="110" hidden="1" customWidth="1"/>
    <col min="6" max="6" width="11.42578125" style="110" hidden="1" customWidth="1"/>
    <col min="7" max="7" width="11.85546875" style="110" hidden="1" customWidth="1"/>
    <col min="8" max="8" width="10.7109375" style="34" hidden="1" customWidth="1"/>
    <col min="9" max="9" width="3.7109375" style="34" customWidth="1"/>
    <col min="10" max="13" width="10.7109375" style="110" customWidth="1"/>
    <col min="14" max="15" width="2.5703125" style="110" customWidth="1"/>
    <col min="16" max="16" width="12.85546875" style="110" customWidth="1"/>
    <col min="17" max="17" width="8.5703125" style="110" customWidth="1"/>
    <col min="18" max="19" width="10.7109375" style="110" customWidth="1"/>
    <col min="20" max="23" width="9.140625" style="34"/>
    <col min="24" max="24" width="12.28515625" style="34" bestFit="1" customWidth="1"/>
    <col min="25" max="25" width="9.42578125" style="34" bestFit="1" customWidth="1"/>
    <col min="26" max="26" width="12.28515625" style="34" bestFit="1" customWidth="1"/>
    <col min="27" max="16384" width="9.140625" style="34"/>
  </cols>
  <sheetData>
    <row r="1" spans="1:19" x14ac:dyDescent="0.25">
      <c r="E1" s="108" t="s">
        <v>80</v>
      </c>
      <c r="F1" s="108" t="s">
        <v>81</v>
      </c>
      <c r="G1" s="108" t="s">
        <v>82</v>
      </c>
      <c r="O1" s="108" t="s">
        <v>131</v>
      </c>
      <c r="R1" s="34"/>
      <c r="S1" s="34"/>
    </row>
    <row r="2" spans="1:19" x14ac:dyDescent="0.25">
      <c r="A2" s="110" t="s">
        <v>83</v>
      </c>
      <c r="B2" s="111" t="s">
        <v>84</v>
      </c>
      <c r="C2" s="110" t="str">
        <f t="shared" ref="C2:C51" si="0">CONCATENATE(A2,"-",B2)</f>
        <v>Construção e Reforma de Edifícios-AC</v>
      </c>
      <c r="E2" s="112">
        <v>0.03</v>
      </c>
      <c r="F2" s="112">
        <v>0.04</v>
      </c>
      <c r="G2" s="112">
        <v>5.5E-2</v>
      </c>
      <c r="J2" s="264" t="s">
        <v>21</v>
      </c>
      <c r="K2" s="264"/>
      <c r="L2" s="264"/>
      <c r="M2" s="264"/>
      <c r="N2" s="264"/>
      <c r="O2" s="264"/>
      <c r="P2" s="264"/>
      <c r="Q2" s="264"/>
      <c r="R2" s="264"/>
      <c r="S2" s="264"/>
    </row>
    <row r="3" spans="1:19" x14ac:dyDescent="0.25">
      <c r="A3" s="110" t="str">
        <f>A2</f>
        <v>Construção e Reforma de Edifícios</v>
      </c>
      <c r="B3" s="111" t="s">
        <v>85</v>
      </c>
      <c r="C3" s="110" t="str">
        <f t="shared" si="0"/>
        <v>Construção e Reforma de Edifícios-SG</v>
      </c>
      <c r="E3" s="112">
        <v>8.0000000000000002E-3</v>
      </c>
      <c r="F3" s="112">
        <v>8.0000000000000002E-3</v>
      </c>
      <c r="G3" s="112">
        <v>0.01</v>
      </c>
      <c r="J3" s="264"/>
      <c r="K3" s="264"/>
      <c r="L3" s="264"/>
      <c r="M3" s="264"/>
      <c r="N3" s="264"/>
      <c r="O3" s="264"/>
      <c r="P3" s="264"/>
      <c r="Q3" s="264"/>
      <c r="R3" s="264"/>
      <c r="S3" s="264"/>
    </row>
    <row r="4" spans="1:19" ht="20.100000000000001" customHeight="1" x14ac:dyDescent="0.25">
      <c r="A4" s="110" t="str">
        <f>A3</f>
        <v>Construção e Reforma de Edifícios</v>
      </c>
      <c r="B4" s="111" t="s">
        <v>86</v>
      </c>
      <c r="C4" s="110" t="str">
        <f t="shared" si="0"/>
        <v>Construção e Reforma de Edifícios-R</v>
      </c>
      <c r="E4" s="112">
        <v>9.7000000000000003E-3</v>
      </c>
      <c r="F4" s="112">
        <v>1.2699999999999999E-2</v>
      </c>
      <c r="G4" s="112">
        <v>1.2699999999999999E-2</v>
      </c>
      <c r="J4" s="265" t="s">
        <v>12</v>
      </c>
      <c r="K4" s="265"/>
      <c r="L4" s="266" t="str">
        <f>DADOS!$C$8</f>
        <v>CONTRATAÇÃO DE EMPRESA PARA PRESTAÇÃO DE SERVIÇOS DE VEDAÇÃO EM TELHADO DE TELHADOS DE IMÓVEIS DO MUNICÍPIO DE POÇOS DE CALDAS</v>
      </c>
      <c r="M4" s="266"/>
      <c r="N4" s="266"/>
      <c r="O4" s="266"/>
      <c r="P4" s="266"/>
      <c r="Q4" s="266"/>
      <c r="R4" s="266"/>
      <c r="S4" s="266"/>
    </row>
    <row r="5" spans="1:19" ht="20.100000000000001" customHeight="1" x14ac:dyDescent="0.25">
      <c r="A5" s="110" t="str">
        <f>A4</f>
        <v>Construção e Reforma de Edifícios</v>
      </c>
      <c r="B5" s="111" t="s">
        <v>87</v>
      </c>
      <c r="C5" s="110" t="str">
        <f t="shared" si="0"/>
        <v>Construção e Reforma de Edifícios-DF</v>
      </c>
      <c r="E5" s="112">
        <v>5.8999999999999999E-3</v>
      </c>
      <c r="F5" s="112">
        <v>1.23E-2</v>
      </c>
      <c r="G5" s="112">
        <v>1.3899999999999999E-2</v>
      </c>
      <c r="J5" s="265"/>
      <c r="K5" s="265"/>
      <c r="L5" s="266"/>
      <c r="M5" s="266"/>
      <c r="N5" s="266"/>
      <c r="O5" s="266"/>
      <c r="P5" s="266"/>
      <c r="Q5" s="266"/>
      <c r="R5" s="266"/>
      <c r="S5" s="266"/>
    </row>
    <row r="6" spans="1:19" x14ac:dyDescent="0.25">
      <c r="A6" s="110" t="str">
        <f>A5</f>
        <v>Construção e Reforma de Edifícios</v>
      </c>
      <c r="B6" s="111" t="s">
        <v>67</v>
      </c>
      <c r="C6" s="110" t="str">
        <f t="shared" si="0"/>
        <v>Construção e Reforma de Edifícios-L</v>
      </c>
      <c r="E6" s="112">
        <v>6.1600000000000002E-2</v>
      </c>
      <c r="F6" s="112">
        <v>7.400000000000001E-2</v>
      </c>
      <c r="G6" s="112">
        <v>8.9600000000000013E-2</v>
      </c>
      <c r="I6" s="235" t="s">
        <v>88</v>
      </c>
      <c r="J6" s="265" t="s">
        <v>19</v>
      </c>
      <c r="K6" s="265"/>
      <c r="L6" s="239" t="str">
        <f>DADOS!$C$10</f>
        <v>NÃO DESONERADO</v>
      </c>
      <c r="M6" s="239"/>
      <c r="N6" s="239"/>
      <c r="O6" s="239"/>
      <c r="P6" s="239"/>
      <c r="Q6" s="239"/>
      <c r="R6" s="239"/>
      <c r="S6" s="239"/>
    </row>
    <row r="7" spans="1:19" ht="31.5" x14ac:dyDescent="0.25">
      <c r="A7" s="110" t="str">
        <f>A6</f>
        <v>Construção e Reforma de Edifícios</v>
      </c>
      <c r="B7" s="114" t="s">
        <v>89</v>
      </c>
      <c r="C7" s="110" t="str">
        <f t="shared" si="0"/>
        <v>Construção e Reforma de Edifícios-BDI PAD</v>
      </c>
      <c r="E7" s="112">
        <v>0.2034</v>
      </c>
      <c r="F7" s="112">
        <v>0.22120000000000001</v>
      </c>
      <c r="G7" s="112">
        <v>0.25</v>
      </c>
      <c r="I7" s="235"/>
      <c r="J7" s="265"/>
      <c r="K7" s="265"/>
      <c r="L7" s="239"/>
      <c r="M7" s="239"/>
      <c r="N7" s="239"/>
      <c r="O7" s="239"/>
      <c r="P7" s="239"/>
      <c r="Q7" s="239"/>
      <c r="R7" s="239"/>
      <c r="S7" s="239"/>
    </row>
    <row r="8" spans="1:19" ht="20.25" x14ac:dyDescent="0.25">
      <c r="A8" s="110" t="s">
        <v>90</v>
      </c>
      <c r="B8" s="111" t="s">
        <v>84</v>
      </c>
      <c r="C8" s="110" t="str">
        <f t="shared" si="0"/>
        <v>Construção de Praças Urbanas, Rodovias, Ferrovias e recapeamento e pavimentação de vias urbanas-AC</v>
      </c>
      <c r="E8" s="112">
        <v>3.7999999999999999E-2</v>
      </c>
      <c r="F8" s="112">
        <v>4.0099999999999997E-2</v>
      </c>
      <c r="G8" s="112">
        <v>4.6699999999999998E-2</v>
      </c>
      <c r="I8" s="235"/>
      <c r="J8" s="236" t="s">
        <v>139</v>
      </c>
      <c r="K8" s="236"/>
      <c r="L8" s="236"/>
      <c r="M8" s="236"/>
      <c r="N8" s="236"/>
      <c r="O8" s="236"/>
      <c r="P8" s="236"/>
      <c r="Q8" s="236"/>
      <c r="R8" s="236"/>
      <c r="S8" s="236"/>
    </row>
    <row r="9" spans="1:19" x14ac:dyDescent="0.25">
      <c r="A9" s="110" t="s">
        <v>90</v>
      </c>
      <c r="B9" s="111" t="s">
        <v>85</v>
      </c>
      <c r="C9" s="110" t="str">
        <f t="shared" si="0"/>
        <v>Construção de Praças Urbanas, Rodovias, Ferrovias e recapeamento e pavimentação de vias urbanas-SG</v>
      </c>
      <c r="E9" s="112">
        <v>3.2000000000000002E-3</v>
      </c>
      <c r="F9" s="112">
        <v>4.0000000000000001E-3</v>
      </c>
      <c r="G9" s="112">
        <v>7.4000000000000003E-3</v>
      </c>
      <c r="I9" s="235"/>
      <c r="J9" s="152" t="s">
        <v>140</v>
      </c>
      <c r="K9" s="267" t="str">
        <f>CONCATENATE(DADOS!C21," - ",DADOS!C22)</f>
        <v xml:space="preserve"> - </v>
      </c>
      <c r="L9" s="268"/>
      <c r="M9" s="268"/>
      <c r="N9" s="268"/>
      <c r="O9" s="268"/>
      <c r="P9" s="268"/>
      <c r="Q9" s="268"/>
      <c r="R9" s="268"/>
      <c r="S9" s="269"/>
    </row>
    <row r="10" spans="1:19" ht="35.1" customHeight="1" x14ac:dyDescent="0.25">
      <c r="A10" s="110" t="s">
        <v>90</v>
      </c>
      <c r="B10" s="111" t="s">
        <v>86</v>
      </c>
      <c r="C10" s="110" t="str">
        <f t="shared" si="0"/>
        <v>Construção de Praças Urbanas, Rodovias, Ferrovias e recapeamento e pavimentação de vias urbanas-R</v>
      </c>
      <c r="E10" s="112">
        <v>5.0000000000000001E-3</v>
      </c>
      <c r="F10" s="112">
        <v>5.6000000000000008E-3</v>
      </c>
      <c r="G10" s="112">
        <v>9.7000000000000003E-3</v>
      </c>
      <c r="I10" s="235"/>
      <c r="J10" s="237" t="s">
        <v>91</v>
      </c>
      <c r="K10" s="237"/>
      <c r="L10" s="237"/>
      <c r="M10" s="237"/>
      <c r="N10" s="237"/>
      <c r="O10" s="237"/>
      <c r="P10" s="237"/>
      <c r="Q10" s="237"/>
      <c r="R10" s="238"/>
      <c r="S10" s="238"/>
    </row>
    <row r="11" spans="1:19" ht="35.1" customHeight="1" x14ac:dyDescent="0.25">
      <c r="A11" s="110" t="s">
        <v>90</v>
      </c>
      <c r="B11" s="111" t="s">
        <v>87</v>
      </c>
      <c r="C11" s="110" t="str">
        <f t="shared" si="0"/>
        <v>Construção de Praças Urbanas, Rodovias, Ferrovias e recapeamento e pavimentação de vias urbanas-DF</v>
      </c>
      <c r="E11" s="112">
        <v>1.0200000000000001E-2</v>
      </c>
      <c r="F11" s="112">
        <v>1.11E-2</v>
      </c>
      <c r="G11" s="112">
        <v>1.21E-2</v>
      </c>
      <c r="I11" s="115" t="s">
        <v>92</v>
      </c>
      <c r="J11" s="237" t="s">
        <v>93</v>
      </c>
      <c r="K11" s="237"/>
      <c r="L11" s="237"/>
      <c r="M11" s="237"/>
      <c r="N11" s="237"/>
      <c r="O11" s="237"/>
      <c r="P11" s="237"/>
      <c r="Q11" s="237"/>
      <c r="R11" s="238"/>
      <c r="S11" s="238"/>
    </row>
    <row r="12" spans="1:19" x14ac:dyDescent="0.25">
      <c r="A12" s="110" t="s">
        <v>90</v>
      </c>
      <c r="B12" s="111" t="s">
        <v>67</v>
      </c>
      <c r="C12" s="110" t="str">
        <f t="shared" si="0"/>
        <v>Construção de Praças Urbanas, Rodovias, Ferrovias e recapeamento e pavimentação de vias urbanas-L</v>
      </c>
      <c r="E12" s="112">
        <v>6.6400000000000001E-2</v>
      </c>
      <c r="F12" s="112">
        <v>7.2999999999999995E-2</v>
      </c>
      <c r="G12" s="112">
        <v>8.6899999999999991E-2</v>
      </c>
      <c r="I12" s="34" t="s">
        <v>70</v>
      </c>
      <c r="J12" s="116"/>
      <c r="K12" s="116"/>
      <c r="L12" s="116"/>
      <c r="M12" s="116"/>
      <c r="N12" s="116"/>
      <c r="O12" s="116"/>
      <c r="P12" s="116"/>
      <c r="Q12" s="116"/>
      <c r="R12" s="116"/>
      <c r="S12" s="116"/>
    </row>
    <row r="13" spans="1:19" ht="31.5" x14ac:dyDescent="0.25">
      <c r="A13" s="110" t="s">
        <v>90</v>
      </c>
      <c r="B13" s="114" t="s">
        <v>89</v>
      </c>
      <c r="C13" s="110" t="str">
        <f t="shared" si="0"/>
        <v>Construção de Praças Urbanas, Rodovias, Ferrovias e recapeamento e pavimentação de vias urbanas-BDI PAD</v>
      </c>
      <c r="E13" s="112">
        <v>0.19600000000000001</v>
      </c>
      <c r="F13" s="112">
        <v>0.2097</v>
      </c>
      <c r="G13" s="112">
        <v>0.24230000000000002</v>
      </c>
      <c r="I13" s="34" t="s">
        <v>70</v>
      </c>
      <c r="J13" s="236" t="s">
        <v>95</v>
      </c>
      <c r="K13" s="236"/>
      <c r="L13" s="236"/>
      <c r="M13" s="236"/>
      <c r="N13" s="236"/>
      <c r="O13" s="236"/>
      <c r="P13" s="236"/>
      <c r="Q13" s="236"/>
      <c r="R13" s="236"/>
      <c r="S13" s="236"/>
    </row>
    <row r="14" spans="1:19" x14ac:dyDescent="0.25">
      <c r="A14" s="110" t="s">
        <v>94</v>
      </c>
      <c r="B14" s="111" t="s">
        <v>84</v>
      </c>
      <c r="C14" s="110" t="str">
        <f t="shared" si="0"/>
        <v>Construção de Redes de Abastecimento de Água, Coleta de Esgoto-AC</v>
      </c>
      <c r="E14" s="112">
        <v>3.4300000000000004E-2</v>
      </c>
      <c r="F14" s="112">
        <v>4.9299999999999997E-2</v>
      </c>
      <c r="G14" s="112">
        <v>6.7099999999999993E-2</v>
      </c>
      <c r="I14" s="34" t="s">
        <v>70</v>
      </c>
    </row>
    <row r="15" spans="1:19" x14ac:dyDescent="0.25">
      <c r="A15" s="110" t="str">
        <f>A14</f>
        <v>Construção de Redes de Abastecimento de Água, Coleta de Esgoto</v>
      </c>
      <c r="B15" s="111" t="s">
        <v>85</v>
      </c>
      <c r="C15" s="110" t="str">
        <f t="shared" si="0"/>
        <v>Construção de Redes de Abastecimento de Água, Coleta de Esgoto-SG</v>
      </c>
      <c r="E15" s="112">
        <v>2.8000000000000004E-3</v>
      </c>
      <c r="F15" s="112">
        <v>4.8999999999999998E-3</v>
      </c>
      <c r="G15" s="112">
        <v>7.4999999999999997E-3</v>
      </c>
      <c r="I15" s="34" t="s">
        <v>70</v>
      </c>
      <c r="J15" s="243" t="s">
        <v>96</v>
      </c>
      <c r="K15" s="243"/>
      <c r="L15" s="243"/>
      <c r="M15" s="243"/>
      <c r="N15" s="243"/>
      <c r="O15" s="243"/>
      <c r="P15" s="243"/>
      <c r="Q15" s="243"/>
      <c r="R15" s="243"/>
      <c r="S15" s="243"/>
    </row>
    <row r="16" spans="1:19" ht="20.100000000000001" customHeight="1" x14ac:dyDescent="0.25">
      <c r="A16" s="110" t="str">
        <f>A15</f>
        <v>Construção de Redes de Abastecimento de Água, Coleta de Esgoto</v>
      </c>
      <c r="B16" s="111" t="s">
        <v>86</v>
      </c>
      <c r="C16" s="110" t="str">
        <f t="shared" si="0"/>
        <v>Construção de Redes de Abastecimento de Água, Coleta de Esgoto-R</v>
      </c>
      <c r="E16" s="112">
        <v>0.01</v>
      </c>
      <c r="F16" s="112">
        <v>1.3899999999999999E-2</v>
      </c>
      <c r="G16" s="112">
        <v>1.7399999999999999E-2</v>
      </c>
      <c r="I16" s="34" t="s">
        <v>70</v>
      </c>
      <c r="J16" s="244" t="s">
        <v>122</v>
      </c>
      <c r="K16" s="244"/>
      <c r="L16" s="244"/>
      <c r="M16" s="244"/>
      <c r="N16" s="244"/>
      <c r="O16" s="244"/>
      <c r="P16" s="244"/>
      <c r="Q16" s="244"/>
      <c r="R16" s="244"/>
      <c r="S16" s="244"/>
    </row>
    <row r="17" spans="1:26" ht="20.100000000000001" customHeight="1" x14ac:dyDescent="0.25">
      <c r="A17" s="110" t="str">
        <f>A16</f>
        <v>Construção de Redes de Abastecimento de Água, Coleta de Esgoto</v>
      </c>
      <c r="B17" s="111" t="s">
        <v>87</v>
      </c>
      <c r="C17" s="110" t="str">
        <f t="shared" si="0"/>
        <v>Construção de Redes de Abastecimento de Água, Coleta de Esgoto-DF</v>
      </c>
      <c r="E17" s="112">
        <v>9.3999999999999986E-3</v>
      </c>
      <c r="F17" s="112">
        <v>9.8999999999999991E-3</v>
      </c>
      <c r="G17" s="112">
        <v>1.1699999999999999E-2</v>
      </c>
      <c r="I17" s="34" t="s">
        <v>70</v>
      </c>
    </row>
    <row r="18" spans="1:26" x14ac:dyDescent="0.25">
      <c r="A18" s="110" t="str">
        <f>A17</f>
        <v>Construção de Redes de Abastecimento de Água, Coleta de Esgoto</v>
      </c>
      <c r="B18" s="111" t="s">
        <v>67</v>
      </c>
      <c r="C18" s="110" t="str">
        <f t="shared" si="0"/>
        <v>Construção de Redes de Abastecimento de Água, Coleta de Esgoto-L</v>
      </c>
      <c r="E18" s="112">
        <v>6.7400000000000002E-2</v>
      </c>
      <c r="F18" s="112">
        <v>8.0399999999999985E-2</v>
      </c>
      <c r="G18" s="112">
        <v>9.4E-2</v>
      </c>
      <c r="I18" s="34" t="s">
        <v>70</v>
      </c>
      <c r="J18" s="240" t="s">
        <v>97</v>
      </c>
      <c r="K18" s="240"/>
      <c r="L18" s="240"/>
      <c r="M18" s="240"/>
      <c r="N18" s="240"/>
      <c r="O18" s="240"/>
      <c r="P18" s="240"/>
      <c r="Q18" s="240"/>
      <c r="R18" s="240" t="s">
        <v>98</v>
      </c>
      <c r="S18" s="245" t="s">
        <v>133</v>
      </c>
      <c r="U18" s="247" t="s">
        <v>100</v>
      </c>
      <c r="V18" s="247"/>
      <c r="W18" s="247"/>
      <c r="X18" s="240" t="s">
        <v>101</v>
      </c>
      <c r="Y18" s="240" t="s">
        <v>102</v>
      </c>
      <c r="Z18" s="240" t="s">
        <v>103</v>
      </c>
    </row>
    <row r="19" spans="1:26" ht="31.5" x14ac:dyDescent="0.25">
      <c r="A19" s="110" t="str">
        <f>A18</f>
        <v>Construção de Redes de Abastecimento de Água, Coleta de Esgoto</v>
      </c>
      <c r="B19" s="114" t="s">
        <v>89</v>
      </c>
      <c r="C19" s="110" t="str">
        <f t="shared" si="0"/>
        <v>Construção de Redes de Abastecimento de Água, Coleta de Esgoto-BDI PAD</v>
      </c>
      <c r="E19" s="112">
        <v>0.20760000000000001</v>
      </c>
      <c r="F19" s="112">
        <v>0.24179999999999999</v>
      </c>
      <c r="G19" s="112">
        <v>0.26440000000000002</v>
      </c>
      <c r="I19" s="34" t="s">
        <v>70</v>
      </c>
      <c r="J19" s="240"/>
      <c r="K19" s="240"/>
      <c r="L19" s="240"/>
      <c r="M19" s="240"/>
      <c r="N19" s="240"/>
      <c r="O19" s="240"/>
      <c r="P19" s="240"/>
      <c r="Q19" s="240"/>
      <c r="R19" s="240"/>
      <c r="S19" s="246"/>
      <c r="U19" s="247"/>
      <c r="V19" s="247"/>
      <c r="W19" s="247"/>
      <c r="X19" s="240"/>
      <c r="Y19" s="240"/>
      <c r="Z19" s="240"/>
    </row>
    <row r="20" spans="1:26" x14ac:dyDescent="0.25">
      <c r="A20" s="110" t="s">
        <v>104</v>
      </c>
      <c r="B20" s="111" t="s">
        <v>84</v>
      </c>
      <c r="C20" s="110" t="str">
        <f t="shared" si="0"/>
        <v>Construção e Manutenção de Estações e Redes de Distribuição de Energia Elétrica-AC</v>
      </c>
      <c r="E20" s="112">
        <v>5.2900000000000003E-2</v>
      </c>
      <c r="F20" s="112">
        <v>5.9200000000000003E-2</v>
      </c>
      <c r="G20" s="112">
        <v>7.9299999999999995E-2</v>
      </c>
      <c r="I20" s="34" t="s">
        <v>70</v>
      </c>
      <c r="J20" s="241" t="str">
        <f>IF($J$16=$A$152,"Encargos Sociais incidentes sobre a mão de obra","Administração Central")</f>
        <v>Encargos Sociais incidentes sobre a mão de obra</v>
      </c>
      <c r="K20" s="241"/>
      <c r="L20" s="241"/>
      <c r="M20" s="241"/>
      <c r="N20" s="241"/>
      <c r="O20" s="241"/>
      <c r="P20" s="241"/>
      <c r="Q20" s="241"/>
      <c r="R20" s="131" t="str">
        <f>IF($J16=$A$152,"K1","AC")</f>
        <v>K1</v>
      </c>
      <c r="S20" s="130"/>
      <c r="U20" s="242" t="s">
        <v>105</v>
      </c>
      <c r="V20" s="242"/>
      <c r="W20" s="242"/>
      <c r="X20" s="117" t="str">
        <f>VLOOKUP(CONCATENATE(J16,"-",R20),$C$2:$G$142,3,FALSE)</f>
        <v>-</v>
      </c>
      <c r="Y20" s="117" t="str">
        <f>VLOOKUP(CONCATENATE(J16,"-",R20),$C$2:$G$142,4,FALSE)</f>
        <v>-</v>
      </c>
      <c r="Z20" s="117" t="str">
        <f>VLOOKUP(CONCATENATE(J16,"-",R20),$C$2:$G$142,5,FALSE)</f>
        <v>-</v>
      </c>
    </row>
    <row r="21" spans="1:26" ht="30" customHeight="1" x14ac:dyDescent="0.25">
      <c r="A21" s="110" t="str">
        <f>A20</f>
        <v>Construção e Manutenção de Estações e Redes de Distribuição de Energia Elétrica</v>
      </c>
      <c r="B21" s="111" t="s">
        <v>85</v>
      </c>
      <c r="C21" s="110" t="str">
        <f t="shared" si="0"/>
        <v>Construção e Manutenção de Estações e Redes de Distribuição de Energia Elétrica-SG</v>
      </c>
      <c r="E21" s="112">
        <v>2.5000000000000001E-3</v>
      </c>
      <c r="F21" s="112">
        <v>5.1000000000000004E-3</v>
      </c>
      <c r="G21" s="112">
        <v>5.6000000000000008E-3</v>
      </c>
      <c r="I21" s="34" t="s">
        <v>70</v>
      </c>
      <c r="J21" s="241" t="str">
        <f>IF($J$16=$A$152,"Administração Central da empresa ou consultoria - overhead","Seguro e Garantia")</f>
        <v>Administração Central da empresa ou consultoria - overhead</v>
      </c>
      <c r="K21" s="241"/>
      <c r="L21" s="241"/>
      <c r="M21" s="241"/>
      <c r="N21" s="241"/>
      <c r="O21" s="241"/>
      <c r="P21" s="241"/>
      <c r="Q21" s="241"/>
      <c r="R21" s="131" t="str">
        <f>IF($J16=$A$152,"K2","SG")</f>
        <v>K2</v>
      </c>
      <c r="S21" s="130"/>
      <c r="U21" s="242" t="s">
        <v>105</v>
      </c>
      <c r="V21" s="242"/>
      <c r="W21" s="242"/>
      <c r="X21" s="117" t="str">
        <f>VLOOKUP(CONCATENATE(J16,"-",R21),$C$2:$G$142,3,FALSE)</f>
        <v>-</v>
      </c>
      <c r="Y21" s="117">
        <f>VLOOKUP(CONCATENATE(J16,"-",R21),$C$2:$G$142,4,FALSE)</f>
        <v>0.2</v>
      </c>
      <c r="Z21" s="117" t="str">
        <f>VLOOKUP(CONCATENATE(J16,"-",R21),$C$2:$G$142,5,FALSE)</f>
        <v>-</v>
      </c>
    </row>
    <row r="22" spans="1:26" ht="30" customHeight="1" x14ac:dyDescent="0.25">
      <c r="A22" s="110" t="str">
        <f>A21</f>
        <v>Construção e Manutenção de Estações e Redes de Distribuição de Energia Elétrica</v>
      </c>
      <c r="B22" s="111" t="s">
        <v>86</v>
      </c>
      <c r="C22" s="110" t="str">
        <f t="shared" si="0"/>
        <v>Construção e Manutenção de Estações e Redes de Distribuição de Energia Elétrica-R</v>
      </c>
      <c r="E22" s="112">
        <v>0.01</v>
      </c>
      <c r="F22" s="112">
        <v>1.4800000000000001E-2</v>
      </c>
      <c r="G22" s="112">
        <v>1.9699999999999999E-2</v>
      </c>
      <c r="I22" s="34" t="s">
        <v>70</v>
      </c>
      <c r="J22" s="241" t="str">
        <f>IF($J$16=$A$152,"","Risco")</f>
        <v/>
      </c>
      <c r="K22" s="241"/>
      <c r="L22" s="241"/>
      <c r="M22" s="241"/>
      <c r="N22" s="241"/>
      <c r="O22" s="241"/>
      <c r="P22" s="241"/>
      <c r="Q22" s="241"/>
      <c r="R22" s="131" t="str">
        <f>IF($J16=$A$152,"","R")</f>
        <v/>
      </c>
      <c r="S22" s="130"/>
      <c r="U22" s="242" t="s">
        <v>105</v>
      </c>
      <c r="V22" s="242"/>
      <c r="W22" s="242"/>
      <c r="X22" s="117" t="str">
        <f>VLOOKUP(CONCATENATE(J16,"-",R22),$C$2:$G$142,3,FALSE)</f>
        <v>-</v>
      </c>
      <c r="Y22" s="117" t="str">
        <f>VLOOKUP(CONCATENATE(J16,"-",R22),$C$2:$G$142,4,FALSE)</f>
        <v>-</v>
      </c>
      <c r="Z22" s="117" t="str">
        <f>VLOOKUP(CONCATENATE(J16,"-",R22),$C$2:$G$142,5,FALSE)</f>
        <v>-</v>
      </c>
    </row>
    <row r="23" spans="1:26" ht="30" customHeight="1" x14ac:dyDescent="0.25">
      <c r="A23" s="110" t="str">
        <f>A22</f>
        <v>Construção e Manutenção de Estações e Redes de Distribuição de Energia Elétrica</v>
      </c>
      <c r="B23" s="111" t="s">
        <v>87</v>
      </c>
      <c r="C23" s="110" t="str">
        <f t="shared" si="0"/>
        <v>Construção e Manutenção de Estações e Redes de Distribuição de Energia Elétrica-DF</v>
      </c>
      <c r="E23" s="112">
        <v>1.01E-2</v>
      </c>
      <c r="F23" s="112">
        <v>1.0700000000000001E-2</v>
      </c>
      <c r="G23" s="112">
        <v>1.11E-2</v>
      </c>
      <c r="I23" s="34" t="s">
        <v>70</v>
      </c>
      <c r="J23" s="241" t="str">
        <f>IF($J$16=$A$152,"","Despesas Financeiras")</f>
        <v/>
      </c>
      <c r="K23" s="241"/>
      <c r="L23" s="241"/>
      <c r="M23" s="241"/>
      <c r="N23" s="241"/>
      <c r="O23" s="241"/>
      <c r="P23" s="241"/>
      <c r="Q23" s="241"/>
      <c r="R23" s="131" t="str">
        <f>IF($J16=$A$152,"","DF")</f>
        <v/>
      </c>
      <c r="S23" s="130"/>
      <c r="U23" s="242" t="s">
        <v>105</v>
      </c>
      <c r="V23" s="242"/>
      <c r="W23" s="242"/>
      <c r="X23" s="117" t="str">
        <f>VLOOKUP(CONCATENATE(J16,"-",R23),$C$2:$G$142,3,FALSE)</f>
        <v>-</v>
      </c>
      <c r="Y23" s="117" t="str">
        <f>VLOOKUP(CONCATENATE(J16,"-",R23),$C$2:$G$142,4,FALSE)</f>
        <v>-</v>
      </c>
      <c r="Z23" s="117" t="str">
        <f>VLOOKUP(CONCATENATE(J16,"-",R23),$C$2:$G$142,5,FALSE)</f>
        <v>-</v>
      </c>
    </row>
    <row r="24" spans="1:26" ht="30" customHeight="1" x14ac:dyDescent="0.25">
      <c r="A24" s="110" t="str">
        <f>A23</f>
        <v>Construção e Manutenção de Estações e Redes de Distribuição de Energia Elétrica</v>
      </c>
      <c r="B24" s="111" t="s">
        <v>67</v>
      </c>
      <c r="C24" s="110" t="str">
        <f t="shared" si="0"/>
        <v>Construção e Manutenção de Estações e Redes de Distribuição de Energia Elétrica-L</v>
      </c>
      <c r="E24" s="112">
        <v>0.08</v>
      </c>
      <c r="F24" s="112">
        <v>8.3100000000000007E-2</v>
      </c>
      <c r="G24" s="112">
        <v>9.5100000000000004E-2</v>
      </c>
      <c r="I24" s="34" t="s">
        <v>70</v>
      </c>
      <c r="J24" s="241" t="str">
        <f>IF($J$16=$A$152,"Margem bruta da empresa de consultoria","Lucro")</f>
        <v>Margem bruta da empresa de consultoria</v>
      </c>
      <c r="K24" s="241"/>
      <c r="L24" s="241"/>
      <c r="M24" s="241"/>
      <c r="N24" s="241"/>
      <c r="O24" s="241"/>
      <c r="P24" s="241"/>
      <c r="Q24" s="241"/>
      <c r="R24" s="131" t="str">
        <f>IF($J16=$A$152,"K3","L")</f>
        <v>K3</v>
      </c>
      <c r="S24" s="130"/>
      <c r="U24" s="242" t="s">
        <v>105</v>
      </c>
      <c r="V24" s="242"/>
      <c r="W24" s="242"/>
      <c r="X24" s="117" t="str">
        <f>VLOOKUP(CONCATENATE(J16,"-",R24),$C$2:$G$142,3,FALSE)</f>
        <v>-</v>
      </c>
      <c r="Y24" s="117">
        <f>VLOOKUP(CONCATENATE(J16,"-",R24),$C$2:$G$142,4,FALSE)</f>
        <v>0.12</v>
      </c>
      <c r="Z24" s="117" t="str">
        <f>VLOOKUP(CONCATENATE(J16,"-",R24),$C$2:$G$142,5,FALSE)</f>
        <v>-</v>
      </c>
    </row>
    <row r="25" spans="1:26" ht="30" customHeight="1" x14ac:dyDescent="0.25">
      <c r="A25" s="110" t="str">
        <f>A24</f>
        <v>Construção e Manutenção de Estações e Redes de Distribuição de Energia Elétrica</v>
      </c>
      <c r="B25" s="114" t="s">
        <v>89</v>
      </c>
      <c r="C25" s="110" t="str">
        <f t="shared" si="0"/>
        <v>Construção e Manutenção de Estações e Redes de Distribuição de Energia Elétrica-BDI PAD</v>
      </c>
      <c r="E25" s="112">
        <v>0.24</v>
      </c>
      <c r="F25" s="112">
        <v>0.25840000000000002</v>
      </c>
      <c r="G25" s="112">
        <v>0.27860000000000001</v>
      </c>
      <c r="I25" s="34" t="s">
        <v>70</v>
      </c>
      <c r="J25" s="241" t="s">
        <v>107</v>
      </c>
      <c r="K25" s="241"/>
      <c r="L25" s="241"/>
      <c r="M25" s="241"/>
      <c r="N25" s="241"/>
      <c r="O25" s="241"/>
      <c r="P25" s="241"/>
      <c r="Q25" s="241"/>
      <c r="R25" s="131" t="s">
        <v>108</v>
      </c>
      <c r="S25" s="130"/>
      <c r="U25" s="242" t="s">
        <v>105</v>
      </c>
      <c r="V25" s="242"/>
      <c r="W25" s="242"/>
      <c r="X25" s="117">
        <v>3.6499999999999998E-2</v>
      </c>
      <c r="Y25" s="117">
        <v>3.6499999999999998E-2</v>
      </c>
      <c r="Z25" s="117">
        <v>3.6499999999999998E-2</v>
      </c>
    </row>
    <row r="26" spans="1:26" ht="30" customHeight="1" x14ac:dyDescent="0.25">
      <c r="A26" s="110" t="s">
        <v>106</v>
      </c>
      <c r="B26" s="111" t="s">
        <v>84</v>
      </c>
      <c r="C26" s="110" t="str">
        <f t="shared" si="0"/>
        <v>Obras Portuárias, Marítimas e Fluviais-AC</v>
      </c>
      <c r="E26" s="112">
        <v>0.04</v>
      </c>
      <c r="F26" s="112">
        <v>5.5199999999999999E-2</v>
      </c>
      <c r="G26" s="112">
        <v>7.85E-2</v>
      </c>
      <c r="I26" s="34" t="s">
        <v>70</v>
      </c>
      <c r="J26" s="241" t="s">
        <v>109</v>
      </c>
      <c r="K26" s="241"/>
      <c r="L26" s="241"/>
      <c r="M26" s="241"/>
      <c r="N26" s="241"/>
      <c r="O26" s="241"/>
      <c r="P26" s="241"/>
      <c r="Q26" s="241"/>
      <c r="R26" s="131" t="s">
        <v>0</v>
      </c>
      <c r="S26" s="117">
        <f ca="1">IF(AND($J16&lt;&gt;$A$151,COUNTA(OFFSET(S19,1,0,6))&gt;0),$R$11*$R$10,0)</f>
        <v>0</v>
      </c>
      <c r="U26" s="242" t="s">
        <v>105</v>
      </c>
      <c r="V26" s="242"/>
      <c r="W26" s="242"/>
      <c r="X26" s="117">
        <v>0</v>
      </c>
      <c r="Y26" s="117">
        <v>2.5000000000000001E-2</v>
      </c>
      <c r="Z26" s="117">
        <v>0.05</v>
      </c>
    </row>
    <row r="27" spans="1:26" ht="30" customHeight="1" x14ac:dyDescent="0.25">
      <c r="A27" s="110" t="str">
        <f>A26</f>
        <v>Obras Portuárias, Marítimas e Fluviais</v>
      </c>
      <c r="B27" s="111" t="s">
        <v>85</v>
      </c>
      <c r="C27" s="110" t="str">
        <f t="shared" si="0"/>
        <v>Obras Portuárias, Marítimas e Fluviais-SG</v>
      </c>
      <c r="E27" s="112">
        <v>8.1000000000000013E-3</v>
      </c>
      <c r="F27" s="112">
        <v>1.2199999999999999E-2</v>
      </c>
      <c r="G27" s="112">
        <v>1.9900000000000001E-2</v>
      </c>
      <c r="I27" s="34" t="s">
        <v>70</v>
      </c>
      <c r="J27" s="241" t="s">
        <v>110</v>
      </c>
      <c r="K27" s="241"/>
      <c r="L27" s="241"/>
      <c r="M27" s="241"/>
      <c r="N27" s="241"/>
      <c r="O27" s="241"/>
      <c r="P27" s="241"/>
      <c r="Q27" s="241"/>
      <c r="R27" s="131" t="s">
        <v>111</v>
      </c>
      <c r="S27" s="117">
        <f ca="1">IF(AND($J16&lt;&gt;$A$151,COUNTA(OFFSET(S19,1,0,6))&gt;0),4.5%,0%)</f>
        <v>0</v>
      </c>
      <c r="U27" s="242" t="s">
        <v>105</v>
      </c>
      <c r="V27" s="242"/>
      <c r="W27" s="242"/>
      <c r="X27" s="118">
        <v>0</v>
      </c>
      <c r="Y27" s="118">
        <v>4.4999999999999998E-2</v>
      </c>
      <c r="Z27" s="118">
        <v>4.4999999999999998E-2</v>
      </c>
    </row>
    <row r="28" spans="1:26" ht="30" customHeight="1" x14ac:dyDescent="0.25">
      <c r="A28" s="110" t="str">
        <f>A27</f>
        <v>Obras Portuárias, Marítimas e Fluviais</v>
      </c>
      <c r="B28" s="111" t="s">
        <v>86</v>
      </c>
      <c r="C28" s="110" t="str">
        <f t="shared" si="0"/>
        <v>Obras Portuárias, Marítimas e Fluviais-R</v>
      </c>
      <c r="E28" s="112">
        <v>1.46E-2</v>
      </c>
      <c r="F28" s="112">
        <v>2.3199999999999998E-2</v>
      </c>
      <c r="G28" s="112">
        <v>3.1600000000000003E-2</v>
      </c>
      <c r="I28" s="34" t="s">
        <v>70</v>
      </c>
      <c r="J28" s="241" t="s">
        <v>112</v>
      </c>
      <c r="K28" s="241"/>
      <c r="L28" s="241"/>
      <c r="M28" s="241"/>
      <c r="N28" s="241"/>
      <c r="O28" s="241"/>
      <c r="P28" s="241"/>
      <c r="Q28" s="241"/>
      <c r="R28" s="132" t="s">
        <v>89</v>
      </c>
      <c r="S28" s="117">
        <f ca="1">IF($J16=$A$151,0,ROUND((((1+S20+S21+S22)*(1+S23)*(1+S24)/(1-(S25+S26)))-1),4))</f>
        <v>0</v>
      </c>
      <c r="U28" s="248" t="str">
        <f ca="1">IF(OR($J$16=$A$152,$J$16=$A$151,AND(S28&gt;=X28,S28&lt;=Z28)),"OK","FORA DO INTERVALO")</f>
        <v>OK</v>
      </c>
      <c r="V28" s="248"/>
      <c r="W28" s="248"/>
      <c r="X28" s="117" t="str">
        <f>IF($J16=$A$151,0,VLOOKUP(CONCATENATE($J16,"-",$R28),$C$2:$G$142,3,FALSE))</f>
        <v>-</v>
      </c>
      <c r="Y28" s="117" t="str">
        <f>IF($J16=$A$151,0,VLOOKUP(CONCATENATE($J16,"-",$R28),$C$2:$G$142,4,FALSE))</f>
        <v>-</v>
      </c>
      <c r="Z28" s="117" t="str">
        <f>IF($J16=$A$151,0,VLOOKUP(CONCATENATE($J16,"-",$R28),$C$2:$G$142,5,FALSE))</f>
        <v>-</v>
      </c>
    </row>
    <row r="29" spans="1:26" x14ac:dyDescent="0.25">
      <c r="A29" s="110" t="str">
        <f>A28</f>
        <v>Obras Portuárias, Marítimas e Fluviais</v>
      </c>
      <c r="B29" s="111" t="s">
        <v>87</v>
      </c>
      <c r="C29" s="110" t="str">
        <f t="shared" si="0"/>
        <v>Obras Portuárias, Marítimas e Fluviais-DF</v>
      </c>
      <c r="E29" s="112">
        <v>9.3999999999999986E-3</v>
      </c>
      <c r="F29" s="112">
        <v>1.0200000000000001E-2</v>
      </c>
      <c r="G29" s="112">
        <v>1.3300000000000001E-2</v>
      </c>
      <c r="I29" s="34" t="s">
        <v>70</v>
      </c>
      <c r="J29" s="249" t="s">
        <v>113</v>
      </c>
      <c r="K29" s="249"/>
      <c r="L29" s="249"/>
      <c r="M29" s="249"/>
      <c r="N29" s="249"/>
      <c r="O29" s="249"/>
      <c r="P29" s="249"/>
      <c r="Q29" s="249"/>
      <c r="R29" s="119" t="s">
        <v>114</v>
      </c>
      <c r="S29" s="120">
        <f ca="1">IF($J16=$A$151,0,ROUND((((1+S20+S21+S22)*(1+S23)*(1+S24)/(1-(S25+S26+S27)))-1),4))</f>
        <v>0</v>
      </c>
    </row>
    <row r="30" spans="1:26" x14ac:dyDescent="0.25">
      <c r="A30" s="110" t="str">
        <f>A29</f>
        <v>Obras Portuárias, Marítimas e Fluviais</v>
      </c>
      <c r="B30" s="111" t="s">
        <v>67</v>
      </c>
      <c r="C30" s="110" t="str">
        <f t="shared" si="0"/>
        <v>Obras Portuárias, Marítimas e Fluviais-L</v>
      </c>
      <c r="E30" s="112">
        <v>7.1399999999999991E-2</v>
      </c>
      <c r="F30" s="112">
        <v>8.4000000000000005E-2</v>
      </c>
      <c r="G30" s="112">
        <v>0.1043</v>
      </c>
      <c r="I30" s="34" t="s">
        <v>70</v>
      </c>
    </row>
    <row r="31" spans="1:26" ht="31.5" x14ac:dyDescent="0.25">
      <c r="A31" s="110" t="str">
        <f>A30</f>
        <v>Obras Portuárias, Marítimas e Fluviais</v>
      </c>
      <c r="B31" s="114" t="s">
        <v>89</v>
      </c>
      <c r="C31" s="110" t="str">
        <f t="shared" si="0"/>
        <v>Obras Portuárias, Marítimas e Fluviais-BDI PAD</v>
      </c>
      <c r="E31" s="112">
        <v>0.22800000000000001</v>
      </c>
      <c r="F31" s="112">
        <v>0.27479999999999999</v>
      </c>
      <c r="G31" s="112">
        <v>0.3095</v>
      </c>
      <c r="I31" s="34" t="s">
        <v>70</v>
      </c>
      <c r="J31" s="109" t="str">
        <f ca="1">IF(U28&lt;&gt;"ok","X","")</f>
        <v/>
      </c>
      <c r="K31" s="250" t="str">
        <f ca="1">IF(U28&lt;&gt;"ok","Anexo: Relatório Técnico Circunstanciado justificando a adoção do percentual de cada parcela do BDI.","")</f>
        <v/>
      </c>
      <c r="L31" s="250"/>
      <c r="M31" s="250"/>
      <c r="N31" s="250"/>
      <c r="O31" s="250"/>
      <c r="P31" s="250"/>
      <c r="Q31" s="250"/>
      <c r="R31" s="250"/>
      <c r="S31" s="250"/>
    </row>
    <row r="32" spans="1:26" x14ac:dyDescent="0.25">
      <c r="A32" s="110" t="s">
        <v>115</v>
      </c>
      <c r="B32" s="111" t="s">
        <v>84</v>
      </c>
      <c r="C32" s="110" t="str">
        <f t="shared" si="0"/>
        <v>Fornecimento de Materiais e Equipamentos (aquisição indireta - em conjunto com licitação de obras)-AC</v>
      </c>
      <c r="E32" s="112">
        <v>1.4999999999999999E-2</v>
      </c>
      <c r="F32" s="112">
        <v>3.4500000000000003E-2</v>
      </c>
      <c r="G32" s="112">
        <v>4.4900000000000002E-2</v>
      </c>
      <c r="I32" s="34" t="s">
        <v>70</v>
      </c>
    </row>
    <row r="33" spans="1:19" x14ac:dyDescent="0.25">
      <c r="A33" s="110" t="str">
        <f>A32</f>
        <v>Fornecimento de Materiais e Equipamentos (aquisição indireta - em conjunto com licitação de obras)</v>
      </c>
      <c r="B33" s="111" t="s">
        <v>85</v>
      </c>
      <c r="C33" s="110" t="str">
        <f t="shared" si="0"/>
        <v>Fornecimento de Materiais e Equipamentos (aquisição indireta - em conjunto com licitação de obras)-SG</v>
      </c>
      <c r="E33" s="112">
        <v>3.0000000000000001E-3</v>
      </c>
      <c r="F33" s="112">
        <v>4.7999999999999996E-3</v>
      </c>
      <c r="G33" s="112">
        <v>8.199999999999999E-3</v>
      </c>
      <c r="I33" s="34" t="s">
        <v>70</v>
      </c>
      <c r="J33" s="136"/>
      <c r="K33" s="136"/>
      <c r="L33" s="136"/>
      <c r="M33" s="258" t="s">
        <v>116</v>
      </c>
      <c r="N33" s="258"/>
      <c r="O33" s="258"/>
      <c r="P33" s="258"/>
      <c r="Q33" s="258"/>
      <c r="R33" s="258"/>
      <c r="S33" s="258"/>
    </row>
    <row r="34" spans="1:19" x14ac:dyDescent="0.25">
      <c r="A34" s="110" t="str">
        <f>A33</f>
        <v>Fornecimento de Materiais e Equipamentos (aquisição indireta - em conjunto com licitação de obras)</v>
      </c>
      <c r="B34" s="111" t="s">
        <v>86</v>
      </c>
      <c r="C34" s="110" t="str">
        <f t="shared" si="0"/>
        <v>Fornecimento de Materiais e Equipamentos (aquisição indireta - em conjunto com licitação de obras)-R</v>
      </c>
      <c r="E34" s="112">
        <v>5.6000000000000008E-3</v>
      </c>
      <c r="F34" s="112">
        <v>8.5000000000000006E-3</v>
      </c>
      <c r="G34" s="112">
        <v>8.8999999999999999E-3</v>
      </c>
      <c r="I34" s="34" t="s">
        <v>70</v>
      </c>
      <c r="J34" s="121"/>
      <c r="K34" s="121"/>
      <c r="L34" s="121"/>
      <c r="M34" s="256" t="s">
        <v>117</v>
      </c>
      <c r="N34" s="259" t="str">
        <f>IF($J16=$A$152,"(1+K1+K2)*(1+K3)","(1+AC + S + R + G)*(1 + DF)*(1+L)")</f>
        <v>(1+K1+K2)*(1+K3)</v>
      </c>
      <c r="O34" s="259"/>
      <c r="P34" s="259"/>
      <c r="Q34" s="259"/>
      <c r="R34" s="259"/>
      <c r="S34" s="260">
        <v>-1</v>
      </c>
    </row>
    <row r="35" spans="1:19" x14ac:dyDescent="0.25">
      <c r="A35" s="110" t="str">
        <f>A34</f>
        <v>Fornecimento de Materiais e Equipamentos (aquisição indireta - em conjunto com licitação de obras)</v>
      </c>
      <c r="B35" s="111" t="s">
        <v>87</v>
      </c>
      <c r="C35" s="110" t="str">
        <f t="shared" si="0"/>
        <v>Fornecimento de Materiais e Equipamentos (aquisição indireta - em conjunto com licitação de obras)-DF</v>
      </c>
      <c r="E35" s="112">
        <v>8.5000000000000006E-3</v>
      </c>
      <c r="F35" s="112">
        <v>8.5000000000000006E-3</v>
      </c>
      <c r="G35" s="112">
        <v>1.11E-2</v>
      </c>
      <c r="I35" s="34" t="s">
        <v>70</v>
      </c>
      <c r="J35" s="121"/>
      <c r="K35" s="121"/>
      <c r="L35" s="121"/>
      <c r="M35" s="256"/>
      <c r="N35" s="261" t="s">
        <v>119</v>
      </c>
      <c r="O35" s="261"/>
      <c r="P35" s="261"/>
      <c r="Q35" s="261"/>
      <c r="R35" s="261"/>
      <c r="S35" s="260"/>
    </row>
    <row r="36" spans="1:19" x14ac:dyDescent="0.25">
      <c r="A36" s="110" t="str">
        <f>A35</f>
        <v>Fornecimento de Materiais e Equipamentos (aquisição indireta - em conjunto com licitação de obras)</v>
      </c>
      <c r="B36" s="111" t="s">
        <v>67</v>
      </c>
      <c r="C36" s="110" t="str">
        <f t="shared" si="0"/>
        <v>Fornecimento de Materiais e Equipamentos (aquisição indireta - em conjunto com licitação de obras)-L</v>
      </c>
      <c r="E36" s="112">
        <v>3.5000000000000003E-2</v>
      </c>
      <c r="F36" s="112">
        <v>5.1100000000000007E-2</v>
      </c>
      <c r="G36" s="112">
        <v>6.2199999999999998E-2</v>
      </c>
      <c r="I36" s="34" t="s">
        <v>70</v>
      </c>
      <c r="J36" s="122"/>
      <c r="K36" s="122"/>
      <c r="L36" s="122"/>
      <c r="M36" s="122"/>
      <c r="N36" s="122"/>
      <c r="O36" s="122"/>
      <c r="P36" s="122"/>
      <c r="Q36" s="122"/>
      <c r="R36" s="122"/>
      <c r="S36" s="122"/>
    </row>
    <row r="37" spans="1:19" ht="39.950000000000003" customHeight="1" x14ac:dyDescent="0.25">
      <c r="A37" s="110" t="str">
        <f>A36</f>
        <v>Fornecimento de Materiais e Equipamentos (aquisição indireta - em conjunto com licitação de obras)</v>
      </c>
      <c r="B37" s="114" t="s">
        <v>89</v>
      </c>
      <c r="C37" s="110" t="str">
        <f t="shared" si="0"/>
        <v>Fornecimento de Materiais e Equipamentos (aquisição indireta - em conjunto com licitação de obras)-BDI PAD</v>
      </c>
      <c r="E37" s="112">
        <v>0.111</v>
      </c>
      <c r="F37" s="112">
        <v>0.14019999999999999</v>
      </c>
      <c r="G37" s="112">
        <v>0.16800000000000001</v>
      </c>
      <c r="I37" s="34" t="s">
        <v>70</v>
      </c>
      <c r="J37" s="251"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0%, com a respectiva alíquota de 0%.</v>
      </c>
      <c r="K37" s="251"/>
      <c r="L37" s="251"/>
      <c r="M37" s="251"/>
      <c r="N37" s="251"/>
      <c r="O37" s="251"/>
      <c r="P37" s="251"/>
      <c r="Q37" s="251"/>
      <c r="R37" s="251"/>
      <c r="S37" s="251"/>
    </row>
    <row r="38" spans="1:19" x14ac:dyDescent="0.25">
      <c r="A38" s="110" t="s">
        <v>120</v>
      </c>
      <c r="B38" s="114" t="s">
        <v>84</v>
      </c>
      <c r="C38" s="110" t="str">
        <f t="shared" si="0"/>
        <v>Fornecimento de Materiais e Equipamentos (aquisição direta)-AC</v>
      </c>
      <c r="E38" s="112" t="s">
        <v>105</v>
      </c>
      <c r="F38" s="112" t="s">
        <v>105</v>
      </c>
      <c r="G38" s="112" t="s">
        <v>105</v>
      </c>
      <c r="I38" s="34" t="s">
        <v>70</v>
      </c>
    </row>
    <row r="39" spans="1:19" ht="125.1" customHeight="1" x14ac:dyDescent="0.25">
      <c r="A39" s="110" t="s">
        <v>120</v>
      </c>
      <c r="B39" s="114" t="s">
        <v>85</v>
      </c>
      <c r="C39" s="110" t="str">
        <f t="shared" si="0"/>
        <v>Fornecimento de Materiais e Equipamentos (aquisição direta)-SG</v>
      </c>
      <c r="E39" s="112" t="s">
        <v>105</v>
      </c>
      <c r="F39" s="112" t="s">
        <v>105</v>
      </c>
      <c r="G39" s="112" t="s">
        <v>105</v>
      </c>
      <c r="I39" s="34" t="s">
        <v>70</v>
      </c>
      <c r="J39" s="251" t="s">
        <v>20</v>
      </c>
      <c r="K39" s="251"/>
      <c r="L39" s="251"/>
      <c r="M39" s="251"/>
      <c r="N39" s="251"/>
      <c r="O39" s="251"/>
      <c r="P39" s="251"/>
      <c r="Q39" s="251"/>
      <c r="R39" s="251"/>
      <c r="S39" s="251"/>
    </row>
    <row r="40" spans="1:19" x14ac:dyDescent="0.25">
      <c r="A40" s="34"/>
      <c r="B40" s="34"/>
      <c r="C40" s="34"/>
      <c r="D40" s="34"/>
      <c r="E40" s="34"/>
      <c r="F40" s="34"/>
      <c r="G40" s="34"/>
      <c r="I40" s="34" t="s">
        <v>70</v>
      </c>
    </row>
    <row r="41" spans="1:19" ht="80.099999999999994" customHeight="1" x14ac:dyDescent="0.25">
      <c r="A41" s="34"/>
      <c r="B41" s="34"/>
      <c r="C41" s="34"/>
      <c r="D41" s="34"/>
      <c r="E41" s="34"/>
      <c r="F41" s="34"/>
      <c r="G41" s="34"/>
      <c r="I41" s="34" t="s">
        <v>70</v>
      </c>
      <c r="J41" s="251" t="str">
        <f>CONCATENATE("Declaro para os devidos fins que o regime de Contribuição Previdenciária sobre a Receita Bruta adotado para elaboração do orçamento foi ",IF(DADOS!$C$10="NÃO DESONERADO","SEM","COM"),"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41" s="251"/>
      <c r="L41" s="251"/>
      <c r="M41" s="251"/>
      <c r="N41" s="251"/>
      <c r="O41" s="251"/>
      <c r="P41" s="251"/>
      <c r="Q41" s="251"/>
      <c r="R41" s="251"/>
      <c r="S41" s="251"/>
    </row>
    <row r="42" spans="1:19" x14ac:dyDescent="0.25">
      <c r="A42" s="110" t="s">
        <v>120</v>
      </c>
      <c r="B42" s="114" t="s">
        <v>86</v>
      </c>
      <c r="C42" s="110" t="str">
        <f t="shared" si="0"/>
        <v>Fornecimento de Materiais e Equipamentos (aquisição direta)-R</v>
      </c>
      <c r="E42" s="112" t="s">
        <v>105</v>
      </c>
      <c r="F42" s="112" t="s">
        <v>105</v>
      </c>
      <c r="G42" s="112" t="s">
        <v>105</v>
      </c>
      <c r="I42" s="34" t="s">
        <v>70</v>
      </c>
    </row>
    <row r="43" spans="1:19" x14ac:dyDescent="0.25">
      <c r="A43" s="110" t="s">
        <v>120</v>
      </c>
      <c r="B43" s="114" t="s">
        <v>87</v>
      </c>
      <c r="C43" s="110" t="str">
        <f t="shared" si="0"/>
        <v>Fornecimento de Materiais e Equipamentos (aquisição direta)-DF</v>
      </c>
      <c r="E43" s="112" t="s">
        <v>105</v>
      </c>
      <c r="F43" s="112" t="s">
        <v>105</v>
      </c>
      <c r="G43" s="112" t="s">
        <v>105</v>
      </c>
      <c r="I43" s="34" t="s">
        <v>70</v>
      </c>
      <c r="J43" s="110" t="s">
        <v>121</v>
      </c>
    </row>
    <row r="44" spans="1:19" x14ac:dyDescent="0.25">
      <c r="A44" s="110" t="s">
        <v>120</v>
      </c>
      <c r="B44" s="114" t="s">
        <v>67</v>
      </c>
      <c r="C44" s="110" t="str">
        <f t="shared" si="0"/>
        <v>Fornecimento de Materiais e Equipamentos (aquisição direta)-L</v>
      </c>
      <c r="E44" s="112" t="s">
        <v>105</v>
      </c>
      <c r="F44" s="112" t="s">
        <v>105</v>
      </c>
      <c r="G44" s="112" t="s">
        <v>105</v>
      </c>
      <c r="I44" s="34" t="s">
        <v>70</v>
      </c>
      <c r="J44" s="252"/>
      <c r="K44" s="252"/>
      <c r="L44" s="252"/>
      <c r="M44" s="252"/>
      <c r="N44" s="252"/>
      <c r="O44" s="252"/>
      <c r="P44" s="252"/>
      <c r="Q44" s="252"/>
      <c r="R44" s="252"/>
      <c r="S44" s="252"/>
    </row>
    <row r="45" spans="1:19" ht="31.5" x14ac:dyDescent="0.25">
      <c r="A45" s="110" t="s">
        <v>120</v>
      </c>
      <c r="B45" s="114" t="s">
        <v>89</v>
      </c>
      <c r="C45" s="110" t="str">
        <f t="shared" si="0"/>
        <v>Fornecimento de Materiais e Equipamentos (aquisição direta)-BDI PAD</v>
      </c>
      <c r="E45" s="112" t="s">
        <v>105</v>
      </c>
      <c r="F45" s="112" t="s">
        <v>105</v>
      </c>
      <c r="G45" s="112" t="s">
        <v>105</v>
      </c>
      <c r="I45" s="34" t="s">
        <v>70</v>
      </c>
    </row>
    <row r="46" spans="1:19" x14ac:dyDescent="0.25">
      <c r="A46" s="110" t="s">
        <v>122</v>
      </c>
      <c r="B46" s="111" t="s">
        <v>123</v>
      </c>
      <c r="C46" s="110" t="str">
        <f t="shared" si="0"/>
        <v>Estudos e Projetos, Planos e Gerenciamento e outros correlatos-K1</v>
      </c>
      <c r="E46" s="112" t="s">
        <v>105</v>
      </c>
      <c r="F46" s="112" t="s">
        <v>105</v>
      </c>
      <c r="G46" s="112" t="s">
        <v>105</v>
      </c>
      <c r="I46" s="34" t="s">
        <v>70</v>
      </c>
      <c r="J46" s="253"/>
      <c r="K46" s="253"/>
      <c r="L46" s="253"/>
      <c r="M46" s="253"/>
      <c r="N46" s="136"/>
      <c r="O46" s="136"/>
      <c r="P46" s="254">
        <f ca="1">TODAY()</f>
        <v>46107</v>
      </c>
      <c r="Q46" s="254"/>
      <c r="R46" s="254"/>
      <c r="S46" s="254"/>
    </row>
    <row r="47" spans="1:19" x14ac:dyDescent="0.25">
      <c r="A47" s="110" t="str">
        <f>A46</f>
        <v>Estudos e Projetos, Planos e Gerenciamento e outros correlatos</v>
      </c>
      <c r="B47" s="111" t="s">
        <v>124</v>
      </c>
      <c r="C47" s="110" t="str">
        <f t="shared" si="0"/>
        <v>Estudos e Projetos, Planos e Gerenciamento e outros correlatos-K2</v>
      </c>
      <c r="E47" s="112" t="s">
        <v>105</v>
      </c>
      <c r="F47" s="112">
        <v>0.2</v>
      </c>
      <c r="G47" s="112" t="s">
        <v>105</v>
      </c>
      <c r="I47" s="34" t="s">
        <v>70</v>
      </c>
      <c r="J47" s="255" t="s">
        <v>125</v>
      </c>
      <c r="K47" s="255"/>
      <c r="L47" s="255"/>
      <c r="M47" s="255"/>
      <c r="N47" s="136"/>
      <c r="O47" s="139"/>
      <c r="P47" s="137" t="s">
        <v>126</v>
      </c>
      <c r="Q47" s="140"/>
      <c r="R47" s="140"/>
      <c r="S47" s="140"/>
    </row>
    <row r="48" spans="1:19" x14ac:dyDescent="0.25">
      <c r="A48" s="110" t="str">
        <f>A47</f>
        <v>Estudos e Projetos, Planos e Gerenciamento e outros correlatos</v>
      </c>
      <c r="B48" s="111"/>
      <c r="C48" s="110" t="str">
        <f t="shared" si="0"/>
        <v>Estudos e Projetos, Planos e Gerenciamento e outros correlatos-</v>
      </c>
      <c r="E48" s="112" t="s">
        <v>105</v>
      </c>
      <c r="F48" s="112" t="s">
        <v>105</v>
      </c>
      <c r="G48" s="112" t="s">
        <v>105</v>
      </c>
      <c r="I48" s="34" t="s">
        <v>70</v>
      </c>
      <c r="J48" s="136"/>
      <c r="K48" s="136"/>
      <c r="L48" s="136"/>
      <c r="M48" s="136"/>
      <c r="N48" s="136"/>
      <c r="O48" s="136"/>
      <c r="P48" s="136"/>
      <c r="Q48" s="136"/>
      <c r="R48" s="136"/>
      <c r="S48" s="136"/>
    </row>
    <row r="49" spans="1:26" x14ac:dyDescent="0.25">
      <c r="A49" s="110" t="str">
        <f>A48</f>
        <v>Estudos e Projetos, Planos e Gerenciamento e outros correlatos</v>
      </c>
      <c r="B49" s="111"/>
      <c r="C49" s="110" t="str">
        <f t="shared" si="0"/>
        <v>Estudos e Projetos, Planos e Gerenciamento e outros correlatos-</v>
      </c>
      <c r="E49" s="112" t="s">
        <v>105</v>
      </c>
      <c r="F49" s="112" t="s">
        <v>105</v>
      </c>
      <c r="G49" s="112" t="s">
        <v>105</v>
      </c>
      <c r="I49" s="34" t="s">
        <v>70</v>
      </c>
      <c r="J49" s="255"/>
      <c r="K49" s="255"/>
      <c r="L49" s="255"/>
      <c r="M49" s="255"/>
      <c r="N49" s="141"/>
      <c r="O49" s="136"/>
      <c r="P49" s="136"/>
      <c r="Q49" s="136"/>
      <c r="R49" s="136"/>
      <c r="S49" s="136"/>
    </row>
    <row r="50" spans="1:26" x14ac:dyDescent="0.25">
      <c r="A50" s="110" t="str">
        <f>A49</f>
        <v>Estudos e Projetos, Planos e Gerenciamento e outros correlatos</v>
      </c>
      <c r="B50" s="111" t="s">
        <v>127</v>
      </c>
      <c r="C50" s="110" t="str">
        <f t="shared" si="0"/>
        <v>Estudos e Projetos, Planos e Gerenciamento e outros correlatos-K3</v>
      </c>
      <c r="E50" s="112" t="s">
        <v>105</v>
      </c>
      <c r="F50" s="112">
        <v>0.12</v>
      </c>
      <c r="G50" s="112" t="s">
        <v>105</v>
      </c>
      <c r="I50" s="34" t="s">
        <v>70</v>
      </c>
      <c r="J50" s="257" t="s">
        <v>128</v>
      </c>
      <c r="K50" s="257"/>
      <c r="L50" s="257"/>
      <c r="M50" s="257"/>
      <c r="N50" s="136"/>
      <c r="O50" s="136"/>
      <c r="P50" s="136"/>
      <c r="Q50" s="136"/>
      <c r="R50" s="136"/>
      <c r="S50" s="136"/>
    </row>
    <row r="51" spans="1:26" ht="31.5" x14ac:dyDescent="0.25">
      <c r="A51" s="110" t="str">
        <f>A50</f>
        <v>Estudos e Projetos, Planos e Gerenciamento e outros correlatos</v>
      </c>
      <c r="B51" s="114" t="s">
        <v>89</v>
      </c>
      <c r="C51" s="110" t="str">
        <f t="shared" si="0"/>
        <v>Estudos e Projetos, Planos e Gerenciamento e outros correlatos-BDI PAD</v>
      </c>
      <c r="E51" s="112" t="s">
        <v>105</v>
      </c>
      <c r="F51" s="112" t="s">
        <v>105</v>
      </c>
      <c r="G51" s="112" t="s">
        <v>105</v>
      </c>
      <c r="I51" s="34" t="s">
        <v>70</v>
      </c>
      <c r="J51" s="138" t="s">
        <v>41</v>
      </c>
      <c r="K51" s="142"/>
      <c r="L51" s="142" t="str">
        <f>IF(DADOS!$C$14="","",DADOS!$C$14)</f>
        <v>Victor Lingard</v>
      </c>
      <c r="M51" s="143"/>
      <c r="N51" s="141"/>
      <c r="O51" s="136"/>
      <c r="P51" s="136"/>
      <c r="Q51" s="136"/>
      <c r="R51" s="136"/>
      <c r="S51" s="136"/>
    </row>
    <row r="52" spans="1:26" x14ac:dyDescent="0.25">
      <c r="B52" s="114"/>
      <c r="E52" s="112"/>
      <c r="F52" s="112"/>
      <c r="G52" s="112"/>
      <c r="I52" s="34" t="s">
        <v>70</v>
      </c>
      <c r="J52" s="138" t="s">
        <v>42</v>
      </c>
      <c r="K52" s="142"/>
      <c r="L52" s="142">
        <f>IF(DADOS!$C$15="","",DADOS!$C$16)</f>
        <v>0</v>
      </c>
      <c r="M52" s="143"/>
      <c r="N52" s="141"/>
      <c r="O52" s="136"/>
      <c r="P52" s="136"/>
      <c r="Q52" s="136"/>
      <c r="R52" s="136"/>
      <c r="S52" s="136"/>
    </row>
    <row r="53" spans="1:26" x14ac:dyDescent="0.25">
      <c r="A53" s="34"/>
      <c r="B53" s="34"/>
      <c r="C53" s="34"/>
      <c r="D53" s="34"/>
      <c r="E53" s="34"/>
      <c r="F53" s="34"/>
      <c r="G53" s="34"/>
      <c r="I53" s="34" t="s">
        <v>70</v>
      </c>
      <c r="J53" s="138" t="s">
        <v>43</v>
      </c>
      <c r="K53" s="142"/>
      <c r="L53" s="142" t="str">
        <f>IF(DADOS!$C$16="","",DADOS!$C$16)</f>
        <v/>
      </c>
      <c r="M53" s="143"/>
      <c r="N53" s="141"/>
      <c r="O53" s="136"/>
      <c r="P53" s="136"/>
      <c r="Q53" s="136"/>
      <c r="R53" s="136"/>
      <c r="S53" s="136"/>
    </row>
    <row r="54" spans="1:26" x14ac:dyDescent="0.25">
      <c r="A54" s="34"/>
      <c r="B54" s="34"/>
      <c r="C54" s="34"/>
      <c r="D54" s="34"/>
      <c r="E54" s="34"/>
      <c r="F54" s="34"/>
      <c r="G54" s="34"/>
      <c r="I54" s="34" t="s">
        <v>70</v>
      </c>
      <c r="J54" s="127"/>
      <c r="K54" s="129"/>
      <c r="L54" s="128"/>
      <c r="M54" s="128"/>
      <c r="N54" s="126"/>
    </row>
    <row r="55" spans="1:26" ht="20.25" x14ac:dyDescent="0.25">
      <c r="A55" s="34"/>
      <c r="B55" s="34"/>
      <c r="C55" s="34"/>
      <c r="D55" s="34"/>
      <c r="E55" s="34"/>
      <c r="F55" s="34"/>
      <c r="G55" s="34"/>
      <c r="I55" s="34" t="str">
        <f t="shared" ref="I55:I96" ca="1" si="1">IF($S$70=0,"","F")</f>
        <v/>
      </c>
      <c r="J55" s="236" t="s">
        <v>129</v>
      </c>
      <c r="K55" s="236"/>
      <c r="L55" s="236"/>
      <c r="M55" s="236"/>
      <c r="N55" s="236"/>
      <c r="O55" s="236"/>
      <c r="P55" s="236"/>
      <c r="Q55" s="236"/>
      <c r="R55" s="236"/>
      <c r="S55" s="236"/>
    </row>
    <row r="56" spans="1:26" x14ac:dyDescent="0.25">
      <c r="A56" s="34"/>
      <c r="B56" s="34"/>
      <c r="C56" s="34"/>
      <c r="D56" s="34"/>
      <c r="E56" s="34"/>
      <c r="F56" s="34"/>
      <c r="G56" s="34"/>
      <c r="I56" s="34" t="str">
        <f t="shared" ca="1" si="1"/>
        <v/>
      </c>
    </row>
    <row r="57" spans="1:26" x14ac:dyDescent="0.25">
      <c r="A57" s="34"/>
      <c r="B57" s="34"/>
      <c r="C57" s="34"/>
      <c r="D57" s="34"/>
      <c r="E57" s="34"/>
      <c r="F57" s="34"/>
      <c r="G57" s="34"/>
      <c r="I57" s="34" t="str">
        <f t="shared" ca="1" si="1"/>
        <v/>
      </c>
      <c r="J57" s="243" t="s">
        <v>96</v>
      </c>
      <c r="K57" s="243"/>
      <c r="L57" s="243"/>
      <c r="M57" s="243"/>
      <c r="N57" s="243"/>
      <c r="O57" s="243"/>
      <c r="P57" s="243"/>
      <c r="Q57" s="243"/>
      <c r="R57" s="243"/>
      <c r="S57" s="243"/>
    </row>
    <row r="58" spans="1:26" x14ac:dyDescent="0.25">
      <c r="A58" s="34"/>
      <c r="B58" s="34"/>
      <c r="C58" s="34"/>
      <c r="D58" s="34"/>
      <c r="E58" s="34"/>
      <c r="F58" s="34"/>
      <c r="G58" s="34"/>
      <c r="I58" s="34" t="str">
        <f t="shared" ca="1" si="1"/>
        <v/>
      </c>
      <c r="J58" s="244" t="s">
        <v>130</v>
      </c>
      <c r="K58" s="244"/>
      <c r="L58" s="244"/>
      <c r="M58" s="244"/>
      <c r="N58" s="244"/>
      <c r="O58" s="244"/>
      <c r="P58" s="244"/>
      <c r="Q58" s="244"/>
      <c r="R58" s="244"/>
      <c r="S58" s="244"/>
    </row>
    <row r="59" spans="1:26" x14ac:dyDescent="0.25">
      <c r="A59" s="34"/>
      <c r="B59" s="34"/>
      <c r="C59" s="34"/>
      <c r="D59" s="34"/>
      <c r="E59" s="34"/>
      <c r="F59" s="34"/>
      <c r="G59" s="34"/>
      <c r="I59" s="34" t="str">
        <f t="shared" ca="1" si="1"/>
        <v/>
      </c>
    </row>
    <row r="60" spans="1:26" ht="18.75" x14ac:dyDescent="0.3">
      <c r="A60" s="34"/>
      <c r="B60" s="34"/>
      <c r="C60" s="34"/>
      <c r="D60" s="34"/>
      <c r="E60" s="34"/>
      <c r="F60" s="34"/>
      <c r="G60" s="34"/>
      <c r="I60" s="34" t="str">
        <f t="shared" ca="1" si="1"/>
        <v/>
      </c>
      <c r="J60" s="240" t="s">
        <v>97</v>
      </c>
      <c r="K60" s="240"/>
      <c r="L60" s="240"/>
      <c r="M60" s="240"/>
      <c r="N60" s="240"/>
      <c r="O60" s="240"/>
      <c r="P60" s="240"/>
      <c r="Q60" s="240"/>
      <c r="R60" s="240" t="s">
        <v>98</v>
      </c>
      <c r="S60" s="245" t="s">
        <v>99</v>
      </c>
      <c r="T60" s="99"/>
      <c r="U60" s="247" t="s">
        <v>100</v>
      </c>
      <c r="V60" s="247"/>
      <c r="W60" s="247"/>
      <c r="X60" s="240" t="s">
        <v>101</v>
      </c>
      <c r="Y60" s="240" t="s">
        <v>102</v>
      </c>
      <c r="Z60" s="240" t="s">
        <v>103</v>
      </c>
    </row>
    <row r="61" spans="1:26" ht="15.75" customHeight="1" x14ac:dyDescent="0.3">
      <c r="A61" s="34"/>
      <c r="B61" s="34"/>
      <c r="C61" s="34"/>
      <c r="D61" s="34"/>
      <c r="E61" s="34"/>
      <c r="F61" s="34"/>
      <c r="G61" s="34"/>
      <c r="I61" s="34" t="str">
        <f t="shared" ca="1" si="1"/>
        <v/>
      </c>
      <c r="J61" s="240"/>
      <c r="K61" s="240"/>
      <c r="L61" s="240"/>
      <c r="M61" s="240"/>
      <c r="N61" s="240"/>
      <c r="O61" s="240"/>
      <c r="P61" s="240"/>
      <c r="Q61" s="240"/>
      <c r="R61" s="240"/>
      <c r="S61" s="246"/>
      <c r="T61" s="99"/>
      <c r="U61" s="247"/>
      <c r="V61" s="247"/>
      <c r="W61" s="247"/>
      <c r="X61" s="240"/>
      <c r="Y61" s="240"/>
      <c r="Z61" s="240"/>
    </row>
    <row r="62" spans="1:26" x14ac:dyDescent="0.25">
      <c r="A62" s="34"/>
      <c r="B62" s="34"/>
      <c r="C62" s="34"/>
      <c r="D62" s="34"/>
      <c r="E62" s="34"/>
      <c r="F62" s="34"/>
      <c r="G62" s="34"/>
      <c r="I62" s="34" t="str">
        <f t="shared" ca="1" si="1"/>
        <v/>
      </c>
      <c r="J62" s="241" t="str">
        <f>IF($J$16=$A$152,"Encargos Sociais incidentes sobre a mão de obra","Administração Central")</f>
        <v>Encargos Sociais incidentes sobre a mão de obra</v>
      </c>
      <c r="K62" s="241"/>
      <c r="L62" s="241"/>
      <c r="M62" s="241"/>
      <c r="N62" s="241"/>
      <c r="O62" s="241"/>
      <c r="P62" s="241"/>
      <c r="Q62" s="241"/>
      <c r="R62" s="131" t="str">
        <f>IF($J58=$A$152,"K1","AC")</f>
        <v>AC</v>
      </c>
      <c r="S62" s="130"/>
      <c r="U62" s="242" t="s">
        <v>105</v>
      </c>
      <c r="V62" s="242"/>
      <c r="W62" s="242"/>
      <c r="X62" s="117" t="e">
        <f>VLOOKUP(CONCATENATE(J58,"-",R62),$C$2:$G$142,3,FALSE)</f>
        <v>#N/A</v>
      </c>
      <c r="Y62" s="117" t="e">
        <f>VLOOKUP(CONCATENATE(J58,"-",R62),$C$2:$G$142,4,FALSE)</f>
        <v>#N/A</v>
      </c>
      <c r="Z62" s="117" t="e">
        <f>VLOOKUP(CONCATENATE(J58,"-",R62),$C$2:$G$142,5,FALSE)</f>
        <v>#N/A</v>
      </c>
    </row>
    <row r="63" spans="1:26" ht="30" customHeight="1" x14ac:dyDescent="0.25">
      <c r="A63" s="34"/>
      <c r="B63" s="34"/>
      <c r="C63" s="34"/>
      <c r="D63" s="34"/>
      <c r="E63" s="34"/>
      <c r="F63" s="34"/>
      <c r="G63" s="34"/>
      <c r="I63" s="34" t="str">
        <f t="shared" ca="1" si="1"/>
        <v/>
      </c>
      <c r="J63" s="241" t="str">
        <f>IF($J$16=$A$152,"Administração Central da empresa ou consultoria - overhead","Seguro e Garantia")</f>
        <v>Administração Central da empresa ou consultoria - overhead</v>
      </c>
      <c r="K63" s="241"/>
      <c r="L63" s="241"/>
      <c r="M63" s="241"/>
      <c r="N63" s="241"/>
      <c r="O63" s="241"/>
      <c r="P63" s="241"/>
      <c r="Q63" s="241"/>
      <c r="R63" s="131" t="str">
        <f>IF($J58=$A$152,"K2","SG")</f>
        <v>SG</v>
      </c>
      <c r="S63" s="130"/>
      <c r="U63" s="242" t="s">
        <v>105</v>
      </c>
      <c r="V63" s="242"/>
      <c r="W63" s="242"/>
      <c r="X63" s="117" t="e">
        <f>VLOOKUP(CONCATENATE(J58,"-",R63),$C$2:$G$142,3,FALSE)</f>
        <v>#N/A</v>
      </c>
      <c r="Y63" s="117" t="e">
        <f>VLOOKUP(CONCATENATE(J58,"-",R63),$C$2:$G$142,4,FALSE)</f>
        <v>#N/A</v>
      </c>
      <c r="Z63" s="117" t="e">
        <f>VLOOKUP(CONCATENATE(J58,"-",R63),$C$2:$G$142,5,FALSE)</f>
        <v>#N/A</v>
      </c>
    </row>
    <row r="64" spans="1:26" ht="30" customHeight="1" x14ac:dyDescent="0.25">
      <c r="A64" s="34"/>
      <c r="B64" s="34"/>
      <c r="C64" s="34"/>
      <c r="D64" s="34"/>
      <c r="E64" s="34"/>
      <c r="F64" s="34"/>
      <c r="G64" s="34"/>
      <c r="I64" s="34" t="str">
        <f t="shared" ca="1" si="1"/>
        <v/>
      </c>
      <c r="J64" s="241" t="str">
        <f>IF($J$16=$A$152,"","Risco")</f>
        <v/>
      </c>
      <c r="K64" s="241"/>
      <c r="L64" s="241"/>
      <c r="M64" s="241"/>
      <c r="N64" s="241"/>
      <c r="O64" s="241"/>
      <c r="P64" s="241"/>
      <c r="Q64" s="241"/>
      <c r="R64" s="131" t="str">
        <f>IF($J58=$A$152,"","R")</f>
        <v>R</v>
      </c>
      <c r="S64" s="130"/>
      <c r="U64" s="242" t="s">
        <v>105</v>
      </c>
      <c r="V64" s="242"/>
      <c r="W64" s="242"/>
      <c r="X64" s="117" t="e">
        <f>VLOOKUP(CONCATENATE(J58,"-",R64),$C$2:$G$142,3,FALSE)</f>
        <v>#N/A</v>
      </c>
      <c r="Y64" s="117" t="e">
        <f>VLOOKUP(CONCATENATE(J58,"-",R64),$C$2:$G$142,4,FALSE)</f>
        <v>#N/A</v>
      </c>
      <c r="Z64" s="117" t="e">
        <f>VLOOKUP(CONCATENATE(J58,"-",R64),$C$2:$G$142,5,FALSE)</f>
        <v>#N/A</v>
      </c>
    </row>
    <row r="65" spans="1:26" ht="30" customHeight="1" x14ac:dyDescent="0.25">
      <c r="A65" s="34"/>
      <c r="B65" s="34"/>
      <c r="C65" s="34"/>
      <c r="D65" s="34"/>
      <c r="E65" s="34"/>
      <c r="F65" s="34"/>
      <c r="G65" s="34"/>
      <c r="I65" s="34" t="str">
        <f t="shared" ca="1" si="1"/>
        <v/>
      </c>
      <c r="J65" s="241" t="str">
        <f>IF($J$16=$A$152,"","Despesas Financeiras")</f>
        <v/>
      </c>
      <c r="K65" s="241"/>
      <c r="L65" s="241"/>
      <c r="M65" s="241"/>
      <c r="N65" s="241"/>
      <c r="O65" s="241"/>
      <c r="P65" s="241"/>
      <c r="Q65" s="241"/>
      <c r="R65" s="131" t="str">
        <f>IF($J58=$A$152,"","DF")</f>
        <v>DF</v>
      </c>
      <c r="S65" s="130"/>
      <c r="U65" s="242" t="s">
        <v>105</v>
      </c>
      <c r="V65" s="242"/>
      <c r="W65" s="242"/>
      <c r="X65" s="117" t="e">
        <f>VLOOKUP(CONCATENATE(J58,"-",R65),$C$2:$G$142,3,FALSE)</f>
        <v>#N/A</v>
      </c>
      <c r="Y65" s="117" t="e">
        <f>VLOOKUP(CONCATENATE(J58,"-",R65),$C$2:$G$142,4,FALSE)</f>
        <v>#N/A</v>
      </c>
      <c r="Z65" s="117" t="e">
        <f>VLOOKUP(CONCATENATE(J58,"-",R65),$C$2:$G$142,5,FALSE)</f>
        <v>#N/A</v>
      </c>
    </row>
    <row r="66" spans="1:26" ht="30" customHeight="1" x14ac:dyDescent="0.25">
      <c r="A66" s="34"/>
      <c r="B66" s="34"/>
      <c r="C66" s="34"/>
      <c r="D66" s="34"/>
      <c r="E66" s="34"/>
      <c r="F66" s="34"/>
      <c r="G66" s="34"/>
      <c r="I66" s="34" t="str">
        <f t="shared" ca="1" si="1"/>
        <v/>
      </c>
      <c r="J66" s="241" t="str">
        <f>IF($J$16=$A$152,"Margem bruta da empresa de consultoria","Lucro")</f>
        <v>Margem bruta da empresa de consultoria</v>
      </c>
      <c r="K66" s="241"/>
      <c r="L66" s="241"/>
      <c r="M66" s="241"/>
      <c r="N66" s="241"/>
      <c r="O66" s="241"/>
      <c r="P66" s="241"/>
      <c r="Q66" s="241"/>
      <c r="R66" s="131" t="str">
        <f>IF($J58=$A$152,"K3","L")</f>
        <v>L</v>
      </c>
      <c r="S66" s="130"/>
      <c r="U66" s="242" t="s">
        <v>105</v>
      </c>
      <c r="V66" s="242"/>
      <c r="W66" s="242"/>
      <c r="X66" s="117" t="e">
        <f>VLOOKUP(CONCATENATE(J58,"-",R66),$C$2:$G$142,3,FALSE)</f>
        <v>#N/A</v>
      </c>
      <c r="Y66" s="117" t="e">
        <f>VLOOKUP(CONCATENATE(J58,"-",R66),$C$2:$G$142,4,FALSE)</f>
        <v>#N/A</v>
      </c>
      <c r="Z66" s="117" t="e">
        <f>VLOOKUP(CONCATENATE(J58,"-",R66),$C$2:$G$142,5,FALSE)</f>
        <v>#N/A</v>
      </c>
    </row>
    <row r="67" spans="1:26" ht="30" customHeight="1" x14ac:dyDescent="0.25">
      <c r="A67" s="34"/>
      <c r="B67" s="34"/>
      <c r="C67" s="34"/>
      <c r="D67" s="34"/>
      <c r="E67" s="34"/>
      <c r="F67" s="34"/>
      <c r="G67" s="34"/>
      <c r="I67" s="34" t="str">
        <f t="shared" ca="1" si="1"/>
        <v/>
      </c>
      <c r="J67" s="241" t="s">
        <v>107</v>
      </c>
      <c r="K67" s="241"/>
      <c r="L67" s="241"/>
      <c r="M67" s="241"/>
      <c r="N67" s="241"/>
      <c r="O67" s="241"/>
      <c r="P67" s="241"/>
      <c r="Q67" s="241"/>
      <c r="R67" s="131" t="s">
        <v>108</v>
      </c>
      <c r="S67" s="130"/>
      <c r="U67" s="242" t="s">
        <v>105</v>
      </c>
      <c r="V67" s="242"/>
      <c r="W67" s="242"/>
      <c r="X67" s="117">
        <v>3.6499999999999998E-2</v>
      </c>
      <c r="Y67" s="117">
        <v>3.6499999999999998E-2</v>
      </c>
      <c r="Z67" s="117">
        <v>3.6499999999999998E-2</v>
      </c>
    </row>
    <row r="68" spans="1:26" ht="30" customHeight="1" x14ac:dyDescent="0.25">
      <c r="A68" s="34"/>
      <c r="B68" s="34"/>
      <c r="C68" s="34"/>
      <c r="D68" s="34"/>
      <c r="E68" s="34"/>
      <c r="F68" s="34"/>
      <c r="G68" s="34"/>
      <c r="I68" s="34" t="str">
        <f t="shared" ca="1" si="1"/>
        <v/>
      </c>
      <c r="J68" s="241" t="s">
        <v>109</v>
      </c>
      <c r="K68" s="241"/>
      <c r="L68" s="241"/>
      <c r="M68" s="241"/>
      <c r="N68" s="241"/>
      <c r="O68" s="241"/>
      <c r="P68" s="241"/>
      <c r="Q68" s="241"/>
      <c r="R68" s="131" t="s">
        <v>0</v>
      </c>
      <c r="S68" s="117">
        <f ca="1">IF(AND($J58&lt;&gt;$A$151,COUNTA(OFFSET(S61,1,0,6))&gt;0),$R$11*$R$10,0)</f>
        <v>0</v>
      </c>
      <c r="U68" s="242" t="s">
        <v>105</v>
      </c>
      <c r="V68" s="242"/>
      <c r="W68" s="242"/>
      <c r="X68" s="117">
        <v>0</v>
      </c>
      <c r="Y68" s="117">
        <v>2.5000000000000001E-2</v>
      </c>
      <c r="Z68" s="117">
        <v>0.05</v>
      </c>
    </row>
    <row r="69" spans="1:26" ht="30" customHeight="1" x14ac:dyDescent="0.25">
      <c r="A69" s="34"/>
      <c r="B69" s="34"/>
      <c r="C69" s="34"/>
      <c r="D69" s="34"/>
      <c r="E69" s="34"/>
      <c r="F69" s="34"/>
      <c r="G69" s="34"/>
      <c r="I69" s="34" t="str">
        <f t="shared" ca="1" si="1"/>
        <v/>
      </c>
      <c r="J69" s="241" t="s">
        <v>110</v>
      </c>
      <c r="K69" s="241"/>
      <c r="L69" s="241"/>
      <c r="M69" s="241"/>
      <c r="N69" s="241"/>
      <c r="O69" s="241"/>
      <c r="P69" s="241"/>
      <c r="Q69" s="241"/>
      <c r="R69" s="131" t="s">
        <v>111</v>
      </c>
      <c r="S69" s="117">
        <f ca="1">IF(BDI.Opcao&lt;&gt;"Desonerado",0,IF(AND($J58&lt;&gt;$A$151,COUNTA(OFFSET(S61,1,0,6))&gt;0),4.5%,0%))</f>
        <v>0</v>
      </c>
      <c r="U69" s="242" t="s">
        <v>105</v>
      </c>
      <c r="V69" s="242"/>
      <c r="W69" s="242"/>
      <c r="X69" s="118">
        <v>0</v>
      </c>
      <c r="Y69" s="118">
        <v>4.4999999999999998E-2</v>
      </c>
      <c r="Z69" s="118">
        <v>4.4999999999999998E-2</v>
      </c>
    </row>
    <row r="70" spans="1:26" ht="30" customHeight="1" x14ac:dyDescent="0.25">
      <c r="A70" s="34"/>
      <c r="B70" s="34"/>
      <c r="C70" s="34"/>
      <c r="D70" s="34"/>
      <c r="E70" s="34"/>
      <c r="F70" s="34"/>
      <c r="G70" s="34"/>
      <c r="I70" s="34" t="str">
        <f t="shared" ca="1" si="1"/>
        <v/>
      </c>
      <c r="J70" s="241" t="s">
        <v>112</v>
      </c>
      <c r="K70" s="241"/>
      <c r="L70" s="241"/>
      <c r="M70" s="241"/>
      <c r="N70" s="241"/>
      <c r="O70" s="241"/>
      <c r="P70" s="241"/>
      <c r="Q70" s="241"/>
      <c r="R70" s="132" t="s">
        <v>89</v>
      </c>
      <c r="S70" s="117">
        <f ca="1">IF($J58=$A$151,0,ROUND((((1+S62+S63+S64)*(1+S65)*(1+S66)/(1-(S67+S68)))-1),4))</f>
        <v>0</v>
      </c>
      <c r="U70" s="248" t="e">
        <f ca="1">IF(OR($J$16=$A$152,$J$16=$A$151,AND(S70&gt;=X70,S70&lt;=Z70)),"OK","FORA DO INTERVALO")</f>
        <v>#N/A</v>
      </c>
      <c r="V70" s="248"/>
      <c r="W70" s="248"/>
      <c r="X70" s="117" t="e">
        <f>IF($J58=$A$151,0,VLOOKUP(CONCATENATE($J58,"-",$R70),$C$2:$G$142,3,FALSE))</f>
        <v>#N/A</v>
      </c>
      <c r="Y70" s="117" t="e">
        <f>IF($J58=$A$151,0,VLOOKUP(CONCATENATE($J58,"-",$R70),$C$2:$G$142,4,FALSE))</f>
        <v>#N/A</v>
      </c>
      <c r="Z70" s="117" t="e">
        <f>IF($J58=$A$151,0,VLOOKUP(CONCATENATE($J58,"-",$R70),$C$2:$G$142,5,FALSE))</f>
        <v>#N/A</v>
      </c>
    </row>
    <row r="71" spans="1:26" x14ac:dyDescent="0.25">
      <c r="A71" s="34"/>
      <c r="B71" s="34"/>
      <c r="C71" s="34"/>
      <c r="D71" s="34"/>
      <c r="E71" s="34"/>
      <c r="F71" s="34"/>
      <c r="G71" s="34"/>
      <c r="I71" s="34" t="str">
        <f t="shared" ca="1" si="1"/>
        <v/>
      </c>
      <c r="J71" s="249" t="s">
        <v>113</v>
      </c>
      <c r="K71" s="249"/>
      <c r="L71" s="249"/>
      <c r="M71" s="249"/>
      <c r="N71" s="249"/>
      <c r="O71" s="249"/>
      <c r="P71" s="249"/>
      <c r="Q71" s="249"/>
      <c r="R71" s="119" t="s">
        <v>114</v>
      </c>
      <c r="S71" s="120">
        <f ca="1">IF($J58=$A$151,0,ROUND((((1+S62+S63+S64)*(1+S65)*(1+S66)/(1-(S67+S68+S69)))-1),4))</f>
        <v>0</v>
      </c>
    </row>
    <row r="72" spans="1:26" ht="15.75" customHeight="1" x14ac:dyDescent="0.25">
      <c r="A72" s="34"/>
      <c r="B72" s="34"/>
      <c r="C72" s="34"/>
      <c r="D72" s="34"/>
      <c r="E72" s="34"/>
      <c r="F72" s="34"/>
      <c r="G72" s="34"/>
      <c r="I72" s="34" t="str">
        <f t="shared" ca="1" si="1"/>
        <v/>
      </c>
    </row>
    <row r="73" spans="1:26" x14ac:dyDescent="0.25">
      <c r="A73" s="34"/>
      <c r="B73" s="34"/>
      <c r="C73" s="34"/>
      <c r="D73" s="34"/>
      <c r="E73" s="34"/>
      <c r="F73" s="34"/>
      <c r="G73" s="34"/>
      <c r="I73" s="34" t="str">
        <f t="shared" ca="1" si="1"/>
        <v/>
      </c>
      <c r="J73" s="109" t="e">
        <f ca="1">IF(U70&lt;&gt;"ok","X","")</f>
        <v>#N/A</v>
      </c>
      <c r="K73" s="250" t="e">
        <f ca="1">IF(U70&lt;&gt;"ok","Anexo: Relatório Técnico Circunstanciado justificando a adoção do percentual de cada parcela do BDI.","")</f>
        <v>#N/A</v>
      </c>
      <c r="L73" s="250"/>
      <c r="M73" s="250"/>
      <c r="N73" s="250"/>
      <c r="O73" s="250"/>
      <c r="P73" s="250"/>
      <c r="Q73" s="250"/>
      <c r="R73" s="250"/>
      <c r="S73" s="250"/>
    </row>
    <row r="74" spans="1:26" x14ac:dyDescent="0.25">
      <c r="A74" s="34"/>
      <c r="B74" s="34"/>
      <c r="C74" s="34"/>
      <c r="D74" s="34"/>
      <c r="E74" s="34"/>
      <c r="F74" s="34"/>
      <c r="G74" s="34"/>
      <c r="I74" s="34" t="str">
        <f t="shared" ca="1" si="1"/>
        <v/>
      </c>
    </row>
    <row r="75" spans="1:26" x14ac:dyDescent="0.25">
      <c r="A75" s="34"/>
      <c r="B75" s="34"/>
      <c r="C75" s="34"/>
      <c r="D75" s="34"/>
      <c r="E75" s="34"/>
      <c r="F75" s="34"/>
      <c r="G75" s="34"/>
      <c r="I75" s="34" t="str">
        <f t="shared" ca="1" si="1"/>
        <v/>
      </c>
      <c r="J75" s="136"/>
      <c r="K75" s="136"/>
      <c r="L75" s="136"/>
      <c r="M75" s="258" t="s">
        <v>116</v>
      </c>
      <c r="N75" s="258"/>
      <c r="O75" s="258"/>
      <c r="P75" s="258"/>
      <c r="Q75" s="258"/>
      <c r="R75" s="258"/>
      <c r="S75" s="258"/>
    </row>
    <row r="76" spans="1:26" x14ac:dyDescent="0.25">
      <c r="A76" s="34"/>
      <c r="B76" s="34"/>
      <c r="C76" s="34"/>
      <c r="D76" s="34"/>
      <c r="E76" s="34"/>
      <c r="F76" s="34"/>
      <c r="G76" s="34"/>
      <c r="I76" s="34" t="str">
        <f t="shared" ca="1" si="1"/>
        <v/>
      </c>
      <c r="J76" s="121"/>
      <c r="K76" s="121"/>
      <c r="L76" s="121"/>
      <c r="M76" s="256" t="s">
        <v>117</v>
      </c>
      <c r="N76" s="259" t="str">
        <f>IF($J58=$A$152,"(1+K1+K2)*(1+K3)","(1+AC + S + R + G)*(1 + DF)*(1+L)")</f>
        <v>(1+AC + S + R + G)*(1 + DF)*(1+L)</v>
      </c>
      <c r="O76" s="259"/>
      <c r="P76" s="259"/>
      <c r="Q76" s="259" t="s">
        <v>118</v>
      </c>
      <c r="R76" s="259"/>
      <c r="S76" s="260">
        <v>-1</v>
      </c>
    </row>
    <row r="77" spans="1:26" x14ac:dyDescent="0.25">
      <c r="A77" s="34"/>
      <c r="B77" s="34"/>
      <c r="C77" s="34"/>
      <c r="D77" s="34"/>
      <c r="E77" s="34"/>
      <c r="F77" s="34"/>
      <c r="G77" s="34"/>
      <c r="I77" s="34" t="str">
        <f t="shared" ca="1" si="1"/>
        <v/>
      </c>
      <c r="J77" s="121"/>
      <c r="K77" s="121"/>
      <c r="L77" s="121"/>
      <c r="M77" s="256"/>
      <c r="N77" s="261" t="s">
        <v>119</v>
      </c>
      <c r="O77" s="261"/>
      <c r="P77" s="261"/>
      <c r="Q77" s="261"/>
      <c r="R77" s="261"/>
      <c r="S77" s="260"/>
    </row>
    <row r="78" spans="1:26" x14ac:dyDescent="0.25">
      <c r="A78" s="34"/>
      <c r="B78" s="34"/>
      <c r="C78" s="34"/>
      <c r="D78" s="34"/>
      <c r="E78" s="34"/>
      <c r="F78" s="34"/>
      <c r="G78" s="34"/>
      <c r="I78" s="34" t="str">
        <f t="shared" ca="1" si="1"/>
        <v/>
      </c>
      <c r="J78" s="122"/>
      <c r="K78" s="122"/>
      <c r="L78" s="122"/>
      <c r="M78" s="122"/>
      <c r="N78" s="122"/>
      <c r="O78" s="122"/>
      <c r="P78" s="122"/>
      <c r="Q78" s="122"/>
      <c r="R78" s="122"/>
      <c r="S78" s="122"/>
    </row>
    <row r="79" spans="1:26" ht="39.950000000000003" customHeight="1" x14ac:dyDescent="0.25">
      <c r="A79" s="34"/>
      <c r="B79" s="34"/>
      <c r="C79" s="34"/>
      <c r="D79" s="34"/>
      <c r="E79" s="34"/>
      <c r="F79" s="34"/>
      <c r="G79" s="34"/>
      <c r="I79" s="34" t="str">
        <f t="shared" ca="1" si="1"/>
        <v/>
      </c>
      <c r="J79" s="251"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0%, com a respectiva alíquota de 0%.</v>
      </c>
      <c r="K79" s="251"/>
      <c r="L79" s="251"/>
      <c r="M79" s="251"/>
      <c r="N79" s="251"/>
      <c r="O79" s="251"/>
      <c r="P79" s="251"/>
      <c r="Q79" s="251"/>
      <c r="R79" s="251"/>
      <c r="S79" s="251"/>
    </row>
    <row r="80" spans="1:26" x14ac:dyDescent="0.25">
      <c r="A80" s="34"/>
      <c r="B80" s="34"/>
      <c r="C80" s="34"/>
      <c r="D80" s="34"/>
      <c r="E80" s="34"/>
      <c r="F80" s="34"/>
      <c r="G80" s="34"/>
      <c r="I80" s="34" t="str">
        <f t="shared" ca="1" si="1"/>
        <v/>
      </c>
    </row>
    <row r="81" spans="1:19" ht="125.1" customHeight="1" x14ac:dyDescent="0.25">
      <c r="A81" s="34"/>
      <c r="B81" s="34"/>
      <c r="C81" s="34"/>
      <c r="D81" s="34"/>
      <c r="E81" s="34"/>
      <c r="F81" s="34"/>
      <c r="G81" s="34"/>
      <c r="I81" s="34" t="str">
        <f t="shared" ca="1" si="1"/>
        <v/>
      </c>
      <c r="J81" s="251" t="s">
        <v>20</v>
      </c>
      <c r="K81" s="251"/>
      <c r="L81" s="251"/>
      <c r="M81" s="251"/>
      <c r="N81" s="251"/>
      <c r="O81" s="251"/>
      <c r="P81" s="251"/>
      <c r="Q81" s="251"/>
      <c r="R81" s="251"/>
      <c r="S81" s="251"/>
    </row>
    <row r="82" spans="1:19" x14ac:dyDescent="0.25">
      <c r="A82" s="34"/>
      <c r="B82" s="34"/>
      <c r="C82" s="34"/>
      <c r="D82" s="34"/>
      <c r="E82" s="34"/>
      <c r="F82" s="34"/>
      <c r="G82" s="34"/>
      <c r="I82" s="34" t="str">
        <f t="shared" ca="1" si="1"/>
        <v/>
      </c>
    </row>
    <row r="83" spans="1:19" ht="80.099999999999994" customHeight="1" x14ac:dyDescent="0.25">
      <c r="A83" s="34"/>
      <c r="B83" s="34"/>
      <c r="C83" s="34"/>
      <c r="D83" s="34"/>
      <c r="E83" s="34"/>
      <c r="F83" s="34"/>
      <c r="G83" s="34"/>
      <c r="I83" s="34" t="str">
        <f t="shared" ca="1" si="1"/>
        <v/>
      </c>
      <c r="J83" s="251" t="str">
        <f>CONCATENATE("Declaro para os devidos fins que o regime de Contribuição Previdenciária sobre a Receita Bruta adotado para elaboração do orçamento foi ",IF(DADOS!$C$10="NÃO DESONERADO","SEM","COM"),"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83" s="251"/>
      <c r="L83" s="251"/>
      <c r="M83" s="251"/>
      <c r="N83" s="251"/>
      <c r="O83" s="251"/>
      <c r="P83" s="251"/>
      <c r="Q83" s="251"/>
      <c r="R83" s="251"/>
      <c r="S83" s="251"/>
    </row>
    <row r="84" spans="1:19" x14ac:dyDescent="0.25">
      <c r="A84" s="34"/>
      <c r="B84" s="34"/>
      <c r="C84" s="34"/>
      <c r="D84" s="34"/>
      <c r="E84" s="34"/>
      <c r="F84" s="34"/>
      <c r="G84" s="34"/>
      <c r="I84" s="34" t="str">
        <f t="shared" ca="1" si="1"/>
        <v/>
      </c>
    </row>
    <row r="85" spans="1:19" x14ac:dyDescent="0.25">
      <c r="A85" s="34"/>
      <c r="B85" s="34"/>
      <c r="C85" s="34"/>
      <c r="D85" s="34"/>
      <c r="E85" s="34"/>
      <c r="F85" s="34"/>
      <c r="G85" s="34"/>
      <c r="I85" s="34" t="str">
        <f t="shared" ca="1" si="1"/>
        <v/>
      </c>
      <c r="J85" s="110" t="s">
        <v>121</v>
      </c>
    </row>
    <row r="86" spans="1:19" x14ac:dyDescent="0.25">
      <c r="A86" s="34"/>
      <c r="B86" s="34"/>
      <c r="C86" s="34"/>
      <c r="D86" s="34"/>
      <c r="E86" s="34"/>
      <c r="F86" s="34"/>
      <c r="G86" s="34"/>
      <c r="I86" s="34" t="str">
        <f t="shared" ca="1" si="1"/>
        <v/>
      </c>
      <c r="J86" s="252"/>
      <c r="K86" s="252"/>
      <c r="L86" s="252"/>
      <c r="M86" s="252"/>
      <c r="N86" s="252"/>
      <c r="O86" s="252"/>
      <c r="P86" s="252"/>
      <c r="Q86" s="252"/>
      <c r="R86" s="252"/>
      <c r="S86" s="252"/>
    </row>
    <row r="87" spans="1:19" x14ac:dyDescent="0.25">
      <c r="A87" s="34"/>
      <c r="B87" s="34"/>
      <c r="C87" s="34"/>
      <c r="D87" s="34"/>
      <c r="E87" s="34"/>
      <c r="F87" s="34"/>
      <c r="G87" s="34"/>
      <c r="I87" s="34" t="str">
        <f t="shared" ca="1" si="1"/>
        <v/>
      </c>
    </row>
    <row r="88" spans="1:19" x14ac:dyDescent="0.25">
      <c r="A88" s="34"/>
      <c r="B88" s="34"/>
      <c r="C88" s="34"/>
      <c r="D88" s="34"/>
      <c r="E88" s="34"/>
      <c r="F88" s="34"/>
      <c r="G88" s="34"/>
      <c r="I88" s="34" t="str">
        <f t="shared" ca="1" si="1"/>
        <v/>
      </c>
      <c r="J88" s="262"/>
      <c r="K88" s="262"/>
      <c r="L88" s="262"/>
      <c r="M88" s="262"/>
      <c r="P88" s="263">
        <f ca="1">TODAY()</f>
        <v>46107</v>
      </c>
      <c r="Q88" s="263"/>
      <c r="R88" s="263"/>
      <c r="S88" s="263"/>
    </row>
    <row r="89" spans="1:19" x14ac:dyDescent="0.25">
      <c r="A89" s="34"/>
      <c r="B89" s="34"/>
      <c r="C89" s="34"/>
      <c r="D89" s="34"/>
      <c r="E89" s="34"/>
      <c r="F89" s="34"/>
      <c r="G89" s="34"/>
      <c r="I89" s="34" t="str">
        <f t="shared" ca="1" si="1"/>
        <v/>
      </c>
      <c r="J89" s="255" t="s">
        <v>125</v>
      </c>
      <c r="K89" s="255"/>
      <c r="L89" s="255"/>
      <c r="M89" s="255"/>
      <c r="O89" s="123"/>
      <c r="P89" s="137" t="s">
        <v>126</v>
      </c>
      <c r="Q89" s="125"/>
      <c r="R89" s="125"/>
      <c r="S89" s="125"/>
    </row>
    <row r="90" spans="1:19" x14ac:dyDescent="0.25">
      <c r="A90" s="34"/>
      <c r="B90" s="34"/>
      <c r="C90" s="34"/>
      <c r="D90" s="34"/>
      <c r="E90" s="34"/>
      <c r="F90" s="34"/>
      <c r="G90" s="34"/>
      <c r="I90" s="34" t="str">
        <f t="shared" ca="1" si="1"/>
        <v/>
      </c>
    </row>
    <row r="91" spans="1:19" x14ac:dyDescent="0.25">
      <c r="A91" s="34"/>
      <c r="B91" s="34"/>
      <c r="C91" s="34"/>
      <c r="D91" s="34"/>
      <c r="E91" s="34"/>
      <c r="F91" s="34"/>
      <c r="G91" s="34"/>
      <c r="I91" s="34" t="str">
        <f t="shared" ca="1" si="1"/>
        <v/>
      </c>
      <c r="J91" s="255"/>
      <c r="K91" s="255"/>
      <c r="L91" s="255"/>
      <c r="M91" s="255"/>
      <c r="N91" s="126"/>
    </row>
    <row r="92" spans="1:19" x14ac:dyDescent="0.25">
      <c r="A92" s="34"/>
      <c r="B92" s="34"/>
      <c r="C92" s="34"/>
      <c r="D92" s="34"/>
      <c r="E92" s="34"/>
      <c r="F92" s="34"/>
      <c r="G92" s="34"/>
      <c r="I92" s="34" t="str">
        <f t="shared" ca="1" si="1"/>
        <v/>
      </c>
      <c r="J92" s="257" t="s">
        <v>128</v>
      </c>
      <c r="K92" s="257"/>
      <c r="L92" s="257"/>
      <c r="M92" s="257"/>
    </row>
    <row r="93" spans="1:19" ht="31.5" customHeight="1" x14ac:dyDescent="0.25">
      <c r="A93" s="34"/>
      <c r="B93" s="34"/>
      <c r="C93" s="34"/>
      <c r="D93" s="34"/>
      <c r="E93" s="34"/>
      <c r="F93" s="34"/>
      <c r="G93" s="34"/>
      <c r="I93" s="34" t="str">
        <f t="shared" ca="1" si="1"/>
        <v/>
      </c>
      <c r="J93" s="127" t="s">
        <v>41</v>
      </c>
      <c r="K93" s="142"/>
      <c r="L93" s="142" t="str">
        <f>IF(DADOS!$C$14="","",DADOS!$C$14)</f>
        <v>Victor Lingard</v>
      </c>
      <c r="M93" s="128"/>
      <c r="N93" s="126"/>
    </row>
    <row r="94" spans="1:19" x14ac:dyDescent="0.25">
      <c r="A94" s="34"/>
      <c r="B94" s="34"/>
      <c r="C94" s="34"/>
      <c r="D94" s="34"/>
      <c r="E94" s="34"/>
      <c r="F94" s="34"/>
      <c r="G94" s="34"/>
      <c r="I94" s="34" t="str">
        <f t="shared" ca="1" si="1"/>
        <v/>
      </c>
      <c r="J94" s="127" t="s">
        <v>42</v>
      </c>
      <c r="K94" s="142"/>
      <c r="L94" s="142">
        <f>IF(DADOS!$C$15="","",DADOS!$C$16)</f>
        <v>0</v>
      </c>
      <c r="M94" s="128"/>
      <c r="N94" s="126"/>
    </row>
    <row r="95" spans="1:19" x14ac:dyDescent="0.25">
      <c r="A95" s="34"/>
      <c r="B95" s="34"/>
      <c r="C95" s="34"/>
      <c r="D95" s="34"/>
      <c r="E95" s="34"/>
      <c r="F95" s="34"/>
      <c r="G95" s="34"/>
      <c r="I95" s="34" t="str">
        <f t="shared" ca="1" si="1"/>
        <v/>
      </c>
      <c r="J95" s="127" t="s">
        <v>43</v>
      </c>
      <c r="K95" s="142"/>
      <c r="L95" s="142" t="str">
        <f>IF(DADOS!$C$16="","",DADOS!$C$16)</f>
        <v/>
      </c>
      <c r="M95" s="128"/>
      <c r="N95" s="126"/>
    </row>
    <row r="96" spans="1:19" x14ac:dyDescent="0.25">
      <c r="A96" s="34"/>
      <c r="B96" s="34"/>
      <c r="C96" s="34"/>
      <c r="D96" s="34"/>
      <c r="E96" s="34"/>
      <c r="F96" s="34"/>
      <c r="G96" s="34"/>
      <c r="I96" s="34" t="str">
        <f t="shared" ca="1" si="1"/>
        <v/>
      </c>
      <c r="J96" s="127"/>
      <c r="K96" s="129"/>
      <c r="L96" s="128"/>
      <c r="M96" s="128"/>
      <c r="N96" s="126"/>
    </row>
    <row r="97" spans="1:26" ht="20.25" x14ac:dyDescent="0.25">
      <c r="A97" s="34"/>
      <c r="B97" s="34"/>
      <c r="C97" s="34"/>
      <c r="D97" s="34"/>
      <c r="E97" s="34"/>
      <c r="F97" s="34"/>
      <c r="G97" s="34"/>
      <c r="I97" s="34" t="str">
        <f t="shared" ref="I97:I137" ca="1" si="2">IF($S$112=0,"","F")</f>
        <v/>
      </c>
      <c r="J97" s="236" t="s">
        <v>79</v>
      </c>
      <c r="K97" s="236"/>
      <c r="L97" s="236"/>
      <c r="M97" s="236"/>
      <c r="N97" s="236"/>
      <c r="O97" s="236"/>
      <c r="P97" s="236"/>
      <c r="Q97" s="236"/>
      <c r="R97" s="236"/>
      <c r="S97" s="236"/>
    </row>
    <row r="98" spans="1:26" x14ac:dyDescent="0.25">
      <c r="A98" s="34"/>
      <c r="B98" s="34"/>
      <c r="C98" s="34"/>
      <c r="D98" s="34"/>
      <c r="E98" s="34"/>
      <c r="F98" s="34"/>
      <c r="G98" s="34"/>
      <c r="I98" s="34" t="str">
        <f t="shared" ca="1" si="2"/>
        <v/>
      </c>
    </row>
    <row r="99" spans="1:26" x14ac:dyDescent="0.25">
      <c r="A99" s="34"/>
      <c r="B99" s="34"/>
      <c r="C99" s="34"/>
      <c r="D99" s="34"/>
      <c r="E99" s="34"/>
      <c r="F99" s="34"/>
      <c r="G99" s="34"/>
      <c r="I99" s="34" t="str">
        <f t="shared" ca="1" si="2"/>
        <v/>
      </c>
      <c r="J99" s="243" t="s">
        <v>96</v>
      </c>
      <c r="K99" s="243"/>
      <c r="L99" s="243"/>
      <c r="M99" s="243"/>
      <c r="N99" s="243"/>
      <c r="O99" s="243"/>
      <c r="P99" s="243"/>
      <c r="Q99" s="243"/>
      <c r="R99" s="243"/>
      <c r="S99" s="243"/>
    </row>
    <row r="100" spans="1:26" x14ac:dyDescent="0.25">
      <c r="A100" s="34"/>
      <c r="B100" s="34"/>
      <c r="C100" s="34"/>
      <c r="D100" s="34"/>
      <c r="E100" s="34"/>
      <c r="F100" s="34"/>
      <c r="G100" s="34"/>
      <c r="I100" s="34" t="str">
        <f t="shared" ca="1" si="2"/>
        <v/>
      </c>
      <c r="J100" s="244" t="s">
        <v>130</v>
      </c>
      <c r="K100" s="244"/>
      <c r="L100" s="244"/>
      <c r="M100" s="244"/>
      <c r="N100" s="244"/>
      <c r="O100" s="244"/>
      <c r="P100" s="244"/>
      <c r="Q100" s="244"/>
      <c r="R100" s="244"/>
      <c r="S100" s="244"/>
    </row>
    <row r="101" spans="1:26" x14ac:dyDescent="0.25">
      <c r="A101" s="34"/>
      <c r="B101" s="34"/>
      <c r="C101" s="34"/>
      <c r="D101" s="34"/>
      <c r="E101" s="34"/>
      <c r="F101" s="34"/>
      <c r="G101" s="34"/>
      <c r="I101" s="34" t="str">
        <f t="shared" ca="1" si="2"/>
        <v/>
      </c>
    </row>
    <row r="102" spans="1:26" ht="18.75" x14ac:dyDescent="0.3">
      <c r="A102" s="34"/>
      <c r="B102" s="34"/>
      <c r="C102" s="34"/>
      <c r="D102" s="34"/>
      <c r="E102" s="34"/>
      <c r="F102" s="34"/>
      <c r="G102" s="34"/>
      <c r="I102" s="34" t="str">
        <f t="shared" ca="1" si="2"/>
        <v/>
      </c>
      <c r="J102" s="240" t="s">
        <v>97</v>
      </c>
      <c r="K102" s="240"/>
      <c r="L102" s="240"/>
      <c r="M102" s="240"/>
      <c r="N102" s="240"/>
      <c r="O102" s="240"/>
      <c r="P102" s="240"/>
      <c r="Q102" s="240"/>
      <c r="R102" s="240" t="s">
        <v>98</v>
      </c>
      <c r="S102" s="245" t="s">
        <v>99</v>
      </c>
      <c r="T102" s="99"/>
      <c r="U102" s="247" t="s">
        <v>100</v>
      </c>
      <c r="V102" s="247"/>
      <c r="W102" s="247"/>
      <c r="X102" s="240" t="s">
        <v>101</v>
      </c>
      <c r="Y102" s="240" t="s">
        <v>102</v>
      </c>
      <c r="Z102" s="240" t="s">
        <v>103</v>
      </c>
    </row>
    <row r="103" spans="1:26" ht="15.75" customHeight="1" x14ac:dyDescent="0.3">
      <c r="A103" s="34"/>
      <c r="B103" s="34"/>
      <c r="C103" s="34"/>
      <c r="D103" s="34"/>
      <c r="E103" s="34"/>
      <c r="F103" s="34"/>
      <c r="G103" s="34"/>
      <c r="I103" s="34" t="str">
        <f t="shared" ca="1" si="2"/>
        <v/>
      </c>
      <c r="J103" s="240"/>
      <c r="K103" s="240"/>
      <c r="L103" s="240"/>
      <c r="M103" s="240"/>
      <c r="N103" s="240"/>
      <c r="O103" s="240"/>
      <c r="P103" s="240"/>
      <c r="Q103" s="240"/>
      <c r="R103" s="240"/>
      <c r="S103" s="246"/>
      <c r="T103" s="99"/>
      <c r="U103" s="247"/>
      <c r="V103" s="247"/>
      <c r="W103" s="247"/>
      <c r="X103" s="240"/>
      <c r="Y103" s="240"/>
      <c r="Z103" s="240"/>
    </row>
    <row r="104" spans="1:26" x14ac:dyDescent="0.25">
      <c r="A104" s="34"/>
      <c r="B104" s="34"/>
      <c r="C104" s="34"/>
      <c r="D104" s="34"/>
      <c r="E104" s="34"/>
      <c r="F104" s="34"/>
      <c r="G104" s="34"/>
      <c r="I104" s="34" t="str">
        <f t="shared" ca="1" si="2"/>
        <v/>
      </c>
      <c r="J104" s="241" t="str">
        <f>IF($J$16=$A$152,"Encargos Sociais incidentes sobre a mão de obra","Administração Central")</f>
        <v>Encargos Sociais incidentes sobre a mão de obra</v>
      </c>
      <c r="K104" s="241"/>
      <c r="L104" s="241"/>
      <c r="M104" s="241"/>
      <c r="N104" s="241"/>
      <c r="O104" s="241"/>
      <c r="P104" s="241"/>
      <c r="Q104" s="241"/>
      <c r="R104" s="131" t="str">
        <f>IF($J100=$A$152,"K1","AC")</f>
        <v>AC</v>
      </c>
      <c r="S104" s="130"/>
      <c r="U104" s="242" t="s">
        <v>105</v>
      </c>
      <c r="V104" s="242"/>
      <c r="W104" s="242"/>
      <c r="X104" s="117" t="e">
        <f>VLOOKUP(CONCATENATE(J100,"-",R104),$C$2:$G$142,3,FALSE)</f>
        <v>#N/A</v>
      </c>
      <c r="Y104" s="117" t="e">
        <f>VLOOKUP(CONCATENATE(J100,"-",R104),$C$2:$G$142,4,FALSE)</f>
        <v>#N/A</v>
      </c>
      <c r="Z104" s="117" t="e">
        <f>VLOOKUP(CONCATENATE(J100,"-",R104),$C$2:$G$142,5,FALSE)</f>
        <v>#N/A</v>
      </c>
    </row>
    <row r="105" spans="1:26" ht="30" customHeight="1" x14ac:dyDescent="0.25">
      <c r="A105" s="34"/>
      <c r="B105" s="34"/>
      <c r="C105" s="34"/>
      <c r="D105" s="34"/>
      <c r="E105" s="34"/>
      <c r="F105" s="34"/>
      <c r="G105" s="34"/>
      <c r="I105" s="34" t="str">
        <f t="shared" ca="1" si="2"/>
        <v/>
      </c>
      <c r="J105" s="241" t="str">
        <f>IF($J$16=$A$152,"Administração Central da empresa ou consultoria - overhead","Seguro e Garantia")</f>
        <v>Administração Central da empresa ou consultoria - overhead</v>
      </c>
      <c r="K105" s="241"/>
      <c r="L105" s="241"/>
      <c r="M105" s="241"/>
      <c r="N105" s="241"/>
      <c r="O105" s="241"/>
      <c r="P105" s="241"/>
      <c r="Q105" s="241"/>
      <c r="R105" s="131" t="str">
        <f>IF($J100=$A$152,"K2","SG")</f>
        <v>SG</v>
      </c>
      <c r="S105" s="130"/>
      <c r="U105" s="242" t="s">
        <v>105</v>
      </c>
      <c r="V105" s="242"/>
      <c r="W105" s="242"/>
      <c r="X105" s="117" t="e">
        <f>VLOOKUP(CONCATENATE(J100,"-",R105),$C$2:$G$142,3,FALSE)</f>
        <v>#N/A</v>
      </c>
      <c r="Y105" s="117" t="e">
        <f>VLOOKUP(CONCATENATE(J100,"-",R105),$C$2:$G$142,4,FALSE)</f>
        <v>#N/A</v>
      </c>
      <c r="Z105" s="117" t="e">
        <f>VLOOKUP(CONCATENATE(J100,"-",R105),$C$2:$G$142,5,FALSE)</f>
        <v>#N/A</v>
      </c>
    </row>
    <row r="106" spans="1:26" ht="30" customHeight="1" x14ac:dyDescent="0.25">
      <c r="A106" s="34"/>
      <c r="B106" s="34"/>
      <c r="C106" s="34"/>
      <c r="D106" s="34"/>
      <c r="E106" s="34"/>
      <c r="F106" s="34"/>
      <c r="G106" s="34"/>
      <c r="I106" s="34" t="str">
        <f t="shared" ca="1" si="2"/>
        <v/>
      </c>
      <c r="J106" s="241" t="str">
        <f>IF($J$16=$A$152,"","Risco")</f>
        <v/>
      </c>
      <c r="K106" s="241"/>
      <c r="L106" s="241"/>
      <c r="M106" s="241"/>
      <c r="N106" s="241"/>
      <c r="O106" s="241"/>
      <c r="P106" s="241"/>
      <c r="Q106" s="241"/>
      <c r="R106" s="131" t="str">
        <f>IF($J100=$A$152,"","R")</f>
        <v>R</v>
      </c>
      <c r="S106" s="130"/>
      <c r="U106" s="242" t="s">
        <v>105</v>
      </c>
      <c r="V106" s="242"/>
      <c r="W106" s="242"/>
      <c r="X106" s="117" t="e">
        <f>VLOOKUP(CONCATENATE(J100,"-",R106),$C$2:$G$142,3,FALSE)</f>
        <v>#N/A</v>
      </c>
      <c r="Y106" s="117" t="e">
        <f>VLOOKUP(CONCATENATE(J100,"-",R106),$C$2:$G$142,4,FALSE)</f>
        <v>#N/A</v>
      </c>
      <c r="Z106" s="117" t="e">
        <f>VLOOKUP(CONCATENATE(J100,"-",R106),$C$2:$G$142,5,FALSE)</f>
        <v>#N/A</v>
      </c>
    </row>
    <row r="107" spans="1:26" ht="30" customHeight="1" x14ac:dyDescent="0.25">
      <c r="A107" s="34"/>
      <c r="B107" s="34"/>
      <c r="C107" s="34"/>
      <c r="D107" s="34"/>
      <c r="E107" s="34"/>
      <c r="F107" s="34"/>
      <c r="G107" s="34"/>
      <c r="I107" s="34" t="str">
        <f t="shared" ca="1" si="2"/>
        <v/>
      </c>
      <c r="J107" s="241" t="str">
        <f>IF($J$16=$A$152,"","Despesas Financeiras")</f>
        <v/>
      </c>
      <c r="K107" s="241"/>
      <c r="L107" s="241"/>
      <c r="M107" s="241"/>
      <c r="N107" s="241"/>
      <c r="O107" s="241"/>
      <c r="P107" s="241"/>
      <c r="Q107" s="241"/>
      <c r="R107" s="131" t="str">
        <f>IF($J100=$A$152,"","DF")</f>
        <v>DF</v>
      </c>
      <c r="S107" s="130"/>
      <c r="U107" s="242" t="s">
        <v>105</v>
      </c>
      <c r="V107" s="242"/>
      <c r="W107" s="242"/>
      <c r="X107" s="117" t="e">
        <f>VLOOKUP(CONCATENATE(J100,"-",R107),$C$2:$G$142,3,FALSE)</f>
        <v>#N/A</v>
      </c>
      <c r="Y107" s="117" t="e">
        <f>VLOOKUP(CONCATENATE(J100,"-",R107),$C$2:$G$142,4,FALSE)</f>
        <v>#N/A</v>
      </c>
      <c r="Z107" s="117" t="e">
        <f>VLOOKUP(CONCATENATE(J100,"-",R107),$C$2:$G$142,5,FALSE)</f>
        <v>#N/A</v>
      </c>
    </row>
    <row r="108" spans="1:26" ht="30" customHeight="1" x14ac:dyDescent="0.25">
      <c r="A108" s="34"/>
      <c r="B108" s="34"/>
      <c r="C108" s="34"/>
      <c r="D108" s="34"/>
      <c r="E108" s="34"/>
      <c r="F108" s="34"/>
      <c r="G108" s="34"/>
      <c r="I108" s="34" t="str">
        <f t="shared" ca="1" si="2"/>
        <v/>
      </c>
      <c r="J108" s="241" t="str">
        <f>IF($J$16=$A$152,"Margem bruta da empresa de consultoria","Lucro")</f>
        <v>Margem bruta da empresa de consultoria</v>
      </c>
      <c r="K108" s="241"/>
      <c r="L108" s="241"/>
      <c r="M108" s="241"/>
      <c r="N108" s="241"/>
      <c r="O108" s="241"/>
      <c r="P108" s="241"/>
      <c r="Q108" s="241"/>
      <c r="R108" s="131" t="str">
        <f>IF($J100=$A$152,"K3","L")</f>
        <v>L</v>
      </c>
      <c r="S108" s="130"/>
      <c r="U108" s="242" t="s">
        <v>105</v>
      </c>
      <c r="V108" s="242"/>
      <c r="W108" s="242"/>
      <c r="X108" s="117" t="e">
        <f>VLOOKUP(CONCATENATE(J100,"-",R108),$C$2:$G$142,3,FALSE)</f>
        <v>#N/A</v>
      </c>
      <c r="Y108" s="117" t="e">
        <f>VLOOKUP(CONCATENATE(J100,"-",R108),$C$2:$G$142,4,FALSE)</f>
        <v>#N/A</v>
      </c>
      <c r="Z108" s="117" t="e">
        <f>VLOOKUP(CONCATENATE(J100,"-",R108),$C$2:$G$142,5,FALSE)</f>
        <v>#N/A</v>
      </c>
    </row>
    <row r="109" spans="1:26" ht="30" customHeight="1" x14ac:dyDescent="0.25">
      <c r="A109" s="34"/>
      <c r="B109" s="34"/>
      <c r="C109" s="34"/>
      <c r="D109" s="34"/>
      <c r="E109" s="34"/>
      <c r="F109" s="34"/>
      <c r="G109" s="34"/>
      <c r="I109" s="34" t="str">
        <f t="shared" ca="1" si="2"/>
        <v/>
      </c>
      <c r="J109" s="241" t="s">
        <v>107</v>
      </c>
      <c r="K109" s="241"/>
      <c r="L109" s="241"/>
      <c r="M109" s="241"/>
      <c r="N109" s="241"/>
      <c r="O109" s="241"/>
      <c r="P109" s="241"/>
      <c r="Q109" s="241"/>
      <c r="R109" s="131" t="s">
        <v>108</v>
      </c>
      <c r="S109" s="130"/>
      <c r="U109" s="242" t="s">
        <v>105</v>
      </c>
      <c r="V109" s="242"/>
      <c r="W109" s="242"/>
      <c r="X109" s="117">
        <v>3.6499999999999998E-2</v>
      </c>
      <c r="Y109" s="117">
        <v>3.6499999999999998E-2</v>
      </c>
      <c r="Z109" s="117">
        <v>3.6499999999999998E-2</v>
      </c>
    </row>
    <row r="110" spans="1:26" ht="30" customHeight="1" x14ac:dyDescent="0.25">
      <c r="A110" s="34"/>
      <c r="B110" s="34"/>
      <c r="C110" s="34"/>
      <c r="D110" s="34"/>
      <c r="E110" s="34"/>
      <c r="F110" s="34"/>
      <c r="G110" s="34"/>
      <c r="I110" s="34" t="str">
        <f t="shared" ca="1" si="2"/>
        <v/>
      </c>
      <c r="J110" s="241" t="s">
        <v>109</v>
      </c>
      <c r="K110" s="241"/>
      <c r="L110" s="241"/>
      <c r="M110" s="241"/>
      <c r="N110" s="241"/>
      <c r="O110" s="241"/>
      <c r="P110" s="241"/>
      <c r="Q110" s="241"/>
      <c r="R110" s="131" t="s">
        <v>0</v>
      </c>
      <c r="S110" s="117">
        <f ca="1">IF(AND($J100&lt;&gt;$A$151,COUNTA(OFFSET(S103,1,0,6))&gt;0),$R$11*$R$10,0)</f>
        <v>0</v>
      </c>
      <c r="U110" s="242" t="s">
        <v>105</v>
      </c>
      <c r="V110" s="242"/>
      <c r="W110" s="242"/>
      <c r="X110" s="117">
        <v>0</v>
      </c>
      <c r="Y110" s="117">
        <v>2.5000000000000001E-2</v>
      </c>
      <c r="Z110" s="117">
        <v>0.05</v>
      </c>
    </row>
    <row r="111" spans="1:26" ht="30" customHeight="1" x14ac:dyDescent="0.25">
      <c r="A111" s="34"/>
      <c r="B111" s="34"/>
      <c r="C111" s="34"/>
      <c r="D111" s="34"/>
      <c r="E111" s="34"/>
      <c r="F111" s="34"/>
      <c r="G111" s="34"/>
      <c r="I111" s="34" t="str">
        <f t="shared" ca="1" si="2"/>
        <v/>
      </c>
      <c r="J111" s="241" t="s">
        <v>110</v>
      </c>
      <c r="K111" s="241"/>
      <c r="L111" s="241"/>
      <c r="M111" s="241"/>
      <c r="N111" s="241"/>
      <c r="O111" s="241"/>
      <c r="P111" s="241"/>
      <c r="Q111" s="241"/>
      <c r="R111" s="131" t="s">
        <v>111</v>
      </c>
      <c r="S111" s="117">
        <f ca="1">IF(BDI.Opcao&lt;&gt;"Desonerado",0,IF(AND($J100&lt;&gt;$A$151,COUNTA(OFFSET(S103,1,0,6))&gt;0),4.5%,0%))</f>
        <v>0</v>
      </c>
      <c r="U111" s="242" t="s">
        <v>105</v>
      </c>
      <c r="V111" s="242"/>
      <c r="W111" s="242"/>
      <c r="X111" s="118">
        <v>0</v>
      </c>
      <c r="Y111" s="118">
        <v>4.4999999999999998E-2</v>
      </c>
      <c r="Z111" s="118">
        <v>4.4999999999999998E-2</v>
      </c>
    </row>
    <row r="112" spans="1:26" ht="30" customHeight="1" x14ac:dyDescent="0.25">
      <c r="A112" s="34"/>
      <c r="B112" s="34"/>
      <c r="C112" s="34"/>
      <c r="D112" s="34"/>
      <c r="E112" s="34"/>
      <c r="F112" s="34"/>
      <c r="G112" s="34"/>
      <c r="I112" s="34" t="str">
        <f t="shared" ca="1" si="2"/>
        <v/>
      </c>
      <c r="J112" s="241" t="s">
        <v>112</v>
      </c>
      <c r="K112" s="241"/>
      <c r="L112" s="241"/>
      <c r="M112" s="241"/>
      <c r="N112" s="241"/>
      <c r="O112" s="241"/>
      <c r="P112" s="241"/>
      <c r="Q112" s="241"/>
      <c r="R112" s="132" t="s">
        <v>89</v>
      </c>
      <c r="S112" s="117">
        <f ca="1">IF($J100=$A$151,0,ROUND((((1+S104+S105+S106)*(1+S107)*(1+S108)/(1-(S109+S110)))-1),4))</f>
        <v>0</v>
      </c>
      <c r="U112" s="248" t="e">
        <f ca="1">IF(OR($J$16=$A$152,$J$16=$A$151,AND(S112&gt;=X112,S112&lt;=Z112)),"OK","FORA DO INTERVALO")</f>
        <v>#N/A</v>
      </c>
      <c r="V112" s="248"/>
      <c r="W112" s="248"/>
      <c r="X112" s="117" t="e">
        <f>IF($J100=$A$151,0,VLOOKUP(CONCATENATE($J100,"-",$R112),$C$2:$G$142,3,FALSE))</f>
        <v>#N/A</v>
      </c>
      <c r="Y112" s="117" t="e">
        <f>IF($J100=$A$151,0,VLOOKUP(CONCATENATE($J100,"-",$R112),$C$2:$G$142,4,FALSE))</f>
        <v>#N/A</v>
      </c>
      <c r="Z112" s="117" t="e">
        <f>IF($J100=$A$151,0,VLOOKUP(CONCATENATE($J100,"-",$R112),$C$2:$G$142,5,FALSE))</f>
        <v>#N/A</v>
      </c>
    </row>
    <row r="113" spans="1:19" x14ac:dyDescent="0.25">
      <c r="A113" s="34"/>
      <c r="B113" s="34"/>
      <c r="C113" s="34"/>
      <c r="D113" s="34"/>
      <c r="E113" s="34"/>
      <c r="F113" s="34"/>
      <c r="G113" s="34"/>
      <c r="I113" s="34" t="str">
        <f t="shared" ca="1" si="2"/>
        <v/>
      </c>
      <c r="J113" s="249" t="s">
        <v>113</v>
      </c>
      <c r="K113" s="249"/>
      <c r="L113" s="249"/>
      <c r="M113" s="249"/>
      <c r="N113" s="249"/>
      <c r="O113" s="249"/>
      <c r="P113" s="249"/>
      <c r="Q113" s="249"/>
      <c r="R113" s="119" t="s">
        <v>114</v>
      </c>
      <c r="S113" s="120">
        <f ca="1">IF($J100=$A$151,0,ROUND((((1+S104+S105+S106)*(1+S107)*(1+S108)/(1-(S109+S110+S111)))-1),4))</f>
        <v>0</v>
      </c>
    </row>
    <row r="114" spans="1:19" ht="15.75" customHeight="1" x14ac:dyDescent="0.25">
      <c r="A114" s="34"/>
      <c r="B114" s="34"/>
      <c r="C114" s="34"/>
      <c r="D114" s="34"/>
      <c r="E114" s="34"/>
      <c r="F114" s="34"/>
      <c r="G114" s="34"/>
      <c r="I114" s="34" t="str">
        <f t="shared" ca="1" si="2"/>
        <v/>
      </c>
    </row>
    <row r="115" spans="1:19" x14ac:dyDescent="0.25">
      <c r="A115" s="34"/>
      <c r="B115" s="34"/>
      <c r="C115" s="34"/>
      <c r="D115" s="34"/>
      <c r="E115" s="34"/>
      <c r="F115" s="34"/>
      <c r="G115" s="34"/>
      <c r="I115" s="34" t="str">
        <f t="shared" ca="1" si="2"/>
        <v/>
      </c>
      <c r="J115" s="109" t="e">
        <f ca="1">IF(U112&lt;&gt;"ok","X","")</f>
        <v>#N/A</v>
      </c>
      <c r="K115" s="250" t="e">
        <f ca="1">IF(U112&lt;&gt;"ok","Anexo: Relatório Técnico Circunstanciado justificando a adoção do percentual de cada parcela do BDI.","")</f>
        <v>#N/A</v>
      </c>
      <c r="L115" s="250"/>
      <c r="M115" s="250"/>
      <c r="N115" s="250"/>
      <c r="O115" s="250"/>
      <c r="P115" s="250"/>
      <c r="Q115" s="250"/>
      <c r="R115" s="250"/>
      <c r="S115" s="250"/>
    </row>
    <row r="116" spans="1:19" x14ac:dyDescent="0.25">
      <c r="A116" s="34"/>
      <c r="B116" s="34"/>
      <c r="C116" s="34"/>
      <c r="D116" s="34"/>
      <c r="E116" s="34"/>
      <c r="F116" s="34"/>
      <c r="G116" s="34"/>
      <c r="I116" s="34" t="str">
        <f t="shared" ca="1" si="2"/>
        <v/>
      </c>
    </row>
    <row r="117" spans="1:19" x14ac:dyDescent="0.25">
      <c r="A117" s="34"/>
      <c r="B117" s="34"/>
      <c r="C117" s="34"/>
      <c r="D117" s="34"/>
      <c r="E117" s="34"/>
      <c r="F117" s="34"/>
      <c r="G117" s="34"/>
      <c r="I117" s="34" t="str">
        <f t="shared" ca="1" si="2"/>
        <v/>
      </c>
      <c r="J117" s="136"/>
      <c r="K117" s="136"/>
      <c r="L117" s="136"/>
      <c r="M117" s="258" t="s">
        <v>116</v>
      </c>
      <c r="N117" s="258"/>
      <c r="O117" s="258"/>
      <c r="P117" s="258"/>
      <c r="Q117" s="258"/>
      <c r="R117" s="258"/>
      <c r="S117" s="258"/>
    </row>
    <row r="118" spans="1:19" x14ac:dyDescent="0.25">
      <c r="A118" s="34"/>
      <c r="B118" s="34"/>
      <c r="C118" s="34"/>
      <c r="D118" s="34"/>
      <c r="E118" s="34"/>
      <c r="F118" s="34"/>
      <c r="G118" s="34"/>
      <c r="I118" s="34" t="str">
        <f t="shared" ca="1" si="2"/>
        <v/>
      </c>
      <c r="J118" s="121"/>
      <c r="K118" s="121"/>
      <c r="L118" s="121"/>
      <c r="M118" s="256" t="s">
        <v>117</v>
      </c>
      <c r="N118" s="259" t="str">
        <f>IF($J100=$A$152,"(1+K1+K2)*(1+K3)","(1+AC + S + R + G)*(1 + DF)*(1+L)")</f>
        <v>(1+AC + S + R + G)*(1 + DF)*(1+L)</v>
      </c>
      <c r="O118" s="259"/>
      <c r="P118" s="259"/>
      <c r="Q118" s="259" t="s">
        <v>118</v>
      </c>
      <c r="R118" s="259"/>
      <c r="S118" s="260">
        <v>-1</v>
      </c>
    </row>
    <row r="119" spans="1:19" x14ac:dyDescent="0.25">
      <c r="A119" s="34"/>
      <c r="B119" s="34"/>
      <c r="C119" s="34"/>
      <c r="D119" s="34"/>
      <c r="E119" s="34"/>
      <c r="F119" s="34"/>
      <c r="G119" s="34"/>
      <c r="I119" s="34" t="str">
        <f t="shared" ca="1" si="2"/>
        <v/>
      </c>
      <c r="J119" s="121"/>
      <c r="K119" s="121"/>
      <c r="L119" s="121"/>
      <c r="M119" s="256"/>
      <c r="N119" s="261" t="s">
        <v>119</v>
      </c>
      <c r="O119" s="261"/>
      <c r="P119" s="261"/>
      <c r="Q119" s="261"/>
      <c r="R119" s="261"/>
      <c r="S119" s="260"/>
    </row>
    <row r="120" spans="1:19" ht="15.75" customHeight="1" x14ac:dyDescent="0.25">
      <c r="A120" s="34"/>
      <c r="B120" s="34"/>
      <c r="C120" s="34"/>
      <c r="D120" s="34"/>
      <c r="E120" s="34"/>
      <c r="F120" s="34"/>
      <c r="G120" s="34"/>
      <c r="I120" s="34" t="str">
        <f t="shared" ca="1" si="2"/>
        <v/>
      </c>
      <c r="J120" s="122"/>
      <c r="K120" s="122"/>
      <c r="L120" s="122"/>
      <c r="M120" s="122"/>
      <c r="N120" s="122"/>
      <c r="O120" s="122"/>
      <c r="P120" s="122"/>
      <c r="Q120" s="122"/>
      <c r="R120" s="122"/>
      <c r="S120" s="122"/>
    </row>
    <row r="121" spans="1:19" ht="39.950000000000003" customHeight="1" x14ac:dyDescent="0.25">
      <c r="A121" s="34"/>
      <c r="B121" s="34"/>
      <c r="C121" s="34"/>
      <c r="D121" s="34"/>
      <c r="E121" s="34"/>
      <c r="F121" s="34"/>
      <c r="G121" s="34"/>
      <c r="I121" s="34" t="str">
        <f t="shared" ca="1" si="2"/>
        <v/>
      </c>
      <c r="J121" s="251" t="str">
        <f>CONCATENATE("Declaro para os devidos fins que, conforme legislação tributária municipal, a base de cálculo deste tipo de obra corresponde à ",$R$10*100,"%, com a respectiva alíquota de ",$R$11*100,"%.")</f>
        <v>Declaro para os devidos fins que, conforme legislação tributária municipal, a base de cálculo deste tipo de obra corresponde à 0%, com a respectiva alíquota de 0%.</v>
      </c>
      <c r="K121" s="251"/>
      <c r="L121" s="251"/>
      <c r="M121" s="251"/>
      <c r="N121" s="251"/>
      <c r="O121" s="251"/>
      <c r="P121" s="251"/>
      <c r="Q121" s="251"/>
      <c r="R121" s="251"/>
      <c r="S121" s="251"/>
    </row>
    <row r="122" spans="1:19" x14ac:dyDescent="0.25">
      <c r="A122" s="34"/>
      <c r="B122" s="34"/>
      <c r="C122" s="34"/>
      <c r="D122" s="34"/>
      <c r="E122" s="34"/>
      <c r="F122" s="34"/>
      <c r="G122" s="34"/>
      <c r="I122" s="34" t="str">
        <f t="shared" ca="1" si="2"/>
        <v/>
      </c>
      <c r="J122" s="144"/>
      <c r="K122" s="144"/>
      <c r="L122" s="144"/>
      <c r="M122" s="144"/>
      <c r="N122" s="144"/>
      <c r="O122" s="144"/>
      <c r="P122" s="144"/>
      <c r="Q122" s="144"/>
      <c r="R122" s="144"/>
      <c r="S122" s="144"/>
    </row>
    <row r="123" spans="1:19" ht="125.1" customHeight="1" x14ac:dyDescent="0.25">
      <c r="A123" s="34"/>
      <c r="B123" s="34"/>
      <c r="C123" s="34"/>
      <c r="D123" s="34"/>
      <c r="E123" s="34"/>
      <c r="F123" s="34"/>
      <c r="G123" s="34"/>
      <c r="I123" s="34" t="str">
        <f t="shared" ca="1" si="2"/>
        <v/>
      </c>
      <c r="J123" s="251" t="s">
        <v>20</v>
      </c>
      <c r="K123" s="251"/>
      <c r="L123" s="251"/>
      <c r="M123" s="251"/>
      <c r="N123" s="251"/>
      <c r="O123" s="251"/>
      <c r="P123" s="251"/>
      <c r="Q123" s="251"/>
      <c r="R123" s="251"/>
      <c r="S123" s="251"/>
    </row>
    <row r="124" spans="1:19" x14ac:dyDescent="0.25">
      <c r="A124" s="34"/>
      <c r="B124" s="34"/>
      <c r="C124" s="34"/>
      <c r="D124" s="34"/>
      <c r="E124" s="34"/>
      <c r="F124" s="34"/>
      <c r="G124" s="34"/>
      <c r="I124" s="34" t="str">
        <f t="shared" ca="1" si="2"/>
        <v/>
      </c>
    </row>
    <row r="125" spans="1:19" ht="69.95" customHeight="1" x14ac:dyDescent="0.25">
      <c r="A125" s="34"/>
      <c r="B125" s="34"/>
      <c r="C125" s="34"/>
      <c r="D125" s="34"/>
      <c r="E125" s="34"/>
      <c r="F125" s="34"/>
      <c r="G125" s="34"/>
      <c r="I125" s="34" t="str">
        <f t="shared" ca="1" si="2"/>
        <v/>
      </c>
      <c r="J125" s="251" t="str">
        <f>CONCATENATE("Declaro para os devidos fins que o regime de Contribuição Previdenciária sobre a Receita Bruta adotado para elaboração do orçamento foi ",IF(DADOS!$C$10="NÃO DESONERADO","SEM","COM"),"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125" s="251"/>
      <c r="L125" s="251"/>
      <c r="M125" s="251"/>
      <c r="N125" s="251"/>
      <c r="O125" s="251"/>
      <c r="P125" s="251"/>
      <c r="Q125" s="251"/>
      <c r="R125" s="251"/>
      <c r="S125" s="251"/>
    </row>
    <row r="126" spans="1:19" x14ac:dyDescent="0.25">
      <c r="A126" s="34"/>
      <c r="B126" s="34"/>
      <c r="C126" s="34"/>
      <c r="D126" s="34"/>
      <c r="E126" s="34"/>
      <c r="F126" s="34"/>
      <c r="G126" s="34"/>
      <c r="I126" s="34" t="str">
        <f t="shared" ca="1" si="2"/>
        <v/>
      </c>
    </row>
    <row r="127" spans="1:19" x14ac:dyDescent="0.25">
      <c r="A127" s="34"/>
      <c r="B127" s="34"/>
      <c r="C127" s="34"/>
      <c r="D127" s="34"/>
      <c r="E127" s="34"/>
      <c r="F127" s="34"/>
      <c r="G127" s="34"/>
      <c r="I127" s="34" t="str">
        <f t="shared" ca="1" si="2"/>
        <v/>
      </c>
      <c r="J127" s="110" t="s">
        <v>121</v>
      </c>
    </row>
    <row r="128" spans="1:19" ht="15.75" customHeight="1" x14ac:dyDescent="0.25">
      <c r="A128" s="34"/>
      <c r="B128" s="34"/>
      <c r="C128" s="34"/>
      <c r="D128" s="34"/>
      <c r="E128" s="34"/>
      <c r="F128" s="34"/>
      <c r="G128" s="34"/>
      <c r="I128" s="34" t="str">
        <f t="shared" ca="1" si="2"/>
        <v/>
      </c>
      <c r="J128" s="252"/>
      <c r="K128" s="252"/>
      <c r="L128" s="252"/>
      <c r="M128" s="252"/>
      <c r="N128" s="252"/>
      <c r="O128" s="252"/>
      <c r="P128" s="252"/>
      <c r="Q128" s="252"/>
      <c r="R128" s="252"/>
      <c r="S128" s="252"/>
    </row>
    <row r="129" spans="1:19" x14ac:dyDescent="0.25">
      <c r="A129" s="34"/>
      <c r="B129" s="34"/>
      <c r="C129" s="34"/>
      <c r="D129" s="34"/>
      <c r="E129" s="34"/>
      <c r="F129" s="34"/>
      <c r="G129" s="34"/>
      <c r="I129" s="34" t="str">
        <f t="shared" ca="1" si="2"/>
        <v/>
      </c>
    </row>
    <row r="130" spans="1:19" x14ac:dyDescent="0.25">
      <c r="A130" s="34"/>
      <c r="B130" s="34"/>
      <c r="C130" s="34"/>
      <c r="D130" s="34"/>
      <c r="E130" s="34"/>
      <c r="F130" s="34"/>
      <c r="G130" s="34"/>
      <c r="I130" s="34" t="str">
        <f t="shared" ca="1" si="2"/>
        <v/>
      </c>
      <c r="J130" s="262"/>
      <c r="K130" s="262"/>
      <c r="L130" s="262"/>
      <c r="M130" s="262"/>
      <c r="P130" s="263">
        <f ca="1">TODAY()</f>
        <v>46107</v>
      </c>
      <c r="Q130" s="263"/>
      <c r="R130" s="263"/>
      <c r="S130" s="263"/>
    </row>
    <row r="131" spans="1:19" x14ac:dyDescent="0.25">
      <c r="A131" s="34"/>
      <c r="B131" s="34"/>
      <c r="C131" s="34"/>
      <c r="D131" s="34"/>
      <c r="E131" s="34"/>
      <c r="F131" s="34"/>
      <c r="G131" s="34"/>
      <c r="I131" s="34" t="str">
        <f t="shared" ca="1" si="2"/>
        <v/>
      </c>
      <c r="J131" s="255" t="s">
        <v>125</v>
      </c>
      <c r="K131" s="255"/>
      <c r="L131" s="255"/>
      <c r="M131" s="255"/>
      <c r="O131" s="123"/>
      <c r="P131" s="124" t="s">
        <v>126</v>
      </c>
      <c r="Q131" s="125"/>
      <c r="R131" s="125"/>
      <c r="S131" s="125"/>
    </row>
    <row r="132" spans="1:19" x14ac:dyDescent="0.25">
      <c r="A132" s="34"/>
      <c r="B132" s="34"/>
      <c r="C132" s="34"/>
      <c r="D132" s="34"/>
      <c r="E132" s="34"/>
      <c r="F132" s="34"/>
      <c r="G132" s="34"/>
      <c r="I132" s="34" t="str">
        <f t="shared" ca="1" si="2"/>
        <v/>
      </c>
    </row>
    <row r="133" spans="1:19" x14ac:dyDescent="0.25">
      <c r="A133" s="34"/>
      <c r="B133" s="34"/>
      <c r="C133" s="34"/>
      <c r="D133" s="34"/>
      <c r="E133" s="34"/>
      <c r="F133" s="34"/>
      <c r="G133" s="34"/>
      <c r="I133" s="34" t="str">
        <f t="shared" ca="1" si="2"/>
        <v/>
      </c>
      <c r="J133" s="255"/>
      <c r="K133" s="255"/>
      <c r="L133" s="255"/>
      <c r="M133" s="255"/>
      <c r="N133" s="126"/>
    </row>
    <row r="134" spans="1:19" x14ac:dyDescent="0.25">
      <c r="A134" s="34"/>
      <c r="B134" s="34"/>
      <c r="C134" s="34"/>
      <c r="D134" s="34"/>
      <c r="E134" s="34"/>
      <c r="F134" s="34"/>
      <c r="G134" s="34"/>
      <c r="I134" s="34" t="str">
        <f t="shared" ca="1" si="2"/>
        <v/>
      </c>
      <c r="J134" s="257" t="s">
        <v>128</v>
      </c>
      <c r="K134" s="257"/>
      <c r="L134" s="257"/>
      <c r="M134" s="257"/>
    </row>
    <row r="135" spans="1:19" ht="31.5" customHeight="1" x14ac:dyDescent="0.25">
      <c r="A135" s="34"/>
      <c r="B135" s="34"/>
      <c r="C135" s="34"/>
      <c r="D135" s="34"/>
      <c r="E135" s="34"/>
      <c r="F135" s="34"/>
      <c r="G135" s="34"/>
      <c r="I135" s="34" t="str">
        <f t="shared" ca="1" si="2"/>
        <v/>
      </c>
      <c r="J135" s="127" t="s">
        <v>41</v>
      </c>
      <c r="K135" s="142"/>
      <c r="L135" s="142" t="str">
        <f>IF(DADOS!$C$14="","",DADOS!$C$14)</f>
        <v>Victor Lingard</v>
      </c>
      <c r="M135" s="128"/>
      <c r="N135" s="126"/>
    </row>
    <row r="136" spans="1:19" x14ac:dyDescent="0.25">
      <c r="A136" s="34"/>
      <c r="B136" s="34"/>
      <c r="C136" s="34"/>
      <c r="D136" s="34"/>
      <c r="E136" s="34"/>
      <c r="F136" s="34"/>
      <c r="G136" s="34"/>
      <c r="I136" s="34" t="str">
        <f t="shared" ca="1" si="2"/>
        <v/>
      </c>
      <c r="J136" s="127" t="s">
        <v>42</v>
      </c>
      <c r="K136" s="142"/>
      <c r="L136" s="142">
        <f>IF(DADOS!$C$15="","",DADOS!$C$16)</f>
        <v>0</v>
      </c>
      <c r="M136" s="128"/>
      <c r="N136" s="126"/>
    </row>
    <row r="137" spans="1:19" x14ac:dyDescent="0.25">
      <c r="A137" s="34"/>
      <c r="B137" s="34"/>
      <c r="C137" s="34"/>
      <c r="D137" s="34"/>
      <c r="E137" s="34"/>
      <c r="F137" s="34"/>
      <c r="G137" s="34"/>
      <c r="I137" s="34" t="str">
        <f t="shared" ca="1" si="2"/>
        <v/>
      </c>
      <c r="J137" s="127" t="s">
        <v>43</v>
      </c>
      <c r="K137" s="142"/>
      <c r="L137" s="142" t="str">
        <f>IF(DADOS!$C$16="","",DADOS!$C$16)</f>
        <v/>
      </c>
      <c r="M137" s="128"/>
      <c r="N137" s="126"/>
    </row>
    <row r="138" spans="1:19" x14ac:dyDescent="0.25">
      <c r="A138" s="34"/>
      <c r="B138" s="34"/>
      <c r="C138" s="34"/>
      <c r="D138" s="34"/>
      <c r="E138" s="34"/>
      <c r="F138" s="34"/>
      <c r="G138" s="34"/>
    </row>
    <row r="139" spans="1:19" x14ac:dyDescent="0.25">
      <c r="A139" s="34"/>
      <c r="B139" s="34"/>
      <c r="C139" s="34"/>
      <c r="D139" s="34"/>
      <c r="E139" s="34"/>
      <c r="F139" s="34"/>
      <c r="G139" s="34"/>
    </row>
    <row r="140" spans="1:19" x14ac:dyDescent="0.25">
      <c r="A140" s="34"/>
      <c r="B140" s="34"/>
      <c r="C140" s="34"/>
      <c r="D140" s="34"/>
      <c r="E140" s="34"/>
      <c r="F140" s="34"/>
      <c r="G140" s="34"/>
    </row>
    <row r="141" spans="1:19" x14ac:dyDescent="0.25">
      <c r="A141" s="34"/>
      <c r="B141" s="34"/>
      <c r="C141" s="34"/>
      <c r="D141" s="34"/>
      <c r="E141" s="34"/>
      <c r="F141" s="34"/>
      <c r="G141" s="34"/>
    </row>
    <row r="142" spans="1:19" x14ac:dyDescent="0.25">
      <c r="A142" s="34"/>
      <c r="B142" s="34"/>
      <c r="C142" s="34"/>
      <c r="D142" s="34"/>
      <c r="E142" s="34"/>
      <c r="F142" s="34"/>
      <c r="G142" s="34"/>
    </row>
    <row r="143" spans="1:19" x14ac:dyDescent="0.25">
      <c r="A143" s="34"/>
      <c r="B143" s="34"/>
      <c r="C143" s="34"/>
      <c r="D143" s="34"/>
      <c r="E143" s="34"/>
      <c r="F143" s="34"/>
      <c r="G143" s="34"/>
    </row>
    <row r="144" spans="1:19" x14ac:dyDescent="0.25">
      <c r="A144" s="110" t="s">
        <v>130</v>
      </c>
    </row>
    <row r="145" spans="1:1" x14ac:dyDescent="0.25">
      <c r="A145" s="110" t="s">
        <v>83</v>
      </c>
    </row>
    <row r="146" spans="1:1" x14ac:dyDescent="0.25">
      <c r="A146" s="110" t="s">
        <v>90</v>
      </c>
    </row>
    <row r="147" spans="1:1" x14ac:dyDescent="0.25">
      <c r="A147" s="110" t="s">
        <v>94</v>
      </c>
    </row>
    <row r="148" spans="1:1" x14ac:dyDescent="0.25">
      <c r="A148" s="110" t="s">
        <v>104</v>
      </c>
    </row>
    <row r="149" spans="1:1" x14ac:dyDescent="0.25">
      <c r="A149" s="110" t="s">
        <v>106</v>
      </c>
    </row>
    <row r="150" spans="1:1" x14ac:dyDescent="0.25">
      <c r="A150" s="110" t="s">
        <v>115</v>
      </c>
    </row>
    <row r="151" spans="1:1" x14ac:dyDescent="0.25">
      <c r="A151" s="110" t="s">
        <v>120</v>
      </c>
    </row>
    <row r="152" spans="1:1" x14ac:dyDescent="0.25">
      <c r="A152" s="110" t="s">
        <v>122</v>
      </c>
    </row>
  </sheetData>
  <mergeCells count="144">
    <mergeCell ref="J2:S3"/>
    <mergeCell ref="J4:K5"/>
    <mergeCell ref="L4:S5"/>
    <mergeCell ref="I6:I10"/>
    <mergeCell ref="J6:K7"/>
    <mergeCell ref="L6:S7"/>
    <mergeCell ref="J8:S8"/>
    <mergeCell ref="J10:Q10"/>
    <mergeCell ref="R10:S10"/>
    <mergeCell ref="K9:S9"/>
    <mergeCell ref="Z18:Z19"/>
    <mergeCell ref="J20:Q20"/>
    <mergeCell ref="U20:W20"/>
    <mergeCell ref="J11:Q11"/>
    <mergeCell ref="R11:S11"/>
    <mergeCell ref="J13:S13"/>
    <mergeCell ref="J15:S15"/>
    <mergeCell ref="J16:S16"/>
    <mergeCell ref="J18:Q19"/>
    <mergeCell ref="R18:R19"/>
    <mergeCell ref="S18:S19"/>
    <mergeCell ref="J21:Q21"/>
    <mergeCell ref="U21:W21"/>
    <mergeCell ref="J22:Q22"/>
    <mergeCell ref="U22:W22"/>
    <mergeCell ref="J23:Q23"/>
    <mergeCell ref="U23:W23"/>
    <mergeCell ref="U18:W19"/>
    <mergeCell ref="X18:X19"/>
    <mergeCell ref="Y18:Y19"/>
    <mergeCell ref="J27:Q27"/>
    <mergeCell ref="U27:W27"/>
    <mergeCell ref="J28:Q28"/>
    <mergeCell ref="U28:W28"/>
    <mergeCell ref="J29:Q29"/>
    <mergeCell ref="K31:S31"/>
    <mergeCell ref="J24:Q24"/>
    <mergeCell ref="U24:W24"/>
    <mergeCell ref="J25:Q25"/>
    <mergeCell ref="U25:W25"/>
    <mergeCell ref="J26:Q26"/>
    <mergeCell ref="U26:W26"/>
    <mergeCell ref="J39:S39"/>
    <mergeCell ref="J41:S41"/>
    <mergeCell ref="J44:S44"/>
    <mergeCell ref="J46:M46"/>
    <mergeCell ref="P46:S46"/>
    <mergeCell ref="J47:M47"/>
    <mergeCell ref="M33:S33"/>
    <mergeCell ref="M34:M35"/>
    <mergeCell ref="N34:R34"/>
    <mergeCell ref="S34:S35"/>
    <mergeCell ref="N35:R35"/>
    <mergeCell ref="J37:S37"/>
    <mergeCell ref="Z60:Z61"/>
    <mergeCell ref="J62:Q62"/>
    <mergeCell ref="U62:W62"/>
    <mergeCell ref="J49:M49"/>
    <mergeCell ref="J50:M50"/>
    <mergeCell ref="J55:S55"/>
    <mergeCell ref="J57:S57"/>
    <mergeCell ref="J58:S58"/>
    <mergeCell ref="J60:Q61"/>
    <mergeCell ref="R60:R61"/>
    <mergeCell ref="S60:S61"/>
    <mergeCell ref="J63:Q63"/>
    <mergeCell ref="U63:W63"/>
    <mergeCell ref="J64:Q64"/>
    <mergeCell ref="U64:W64"/>
    <mergeCell ref="J65:Q65"/>
    <mergeCell ref="U65:W65"/>
    <mergeCell ref="U60:W61"/>
    <mergeCell ref="X60:X61"/>
    <mergeCell ref="Y60:Y61"/>
    <mergeCell ref="J69:Q69"/>
    <mergeCell ref="U69:W69"/>
    <mergeCell ref="J70:Q70"/>
    <mergeCell ref="U70:W70"/>
    <mergeCell ref="J71:Q71"/>
    <mergeCell ref="K73:S73"/>
    <mergeCell ref="J66:Q66"/>
    <mergeCell ref="U66:W66"/>
    <mergeCell ref="J67:Q67"/>
    <mergeCell ref="U67:W67"/>
    <mergeCell ref="J68:Q68"/>
    <mergeCell ref="U68:W68"/>
    <mergeCell ref="J81:S81"/>
    <mergeCell ref="J83:S83"/>
    <mergeCell ref="J86:S86"/>
    <mergeCell ref="J88:M88"/>
    <mergeCell ref="P88:S88"/>
    <mergeCell ref="J89:M89"/>
    <mergeCell ref="M75:S75"/>
    <mergeCell ref="M76:M77"/>
    <mergeCell ref="N76:R76"/>
    <mergeCell ref="S76:S77"/>
    <mergeCell ref="N77:R77"/>
    <mergeCell ref="J79:S79"/>
    <mergeCell ref="Z102:Z103"/>
    <mergeCell ref="J104:Q104"/>
    <mergeCell ref="U104:W104"/>
    <mergeCell ref="J91:M91"/>
    <mergeCell ref="J92:M92"/>
    <mergeCell ref="J97:S97"/>
    <mergeCell ref="J99:S99"/>
    <mergeCell ref="J100:S100"/>
    <mergeCell ref="J102:Q103"/>
    <mergeCell ref="R102:R103"/>
    <mergeCell ref="S102:S103"/>
    <mergeCell ref="J105:Q105"/>
    <mergeCell ref="U105:W105"/>
    <mergeCell ref="J106:Q106"/>
    <mergeCell ref="U106:W106"/>
    <mergeCell ref="J107:Q107"/>
    <mergeCell ref="U107:W107"/>
    <mergeCell ref="U102:W103"/>
    <mergeCell ref="X102:X103"/>
    <mergeCell ref="Y102:Y103"/>
    <mergeCell ref="J111:Q111"/>
    <mergeCell ref="U111:W111"/>
    <mergeCell ref="J112:Q112"/>
    <mergeCell ref="U112:W112"/>
    <mergeCell ref="J113:Q113"/>
    <mergeCell ref="K115:S115"/>
    <mergeCell ref="J108:Q108"/>
    <mergeCell ref="U108:W108"/>
    <mergeCell ref="J109:Q109"/>
    <mergeCell ref="U109:W109"/>
    <mergeCell ref="J110:Q110"/>
    <mergeCell ref="U110:W110"/>
    <mergeCell ref="J133:M133"/>
    <mergeCell ref="J134:M134"/>
    <mergeCell ref="J123:S123"/>
    <mergeCell ref="J125:S125"/>
    <mergeCell ref="J128:S128"/>
    <mergeCell ref="J130:M130"/>
    <mergeCell ref="P130:S130"/>
    <mergeCell ref="J131:M131"/>
    <mergeCell ref="M117:S117"/>
    <mergeCell ref="M118:M119"/>
    <mergeCell ref="N118:R118"/>
    <mergeCell ref="S118:S119"/>
    <mergeCell ref="N119:R119"/>
    <mergeCell ref="J121:S121"/>
  </mergeCells>
  <conditionalFormatting sqref="J16:S16">
    <cfRule type="cellIs" dxfId="28" priority="7" operator="equal">
      <formula>$A$144</formula>
    </cfRule>
  </conditionalFormatting>
  <conditionalFormatting sqref="J29:S29 J71:S71 J113:S113">
    <cfRule type="expression" dxfId="27" priority="10" stopIfTrue="1">
      <formula>DESONERACAO="não"</formula>
    </cfRule>
  </conditionalFormatting>
  <conditionalFormatting sqref="J58:S58">
    <cfRule type="cellIs" dxfId="26" priority="2" operator="equal">
      <formula>$A$144</formula>
    </cfRule>
  </conditionalFormatting>
  <conditionalFormatting sqref="J100:S100">
    <cfRule type="cellIs" dxfId="25" priority="1" operator="equal">
      <formula>$A$144</formula>
    </cfRule>
  </conditionalFormatting>
  <conditionalFormatting sqref="R10:R11 S20:S25 J44">
    <cfRule type="expression" dxfId="24" priority="8">
      <formula>J10&lt;&gt;""</formula>
    </cfRule>
    <cfRule type="expression" dxfId="23" priority="9">
      <formula>J10=""</formula>
    </cfRule>
  </conditionalFormatting>
  <conditionalFormatting sqref="S28 S70 S112">
    <cfRule type="expression" dxfId="22" priority="13" stopIfTrue="1">
      <formula>DESONERACAO="não"</formula>
    </cfRule>
  </conditionalFormatting>
  <conditionalFormatting sqref="S62:S67 J86">
    <cfRule type="expression" dxfId="21" priority="5">
      <formula>J62&lt;&gt;""</formula>
    </cfRule>
    <cfRule type="expression" dxfId="20" priority="6">
      <formula>J62=""</formula>
    </cfRule>
  </conditionalFormatting>
  <conditionalFormatting sqref="S104:S109 J128">
    <cfRule type="expression" dxfId="19" priority="3">
      <formula>J104&lt;&gt;""</formula>
    </cfRule>
    <cfRule type="expression" dxfId="18" priority="4">
      <formula>J104=""</formula>
    </cfRule>
  </conditionalFormatting>
  <conditionalFormatting sqref="U28:W28 U70:W70 U112:W112">
    <cfRule type="expression" dxfId="17" priority="11" stopIfTrue="1">
      <formula>AND(U28&lt;&gt;"OK",U28&lt;&gt;"-",U28&lt;&gt;"")</formula>
    </cfRule>
    <cfRule type="cellIs" dxfId="16" priority="12" stopIfTrue="1" operator="equal">
      <formula>"OK"</formula>
    </cfRule>
  </conditionalFormatting>
  <dataValidations count="7">
    <dataValidation type="list" allowBlank="1" showErrorMessage="1" sqref="J16:S16" xr:uid="{D7D406D2-7C06-4D98-B39C-94483D1BE232}">
      <formula1>$A$144:$A$152</formula1>
    </dataValidation>
    <dataValidation type="list" allowBlank="1" showErrorMessage="1" sqref="J100:S100 J58:S58" xr:uid="{5A6302CC-99ED-43D3-A73B-F459B3647556}">
      <formula1>BDI.TipoObra</formula1>
      <formula2>0</formula2>
    </dataValidation>
    <dataValidation type="decimal" allowBlank="1" showInputMessage="1" showErrorMessage="1" errorTitle="Valor não permitido" error="Digite um percentual entre 0% e 100%." promptTitle="Valores admissíveis:" prompt="Insira valores entre 0 e 100%." sqref="R10:S10" xr:uid="{8E537CEE-BF3B-47E9-AAE4-4A8ABEC30698}">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R11:S11" xr:uid="{0511536D-F25C-4B80-AFAF-156759567E53}">
      <formula1>0</formula1>
      <formula2>0</formula2>
    </dataValidation>
    <dataValidation operator="greaterThanOrEqual" allowBlank="1" showErrorMessage="1" errorTitle="Erro de valores" error="Digite um valor igual a 0% ou 2%." sqref="S27 S69 S111" xr:uid="{C53C0441-83BA-4C82-87D8-889E1DFEC046}">
      <formula1>0</formula1>
      <formula2>0</formula2>
    </dataValidation>
    <dataValidation type="decimal" allowBlank="1" showErrorMessage="1" errorTitle="Erro de valores" error="Digite um valor maior do que 0." sqref="S26 S68 S110" xr:uid="{2179987F-3641-4985-9B0C-12D0017B1EE5}">
      <formula1>0</formula1>
      <formula2>1</formula2>
    </dataValidation>
    <dataValidation type="decimal" allowBlank="1" showErrorMessage="1" errorTitle="Erro de valores" error="Digite um valor entre 0% e 100%" sqref="S20:S25 S62:S67 S104:S109" xr:uid="{DC624BFB-AFB5-4060-9E9A-5ABC6E81E252}">
      <formula1>0</formula1>
      <formula2>1</formula2>
    </dataValidation>
  </dataValidations>
  <pageMargins left="0.51181102362204722" right="0.51181102362204722" top="0.78740157480314965" bottom="0.78740157480314965" header="0.31496062992125984" footer="0.31496062992125984"/>
  <pageSetup paperSize="9" scale="57" fitToHeight="0" orientation="portrait" horizontalDpi="0" verticalDpi="0" r:id="rId1"/>
  <rowBreaks count="2" manualBreakCount="2">
    <brk id="54" min="9" max="25" man="1"/>
    <brk id="96" min="9" max="25"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07BB8-9FE4-4929-A5E2-BC3BB705093F}">
  <sheetPr>
    <pageSetUpPr fitToPage="1"/>
  </sheetPr>
  <dimension ref="A1:ANE512"/>
  <sheetViews>
    <sheetView tabSelected="1" view="pageBreakPreview" topLeftCell="M1" zoomScale="55" zoomScaleNormal="70" zoomScaleSheetLayoutView="55" zoomScalePageLayoutView="40" workbookViewId="0">
      <selection activeCell="T27" sqref="T27:T29"/>
    </sheetView>
  </sheetViews>
  <sheetFormatPr defaultRowHeight="15" x14ac:dyDescent="0.25"/>
  <cols>
    <col min="1" max="5" width="12" style="4" hidden="1" customWidth="1"/>
    <col min="6" max="11" width="13.42578125" style="4" hidden="1" customWidth="1"/>
    <col min="12" max="14" width="13.42578125" style="4" customWidth="1"/>
    <col min="15" max="15" width="18.140625" style="4" customWidth="1"/>
    <col min="16" max="16" width="20" style="4" customWidth="1"/>
    <col min="17" max="17" width="18.7109375" style="4" customWidth="1"/>
    <col min="18" max="18" width="52.85546875" style="3" customWidth="1"/>
    <col min="19" max="19" width="13.42578125" style="25" customWidth="1"/>
    <col min="20" max="20" width="24.140625" style="4" customWidth="1"/>
    <col min="21" max="21" width="21.5703125" style="4" bestFit="1" customWidth="1"/>
    <col min="22" max="22" width="21.5703125" style="4" customWidth="1"/>
    <col min="23" max="23" width="19.7109375" style="5" customWidth="1"/>
    <col min="24" max="24" width="30.5703125" style="6" bestFit="1" customWidth="1"/>
    <col min="25" max="25" width="23.42578125" style="7" customWidth="1"/>
    <col min="26" max="26" width="20.140625" style="4" customWidth="1"/>
    <col min="27" max="27" width="55.85546875" style="8" customWidth="1"/>
    <col min="28" max="28" width="20.7109375" style="8" customWidth="1"/>
    <col min="29" max="29" width="25.5703125" style="8" bestFit="1" customWidth="1"/>
    <col min="30" max="30" width="6.140625" style="8" bestFit="1" customWidth="1"/>
    <col min="31" max="31" width="6.5703125" style="8" customWidth="1"/>
    <col min="32" max="32" width="49.28515625" style="8" customWidth="1"/>
    <col min="33" max="33" width="24" style="8" customWidth="1"/>
    <col min="34" max="34" width="12.85546875" style="8" customWidth="1"/>
    <col min="35" max="1045" width="9.5703125" style="8" customWidth="1"/>
    <col min="1046" max="1046" width="9.140625" style="3" customWidth="1"/>
    <col min="1047" max="16384" width="9.140625" style="3"/>
  </cols>
  <sheetData>
    <row r="1" spans="1:1045" ht="53.25" customHeight="1" thickTop="1" thickBot="1" x14ac:dyDescent="0.3">
      <c r="M1" s="3"/>
      <c r="N1" s="26"/>
      <c r="O1" s="26"/>
      <c r="P1" s="210" t="s">
        <v>282</v>
      </c>
      <c r="Q1" s="211"/>
      <c r="R1" s="211"/>
      <c r="S1" s="211"/>
      <c r="T1" s="212"/>
      <c r="U1" s="101" t="s">
        <v>8</v>
      </c>
      <c r="V1" s="154"/>
      <c r="W1" s="101" t="s">
        <v>9</v>
      </c>
      <c r="X1" s="92"/>
      <c r="Y1" s="9"/>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row>
    <row r="2" spans="1:1045" ht="30" customHeight="1" thickBot="1" x14ac:dyDescent="0.3">
      <c r="B2" s="4" t="str">
        <f ca="1">IF($C2&lt;($E$6+1),$D2,"SERVIÇO")</f>
        <v>NÍVEL 1</v>
      </c>
      <c r="C2" s="4">
        <v>1</v>
      </c>
      <c r="D2" s="12" t="s">
        <v>52</v>
      </c>
      <c r="G2" s="8"/>
      <c r="H2" s="8"/>
      <c r="I2" s="8"/>
      <c r="J2" s="8"/>
      <c r="K2" s="8"/>
      <c r="M2" s="3"/>
      <c r="N2" s="26"/>
      <c r="O2" s="26"/>
      <c r="P2" s="106" t="s">
        <v>10</v>
      </c>
      <c r="Q2" s="213" t="str">
        <f>DADOS!C3</f>
        <v>MUNICÍPIO DE POÇOS DE CALDAS - SECRETARIA MUNICIPAL DE INFRAESTRUTURA E OBRAS PÚBLICAS [SMIOP]</v>
      </c>
      <c r="R2" s="213"/>
      <c r="S2" s="213"/>
      <c r="T2" s="213"/>
      <c r="U2" s="226" t="s">
        <v>24</v>
      </c>
      <c r="V2" s="227">
        <v>46054</v>
      </c>
      <c r="W2" s="102" t="s">
        <v>11</v>
      </c>
      <c r="X2" s="93">
        <f ca="1">TODAY()</f>
        <v>46107</v>
      </c>
      <c r="Y2" s="10"/>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row>
    <row r="3" spans="1:1045" ht="30.75" customHeight="1" thickBot="1" x14ac:dyDescent="0.3">
      <c r="B3" s="4" t="str">
        <f t="shared" ref="B3:B6" ca="1" si="0">IF($C3&lt;($E$6+1),$D3,"SERVIÇO")</f>
        <v>NÍVEL 2</v>
      </c>
      <c r="C3" s="4">
        <v>2</v>
      </c>
      <c r="D3" s="12" t="s">
        <v>53</v>
      </c>
      <c r="G3" s="8"/>
      <c r="H3" s="8"/>
      <c r="I3" s="8"/>
      <c r="J3" s="8"/>
      <c r="K3" s="8"/>
      <c r="M3" s="3"/>
      <c r="N3" s="26"/>
      <c r="O3" s="26"/>
      <c r="P3" s="106" t="s">
        <v>12</v>
      </c>
      <c r="Q3" s="213" t="str">
        <f>DADOS!C8</f>
        <v>CONTRATAÇÃO DE EMPRESA PARA PRESTAÇÃO DE SERVIÇOS DE VEDAÇÃO EM TELHADO DE TELHADOS DE IMÓVEIS DO MUNICÍPIO DE POÇOS DE CALDAS</v>
      </c>
      <c r="R3" s="213"/>
      <c r="S3" s="213"/>
      <c r="T3" s="213"/>
      <c r="U3" s="226"/>
      <c r="V3" s="228"/>
      <c r="W3" s="155" t="s">
        <v>145</v>
      </c>
      <c r="X3" s="156"/>
      <c r="Y3" s="9"/>
      <c r="Z3" s="3"/>
      <c r="AA3" s="3"/>
      <c r="AB3" s="3"/>
      <c r="AC3" s="3"/>
      <c r="AD3" s="3"/>
      <c r="AE3" s="11"/>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row>
    <row r="4" spans="1:1045" ht="27.75" customHeight="1" x14ac:dyDescent="0.25">
      <c r="B4" s="4" t="str">
        <f t="shared" ca="1" si="0"/>
        <v>SERVIÇO</v>
      </c>
      <c r="C4" s="4">
        <v>3</v>
      </c>
      <c r="D4" s="12" t="s">
        <v>54</v>
      </c>
      <c r="E4" s="6"/>
      <c r="G4" s="8"/>
      <c r="H4" s="8"/>
      <c r="I4" s="8"/>
      <c r="J4" s="8"/>
      <c r="K4" s="8"/>
      <c r="M4" s="6"/>
      <c r="N4" s="26"/>
      <c r="O4" s="26"/>
      <c r="P4" s="229" t="s">
        <v>13</v>
      </c>
      <c r="Q4" s="231" t="s">
        <v>162</v>
      </c>
      <c r="R4" s="224" t="s">
        <v>14</v>
      </c>
      <c r="S4" s="200" t="s">
        <v>146</v>
      </c>
      <c r="T4" s="201"/>
      <c r="U4" s="218" t="s">
        <v>15</v>
      </c>
      <c r="V4" s="214" t="s">
        <v>16</v>
      </c>
      <c r="W4" s="218" t="s">
        <v>17</v>
      </c>
      <c r="X4" s="220" t="s">
        <v>18</v>
      </c>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row>
    <row r="5" spans="1:1045" ht="27.75" customHeight="1" thickBot="1" x14ac:dyDescent="0.3">
      <c r="B5" s="4" t="str">
        <f t="shared" ca="1" si="0"/>
        <v>SERVIÇO</v>
      </c>
      <c r="C5" s="4">
        <v>4</v>
      </c>
      <c r="D5" s="12" t="s">
        <v>55</v>
      </c>
      <c r="E5" s="6" t="s">
        <v>23</v>
      </c>
      <c r="G5" s="8"/>
      <c r="H5" s="8"/>
      <c r="I5" s="8"/>
      <c r="J5" s="8"/>
      <c r="K5" s="8"/>
      <c r="M5" s="6"/>
      <c r="N5" s="26"/>
      <c r="O5" s="26"/>
      <c r="P5" s="230"/>
      <c r="Q5" s="232"/>
      <c r="R5" s="225"/>
      <c r="S5" s="202"/>
      <c r="T5" s="203"/>
      <c r="U5" s="219"/>
      <c r="V5" s="215"/>
      <c r="W5" s="219"/>
      <c r="X5" s="221"/>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row>
    <row r="6" spans="1:1045" ht="37.5" customHeight="1" thickBot="1" x14ac:dyDescent="0.3">
      <c r="B6" s="4" t="str">
        <f t="shared" ca="1" si="0"/>
        <v>SERVIÇO</v>
      </c>
      <c r="C6" s="4">
        <v>5</v>
      </c>
      <c r="D6" s="12" t="s">
        <v>26</v>
      </c>
      <c r="E6" s="4">
        <f ca="1">MAX($C$11:$C$31)</f>
        <v>2</v>
      </c>
      <c r="N6" s="26"/>
      <c r="O6" s="26"/>
      <c r="P6" s="207" t="s">
        <v>137</v>
      </c>
      <c r="Q6" s="208"/>
      <c r="R6" s="208"/>
      <c r="S6" s="209"/>
      <c r="T6" s="146" t="s">
        <v>95</v>
      </c>
      <c r="U6" s="104" t="s">
        <v>129</v>
      </c>
      <c r="V6" s="104" t="s">
        <v>79</v>
      </c>
      <c r="W6" s="105" t="s">
        <v>19</v>
      </c>
      <c r="X6" s="148" t="str">
        <f>DADOS!C10</f>
        <v>NÃO DESONERADO</v>
      </c>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row>
    <row r="7" spans="1:1045" ht="37.5" customHeight="1" thickTop="1" thickBot="1" x14ac:dyDescent="0.3">
      <c r="M7" s="3"/>
      <c r="N7" s="26"/>
      <c r="O7" s="26"/>
      <c r="P7" s="26"/>
      <c r="Q7" s="26"/>
      <c r="R7" s="26"/>
      <c r="S7" s="147"/>
      <c r="T7" s="95">
        <f ca="1">'BDI LICITAÇÃO'!$S$28</f>
        <v>0.25</v>
      </c>
      <c r="U7" s="95">
        <f ca="1">'BDI LICITAÇÃO'!$S$70</f>
        <v>0</v>
      </c>
      <c r="V7" s="151">
        <f ca="1">'BDI LICITAÇÃO'!$S$112</f>
        <v>0</v>
      </c>
      <c r="W7" s="105" t="s">
        <v>144</v>
      </c>
      <c r="X7" s="153">
        <v>0</v>
      </c>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row>
    <row r="8" spans="1:1045" s="99" customFormat="1" ht="18.75" x14ac:dyDescent="0.3">
      <c r="A8" s="96"/>
      <c r="B8" s="96"/>
      <c r="C8" s="96"/>
      <c r="D8" s="96"/>
      <c r="E8" s="96"/>
      <c r="F8" s="96"/>
      <c r="G8" s="96"/>
      <c r="H8" s="96"/>
      <c r="I8" s="96"/>
      <c r="J8" s="96"/>
      <c r="K8" s="96"/>
      <c r="L8" s="96"/>
      <c r="M8" s="216" t="s">
        <v>1</v>
      </c>
      <c r="N8" s="216"/>
      <c r="O8" s="216"/>
      <c r="P8" s="216"/>
      <c r="Q8" s="216"/>
      <c r="R8" s="216"/>
      <c r="S8" s="217"/>
      <c r="T8" s="97" t="s">
        <v>5</v>
      </c>
      <c r="U8" s="98"/>
      <c r="V8" s="98"/>
      <c r="W8" s="222">
        <f ca="1">X31</f>
        <v>9250550.2799999993</v>
      </c>
      <c r="X8" s="223"/>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c r="BG8" s="100"/>
      <c r="BH8" s="100"/>
      <c r="BI8" s="100"/>
      <c r="BJ8" s="100"/>
      <c r="BK8" s="100"/>
      <c r="BL8" s="100"/>
      <c r="BM8" s="100"/>
      <c r="BN8" s="100"/>
      <c r="BO8" s="100"/>
      <c r="BP8" s="100"/>
      <c r="BQ8" s="100"/>
      <c r="BR8" s="100"/>
      <c r="BS8" s="100"/>
      <c r="BT8" s="100"/>
      <c r="BU8" s="100"/>
      <c r="BV8" s="100"/>
      <c r="BW8" s="100"/>
      <c r="BX8" s="100"/>
      <c r="BY8" s="100"/>
      <c r="BZ8" s="100"/>
      <c r="CA8" s="100"/>
      <c r="CB8" s="100"/>
      <c r="CC8" s="100"/>
      <c r="CD8" s="100"/>
      <c r="CE8" s="100"/>
      <c r="CF8" s="100"/>
      <c r="CG8" s="100"/>
      <c r="CH8" s="100"/>
      <c r="CI8" s="100"/>
      <c r="CJ8" s="100"/>
      <c r="CK8" s="100"/>
      <c r="CL8" s="100"/>
      <c r="CM8" s="100"/>
      <c r="CN8" s="100"/>
      <c r="CO8" s="100"/>
      <c r="CP8" s="100"/>
      <c r="CQ8" s="100"/>
      <c r="CR8" s="100"/>
      <c r="CS8" s="100"/>
      <c r="CT8" s="100"/>
      <c r="CU8" s="100"/>
      <c r="CV8" s="100"/>
      <c r="CW8" s="100"/>
      <c r="CX8" s="100"/>
      <c r="CY8" s="100"/>
      <c r="CZ8" s="100"/>
      <c r="DA8" s="100"/>
      <c r="DB8" s="100"/>
      <c r="DC8" s="100"/>
      <c r="DD8" s="100"/>
      <c r="DE8" s="100"/>
      <c r="DF8" s="100"/>
      <c r="DG8" s="100"/>
      <c r="DH8" s="100"/>
      <c r="DI8" s="100"/>
      <c r="DJ8" s="100"/>
      <c r="DK8" s="100"/>
      <c r="DL8" s="100"/>
      <c r="DM8" s="100"/>
      <c r="DN8" s="100"/>
      <c r="DO8" s="100"/>
      <c r="DP8" s="100"/>
      <c r="DQ8" s="100"/>
      <c r="DR8" s="100"/>
      <c r="DS8" s="100"/>
      <c r="DT8" s="100"/>
      <c r="DU8" s="100"/>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100"/>
      <c r="GZ8" s="100"/>
      <c r="HA8" s="100"/>
      <c r="HB8" s="100"/>
      <c r="HC8" s="100"/>
      <c r="HD8" s="100"/>
      <c r="HE8" s="100"/>
      <c r="HF8" s="100"/>
      <c r="HG8" s="100"/>
      <c r="HH8" s="100"/>
      <c r="HI8" s="100"/>
      <c r="HJ8" s="100"/>
      <c r="HK8" s="100"/>
      <c r="HL8" s="100"/>
      <c r="HM8" s="100"/>
      <c r="HN8" s="100"/>
      <c r="HO8" s="100"/>
      <c r="HP8" s="100"/>
      <c r="HQ8" s="100"/>
      <c r="HR8" s="100"/>
      <c r="HS8" s="100"/>
      <c r="HT8" s="100"/>
      <c r="HU8" s="100"/>
      <c r="HV8" s="100"/>
      <c r="HW8" s="100"/>
      <c r="HX8" s="100"/>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00"/>
      <c r="LK8" s="100"/>
      <c r="LL8" s="100"/>
      <c r="LM8" s="100"/>
      <c r="LN8" s="100"/>
      <c r="LO8" s="100"/>
      <c r="LP8" s="100"/>
      <c r="LQ8" s="100"/>
      <c r="LR8" s="100"/>
      <c r="LS8" s="100"/>
      <c r="LT8" s="100"/>
      <c r="LU8" s="100"/>
      <c r="LV8" s="100"/>
      <c r="LW8" s="100"/>
      <c r="LX8" s="100"/>
      <c r="LY8" s="100"/>
      <c r="LZ8" s="100"/>
      <c r="MA8" s="100"/>
      <c r="MB8" s="100"/>
      <c r="MC8" s="100"/>
      <c r="MD8" s="100"/>
      <c r="ME8" s="100"/>
      <c r="MF8" s="100"/>
      <c r="MG8" s="100"/>
      <c r="MH8" s="100"/>
      <c r="MI8" s="100"/>
      <c r="MJ8" s="100"/>
      <c r="MK8" s="100"/>
      <c r="ML8" s="100"/>
      <c r="MM8" s="100"/>
      <c r="MN8" s="100"/>
      <c r="MO8" s="100"/>
      <c r="MP8" s="100"/>
      <c r="MQ8" s="100"/>
      <c r="MR8" s="100"/>
      <c r="MS8" s="100"/>
      <c r="MT8" s="100"/>
      <c r="MU8" s="100"/>
      <c r="MV8" s="100"/>
      <c r="MW8" s="100"/>
      <c r="MX8" s="100"/>
      <c r="MY8" s="100"/>
      <c r="MZ8" s="100"/>
      <c r="NA8" s="100"/>
      <c r="NB8" s="100"/>
      <c r="NC8" s="100"/>
      <c r="ND8" s="100"/>
      <c r="NE8" s="100"/>
      <c r="NF8" s="100"/>
      <c r="NG8" s="100"/>
      <c r="NH8" s="100"/>
      <c r="NI8" s="100"/>
      <c r="NJ8" s="100"/>
      <c r="NK8" s="100"/>
      <c r="NL8" s="100"/>
      <c r="NM8" s="100"/>
      <c r="NN8" s="100"/>
      <c r="NO8" s="100"/>
      <c r="NP8" s="100"/>
      <c r="NQ8" s="100"/>
      <c r="NR8" s="100"/>
      <c r="NS8" s="100"/>
      <c r="NT8" s="100"/>
      <c r="NU8" s="100"/>
      <c r="NV8" s="100"/>
      <c r="NW8" s="100"/>
      <c r="NX8" s="100"/>
      <c r="NY8" s="100"/>
      <c r="NZ8" s="100"/>
      <c r="OA8" s="100"/>
      <c r="OB8" s="100"/>
      <c r="OC8" s="100"/>
      <c r="OD8" s="100"/>
      <c r="OE8" s="100"/>
      <c r="OF8" s="100"/>
      <c r="OG8" s="100"/>
      <c r="OH8" s="100"/>
      <c r="OI8" s="100"/>
      <c r="OJ8" s="100"/>
      <c r="OK8" s="100"/>
      <c r="OL8" s="100"/>
      <c r="OM8" s="100"/>
      <c r="ON8" s="100"/>
      <c r="OO8" s="100"/>
      <c r="OP8" s="100"/>
      <c r="OQ8" s="100"/>
      <c r="OR8" s="100"/>
      <c r="OS8" s="100"/>
      <c r="OT8" s="100"/>
      <c r="OU8" s="100"/>
      <c r="OV8" s="100"/>
      <c r="OW8" s="100"/>
      <c r="OX8" s="100"/>
      <c r="OY8" s="100"/>
      <c r="OZ8" s="100"/>
      <c r="PA8" s="100"/>
      <c r="PB8" s="100"/>
      <c r="PC8" s="100"/>
      <c r="PD8" s="100"/>
      <c r="PE8" s="100"/>
      <c r="PF8" s="100"/>
      <c r="PG8" s="100"/>
      <c r="PH8" s="100"/>
      <c r="PI8" s="100"/>
      <c r="PJ8" s="100"/>
      <c r="PK8" s="100"/>
      <c r="PL8" s="100"/>
      <c r="PM8" s="100"/>
      <c r="PN8" s="100"/>
      <c r="PO8" s="100"/>
      <c r="PP8" s="100"/>
      <c r="PQ8" s="100"/>
      <c r="PR8" s="100"/>
      <c r="PS8" s="100"/>
      <c r="PT8" s="100"/>
      <c r="PU8" s="100"/>
      <c r="PV8" s="100"/>
      <c r="PW8" s="100"/>
      <c r="PX8" s="100"/>
      <c r="PY8" s="100"/>
      <c r="PZ8" s="100"/>
      <c r="QA8" s="100"/>
      <c r="QB8" s="100"/>
      <c r="QC8" s="100"/>
      <c r="QD8" s="100"/>
      <c r="QE8" s="100"/>
      <c r="QF8" s="100"/>
      <c r="QG8" s="100"/>
      <c r="QH8" s="100"/>
      <c r="QI8" s="100"/>
      <c r="QJ8" s="100"/>
      <c r="QK8" s="100"/>
      <c r="QL8" s="100"/>
      <c r="QM8" s="100"/>
      <c r="QN8" s="100"/>
      <c r="QO8" s="100"/>
      <c r="QP8" s="100"/>
      <c r="QQ8" s="100"/>
      <c r="QR8" s="100"/>
      <c r="QS8" s="100"/>
      <c r="QT8" s="100"/>
      <c r="QU8" s="100"/>
      <c r="QV8" s="100"/>
      <c r="QW8" s="100"/>
      <c r="QX8" s="100"/>
      <c r="QY8" s="100"/>
      <c r="QZ8" s="100"/>
      <c r="RA8" s="100"/>
      <c r="RB8" s="100"/>
      <c r="RC8" s="100"/>
      <c r="RD8" s="100"/>
      <c r="RE8" s="100"/>
      <c r="RF8" s="100"/>
      <c r="RG8" s="100"/>
      <c r="RH8" s="100"/>
      <c r="RI8" s="100"/>
      <c r="RJ8" s="100"/>
      <c r="RK8" s="100"/>
      <c r="RL8" s="100"/>
      <c r="RM8" s="100"/>
      <c r="RN8" s="100"/>
      <c r="RO8" s="100"/>
      <c r="RP8" s="100"/>
      <c r="RQ8" s="100"/>
      <c r="RR8" s="100"/>
      <c r="RS8" s="100"/>
      <c r="RT8" s="100"/>
      <c r="RU8" s="100"/>
      <c r="RV8" s="100"/>
      <c r="RW8" s="100"/>
      <c r="RX8" s="100"/>
      <c r="RY8" s="100"/>
      <c r="RZ8" s="100"/>
      <c r="SA8" s="100"/>
      <c r="SB8" s="100"/>
      <c r="SC8" s="100"/>
      <c r="SD8" s="100"/>
      <c r="SE8" s="100"/>
      <c r="SF8" s="100"/>
      <c r="SG8" s="100"/>
      <c r="SH8" s="100"/>
      <c r="SI8" s="100"/>
      <c r="SJ8" s="100"/>
      <c r="SK8" s="100"/>
      <c r="SL8" s="100"/>
      <c r="SM8" s="100"/>
      <c r="SN8" s="100"/>
      <c r="SO8" s="100"/>
      <c r="SP8" s="100"/>
      <c r="SQ8" s="100"/>
      <c r="SR8" s="100"/>
      <c r="SS8" s="100"/>
      <c r="ST8" s="100"/>
      <c r="SU8" s="100"/>
      <c r="SV8" s="100"/>
      <c r="SW8" s="100"/>
      <c r="SX8" s="100"/>
      <c r="SY8" s="100"/>
      <c r="SZ8" s="100"/>
      <c r="TA8" s="100"/>
      <c r="TB8" s="100"/>
      <c r="TC8" s="100"/>
      <c r="TD8" s="100"/>
      <c r="TE8" s="100"/>
      <c r="TF8" s="100"/>
      <c r="TG8" s="100"/>
      <c r="TH8" s="100"/>
      <c r="TI8" s="100"/>
      <c r="TJ8" s="100"/>
      <c r="TK8" s="100"/>
      <c r="TL8" s="100"/>
      <c r="TM8" s="100"/>
      <c r="TN8" s="100"/>
      <c r="TO8" s="100"/>
      <c r="TP8" s="100"/>
      <c r="TQ8" s="100"/>
      <c r="TR8" s="100"/>
      <c r="TS8" s="100"/>
      <c r="TT8" s="100"/>
      <c r="TU8" s="100"/>
      <c r="TV8" s="100"/>
      <c r="TW8" s="100"/>
      <c r="TX8" s="100"/>
      <c r="TY8" s="100"/>
      <c r="TZ8" s="100"/>
      <c r="UA8" s="100"/>
      <c r="UB8" s="100"/>
      <c r="UC8" s="100"/>
      <c r="UD8" s="100"/>
      <c r="UE8" s="100"/>
      <c r="UF8" s="100"/>
      <c r="UG8" s="100"/>
      <c r="UH8" s="100"/>
      <c r="UI8" s="100"/>
      <c r="UJ8" s="100"/>
      <c r="UK8" s="100"/>
      <c r="UL8" s="100"/>
      <c r="UM8" s="100"/>
      <c r="UN8" s="100"/>
      <c r="UO8" s="100"/>
      <c r="UP8" s="100"/>
      <c r="UQ8" s="100"/>
      <c r="UR8" s="100"/>
      <c r="US8" s="100"/>
      <c r="UT8" s="100"/>
      <c r="UU8" s="100"/>
      <c r="UV8" s="100"/>
      <c r="UW8" s="100"/>
      <c r="UX8" s="100"/>
      <c r="UY8" s="100"/>
      <c r="UZ8" s="100"/>
      <c r="VA8" s="100"/>
      <c r="VB8" s="100"/>
      <c r="VC8" s="100"/>
      <c r="VD8" s="100"/>
      <c r="VE8" s="100"/>
      <c r="VF8" s="100"/>
      <c r="VG8" s="100"/>
      <c r="VH8" s="100"/>
      <c r="VI8" s="100"/>
      <c r="VJ8" s="100"/>
      <c r="VK8" s="100"/>
      <c r="VL8" s="100"/>
      <c r="VM8" s="100"/>
      <c r="VN8" s="100"/>
      <c r="VO8" s="100"/>
      <c r="VP8" s="100"/>
      <c r="VQ8" s="100"/>
      <c r="VR8" s="100"/>
      <c r="VS8" s="100"/>
      <c r="VT8" s="100"/>
      <c r="VU8" s="100"/>
      <c r="VV8" s="100"/>
      <c r="VW8" s="100"/>
      <c r="VX8" s="100"/>
      <c r="VY8" s="100"/>
      <c r="VZ8" s="100"/>
      <c r="WA8" s="100"/>
      <c r="WB8" s="100"/>
      <c r="WC8" s="100"/>
      <c r="WD8" s="100"/>
      <c r="WE8" s="100"/>
      <c r="WF8" s="100"/>
      <c r="WG8" s="100"/>
      <c r="WH8" s="100"/>
      <c r="WI8" s="100"/>
      <c r="WJ8" s="100"/>
      <c r="WK8" s="100"/>
      <c r="WL8" s="100"/>
      <c r="WM8" s="100"/>
      <c r="WN8" s="100"/>
      <c r="WO8" s="100"/>
      <c r="WP8" s="100"/>
      <c r="WQ8" s="100"/>
      <c r="WR8" s="100"/>
      <c r="WS8" s="100"/>
      <c r="WT8" s="100"/>
      <c r="WU8" s="100"/>
      <c r="WV8" s="100"/>
      <c r="WW8" s="100"/>
      <c r="WX8" s="100"/>
      <c r="WY8" s="100"/>
      <c r="WZ8" s="100"/>
      <c r="XA8" s="100"/>
      <c r="XB8" s="100"/>
      <c r="XC8" s="100"/>
      <c r="XD8" s="100"/>
      <c r="XE8" s="100"/>
      <c r="XF8" s="100"/>
      <c r="XG8" s="100"/>
      <c r="XH8" s="100"/>
      <c r="XI8" s="100"/>
      <c r="XJ8" s="100"/>
      <c r="XK8" s="100"/>
      <c r="XL8" s="100"/>
      <c r="XM8" s="100"/>
      <c r="XN8" s="100"/>
      <c r="XO8" s="100"/>
      <c r="XP8" s="100"/>
      <c r="XQ8" s="100"/>
      <c r="XR8" s="100"/>
      <c r="XS8" s="100"/>
      <c r="XT8" s="100"/>
      <c r="XU8" s="100"/>
      <c r="XV8" s="100"/>
      <c r="XW8" s="100"/>
      <c r="XX8" s="100"/>
      <c r="XY8" s="100"/>
      <c r="XZ8" s="100"/>
      <c r="YA8" s="100"/>
      <c r="YB8" s="100"/>
      <c r="YC8" s="100"/>
      <c r="YD8" s="100"/>
      <c r="YE8" s="100"/>
      <c r="YF8" s="100"/>
      <c r="YG8" s="100"/>
      <c r="YH8" s="100"/>
      <c r="YI8" s="100"/>
      <c r="YJ8" s="100"/>
      <c r="YK8" s="100"/>
      <c r="YL8" s="100"/>
      <c r="YM8" s="100"/>
      <c r="YN8" s="100"/>
      <c r="YO8" s="100"/>
      <c r="YP8" s="100"/>
      <c r="YQ8" s="100"/>
      <c r="YR8" s="100"/>
      <c r="YS8" s="100"/>
      <c r="YT8" s="100"/>
      <c r="YU8" s="100"/>
      <c r="YV8" s="100"/>
      <c r="YW8" s="100"/>
      <c r="YX8" s="100"/>
      <c r="YY8" s="100"/>
      <c r="YZ8" s="100"/>
      <c r="ZA8" s="100"/>
      <c r="ZB8" s="100"/>
      <c r="ZC8" s="100"/>
      <c r="ZD8" s="100"/>
      <c r="ZE8" s="100"/>
      <c r="ZF8" s="100"/>
      <c r="ZG8" s="100"/>
      <c r="ZH8" s="100"/>
      <c r="ZI8" s="100"/>
      <c r="ZJ8" s="100"/>
      <c r="ZK8" s="100"/>
      <c r="ZL8" s="100"/>
      <c r="ZM8" s="100"/>
      <c r="ZN8" s="100"/>
      <c r="ZO8" s="100"/>
      <c r="ZP8" s="100"/>
      <c r="ZQ8" s="100"/>
      <c r="ZR8" s="100"/>
      <c r="ZS8" s="100"/>
      <c r="ZT8" s="100"/>
      <c r="ZU8" s="100"/>
      <c r="ZV8" s="100"/>
      <c r="ZW8" s="100"/>
      <c r="ZX8" s="100"/>
      <c r="ZY8" s="100"/>
      <c r="ZZ8" s="100"/>
      <c r="AAA8" s="100"/>
      <c r="AAB8" s="100"/>
      <c r="AAC8" s="100"/>
      <c r="AAD8" s="100"/>
      <c r="AAE8" s="100"/>
      <c r="AAF8" s="100"/>
      <c r="AAG8" s="100"/>
      <c r="AAH8" s="100"/>
      <c r="AAI8" s="100"/>
      <c r="AAJ8" s="100"/>
      <c r="AAK8" s="100"/>
      <c r="AAL8" s="100"/>
      <c r="AAM8" s="100"/>
      <c r="AAN8" s="100"/>
      <c r="AAO8" s="100"/>
      <c r="AAP8" s="100"/>
      <c r="AAQ8" s="100"/>
      <c r="AAR8" s="100"/>
      <c r="AAS8" s="100"/>
      <c r="AAT8" s="100"/>
      <c r="AAU8" s="100"/>
      <c r="AAV8" s="100"/>
      <c r="AAW8" s="100"/>
      <c r="AAX8" s="100"/>
      <c r="AAY8" s="100"/>
      <c r="AAZ8" s="100"/>
      <c r="ABA8" s="100"/>
      <c r="ABB8" s="100"/>
      <c r="ABC8" s="100"/>
      <c r="ABD8" s="100"/>
      <c r="ABE8" s="100"/>
      <c r="ABF8" s="100"/>
      <c r="ABG8" s="100"/>
      <c r="ABH8" s="100"/>
      <c r="ABI8" s="100"/>
      <c r="ABJ8" s="100"/>
      <c r="ABK8" s="100"/>
      <c r="ABL8" s="100"/>
      <c r="ABM8" s="100"/>
      <c r="ABN8" s="100"/>
      <c r="ABO8" s="100"/>
      <c r="ABP8" s="100"/>
      <c r="ABQ8" s="100"/>
      <c r="ABR8" s="100"/>
      <c r="ABS8" s="100"/>
      <c r="ABT8" s="100"/>
      <c r="ABU8" s="100"/>
      <c r="ABV8" s="100"/>
      <c r="ABW8" s="100"/>
      <c r="ABX8" s="100"/>
      <c r="ABY8" s="100"/>
      <c r="ABZ8" s="100"/>
      <c r="ACA8" s="100"/>
      <c r="ACB8" s="100"/>
      <c r="ACC8" s="100"/>
      <c r="ACD8" s="100"/>
      <c r="ACE8" s="100"/>
      <c r="ACF8" s="100"/>
      <c r="ACG8" s="100"/>
      <c r="ACH8" s="100"/>
      <c r="ACI8" s="100"/>
      <c r="ACJ8" s="100"/>
      <c r="ACK8" s="100"/>
      <c r="ACL8" s="100"/>
      <c r="ACM8" s="100"/>
      <c r="ACN8" s="100"/>
      <c r="ACO8" s="100"/>
      <c r="ACP8" s="100"/>
      <c r="ACQ8" s="100"/>
      <c r="ACR8" s="100"/>
      <c r="ACS8" s="100"/>
      <c r="ACT8" s="100"/>
      <c r="ACU8" s="100"/>
      <c r="ACV8" s="100"/>
      <c r="ACW8" s="100"/>
      <c r="ACX8" s="100"/>
      <c r="ACY8" s="100"/>
      <c r="ACZ8" s="100"/>
      <c r="ADA8" s="100"/>
      <c r="ADB8" s="100"/>
      <c r="ADC8" s="100"/>
      <c r="ADD8" s="100"/>
      <c r="ADE8" s="100"/>
      <c r="ADF8" s="100"/>
      <c r="ADG8" s="100"/>
      <c r="ADH8" s="100"/>
      <c r="ADI8" s="100"/>
      <c r="ADJ8" s="100"/>
      <c r="ADK8" s="100"/>
      <c r="ADL8" s="100"/>
      <c r="ADM8" s="100"/>
      <c r="ADN8" s="100"/>
      <c r="ADO8" s="100"/>
      <c r="ADP8" s="100"/>
      <c r="ADQ8" s="100"/>
      <c r="ADR8" s="100"/>
      <c r="ADS8" s="100"/>
      <c r="ADT8" s="100"/>
      <c r="ADU8" s="100"/>
      <c r="ADV8" s="100"/>
      <c r="ADW8" s="100"/>
      <c r="ADX8" s="100"/>
      <c r="ADY8" s="100"/>
      <c r="ADZ8" s="100"/>
      <c r="AEA8" s="100"/>
      <c r="AEB8" s="100"/>
      <c r="AEC8" s="100"/>
      <c r="AED8" s="100"/>
      <c r="AEE8" s="100"/>
      <c r="AEF8" s="100"/>
      <c r="AEG8" s="100"/>
      <c r="AEH8" s="100"/>
      <c r="AEI8" s="100"/>
      <c r="AEJ8" s="100"/>
      <c r="AEK8" s="100"/>
      <c r="AEL8" s="100"/>
      <c r="AEM8" s="100"/>
      <c r="AEN8" s="100"/>
      <c r="AEO8" s="100"/>
      <c r="AEP8" s="100"/>
      <c r="AEQ8" s="100"/>
      <c r="AER8" s="100"/>
      <c r="AES8" s="100"/>
      <c r="AET8" s="100"/>
      <c r="AEU8" s="100"/>
      <c r="AEV8" s="100"/>
      <c r="AEW8" s="100"/>
      <c r="AEX8" s="100"/>
      <c r="AEY8" s="100"/>
      <c r="AEZ8" s="100"/>
      <c r="AFA8" s="100"/>
      <c r="AFB8" s="100"/>
      <c r="AFC8" s="100"/>
      <c r="AFD8" s="100"/>
      <c r="AFE8" s="100"/>
      <c r="AFF8" s="100"/>
      <c r="AFG8" s="100"/>
      <c r="AFH8" s="100"/>
      <c r="AFI8" s="100"/>
      <c r="AFJ8" s="100"/>
      <c r="AFK8" s="100"/>
      <c r="AFL8" s="100"/>
      <c r="AFM8" s="100"/>
      <c r="AFN8" s="100"/>
      <c r="AFO8" s="100"/>
      <c r="AFP8" s="100"/>
      <c r="AFQ8" s="100"/>
      <c r="AFR8" s="100"/>
      <c r="AFS8" s="100"/>
      <c r="AFT8" s="100"/>
      <c r="AFU8" s="100"/>
      <c r="AFV8" s="100"/>
      <c r="AFW8" s="100"/>
      <c r="AFX8" s="100"/>
      <c r="AFY8" s="100"/>
      <c r="AFZ8" s="100"/>
      <c r="AGA8" s="100"/>
      <c r="AGB8" s="100"/>
      <c r="AGC8" s="100"/>
      <c r="AGD8" s="100"/>
      <c r="AGE8" s="100"/>
      <c r="AGF8" s="100"/>
      <c r="AGG8" s="100"/>
      <c r="AGH8" s="100"/>
      <c r="AGI8" s="100"/>
      <c r="AGJ8" s="100"/>
      <c r="AGK8" s="100"/>
      <c r="AGL8" s="100"/>
      <c r="AGM8" s="100"/>
      <c r="AGN8" s="100"/>
      <c r="AGO8" s="100"/>
      <c r="AGP8" s="100"/>
      <c r="AGQ8" s="100"/>
      <c r="AGR8" s="100"/>
      <c r="AGS8" s="100"/>
      <c r="AGT8" s="100"/>
      <c r="AGU8" s="100"/>
      <c r="AGV8" s="100"/>
      <c r="AGW8" s="100"/>
      <c r="AGX8" s="100"/>
      <c r="AGY8" s="100"/>
      <c r="AGZ8" s="100"/>
      <c r="AHA8" s="100"/>
      <c r="AHB8" s="100"/>
      <c r="AHC8" s="100"/>
      <c r="AHD8" s="100"/>
      <c r="AHE8" s="100"/>
      <c r="AHF8" s="100"/>
      <c r="AHG8" s="100"/>
      <c r="AHH8" s="100"/>
      <c r="AHI8" s="100"/>
      <c r="AHJ8" s="100"/>
      <c r="AHK8" s="100"/>
      <c r="AHL8" s="100"/>
      <c r="AHM8" s="100"/>
      <c r="AHN8" s="100"/>
      <c r="AHO8" s="100"/>
      <c r="AHP8" s="100"/>
      <c r="AHQ8" s="100"/>
      <c r="AHR8" s="100"/>
      <c r="AHS8" s="100"/>
      <c r="AHT8" s="100"/>
      <c r="AHU8" s="100"/>
      <c r="AHV8" s="100"/>
      <c r="AHW8" s="100"/>
      <c r="AHX8" s="100"/>
      <c r="AHY8" s="100"/>
      <c r="AHZ8" s="100"/>
      <c r="AIA8" s="100"/>
      <c r="AIB8" s="100"/>
      <c r="AIC8" s="100"/>
      <c r="AID8" s="100"/>
      <c r="AIE8" s="100"/>
      <c r="AIF8" s="100"/>
      <c r="AIG8" s="100"/>
      <c r="AIH8" s="100"/>
      <c r="AII8" s="100"/>
      <c r="AIJ8" s="100"/>
      <c r="AIK8" s="100"/>
      <c r="AIL8" s="100"/>
      <c r="AIM8" s="100"/>
      <c r="AIN8" s="100"/>
      <c r="AIO8" s="100"/>
      <c r="AIP8" s="100"/>
      <c r="AIQ8" s="100"/>
      <c r="AIR8" s="100"/>
      <c r="AIS8" s="100"/>
      <c r="AIT8" s="100"/>
      <c r="AIU8" s="100"/>
      <c r="AIV8" s="100"/>
      <c r="AIW8" s="100"/>
      <c r="AIX8" s="100"/>
      <c r="AIY8" s="100"/>
      <c r="AIZ8" s="100"/>
      <c r="AJA8" s="100"/>
      <c r="AJB8" s="100"/>
      <c r="AJC8" s="100"/>
      <c r="AJD8" s="100"/>
      <c r="AJE8" s="100"/>
      <c r="AJF8" s="100"/>
      <c r="AJG8" s="100"/>
      <c r="AJH8" s="100"/>
      <c r="AJI8" s="100"/>
      <c r="AJJ8" s="100"/>
      <c r="AJK8" s="100"/>
      <c r="AJL8" s="100"/>
      <c r="AJM8" s="100"/>
      <c r="AJN8" s="100"/>
      <c r="AJO8" s="100"/>
      <c r="AJP8" s="100"/>
      <c r="AJQ8" s="100"/>
      <c r="AJR8" s="100"/>
      <c r="AJS8" s="100"/>
      <c r="AJT8" s="100"/>
      <c r="AJU8" s="100"/>
      <c r="AJV8" s="100"/>
      <c r="AJW8" s="100"/>
      <c r="AJX8" s="100"/>
      <c r="AJY8" s="100"/>
      <c r="AJZ8" s="100"/>
      <c r="AKA8" s="100"/>
      <c r="AKB8" s="100"/>
      <c r="AKC8" s="100"/>
      <c r="AKD8" s="100"/>
      <c r="AKE8" s="100"/>
      <c r="AKF8" s="100"/>
      <c r="AKG8" s="100"/>
      <c r="AKH8" s="100"/>
      <c r="AKI8" s="100"/>
      <c r="AKJ8" s="100"/>
      <c r="AKK8" s="100"/>
      <c r="AKL8" s="100"/>
      <c r="AKM8" s="100"/>
      <c r="AKN8" s="100"/>
      <c r="AKO8" s="100"/>
      <c r="AKP8" s="100"/>
      <c r="AKQ8" s="100"/>
      <c r="AKR8" s="100"/>
      <c r="AKS8" s="100"/>
      <c r="AKT8" s="100"/>
      <c r="AKU8" s="100"/>
      <c r="AKV8" s="100"/>
      <c r="AKW8" s="100"/>
      <c r="AKX8" s="100"/>
      <c r="AKY8" s="100"/>
      <c r="AKZ8" s="100"/>
      <c r="ALA8" s="100"/>
      <c r="ALB8" s="100"/>
      <c r="ALC8" s="100"/>
      <c r="ALD8" s="100"/>
      <c r="ALE8" s="100"/>
      <c r="ALF8" s="100"/>
      <c r="ALG8" s="100"/>
      <c r="ALH8" s="100"/>
      <c r="ALI8" s="100"/>
      <c r="ALJ8" s="100"/>
      <c r="ALK8" s="100"/>
      <c r="ALL8" s="100"/>
      <c r="ALM8" s="100"/>
      <c r="ALN8" s="100"/>
      <c r="ALO8" s="100"/>
      <c r="ALP8" s="100"/>
      <c r="ALQ8" s="100"/>
      <c r="ALR8" s="100"/>
      <c r="ALS8" s="100"/>
      <c r="ALT8" s="100"/>
      <c r="ALU8" s="100"/>
      <c r="ALV8" s="100"/>
      <c r="ALW8" s="100"/>
      <c r="ALX8" s="100"/>
      <c r="ALY8" s="100"/>
      <c r="ALZ8" s="100"/>
      <c r="AMA8" s="100"/>
      <c r="AMB8" s="100"/>
      <c r="AMC8" s="100"/>
      <c r="AMD8" s="100"/>
      <c r="AME8" s="100"/>
      <c r="AMF8" s="100"/>
      <c r="AMG8" s="100"/>
      <c r="AMH8" s="100"/>
      <c r="AMI8" s="100"/>
      <c r="AMJ8" s="100"/>
      <c r="AMK8" s="100"/>
      <c r="AML8" s="100"/>
      <c r="AMM8" s="100"/>
      <c r="AMN8" s="100"/>
      <c r="AMO8" s="100"/>
      <c r="AMP8" s="100"/>
      <c r="AMQ8" s="100"/>
      <c r="AMR8" s="100"/>
      <c r="AMS8" s="100"/>
      <c r="AMT8" s="100"/>
      <c r="AMU8" s="100"/>
      <c r="AMV8" s="100"/>
      <c r="AMW8" s="100"/>
      <c r="AMX8" s="100"/>
      <c r="AMY8" s="100"/>
      <c r="AMZ8" s="100"/>
    </row>
    <row r="9" spans="1:1045" s="165" customFormat="1" ht="39.75" customHeight="1" x14ac:dyDescent="0.25">
      <c r="A9" s="158" t="s">
        <v>56</v>
      </c>
      <c r="B9" s="158" t="s">
        <v>57</v>
      </c>
      <c r="C9" s="158" t="s">
        <v>58</v>
      </c>
      <c r="D9" s="158" t="s">
        <v>59</v>
      </c>
      <c r="E9" s="158" t="s">
        <v>60</v>
      </c>
      <c r="F9" s="158" t="s">
        <v>61</v>
      </c>
      <c r="G9" s="158" t="s">
        <v>62</v>
      </c>
      <c r="H9" s="158" t="s">
        <v>63</v>
      </c>
      <c r="I9" s="158" t="s">
        <v>64</v>
      </c>
      <c r="J9" s="158" t="s">
        <v>65</v>
      </c>
      <c r="K9" s="158" t="s">
        <v>66</v>
      </c>
      <c r="L9" s="159"/>
      <c r="M9" s="160" t="s">
        <v>69</v>
      </c>
      <c r="N9" s="161" t="s">
        <v>22</v>
      </c>
      <c r="O9" s="161" t="s">
        <v>2</v>
      </c>
      <c r="P9" s="160" t="s">
        <v>7</v>
      </c>
      <c r="Q9" s="160" t="s">
        <v>3</v>
      </c>
      <c r="R9" s="162" t="s">
        <v>4</v>
      </c>
      <c r="S9" s="160" t="s">
        <v>71</v>
      </c>
      <c r="T9" s="161" t="s">
        <v>30</v>
      </c>
      <c r="U9" s="160" t="s">
        <v>29</v>
      </c>
      <c r="V9" s="163" t="s">
        <v>73</v>
      </c>
      <c r="W9" s="163" t="s">
        <v>28</v>
      </c>
      <c r="X9" s="160" t="s">
        <v>25</v>
      </c>
      <c r="Y9" s="160" t="s">
        <v>143</v>
      </c>
      <c r="Z9" s="164"/>
      <c r="AA9" s="160" t="s">
        <v>27</v>
      </c>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c r="FU9" s="164"/>
      <c r="FV9" s="164"/>
      <c r="FW9" s="164"/>
      <c r="FX9" s="164"/>
      <c r="FY9" s="164"/>
      <c r="FZ9" s="164"/>
      <c r="GA9" s="164"/>
      <c r="GB9" s="164"/>
      <c r="GC9" s="164"/>
      <c r="GD9" s="164"/>
      <c r="GE9" s="164"/>
      <c r="GF9" s="164"/>
      <c r="GG9" s="164"/>
      <c r="GH9" s="164"/>
      <c r="GI9" s="164"/>
      <c r="GJ9" s="164"/>
      <c r="GK9" s="164"/>
      <c r="GL9" s="164"/>
      <c r="GM9" s="164"/>
      <c r="GN9" s="164"/>
      <c r="GO9" s="164"/>
      <c r="GP9" s="164"/>
      <c r="GQ9" s="164"/>
      <c r="GR9" s="164"/>
      <c r="GS9" s="164"/>
      <c r="GT9" s="164"/>
      <c r="GU9" s="164"/>
      <c r="GV9" s="164"/>
      <c r="GW9" s="164"/>
      <c r="GX9" s="164"/>
      <c r="GY9" s="164"/>
      <c r="GZ9" s="164"/>
      <c r="HA9" s="164"/>
      <c r="HB9" s="164"/>
      <c r="HC9" s="164"/>
      <c r="HD9" s="164"/>
      <c r="HE9" s="164"/>
      <c r="HF9" s="164"/>
      <c r="HG9" s="164"/>
      <c r="HH9" s="164"/>
      <c r="HI9" s="164"/>
      <c r="HJ9" s="164"/>
      <c r="HK9" s="164"/>
      <c r="HL9" s="164"/>
      <c r="HM9" s="164"/>
      <c r="HN9" s="164"/>
      <c r="HO9" s="164"/>
      <c r="HP9" s="164"/>
      <c r="HQ9" s="164"/>
      <c r="HR9" s="164"/>
      <c r="HS9" s="164"/>
      <c r="HT9" s="164"/>
      <c r="HU9" s="164"/>
      <c r="HV9" s="164"/>
      <c r="HW9" s="164"/>
      <c r="HX9" s="164"/>
      <c r="HY9" s="164"/>
      <c r="HZ9" s="164"/>
      <c r="IA9" s="164"/>
      <c r="IB9" s="164"/>
      <c r="IC9" s="164"/>
      <c r="ID9" s="164"/>
      <c r="IE9" s="164"/>
      <c r="IF9" s="164"/>
      <c r="IG9" s="164"/>
      <c r="IH9" s="164"/>
      <c r="II9" s="164"/>
      <c r="IJ9" s="164"/>
      <c r="IK9" s="164"/>
      <c r="IL9" s="164"/>
      <c r="IM9" s="164"/>
      <c r="IN9" s="164"/>
      <c r="IO9" s="164"/>
      <c r="IP9" s="164"/>
      <c r="IQ9" s="164"/>
      <c r="IR9" s="164"/>
      <c r="IS9" s="164"/>
      <c r="IT9" s="164"/>
      <c r="IU9" s="164"/>
      <c r="IV9" s="164"/>
      <c r="IW9" s="164"/>
      <c r="IX9" s="164"/>
      <c r="IY9" s="164"/>
      <c r="IZ9" s="164"/>
      <c r="JA9" s="164"/>
      <c r="JB9" s="164"/>
      <c r="JC9" s="164"/>
      <c r="JD9" s="164"/>
      <c r="JE9" s="164"/>
      <c r="JF9" s="164"/>
      <c r="JG9" s="164"/>
      <c r="JH9" s="164"/>
      <c r="JI9" s="164"/>
      <c r="JJ9" s="164"/>
      <c r="JK9" s="164"/>
      <c r="JL9" s="164"/>
      <c r="JM9" s="164"/>
      <c r="JN9" s="164"/>
      <c r="JO9" s="164"/>
      <c r="JP9" s="164"/>
      <c r="JQ9" s="164"/>
      <c r="JR9" s="164"/>
      <c r="JS9" s="164"/>
      <c r="JT9" s="164"/>
      <c r="JU9" s="164"/>
      <c r="JV9" s="164"/>
      <c r="JW9" s="164"/>
      <c r="JX9" s="164"/>
      <c r="JY9" s="164"/>
      <c r="JZ9" s="164"/>
      <c r="KA9" s="164"/>
      <c r="KB9" s="164"/>
      <c r="KC9" s="164"/>
      <c r="KD9" s="164"/>
      <c r="KE9" s="164"/>
      <c r="KF9" s="164"/>
      <c r="KG9" s="164"/>
      <c r="KH9" s="164"/>
      <c r="KI9" s="164"/>
      <c r="KJ9" s="164"/>
      <c r="KK9" s="164"/>
      <c r="KL9" s="164"/>
      <c r="KM9" s="164"/>
      <c r="KN9" s="164"/>
      <c r="KO9" s="164"/>
      <c r="KP9" s="164"/>
      <c r="KQ9" s="164"/>
      <c r="KR9" s="164"/>
      <c r="KS9" s="164"/>
      <c r="KT9" s="164"/>
      <c r="KU9" s="164"/>
      <c r="KV9" s="164"/>
      <c r="KW9" s="164"/>
      <c r="KX9" s="164"/>
      <c r="KY9" s="164"/>
      <c r="KZ9" s="164"/>
      <c r="LA9" s="164"/>
      <c r="LB9" s="164"/>
      <c r="LC9" s="164"/>
      <c r="LD9" s="164"/>
      <c r="LE9" s="164"/>
      <c r="LF9" s="164"/>
      <c r="LG9" s="164"/>
      <c r="LH9" s="164"/>
      <c r="LI9" s="164"/>
      <c r="LJ9" s="164"/>
      <c r="LK9" s="164"/>
      <c r="LL9" s="164"/>
      <c r="LM9" s="164"/>
      <c r="LN9" s="164"/>
      <c r="LO9" s="164"/>
      <c r="LP9" s="164"/>
      <c r="LQ9" s="164"/>
      <c r="LR9" s="164"/>
      <c r="LS9" s="164"/>
      <c r="LT9" s="164"/>
      <c r="LU9" s="164"/>
      <c r="LV9" s="164"/>
      <c r="LW9" s="164"/>
      <c r="LX9" s="164"/>
      <c r="LY9" s="164"/>
      <c r="LZ9" s="164"/>
      <c r="MA9" s="164"/>
      <c r="MB9" s="164"/>
      <c r="MC9" s="164"/>
      <c r="MD9" s="164"/>
      <c r="ME9" s="164"/>
      <c r="MF9" s="164"/>
      <c r="MG9" s="164"/>
      <c r="MH9" s="164"/>
      <c r="MI9" s="164"/>
      <c r="MJ9" s="164"/>
      <c r="MK9" s="164"/>
      <c r="ML9" s="164"/>
      <c r="MM9" s="164"/>
      <c r="MN9" s="164"/>
      <c r="MO9" s="164"/>
      <c r="MP9" s="164"/>
      <c r="MQ9" s="164"/>
      <c r="MR9" s="164"/>
      <c r="MS9" s="164"/>
      <c r="MT9" s="164"/>
      <c r="MU9" s="164"/>
      <c r="MV9" s="164"/>
      <c r="MW9" s="164"/>
      <c r="MX9" s="164"/>
      <c r="MY9" s="164"/>
      <c r="MZ9" s="164"/>
      <c r="NA9" s="164"/>
      <c r="NB9" s="164"/>
      <c r="NC9" s="164"/>
      <c r="ND9" s="164"/>
      <c r="NE9" s="164"/>
      <c r="NF9" s="164"/>
      <c r="NG9" s="164"/>
      <c r="NH9" s="164"/>
      <c r="NI9" s="164"/>
      <c r="NJ9" s="164"/>
      <c r="NK9" s="164"/>
      <c r="NL9" s="164"/>
      <c r="NM9" s="164"/>
      <c r="NN9" s="164"/>
      <c r="NO9" s="164"/>
      <c r="NP9" s="164"/>
      <c r="NQ9" s="164"/>
      <c r="NR9" s="164"/>
      <c r="NS9" s="164"/>
      <c r="NT9" s="164"/>
      <c r="NU9" s="164"/>
      <c r="NV9" s="164"/>
      <c r="NW9" s="164"/>
      <c r="NX9" s="164"/>
      <c r="NY9" s="164"/>
      <c r="NZ9" s="164"/>
      <c r="OA9" s="164"/>
      <c r="OB9" s="164"/>
      <c r="OC9" s="164"/>
      <c r="OD9" s="164"/>
      <c r="OE9" s="164"/>
      <c r="OF9" s="164"/>
      <c r="OG9" s="164"/>
      <c r="OH9" s="164"/>
      <c r="OI9" s="164"/>
      <c r="OJ9" s="164"/>
      <c r="OK9" s="164"/>
      <c r="OL9" s="164"/>
      <c r="OM9" s="164"/>
      <c r="ON9" s="164"/>
      <c r="OO9" s="164"/>
      <c r="OP9" s="164"/>
      <c r="OQ9" s="164"/>
      <c r="OR9" s="164"/>
      <c r="OS9" s="164"/>
      <c r="OT9" s="164"/>
      <c r="OU9" s="164"/>
      <c r="OV9" s="164"/>
      <c r="OW9" s="164"/>
      <c r="OX9" s="164"/>
      <c r="OY9" s="164"/>
      <c r="OZ9" s="164"/>
      <c r="PA9" s="164"/>
      <c r="PB9" s="164"/>
      <c r="PC9" s="164"/>
      <c r="PD9" s="164"/>
      <c r="PE9" s="164"/>
      <c r="PF9" s="164"/>
      <c r="PG9" s="164"/>
      <c r="PH9" s="164"/>
      <c r="PI9" s="164"/>
      <c r="PJ9" s="164"/>
      <c r="PK9" s="164"/>
      <c r="PL9" s="164"/>
      <c r="PM9" s="164"/>
      <c r="PN9" s="164"/>
      <c r="PO9" s="164"/>
      <c r="PP9" s="164"/>
      <c r="PQ9" s="164"/>
      <c r="PR9" s="164"/>
      <c r="PS9" s="164"/>
      <c r="PT9" s="164"/>
      <c r="PU9" s="164"/>
      <c r="PV9" s="164"/>
      <c r="PW9" s="164"/>
      <c r="PX9" s="164"/>
      <c r="PY9" s="164"/>
      <c r="PZ9" s="164"/>
      <c r="QA9" s="164"/>
      <c r="QB9" s="164"/>
      <c r="QC9" s="164"/>
      <c r="QD9" s="164"/>
      <c r="QE9" s="164"/>
      <c r="QF9" s="164"/>
      <c r="QG9" s="164"/>
      <c r="QH9" s="164"/>
      <c r="QI9" s="164"/>
      <c r="QJ9" s="164"/>
      <c r="QK9" s="164"/>
      <c r="QL9" s="164"/>
      <c r="QM9" s="164"/>
      <c r="QN9" s="164"/>
      <c r="QO9" s="164"/>
      <c r="QP9" s="164"/>
      <c r="QQ9" s="164"/>
      <c r="QR9" s="164"/>
      <c r="QS9" s="164"/>
      <c r="QT9" s="164"/>
      <c r="QU9" s="164"/>
      <c r="QV9" s="164"/>
      <c r="QW9" s="164"/>
      <c r="QX9" s="164"/>
      <c r="QY9" s="164"/>
      <c r="QZ9" s="164"/>
      <c r="RA9" s="164"/>
      <c r="RB9" s="164"/>
      <c r="RC9" s="164"/>
      <c r="RD9" s="164"/>
      <c r="RE9" s="164"/>
      <c r="RF9" s="164"/>
      <c r="RG9" s="164"/>
      <c r="RH9" s="164"/>
      <c r="RI9" s="164"/>
      <c r="RJ9" s="164"/>
      <c r="RK9" s="164"/>
      <c r="RL9" s="164"/>
      <c r="RM9" s="164"/>
      <c r="RN9" s="164"/>
      <c r="RO9" s="164"/>
      <c r="RP9" s="164"/>
      <c r="RQ9" s="164"/>
      <c r="RR9" s="164"/>
      <c r="RS9" s="164"/>
      <c r="RT9" s="164"/>
      <c r="RU9" s="164"/>
      <c r="RV9" s="164"/>
      <c r="RW9" s="164"/>
      <c r="RX9" s="164"/>
      <c r="RY9" s="164"/>
      <c r="RZ9" s="164"/>
      <c r="SA9" s="164"/>
      <c r="SB9" s="164"/>
      <c r="SC9" s="164"/>
      <c r="SD9" s="164"/>
      <c r="SE9" s="164"/>
      <c r="SF9" s="164"/>
      <c r="SG9" s="164"/>
      <c r="SH9" s="164"/>
      <c r="SI9" s="164"/>
      <c r="SJ9" s="164"/>
      <c r="SK9" s="164"/>
      <c r="SL9" s="164"/>
      <c r="SM9" s="164"/>
      <c r="SN9" s="164"/>
      <c r="SO9" s="164"/>
      <c r="SP9" s="164"/>
      <c r="SQ9" s="164"/>
      <c r="SR9" s="164"/>
      <c r="SS9" s="164"/>
      <c r="ST9" s="164"/>
      <c r="SU9" s="164"/>
      <c r="SV9" s="164"/>
      <c r="SW9" s="164"/>
      <c r="SX9" s="164"/>
      <c r="SY9" s="164"/>
      <c r="SZ9" s="164"/>
      <c r="TA9" s="164"/>
      <c r="TB9" s="164"/>
      <c r="TC9" s="164"/>
      <c r="TD9" s="164"/>
      <c r="TE9" s="164"/>
      <c r="TF9" s="164"/>
      <c r="TG9" s="164"/>
      <c r="TH9" s="164"/>
      <c r="TI9" s="164"/>
      <c r="TJ9" s="164"/>
      <c r="TK9" s="164"/>
      <c r="TL9" s="164"/>
      <c r="TM9" s="164"/>
      <c r="TN9" s="164"/>
      <c r="TO9" s="164"/>
      <c r="TP9" s="164"/>
      <c r="TQ9" s="164"/>
      <c r="TR9" s="164"/>
      <c r="TS9" s="164"/>
      <c r="TT9" s="164"/>
      <c r="TU9" s="164"/>
      <c r="TV9" s="164"/>
      <c r="TW9" s="164"/>
      <c r="TX9" s="164"/>
      <c r="TY9" s="164"/>
      <c r="TZ9" s="164"/>
      <c r="UA9" s="164"/>
      <c r="UB9" s="164"/>
      <c r="UC9" s="164"/>
      <c r="UD9" s="164"/>
      <c r="UE9" s="164"/>
      <c r="UF9" s="164"/>
      <c r="UG9" s="164"/>
      <c r="UH9" s="164"/>
      <c r="UI9" s="164"/>
      <c r="UJ9" s="164"/>
      <c r="UK9" s="164"/>
      <c r="UL9" s="164"/>
      <c r="UM9" s="164"/>
      <c r="UN9" s="164"/>
      <c r="UO9" s="164"/>
      <c r="UP9" s="164"/>
      <c r="UQ9" s="164"/>
      <c r="UR9" s="164"/>
      <c r="US9" s="164"/>
      <c r="UT9" s="164"/>
      <c r="UU9" s="164"/>
      <c r="UV9" s="164"/>
      <c r="UW9" s="164"/>
      <c r="UX9" s="164"/>
      <c r="UY9" s="164"/>
      <c r="UZ9" s="164"/>
      <c r="VA9" s="164"/>
      <c r="VB9" s="164"/>
      <c r="VC9" s="164"/>
      <c r="VD9" s="164"/>
      <c r="VE9" s="164"/>
      <c r="VF9" s="164"/>
      <c r="VG9" s="164"/>
      <c r="VH9" s="164"/>
      <c r="VI9" s="164"/>
      <c r="VJ9" s="164"/>
      <c r="VK9" s="164"/>
      <c r="VL9" s="164"/>
      <c r="VM9" s="164"/>
      <c r="VN9" s="164"/>
      <c r="VO9" s="164"/>
      <c r="VP9" s="164"/>
      <c r="VQ9" s="164"/>
      <c r="VR9" s="164"/>
      <c r="VS9" s="164"/>
      <c r="VT9" s="164"/>
      <c r="VU9" s="164"/>
      <c r="VV9" s="164"/>
      <c r="VW9" s="164"/>
      <c r="VX9" s="164"/>
      <c r="VY9" s="164"/>
      <c r="VZ9" s="164"/>
      <c r="WA9" s="164"/>
      <c r="WB9" s="164"/>
      <c r="WC9" s="164"/>
      <c r="WD9" s="164"/>
      <c r="WE9" s="164"/>
      <c r="WF9" s="164"/>
      <c r="WG9" s="164"/>
      <c r="WH9" s="164"/>
      <c r="WI9" s="164"/>
      <c r="WJ9" s="164"/>
      <c r="WK9" s="164"/>
      <c r="WL9" s="164"/>
      <c r="WM9" s="164"/>
      <c r="WN9" s="164"/>
      <c r="WO9" s="164"/>
      <c r="WP9" s="164"/>
      <c r="WQ9" s="164"/>
      <c r="WR9" s="164"/>
      <c r="WS9" s="164"/>
      <c r="WT9" s="164"/>
      <c r="WU9" s="164"/>
      <c r="WV9" s="164"/>
      <c r="WW9" s="164"/>
      <c r="WX9" s="164"/>
      <c r="WY9" s="164"/>
      <c r="WZ9" s="164"/>
      <c r="XA9" s="164"/>
      <c r="XB9" s="164"/>
      <c r="XC9" s="164"/>
      <c r="XD9" s="164"/>
      <c r="XE9" s="164"/>
      <c r="XF9" s="164"/>
      <c r="XG9" s="164"/>
      <c r="XH9" s="164"/>
      <c r="XI9" s="164"/>
      <c r="XJ9" s="164"/>
      <c r="XK9" s="164"/>
      <c r="XL9" s="164"/>
      <c r="XM9" s="164"/>
      <c r="XN9" s="164"/>
      <c r="XO9" s="164"/>
      <c r="XP9" s="164"/>
      <c r="XQ9" s="164"/>
      <c r="XR9" s="164"/>
      <c r="XS9" s="164"/>
      <c r="XT9" s="164"/>
      <c r="XU9" s="164"/>
      <c r="XV9" s="164"/>
      <c r="XW9" s="164"/>
      <c r="XX9" s="164"/>
      <c r="XY9" s="164"/>
      <c r="XZ9" s="164"/>
      <c r="YA9" s="164"/>
      <c r="YB9" s="164"/>
      <c r="YC9" s="164"/>
      <c r="YD9" s="164"/>
      <c r="YE9" s="164"/>
      <c r="YF9" s="164"/>
      <c r="YG9" s="164"/>
      <c r="YH9" s="164"/>
      <c r="YI9" s="164"/>
      <c r="YJ9" s="164"/>
      <c r="YK9" s="164"/>
      <c r="YL9" s="164"/>
      <c r="YM9" s="164"/>
      <c r="YN9" s="164"/>
      <c r="YO9" s="164"/>
      <c r="YP9" s="164"/>
      <c r="YQ9" s="164"/>
      <c r="YR9" s="164"/>
      <c r="YS9" s="164"/>
      <c r="YT9" s="164"/>
      <c r="YU9" s="164"/>
      <c r="YV9" s="164"/>
      <c r="YW9" s="164"/>
      <c r="YX9" s="164"/>
      <c r="YY9" s="164"/>
      <c r="YZ9" s="164"/>
      <c r="ZA9" s="164"/>
      <c r="ZB9" s="164"/>
      <c r="ZC9" s="164"/>
      <c r="ZD9" s="164"/>
      <c r="ZE9" s="164"/>
      <c r="ZF9" s="164"/>
      <c r="ZG9" s="164"/>
      <c r="ZH9" s="164"/>
      <c r="ZI9" s="164"/>
      <c r="ZJ9" s="164"/>
      <c r="ZK9" s="164"/>
      <c r="ZL9" s="164"/>
      <c r="ZM9" s="164"/>
      <c r="ZN9" s="164"/>
      <c r="ZO9" s="164"/>
      <c r="ZP9" s="164"/>
      <c r="ZQ9" s="164"/>
      <c r="ZR9" s="164"/>
      <c r="ZS9" s="164"/>
      <c r="ZT9" s="164"/>
      <c r="ZU9" s="164"/>
      <c r="ZV9" s="164"/>
      <c r="ZW9" s="164"/>
      <c r="ZX9" s="164"/>
      <c r="ZY9" s="164"/>
      <c r="ZZ9" s="164"/>
      <c r="AAA9" s="164"/>
      <c r="AAB9" s="164"/>
      <c r="AAC9" s="164"/>
      <c r="AAD9" s="164"/>
      <c r="AAE9" s="164"/>
      <c r="AAF9" s="164"/>
      <c r="AAG9" s="164"/>
      <c r="AAH9" s="164"/>
      <c r="AAI9" s="164"/>
      <c r="AAJ9" s="164"/>
      <c r="AAK9" s="164"/>
      <c r="AAL9" s="164"/>
      <c r="AAM9" s="164"/>
      <c r="AAN9" s="164"/>
      <c r="AAO9" s="164"/>
      <c r="AAP9" s="164"/>
      <c r="AAQ9" s="164"/>
      <c r="AAR9" s="164"/>
      <c r="AAS9" s="164"/>
      <c r="AAT9" s="164"/>
      <c r="AAU9" s="164"/>
      <c r="AAV9" s="164"/>
      <c r="AAW9" s="164"/>
      <c r="AAX9" s="164"/>
      <c r="AAY9" s="164"/>
      <c r="AAZ9" s="164"/>
      <c r="ABA9" s="164"/>
      <c r="ABB9" s="164"/>
      <c r="ABC9" s="164"/>
      <c r="ABD9" s="164"/>
      <c r="ABE9" s="164"/>
      <c r="ABF9" s="164"/>
      <c r="ABG9" s="164"/>
      <c r="ABH9" s="164"/>
      <c r="ABI9" s="164"/>
      <c r="ABJ9" s="164"/>
      <c r="ABK9" s="164"/>
      <c r="ABL9" s="164"/>
      <c r="ABM9" s="164"/>
      <c r="ABN9" s="164"/>
      <c r="ABO9" s="164"/>
      <c r="ABP9" s="164"/>
      <c r="ABQ9" s="164"/>
      <c r="ABR9" s="164"/>
      <c r="ABS9" s="164"/>
      <c r="ABT9" s="164"/>
      <c r="ABU9" s="164"/>
      <c r="ABV9" s="164"/>
      <c r="ABW9" s="164"/>
      <c r="ABX9" s="164"/>
      <c r="ABY9" s="164"/>
      <c r="ABZ9" s="164"/>
      <c r="ACA9" s="164"/>
      <c r="ACB9" s="164"/>
      <c r="ACC9" s="164"/>
      <c r="ACD9" s="164"/>
      <c r="ACE9" s="164"/>
      <c r="ACF9" s="164"/>
      <c r="ACG9" s="164"/>
      <c r="ACH9" s="164"/>
      <c r="ACI9" s="164"/>
      <c r="ACJ9" s="164"/>
      <c r="ACK9" s="164"/>
      <c r="ACL9" s="164"/>
      <c r="ACM9" s="164"/>
      <c r="ACN9" s="164"/>
      <c r="ACO9" s="164"/>
      <c r="ACP9" s="164"/>
      <c r="ACQ9" s="164"/>
      <c r="ACR9" s="164"/>
      <c r="ACS9" s="164"/>
      <c r="ACT9" s="164"/>
      <c r="ACU9" s="164"/>
      <c r="ACV9" s="164"/>
      <c r="ACW9" s="164"/>
      <c r="ACX9" s="164"/>
      <c r="ACY9" s="164"/>
      <c r="ACZ9" s="164"/>
      <c r="ADA9" s="164"/>
      <c r="ADB9" s="164"/>
      <c r="ADC9" s="164"/>
      <c r="ADD9" s="164"/>
      <c r="ADE9" s="164"/>
      <c r="ADF9" s="164"/>
      <c r="ADG9" s="164"/>
      <c r="ADH9" s="164"/>
      <c r="ADI9" s="164"/>
      <c r="ADJ9" s="164"/>
      <c r="ADK9" s="164"/>
      <c r="ADL9" s="164"/>
      <c r="ADM9" s="164"/>
      <c r="ADN9" s="164"/>
      <c r="ADO9" s="164"/>
      <c r="ADP9" s="164"/>
      <c r="ADQ9" s="164"/>
      <c r="ADR9" s="164"/>
      <c r="ADS9" s="164"/>
      <c r="ADT9" s="164"/>
      <c r="ADU9" s="164"/>
      <c r="ADV9" s="164"/>
      <c r="ADW9" s="164"/>
      <c r="ADX9" s="164"/>
      <c r="ADY9" s="164"/>
      <c r="ADZ9" s="164"/>
      <c r="AEA9" s="164"/>
      <c r="AEB9" s="164"/>
      <c r="AEC9" s="164"/>
      <c r="AED9" s="164"/>
      <c r="AEE9" s="164"/>
      <c r="AEF9" s="164"/>
      <c r="AEG9" s="164"/>
      <c r="AEH9" s="164"/>
      <c r="AEI9" s="164"/>
      <c r="AEJ9" s="164"/>
      <c r="AEK9" s="164"/>
      <c r="AEL9" s="164"/>
      <c r="AEM9" s="164"/>
      <c r="AEN9" s="164"/>
      <c r="AEO9" s="164"/>
      <c r="AEP9" s="164"/>
      <c r="AEQ9" s="164"/>
      <c r="AER9" s="164"/>
      <c r="AES9" s="164"/>
      <c r="AET9" s="164"/>
      <c r="AEU9" s="164"/>
      <c r="AEV9" s="164"/>
      <c r="AEW9" s="164"/>
      <c r="AEX9" s="164"/>
      <c r="AEY9" s="164"/>
      <c r="AEZ9" s="164"/>
      <c r="AFA9" s="164"/>
      <c r="AFB9" s="164"/>
      <c r="AFC9" s="164"/>
      <c r="AFD9" s="164"/>
      <c r="AFE9" s="164"/>
      <c r="AFF9" s="164"/>
      <c r="AFG9" s="164"/>
      <c r="AFH9" s="164"/>
      <c r="AFI9" s="164"/>
      <c r="AFJ9" s="164"/>
      <c r="AFK9" s="164"/>
      <c r="AFL9" s="164"/>
      <c r="AFM9" s="164"/>
      <c r="AFN9" s="164"/>
      <c r="AFO9" s="164"/>
      <c r="AFP9" s="164"/>
      <c r="AFQ9" s="164"/>
      <c r="AFR9" s="164"/>
      <c r="AFS9" s="164"/>
      <c r="AFT9" s="164"/>
      <c r="AFU9" s="164"/>
      <c r="AFV9" s="164"/>
      <c r="AFW9" s="164"/>
      <c r="AFX9" s="164"/>
      <c r="AFY9" s="164"/>
      <c r="AFZ9" s="164"/>
      <c r="AGA9" s="164"/>
      <c r="AGB9" s="164"/>
      <c r="AGC9" s="164"/>
      <c r="AGD9" s="164"/>
      <c r="AGE9" s="164"/>
      <c r="AGF9" s="164"/>
      <c r="AGG9" s="164"/>
      <c r="AGH9" s="164"/>
      <c r="AGI9" s="164"/>
      <c r="AGJ9" s="164"/>
      <c r="AGK9" s="164"/>
      <c r="AGL9" s="164"/>
      <c r="AGM9" s="164"/>
      <c r="AGN9" s="164"/>
      <c r="AGO9" s="164"/>
      <c r="AGP9" s="164"/>
      <c r="AGQ9" s="164"/>
      <c r="AGR9" s="164"/>
      <c r="AGS9" s="164"/>
      <c r="AGT9" s="164"/>
      <c r="AGU9" s="164"/>
      <c r="AGV9" s="164"/>
      <c r="AGW9" s="164"/>
      <c r="AGX9" s="164"/>
      <c r="AGY9" s="164"/>
      <c r="AGZ9" s="164"/>
      <c r="AHA9" s="164"/>
      <c r="AHB9" s="164"/>
      <c r="AHC9" s="164"/>
      <c r="AHD9" s="164"/>
      <c r="AHE9" s="164"/>
      <c r="AHF9" s="164"/>
      <c r="AHG9" s="164"/>
      <c r="AHH9" s="164"/>
      <c r="AHI9" s="164"/>
      <c r="AHJ9" s="164"/>
      <c r="AHK9" s="164"/>
      <c r="AHL9" s="164"/>
      <c r="AHM9" s="164"/>
      <c r="AHN9" s="164"/>
      <c r="AHO9" s="164"/>
      <c r="AHP9" s="164"/>
      <c r="AHQ9" s="164"/>
      <c r="AHR9" s="164"/>
      <c r="AHS9" s="164"/>
      <c r="AHT9" s="164"/>
      <c r="AHU9" s="164"/>
      <c r="AHV9" s="164"/>
      <c r="AHW9" s="164"/>
      <c r="AHX9" s="164"/>
      <c r="AHY9" s="164"/>
      <c r="AHZ9" s="164"/>
      <c r="AIA9" s="164"/>
      <c r="AIB9" s="164"/>
      <c r="AIC9" s="164"/>
      <c r="AID9" s="164"/>
      <c r="AIE9" s="164"/>
      <c r="AIF9" s="164"/>
      <c r="AIG9" s="164"/>
      <c r="AIH9" s="164"/>
      <c r="AII9" s="164"/>
      <c r="AIJ9" s="164"/>
      <c r="AIK9" s="164"/>
      <c r="AIL9" s="164"/>
      <c r="AIM9" s="164"/>
      <c r="AIN9" s="164"/>
      <c r="AIO9" s="164"/>
      <c r="AIP9" s="164"/>
      <c r="AIQ9" s="164"/>
      <c r="AIR9" s="164"/>
      <c r="AIS9" s="164"/>
      <c r="AIT9" s="164"/>
      <c r="AIU9" s="164"/>
      <c r="AIV9" s="164"/>
      <c r="AIW9" s="164"/>
      <c r="AIX9" s="164"/>
      <c r="AIY9" s="164"/>
      <c r="AIZ9" s="164"/>
      <c r="AJA9" s="164"/>
      <c r="AJB9" s="164"/>
      <c r="AJC9" s="164"/>
      <c r="AJD9" s="164"/>
      <c r="AJE9" s="164"/>
      <c r="AJF9" s="164"/>
      <c r="AJG9" s="164"/>
      <c r="AJH9" s="164"/>
      <c r="AJI9" s="164"/>
      <c r="AJJ9" s="164"/>
      <c r="AJK9" s="164"/>
      <c r="AJL9" s="164"/>
      <c r="AJM9" s="164"/>
      <c r="AJN9" s="164"/>
      <c r="AJO9" s="164"/>
      <c r="AJP9" s="164"/>
      <c r="AJQ9" s="164"/>
      <c r="AJR9" s="164"/>
      <c r="AJS9" s="164"/>
      <c r="AJT9" s="164"/>
      <c r="AJU9" s="164"/>
      <c r="AJV9" s="164"/>
      <c r="AJW9" s="164"/>
      <c r="AJX9" s="164"/>
      <c r="AJY9" s="164"/>
      <c r="AJZ9" s="164"/>
      <c r="AKA9" s="164"/>
      <c r="AKB9" s="164"/>
      <c r="AKC9" s="164"/>
      <c r="AKD9" s="164"/>
      <c r="AKE9" s="164"/>
      <c r="AKF9" s="164"/>
      <c r="AKG9" s="164"/>
      <c r="AKH9" s="164"/>
      <c r="AKI9" s="164"/>
      <c r="AKJ9" s="164"/>
      <c r="AKK9" s="164"/>
      <c r="AKL9" s="164"/>
      <c r="AKM9" s="164"/>
      <c r="AKN9" s="164"/>
      <c r="AKO9" s="164"/>
      <c r="AKP9" s="164"/>
      <c r="AKQ9" s="164"/>
      <c r="AKR9" s="164"/>
      <c r="AKS9" s="164"/>
      <c r="AKT9" s="164"/>
      <c r="AKU9" s="164"/>
      <c r="AKV9" s="164"/>
      <c r="AKW9" s="164"/>
      <c r="AKX9" s="164"/>
      <c r="AKY9" s="164"/>
      <c r="AKZ9" s="164"/>
      <c r="ALA9" s="164"/>
      <c r="ALB9" s="164"/>
      <c r="ALC9" s="164"/>
      <c r="ALD9" s="164"/>
      <c r="ALE9" s="164"/>
      <c r="ALF9" s="164"/>
      <c r="ALG9" s="164"/>
      <c r="ALH9" s="164"/>
      <c r="ALI9" s="164"/>
      <c r="ALJ9" s="164"/>
      <c r="ALK9" s="164"/>
      <c r="ALL9" s="164"/>
      <c r="ALM9" s="164"/>
      <c r="ALN9" s="164"/>
      <c r="ALO9" s="164"/>
      <c r="ALP9" s="164"/>
      <c r="ALQ9" s="164"/>
      <c r="ALR9" s="164"/>
      <c r="ALS9" s="164"/>
      <c r="ALT9" s="164"/>
      <c r="ALU9" s="164"/>
      <c r="ALV9" s="164"/>
      <c r="ALW9" s="164"/>
      <c r="ALX9" s="164"/>
      <c r="ALY9" s="164"/>
      <c r="ALZ9" s="164"/>
      <c r="AMA9" s="164"/>
      <c r="AMB9" s="164"/>
      <c r="AMC9" s="164"/>
      <c r="AMD9" s="164"/>
      <c r="AME9" s="164"/>
      <c r="AMF9" s="164"/>
      <c r="AMG9" s="164"/>
      <c r="AMH9" s="164"/>
      <c r="AMI9" s="164"/>
      <c r="AMJ9" s="164"/>
      <c r="AMK9" s="164"/>
      <c r="AML9" s="164"/>
      <c r="AMM9" s="164"/>
      <c r="AMN9" s="164"/>
      <c r="AMO9" s="164"/>
      <c r="AMP9" s="164"/>
      <c r="AMQ9" s="164"/>
      <c r="AMR9" s="164"/>
      <c r="AMS9" s="164"/>
      <c r="AMT9" s="164"/>
      <c r="AMU9" s="164"/>
      <c r="AMV9" s="164"/>
      <c r="AMW9" s="164"/>
      <c r="AMX9" s="164"/>
      <c r="AMY9" s="164"/>
    </row>
    <row r="10" spans="1:1045" s="165" customFormat="1" ht="48.75" customHeight="1" x14ac:dyDescent="0.25">
      <c r="A10" s="166">
        <v>0</v>
      </c>
      <c r="B10" s="166"/>
      <c r="C10" s="166" t="s">
        <v>67</v>
      </c>
      <c r="D10" s="166">
        <f ca="1">COUNTA(OFFSET(D10,1,0):D$519)</f>
        <v>20</v>
      </c>
      <c r="E10" s="166">
        <v>0</v>
      </c>
      <c r="F10" s="166"/>
      <c r="G10" s="166"/>
      <c r="H10" s="166"/>
      <c r="I10" s="166"/>
      <c r="J10" s="166"/>
      <c r="K10" s="166"/>
      <c r="L10" s="167" t="s">
        <v>70</v>
      </c>
      <c r="M10" s="168" t="s">
        <v>77</v>
      </c>
      <c r="N10" s="169" t="s">
        <v>76</v>
      </c>
      <c r="O10" s="161" t="s">
        <v>74</v>
      </c>
      <c r="P10" s="160" t="s">
        <v>75</v>
      </c>
      <c r="Q10" s="160" t="s">
        <v>75</v>
      </c>
      <c r="R10" s="162" t="s">
        <v>74</v>
      </c>
      <c r="S10" s="161" t="s">
        <v>74</v>
      </c>
      <c r="T10" s="161" t="s">
        <v>75</v>
      </c>
      <c r="U10" s="160" t="s">
        <v>78</v>
      </c>
      <c r="V10" s="163" t="s">
        <v>76</v>
      </c>
      <c r="W10" s="163" t="s">
        <v>74</v>
      </c>
      <c r="X10" s="163" t="s">
        <v>74</v>
      </c>
      <c r="Y10" s="160" t="s">
        <v>78</v>
      </c>
      <c r="Z10" s="164"/>
      <c r="AA10" s="168"/>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c r="FU10" s="164"/>
      <c r="FV10" s="164"/>
      <c r="FW10" s="164"/>
      <c r="FX10" s="164"/>
      <c r="FY10" s="164"/>
      <c r="FZ10" s="164"/>
      <c r="GA10" s="164"/>
      <c r="GB10" s="164"/>
      <c r="GC10" s="164"/>
      <c r="GD10" s="164"/>
      <c r="GE10" s="164"/>
      <c r="GF10" s="164"/>
      <c r="GG10" s="164"/>
      <c r="GH10" s="164"/>
      <c r="GI10" s="164"/>
      <c r="GJ10" s="164"/>
      <c r="GK10" s="164"/>
      <c r="GL10" s="164"/>
      <c r="GM10" s="164"/>
      <c r="GN10" s="164"/>
      <c r="GO10" s="164"/>
      <c r="GP10" s="164"/>
      <c r="GQ10" s="164"/>
      <c r="GR10" s="164"/>
      <c r="GS10" s="164"/>
      <c r="GT10" s="164"/>
      <c r="GU10" s="164"/>
      <c r="GV10" s="164"/>
      <c r="GW10" s="164"/>
      <c r="GX10" s="164"/>
      <c r="GY10" s="164"/>
      <c r="GZ10" s="164"/>
      <c r="HA10" s="164"/>
      <c r="HB10" s="164"/>
      <c r="HC10" s="164"/>
      <c r="HD10" s="164"/>
      <c r="HE10" s="164"/>
      <c r="HF10" s="164"/>
      <c r="HG10" s="164"/>
      <c r="HH10" s="164"/>
      <c r="HI10" s="164"/>
      <c r="HJ10" s="164"/>
      <c r="HK10" s="164"/>
      <c r="HL10" s="164"/>
      <c r="HM10" s="164"/>
      <c r="HN10" s="164"/>
      <c r="HO10" s="164"/>
      <c r="HP10" s="164"/>
      <c r="HQ10" s="164"/>
      <c r="HR10" s="164"/>
      <c r="HS10" s="164"/>
      <c r="HT10" s="164"/>
      <c r="HU10" s="164"/>
      <c r="HV10" s="164"/>
      <c r="HW10" s="164"/>
      <c r="HX10" s="164"/>
      <c r="HY10" s="164"/>
      <c r="HZ10" s="164"/>
      <c r="IA10" s="164"/>
      <c r="IB10" s="164"/>
      <c r="IC10" s="164"/>
      <c r="ID10" s="164"/>
      <c r="IE10" s="164"/>
      <c r="IF10" s="164"/>
      <c r="IG10" s="164"/>
      <c r="IH10" s="164"/>
      <c r="II10" s="164"/>
      <c r="IJ10" s="164"/>
      <c r="IK10" s="164"/>
      <c r="IL10" s="164"/>
      <c r="IM10" s="164"/>
      <c r="IN10" s="164"/>
      <c r="IO10" s="164"/>
      <c r="IP10" s="164"/>
      <c r="IQ10" s="164"/>
      <c r="IR10" s="164"/>
      <c r="IS10" s="164"/>
      <c r="IT10" s="164"/>
      <c r="IU10" s="164"/>
      <c r="IV10" s="164"/>
      <c r="IW10" s="164"/>
      <c r="IX10" s="164"/>
      <c r="IY10" s="164"/>
      <c r="IZ10" s="164"/>
      <c r="JA10" s="164"/>
      <c r="JB10" s="164"/>
      <c r="JC10" s="164"/>
      <c r="JD10" s="164"/>
      <c r="JE10" s="164"/>
      <c r="JF10" s="164"/>
      <c r="JG10" s="164"/>
      <c r="JH10" s="164"/>
      <c r="JI10" s="164"/>
      <c r="JJ10" s="164"/>
      <c r="JK10" s="164"/>
      <c r="JL10" s="164"/>
      <c r="JM10" s="164"/>
      <c r="JN10" s="164"/>
      <c r="JO10" s="164"/>
      <c r="JP10" s="164"/>
      <c r="JQ10" s="164"/>
      <c r="JR10" s="164"/>
      <c r="JS10" s="164"/>
      <c r="JT10" s="164"/>
      <c r="JU10" s="164"/>
      <c r="JV10" s="164"/>
      <c r="JW10" s="164"/>
      <c r="JX10" s="164"/>
      <c r="JY10" s="164"/>
      <c r="JZ10" s="164"/>
      <c r="KA10" s="164"/>
      <c r="KB10" s="164"/>
      <c r="KC10" s="164"/>
      <c r="KD10" s="164"/>
      <c r="KE10" s="164"/>
      <c r="KF10" s="164"/>
      <c r="KG10" s="164"/>
      <c r="KH10" s="164"/>
      <c r="KI10" s="164"/>
      <c r="KJ10" s="164"/>
      <c r="KK10" s="164"/>
      <c r="KL10" s="164"/>
      <c r="KM10" s="164"/>
      <c r="KN10" s="164"/>
      <c r="KO10" s="164"/>
      <c r="KP10" s="164"/>
      <c r="KQ10" s="164"/>
      <c r="KR10" s="164"/>
      <c r="KS10" s="164"/>
      <c r="KT10" s="164"/>
      <c r="KU10" s="164"/>
      <c r="KV10" s="164"/>
      <c r="KW10" s="164"/>
      <c r="KX10" s="164"/>
      <c r="KY10" s="164"/>
      <c r="KZ10" s="164"/>
      <c r="LA10" s="164"/>
      <c r="LB10" s="164"/>
      <c r="LC10" s="164"/>
      <c r="LD10" s="164"/>
      <c r="LE10" s="164"/>
      <c r="LF10" s="164"/>
      <c r="LG10" s="164"/>
      <c r="LH10" s="164"/>
      <c r="LI10" s="164"/>
      <c r="LJ10" s="164"/>
      <c r="LK10" s="164"/>
      <c r="LL10" s="164"/>
      <c r="LM10" s="164"/>
      <c r="LN10" s="164"/>
      <c r="LO10" s="164"/>
      <c r="LP10" s="164"/>
      <c r="LQ10" s="164"/>
      <c r="LR10" s="164"/>
      <c r="LS10" s="164"/>
      <c r="LT10" s="164"/>
      <c r="LU10" s="164"/>
      <c r="LV10" s="164"/>
      <c r="LW10" s="164"/>
      <c r="LX10" s="164"/>
      <c r="LY10" s="164"/>
      <c r="LZ10" s="164"/>
      <c r="MA10" s="164"/>
      <c r="MB10" s="164"/>
      <c r="MC10" s="164"/>
      <c r="MD10" s="164"/>
      <c r="ME10" s="164"/>
      <c r="MF10" s="164"/>
      <c r="MG10" s="164"/>
      <c r="MH10" s="164"/>
      <c r="MI10" s="164"/>
      <c r="MJ10" s="164"/>
      <c r="MK10" s="164"/>
      <c r="ML10" s="164"/>
      <c r="MM10" s="164"/>
      <c r="MN10" s="164"/>
      <c r="MO10" s="164"/>
      <c r="MP10" s="164"/>
      <c r="MQ10" s="164"/>
      <c r="MR10" s="164"/>
      <c r="MS10" s="164"/>
      <c r="MT10" s="164"/>
      <c r="MU10" s="164"/>
      <c r="MV10" s="164"/>
      <c r="MW10" s="164"/>
      <c r="MX10" s="164"/>
      <c r="MY10" s="164"/>
      <c r="MZ10" s="164"/>
      <c r="NA10" s="164"/>
      <c r="NB10" s="164"/>
      <c r="NC10" s="164"/>
      <c r="ND10" s="164"/>
      <c r="NE10" s="164"/>
      <c r="NF10" s="164"/>
      <c r="NG10" s="164"/>
      <c r="NH10" s="164"/>
      <c r="NI10" s="164"/>
      <c r="NJ10" s="164"/>
      <c r="NK10" s="164"/>
      <c r="NL10" s="164"/>
      <c r="NM10" s="164"/>
      <c r="NN10" s="164"/>
      <c r="NO10" s="164"/>
      <c r="NP10" s="164"/>
      <c r="NQ10" s="164"/>
      <c r="NR10" s="164"/>
      <c r="NS10" s="164"/>
      <c r="NT10" s="164"/>
      <c r="NU10" s="164"/>
      <c r="NV10" s="164"/>
      <c r="NW10" s="164"/>
      <c r="NX10" s="164"/>
      <c r="NY10" s="164"/>
      <c r="NZ10" s="164"/>
      <c r="OA10" s="164"/>
      <c r="OB10" s="164"/>
      <c r="OC10" s="164"/>
      <c r="OD10" s="164"/>
      <c r="OE10" s="164"/>
      <c r="OF10" s="164"/>
      <c r="OG10" s="164"/>
      <c r="OH10" s="164"/>
      <c r="OI10" s="164"/>
      <c r="OJ10" s="164"/>
      <c r="OK10" s="164"/>
      <c r="OL10" s="164"/>
      <c r="OM10" s="164"/>
      <c r="ON10" s="164"/>
      <c r="OO10" s="164"/>
      <c r="OP10" s="164"/>
      <c r="OQ10" s="164"/>
      <c r="OR10" s="164"/>
      <c r="OS10" s="164"/>
      <c r="OT10" s="164"/>
      <c r="OU10" s="164"/>
      <c r="OV10" s="164"/>
      <c r="OW10" s="164"/>
      <c r="OX10" s="164"/>
      <c r="OY10" s="164"/>
      <c r="OZ10" s="164"/>
      <c r="PA10" s="164"/>
      <c r="PB10" s="164"/>
      <c r="PC10" s="164"/>
      <c r="PD10" s="164"/>
      <c r="PE10" s="164"/>
      <c r="PF10" s="164"/>
      <c r="PG10" s="164"/>
      <c r="PH10" s="164"/>
      <c r="PI10" s="164"/>
      <c r="PJ10" s="164"/>
      <c r="PK10" s="164"/>
      <c r="PL10" s="164"/>
      <c r="PM10" s="164"/>
      <c r="PN10" s="164"/>
      <c r="PO10" s="164"/>
      <c r="PP10" s="164"/>
      <c r="PQ10" s="164"/>
      <c r="PR10" s="164"/>
      <c r="PS10" s="164"/>
      <c r="PT10" s="164"/>
      <c r="PU10" s="164"/>
      <c r="PV10" s="164"/>
      <c r="PW10" s="164"/>
      <c r="PX10" s="164"/>
      <c r="PY10" s="164"/>
      <c r="PZ10" s="164"/>
      <c r="QA10" s="164"/>
      <c r="QB10" s="164"/>
      <c r="QC10" s="164"/>
      <c r="QD10" s="164"/>
      <c r="QE10" s="164"/>
      <c r="QF10" s="164"/>
      <c r="QG10" s="164"/>
      <c r="QH10" s="164"/>
      <c r="QI10" s="164"/>
      <c r="QJ10" s="164"/>
      <c r="QK10" s="164"/>
      <c r="QL10" s="164"/>
      <c r="QM10" s="164"/>
      <c r="QN10" s="164"/>
      <c r="QO10" s="164"/>
      <c r="QP10" s="164"/>
      <c r="QQ10" s="164"/>
      <c r="QR10" s="164"/>
      <c r="QS10" s="164"/>
      <c r="QT10" s="164"/>
      <c r="QU10" s="164"/>
      <c r="QV10" s="164"/>
      <c r="QW10" s="164"/>
      <c r="QX10" s="164"/>
      <c r="QY10" s="164"/>
      <c r="QZ10" s="164"/>
      <c r="RA10" s="164"/>
      <c r="RB10" s="164"/>
      <c r="RC10" s="164"/>
      <c r="RD10" s="164"/>
      <c r="RE10" s="164"/>
      <c r="RF10" s="164"/>
      <c r="RG10" s="164"/>
      <c r="RH10" s="164"/>
      <c r="RI10" s="164"/>
      <c r="RJ10" s="164"/>
      <c r="RK10" s="164"/>
      <c r="RL10" s="164"/>
      <c r="RM10" s="164"/>
      <c r="RN10" s="164"/>
      <c r="RO10" s="164"/>
      <c r="RP10" s="164"/>
      <c r="RQ10" s="164"/>
      <c r="RR10" s="164"/>
      <c r="RS10" s="164"/>
      <c r="RT10" s="164"/>
      <c r="RU10" s="164"/>
      <c r="RV10" s="164"/>
      <c r="RW10" s="164"/>
      <c r="RX10" s="164"/>
      <c r="RY10" s="164"/>
      <c r="RZ10" s="164"/>
      <c r="SA10" s="164"/>
      <c r="SB10" s="164"/>
      <c r="SC10" s="164"/>
      <c r="SD10" s="164"/>
      <c r="SE10" s="164"/>
      <c r="SF10" s="164"/>
      <c r="SG10" s="164"/>
      <c r="SH10" s="164"/>
      <c r="SI10" s="164"/>
      <c r="SJ10" s="164"/>
      <c r="SK10" s="164"/>
      <c r="SL10" s="164"/>
      <c r="SM10" s="164"/>
      <c r="SN10" s="164"/>
      <c r="SO10" s="164"/>
      <c r="SP10" s="164"/>
      <c r="SQ10" s="164"/>
      <c r="SR10" s="164"/>
      <c r="SS10" s="164"/>
      <c r="ST10" s="164"/>
      <c r="SU10" s="164"/>
      <c r="SV10" s="164"/>
      <c r="SW10" s="164"/>
      <c r="SX10" s="164"/>
      <c r="SY10" s="164"/>
      <c r="SZ10" s="164"/>
      <c r="TA10" s="164"/>
      <c r="TB10" s="164"/>
      <c r="TC10" s="164"/>
      <c r="TD10" s="164"/>
      <c r="TE10" s="164"/>
      <c r="TF10" s="164"/>
      <c r="TG10" s="164"/>
      <c r="TH10" s="164"/>
      <c r="TI10" s="164"/>
      <c r="TJ10" s="164"/>
      <c r="TK10" s="164"/>
      <c r="TL10" s="164"/>
      <c r="TM10" s="164"/>
      <c r="TN10" s="164"/>
      <c r="TO10" s="164"/>
      <c r="TP10" s="164"/>
      <c r="TQ10" s="164"/>
      <c r="TR10" s="164"/>
      <c r="TS10" s="164"/>
      <c r="TT10" s="164"/>
      <c r="TU10" s="164"/>
      <c r="TV10" s="164"/>
      <c r="TW10" s="164"/>
      <c r="TX10" s="164"/>
      <c r="TY10" s="164"/>
      <c r="TZ10" s="164"/>
      <c r="UA10" s="164"/>
      <c r="UB10" s="164"/>
      <c r="UC10" s="164"/>
      <c r="UD10" s="164"/>
      <c r="UE10" s="164"/>
      <c r="UF10" s="164"/>
      <c r="UG10" s="164"/>
      <c r="UH10" s="164"/>
      <c r="UI10" s="164"/>
      <c r="UJ10" s="164"/>
      <c r="UK10" s="164"/>
      <c r="UL10" s="164"/>
      <c r="UM10" s="164"/>
      <c r="UN10" s="164"/>
      <c r="UO10" s="164"/>
      <c r="UP10" s="164"/>
      <c r="UQ10" s="164"/>
      <c r="UR10" s="164"/>
      <c r="US10" s="164"/>
      <c r="UT10" s="164"/>
      <c r="UU10" s="164"/>
      <c r="UV10" s="164"/>
      <c r="UW10" s="164"/>
      <c r="UX10" s="164"/>
      <c r="UY10" s="164"/>
      <c r="UZ10" s="164"/>
      <c r="VA10" s="164"/>
      <c r="VB10" s="164"/>
      <c r="VC10" s="164"/>
      <c r="VD10" s="164"/>
      <c r="VE10" s="164"/>
      <c r="VF10" s="164"/>
      <c r="VG10" s="164"/>
      <c r="VH10" s="164"/>
      <c r="VI10" s="164"/>
      <c r="VJ10" s="164"/>
      <c r="VK10" s="164"/>
      <c r="VL10" s="164"/>
      <c r="VM10" s="164"/>
      <c r="VN10" s="164"/>
      <c r="VO10" s="164"/>
      <c r="VP10" s="164"/>
      <c r="VQ10" s="164"/>
      <c r="VR10" s="164"/>
      <c r="VS10" s="164"/>
      <c r="VT10" s="164"/>
      <c r="VU10" s="164"/>
      <c r="VV10" s="164"/>
      <c r="VW10" s="164"/>
      <c r="VX10" s="164"/>
      <c r="VY10" s="164"/>
      <c r="VZ10" s="164"/>
      <c r="WA10" s="164"/>
      <c r="WB10" s="164"/>
      <c r="WC10" s="164"/>
      <c r="WD10" s="164"/>
      <c r="WE10" s="164"/>
      <c r="WF10" s="164"/>
      <c r="WG10" s="164"/>
      <c r="WH10" s="164"/>
      <c r="WI10" s="164"/>
      <c r="WJ10" s="164"/>
      <c r="WK10" s="164"/>
      <c r="WL10" s="164"/>
      <c r="WM10" s="164"/>
      <c r="WN10" s="164"/>
      <c r="WO10" s="164"/>
      <c r="WP10" s="164"/>
      <c r="WQ10" s="164"/>
      <c r="WR10" s="164"/>
      <c r="WS10" s="164"/>
      <c r="WT10" s="164"/>
      <c r="WU10" s="164"/>
      <c r="WV10" s="164"/>
      <c r="WW10" s="164"/>
      <c r="WX10" s="164"/>
      <c r="WY10" s="164"/>
      <c r="WZ10" s="164"/>
      <c r="XA10" s="164"/>
      <c r="XB10" s="164"/>
      <c r="XC10" s="164"/>
      <c r="XD10" s="164"/>
      <c r="XE10" s="164"/>
      <c r="XF10" s="164"/>
      <c r="XG10" s="164"/>
      <c r="XH10" s="164"/>
      <c r="XI10" s="164"/>
      <c r="XJ10" s="164"/>
      <c r="XK10" s="164"/>
      <c r="XL10" s="164"/>
      <c r="XM10" s="164"/>
      <c r="XN10" s="164"/>
      <c r="XO10" s="164"/>
      <c r="XP10" s="164"/>
      <c r="XQ10" s="164"/>
      <c r="XR10" s="164"/>
      <c r="XS10" s="164"/>
      <c r="XT10" s="164"/>
      <c r="XU10" s="164"/>
      <c r="XV10" s="164"/>
      <c r="XW10" s="164"/>
      <c r="XX10" s="164"/>
      <c r="XY10" s="164"/>
      <c r="XZ10" s="164"/>
      <c r="YA10" s="164"/>
      <c r="YB10" s="164"/>
      <c r="YC10" s="164"/>
      <c r="YD10" s="164"/>
      <c r="YE10" s="164"/>
      <c r="YF10" s="164"/>
      <c r="YG10" s="164"/>
      <c r="YH10" s="164"/>
      <c r="YI10" s="164"/>
      <c r="YJ10" s="164"/>
      <c r="YK10" s="164"/>
      <c r="YL10" s="164"/>
      <c r="YM10" s="164"/>
      <c r="YN10" s="164"/>
      <c r="YO10" s="164"/>
      <c r="YP10" s="164"/>
      <c r="YQ10" s="164"/>
      <c r="YR10" s="164"/>
      <c r="YS10" s="164"/>
      <c r="YT10" s="164"/>
      <c r="YU10" s="164"/>
      <c r="YV10" s="164"/>
      <c r="YW10" s="164"/>
      <c r="YX10" s="164"/>
      <c r="YY10" s="164"/>
      <c r="YZ10" s="164"/>
      <c r="ZA10" s="164"/>
      <c r="ZB10" s="164"/>
      <c r="ZC10" s="164"/>
      <c r="ZD10" s="164"/>
      <c r="ZE10" s="164"/>
      <c r="ZF10" s="164"/>
      <c r="ZG10" s="164"/>
      <c r="ZH10" s="164"/>
      <c r="ZI10" s="164"/>
      <c r="ZJ10" s="164"/>
      <c r="ZK10" s="164"/>
      <c r="ZL10" s="164"/>
      <c r="ZM10" s="164"/>
      <c r="ZN10" s="164"/>
      <c r="ZO10" s="164"/>
      <c r="ZP10" s="164"/>
      <c r="ZQ10" s="164"/>
      <c r="ZR10" s="164"/>
      <c r="ZS10" s="164"/>
      <c r="ZT10" s="164"/>
      <c r="ZU10" s="164"/>
      <c r="ZV10" s="164"/>
      <c r="ZW10" s="164"/>
      <c r="ZX10" s="164"/>
      <c r="ZY10" s="164"/>
      <c r="ZZ10" s="164"/>
      <c r="AAA10" s="164"/>
      <c r="AAB10" s="164"/>
      <c r="AAC10" s="164"/>
      <c r="AAD10" s="164"/>
      <c r="AAE10" s="164"/>
      <c r="AAF10" s="164"/>
      <c r="AAG10" s="164"/>
      <c r="AAH10" s="164"/>
      <c r="AAI10" s="164"/>
      <c r="AAJ10" s="164"/>
      <c r="AAK10" s="164"/>
      <c r="AAL10" s="164"/>
      <c r="AAM10" s="164"/>
      <c r="AAN10" s="164"/>
      <c r="AAO10" s="164"/>
      <c r="AAP10" s="164"/>
      <c r="AAQ10" s="164"/>
      <c r="AAR10" s="164"/>
      <c r="AAS10" s="164"/>
      <c r="AAT10" s="164"/>
      <c r="AAU10" s="164"/>
      <c r="AAV10" s="164"/>
      <c r="AAW10" s="164"/>
      <c r="AAX10" s="164"/>
      <c r="AAY10" s="164"/>
      <c r="AAZ10" s="164"/>
      <c r="ABA10" s="164"/>
      <c r="ABB10" s="164"/>
      <c r="ABC10" s="164"/>
      <c r="ABD10" s="164"/>
      <c r="ABE10" s="164"/>
      <c r="ABF10" s="164"/>
      <c r="ABG10" s="164"/>
      <c r="ABH10" s="164"/>
      <c r="ABI10" s="164"/>
      <c r="ABJ10" s="164"/>
      <c r="ABK10" s="164"/>
      <c r="ABL10" s="164"/>
      <c r="ABM10" s="164"/>
      <c r="ABN10" s="164"/>
      <c r="ABO10" s="164"/>
      <c r="ABP10" s="164"/>
      <c r="ABQ10" s="164"/>
      <c r="ABR10" s="164"/>
      <c r="ABS10" s="164"/>
      <c r="ABT10" s="164"/>
      <c r="ABU10" s="164"/>
      <c r="ABV10" s="164"/>
      <c r="ABW10" s="164"/>
      <c r="ABX10" s="164"/>
      <c r="ABY10" s="164"/>
      <c r="ABZ10" s="164"/>
      <c r="ACA10" s="164"/>
      <c r="ACB10" s="164"/>
      <c r="ACC10" s="164"/>
      <c r="ACD10" s="164"/>
      <c r="ACE10" s="164"/>
      <c r="ACF10" s="164"/>
      <c r="ACG10" s="164"/>
      <c r="ACH10" s="164"/>
      <c r="ACI10" s="164"/>
      <c r="ACJ10" s="164"/>
      <c r="ACK10" s="164"/>
      <c r="ACL10" s="164"/>
      <c r="ACM10" s="164"/>
      <c r="ACN10" s="164"/>
      <c r="ACO10" s="164"/>
      <c r="ACP10" s="164"/>
      <c r="ACQ10" s="164"/>
      <c r="ACR10" s="164"/>
      <c r="ACS10" s="164"/>
      <c r="ACT10" s="164"/>
      <c r="ACU10" s="164"/>
      <c r="ACV10" s="164"/>
      <c r="ACW10" s="164"/>
      <c r="ACX10" s="164"/>
      <c r="ACY10" s="164"/>
      <c r="ACZ10" s="164"/>
      <c r="ADA10" s="164"/>
      <c r="ADB10" s="164"/>
      <c r="ADC10" s="164"/>
      <c r="ADD10" s="164"/>
      <c r="ADE10" s="164"/>
      <c r="ADF10" s="164"/>
      <c r="ADG10" s="164"/>
      <c r="ADH10" s="164"/>
      <c r="ADI10" s="164"/>
      <c r="ADJ10" s="164"/>
      <c r="ADK10" s="164"/>
      <c r="ADL10" s="164"/>
      <c r="ADM10" s="164"/>
      <c r="ADN10" s="164"/>
      <c r="ADO10" s="164"/>
      <c r="ADP10" s="164"/>
      <c r="ADQ10" s="164"/>
      <c r="ADR10" s="164"/>
      <c r="ADS10" s="164"/>
      <c r="ADT10" s="164"/>
      <c r="ADU10" s="164"/>
      <c r="ADV10" s="164"/>
      <c r="ADW10" s="164"/>
      <c r="ADX10" s="164"/>
      <c r="ADY10" s="164"/>
      <c r="ADZ10" s="164"/>
      <c r="AEA10" s="164"/>
      <c r="AEB10" s="164"/>
      <c r="AEC10" s="164"/>
      <c r="AED10" s="164"/>
      <c r="AEE10" s="164"/>
      <c r="AEF10" s="164"/>
      <c r="AEG10" s="164"/>
      <c r="AEH10" s="164"/>
      <c r="AEI10" s="164"/>
      <c r="AEJ10" s="164"/>
      <c r="AEK10" s="164"/>
      <c r="AEL10" s="164"/>
      <c r="AEM10" s="164"/>
      <c r="AEN10" s="164"/>
      <c r="AEO10" s="164"/>
      <c r="AEP10" s="164"/>
      <c r="AEQ10" s="164"/>
      <c r="AER10" s="164"/>
      <c r="AES10" s="164"/>
      <c r="AET10" s="164"/>
      <c r="AEU10" s="164"/>
      <c r="AEV10" s="164"/>
      <c r="AEW10" s="164"/>
      <c r="AEX10" s="164"/>
      <c r="AEY10" s="164"/>
      <c r="AEZ10" s="164"/>
      <c r="AFA10" s="164"/>
      <c r="AFB10" s="164"/>
      <c r="AFC10" s="164"/>
      <c r="AFD10" s="164"/>
      <c r="AFE10" s="164"/>
      <c r="AFF10" s="164"/>
      <c r="AFG10" s="164"/>
      <c r="AFH10" s="164"/>
      <c r="AFI10" s="164"/>
      <c r="AFJ10" s="164"/>
      <c r="AFK10" s="164"/>
      <c r="AFL10" s="164"/>
      <c r="AFM10" s="164"/>
      <c r="AFN10" s="164"/>
      <c r="AFO10" s="164"/>
      <c r="AFP10" s="164"/>
      <c r="AFQ10" s="164"/>
      <c r="AFR10" s="164"/>
      <c r="AFS10" s="164"/>
      <c r="AFT10" s="164"/>
      <c r="AFU10" s="164"/>
      <c r="AFV10" s="164"/>
      <c r="AFW10" s="164"/>
      <c r="AFX10" s="164"/>
      <c r="AFY10" s="164"/>
      <c r="AFZ10" s="164"/>
      <c r="AGA10" s="164"/>
      <c r="AGB10" s="164"/>
      <c r="AGC10" s="164"/>
      <c r="AGD10" s="164"/>
      <c r="AGE10" s="164"/>
      <c r="AGF10" s="164"/>
      <c r="AGG10" s="164"/>
      <c r="AGH10" s="164"/>
      <c r="AGI10" s="164"/>
      <c r="AGJ10" s="164"/>
      <c r="AGK10" s="164"/>
      <c r="AGL10" s="164"/>
      <c r="AGM10" s="164"/>
      <c r="AGN10" s="164"/>
      <c r="AGO10" s="164"/>
      <c r="AGP10" s="164"/>
      <c r="AGQ10" s="164"/>
      <c r="AGR10" s="164"/>
      <c r="AGS10" s="164"/>
      <c r="AGT10" s="164"/>
      <c r="AGU10" s="164"/>
      <c r="AGV10" s="164"/>
      <c r="AGW10" s="164"/>
      <c r="AGX10" s="164"/>
      <c r="AGY10" s="164"/>
      <c r="AGZ10" s="164"/>
      <c r="AHA10" s="164"/>
      <c r="AHB10" s="164"/>
      <c r="AHC10" s="164"/>
      <c r="AHD10" s="164"/>
      <c r="AHE10" s="164"/>
      <c r="AHF10" s="164"/>
      <c r="AHG10" s="164"/>
      <c r="AHH10" s="164"/>
      <c r="AHI10" s="164"/>
      <c r="AHJ10" s="164"/>
      <c r="AHK10" s="164"/>
      <c r="AHL10" s="164"/>
      <c r="AHM10" s="164"/>
      <c r="AHN10" s="164"/>
      <c r="AHO10" s="164"/>
      <c r="AHP10" s="164"/>
      <c r="AHQ10" s="164"/>
      <c r="AHR10" s="164"/>
      <c r="AHS10" s="164"/>
      <c r="AHT10" s="164"/>
      <c r="AHU10" s="164"/>
      <c r="AHV10" s="164"/>
      <c r="AHW10" s="164"/>
      <c r="AHX10" s="164"/>
      <c r="AHY10" s="164"/>
      <c r="AHZ10" s="164"/>
      <c r="AIA10" s="164"/>
      <c r="AIB10" s="164"/>
      <c r="AIC10" s="164"/>
      <c r="AID10" s="164"/>
      <c r="AIE10" s="164"/>
      <c r="AIF10" s="164"/>
      <c r="AIG10" s="164"/>
      <c r="AIH10" s="164"/>
      <c r="AII10" s="164"/>
      <c r="AIJ10" s="164"/>
      <c r="AIK10" s="164"/>
      <c r="AIL10" s="164"/>
      <c r="AIM10" s="164"/>
      <c r="AIN10" s="164"/>
      <c r="AIO10" s="164"/>
      <c r="AIP10" s="164"/>
      <c r="AIQ10" s="164"/>
      <c r="AIR10" s="164"/>
      <c r="AIS10" s="164"/>
      <c r="AIT10" s="164"/>
      <c r="AIU10" s="164"/>
      <c r="AIV10" s="164"/>
      <c r="AIW10" s="164"/>
      <c r="AIX10" s="164"/>
      <c r="AIY10" s="164"/>
      <c r="AIZ10" s="164"/>
      <c r="AJA10" s="164"/>
      <c r="AJB10" s="164"/>
      <c r="AJC10" s="164"/>
      <c r="AJD10" s="164"/>
      <c r="AJE10" s="164"/>
      <c r="AJF10" s="164"/>
      <c r="AJG10" s="164"/>
      <c r="AJH10" s="164"/>
      <c r="AJI10" s="164"/>
      <c r="AJJ10" s="164"/>
      <c r="AJK10" s="164"/>
      <c r="AJL10" s="164"/>
      <c r="AJM10" s="164"/>
      <c r="AJN10" s="164"/>
      <c r="AJO10" s="164"/>
      <c r="AJP10" s="164"/>
      <c r="AJQ10" s="164"/>
      <c r="AJR10" s="164"/>
      <c r="AJS10" s="164"/>
      <c r="AJT10" s="164"/>
      <c r="AJU10" s="164"/>
      <c r="AJV10" s="164"/>
      <c r="AJW10" s="164"/>
      <c r="AJX10" s="164"/>
      <c r="AJY10" s="164"/>
      <c r="AJZ10" s="164"/>
      <c r="AKA10" s="164"/>
      <c r="AKB10" s="164"/>
      <c r="AKC10" s="164"/>
      <c r="AKD10" s="164"/>
      <c r="AKE10" s="164"/>
      <c r="AKF10" s="164"/>
      <c r="AKG10" s="164"/>
      <c r="AKH10" s="164"/>
      <c r="AKI10" s="164"/>
      <c r="AKJ10" s="164"/>
      <c r="AKK10" s="164"/>
      <c r="AKL10" s="164"/>
      <c r="AKM10" s="164"/>
      <c r="AKN10" s="164"/>
      <c r="AKO10" s="164"/>
      <c r="AKP10" s="164"/>
      <c r="AKQ10" s="164"/>
      <c r="AKR10" s="164"/>
      <c r="AKS10" s="164"/>
      <c r="AKT10" s="164"/>
      <c r="AKU10" s="164"/>
      <c r="AKV10" s="164"/>
      <c r="AKW10" s="164"/>
      <c r="AKX10" s="164"/>
      <c r="AKY10" s="164"/>
      <c r="AKZ10" s="164"/>
      <c r="ALA10" s="164"/>
      <c r="ALB10" s="164"/>
      <c r="ALC10" s="164"/>
      <c r="ALD10" s="164"/>
      <c r="ALE10" s="164"/>
      <c r="ALF10" s="164"/>
      <c r="ALG10" s="164"/>
      <c r="ALH10" s="164"/>
      <c r="ALI10" s="164"/>
      <c r="ALJ10" s="164"/>
      <c r="ALK10" s="164"/>
      <c r="ALL10" s="164"/>
      <c r="ALM10" s="164"/>
      <c r="ALN10" s="164"/>
      <c r="ALO10" s="164"/>
      <c r="ALP10" s="164"/>
      <c r="ALQ10" s="164"/>
      <c r="ALR10" s="164"/>
      <c r="ALS10" s="164"/>
      <c r="ALT10" s="164"/>
      <c r="ALU10" s="164"/>
      <c r="ALV10" s="164"/>
      <c r="ALW10" s="164"/>
      <c r="ALX10" s="164"/>
      <c r="ALY10" s="164"/>
      <c r="ALZ10" s="164"/>
      <c r="AMA10" s="164"/>
      <c r="AMB10" s="164"/>
      <c r="AMC10" s="164"/>
      <c r="AMD10" s="164"/>
      <c r="AME10" s="164"/>
      <c r="AMF10" s="164"/>
      <c r="AMG10" s="164"/>
      <c r="AMH10" s="164"/>
      <c r="AMI10" s="164"/>
      <c r="AMJ10" s="164"/>
      <c r="AMK10" s="164"/>
      <c r="AML10" s="164"/>
      <c r="AMM10" s="164"/>
      <c r="AMN10" s="164"/>
      <c r="AMO10" s="164"/>
      <c r="AMP10" s="164"/>
      <c r="AMQ10" s="164"/>
      <c r="AMR10" s="164"/>
      <c r="AMS10" s="164"/>
      <c r="AMT10" s="164"/>
      <c r="AMU10" s="164"/>
      <c r="AMV10" s="164"/>
      <c r="AMW10" s="164"/>
      <c r="AMX10" s="164"/>
      <c r="AMY10" s="164"/>
    </row>
    <row r="11" spans="1:1045" s="34" customFormat="1" ht="15.75" x14ac:dyDescent="0.25">
      <c r="A11" s="170">
        <f t="shared" ref="A11:A29" si="1">CHOOSE(1+LOG(1+2*($N11="NÍVEL 1")+4*($N11="NÍVEL 2")+8*($N11="NÍVEL 3")+16*($N11="NÍVEL 4")+32*($N11="SERVIÇO"),2),0,1,2,3,4,"S")</f>
        <v>1</v>
      </c>
      <c r="B11" s="170">
        <f t="shared" ref="B11:B29" ca="1" si="2">IF(OR(C11="S",C11=0),OFFSET(B11,-1,0),C11)</f>
        <v>1</v>
      </c>
      <c r="C11" s="170">
        <f t="shared" ref="C11:C29" ca="1" si="3">IF(OFFSET(C11,-1,0)="L",1,IF(OFFSET(C11,-1,0)=1,2,IF(OR(A11="S",A11=0),"S",IF(AND(OFFSET(C11,-1,0)=2,A11=4),3,IF(AND(OR(OFFSET(C11,-1,0)="S",OFFSET(C11,-1,0)=0),A11&lt;&gt;"S",A11&gt;OFFSET(B11,-1,0)),OFFSET(B11,-1,0),A11)))))</f>
        <v>1</v>
      </c>
      <c r="D11" s="170">
        <f t="shared" ref="D11:D29" ca="1" si="4">IF(OR(C11="S",C11=0),0,IF(ISERROR(K11),J11,SMALL(J11:K11,1)))</f>
        <v>9</v>
      </c>
      <c r="E11" s="170">
        <f t="shared" ref="E11:E29" ca="1" si="5">IF($C11=1,OFFSET(E11,-1,0)+MAX(1,COUNTIF($A$35:$A$65,OFFSET(E11,-1,0))),OFFSET(E11,-1,0))</f>
        <v>1</v>
      </c>
      <c r="F11" s="170">
        <f t="shared" ref="F11:F29" ca="1" si="6">IF($C11=1,0,IF($C11=2,OFFSET(F11,-1,0)+1,OFFSET(F11,-1,0)))</f>
        <v>0</v>
      </c>
      <c r="G11" s="170">
        <f t="shared" ref="G11:G29" ca="1" si="7">IF(AND($C11&lt;=2,$C11&lt;&gt;0),0,IF($C11=3,OFFSET(G11,-1,0)+1,OFFSET(G11,-1,0)))</f>
        <v>0</v>
      </c>
      <c r="H11" s="170">
        <f t="shared" ref="H11:H29" ca="1" si="8">IF(AND($C11&lt;=3,$C11&lt;&gt;0),0,IF($C11=4,OFFSET(H11,-1,0)+1,OFFSET(H11,-1,0)))</f>
        <v>0</v>
      </c>
      <c r="I11" s="170">
        <f t="shared" ref="I11:I29" ca="1" si="9">IF(AND($C11&lt;=4,$C11&lt;&gt;0),0,IF(AND($C11="S",$X11&gt;0),OFFSET(I11,-1,0)+1,OFFSET(I11,-1,0)))</f>
        <v>0</v>
      </c>
      <c r="J11" s="170">
        <f t="shared" ref="J11:J29" ca="1" si="10">IF(OR($C11="S",$C11=0),0,MATCH(0,OFFSET($D11,1,$C11,ROW($C$31)-ROW($C11)),0))</f>
        <v>20</v>
      </c>
      <c r="K11" s="170">
        <f t="shared" ref="K11:K29" ca="1" si="11">IF(OR($C11="S",$C11=0),0,MATCH(OFFSET($D11,0,$C11)+IF($C11&lt;&gt;1,1,COUNTIF($A$35:$A$65,E11)),OFFSET($D11,1,$C11,ROW($C$31)-ROW($C11)),0))</f>
        <v>9</v>
      </c>
      <c r="L11" s="171" t="str">
        <f t="shared" ref="L11:L29" ca="1" si="12">IF(OR($X11&gt;0,$C11=1,$C11=2,$C11=3,$C11=4),"F","")</f>
        <v>F</v>
      </c>
      <c r="M11" s="172" t="str">
        <f t="shared" ref="M11:M29" ca="1" si="13">CHOOSE(1+LOG(1+2*(C11=1)+4*(C11=2)+8*(C11=3)+16*(C11=4)+32*(C11="S"),2),"","NÍVEL 1","NÍVEL 2","NÍVEL 3","NÍVEL 4","SERVIÇO")</f>
        <v>NÍVEL 1</v>
      </c>
      <c r="N11" s="172" t="s">
        <v>52</v>
      </c>
      <c r="O11" s="173" t="str">
        <f t="shared" ref="O11:O29" ca="1" si="14">IF(OR($C11=0,$L11=""),"-",CONCATENATE(E11&amp;".",IF(AND($E$6&gt;=2,$C11&gt;=2),F11&amp;".",""),IF(AND($E$6&gt;=3,$C11&gt;=3),G11&amp;".",""),IF(AND($E$6&gt;=4,$C11&gt;=4),H11&amp;".",""),IF($C11="S",I11&amp;".","")))</f>
        <v>1.</v>
      </c>
      <c r="P11" s="174"/>
      <c r="Q11" s="173"/>
      <c r="R11" s="175" t="s">
        <v>157</v>
      </c>
      <c r="S11" s="174" t="str">
        <f ca="1">IFERROR(IF(IF($C11="S",_xlfn.XLOOKUP(_xlfn.CONCAT($P11," ",$Q11),[2]Banco!$A:$A,[2]Banco!$E:$E),"DIGITAR O ITEM")=0,"",IF($C11="S",_xlfn.XLOOKUP(_xlfn.CONCAT($P11," ",$Q11),[2]Banco!$A:$A,[2]Banco!$E:$E),"---")),"")</f>
        <v>---</v>
      </c>
      <c r="T11" s="176"/>
      <c r="U11" s="177" t="str">
        <f t="shared" ref="U11:U29" ca="1" si="15">IFERROR(IF($C11="S",ROUND($Y11*(1-$X$7),2),"---"),0)</f>
        <v>---</v>
      </c>
      <c r="V11" s="178"/>
      <c r="W11" s="179" t="str">
        <f t="shared" ref="W11:W29" si="16">IF($N11="SERVIÇO",ROUND($U11*(1+$V11),2),"---")</f>
        <v>---</v>
      </c>
      <c r="X11" s="180">
        <f t="shared" ref="X11:X29" ca="1" si="17">IF($C11="S",ROUND($W11*ROUND($T11,2),2),IF($C11=1,SUMIFS($X:$X,$C:$C,"S",E:E,$E11),IF($C11=2,SUMIFS($X:$X,$C:$C,"S",E:E,$E11,F:F,$F11),IF($C11=3,SUMIFS($X:$X,$C:$C,"S",E:E,$E11,F:F,$F11,G:G,$G11),IF($C11=4,SUMIFS($X:$X,$C:$C,"S",E:E,$E11,F:F,$F11,G:G,$G11,H:H,$H11))))))</f>
        <v>5048061.0399999991</v>
      </c>
      <c r="Y11" s="177" t="str">
        <f ca="1">IFERROR(IF($C11="S",_xlfn.XLOOKUP(_xlfn.CONCAT($P11," ",$Q11),[2]Banco!$A:$A,[2]Banco!$G:$G),"---"),0)</f>
        <v>---</v>
      </c>
      <c r="Z11" s="24"/>
      <c r="AA11" s="181"/>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c r="AMK11" s="24"/>
      <c r="AML11" s="24"/>
      <c r="AMM11" s="24"/>
      <c r="AMN11" s="24"/>
      <c r="AMO11" s="24"/>
      <c r="AMP11" s="24"/>
      <c r="AMQ11" s="24"/>
      <c r="AMR11" s="24"/>
      <c r="AMS11" s="24"/>
      <c r="AMT11" s="24"/>
      <c r="AMU11" s="24"/>
      <c r="AMV11" s="24"/>
      <c r="AMW11" s="24"/>
      <c r="AMX11" s="24"/>
      <c r="AMY11" s="24"/>
    </row>
    <row r="12" spans="1:1045" s="34" customFormat="1" ht="15.75" x14ac:dyDescent="0.25">
      <c r="A12" s="170">
        <f t="shared" si="1"/>
        <v>2</v>
      </c>
      <c r="B12" s="170">
        <f t="shared" ca="1" si="2"/>
        <v>2</v>
      </c>
      <c r="C12" s="170">
        <f t="shared" ca="1" si="3"/>
        <v>2</v>
      </c>
      <c r="D12" s="170">
        <f t="shared" ca="1" si="4"/>
        <v>3</v>
      </c>
      <c r="E12" s="170">
        <f t="shared" ca="1" si="5"/>
        <v>1</v>
      </c>
      <c r="F12" s="170">
        <f t="shared" ca="1" si="6"/>
        <v>1</v>
      </c>
      <c r="G12" s="170">
        <f t="shared" ca="1" si="7"/>
        <v>0</v>
      </c>
      <c r="H12" s="170">
        <f t="shared" ca="1" si="8"/>
        <v>0</v>
      </c>
      <c r="I12" s="170">
        <f t="shared" ca="1" si="9"/>
        <v>0</v>
      </c>
      <c r="J12" s="170">
        <f t="shared" ca="1" si="10"/>
        <v>8</v>
      </c>
      <c r="K12" s="170">
        <f t="shared" ca="1" si="11"/>
        <v>3</v>
      </c>
      <c r="L12" s="171" t="str">
        <f t="shared" ca="1" si="12"/>
        <v>F</v>
      </c>
      <c r="M12" s="172" t="str">
        <f t="shared" ca="1" si="13"/>
        <v>NÍVEL 2</v>
      </c>
      <c r="N12" s="172" t="s">
        <v>53</v>
      </c>
      <c r="O12" s="173" t="str">
        <f t="shared" ca="1" si="14"/>
        <v>1.1.</v>
      </c>
      <c r="P12" s="174"/>
      <c r="Q12" s="173"/>
      <c r="R12" s="175" t="s">
        <v>153</v>
      </c>
      <c r="S12" s="174" t="str">
        <f ca="1">IFERROR(IF(IF($C12="S",_xlfn.XLOOKUP(_xlfn.CONCAT($P12," ",$Q12),[2]Banco!$A:$A,[2]Banco!$E:$E),"DIGITAR O ITEM")=0,"",IF($C12="S",_xlfn.XLOOKUP(_xlfn.CONCAT($P12," ",$Q12),[2]Banco!$A:$A,[2]Banco!$E:$E),"---")),"")</f>
        <v>---</v>
      </c>
      <c r="T12" s="176"/>
      <c r="U12" s="177" t="str">
        <f t="shared" ca="1" si="15"/>
        <v>---</v>
      </c>
      <c r="V12" s="178"/>
      <c r="W12" s="179" t="str">
        <f t="shared" si="16"/>
        <v>---</v>
      </c>
      <c r="X12" s="180">
        <f t="shared" ca="1" si="17"/>
        <v>954043.76</v>
      </c>
      <c r="Y12" s="177" t="str">
        <f ca="1">IFERROR(IF($C12="S",_xlfn.XLOOKUP(_xlfn.CONCAT($P12," ",$Q12),[2]Banco!$A:$A,[2]Banco!$G:$G),"---"),0)</f>
        <v>---</v>
      </c>
      <c r="Z12" s="24"/>
      <c r="AA12" s="181"/>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c r="AMK12" s="24"/>
      <c r="AML12" s="24"/>
      <c r="AMM12" s="24"/>
      <c r="AMN12" s="24"/>
      <c r="AMO12" s="24"/>
      <c r="AMP12" s="24"/>
      <c r="AMQ12" s="24"/>
      <c r="AMR12" s="24"/>
      <c r="AMS12" s="24"/>
      <c r="AMT12" s="24"/>
      <c r="AMU12" s="24"/>
      <c r="AMV12" s="24"/>
      <c r="AMW12" s="24"/>
      <c r="AMX12" s="24"/>
      <c r="AMY12" s="24"/>
    </row>
    <row r="13" spans="1:1045" s="34" customFormat="1" ht="47.25" x14ac:dyDescent="0.25">
      <c r="A13" s="170" t="str">
        <f t="shared" si="1"/>
        <v>S</v>
      </c>
      <c r="B13" s="170">
        <f t="shared" ca="1" si="2"/>
        <v>2</v>
      </c>
      <c r="C13" s="170" t="str">
        <f t="shared" ca="1" si="3"/>
        <v>S</v>
      </c>
      <c r="D13" s="170">
        <f t="shared" ca="1" si="4"/>
        <v>0</v>
      </c>
      <c r="E13" s="170">
        <f t="shared" ca="1" si="5"/>
        <v>1</v>
      </c>
      <c r="F13" s="170">
        <f t="shared" ca="1" si="6"/>
        <v>1</v>
      </c>
      <c r="G13" s="170">
        <f t="shared" ca="1" si="7"/>
        <v>0</v>
      </c>
      <c r="H13" s="170">
        <f t="shared" ca="1" si="8"/>
        <v>0</v>
      </c>
      <c r="I13" s="170">
        <f t="shared" ca="1" si="9"/>
        <v>1</v>
      </c>
      <c r="J13" s="170">
        <f t="shared" ca="1" si="10"/>
        <v>0</v>
      </c>
      <c r="K13" s="170">
        <f t="shared" ca="1" si="11"/>
        <v>0</v>
      </c>
      <c r="L13" s="171" t="str">
        <f t="shared" ca="1" si="12"/>
        <v>F</v>
      </c>
      <c r="M13" s="172" t="str">
        <f t="shared" ca="1" si="13"/>
        <v>SERVIÇO</v>
      </c>
      <c r="N13" s="172" t="s">
        <v>26</v>
      </c>
      <c r="O13" s="173" t="str">
        <f t="shared" ca="1" si="14"/>
        <v>1.1.1.</v>
      </c>
      <c r="P13" s="174" t="s">
        <v>147</v>
      </c>
      <c r="Q13" s="173" t="s">
        <v>154</v>
      </c>
      <c r="R13" s="175" t="str">
        <f ca="1">IFERROR(IF(IF($C13="S",_xlfn.XLOOKUP(_xlfn.CONCAT($P13," ",$Q13),[2]Banco!$A:$A,[2]Banco!$D:$D),"DIGITAR O ITEM")=0,"ESOLHER CÓDIGO QUE CONDIZ COM A BASE DE DADOS",IF($C13="S",_xlfn.XLOOKUP(_xlfn.CONCAT($P13," ",$Q13),[2]Banco!$A:$A,[2]Banco!$D:$D),"DIGITAR O ITEM")),"DIGITAR CÓDIGO DO SERVIÇO OU TÍTULO")</f>
        <v>APLICAÇÃO DE CONVERTEDOR E INIBIDOR DE FERRUGEM EM ESTRUTURAS METÁLICAS - FORNECIMENTO E APLICAÇÃO</v>
      </c>
      <c r="S13" s="174" t="str">
        <f ca="1">IFERROR(IF(IF($C13="S",_xlfn.XLOOKUP(_xlfn.CONCAT($P13," ",$Q13),[2]Banco!$A:$A,[2]Banco!$E:$E),"DIGITAR O ITEM")=0,"",IF($C13="S",_xlfn.XLOOKUP(_xlfn.CONCAT($P13," ",$Q13),[2]Banco!$A:$A,[2]Banco!$E:$E),"---")),"")</f>
        <v>M2</v>
      </c>
      <c r="T13" s="176">
        <f>14842*2</f>
        <v>29684</v>
      </c>
      <c r="U13" s="177">
        <f t="shared" ca="1" si="15"/>
        <v>21.09</v>
      </c>
      <c r="V13" s="178">
        <v>0.25</v>
      </c>
      <c r="W13" s="179">
        <f t="shared" ca="1" si="16"/>
        <v>26.36</v>
      </c>
      <c r="X13" s="180">
        <f t="shared" ca="1" si="17"/>
        <v>782470.24</v>
      </c>
      <c r="Y13" s="177">
        <f ca="1">IFERROR(IF($C13="S",_xlfn.XLOOKUP(_xlfn.CONCAT($P13," ",$Q13),[2]Banco!$A:$A,[2]Banco!$G:$G),"---"),0)</f>
        <v>21.09</v>
      </c>
      <c r="Z13" s="24"/>
      <c r="AA13" s="181"/>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c r="AMK13" s="24"/>
      <c r="AML13" s="24"/>
      <c r="AMM13" s="24"/>
      <c r="AMN13" s="24"/>
      <c r="AMO13" s="24"/>
      <c r="AMP13" s="24"/>
      <c r="AMQ13" s="24"/>
      <c r="AMR13" s="24"/>
      <c r="AMS13" s="24"/>
      <c r="AMT13" s="24"/>
      <c r="AMU13" s="24"/>
      <c r="AMV13" s="24"/>
      <c r="AMW13" s="24"/>
      <c r="AMX13" s="24"/>
      <c r="AMY13" s="24"/>
    </row>
    <row r="14" spans="1:1045" s="34" customFormat="1" ht="63" x14ac:dyDescent="0.25">
      <c r="A14" s="170" t="str">
        <f t="shared" si="1"/>
        <v>S</v>
      </c>
      <c r="B14" s="170">
        <f t="shared" ref="B14:B22" ca="1" si="18">IF(OR(C14="S",C14=0),OFFSET(B14,-1,0),C14)</f>
        <v>2</v>
      </c>
      <c r="C14" s="170" t="str">
        <f t="shared" ref="C14:C22" ca="1" si="19">IF(OFFSET(C14,-1,0)="L",1,IF(OFFSET(C14,-1,0)=1,2,IF(OR(A14="S",A14=0),"S",IF(AND(OFFSET(C14,-1,0)=2,A14=4),3,IF(AND(OR(OFFSET(C14,-1,0)="S",OFFSET(C14,-1,0)=0),A14&lt;&gt;"S",A14&gt;OFFSET(B14,-1,0)),OFFSET(B14,-1,0),A14)))))</f>
        <v>S</v>
      </c>
      <c r="D14" s="170">
        <f t="shared" ref="D14:D22" ca="1" si="20">IF(OR(C14="S",C14=0),0,IF(ISERROR(K14),J14,SMALL(J14:K14,1)))</f>
        <v>0</v>
      </c>
      <c r="E14" s="170">
        <f t="shared" ca="1" si="5"/>
        <v>1</v>
      </c>
      <c r="F14" s="170">
        <f t="shared" ca="1" si="6"/>
        <v>1</v>
      </c>
      <c r="G14" s="170">
        <f t="shared" ca="1" si="7"/>
        <v>0</v>
      </c>
      <c r="H14" s="170">
        <f t="shared" ca="1" si="8"/>
        <v>0</v>
      </c>
      <c r="I14" s="170">
        <f t="shared" ca="1" si="9"/>
        <v>2</v>
      </c>
      <c r="J14" s="170">
        <f t="shared" ca="1" si="10"/>
        <v>0</v>
      </c>
      <c r="K14" s="170">
        <f t="shared" ca="1" si="11"/>
        <v>0</v>
      </c>
      <c r="L14" s="171" t="str">
        <f t="shared" ca="1" si="12"/>
        <v>F</v>
      </c>
      <c r="M14" s="172" t="str">
        <f t="shared" ref="M14:M22" ca="1" si="21">CHOOSE(1+LOG(1+2*(C14=1)+4*(C14=2)+8*(C14=3)+16*(C14=4)+32*(C14="S"),2),"","NÍVEL 1","NÍVEL 2","NÍVEL 3","NÍVEL 4","SERVIÇO")</f>
        <v>SERVIÇO</v>
      </c>
      <c r="N14" s="172" t="s">
        <v>26</v>
      </c>
      <c r="O14" s="173" t="str">
        <f t="shared" ref="O14:O22" ca="1" si="22">IF(OR($C14=0,$L14=""),"-",CONCATENATE(E14&amp;".",IF(AND($E$6&gt;=2,$C14&gt;=2),F14&amp;".",""),IF(AND($E$6&gt;=3,$C14&gt;=3),G14&amp;".",""),IF(AND($E$6&gt;=4,$C14&gt;=4),H14&amp;".",""),IF($C14="S",I14&amp;".","")))</f>
        <v>1.1.2.</v>
      </c>
      <c r="P14" s="174" t="s">
        <v>147</v>
      </c>
      <c r="Q14" s="173" t="s">
        <v>155</v>
      </c>
      <c r="R14" s="175" t="str">
        <f ca="1">IFERROR(IF(IF($C14="S",_xlfn.XLOOKUP(_xlfn.CONCAT($P14," ",$Q14),[2]Banco!$A:$A,[2]Banco!$D:$D),"DIGITAR O ITEM")=0,"ESOLHER CÓDIGO QUE CONDIZ COM A BASE DE DADOS",IF($C14="S",_xlfn.XLOOKUP(_xlfn.CONCAT($P14," ",$Q14),[2]Banco!$A:$A,[2]Banco!$D:$D),"DIGITAR O ITEM")),"DIGITAR CÓDIGO DO SERVIÇO OU TÍTULO")</f>
        <v>LIMPEZA DE TELHADO COM JATO DE ALTA PRESSÃO (ADAPTADO O ITEM SINAPI 99814 - TRATANDO DE ITENS DE TRABALHO EM ALTURA)</v>
      </c>
      <c r="S14" s="174" t="str">
        <f ca="1">IFERROR(IF(IF($C14="S",_xlfn.XLOOKUP(_xlfn.CONCAT($P14," ",$Q14),[2]Banco!$A:$A,[2]Banco!$E:$E),"DIGITAR O ITEM")=0,"",IF($C14="S",_xlfn.XLOOKUP(_xlfn.CONCAT($P14," ",$Q14),[2]Banco!$A:$A,[2]Banco!$E:$E),"---")),"")</f>
        <v>M2</v>
      </c>
      <c r="T14" s="176">
        <f>14842*2</f>
        <v>29684</v>
      </c>
      <c r="U14" s="177">
        <f t="shared" ca="1" si="15"/>
        <v>4.62</v>
      </c>
      <c r="V14" s="178">
        <v>0.25</v>
      </c>
      <c r="W14" s="179">
        <f t="shared" ca="1" si="16"/>
        <v>5.78</v>
      </c>
      <c r="X14" s="180">
        <f t="shared" ca="1" si="17"/>
        <v>171573.52</v>
      </c>
      <c r="Y14" s="177">
        <f ca="1">IFERROR(IF($C14="S",_xlfn.XLOOKUP(_xlfn.CONCAT($P14," ",$Q14),[2]Banco!$A:$A,[2]Banco!$G:$G),"---"),0)</f>
        <v>4.62</v>
      </c>
      <c r="Z14" s="24"/>
      <c r="AA14" s="181"/>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c r="AMK14" s="24"/>
      <c r="AML14" s="24"/>
      <c r="AMM14" s="24"/>
      <c r="AMN14" s="24"/>
      <c r="AMO14" s="24"/>
      <c r="AMP14" s="24"/>
      <c r="AMQ14" s="24"/>
      <c r="AMR14" s="24"/>
      <c r="AMS14" s="24"/>
      <c r="AMT14" s="24"/>
      <c r="AMU14" s="24"/>
      <c r="AMV14" s="24"/>
      <c r="AMW14" s="24"/>
      <c r="AMX14" s="24"/>
      <c r="AMY14" s="24"/>
    </row>
    <row r="15" spans="1:1045" s="34" customFormat="1" ht="15.75" x14ac:dyDescent="0.25">
      <c r="A15" s="170">
        <f t="shared" si="1"/>
        <v>2</v>
      </c>
      <c r="B15" s="170">
        <f t="shared" ca="1" si="18"/>
        <v>2</v>
      </c>
      <c r="C15" s="170">
        <f t="shared" ca="1" si="19"/>
        <v>2</v>
      </c>
      <c r="D15" s="170">
        <f t="shared" ca="1" si="20"/>
        <v>2</v>
      </c>
      <c r="E15" s="170">
        <f t="shared" ca="1" si="5"/>
        <v>1</v>
      </c>
      <c r="F15" s="170">
        <f t="shared" ca="1" si="6"/>
        <v>2</v>
      </c>
      <c r="G15" s="170">
        <f t="shared" ca="1" si="7"/>
        <v>0</v>
      </c>
      <c r="H15" s="170">
        <f t="shared" ca="1" si="8"/>
        <v>0</v>
      </c>
      <c r="I15" s="170">
        <f t="shared" ca="1" si="9"/>
        <v>0</v>
      </c>
      <c r="J15" s="170">
        <f t="shared" ca="1" si="10"/>
        <v>5</v>
      </c>
      <c r="K15" s="170">
        <f t="shared" ca="1" si="11"/>
        <v>2</v>
      </c>
      <c r="L15" s="171" t="str">
        <f t="shared" ca="1" si="12"/>
        <v>F</v>
      </c>
      <c r="M15" s="172" t="str">
        <f t="shared" ca="1" si="21"/>
        <v>NÍVEL 2</v>
      </c>
      <c r="N15" s="172" t="s">
        <v>53</v>
      </c>
      <c r="O15" s="173" t="str">
        <f t="shared" ca="1" si="22"/>
        <v>1.2.</v>
      </c>
      <c r="P15" s="174"/>
      <c r="Q15" s="173"/>
      <c r="R15" s="175" t="s">
        <v>281</v>
      </c>
      <c r="S15" s="174" t="str">
        <f ca="1">IFERROR(IF(IF($C15="S",_xlfn.XLOOKUP(_xlfn.CONCAT($P15," ",$Q15),[2]Banco!$A:$A,[2]Banco!$E:$E),"DIGITAR O ITEM")=0,"",IF($C15="S",_xlfn.XLOOKUP(_xlfn.CONCAT($P15," ",$Q15),[2]Banco!$A:$A,[2]Banco!$E:$E),"---")),"")</f>
        <v>---</v>
      </c>
      <c r="T15" s="176"/>
      <c r="U15" s="177" t="str">
        <f t="shared" ca="1" si="15"/>
        <v>---</v>
      </c>
      <c r="V15" s="178"/>
      <c r="W15" s="179" t="str">
        <f t="shared" si="16"/>
        <v>---</v>
      </c>
      <c r="X15" s="180">
        <f t="shared" ca="1" si="17"/>
        <v>2675715.7599999998</v>
      </c>
      <c r="Y15" s="177" t="str">
        <f ca="1">IFERROR(IF($C15="S",_xlfn.XLOOKUP(_xlfn.CONCAT($P15," ",$Q15),[2]Banco!$A:$A,[2]Banco!$G:$G),"---"),0)</f>
        <v>---</v>
      </c>
      <c r="Z15" s="24"/>
      <c r="AA15" s="181"/>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c r="AMK15" s="24"/>
      <c r="AML15" s="24"/>
      <c r="AMM15" s="24"/>
      <c r="AMN15" s="24"/>
      <c r="AMO15" s="24"/>
      <c r="AMP15" s="24"/>
      <c r="AMQ15" s="24"/>
      <c r="AMR15" s="24"/>
      <c r="AMS15" s="24"/>
      <c r="AMT15" s="24"/>
      <c r="AMU15" s="24"/>
      <c r="AMV15" s="24"/>
      <c r="AMW15" s="24"/>
      <c r="AMX15" s="24"/>
      <c r="AMY15" s="24"/>
    </row>
    <row r="16" spans="1:1045" s="34" customFormat="1" ht="78.75" x14ac:dyDescent="0.25">
      <c r="A16" s="170" t="str">
        <f t="shared" si="1"/>
        <v>S</v>
      </c>
      <c r="B16" s="170">
        <f t="shared" ca="1" si="18"/>
        <v>2</v>
      </c>
      <c r="C16" s="170" t="str">
        <f t="shared" ca="1" si="19"/>
        <v>S</v>
      </c>
      <c r="D16" s="170">
        <f t="shared" ca="1" si="20"/>
        <v>0</v>
      </c>
      <c r="E16" s="170">
        <f t="shared" ca="1" si="5"/>
        <v>1</v>
      </c>
      <c r="F16" s="170">
        <f t="shared" ca="1" si="6"/>
        <v>2</v>
      </c>
      <c r="G16" s="170">
        <f t="shared" ca="1" si="7"/>
        <v>0</v>
      </c>
      <c r="H16" s="170">
        <f t="shared" ca="1" si="8"/>
        <v>0</v>
      </c>
      <c r="I16" s="170">
        <f t="shared" ca="1" si="9"/>
        <v>1</v>
      </c>
      <c r="J16" s="170">
        <f t="shared" ca="1" si="10"/>
        <v>0</v>
      </c>
      <c r="K16" s="170">
        <f t="shared" ca="1" si="11"/>
        <v>0</v>
      </c>
      <c r="L16" s="171" t="str">
        <f t="shared" ca="1" si="12"/>
        <v>F</v>
      </c>
      <c r="M16" s="172" t="str">
        <f t="shared" ca="1" si="21"/>
        <v>SERVIÇO</v>
      </c>
      <c r="N16" s="172" t="s">
        <v>26</v>
      </c>
      <c r="O16" s="173" t="str">
        <f t="shared" ca="1" si="22"/>
        <v>1.2.1.</v>
      </c>
      <c r="P16" s="174" t="s">
        <v>147</v>
      </c>
      <c r="Q16" s="173" t="s">
        <v>156</v>
      </c>
      <c r="R16" s="175" t="str">
        <f ca="1">IFERROR(IF(IF($C16="S",_xlfn.XLOOKUP(_xlfn.CONCAT($P16," ",$Q16),[2]Banco!$A:$A,[2]Banco!$D:$D),"DIGITAR O ITEM")=0,"ESOLHER CÓDIGO QUE CONDIZ COM A BASE DE DADOS",IF($C16="S",_xlfn.XLOOKUP(_xlfn.CONCAT($P16," ",$Q16),[2]Banco!$A:$A,[2]Banco!$D:$D),"DIGITAR O ITEM")),"DIGITAR CÓDIGO DO SERVIÇO OU TÍTULO")</f>
        <v>EXECUÇÃO DE POLIURETANO APLICADA COM JATEAMENTO, EM COBERTURA DE TELHADO, PARA IMPERMEABILIZAÇÃO E PROTEÇÃO TÉRMICA E ACÚSTICA, E=2,5 CM - FORNECIMENTO E APLICAÇÃO</v>
      </c>
      <c r="S16" s="174" t="str">
        <f ca="1">IFERROR(IF(IF($C16="S",_xlfn.XLOOKUP(_xlfn.CONCAT($P16," ",$Q16),[2]Banco!$A:$A,[2]Banco!$E:$E),"DIGITAR O ITEM")=0,"",IF($C16="S",_xlfn.XLOOKUP(_xlfn.CONCAT($P16," ",$Q16),[2]Banco!$A:$A,[2]Banco!$E:$E),"---")),"")</f>
        <v>M2</v>
      </c>
      <c r="T16" s="176">
        <f>14842*2</f>
        <v>29684</v>
      </c>
      <c r="U16" s="177">
        <f t="shared" ca="1" si="15"/>
        <v>72.11</v>
      </c>
      <c r="V16" s="178">
        <v>0.25</v>
      </c>
      <c r="W16" s="179">
        <f t="shared" ca="1" si="16"/>
        <v>90.14</v>
      </c>
      <c r="X16" s="180">
        <f t="shared" ca="1" si="17"/>
        <v>2675715.7599999998</v>
      </c>
      <c r="Y16" s="177">
        <f ca="1">IFERROR(IF($C16="S",_xlfn.XLOOKUP(_xlfn.CONCAT($P16," ",$Q16),[2]Banco!$A:$A,[2]Banco!$G:$G),"---"),0)</f>
        <v>72.11</v>
      </c>
      <c r="Z16" s="24"/>
      <c r="AA16" s="181"/>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c r="AMK16" s="24"/>
      <c r="AML16" s="24"/>
      <c r="AMM16" s="24"/>
      <c r="AMN16" s="24"/>
      <c r="AMO16" s="24"/>
      <c r="AMP16" s="24"/>
      <c r="AMQ16" s="24"/>
      <c r="AMR16" s="24"/>
      <c r="AMS16" s="24"/>
      <c r="AMT16" s="24"/>
      <c r="AMU16" s="24"/>
      <c r="AMV16" s="24"/>
      <c r="AMW16" s="24"/>
      <c r="AMX16" s="24"/>
      <c r="AMY16" s="24"/>
    </row>
    <row r="17" spans="1:1045" s="34" customFormat="1" ht="31.5" x14ac:dyDescent="0.25">
      <c r="A17" s="170">
        <f t="shared" si="1"/>
        <v>2</v>
      </c>
      <c r="B17" s="170">
        <f t="shared" ca="1" si="18"/>
        <v>2</v>
      </c>
      <c r="C17" s="170">
        <f t="shared" ca="1" si="19"/>
        <v>2</v>
      </c>
      <c r="D17" s="170">
        <f t="shared" ca="1" si="20"/>
        <v>3</v>
      </c>
      <c r="E17" s="170">
        <f t="shared" ca="1" si="5"/>
        <v>1</v>
      </c>
      <c r="F17" s="170">
        <f t="shared" ca="1" si="6"/>
        <v>3</v>
      </c>
      <c r="G17" s="170">
        <f t="shared" ca="1" si="7"/>
        <v>0</v>
      </c>
      <c r="H17" s="170">
        <f t="shared" ca="1" si="8"/>
        <v>0</v>
      </c>
      <c r="I17" s="170">
        <f t="shared" ca="1" si="9"/>
        <v>0</v>
      </c>
      <c r="J17" s="170">
        <f t="shared" ca="1" si="10"/>
        <v>3</v>
      </c>
      <c r="K17" s="170" t="e">
        <f t="shared" ca="1" si="11"/>
        <v>#N/A</v>
      </c>
      <c r="L17" s="171" t="str">
        <f t="shared" ca="1" si="12"/>
        <v>F</v>
      </c>
      <c r="M17" s="172" t="str">
        <f t="shared" ca="1" si="21"/>
        <v>NÍVEL 2</v>
      </c>
      <c r="N17" s="172" t="s">
        <v>53</v>
      </c>
      <c r="O17" s="173" t="str">
        <f t="shared" ca="1" si="22"/>
        <v>1.3.</v>
      </c>
      <c r="P17" s="174"/>
      <c r="Q17" s="173"/>
      <c r="R17" s="175" t="s">
        <v>158</v>
      </c>
      <c r="S17" s="174" t="str">
        <f ca="1">IFERROR(IF(IF($C17="S",_xlfn.XLOOKUP(_xlfn.CONCAT($P17," ",$Q17),[2]Banco!$A:$A,[2]Banco!$E:$E),"DIGITAR O ITEM")=0,"",IF($C17="S",_xlfn.XLOOKUP(_xlfn.CONCAT($P17," ",$Q17),[2]Banco!$A:$A,[2]Banco!$E:$E),"---")),"")</f>
        <v>---</v>
      </c>
      <c r="T17" s="176"/>
      <c r="U17" s="177" t="str">
        <f t="shared" ca="1" si="15"/>
        <v>---</v>
      </c>
      <c r="V17" s="178"/>
      <c r="W17" s="179" t="str">
        <f t="shared" si="16"/>
        <v>---</v>
      </c>
      <c r="X17" s="180">
        <f t="shared" ca="1" si="17"/>
        <v>1418301.52</v>
      </c>
      <c r="Y17" s="177" t="str">
        <f ca="1">IFERROR(IF($C17="S",_xlfn.XLOOKUP(_xlfn.CONCAT($P17," ",$Q17),[2]Banco!$A:$A,[2]Banco!$G:$G),"---"),0)</f>
        <v>---</v>
      </c>
      <c r="Z17" s="24"/>
      <c r="AA17" s="181"/>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c r="AMK17" s="24"/>
      <c r="AML17" s="24"/>
      <c r="AMM17" s="24"/>
      <c r="AMN17" s="24"/>
      <c r="AMO17" s="24"/>
      <c r="AMP17" s="24"/>
      <c r="AMQ17" s="24"/>
      <c r="AMR17" s="24"/>
      <c r="AMS17" s="24"/>
      <c r="AMT17" s="24"/>
      <c r="AMU17" s="24"/>
      <c r="AMV17" s="24"/>
      <c r="AMW17" s="24"/>
      <c r="AMX17" s="24"/>
      <c r="AMY17" s="24"/>
    </row>
    <row r="18" spans="1:1045" s="34" customFormat="1" ht="47.25" x14ac:dyDescent="0.25">
      <c r="A18" s="170" t="str">
        <f t="shared" si="1"/>
        <v>S</v>
      </c>
      <c r="B18" s="170">
        <f t="shared" ca="1" si="18"/>
        <v>2</v>
      </c>
      <c r="C18" s="170" t="str">
        <f t="shared" ca="1" si="19"/>
        <v>S</v>
      </c>
      <c r="D18" s="170">
        <f t="shared" ca="1" si="20"/>
        <v>0</v>
      </c>
      <c r="E18" s="170">
        <f t="shared" ca="1" si="5"/>
        <v>1</v>
      </c>
      <c r="F18" s="170">
        <f t="shared" ca="1" si="6"/>
        <v>3</v>
      </c>
      <c r="G18" s="170">
        <f t="shared" ca="1" si="7"/>
        <v>0</v>
      </c>
      <c r="H18" s="170">
        <f t="shared" ca="1" si="8"/>
        <v>0</v>
      </c>
      <c r="I18" s="170">
        <f t="shared" ca="1" si="9"/>
        <v>1</v>
      </c>
      <c r="J18" s="170">
        <f t="shared" ca="1" si="10"/>
        <v>0</v>
      </c>
      <c r="K18" s="170">
        <f t="shared" ca="1" si="11"/>
        <v>0</v>
      </c>
      <c r="L18" s="171" t="str">
        <f t="shared" ca="1" si="12"/>
        <v>F</v>
      </c>
      <c r="M18" s="172" t="str">
        <f t="shared" ca="1" si="21"/>
        <v>SERVIÇO</v>
      </c>
      <c r="N18" s="172" t="s">
        <v>26</v>
      </c>
      <c r="O18" s="173" t="str">
        <f t="shared" ca="1" si="22"/>
        <v>1.3.1.</v>
      </c>
      <c r="P18" s="174" t="s">
        <v>147</v>
      </c>
      <c r="Q18" s="173" t="s">
        <v>159</v>
      </c>
      <c r="R18" s="175" t="str">
        <f ca="1">IFERROR(IF(IF($C18="S",_xlfn.XLOOKUP(_xlfn.CONCAT($P18," ",$Q18),[2]Banco!$A:$A,[2]Banco!$D:$D),"DIGITAR O ITEM")=0,"ESOLHER CÓDIGO QUE CONDIZ COM A BASE DE DADOS",IF($C18="S",_xlfn.XLOOKUP(_xlfn.CONCAT($P18," ",$Q18),[2]Banco!$A:$A,[2]Banco!$D:$D),"DIGITAR O ITEM")),"DIGITAR CÓDIGO DO SERVIÇO OU TÍTULO")</f>
        <v>APLICAÇÃO DE FUNDO PREPARADOR PARA PINTURA EM TELHADOS E COBERTURAS - FORNECIMENTO E APLICAÇÃO</v>
      </c>
      <c r="S18" s="174" t="str">
        <f ca="1">IFERROR(IF(IF($C18="S",_xlfn.XLOOKUP(_xlfn.CONCAT($P18," ",$Q18),[2]Banco!$A:$A,[2]Banco!$E:$E),"DIGITAR O ITEM")=0,"",IF($C18="S",_xlfn.XLOOKUP(_xlfn.CONCAT($P18," ",$Q18),[2]Banco!$A:$A,[2]Banco!$E:$E),"---")),"")</f>
        <v>M2</v>
      </c>
      <c r="T18" s="176">
        <f t="shared" ref="T18:T19" si="23">14842*2</f>
        <v>29684</v>
      </c>
      <c r="U18" s="177">
        <f t="shared" ca="1" si="15"/>
        <v>15.76</v>
      </c>
      <c r="V18" s="178">
        <v>0.25</v>
      </c>
      <c r="W18" s="179">
        <f t="shared" ca="1" si="16"/>
        <v>19.7</v>
      </c>
      <c r="X18" s="180">
        <f t="shared" ca="1" si="17"/>
        <v>584774.80000000005</v>
      </c>
      <c r="Y18" s="177">
        <f ca="1">IFERROR(IF($C18="S",_xlfn.XLOOKUP(_xlfn.CONCAT($P18," ",$Q18),[2]Banco!$A:$A,[2]Banco!$G:$G),"---"),0)</f>
        <v>15.76</v>
      </c>
      <c r="Z18" s="24"/>
      <c r="AA18" s="181"/>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c r="AMK18" s="24"/>
      <c r="AML18" s="24"/>
      <c r="AMM18" s="24"/>
      <c r="AMN18" s="24"/>
      <c r="AMO18" s="24"/>
      <c r="AMP18" s="24"/>
      <c r="AMQ18" s="24"/>
      <c r="AMR18" s="24"/>
      <c r="AMS18" s="24"/>
      <c r="AMT18" s="24"/>
      <c r="AMU18" s="24"/>
      <c r="AMV18" s="24"/>
      <c r="AMW18" s="24"/>
      <c r="AMX18" s="24"/>
      <c r="AMY18" s="24"/>
    </row>
    <row r="19" spans="1:1045" s="34" customFormat="1" ht="47.25" x14ac:dyDescent="0.25">
      <c r="A19" s="170" t="str">
        <f t="shared" si="1"/>
        <v>S</v>
      </c>
      <c r="B19" s="170">
        <f t="shared" ca="1" si="18"/>
        <v>2</v>
      </c>
      <c r="C19" s="170" t="str">
        <f t="shared" ca="1" si="19"/>
        <v>S</v>
      </c>
      <c r="D19" s="170">
        <f t="shared" ca="1" si="20"/>
        <v>0</v>
      </c>
      <c r="E19" s="170">
        <f t="shared" ca="1" si="5"/>
        <v>1</v>
      </c>
      <c r="F19" s="170">
        <f t="shared" ca="1" si="6"/>
        <v>3</v>
      </c>
      <c r="G19" s="170">
        <f t="shared" ca="1" si="7"/>
        <v>0</v>
      </c>
      <c r="H19" s="170">
        <f t="shared" ca="1" si="8"/>
        <v>0</v>
      </c>
      <c r="I19" s="170">
        <f t="shared" ca="1" si="9"/>
        <v>2</v>
      </c>
      <c r="J19" s="170">
        <f t="shared" ca="1" si="10"/>
        <v>0</v>
      </c>
      <c r="K19" s="170">
        <f t="shared" ca="1" si="11"/>
        <v>0</v>
      </c>
      <c r="L19" s="171" t="str">
        <f t="shared" ca="1" si="12"/>
        <v>F</v>
      </c>
      <c r="M19" s="172" t="str">
        <f t="shared" ca="1" si="21"/>
        <v>SERVIÇO</v>
      </c>
      <c r="N19" s="172" t="s">
        <v>26</v>
      </c>
      <c r="O19" s="173" t="str">
        <f t="shared" ca="1" si="22"/>
        <v>1.3.2.</v>
      </c>
      <c r="P19" s="174" t="s">
        <v>147</v>
      </c>
      <c r="Q19" s="173" t="s">
        <v>160</v>
      </c>
      <c r="R19" s="175" t="str">
        <f ca="1">IFERROR(IF(IF($C19="S",_xlfn.XLOOKUP(_xlfn.CONCAT($P19," ",$Q19),[2]Banco!$A:$A,[2]Banco!$D:$D),"DIGITAR O ITEM")=0,"ESOLHER CÓDIGO QUE CONDIZ COM A BASE DE DADOS",IF($C19="S",_xlfn.XLOOKUP(_xlfn.CONCAT($P19," ",$Q19),[2]Banco!$A:$A,[2]Banco!$D:$D),"DIGITAR O ITEM")),"DIGITAR CÓDIGO DO SERVIÇO OU TÍTULO")</f>
        <v>APLICAÇÃO DE TINTA EMBORRACHADA EM TELHADOS E COBERTURAS, FORNECIMENTO E APLICAÇÃO</v>
      </c>
      <c r="S19" s="174" t="str">
        <f ca="1">IFERROR(IF(IF($C19="S",_xlfn.XLOOKUP(_xlfn.CONCAT($P19," ",$Q19),[2]Banco!$A:$A,[2]Banco!$E:$E),"DIGITAR O ITEM")=0,"",IF($C19="S",_xlfn.XLOOKUP(_xlfn.CONCAT($P19," ",$Q19),[2]Banco!$A:$A,[2]Banco!$E:$E),"---")),"")</f>
        <v>M2</v>
      </c>
      <c r="T19" s="176">
        <f t="shared" si="23"/>
        <v>29684</v>
      </c>
      <c r="U19" s="177">
        <f t="shared" ca="1" si="15"/>
        <v>22.46</v>
      </c>
      <c r="V19" s="178">
        <v>0.25</v>
      </c>
      <c r="W19" s="179">
        <f t="shared" ca="1" si="16"/>
        <v>28.08</v>
      </c>
      <c r="X19" s="180">
        <f t="shared" ca="1" si="17"/>
        <v>833526.72</v>
      </c>
      <c r="Y19" s="177">
        <f ca="1">IFERROR(IF($C19="S",_xlfn.XLOOKUP(_xlfn.CONCAT($P19," ",$Q19),[2]Banco!$A:$A,[2]Banco!$G:$G),"---"),0)</f>
        <v>22.46</v>
      </c>
      <c r="Z19" s="24"/>
      <c r="AA19" s="181"/>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c r="AMK19" s="24"/>
      <c r="AML19" s="24"/>
      <c r="AMM19" s="24"/>
      <c r="AMN19" s="24"/>
      <c r="AMO19" s="24"/>
      <c r="AMP19" s="24"/>
      <c r="AMQ19" s="24"/>
      <c r="AMR19" s="24"/>
      <c r="AMS19" s="24"/>
      <c r="AMT19" s="24"/>
      <c r="AMU19" s="24"/>
      <c r="AMV19" s="24"/>
      <c r="AMW19" s="24"/>
      <c r="AMX19" s="24"/>
      <c r="AMY19" s="24"/>
    </row>
    <row r="20" spans="1:1045" s="34" customFormat="1" ht="15.75" x14ac:dyDescent="0.25">
      <c r="A20" s="170">
        <f t="shared" si="1"/>
        <v>1</v>
      </c>
      <c r="B20" s="170">
        <f t="shared" ca="1" si="18"/>
        <v>1</v>
      </c>
      <c r="C20" s="170">
        <f t="shared" ca="1" si="19"/>
        <v>1</v>
      </c>
      <c r="D20" s="170">
        <f t="shared" ca="1" si="20"/>
        <v>3</v>
      </c>
      <c r="E20" s="170">
        <f t="shared" ca="1" si="5"/>
        <v>2</v>
      </c>
      <c r="F20" s="170">
        <f t="shared" ca="1" si="6"/>
        <v>0</v>
      </c>
      <c r="G20" s="170">
        <f t="shared" ca="1" si="7"/>
        <v>0</v>
      </c>
      <c r="H20" s="170">
        <f t="shared" ca="1" si="8"/>
        <v>0</v>
      </c>
      <c r="I20" s="170">
        <f t="shared" ca="1" si="9"/>
        <v>0</v>
      </c>
      <c r="J20" s="170">
        <f t="shared" ca="1" si="10"/>
        <v>11</v>
      </c>
      <c r="K20" s="170">
        <f t="shared" ca="1" si="11"/>
        <v>3</v>
      </c>
      <c r="L20" s="171" t="str">
        <f t="shared" ca="1" si="12"/>
        <v>F</v>
      </c>
      <c r="M20" s="172" t="str">
        <f t="shared" ca="1" si="21"/>
        <v>NÍVEL 1</v>
      </c>
      <c r="N20" s="172" t="s">
        <v>52</v>
      </c>
      <c r="O20" s="173" t="str">
        <f t="shared" ca="1" si="22"/>
        <v>2.</v>
      </c>
      <c r="P20" s="174"/>
      <c r="Q20" s="173"/>
      <c r="R20" s="175" t="s">
        <v>173</v>
      </c>
      <c r="S20" s="174" t="str">
        <f ca="1">IFERROR(IF(IF($C20="S",_xlfn.XLOOKUP(_xlfn.CONCAT($P20," ",$Q20),[2]Banco!$A:$A,[2]Banco!$E:$E),"DIGITAR O ITEM")=0,"",IF($C20="S",_xlfn.XLOOKUP(_xlfn.CONCAT($P20," ",$Q20),[2]Banco!$A:$A,[2]Banco!$E:$E),"---")),"")</f>
        <v>---</v>
      </c>
      <c r="T20" s="176"/>
      <c r="U20" s="177" t="str">
        <f t="shared" ca="1" si="15"/>
        <v>---</v>
      </c>
      <c r="V20" s="178"/>
      <c r="W20" s="179" t="str">
        <f t="shared" si="16"/>
        <v>---</v>
      </c>
      <c r="X20" s="180">
        <f t="shared" ca="1" si="17"/>
        <v>4012089.44</v>
      </c>
      <c r="Y20" s="177" t="str">
        <f ca="1">IFERROR(IF($C20="S",_xlfn.XLOOKUP(_xlfn.CONCAT($P20," ",$Q20),[2]Banco!$A:$A,[2]Banco!$G:$G),"---"),0)</f>
        <v>---</v>
      </c>
      <c r="Z20" s="24"/>
      <c r="AA20" s="181"/>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c r="AMK20" s="24"/>
      <c r="AML20" s="24"/>
      <c r="AMM20" s="24"/>
      <c r="AMN20" s="24"/>
      <c r="AMO20" s="24"/>
      <c r="AMP20" s="24"/>
      <c r="AMQ20" s="24"/>
      <c r="AMR20" s="24"/>
      <c r="AMS20" s="24"/>
      <c r="AMT20" s="24"/>
      <c r="AMU20" s="24"/>
      <c r="AMV20" s="24"/>
      <c r="AMW20" s="24"/>
      <c r="AMX20" s="24"/>
      <c r="AMY20" s="24"/>
    </row>
    <row r="21" spans="1:1045" s="34" customFormat="1" ht="15.75" x14ac:dyDescent="0.25">
      <c r="A21" s="170">
        <f t="shared" si="1"/>
        <v>2</v>
      </c>
      <c r="B21" s="170">
        <f t="shared" ca="1" si="18"/>
        <v>2</v>
      </c>
      <c r="C21" s="170">
        <f t="shared" ca="1" si="19"/>
        <v>2</v>
      </c>
      <c r="D21" s="170">
        <f t="shared" ca="1" si="20"/>
        <v>2</v>
      </c>
      <c r="E21" s="170">
        <f t="shared" ca="1" si="5"/>
        <v>2</v>
      </c>
      <c r="F21" s="170">
        <f t="shared" ca="1" si="6"/>
        <v>1</v>
      </c>
      <c r="G21" s="170">
        <f t="shared" ca="1" si="7"/>
        <v>0</v>
      </c>
      <c r="H21" s="170">
        <f t="shared" ca="1" si="8"/>
        <v>0</v>
      </c>
      <c r="I21" s="170">
        <f t="shared" ca="1" si="9"/>
        <v>0</v>
      </c>
      <c r="J21" s="170">
        <f t="shared" ca="1" si="10"/>
        <v>2</v>
      </c>
      <c r="K21" s="170">
        <f t="shared" ca="1" si="11"/>
        <v>5</v>
      </c>
      <c r="L21" s="171" t="str">
        <f t="shared" ca="1" si="12"/>
        <v>F</v>
      </c>
      <c r="M21" s="172" t="str">
        <f t="shared" ca="1" si="21"/>
        <v>NÍVEL 2</v>
      </c>
      <c r="N21" s="172" t="s">
        <v>53</v>
      </c>
      <c r="O21" s="173" t="str">
        <f t="shared" ca="1" si="22"/>
        <v>2.1.</v>
      </c>
      <c r="P21" s="174"/>
      <c r="Q21" s="173"/>
      <c r="R21" s="175" t="s">
        <v>153</v>
      </c>
      <c r="S21" s="174" t="str">
        <f ca="1">IFERROR(IF(IF($C21="S",_xlfn.XLOOKUP(_xlfn.CONCAT($P21," ",$Q21),[2]Banco!$A:$A,[2]Banco!$E:$E),"DIGITAR O ITEM")=0,"",IF($C21="S",_xlfn.XLOOKUP(_xlfn.CONCAT($P21," ",$Q21),[2]Banco!$A:$A,[2]Banco!$E:$E),"---")),"")</f>
        <v>---</v>
      </c>
      <c r="T21" s="176"/>
      <c r="U21" s="177" t="str">
        <f t="shared" ca="1" si="15"/>
        <v>---</v>
      </c>
      <c r="V21" s="178"/>
      <c r="W21" s="179" t="str">
        <f t="shared" si="16"/>
        <v>---</v>
      </c>
      <c r="X21" s="180">
        <f t="shared" ca="1" si="17"/>
        <v>4012089.44</v>
      </c>
      <c r="Y21" s="177" t="str">
        <f ca="1">IFERROR(IF($C21="S",_xlfn.XLOOKUP(_xlfn.CONCAT($P21," ",$Q21),[2]Banco!$A:$A,[2]Banco!$G:$G),"---"),0)</f>
        <v>---</v>
      </c>
      <c r="Z21" s="24"/>
      <c r="AA21" s="181"/>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c r="AMK21" s="24"/>
      <c r="AML21" s="24"/>
      <c r="AMM21" s="24"/>
      <c r="AMN21" s="24"/>
      <c r="AMO21" s="24"/>
      <c r="AMP21" s="24"/>
      <c r="AMQ21" s="24"/>
      <c r="AMR21" s="24"/>
      <c r="AMS21" s="24"/>
      <c r="AMT21" s="24"/>
      <c r="AMU21" s="24"/>
      <c r="AMV21" s="24"/>
      <c r="AMW21" s="24"/>
      <c r="AMX21" s="24"/>
      <c r="AMY21" s="24"/>
    </row>
    <row r="22" spans="1:1045" s="34" customFormat="1" ht="63" x14ac:dyDescent="0.25">
      <c r="A22" s="170" t="str">
        <f t="shared" si="1"/>
        <v>S</v>
      </c>
      <c r="B22" s="170">
        <f t="shared" ca="1" si="18"/>
        <v>2</v>
      </c>
      <c r="C22" s="170" t="str">
        <f t="shared" ca="1" si="19"/>
        <v>S</v>
      </c>
      <c r="D22" s="170">
        <f t="shared" ca="1" si="20"/>
        <v>0</v>
      </c>
      <c r="E22" s="170">
        <f t="shared" ca="1" si="5"/>
        <v>2</v>
      </c>
      <c r="F22" s="170">
        <f t="shared" ca="1" si="6"/>
        <v>1</v>
      </c>
      <c r="G22" s="170">
        <f t="shared" ca="1" si="7"/>
        <v>0</v>
      </c>
      <c r="H22" s="170">
        <f t="shared" ca="1" si="8"/>
        <v>0</v>
      </c>
      <c r="I22" s="170">
        <f t="shared" ca="1" si="9"/>
        <v>1</v>
      </c>
      <c r="J22" s="170">
        <f t="shared" ca="1" si="10"/>
        <v>0</v>
      </c>
      <c r="K22" s="170">
        <f t="shared" ca="1" si="11"/>
        <v>0</v>
      </c>
      <c r="L22" s="171" t="str">
        <f t="shared" ca="1" si="12"/>
        <v>F</v>
      </c>
      <c r="M22" s="172" t="str">
        <f t="shared" ca="1" si="21"/>
        <v>SERVIÇO</v>
      </c>
      <c r="N22" s="172" t="s">
        <v>26</v>
      </c>
      <c r="O22" s="173" t="str">
        <f t="shared" ca="1" si="22"/>
        <v>2.1.1.</v>
      </c>
      <c r="P22" s="174" t="s">
        <v>147</v>
      </c>
      <c r="Q22" s="173" t="s">
        <v>161</v>
      </c>
      <c r="R22" s="175" t="str">
        <f ca="1">IFERROR(IF(IF($C22="S",_xlfn.XLOOKUP(_xlfn.CONCAT($P22," ",$Q22),[2]Banco!$A:$A,[2]Banco!$D:$D),"DIGITAR O ITEM")=0,"ESOLHER CÓDIGO QUE CONDIZ COM A BASE DE DADOS",IF($C22="S",_xlfn.XLOOKUP(_xlfn.CONCAT($P22," ",$Q22),[2]Banco!$A:$A,[2]Banco!$D:$D),"DIGITAR O ITEM")),"DIGITAR CÓDIGO DO SERVIÇO OU TÍTULO")</f>
        <v>TELHAMENTO COM TELHA METÁLICA GALVANIZADA TRAPEZOIDAL, INCLUSIVE APLICAÇÃO DE PIR E=30MM, CUMEEIRA, COM ACESSÓRIOS, FIXAÇÃO E INSTALAÇÃO</v>
      </c>
      <c r="S22" s="174" t="str">
        <f ca="1">IFERROR(IF(IF($C22="S",_xlfn.XLOOKUP(_xlfn.CONCAT($P22," ",$Q22),[2]Banco!$A:$A,[2]Banco!$E:$E),"DIGITAR O ITEM")=0,"",IF($C22="S",_xlfn.XLOOKUP(_xlfn.CONCAT($P22," ",$Q22),[2]Banco!$A:$A,[2]Banco!$E:$E),"---")),"")</f>
        <v>M2</v>
      </c>
      <c r="T22" s="176">
        <f>14842*2</f>
        <v>29684</v>
      </c>
      <c r="U22" s="177">
        <f t="shared" ca="1" si="15"/>
        <v>108.13</v>
      </c>
      <c r="V22" s="178">
        <v>0.25</v>
      </c>
      <c r="W22" s="179">
        <f t="shared" ca="1" si="16"/>
        <v>135.16</v>
      </c>
      <c r="X22" s="180">
        <f t="shared" ca="1" si="17"/>
        <v>4012089.44</v>
      </c>
      <c r="Y22" s="177">
        <f ca="1">IFERROR(IF($C22="S",_xlfn.XLOOKUP(_xlfn.CONCAT($P22," ",$Q22),[2]Banco!$A:$A,[2]Banco!$G:$G),"---"),0)</f>
        <v>108.13000000000001</v>
      </c>
      <c r="Z22" s="24"/>
      <c r="AA22" s="181"/>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c r="AMK22" s="24"/>
      <c r="AML22" s="24"/>
      <c r="AMM22" s="24"/>
      <c r="AMN22" s="24"/>
      <c r="AMO22" s="24"/>
      <c r="AMP22" s="24"/>
      <c r="AMQ22" s="24"/>
      <c r="AMR22" s="24"/>
      <c r="AMS22" s="24"/>
      <c r="AMT22" s="24"/>
      <c r="AMU22" s="24"/>
      <c r="AMV22" s="24"/>
      <c r="AMW22" s="24"/>
      <c r="AMX22" s="24"/>
      <c r="AMY22" s="24"/>
    </row>
    <row r="23" spans="1:1045" s="34" customFormat="1" ht="15.75" x14ac:dyDescent="0.25">
      <c r="A23" s="170">
        <f t="shared" si="1"/>
        <v>1</v>
      </c>
      <c r="B23" s="170">
        <f t="shared" ca="1" si="2"/>
        <v>1</v>
      </c>
      <c r="C23" s="170">
        <f t="shared" ca="1" si="3"/>
        <v>1</v>
      </c>
      <c r="D23" s="170">
        <f t="shared" ca="1" si="4"/>
        <v>8</v>
      </c>
      <c r="E23" s="170">
        <f t="shared" ca="1" si="5"/>
        <v>3</v>
      </c>
      <c r="F23" s="170">
        <f t="shared" ca="1" si="6"/>
        <v>0</v>
      </c>
      <c r="G23" s="170">
        <f t="shared" ca="1" si="7"/>
        <v>0</v>
      </c>
      <c r="H23" s="170">
        <f t="shared" ca="1" si="8"/>
        <v>0</v>
      </c>
      <c r="I23" s="170">
        <f t="shared" ca="1" si="9"/>
        <v>0</v>
      </c>
      <c r="J23" s="170">
        <f t="shared" ca="1" si="10"/>
        <v>8</v>
      </c>
      <c r="K23" s="170" t="e">
        <f t="shared" ca="1" si="11"/>
        <v>#N/A</v>
      </c>
      <c r="L23" s="171" t="str">
        <f t="shared" ca="1" si="12"/>
        <v>F</v>
      </c>
      <c r="M23" s="172" t="str">
        <f t="shared" ca="1" si="13"/>
        <v>NÍVEL 1</v>
      </c>
      <c r="N23" s="172" t="s">
        <v>52</v>
      </c>
      <c r="O23" s="173" t="str">
        <f t="shared" ca="1" si="14"/>
        <v>3.</v>
      </c>
      <c r="P23" s="174"/>
      <c r="Q23" s="173"/>
      <c r="R23" s="175" t="s">
        <v>164</v>
      </c>
      <c r="S23" s="174" t="str">
        <f ca="1">IFERROR(IF(IF($C23="S",_xlfn.XLOOKUP(_xlfn.CONCAT($P23," ",$Q23),[2]Banco!$A:$A,[2]Banco!$E:$E),"DIGITAR O ITEM")=0,"",IF($C23="S",_xlfn.XLOOKUP(_xlfn.CONCAT($P23," ",$Q23),[2]Banco!$A:$A,[2]Banco!$E:$E),"---")),"")</f>
        <v>---</v>
      </c>
      <c r="T23" s="176"/>
      <c r="U23" s="177" t="str">
        <f t="shared" ca="1" si="15"/>
        <v>---</v>
      </c>
      <c r="V23" s="178"/>
      <c r="W23" s="179" t="str">
        <f t="shared" si="16"/>
        <v>---</v>
      </c>
      <c r="X23" s="180">
        <f t="shared" ca="1" si="17"/>
        <v>190399.8</v>
      </c>
      <c r="Y23" s="177" t="str">
        <f ca="1">IFERROR(IF($C23="S",_xlfn.XLOOKUP(_xlfn.CONCAT($P23," ",$Q23),[2]Banco!$A:$A,[2]Banco!$G:$G),"---"),0)</f>
        <v>---</v>
      </c>
      <c r="Z23" s="24"/>
      <c r="AA23" s="181"/>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c r="AMK23" s="24"/>
      <c r="AML23" s="24"/>
      <c r="AMM23" s="24"/>
      <c r="AMN23" s="24"/>
      <c r="AMO23" s="24"/>
      <c r="AMP23" s="24"/>
      <c r="AMQ23" s="24"/>
      <c r="AMR23" s="24"/>
      <c r="AMS23" s="24"/>
      <c r="AMT23" s="24"/>
      <c r="AMU23" s="24"/>
      <c r="AMV23" s="24"/>
      <c r="AMW23" s="24"/>
      <c r="AMX23" s="24"/>
      <c r="AMY23" s="24"/>
    </row>
    <row r="24" spans="1:1045" s="34" customFormat="1" ht="15.75" x14ac:dyDescent="0.25">
      <c r="A24" s="170">
        <f t="shared" si="1"/>
        <v>2</v>
      </c>
      <c r="B24" s="170">
        <f t="shared" ca="1" si="2"/>
        <v>2</v>
      </c>
      <c r="C24" s="170">
        <f t="shared" ca="1" si="3"/>
        <v>2</v>
      </c>
      <c r="D24" s="170">
        <f t="shared" ca="1" si="4"/>
        <v>2</v>
      </c>
      <c r="E24" s="170">
        <f t="shared" ca="1" si="5"/>
        <v>3</v>
      </c>
      <c r="F24" s="170">
        <f t="shared" ca="1" si="6"/>
        <v>1</v>
      </c>
      <c r="G24" s="170">
        <f t="shared" ca="1" si="7"/>
        <v>0</v>
      </c>
      <c r="H24" s="170">
        <f t="shared" ca="1" si="8"/>
        <v>0</v>
      </c>
      <c r="I24" s="170">
        <f t="shared" ca="1" si="9"/>
        <v>0</v>
      </c>
      <c r="J24" s="170">
        <f t="shared" ca="1" si="10"/>
        <v>7</v>
      </c>
      <c r="K24" s="170">
        <f t="shared" ca="1" si="11"/>
        <v>2</v>
      </c>
      <c r="L24" s="171" t="str">
        <f t="shared" ca="1" si="12"/>
        <v>F</v>
      </c>
      <c r="M24" s="172" t="str">
        <f t="shared" ca="1" si="13"/>
        <v>NÍVEL 2</v>
      </c>
      <c r="N24" s="172" t="s">
        <v>53</v>
      </c>
      <c r="O24" s="173" t="str">
        <f t="shared" ca="1" si="14"/>
        <v>3.1.</v>
      </c>
      <c r="P24" s="174"/>
      <c r="Q24" s="173"/>
      <c r="R24" s="175" t="s">
        <v>166</v>
      </c>
      <c r="S24" s="174" t="str">
        <f ca="1">IFERROR(IF(IF($C24="S",_xlfn.XLOOKUP(_xlfn.CONCAT($P24," ",$Q24),[2]Banco!$A:$A,[2]Banco!$E:$E),"DIGITAR O ITEM")=0,"",IF($C24="S",_xlfn.XLOOKUP(_xlfn.CONCAT($P24," ",$Q24),[2]Banco!$A:$A,[2]Banco!$E:$E),"---")),"")</f>
        <v>---</v>
      </c>
      <c r="T24" s="176"/>
      <c r="U24" s="177" t="str">
        <f t="shared" ca="1" si="15"/>
        <v>---</v>
      </c>
      <c r="V24" s="178"/>
      <c r="W24" s="179" t="str">
        <f t="shared" si="16"/>
        <v>---</v>
      </c>
      <c r="X24" s="180">
        <f t="shared" ca="1" si="17"/>
        <v>129604.8</v>
      </c>
      <c r="Y24" s="177" t="str">
        <f ca="1">IFERROR(IF($C24="S",_xlfn.XLOOKUP(_xlfn.CONCAT($P24," ",$Q24),[2]Banco!$A:$A,[2]Banco!$G:$G),"---"),0)</f>
        <v>---</v>
      </c>
      <c r="Z24" s="24"/>
      <c r="AA24" s="181"/>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c r="AMK24" s="24"/>
      <c r="AML24" s="24"/>
      <c r="AMM24" s="24"/>
      <c r="AMN24" s="24"/>
      <c r="AMO24" s="24"/>
      <c r="AMP24" s="24"/>
      <c r="AMQ24" s="24"/>
      <c r="AMR24" s="24"/>
      <c r="AMS24" s="24"/>
      <c r="AMT24" s="24"/>
      <c r="AMU24" s="24"/>
      <c r="AMV24" s="24"/>
      <c r="AMW24" s="24"/>
      <c r="AMX24" s="24"/>
      <c r="AMY24" s="24"/>
    </row>
    <row r="25" spans="1:1045" s="34" customFormat="1" ht="31.5" x14ac:dyDescent="0.25">
      <c r="A25" s="170" t="str">
        <f t="shared" si="1"/>
        <v>S</v>
      </c>
      <c r="B25" s="170">
        <f t="shared" ca="1" si="2"/>
        <v>2</v>
      </c>
      <c r="C25" s="170" t="str">
        <f t="shared" ca="1" si="3"/>
        <v>S</v>
      </c>
      <c r="D25" s="170">
        <f t="shared" ca="1" si="4"/>
        <v>0</v>
      </c>
      <c r="E25" s="170">
        <f t="shared" ca="1" si="5"/>
        <v>3</v>
      </c>
      <c r="F25" s="170">
        <f t="shared" ca="1" si="6"/>
        <v>1</v>
      </c>
      <c r="G25" s="170">
        <f t="shared" ca="1" si="7"/>
        <v>0</v>
      </c>
      <c r="H25" s="170">
        <f t="shared" ca="1" si="8"/>
        <v>0</v>
      </c>
      <c r="I25" s="170">
        <f t="shared" ca="1" si="9"/>
        <v>1</v>
      </c>
      <c r="J25" s="170">
        <f t="shared" ca="1" si="10"/>
        <v>0</v>
      </c>
      <c r="K25" s="170">
        <f t="shared" ca="1" si="11"/>
        <v>0</v>
      </c>
      <c r="L25" s="171" t="str">
        <f t="shared" ca="1" si="12"/>
        <v>F</v>
      </c>
      <c r="M25" s="172" t="str">
        <f t="shared" ca="1" si="13"/>
        <v>SERVIÇO</v>
      </c>
      <c r="N25" s="172" t="s">
        <v>26</v>
      </c>
      <c r="O25" s="173" t="str">
        <f t="shared" ca="1" si="14"/>
        <v>3.1.1.</v>
      </c>
      <c r="P25" s="174" t="s">
        <v>165</v>
      </c>
      <c r="Q25" s="173">
        <v>100309</v>
      </c>
      <c r="R25" s="175" t="str">
        <f ca="1">IFERROR(IF(IF($C25="S",_xlfn.XLOOKUP(_xlfn.CONCAT($P25," ",$Q25),[2]Banco!$A:$A,[2]Banco!$D:$D),"DIGITAR O ITEM")=0,"ESOLHER CÓDIGO QUE CONDIZ COM A BASE DE DADOS",IF($C25="S",_xlfn.XLOOKUP(_xlfn.CONCAT($P25," ",$Q25),[2]Banco!$A:$A,[2]Banco!$D:$D),"DIGITAR O ITEM")),"DIGITAR CÓDIGO DO SERVIÇO OU TÍTULO")</f>
        <v>TÉCNICO EM SEGURANÇA DO TRABALHO COM ENCARGOS COMPLEMENTARES</v>
      </c>
      <c r="S25" s="174" t="str">
        <f ca="1">IFERROR(IF(IF($C25="S",_xlfn.XLOOKUP(_xlfn.CONCAT($P25," ",$Q25),[2]Banco!$A:$A,[2]Banco!$E:$E),"DIGITAR O ITEM")=0,"",IF($C25="S",_xlfn.XLOOKUP(_xlfn.CONCAT($P25," ",$Q25),[2]Banco!$A:$A,[2]Banco!$E:$E),"---")),"")</f>
        <v>H</v>
      </c>
      <c r="T25" s="176">
        <f>260*8</f>
        <v>2080</v>
      </c>
      <c r="U25" s="177">
        <f t="shared" ca="1" si="15"/>
        <v>49.85</v>
      </c>
      <c r="V25" s="178">
        <v>0.25</v>
      </c>
      <c r="W25" s="179">
        <f t="shared" ca="1" si="16"/>
        <v>62.31</v>
      </c>
      <c r="X25" s="180">
        <f t="shared" ca="1" si="17"/>
        <v>129604.8</v>
      </c>
      <c r="Y25" s="177">
        <f ca="1">IFERROR(IF($C25="S",_xlfn.XLOOKUP(_xlfn.CONCAT($P25," ",$Q25),[2]Banco!$A:$A,[2]Banco!$G:$G),"---"),0)</f>
        <v>49.85</v>
      </c>
      <c r="Z25" s="24"/>
      <c r="AA25" s="181" t="s">
        <v>172</v>
      </c>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c r="AMK25" s="24"/>
      <c r="AML25" s="24"/>
      <c r="AMM25" s="24"/>
      <c r="AMN25" s="24"/>
      <c r="AMO25" s="24"/>
      <c r="AMP25" s="24"/>
      <c r="AMQ25" s="24"/>
      <c r="AMR25" s="24"/>
      <c r="AMS25" s="24"/>
      <c r="AMT25" s="24"/>
      <c r="AMU25" s="24"/>
      <c r="AMV25" s="24"/>
      <c r="AMW25" s="24"/>
      <c r="AMX25" s="24"/>
      <c r="AMY25" s="24"/>
    </row>
    <row r="26" spans="1:1045" s="34" customFormat="1" ht="15.75" x14ac:dyDescent="0.25">
      <c r="A26" s="170">
        <f t="shared" si="1"/>
        <v>2</v>
      </c>
      <c r="B26" s="170">
        <f t="shared" ca="1" si="2"/>
        <v>2</v>
      </c>
      <c r="C26" s="170">
        <f t="shared" ca="1" si="3"/>
        <v>2</v>
      </c>
      <c r="D26" s="170">
        <f t="shared" ca="1" si="4"/>
        <v>5</v>
      </c>
      <c r="E26" s="170">
        <f t="shared" ca="1" si="5"/>
        <v>3</v>
      </c>
      <c r="F26" s="170">
        <f t="shared" ca="1" si="6"/>
        <v>2</v>
      </c>
      <c r="G26" s="170">
        <f t="shared" ca="1" si="7"/>
        <v>0</v>
      </c>
      <c r="H26" s="170">
        <f t="shared" ca="1" si="8"/>
        <v>0</v>
      </c>
      <c r="I26" s="170">
        <f t="shared" ca="1" si="9"/>
        <v>0</v>
      </c>
      <c r="J26" s="170">
        <f t="shared" ca="1" si="10"/>
        <v>5</v>
      </c>
      <c r="K26" s="170" t="e">
        <f t="shared" ca="1" si="11"/>
        <v>#N/A</v>
      </c>
      <c r="L26" s="171" t="str">
        <f t="shared" ca="1" si="12"/>
        <v>F</v>
      </c>
      <c r="M26" s="172" t="str">
        <f t="shared" ca="1" si="13"/>
        <v>NÍVEL 2</v>
      </c>
      <c r="N26" s="172" t="s">
        <v>53</v>
      </c>
      <c r="O26" s="173" t="str">
        <f t="shared" ca="1" si="14"/>
        <v>3.2.</v>
      </c>
      <c r="P26" s="174"/>
      <c r="Q26" s="173"/>
      <c r="R26" s="175" t="s">
        <v>170</v>
      </c>
      <c r="S26" s="174" t="str">
        <f ca="1">IFERROR(IF(IF($C26="S",_xlfn.XLOOKUP(_xlfn.CONCAT($P26," ",$Q26),[2]Banco!$A:$A,[2]Banco!$E:$E),"DIGITAR O ITEM")=0,"",IF($C26="S",_xlfn.XLOOKUP(_xlfn.CONCAT($P26," ",$Q26),[2]Banco!$A:$A,[2]Banco!$E:$E),"---")),"")</f>
        <v>---</v>
      </c>
      <c r="T26" s="176"/>
      <c r="U26" s="177" t="str">
        <f t="shared" ca="1" si="15"/>
        <v>---</v>
      </c>
      <c r="V26" s="178"/>
      <c r="W26" s="179" t="str">
        <f t="shared" si="16"/>
        <v>---</v>
      </c>
      <c r="X26" s="180">
        <f t="shared" ca="1" si="17"/>
        <v>60795</v>
      </c>
      <c r="Y26" s="177" t="str">
        <f ca="1">IFERROR(IF($C26="S",_xlfn.XLOOKUP(_xlfn.CONCAT($P26," ",$Q26),[2]Banco!$A:$A,[2]Banco!$G:$G),"---"),0)</f>
        <v>---</v>
      </c>
      <c r="Z26" s="24"/>
      <c r="AA26" s="181"/>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c r="AMK26" s="24"/>
      <c r="AML26" s="24"/>
      <c r="AMM26" s="24"/>
      <c r="AMN26" s="24"/>
      <c r="AMO26" s="24"/>
      <c r="AMP26" s="24"/>
      <c r="AMQ26" s="24"/>
      <c r="AMR26" s="24"/>
      <c r="AMS26" s="24"/>
      <c r="AMT26" s="24"/>
      <c r="AMU26" s="24"/>
      <c r="AMV26" s="24"/>
      <c r="AMW26" s="24"/>
      <c r="AMX26" s="24"/>
      <c r="AMY26" s="24"/>
    </row>
    <row r="27" spans="1:1045" s="34" customFormat="1" ht="63" x14ac:dyDescent="0.25">
      <c r="A27" s="170" t="str">
        <f t="shared" si="1"/>
        <v>S</v>
      </c>
      <c r="B27" s="170">
        <f t="shared" ca="1" si="2"/>
        <v>2</v>
      </c>
      <c r="C27" s="170" t="str">
        <f t="shared" ca="1" si="3"/>
        <v>S</v>
      </c>
      <c r="D27" s="170">
        <f t="shared" ca="1" si="4"/>
        <v>0</v>
      </c>
      <c r="E27" s="170">
        <f t="shared" ca="1" si="5"/>
        <v>3</v>
      </c>
      <c r="F27" s="170">
        <f t="shared" ca="1" si="6"/>
        <v>2</v>
      </c>
      <c r="G27" s="170">
        <f t="shared" ca="1" si="7"/>
        <v>0</v>
      </c>
      <c r="H27" s="170">
        <f t="shared" ca="1" si="8"/>
        <v>0</v>
      </c>
      <c r="I27" s="170">
        <f t="shared" ca="1" si="9"/>
        <v>1</v>
      </c>
      <c r="J27" s="170">
        <f t="shared" ca="1" si="10"/>
        <v>0</v>
      </c>
      <c r="K27" s="170">
        <f t="shared" ca="1" si="11"/>
        <v>0</v>
      </c>
      <c r="L27" s="171" t="str">
        <f t="shared" ca="1" si="12"/>
        <v>F</v>
      </c>
      <c r="M27" s="172" t="str">
        <f t="shared" ca="1" si="13"/>
        <v>SERVIÇO</v>
      </c>
      <c r="N27" s="172" t="s">
        <v>26</v>
      </c>
      <c r="O27" s="173" t="str">
        <f t="shared" ca="1" si="14"/>
        <v>3.2.1.</v>
      </c>
      <c r="P27" s="174" t="s">
        <v>168</v>
      </c>
      <c r="Q27" s="173" t="s">
        <v>284</v>
      </c>
      <c r="R27" s="175" t="str">
        <f ca="1">IFERROR(IF(IF($C27="S",_xlfn.XLOOKUP(_xlfn.CONCAT($P27," ",$Q27),[2]Banco!$A:$A,[2]Banco!$D:$D),"DIGITAR O ITEM")=0,"ESOLHER CÓDIGO QUE CONDIZ COM A BASE DE DADOS",IF($C27="S",_xlfn.XLOOKUP(_xlfn.CONCAT($P27," ",$Q27),[2]Banco!$A:$A,[2]Banco!$D:$D),"DIGITAR O ITEM")),"DIGITAR CÓDIGO DO SERVIÇO OU TÍTULO")</f>
        <v>FORNECIMENTO DE ANDAIME METÁLICO TUBULAR TIPO TORRE (LOCAÇÃO), INCLUSIVE RODÍZIOS, EXCLUSIVE MONTAGEM E DESMONTAGEM</v>
      </c>
      <c r="S27" s="174" t="str">
        <f ca="1">IFERROR(IF(IF($C27="S",_xlfn.XLOOKUP(_xlfn.CONCAT($P27," ",$Q27),[2]Banco!$A:$A,[2]Banco!$E:$E),"DIGITAR O ITEM")=0,"",IF($C27="S",_xlfn.XLOOKUP(_xlfn.CONCAT($P27," ",$Q27),[2]Banco!$A:$A,[2]Banco!$E:$E),"---")),"")</f>
        <v>mxmês</v>
      </c>
      <c r="T27" s="176">
        <f>(30000/1000)*20</f>
        <v>600</v>
      </c>
      <c r="U27" s="177">
        <f t="shared" ca="1" si="15"/>
        <v>21.13</v>
      </c>
      <c r="V27" s="178">
        <v>0.25</v>
      </c>
      <c r="W27" s="179">
        <f t="shared" ca="1" si="16"/>
        <v>26.41</v>
      </c>
      <c r="X27" s="180">
        <f t="shared" ca="1" si="17"/>
        <v>15846</v>
      </c>
      <c r="Y27" s="177">
        <f ca="1">IFERROR(IF($C27="S",_xlfn.XLOOKUP(_xlfn.CONCAT($P27," ",$Q27),[2]Banco!$A:$A,[2]Banco!$G:$G),"---"),0)</f>
        <v>21.13</v>
      </c>
      <c r="Z27" s="24"/>
      <c r="AA27" s="181" t="s">
        <v>283</v>
      </c>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c r="AAA27" s="24"/>
      <c r="AAB27" s="24"/>
      <c r="AAC27" s="24"/>
      <c r="AAD27" s="24"/>
      <c r="AAE27" s="24"/>
      <c r="AAF27" s="24"/>
      <c r="AAG27" s="24"/>
      <c r="AAH27" s="24"/>
      <c r="AAI27" s="24"/>
      <c r="AAJ27" s="24"/>
      <c r="AAK27" s="24"/>
      <c r="AAL27" s="24"/>
      <c r="AAM27" s="24"/>
      <c r="AAN27" s="24"/>
      <c r="AAO27" s="24"/>
      <c r="AAP27" s="24"/>
      <c r="AAQ27" s="24"/>
      <c r="AAR27" s="24"/>
      <c r="AAS27" s="24"/>
      <c r="AAT27" s="24"/>
      <c r="AAU27" s="24"/>
      <c r="AAV27" s="24"/>
      <c r="AAW27" s="24"/>
      <c r="AAX27" s="24"/>
      <c r="AAY27" s="24"/>
      <c r="AAZ27" s="24"/>
      <c r="ABA27" s="24"/>
      <c r="ABB27" s="24"/>
      <c r="ABC27" s="24"/>
      <c r="ABD27" s="24"/>
      <c r="ABE27" s="24"/>
      <c r="ABF27" s="24"/>
      <c r="ABG27" s="24"/>
      <c r="ABH27" s="24"/>
      <c r="ABI27" s="24"/>
      <c r="ABJ27" s="24"/>
      <c r="ABK27" s="24"/>
      <c r="ABL27" s="24"/>
      <c r="ABM27" s="24"/>
      <c r="ABN27" s="24"/>
      <c r="ABO27" s="24"/>
      <c r="ABP27" s="24"/>
      <c r="ABQ27" s="24"/>
      <c r="ABR27" s="24"/>
      <c r="ABS27" s="24"/>
      <c r="ABT27" s="24"/>
      <c r="ABU27" s="24"/>
      <c r="ABV27" s="24"/>
      <c r="ABW27" s="24"/>
      <c r="ABX27" s="24"/>
      <c r="ABY27" s="24"/>
      <c r="ABZ27" s="24"/>
      <c r="ACA27" s="24"/>
      <c r="ACB27" s="24"/>
      <c r="ACC27" s="24"/>
      <c r="ACD27" s="24"/>
      <c r="ACE27" s="24"/>
      <c r="ACF27" s="24"/>
      <c r="ACG27" s="24"/>
      <c r="ACH27" s="24"/>
      <c r="ACI27" s="24"/>
      <c r="ACJ27" s="24"/>
      <c r="ACK27" s="24"/>
      <c r="ACL27" s="24"/>
      <c r="ACM27" s="24"/>
      <c r="ACN27" s="24"/>
      <c r="ACO27" s="24"/>
      <c r="ACP27" s="24"/>
      <c r="ACQ27" s="24"/>
      <c r="ACR27" s="24"/>
      <c r="ACS27" s="24"/>
      <c r="ACT27" s="24"/>
      <c r="ACU27" s="24"/>
      <c r="ACV27" s="24"/>
      <c r="ACW27" s="24"/>
      <c r="ACX27" s="24"/>
      <c r="ACY27" s="24"/>
      <c r="ACZ27" s="24"/>
      <c r="ADA27" s="24"/>
      <c r="ADB27" s="24"/>
      <c r="ADC27" s="24"/>
      <c r="ADD27" s="24"/>
      <c r="ADE27" s="24"/>
      <c r="ADF27" s="24"/>
      <c r="ADG27" s="24"/>
      <c r="ADH27" s="24"/>
      <c r="ADI27" s="24"/>
      <c r="ADJ27" s="24"/>
      <c r="ADK27" s="24"/>
      <c r="ADL27" s="24"/>
      <c r="ADM27" s="24"/>
      <c r="ADN27" s="24"/>
      <c r="ADO27" s="24"/>
      <c r="ADP27" s="24"/>
      <c r="ADQ27" s="24"/>
      <c r="ADR27" s="24"/>
      <c r="ADS27" s="24"/>
      <c r="ADT27" s="24"/>
      <c r="ADU27" s="24"/>
      <c r="ADV27" s="24"/>
      <c r="ADW27" s="24"/>
      <c r="ADX27" s="24"/>
      <c r="ADY27" s="24"/>
      <c r="ADZ27" s="24"/>
      <c r="AEA27" s="24"/>
      <c r="AEB27" s="24"/>
      <c r="AEC27" s="24"/>
      <c r="AED27" s="24"/>
      <c r="AEE27" s="24"/>
      <c r="AEF27" s="24"/>
      <c r="AEG27" s="24"/>
      <c r="AEH27" s="24"/>
      <c r="AEI27" s="24"/>
      <c r="AEJ27" s="24"/>
      <c r="AEK27" s="24"/>
      <c r="AEL27" s="24"/>
      <c r="AEM27" s="24"/>
      <c r="AEN27" s="24"/>
      <c r="AEO27" s="24"/>
      <c r="AEP27" s="24"/>
      <c r="AEQ27" s="24"/>
      <c r="AER27" s="24"/>
      <c r="AES27" s="24"/>
      <c r="AET27" s="24"/>
      <c r="AEU27" s="24"/>
      <c r="AEV27" s="24"/>
      <c r="AEW27" s="24"/>
      <c r="AEX27" s="24"/>
      <c r="AEY27" s="24"/>
      <c r="AEZ27" s="24"/>
      <c r="AFA27" s="24"/>
      <c r="AFB27" s="24"/>
      <c r="AFC27" s="24"/>
      <c r="AFD27" s="24"/>
      <c r="AFE27" s="24"/>
      <c r="AFF27" s="24"/>
      <c r="AFG27" s="24"/>
      <c r="AFH27" s="24"/>
      <c r="AFI27" s="24"/>
      <c r="AFJ27" s="24"/>
      <c r="AFK27" s="24"/>
      <c r="AFL27" s="24"/>
      <c r="AFM27" s="24"/>
      <c r="AFN27" s="24"/>
      <c r="AFO27" s="24"/>
      <c r="AFP27" s="24"/>
      <c r="AFQ27" s="24"/>
      <c r="AFR27" s="24"/>
      <c r="AFS27" s="24"/>
      <c r="AFT27" s="24"/>
      <c r="AFU27" s="24"/>
      <c r="AFV27" s="24"/>
      <c r="AFW27" s="24"/>
      <c r="AFX27" s="24"/>
      <c r="AFY27" s="24"/>
      <c r="AFZ27" s="24"/>
      <c r="AGA27" s="24"/>
      <c r="AGB27" s="24"/>
      <c r="AGC27" s="24"/>
      <c r="AGD27" s="24"/>
      <c r="AGE27" s="24"/>
      <c r="AGF27" s="24"/>
      <c r="AGG27" s="24"/>
      <c r="AGH27" s="24"/>
      <c r="AGI27" s="24"/>
      <c r="AGJ27" s="24"/>
      <c r="AGK27" s="24"/>
      <c r="AGL27" s="24"/>
      <c r="AGM27" s="24"/>
      <c r="AGN27" s="24"/>
      <c r="AGO27" s="24"/>
      <c r="AGP27" s="24"/>
      <c r="AGQ27" s="24"/>
      <c r="AGR27" s="24"/>
      <c r="AGS27" s="24"/>
      <c r="AGT27" s="24"/>
      <c r="AGU27" s="24"/>
      <c r="AGV27" s="24"/>
      <c r="AGW27" s="24"/>
      <c r="AGX27" s="24"/>
      <c r="AGY27" s="24"/>
      <c r="AGZ27" s="24"/>
      <c r="AHA27" s="24"/>
      <c r="AHB27" s="24"/>
      <c r="AHC27" s="24"/>
      <c r="AHD27" s="24"/>
      <c r="AHE27" s="24"/>
      <c r="AHF27" s="24"/>
      <c r="AHG27" s="24"/>
      <c r="AHH27" s="24"/>
      <c r="AHI27" s="24"/>
      <c r="AHJ27" s="24"/>
      <c r="AHK27" s="24"/>
      <c r="AHL27" s="24"/>
      <c r="AHM27" s="24"/>
      <c r="AHN27" s="24"/>
      <c r="AHO27" s="24"/>
      <c r="AHP27" s="24"/>
      <c r="AHQ27" s="24"/>
      <c r="AHR27" s="24"/>
      <c r="AHS27" s="24"/>
      <c r="AHT27" s="24"/>
      <c r="AHU27" s="24"/>
      <c r="AHV27" s="24"/>
      <c r="AHW27" s="24"/>
      <c r="AHX27" s="24"/>
      <c r="AHY27" s="24"/>
      <c r="AHZ27" s="24"/>
      <c r="AIA27" s="24"/>
      <c r="AIB27" s="24"/>
      <c r="AIC27" s="24"/>
      <c r="AID27" s="24"/>
      <c r="AIE27" s="24"/>
      <c r="AIF27" s="24"/>
      <c r="AIG27" s="24"/>
      <c r="AIH27" s="24"/>
      <c r="AII27" s="24"/>
      <c r="AIJ27" s="24"/>
      <c r="AIK27" s="24"/>
      <c r="AIL27" s="24"/>
      <c r="AIM27" s="24"/>
      <c r="AIN27" s="24"/>
      <c r="AIO27" s="24"/>
      <c r="AIP27" s="24"/>
      <c r="AIQ27" s="24"/>
      <c r="AIR27" s="24"/>
      <c r="AIS27" s="24"/>
      <c r="AIT27" s="24"/>
      <c r="AIU27" s="24"/>
      <c r="AIV27" s="24"/>
      <c r="AIW27" s="24"/>
      <c r="AIX27" s="24"/>
      <c r="AIY27" s="24"/>
      <c r="AIZ27" s="24"/>
      <c r="AJA27" s="24"/>
      <c r="AJB27" s="24"/>
      <c r="AJC27" s="24"/>
      <c r="AJD27" s="24"/>
      <c r="AJE27" s="24"/>
      <c r="AJF27" s="24"/>
      <c r="AJG27" s="24"/>
      <c r="AJH27" s="24"/>
      <c r="AJI27" s="24"/>
      <c r="AJJ27" s="24"/>
      <c r="AJK27" s="24"/>
      <c r="AJL27" s="24"/>
      <c r="AJM27" s="24"/>
      <c r="AJN27" s="24"/>
      <c r="AJO27" s="24"/>
      <c r="AJP27" s="24"/>
      <c r="AJQ27" s="24"/>
      <c r="AJR27" s="24"/>
      <c r="AJS27" s="24"/>
      <c r="AJT27" s="24"/>
      <c r="AJU27" s="24"/>
      <c r="AJV27" s="24"/>
      <c r="AJW27" s="24"/>
      <c r="AJX27" s="24"/>
      <c r="AJY27" s="24"/>
      <c r="AJZ27" s="24"/>
      <c r="AKA27" s="24"/>
      <c r="AKB27" s="24"/>
      <c r="AKC27" s="24"/>
      <c r="AKD27" s="24"/>
      <c r="AKE27" s="24"/>
      <c r="AKF27" s="24"/>
      <c r="AKG27" s="24"/>
      <c r="AKH27" s="24"/>
      <c r="AKI27" s="24"/>
      <c r="AKJ27" s="24"/>
      <c r="AKK27" s="24"/>
      <c r="AKL27" s="24"/>
      <c r="AKM27" s="24"/>
      <c r="AKN27" s="24"/>
      <c r="AKO27" s="24"/>
      <c r="AKP27" s="24"/>
      <c r="AKQ27" s="24"/>
      <c r="AKR27" s="24"/>
      <c r="AKS27" s="24"/>
      <c r="AKT27" s="24"/>
      <c r="AKU27" s="24"/>
      <c r="AKV27" s="24"/>
      <c r="AKW27" s="24"/>
      <c r="AKX27" s="24"/>
      <c r="AKY27" s="24"/>
      <c r="AKZ27" s="24"/>
      <c r="ALA27" s="24"/>
      <c r="ALB27" s="24"/>
      <c r="ALC27" s="24"/>
      <c r="ALD27" s="24"/>
      <c r="ALE27" s="24"/>
      <c r="ALF27" s="24"/>
      <c r="ALG27" s="24"/>
      <c r="ALH27" s="24"/>
      <c r="ALI27" s="24"/>
      <c r="ALJ27" s="24"/>
      <c r="ALK27" s="24"/>
      <c r="ALL27" s="24"/>
      <c r="ALM27" s="24"/>
      <c r="ALN27" s="24"/>
      <c r="ALO27" s="24"/>
      <c r="ALP27" s="24"/>
      <c r="ALQ27" s="24"/>
      <c r="ALR27" s="24"/>
      <c r="ALS27" s="24"/>
      <c r="ALT27" s="24"/>
      <c r="ALU27" s="24"/>
      <c r="ALV27" s="24"/>
      <c r="ALW27" s="24"/>
      <c r="ALX27" s="24"/>
      <c r="ALY27" s="24"/>
      <c r="ALZ27" s="24"/>
      <c r="AMA27" s="24"/>
      <c r="AMB27" s="24"/>
      <c r="AMC27" s="24"/>
      <c r="AMD27" s="24"/>
      <c r="AME27" s="24"/>
      <c r="AMF27" s="24"/>
      <c r="AMG27" s="24"/>
      <c r="AMH27" s="24"/>
      <c r="AMI27" s="24"/>
      <c r="AMJ27" s="24"/>
      <c r="AMK27" s="24"/>
      <c r="AML27" s="24"/>
      <c r="AMM27" s="24"/>
      <c r="AMN27" s="24"/>
      <c r="AMO27" s="24"/>
      <c r="AMP27" s="24"/>
      <c r="AMQ27" s="24"/>
      <c r="AMR27" s="24"/>
      <c r="AMS27" s="24"/>
      <c r="AMT27" s="24"/>
      <c r="AMU27" s="24"/>
      <c r="AMV27" s="24"/>
      <c r="AMW27" s="24"/>
      <c r="AMX27" s="24"/>
      <c r="AMY27" s="24"/>
    </row>
    <row r="28" spans="1:1045" s="34" customFormat="1" ht="47.25" x14ac:dyDescent="0.25">
      <c r="A28" s="170" t="str">
        <f t="shared" si="1"/>
        <v>S</v>
      </c>
      <c r="B28" s="170">
        <f t="shared" ca="1" si="2"/>
        <v>2</v>
      </c>
      <c r="C28" s="170" t="str">
        <f t="shared" ca="1" si="3"/>
        <v>S</v>
      </c>
      <c r="D28" s="170">
        <f t="shared" ca="1" si="4"/>
        <v>0</v>
      </c>
      <c r="E28" s="170">
        <f t="shared" ca="1" si="5"/>
        <v>3</v>
      </c>
      <c r="F28" s="170">
        <f t="shared" ca="1" si="6"/>
        <v>2</v>
      </c>
      <c r="G28" s="170">
        <f t="shared" ca="1" si="7"/>
        <v>0</v>
      </c>
      <c r="H28" s="170">
        <f t="shared" ca="1" si="8"/>
        <v>0</v>
      </c>
      <c r="I28" s="170">
        <f t="shared" ca="1" si="9"/>
        <v>2</v>
      </c>
      <c r="J28" s="170">
        <f t="shared" ca="1" si="10"/>
        <v>0</v>
      </c>
      <c r="K28" s="170">
        <f t="shared" ca="1" si="11"/>
        <v>0</v>
      </c>
      <c r="L28" s="171" t="str">
        <f t="shared" ca="1" si="12"/>
        <v>F</v>
      </c>
      <c r="M28" s="172" t="str">
        <f t="shared" ca="1" si="13"/>
        <v>SERVIÇO</v>
      </c>
      <c r="N28" s="172" t="s">
        <v>26</v>
      </c>
      <c r="O28" s="173" t="str">
        <f t="shared" ca="1" si="14"/>
        <v>3.2.2.</v>
      </c>
      <c r="P28" s="174" t="s">
        <v>168</v>
      </c>
      <c r="Q28" s="173" t="s">
        <v>169</v>
      </c>
      <c r="R28" s="175" t="str">
        <f ca="1">IFERROR(IF(IF($C28="S",_xlfn.XLOOKUP(_xlfn.CONCAT($P28," ",$Q28),[2]Banco!$A:$A,[2]Banco!$D:$D),"DIGITAR O ITEM")=0,"ESOLHER CÓDIGO QUE CONDIZ COM A BASE DE DADOS",IF($C28="S",_xlfn.XLOOKUP(_xlfn.CONCAT($P28," ",$Q28),[2]Banco!$A:$A,[2]Banco!$D:$D),"DIGITAR O ITEM")),"DIGITAR CÓDIGO DO SERVIÇO OU TÍTULO")</f>
        <v>MONTAGEM E DESMONTAGEM DE ANDAIME METÁLICO TUBULAR TIPO TORRE, EXCLUSIVE FORNECIMENTO DO ANDAIME</v>
      </c>
      <c r="S28" s="174" t="str">
        <f ca="1">IFERROR(IF(IF($C28="S",_xlfn.XLOOKUP(_xlfn.CONCAT($P28," ",$Q28),[2]Banco!$A:$A,[2]Banco!$E:$E),"DIGITAR O ITEM")=0,"",IF($C28="S",_xlfn.XLOOKUP(_xlfn.CONCAT($P28," ",$Q28),[2]Banco!$A:$A,[2]Banco!$E:$E),"---")),"")</f>
        <v>m</v>
      </c>
      <c r="T28" s="176">
        <f>(30000/1000)*20</f>
        <v>600</v>
      </c>
      <c r="U28" s="177">
        <f t="shared" ca="1" si="15"/>
        <v>12.04</v>
      </c>
      <c r="V28" s="178">
        <v>0.25</v>
      </c>
      <c r="W28" s="179">
        <f t="shared" ca="1" si="16"/>
        <v>15.05</v>
      </c>
      <c r="X28" s="180">
        <f t="shared" ca="1" si="17"/>
        <v>9030</v>
      </c>
      <c r="Y28" s="177">
        <f ca="1">IFERROR(IF($C28="S",_xlfn.XLOOKUP(_xlfn.CONCAT($P28," ",$Q28),[2]Banco!$A:$A,[2]Banco!$G:$G),"---"),0)</f>
        <v>12.04</v>
      </c>
      <c r="Z28" s="24"/>
      <c r="AA28" s="181" t="s">
        <v>285</v>
      </c>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c r="AAA28" s="24"/>
      <c r="AAB28" s="24"/>
      <c r="AAC28" s="24"/>
      <c r="AAD28" s="24"/>
      <c r="AAE28" s="24"/>
      <c r="AAF28" s="24"/>
      <c r="AAG28" s="24"/>
      <c r="AAH28" s="24"/>
      <c r="AAI28" s="24"/>
      <c r="AAJ28" s="24"/>
      <c r="AAK28" s="24"/>
      <c r="AAL28" s="24"/>
      <c r="AAM28" s="24"/>
      <c r="AAN28" s="24"/>
      <c r="AAO28" s="24"/>
      <c r="AAP28" s="24"/>
      <c r="AAQ28" s="24"/>
      <c r="AAR28" s="24"/>
      <c r="AAS28" s="24"/>
      <c r="AAT28" s="24"/>
      <c r="AAU28" s="24"/>
      <c r="AAV28" s="24"/>
      <c r="AAW28" s="24"/>
      <c r="AAX28" s="24"/>
      <c r="AAY28" s="24"/>
      <c r="AAZ28" s="24"/>
      <c r="ABA28" s="24"/>
      <c r="ABB28" s="24"/>
      <c r="ABC28" s="24"/>
      <c r="ABD28" s="24"/>
      <c r="ABE28" s="24"/>
      <c r="ABF28" s="24"/>
      <c r="ABG28" s="24"/>
      <c r="ABH28" s="24"/>
      <c r="ABI28" s="24"/>
      <c r="ABJ28" s="24"/>
      <c r="ABK28" s="24"/>
      <c r="ABL28" s="24"/>
      <c r="ABM28" s="24"/>
      <c r="ABN28" s="24"/>
      <c r="ABO28" s="24"/>
      <c r="ABP28" s="24"/>
      <c r="ABQ28" s="24"/>
      <c r="ABR28" s="24"/>
      <c r="ABS28" s="24"/>
      <c r="ABT28" s="24"/>
      <c r="ABU28" s="24"/>
      <c r="ABV28" s="24"/>
      <c r="ABW28" s="24"/>
      <c r="ABX28" s="24"/>
      <c r="ABY28" s="24"/>
      <c r="ABZ28" s="24"/>
      <c r="ACA28" s="24"/>
      <c r="ACB28" s="24"/>
      <c r="ACC28" s="24"/>
      <c r="ACD28" s="24"/>
      <c r="ACE28" s="24"/>
      <c r="ACF28" s="24"/>
      <c r="ACG28" s="24"/>
      <c r="ACH28" s="24"/>
      <c r="ACI28" s="24"/>
      <c r="ACJ28" s="24"/>
      <c r="ACK28" s="24"/>
      <c r="ACL28" s="24"/>
      <c r="ACM28" s="24"/>
      <c r="ACN28" s="24"/>
      <c r="ACO28" s="24"/>
      <c r="ACP28" s="24"/>
      <c r="ACQ28" s="24"/>
      <c r="ACR28" s="24"/>
      <c r="ACS28" s="24"/>
      <c r="ACT28" s="24"/>
      <c r="ACU28" s="24"/>
      <c r="ACV28" s="24"/>
      <c r="ACW28" s="24"/>
      <c r="ACX28" s="24"/>
      <c r="ACY28" s="24"/>
      <c r="ACZ28" s="24"/>
      <c r="ADA28" s="24"/>
      <c r="ADB28" s="24"/>
      <c r="ADC28" s="24"/>
      <c r="ADD28" s="24"/>
      <c r="ADE28" s="24"/>
      <c r="ADF28" s="24"/>
      <c r="ADG28" s="24"/>
      <c r="ADH28" s="24"/>
      <c r="ADI28" s="24"/>
      <c r="ADJ28" s="24"/>
      <c r="ADK28" s="24"/>
      <c r="ADL28" s="24"/>
      <c r="ADM28" s="24"/>
      <c r="ADN28" s="24"/>
      <c r="ADO28" s="24"/>
      <c r="ADP28" s="24"/>
      <c r="ADQ28" s="24"/>
      <c r="ADR28" s="24"/>
      <c r="ADS28" s="24"/>
      <c r="ADT28" s="24"/>
      <c r="ADU28" s="24"/>
      <c r="ADV28" s="24"/>
      <c r="ADW28" s="24"/>
      <c r="ADX28" s="24"/>
      <c r="ADY28" s="24"/>
      <c r="ADZ28" s="24"/>
      <c r="AEA28" s="24"/>
      <c r="AEB28" s="24"/>
      <c r="AEC28" s="24"/>
      <c r="AED28" s="24"/>
      <c r="AEE28" s="24"/>
      <c r="AEF28" s="24"/>
      <c r="AEG28" s="24"/>
      <c r="AEH28" s="24"/>
      <c r="AEI28" s="24"/>
      <c r="AEJ28" s="24"/>
      <c r="AEK28" s="24"/>
      <c r="AEL28" s="24"/>
      <c r="AEM28" s="24"/>
      <c r="AEN28" s="24"/>
      <c r="AEO28" s="24"/>
      <c r="AEP28" s="24"/>
      <c r="AEQ28" s="24"/>
      <c r="AER28" s="24"/>
      <c r="AES28" s="24"/>
      <c r="AET28" s="24"/>
      <c r="AEU28" s="24"/>
      <c r="AEV28" s="24"/>
      <c r="AEW28" s="24"/>
      <c r="AEX28" s="24"/>
      <c r="AEY28" s="24"/>
      <c r="AEZ28" s="24"/>
      <c r="AFA28" s="24"/>
      <c r="AFB28" s="24"/>
      <c r="AFC28" s="24"/>
      <c r="AFD28" s="24"/>
      <c r="AFE28" s="24"/>
      <c r="AFF28" s="24"/>
      <c r="AFG28" s="24"/>
      <c r="AFH28" s="24"/>
      <c r="AFI28" s="24"/>
      <c r="AFJ28" s="24"/>
      <c r="AFK28" s="24"/>
      <c r="AFL28" s="24"/>
      <c r="AFM28" s="24"/>
      <c r="AFN28" s="24"/>
      <c r="AFO28" s="24"/>
      <c r="AFP28" s="24"/>
      <c r="AFQ28" s="24"/>
      <c r="AFR28" s="24"/>
      <c r="AFS28" s="24"/>
      <c r="AFT28" s="24"/>
      <c r="AFU28" s="24"/>
      <c r="AFV28" s="24"/>
      <c r="AFW28" s="24"/>
      <c r="AFX28" s="24"/>
      <c r="AFY28" s="24"/>
      <c r="AFZ28" s="24"/>
      <c r="AGA28" s="24"/>
      <c r="AGB28" s="24"/>
      <c r="AGC28" s="24"/>
      <c r="AGD28" s="24"/>
      <c r="AGE28" s="24"/>
      <c r="AGF28" s="24"/>
      <c r="AGG28" s="24"/>
      <c r="AGH28" s="24"/>
      <c r="AGI28" s="24"/>
      <c r="AGJ28" s="24"/>
      <c r="AGK28" s="24"/>
      <c r="AGL28" s="24"/>
      <c r="AGM28" s="24"/>
      <c r="AGN28" s="24"/>
      <c r="AGO28" s="24"/>
      <c r="AGP28" s="24"/>
      <c r="AGQ28" s="24"/>
      <c r="AGR28" s="24"/>
      <c r="AGS28" s="24"/>
      <c r="AGT28" s="24"/>
      <c r="AGU28" s="24"/>
      <c r="AGV28" s="24"/>
      <c r="AGW28" s="24"/>
      <c r="AGX28" s="24"/>
      <c r="AGY28" s="24"/>
      <c r="AGZ28" s="24"/>
      <c r="AHA28" s="24"/>
      <c r="AHB28" s="24"/>
      <c r="AHC28" s="24"/>
      <c r="AHD28" s="24"/>
      <c r="AHE28" s="24"/>
      <c r="AHF28" s="24"/>
      <c r="AHG28" s="24"/>
      <c r="AHH28" s="24"/>
      <c r="AHI28" s="24"/>
      <c r="AHJ28" s="24"/>
      <c r="AHK28" s="24"/>
      <c r="AHL28" s="24"/>
      <c r="AHM28" s="24"/>
      <c r="AHN28" s="24"/>
      <c r="AHO28" s="24"/>
      <c r="AHP28" s="24"/>
      <c r="AHQ28" s="24"/>
      <c r="AHR28" s="24"/>
      <c r="AHS28" s="24"/>
      <c r="AHT28" s="24"/>
      <c r="AHU28" s="24"/>
      <c r="AHV28" s="24"/>
      <c r="AHW28" s="24"/>
      <c r="AHX28" s="24"/>
      <c r="AHY28" s="24"/>
      <c r="AHZ28" s="24"/>
      <c r="AIA28" s="24"/>
      <c r="AIB28" s="24"/>
      <c r="AIC28" s="24"/>
      <c r="AID28" s="24"/>
      <c r="AIE28" s="24"/>
      <c r="AIF28" s="24"/>
      <c r="AIG28" s="24"/>
      <c r="AIH28" s="24"/>
      <c r="AII28" s="24"/>
      <c r="AIJ28" s="24"/>
      <c r="AIK28" s="24"/>
      <c r="AIL28" s="24"/>
      <c r="AIM28" s="24"/>
      <c r="AIN28" s="24"/>
      <c r="AIO28" s="24"/>
      <c r="AIP28" s="24"/>
      <c r="AIQ28" s="24"/>
      <c r="AIR28" s="24"/>
      <c r="AIS28" s="24"/>
      <c r="AIT28" s="24"/>
      <c r="AIU28" s="24"/>
      <c r="AIV28" s="24"/>
      <c r="AIW28" s="24"/>
      <c r="AIX28" s="24"/>
      <c r="AIY28" s="24"/>
      <c r="AIZ28" s="24"/>
      <c r="AJA28" s="24"/>
      <c r="AJB28" s="24"/>
      <c r="AJC28" s="24"/>
      <c r="AJD28" s="24"/>
      <c r="AJE28" s="24"/>
      <c r="AJF28" s="24"/>
      <c r="AJG28" s="24"/>
      <c r="AJH28" s="24"/>
      <c r="AJI28" s="24"/>
      <c r="AJJ28" s="24"/>
      <c r="AJK28" s="24"/>
      <c r="AJL28" s="24"/>
      <c r="AJM28" s="24"/>
      <c r="AJN28" s="24"/>
      <c r="AJO28" s="24"/>
      <c r="AJP28" s="24"/>
      <c r="AJQ28" s="24"/>
      <c r="AJR28" s="24"/>
      <c r="AJS28" s="24"/>
      <c r="AJT28" s="24"/>
      <c r="AJU28" s="24"/>
      <c r="AJV28" s="24"/>
      <c r="AJW28" s="24"/>
      <c r="AJX28" s="24"/>
      <c r="AJY28" s="24"/>
      <c r="AJZ28" s="24"/>
      <c r="AKA28" s="24"/>
      <c r="AKB28" s="24"/>
      <c r="AKC28" s="24"/>
      <c r="AKD28" s="24"/>
      <c r="AKE28" s="24"/>
      <c r="AKF28" s="24"/>
      <c r="AKG28" s="24"/>
      <c r="AKH28" s="24"/>
      <c r="AKI28" s="24"/>
      <c r="AKJ28" s="24"/>
      <c r="AKK28" s="24"/>
      <c r="AKL28" s="24"/>
      <c r="AKM28" s="24"/>
      <c r="AKN28" s="24"/>
      <c r="AKO28" s="24"/>
      <c r="AKP28" s="24"/>
      <c r="AKQ28" s="24"/>
      <c r="AKR28" s="24"/>
      <c r="AKS28" s="24"/>
      <c r="AKT28" s="24"/>
      <c r="AKU28" s="24"/>
      <c r="AKV28" s="24"/>
      <c r="AKW28" s="24"/>
      <c r="AKX28" s="24"/>
      <c r="AKY28" s="24"/>
      <c r="AKZ28" s="24"/>
      <c r="ALA28" s="24"/>
      <c r="ALB28" s="24"/>
      <c r="ALC28" s="24"/>
      <c r="ALD28" s="24"/>
      <c r="ALE28" s="24"/>
      <c r="ALF28" s="24"/>
      <c r="ALG28" s="24"/>
      <c r="ALH28" s="24"/>
      <c r="ALI28" s="24"/>
      <c r="ALJ28" s="24"/>
      <c r="ALK28" s="24"/>
      <c r="ALL28" s="24"/>
      <c r="ALM28" s="24"/>
      <c r="ALN28" s="24"/>
      <c r="ALO28" s="24"/>
      <c r="ALP28" s="24"/>
      <c r="ALQ28" s="24"/>
      <c r="ALR28" s="24"/>
      <c r="ALS28" s="24"/>
      <c r="ALT28" s="24"/>
      <c r="ALU28" s="24"/>
      <c r="ALV28" s="24"/>
      <c r="ALW28" s="24"/>
      <c r="ALX28" s="24"/>
      <c r="ALY28" s="24"/>
      <c r="ALZ28" s="24"/>
      <c r="AMA28" s="24"/>
      <c r="AMB28" s="24"/>
      <c r="AMC28" s="24"/>
      <c r="AMD28" s="24"/>
      <c r="AME28" s="24"/>
      <c r="AMF28" s="24"/>
      <c r="AMG28" s="24"/>
      <c r="AMH28" s="24"/>
      <c r="AMI28" s="24"/>
      <c r="AMJ28" s="24"/>
      <c r="AMK28" s="24"/>
      <c r="AML28" s="24"/>
      <c r="AMM28" s="24"/>
      <c r="AMN28" s="24"/>
      <c r="AMO28" s="24"/>
      <c r="AMP28" s="24"/>
      <c r="AMQ28" s="24"/>
      <c r="AMR28" s="24"/>
      <c r="AMS28" s="24"/>
      <c r="AMT28" s="24"/>
      <c r="AMU28" s="24"/>
      <c r="AMV28" s="24"/>
      <c r="AMW28" s="24"/>
      <c r="AMX28" s="24"/>
      <c r="AMY28" s="24"/>
    </row>
    <row r="29" spans="1:1045" s="34" customFormat="1" ht="47.25" x14ac:dyDescent="0.25">
      <c r="A29" s="170" t="str">
        <f t="shared" si="1"/>
        <v>S</v>
      </c>
      <c r="B29" s="170">
        <f t="shared" ca="1" si="2"/>
        <v>2</v>
      </c>
      <c r="C29" s="170" t="str">
        <f t="shared" ca="1" si="3"/>
        <v>S</v>
      </c>
      <c r="D29" s="170">
        <f t="shared" ca="1" si="4"/>
        <v>0</v>
      </c>
      <c r="E29" s="170">
        <f t="shared" ca="1" si="5"/>
        <v>3</v>
      </c>
      <c r="F29" s="170">
        <f t="shared" ca="1" si="6"/>
        <v>2</v>
      </c>
      <c r="G29" s="170">
        <f t="shared" ca="1" si="7"/>
        <v>0</v>
      </c>
      <c r="H29" s="170">
        <f t="shared" ca="1" si="8"/>
        <v>0</v>
      </c>
      <c r="I29" s="170">
        <f t="shared" ca="1" si="9"/>
        <v>3</v>
      </c>
      <c r="J29" s="170">
        <f t="shared" ca="1" si="10"/>
        <v>0</v>
      </c>
      <c r="K29" s="170">
        <f t="shared" ca="1" si="11"/>
        <v>0</v>
      </c>
      <c r="L29" s="171" t="str">
        <f t="shared" ca="1" si="12"/>
        <v>F</v>
      </c>
      <c r="M29" s="172" t="str">
        <f t="shared" ca="1" si="13"/>
        <v>SERVIÇO</v>
      </c>
      <c r="N29" s="172" t="s">
        <v>26</v>
      </c>
      <c r="O29" s="173" t="str">
        <f t="shared" ca="1" si="14"/>
        <v>3.2.3.</v>
      </c>
      <c r="P29" s="174" t="s">
        <v>168</v>
      </c>
      <c r="Q29" s="173" t="s">
        <v>171</v>
      </c>
      <c r="R29" s="175" t="str">
        <f ca="1">IFERROR(IF(IF($C29="S",_xlfn.XLOOKUP(_xlfn.CONCAT($P29," ",$Q29),[2]Banco!$A:$A,[2]Banco!$D:$D),"DIGITAR O ITEM")=0,"ESOLHER CÓDIGO QUE CONDIZ COM A BASE DE DADOS",IF($C29="S",_xlfn.XLOOKUP(_xlfn.CONCAT($P29," ",$Q29),[2]Banco!$A:$A,[2]Banco!$D:$D),"DIGITAR O ITEM")),"DIGITAR CÓDIGO DO SERVIÇO OU TÍTULO")</f>
        <v>LINHA DE VIDA HORIZONTAL PROVISÓRIA EM CORDA PARA TRABALHOS EM COBERTURAS E TELHADOS</v>
      </c>
      <c r="S29" s="174" t="str">
        <f ca="1">IFERROR(IF(IF($C29="S",_xlfn.XLOOKUP(_xlfn.CONCAT($P29," ",$Q29),[2]Banco!$A:$A,[2]Banco!$E:$E),"DIGITAR O ITEM")=0,"",IF($C29="S",_xlfn.XLOOKUP(_xlfn.CONCAT($P29," ",$Q29),[2]Banco!$A:$A,[2]Banco!$E:$E),"---")),"")</f>
        <v>m</v>
      </c>
      <c r="T29" s="176">
        <f>(30000/1000)*130</f>
        <v>3900</v>
      </c>
      <c r="U29" s="177">
        <f t="shared" ca="1" si="15"/>
        <v>7.37</v>
      </c>
      <c r="V29" s="178">
        <v>0.25</v>
      </c>
      <c r="W29" s="179">
        <f t="shared" ca="1" si="16"/>
        <v>9.2100000000000009</v>
      </c>
      <c r="X29" s="180">
        <f t="shared" ca="1" si="17"/>
        <v>35919</v>
      </c>
      <c r="Y29" s="177">
        <f ca="1">IFERROR(IF($C29="S",_xlfn.XLOOKUP(_xlfn.CONCAT($P29," ",$Q29),[2]Banco!$A:$A,[2]Banco!$G:$G),"---"),0)</f>
        <v>7.37</v>
      </c>
      <c r="Z29" s="24"/>
      <c r="AA29" s="181" t="s">
        <v>286</v>
      </c>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c r="AAA29" s="24"/>
      <c r="AAB29" s="24"/>
      <c r="AAC29" s="24"/>
      <c r="AAD29" s="24"/>
      <c r="AAE29" s="24"/>
      <c r="AAF29" s="24"/>
      <c r="AAG29" s="24"/>
      <c r="AAH29" s="24"/>
      <c r="AAI29" s="24"/>
      <c r="AAJ29" s="24"/>
      <c r="AAK29" s="24"/>
      <c r="AAL29" s="24"/>
      <c r="AAM29" s="24"/>
      <c r="AAN29" s="24"/>
      <c r="AAO29" s="24"/>
      <c r="AAP29" s="24"/>
      <c r="AAQ29" s="24"/>
      <c r="AAR29" s="24"/>
      <c r="AAS29" s="24"/>
      <c r="AAT29" s="24"/>
      <c r="AAU29" s="24"/>
      <c r="AAV29" s="24"/>
      <c r="AAW29" s="24"/>
      <c r="AAX29" s="24"/>
      <c r="AAY29" s="24"/>
      <c r="AAZ29" s="24"/>
      <c r="ABA29" s="24"/>
      <c r="ABB29" s="24"/>
      <c r="ABC29" s="24"/>
      <c r="ABD29" s="24"/>
      <c r="ABE29" s="24"/>
      <c r="ABF29" s="24"/>
      <c r="ABG29" s="24"/>
      <c r="ABH29" s="24"/>
      <c r="ABI29" s="24"/>
      <c r="ABJ29" s="24"/>
      <c r="ABK29" s="24"/>
      <c r="ABL29" s="24"/>
      <c r="ABM29" s="24"/>
      <c r="ABN29" s="24"/>
      <c r="ABO29" s="24"/>
      <c r="ABP29" s="24"/>
      <c r="ABQ29" s="24"/>
      <c r="ABR29" s="24"/>
      <c r="ABS29" s="24"/>
      <c r="ABT29" s="24"/>
      <c r="ABU29" s="24"/>
      <c r="ABV29" s="24"/>
      <c r="ABW29" s="24"/>
      <c r="ABX29" s="24"/>
      <c r="ABY29" s="24"/>
      <c r="ABZ29" s="24"/>
      <c r="ACA29" s="24"/>
      <c r="ACB29" s="24"/>
      <c r="ACC29" s="24"/>
      <c r="ACD29" s="24"/>
      <c r="ACE29" s="24"/>
      <c r="ACF29" s="24"/>
      <c r="ACG29" s="24"/>
      <c r="ACH29" s="24"/>
      <c r="ACI29" s="24"/>
      <c r="ACJ29" s="24"/>
      <c r="ACK29" s="24"/>
      <c r="ACL29" s="24"/>
      <c r="ACM29" s="24"/>
      <c r="ACN29" s="24"/>
      <c r="ACO29" s="24"/>
      <c r="ACP29" s="24"/>
      <c r="ACQ29" s="24"/>
      <c r="ACR29" s="24"/>
      <c r="ACS29" s="24"/>
      <c r="ACT29" s="24"/>
      <c r="ACU29" s="24"/>
      <c r="ACV29" s="24"/>
      <c r="ACW29" s="24"/>
      <c r="ACX29" s="24"/>
      <c r="ACY29" s="24"/>
      <c r="ACZ29" s="24"/>
      <c r="ADA29" s="24"/>
      <c r="ADB29" s="24"/>
      <c r="ADC29" s="24"/>
      <c r="ADD29" s="24"/>
      <c r="ADE29" s="24"/>
      <c r="ADF29" s="24"/>
      <c r="ADG29" s="24"/>
      <c r="ADH29" s="24"/>
      <c r="ADI29" s="24"/>
      <c r="ADJ29" s="24"/>
      <c r="ADK29" s="24"/>
      <c r="ADL29" s="24"/>
      <c r="ADM29" s="24"/>
      <c r="ADN29" s="24"/>
      <c r="ADO29" s="24"/>
      <c r="ADP29" s="24"/>
      <c r="ADQ29" s="24"/>
      <c r="ADR29" s="24"/>
      <c r="ADS29" s="24"/>
      <c r="ADT29" s="24"/>
      <c r="ADU29" s="24"/>
      <c r="ADV29" s="24"/>
      <c r="ADW29" s="24"/>
      <c r="ADX29" s="24"/>
      <c r="ADY29" s="24"/>
      <c r="ADZ29" s="24"/>
      <c r="AEA29" s="24"/>
      <c r="AEB29" s="24"/>
      <c r="AEC29" s="24"/>
      <c r="AED29" s="24"/>
      <c r="AEE29" s="24"/>
      <c r="AEF29" s="24"/>
      <c r="AEG29" s="24"/>
      <c r="AEH29" s="24"/>
      <c r="AEI29" s="24"/>
      <c r="AEJ29" s="24"/>
      <c r="AEK29" s="24"/>
      <c r="AEL29" s="24"/>
      <c r="AEM29" s="24"/>
      <c r="AEN29" s="24"/>
      <c r="AEO29" s="24"/>
      <c r="AEP29" s="24"/>
      <c r="AEQ29" s="24"/>
      <c r="AER29" s="24"/>
      <c r="AES29" s="24"/>
      <c r="AET29" s="24"/>
      <c r="AEU29" s="24"/>
      <c r="AEV29" s="24"/>
      <c r="AEW29" s="24"/>
      <c r="AEX29" s="24"/>
      <c r="AEY29" s="24"/>
      <c r="AEZ29" s="24"/>
      <c r="AFA29" s="24"/>
      <c r="AFB29" s="24"/>
      <c r="AFC29" s="24"/>
      <c r="AFD29" s="24"/>
      <c r="AFE29" s="24"/>
      <c r="AFF29" s="24"/>
      <c r="AFG29" s="24"/>
      <c r="AFH29" s="24"/>
      <c r="AFI29" s="24"/>
      <c r="AFJ29" s="24"/>
      <c r="AFK29" s="24"/>
      <c r="AFL29" s="24"/>
      <c r="AFM29" s="24"/>
      <c r="AFN29" s="24"/>
      <c r="AFO29" s="24"/>
      <c r="AFP29" s="24"/>
      <c r="AFQ29" s="24"/>
      <c r="AFR29" s="24"/>
      <c r="AFS29" s="24"/>
      <c r="AFT29" s="24"/>
      <c r="AFU29" s="24"/>
      <c r="AFV29" s="24"/>
      <c r="AFW29" s="24"/>
      <c r="AFX29" s="24"/>
      <c r="AFY29" s="24"/>
      <c r="AFZ29" s="24"/>
      <c r="AGA29" s="24"/>
      <c r="AGB29" s="24"/>
      <c r="AGC29" s="24"/>
      <c r="AGD29" s="24"/>
      <c r="AGE29" s="24"/>
      <c r="AGF29" s="24"/>
      <c r="AGG29" s="24"/>
      <c r="AGH29" s="24"/>
      <c r="AGI29" s="24"/>
      <c r="AGJ29" s="24"/>
      <c r="AGK29" s="24"/>
      <c r="AGL29" s="24"/>
      <c r="AGM29" s="24"/>
      <c r="AGN29" s="24"/>
      <c r="AGO29" s="24"/>
      <c r="AGP29" s="24"/>
      <c r="AGQ29" s="24"/>
      <c r="AGR29" s="24"/>
      <c r="AGS29" s="24"/>
      <c r="AGT29" s="24"/>
      <c r="AGU29" s="24"/>
      <c r="AGV29" s="24"/>
      <c r="AGW29" s="24"/>
      <c r="AGX29" s="24"/>
      <c r="AGY29" s="24"/>
      <c r="AGZ29" s="24"/>
      <c r="AHA29" s="24"/>
      <c r="AHB29" s="24"/>
      <c r="AHC29" s="24"/>
      <c r="AHD29" s="24"/>
      <c r="AHE29" s="24"/>
      <c r="AHF29" s="24"/>
      <c r="AHG29" s="24"/>
      <c r="AHH29" s="24"/>
      <c r="AHI29" s="24"/>
      <c r="AHJ29" s="24"/>
      <c r="AHK29" s="24"/>
      <c r="AHL29" s="24"/>
      <c r="AHM29" s="24"/>
      <c r="AHN29" s="24"/>
      <c r="AHO29" s="24"/>
      <c r="AHP29" s="24"/>
      <c r="AHQ29" s="24"/>
      <c r="AHR29" s="24"/>
      <c r="AHS29" s="24"/>
      <c r="AHT29" s="24"/>
      <c r="AHU29" s="24"/>
      <c r="AHV29" s="24"/>
      <c r="AHW29" s="24"/>
      <c r="AHX29" s="24"/>
      <c r="AHY29" s="24"/>
      <c r="AHZ29" s="24"/>
      <c r="AIA29" s="24"/>
      <c r="AIB29" s="24"/>
      <c r="AIC29" s="24"/>
      <c r="AID29" s="24"/>
      <c r="AIE29" s="24"/>
      <c r="AIF29" s="24"/>
      <c r="AIG29" s="24"/>
      <c r="AIH29" s="24"/>
      <c r="AII29" s="24"/>
      <c r="AIJ29" s="24"/>
      <c r="AIK29" s="24"/>
      <c r="AIL29" s="24"/>
      <c r="AIM29" s="24"/>
      <c r="AIN29" s="24"/>
      <c r="AIO29" s="24"/>
      <c r="AIP29" s="24"/>
      <c r="AIQ29" s="24"/>
      <c r="AIR29" s="24"/>
      <c r="AIS29" s="24"/>
      <c r="AIT29" s="24"/>
      <c r="AIU29" s="24"/>
      <c r="AIV29" s="24"/>
      <c r="AIW29" s="24"/>
      <c r="AIX29" s="24"/>
      <c r="AIY29" s="24"/>
      <c r="AIZ29" s="24"/>
      <c r="AJA29" s="24"/>
      <c r="AJB29" s="24"/>
      <c r="AJC29" s="24"/>
      <c r="AJD29" s="24"/>
      <c r="AJE29" s="24"/>
      <c r="AJF29" s="24"/>
      <c r="AJG29" s="24"/>
      <c r="AJH29" s="24"/>
      <c r="AJI29" s="24"/>
      <c r="AJJ29" s="24"/>
      <c r="AJK29" s="24"/>
      <c r="AJL29" s="24"/>
      <c r="AJM29" s="24"/>
      <c r="AJN29" s="24"/>
      <c r="AJO29" s="24"/>
      <c r="AJP29" s="24"/>
      <c r="AJQ29" s="24"/>
      <c r="AJR29" s="24"/>
      <c r="AJS29" s="24"/>
      <c r="AJT29" s="24"/>
      <c r="AJU29" s="24"/>
      <c r="AJV29" s="24"/>
      <c r="AJW29" s="24"/>
      <c r="AJX29" s="24"/>
      <c r="AJY29" s="24"/>
      <c r="AJZ29" s="24"/>
      <c r="AKA29" s="24"/>
      <c r="AKB29" s="24"/>
      <c r="AKC29" s="24"/>
      <c r="AKD29" s="24"/>
      <c r="AKE29" s="24"/>
      <c r="AKF29" s="24"/>
      <c r="AKG29" s="24"/>
      <c r="AKH29" s="24"/>
      <c r="AKI29" s="24"/>
      <c r="AKJ29" s="24"/>
      <c r="AKK29" s="24"/>
      <c r="AKL29" s="24"/>
      <c r="AKM29" s="24"/>
      <c r="AKN29" s="24"/>
      <c r="AKO29" s="24"/>
      <c r="AKP29" s="24"/>
      <c r="AKQ29" s="24"/>
      <c r="AKR29" s="24"/>
      <c r="AKS29" s="24"/>
      <c r="AKT29" s="24"/>
      <c r="AKU29" s="24"/>
      <c r="AKV29" s="24"/>
      <c r="AKW29" s="24"/>
      <c r="AKX29" s="24"/>
      <c r="AKY29" s="24"/>
      <c r="AKZ29" s="24"/>
      <c r="ALA29" s="24"/>
      <c r="ALB29" s="24"/>
      <c r="ALC29" s="24"/>
      <c r="ALD29" s="24"/>
      <c r="ALE29" s="24"/>
      <c r="ALF29" s="24"/>
      <c r="ALG29" s="24"/>
      <c r="ALH29" s="24"/>
      <c r="ALI29" s="24"/>
      <c r="ALJ29" s="24"/>
      <c r="ALK29" s="24"/>
      <c r="ALL29" s="24"/>
      <c r="ALM29" s="24"/>
      <c r="ALN29" s="24"/>
      <c r="ALO29" s="24"/>
      <c r="ALP29" s="24"/>
      <c r="ALQ29" s="24"/>
      <c r="ALR29" s="24"/>
      <c r="ALS29" s="24"/>
      <c r="ALT29" s="24"/>
      <c r="ALU29" s="24"/>
      <c r="ALV29" s="24"/>
      <c r="ALW29" s="24"/>
      <c r="ALX29" s="24"/>
      <c r="ALY29" s="24"/>
      <c r="ALZ29" s="24"/>
      <c r="AMA29" s="24"/>
      <c r="AMB29" s="24"/>
      <c r="AMC29" s="24"/>
      <c r="AMD29" s="24"/>
      <c r="AME29" s="24"/>
      <c r="AMF29" s="24"/>
      <c r="AMG29" s="24"/>
      <c r="AMH29" s="24"/>
      <c r="AMI29" s="24"/>
      <c r="AMJ29" s="24"/>
      <c r="AMK29" s="24"/>
      <c r="AML29" s="24"/>
      <c r="AMM29" s="24"/>
      <c r="AMN29" s="24"/>
      <c r="AMO29" s="24"/>
      <c r="AMP29" s="24"/>
      <c r="AMQ29" s="24"/>
      <c r="AMR29" s="24"/>
      <c r="AMS29" s="24"/>
      <c r="AMT29" s="24"/>
      <c r="AMU29" s="24"/>
      <c r="AMV29" s="24"/>
      <c r="AMW29" s="24"/>
      <c r="AMX29" s="24"/>
      <c r="AMY29" s="24"/>
    </row>
    <row r="30" spans="1:1045" ht="3" customHeight="1" x14ac:dyDescent="0.25">
      <c r="A30"/>
      <c r="B30"/>
      <c r="C30"/>
      <c r="D30"/>
      <c r="E30"/>
      <c r="F30"/>
      <c r="G30"/>
      <c r="H30"/>
      <c r="I30"/>
      <c r="J30"/>
      <c r="K30"/>
      <c r="L30" s="77"/>
      <c r="M30" s="12"/>
      <c r="N30" s="12"/>
      <c r="O30" s="27"/>
      <c r="P30" s="32"/>
      <c r="Q30" s="29"/>
      <c r="R30" s="28"/>
      <c r="S30" s="32"/>
      <c r="T30" s="33"/>
      <c r="U30" s="30"/>
      <c r="V30" s="79"/>
      <c r="W30" s="13"/>
      <c r="X30" s="31"/>
      <c r="Y30" s="8"/>
      <c r="Z30" s="8"/>
      <c r="AA30" s="7"/>
      <c r="AMZ30" s="3"/>
      <c r="ANA30" s="3"/>
      <c r="ANB30" s="3"/>
      <c r="ANC30" s="3"/>
      <c r="AND30" s="3"/>
      <c r="ANE30" s="3"/>
    </row>
    <row r="31" spans="1:1045" ht="18.75" x14ac:dyDescent="0.25">
      <c r="A31">
        <v>-1</v>
      </c>
      <c r="B31"/>
      <c r="C31">
        <v>-1</v>
      </c>
      <c r="D31"/>
      <c r="E31">
        <v>0</v>
      </c>
      <c r="F31">
        <v>0</v>
      </c>
      <c r="G31">
        <v>0</v>
      </c>
      <c r="H31">
        <v>0</v>
      </c>
      <c r="I31">
        <v>0</v>
      </c>
      <c r="J31"/>
      <c r="K31"/>
      <c r="L31" s="77" t="s">
        <v>70</v>
      </c>
      <c r="M31" s="12" t="s">
        <v>6</v>
      </c>
      <c r="N31" s="12" t="s">
        <v>6</v>
      </c>
      <c r="O31" s="14" t="s">
        <v>6</v>
      </c>
      <c r="P31" s="15"/>
      <c r="Q31" s="16"/>
      <c r="R31" s="17"/>
      <c r="S31" s="18"/>
      <c r="T31" s="19" t="s">
        <v>5</v>
      </c>
      <c r="U31" s="20"/>
      <c r="V31" s="20"/>
      <c r="W31" s="20"/>
      <c r="X31" s="35">
        <f ca="1">SUMIF($M:$M,"NÍVEL 1",$X:$X)</f>
        <v>9250550.2799999993</v>
      </c>
      <c r="Y31" s="8"/>
      <c r="Z31" s="8"/>
      <c r="AMZ31" s="3"/>
      <c r="ANA31" s="3"/>
      <c r="ANB31" s="3"/>
      <c r="ANC31" s="3"/>
      <c r="AND31" s="3"/>
      <c r="ANE31" s="3"/>
    </row>
    <row r="32" spans="1:1045" x14ac:dyDescent="0.25">
      <c r="F32"/>
      <c r="G32"/>
      <c r="H32"/>
      <c r="I32"/>
      <c r="J32"/>
      <c r="K32"/>
      <c r="L32"/>
      <c r="M32"/>
      <c r="N32"/>
      <c r="O32"/>
      <c r="P32"/>
    </row>
    <row r="33" spans="1:32" ht="24.95" customHeight="1" x14ac:dyDescent="0.25">
      <c r="F33"/>
      <c r="G33"/>
      <c r="H33"/>
      <c r="I33"/>
      <c r="J33"/>
      <c r="K33"/>
      <c r="L33"/>
      <c r="M33"/>
      <c r="N33"/>
      <c r="O33"/>
      <c r="P33"/>
      <c r="Q33" s="4" t="s">
        <v>157</v>
      </c>
      <c r="R33" s="3" t="s">
        <v>174</v>
      </c>
    </row>
    <row r="34" spans="1:32" ht="24.95" customHeight="1" x14ac:dyDescent="0.25">
      <c r="A34" s="6" t="s">
        <v>72</v>
      </c>
      <c r="C34" s="3"/>
      <c r="F34"/>
      <c r="G34"/>
      <c r="H34"/>
      <c r="I34"/>
      <c r="J34"/>
      <c r="K34"/>
      <c r="L34"/>
      <c r="M34"/>
      <c r="N34"/>
      <c r="O34"/>
      <c r="P34"/>
      <c r="Q34" t="s">
        <v>173</v>
      </c>
      <c r="R34" t="s">
        <v>280</v>
      </c>
      <c r="S34"/>
      <c r="T34" s="24"/>
      <c r="U34" s="24"/>
      <c r="V34" s="24"/>
      <c r="W34" s="24"/>
      <c r="X34" s="24"/>
      <c r="Y34" s="24"/>
      <c r="Z34" s="24"/>
      <c r="AA34" s="181" t="s">
        <v>175</v>
      </c>
      <c r="AB34" s="24"/>
      <c r="AC34" s="22"/>
      <c r="AD34" s="23"/>
      <c r="AE34" s="23"/>
      <c r="AF34" s="1"/>
    </row>
    <row r="35" spans="1:32" x14ac:dyDescent="0.25">
      <c r="A35" s="4">
        <v>0</v>
      </c>
      <c r="C35" s="4" t="s">
        <v>52</v>
      </c>
      <c r="F35"/>
      <c r="G35"/>
      <c r="H35"/>
      <c r="I35"/>
      <c r="J35"/>
      <c r="K35"/>
      <c r="L35"/>
      <c r="M35"/>
      <c r="N35"/>
      <c r="O35"/>
      <c r="P35"/>
      <c r="T35" s="204"/>
      <c r="U35" s="204"/>
      <c r="V35" s="204"/>
      <c r="W35" s="204"/>
      <c r="X35" s="204"/>
      <c r="Y35" s="1"/>
      <c r="Z35" s="2"/>
      <c r="AA35" s="2"/>
      <c r="AB35" s="2"/>
      <c r="AC35" s="23"/>
      <c r="AD35" s="23"/>
      <c r="AE35" s="23"/>
      <c r="AF35" s="1"/>
    </row>
    <row r="36" spans="1:32" ht="15.75" x14ac:dyDescent="0.25">
      <c r="A36" s="4">
        <f>C36</f>
        <v>1</v>
      </c>
      <c r="C36" s="4">
        <f t="shared" ref="C36:C65" si="24">ROW()-ROW($C$35)</f>
        <v>1</v>
      </c>
      <c r="D36" s="4" t="e">
        <f ca="1">_xlfn.XLOOKUP(C36,O:O,R:R)</f>
        <v>#N/A</v>
      </c>
      <c r="F36"/>
      <c r="G36"/>
      <c r="H36"/>
      <c r="I36"/>
      <c r="J36"/>
      <c r="K36"/>
      <c r="L36"/>
      <c r="M36"/>
      <c r="N36"/>
      <c r="O36"/>
      <c r="P36"/>
      <c r="T36" s="3"/>
      <c r="U36" s="3"/>
      <c r="V36" s="3"/>
      <c r="W36" s="205"/>
      <c r="X36" s="205"/>
      <c r="Y36" s="21"/>
      <c r="Z36" s="206"/>
      <c r="AA36" s="206"/>
      <c r="AB36" s="24"/>
      <c r="AC36" s="23"/>
      <c r="AD36" s="23"/>
      <c r="AE36" s="23"/>
    </row>
    <row r="37" spans="1:32" x14ac:dyDescent="0.25">
      <c r="A37" s="4">
        <f t="shared" ref="A37:A65" si="25">C37</f>
        <v>2</v>
      </c>
      <c r="C37" s="4">
        <f t="shared" si="24"/>
        <v>2</v>
      </c>
      <c r="F37"/>
      <c r="G37"/>
      <c r="H37"/>
      <c r="I37"/>
      <c r="J37"/>
      <c r="K37"/>
      <c r="L37"/>
      <c r="M37"/>
      <c r="N37"/>
      <c r="O37"/>
      <c r="P37"/>
      <c r="T37" s="204"/>
      <c r="U37" s="204"/>
      <c r="V37" s="204"/>
      <c r="W37" s="204"/>
      <c r="X37" s="204"/>
      <c r="Y37" s="23"/>
      <c r="AC37" s="23"/>
      <c r="AD37" s="23"/>
      <c r="AE37" s="23"/>
    </row>
    <row r="38" spans="1:32" x14ac:dyDescent="0.25">
      <c r="A38" s="4">
        <f t="shared" si="25"/>
        <v>3</v>
      </c>
      <c r="C38" s="4">
        <f t="shared" si="24"/>
        <v>3</v>
      </c>
      <c r="F38"/>
      <c r="G38"/>
      <c r="H38"/>
      <c r="I38"/>
      <c r="J38"/>
      <c r="K38"/>
      <c r="L38"/>
      <c r="M38"/>
      <c r="N38"/>
      <c r="O38"/>
      <c r="P38"/>
      <c r="T38" s="204"/>
      <c r="U38" s="204"/>
      <c r="V38" s="204"/>
      <c r="W38" s="204"/>
      <c r="X38" s="204"/>
      <c r="Y38" s="23"/>
      <c r="AC38" s="23"/>
      <c r="AD38" s="23"/>
      <c r="AE38" s="23"/>
      <c r="AF38" s="23"/>
    </row>
    <row r="39" spans="1:32" x14ac:dyDescent="0.25">
      <c r="A39" s="4">
        <f t="shared" si="25"/>
        <v>4</v>
      </c>
      <c r="C39" s="4">
        <f t="shared" si="24"/>
        <v>4</v>
      </c>
      <c r="F39"/>
      <c r="G39"/>
      <c r="H39"/>
      <c r="I39"/>
      <c r="J39"/>
      <c r="K39"/>
      <c r="L39"/>
      <c r="M39"/>
      <c r="N39"/>
      <c r="O39"/>
      <c r="P39"/>
      <c r="U39" s="204"/>
      <c r="V39" s="204"/>
      <c r="W39" s="204"/>
      <c r="X39" s="204"/>
      <c r="Y39" s="204"/>
      <c r="Z39" s="204"/>
      <c r="AA39" s="204"/>
      <c r="AB39" s="204"/>
      <c r="AC39" s="204"/>
      <c r="AD39" s="204"/>
      <c r="AE39" s="204"/>
      <c r="AF39" s="204"/>
    </row>
    <row r="40" spans="1:32" x14ac:dyDescent="0.25">
      <c r="A40" s="4">
        <f t="shared" si="25"/>
        <v>5</v>
      </c>
      <c r="C40" s="4">
        <f t="shared" si="24"/>
        <v>5</v>
      </c>
      <c r="F40"/>
      <c r="G40"/>
      <c r="H40"/>
      <c r="I40"/>
      <c r="J40"/>
      <c r="K40"/>
      <c r="L40"/>
      <c r="M40"/>
      <c r="N40"/>
      <c r="O40"/>
      <c r="P40"/>
      <c r="U40" s="204"/>
      <c r="V40" s="204"/>
      <c r="W40" s="204"/>
      <c r="X40" s="204"/>
      <c r="Y40" s="204"/>
      <c r="Z40" s="204"/>
      <c r="AA40" s="204"/>
      <c r="AB40" s="204"/>
      <c r="AC40" s="204"/>
      <c r="AD40" s="204"/>
      <c r="AE40" s="204"/>
      <c r="AF40" s="204"/>
    </row>
    <row r="41" spans="1:32" x14ac:dyDescent="0.25">
      <c r="A41" s="4">
        <f t="shared" si="25"/>
        <v>6</v>
      </c>
      <c r="C41" s="4">
        <f t="shared" si="24"/>
        <v>6</v>
      </c>
      <c r="F41"/>
      <c r="G41"/>
      <c r="H41"/>
      <c r="I41"/>
      <c r="J41"/>
      <c r="K41"/>
      <c r="L41"/>
      <c r="M41"/>
      <c r="N41"/>
      <c r="O41"/>
      <c r="P41"/>
      <c r="U41" s="204"/>
      <c r="V41" s="204"/>
      <c r="W41" s="204"/>
      <c r="X41" s="204"/>
      <c r="Y41" s="204"/>
      <c r="Z41" s="204"/>
      <c r="AA41" s="204"/>
      <c r="AB41" s="204"/>
      <c r="AC41" s="204"/>
      <c r="AD41" s="204"/>
      <c r="AE41" s="204"/>
      <c r="AF41" s="204"/>
    </row>
    <row r="42" spans="1:32" x14ac:dyDescent="0.25">
      <c r="A42" s="4">
        <f t="shared" si="25"/>
        <v>7</v>
      </c>
      <c r="C42" s="4">
        <f t="shared" si="24"/>
        <v>7</v>
      </c>
      <c r="F42"/>
      <c r="G42"/>
      <c r="H42"/>
      <c r="I42"/>
      <c r="J42"/>
      <c r="K42"/>
      <c r="L42"/>
      <c r="M42"/>
      <c r="N42"/>
      <c r="O42"/>
      <c r="P42"/>
    </row>
    <row r="43" spans="1:32" x14ac:dyDescent="0.25">
      <c r="A43" s="4">
        <f t="shared" si="25"/>
        <v>8</v>
      </c>
      <c r="C43" s="4">
        <f t="shared" si="24"/>
        <v>8</v>
      </c>
      <c r="F43"/>
      <c r="G43"/>
      <c r="H43"/>
      <c r="I43"/>
      <c r="J43"/>
      <c r="K43"/>
      <c r="L43"/>
      <c r="M43"/>
      <c r="N43"/>
      <c r="O43"/>
      <c r="P43"/>
    </row>
    <row r="44" spans="1:32" x14ac:dyDescent="0.25">
      <c r="A44" s="4">
        <f t="shared" si="25"/>
        <v>9</v>
      </c>
      <c r="C44" s="4">
        <f t="shared" si="24"/>
        <v>9</v>
      </c>
      <c r="F44"/>
      <c r="G44"/>
      <c r="H44"/>
      <c r="I44"/>
      <c r="J44"/>
      <c r="K44"/>
      <c r="L44"/>
      <c r="M44"/>
      <c r="N44"/>
      <c r="O44"/>
      <c r="P44"/>
    </row>
    <row r="45" spans="1:32" x14ac:dyDescent="0.25">
      <c r="A45" s="4">
        <f t="shared" si="25"/>
        <v>10</v>
      </c>
      <c r="C45" s="4">
        <f t="shared" si="24"/>
        <v>10</v>
      </c>
      <c r="F45"/>
      <c r="G45"/>
      <c r="H45"/>
      <c r="I45"/>
      <c r="J45"/>
      <c r="K45"/>
      <c r="L45"/>
      <c r="M45"/>
      <c r="N45"/>
      <c r="O45"/>
      <c r="P45"/>
    </row>
    <row r="46" spans="1:32" x14ac:dyDescent="0.25">
      <c r="A46" s="4">
        <f t="shared" si="25"/>
        <v>11</v>
      </c>
      <c r="C46" s="4">
        <f t="shared" si="24"/>
        <v>11</v>
      </c>
      <c r="F46"/>
      <c r="G46"/>
      <c r="H46"/>
      <c r="I46"/>
      <c r="J46"/>
      <c r="K46"/>
      <c r="L46"/>
      <c r="M46"/>
      <c r="N46"/>
      <c r="O46"/>
      <c r="P46"/>
    </row>
    <row r="47" spans="1:32" x14ac:dyDescent="0.25">
      <c r="A47" s="4">
        <f t="shared" si="25"/>
        <v>12</v>
      </c>
      <c r="C47" s="4">
        <f t="shared" si="24"/>
        <v>12</v>
      </c>
      <c r="F47"/>
      <c r="G47"/>
      <c r="H47"/>
      <c r="I47"/>
      <c r="J47"/>
      <c r="K47"/>
      <c r="L47"/>
      <c r="M47"/>
      <c r="N47"/>
      <c r="O47"/>
      <c r="P47"/>
    </row>
    <row r="48" spans="1:32" x14ac:dyDescent="0.25">
      <c r="A48" s="4">
        <f t="shared" si="25"/>
        <v>13</v>
      </c>
      <c r="C48" s="4">
        <f t="shared" si="24"/>
        <v>13</v>
      </c>
      <c r="F48"/>
      <c r="G48"/>
      <c r="H48"/>
      <c r="I48"/>
      <c r="J48"/>
      <c r="K48"/>
      <c r="L48"/>
      <c r="M48"/>
      <c r="N48"/>
      <c r="O48"/>
      <c r="P48"/>
    </row>
    <row r="49" spans="1:16" x14ac:dyDescent="0.25">
      <c r="A49" s="4">
        <f t="shared" si="25"/>
        <v>14</v>
      </c>
      <c r="C49" s="4">
        <f t="shared" si="24"/>
        <v>14</v>
      </c>
      <c r="F49"/>
      <c r="G49"/>
      <c r="H49"/>
      <c r="I49"/>
      <c r="J49"/>
      <c r="K49"/>
      <c r="L49"/>
      <c r="M49"/>
      <c r="N49"/>
      <c r="O49"/>
      <c r="P49"/>
    </row>
    <row r="50" spans="1:16" x14ac:dyDescent="0.25">
      <c r="A50" s="4">
        <f t="shared" si="25"/>
        <v>15</v>
      </c>
      <c r="C50" s="4">
        <f t="shared" si="24"/>
        <v>15</v>
      </c>
      <c r="F50"/>
      <c r="G50"/>
      <c r="H50"/>
      <c r="I50"/>
      <c r="J50"/>
      <c r="K50"/>
      <c r="L50"/>
      <c r="M50"/>
      <c r="N50"/>
      <c r="O50"/>
      <c r="P50"/>
    </row>
    <row r="51" spans="1:16" x14ac:dyDescent="0.25">
      <c r="A51" s="4">
        <f t="shared" si="25"/>
        <v>16</v>
      </c>
      <c r="C51" s="4">
        <f t="shared" si="24"/>
        <v>16</v>
      </c>
      <c r="F51"/>
      <c r="G51"/>
      <c r="H51"/>
      <c r="I51"/>
      <c r="J51"/>
      <c r="K51"/>
      <c r="L51"/>
      <c r="M51"/>
      <c r="N51"/>
      <c r="O51"/>
      <c r="P51"/>
    </row>
    <row r="52" spans="1:16" x14ac:dyDescent="0.25">
      <c r="A52" s="4">
        <f t="shared" si="25"/>
        <v>17</v>
      </c>
      <c r="C52" s="4">
        <f t="shared" si="24"/>
        <v>17</v>
      </c>
      <c r="F52"/>
      <c r="G52"/>
      <c r="H52"/>
      <c r="I52"/>
      <c r="J52"/>
      <c r="K52"/>
      <c r="L52"/>
      <c r="M52"/>
      <c r="N52"/>
      <c r="O52"/>
      <c r="P52"/>
    </row>
    <row r="53" spans="1:16" x14ac:dyDescent="0.25">
      <c r="A53" s="4">
        <f t="shared" si="25"/>
        <v>18</v>
      </c>
      <c r="C53" s="4">
        <f t="shared" si="24"/>
        <v>18</v>
      </c>
      <c r="F53"/>
      <c r="G53"/>
      <c r="H53"/>
      <c r="I53"/>
      <c r="J53"/>
      <c r="K53"/>
      <c r="L53"/>
      <c r="M53"/>
      <c r="N53"/>
      <c r="O53"/>
      <c r="P53"/>
    </row>
    <row r="54" spans="1:16" x14ac:dyDescent="0.25">
      <c r="A54" s="4">
        <f t="shared" si="25"/>
        <v>19</v>
      </c>
      <c r="C54" s="4">
        <f t="shared" si="24"/>
        <v>19</v>
      </c>
      <c r="F54"/>
      <c r="G54"/>
      <c r="H54"/>
      <c r="I54"/>
      <c r="J54"/>
      <c r="K54"/>
      <c r="L54"/>
      <c r="M54"/>
      <c r="N54"/>
      <c r="O54"/>
      <c r="P54"/>
    </row>
    <row r="55" spans="1:16" x14ac:dyDescent="0.25">
      <c r="A55" s="4">
        <f t="shared" si="25"/>
        <v>20</v>
      </c>
      <c r="C55" s="4">
        <f t="shared" si="24"/>
        <v>20</v>
      </c>
      <c r="F55"/>
      <c r="G55"/>
      <c r="H55"/>
      <c r="I55"/>
      <c r="J55"/>
      <c r="K55"/>
      <c r="L55"/>
      <c r="M55"/>
      <c r="N55"/>
      <c r="O55"/>
      <c r="P55"/>
    </row>
    <row r="56" spans="1:16" x14ac:dyDescent="0.25">
      <c r="A56" s="4">
        <f t="shared" si="25"/>
        <v>21</v>
      </c>
      <c r="C56" s="4">
        <f t="shared" si="24"/>
        <v>21</v>
      </c>
      <c r="F56"/>
      <c r="G56"/>
      <c r="H56"/>
      <c r="I56"/>
      <c r="J56"/>
      <c r="K56"/>
      <c r="L56"/>
      <c r="M56"/>
      <c r="N56"/>
      <c r="O56"/>
      <c r="P56"/>
    </row>
    <row r="57" spans="1:16" x14ac:dyDescent="0.25">
      <c r="A57" s="4">
        <f t="shared" si="25"/>
        <v>22</v>
      </c>
      <c r="C57" s="4">
        <f t="shared" si="24"/>
        <v>22</v>
      </c>
      <c r="F57"/>
      <c r="G57"/>
      <c r="H57"/>
      <c r="I57"/>
      <c r="J57"/>
      <c r="K57"/>
      <c r="L57"/>
      <c r="M57"/>
      <c r="N57"/>
      <c r="O57"/>
      <c r="P57"/>
    </row>
    <row r="58" spans="1:16" x14ac:dyDescent="0.25">
      <c r="A58" s="4">
        <f t="shared" si="25"/>
        <v>23</v>
      </c>
      <c r="C58" s="4">
        <f t="shared" si="24"/>
        <v>23</v>
      </c>
      <c r="F58"/>
      <c r="G58"/>
      <c r="H58"/>
      <c r="I58"/>
      <c r="J58"/>
      <c r="K58"/>
      <c r="L58"/>
      <c r="M58"/>
      <c r="N58"/>
      <c r="O58"/>
      <c r="P58"/>
    </row>
    <row r="59" spans="1:16" x14ac:dyDescent="0.25">
      <c r="A59" s="4">
        <f t="shared" si="25"/>
        <v>24</v>
      </c>
      <c r="C59" s="4">
        <f t="shared" si="24"/>
        <v>24</v>
      </c>
      <c r="F59"/>
      <c r="G59"/>
      <c r="H59"/>
      <c r="I59"/>
      <c r="J59"/>
      <c r="K59"/>
      <c r="L59"/>
      <c r="M59"/>
      <c r="N59"/>
      <c r="O59"/>
      <c r="P59"/>
    </row>
    <row r="60" spans="1:16" x14ac:dyDescent="0.25">
      <c r="A60" s="4">
        <f t="shared" si="25"/>
        <v>25</v>
      </c>
      <c r="C60" s="4">
        <f t="shared" si="24"/>
        <v>25</v>
      </c>
      <c r="F60"/>
      <c r="G60"/>
      <c r="H60"/>
      <c r="I60"/>
      <c r="J60"/>
      <c r="K60"/>
      <c r="L60"/>
      <c r="M60"/>
      <c r="N60"/>
      <c r="O60"/>
      <c r="P60"/>
    </row>
    <row r="61" spans="1:16" x14ac:dyDescent="0.25">
      <c r="A61" s="4">
        <f t="shared" si="25"/>
        <v>26</v>
      </c>
      <c r="C61" s="4">
        <f t="shared" si="24"/>
        <v>26</v>
      </c>
      <c r="F61"/>
      <c r="G61"/>
      <c r="H61"/>
      <c r="I61"/>
      <c r="J61"/>
      <c r="K61"/>
      <c r="L61"/>
      <c r="M61"/>
      <c r="N61"/>
      <c r="O61"/>
      <c r="P61"/>
    </row>
    <row r="62" spans="1:16" x14ac:dyDescent="0.25">
      <c r="A62" s="4">
        <f t="shared" si="25"/>
        <v>27</v>
      </c>
      <c r="C62" s="4">
        <f t="shared" si="24"/>
        <v>27</v>
      </c>
      <c r="F62"/>
      <c r="G62"/>
      <c r="H62"/>
      <c r="I62"/>
      <c r="J62"/>
      <c r="K62"/>
      <c r="L62"/>
      <c r="M62"/>
      <c r="N62"/>
      <c r="O62"/>
      <c r="P62"/>
    </row>
    <row r="63" spans="1:16" x14ac:dyDescent="0.25">
      <c r="A63" s="4">
        <f t="shared" si="25"/>
        <v>28</v>
      </c>
      <c r="C63" s="4">
        <f t="shared" si="24"/>
        <v>28</v>
      </c>
      <c r="F63"/>
      <c r="G63"/>
      <c r="H63"/>
      <c r="I63"/>
      <c r="J63"/>
      <c r="K63"/>
      <c r="L63"/>
      <c r="M63"/>
      <c r="N63"/>
      <c r="O63"/>
      <c r="P63"/>
    </row>
    <row r="64" spans="1:16" x14ac:dyDescent="0.25">
      <c r="A64" s="4">
        <f t="shared" si="25"/>
        <v>29</v>
      </c>
      <c r="C64" s="4">
        <f t="shared" si="24"/>
        <v>29</v>
      </c>
      <c r="F64"/>
      <c r="G64"/>
      <c r="H64"/>
      <c r="I64"/>
      <c r="J64"/>
      <c r="K64"/>
      <c r="L64"/>
      <c r="M64"/>
      <c r="N64"/>
      <c r="O64"/>
      <c r="P64"/>
    </row>
    <row r="65" spans="1:16" x14ac:dyDescent="0.25">
      <c r="A65" s="4">
        <f t="shared" si="25"/>
        <v>30</v>
      </c>
      <c r="C65" s="4">
        <f t="shared" si="24"/>
        <v>30</v>
      </c>
      <c r="F65"/>
      <c r="G65"/>
      <c r="H65"/>
      <c r="I65"/>
      <c r="J65"/>
      <c r="K65"/>
      <c r="L65"/>
      <c r="M65"/>
      <c r="N65"/>
      <c r="O65"/>
      <c r="P65"/>
    </row>
    <row r="66" spans="1:16" x14ac:dyDescent="0.25">
      <c r="F66"/>
      <c r="G66"/>
      <c r="H66"/>
      <c r="I66"/>
      <c r="J66"/>
      <c r="K66"/>
      <c r="L66"/>
      <c r="M66"/>
      <c r="N66"/>
      <c r="O66"/>
      <c r="P66"/>
    </row>
    <row r="67" spans="1:16" x14ac:dyDescent="0.25">
      <c r="F67"/>
      <c r="G67"/>
      <c r="H67"/>
      <c r="I67"/>
      <c r="J67"/>
      <c r="K67"/>
      <c r="L67"/>
      <c r="M67"/>
      <c r="N67"/>
      <c r="O67"/>
      <c r="P67"/>
    </row>
    <row r="68" spans="1:16" x14ac:dyDescent="0.25">
      <c r="F68"/>
      <c r="G68"/>
      <c r="H68"/>
      <c r="I68"/>
      <c r="J68"/>
      <c r="K68"/>
      <c r="L68"/>
      <c r="M68"/>
      <c r="N68"/>
      <c r="O68"/>
      <c r="P68"/>
    </row>
    <row r="69" spans="1:16" x14ac:dyDescent="0.25">
      <c r="F69"/>
      <c r="G69"/>
      <c r="H69"/>
      <c r="I69"/>
      <c r="J69"/>
      <c r="K69"/>
      <c r="L69"/>
      <c r="M69"/>
      <c r="N69"/>
      <c r="O69"/>
      <c r="P69"/>
    </row>
    <row r="70" spans="1:16" x14ac:dyDescent="0.25">
      <c r="F70"/>
      <c r="G70"/>
      <c r="H70"/>
      <c r="I70"/>
      <c r="J70"/>
      <c r="K70"/>
      <c r="L70"/>
      <c r="M70"/>
      <c r="N70"/>
      <c r="O70"/>
      <c r="P70"/>
    </row>
    <row r="71" spans="1:16" x14ac:dyDescent="0.25">
      <c r="F71"/>
      <c r="G71"/>
      <c r="H71"/>
      <c r="I71"/>
      <c r="J71"/>
      <c r="K71"/>
      <c r="L71"/>
      <c r="M71"/>
      <c r="N71"/>
      <c r="O71"/>
      <c r="P71"/>
    </row>
    <row r="72" spans="1:16" x14ac:dyDescent="0.25">
      <c r="F72"/>
      <c r="G72"/>
      <c r="H72"/>
      <c r="I72"/>
      <c r="J72"/>
      <c r="K72"/>
      <c r="L72"/>
      <c r="M72"/>
      <c r="N72"/>
      <c r="O72"/>
      <c r="P72"/>
    </row>
    <row r="73" spans="1:16" x14ac:dyDescent="0.25">
      <c r="F73"/>
      <c r="G73"/>
      <c r="H73"/>
      <c r="I73"/>
      <c r="J73"/>
      <c r="K73"/>
      <c r="L73"/>
      <c r="M73"/>
      <c r="N73"/>
      <c r="O73"/>
      <c r="P73"/>
    </row>
    <row r="74" spans="1:16" x14ac:dyDescent="0.25">
      <c r="F74"/>
      <c r="G74"/>
      <c r="H74"/>
      <c r="I74"/>
      <c r="J74"/>
      <c r="K74"/>
      <c r="L74"/>
      <c r="M74"/>
      <c r="N74"/>
      <c r="O74"/>
      <c r="P74"/>
    </row>
    <row r="75" spans="1:16" x14ac:dyDescent="0.25">
      <c r="F75"/>
      <c r="G75"/>
      <c r="H75"/>
      <c r="I75"/>
      <c r="J75"/>
      <c r="K75"/>
      <c r="L75"/>
      <c r="M75"/>
      <c r="N75"/>
      <c r="O75"/>
      <c r="P75"/>
    </row>
    <row r="76" spans="1:16" x14ac:dyDescent="0.25">
      <c r="F76"/>
      <c r="G76"/>
      <c r="H76"/>
      <c r="I76"/>
      <c r="J76"/>
      <c r="K76"/>
      <c r="L76"/>
      <c r="M76"/>
      <c r="N76"/>
      <c r="O76"/>
      <c r="P76"/>
    </row>
    <row r="77" spans="1:16" x14ac:dyDescent="0.25">
      <c r="F77"/>
      <c r="G77"/>
      <c r="H77"/>
      <c r="I77"/>
      <c r="J77"/>
      <c r="K77"/>
      <c r="L77"/>
      <c r="M77"/>
      <c r="N77"/>
      <c r="O77"/>
      <c r="P77"/>
    </row>
    <row r="78" spans="1:16" x14ac:dyDescent="0.25">
      <c r="F78"/>
      <c r="G78"/>
      <c r="H78"/>
      <c r="I78"/>
      <c r="J78"/>
      <c r="K78"/>
      <c r="L78"/>
      <c r="M78"/>
      <c r="N78"/>
      <c r="O78"/>
      <c r="P78"/>
    </row>
    <row r="79" spans="1:16" x14ac:dyDescent="0.25">
      <c r="F79"/>
      <c r="G79"/>
      <c r="H79"/>
      <c r="I79"/>
      <c r="J79"/>
      <c r="K79"/>
      <c r="L79"/>
      <c r="M79"/>
      <c r="N79"/>
      <c r="O79"/>
      <c r="P79"/>
    </row>
    <row r="80" spans="1:16" x14ac:dyDescent="0.25">
      <c r="F80"/>
      <c r="G80"/>
      <c r="H80"/>
      <c r="I80"/>
      <c r="J80"/>
      <c r="K80"/>
      <c r="L80"/>
      <c r="M80"/>
      <c r="N80"/>
      <c r="O80"/>
      <c r="P80"/>
    </row>
    <row r="81" spans="6:16" x14ac:dyDescent="0.25">
      <c r="F81"/>
      <c r="G81"/>
      <c r="H81"/>
      <c r="I81"/>
      <c r="J81"/>
      <c r="K81"/>
      <c r="L81"/>
      <c r="M81"/>
      <c r="N81"/>
      <c r="O81"/>
      <c r="P81"/>
    </row>
    <row r="82" spans="6:16" x14ac:dyDescent="0.25">
      <c r="F82"/>
      <c r="G82"/>
      <c r="H82"/>
      <c r="I82"/>
      <c r="J82"/>
      <c r="K82"/>
      <c r="L82"/>
      <c r="M82"/>
      <c r="N82"/>
      <c r="O82"/>
      <c r="P82"/>
    </row>
    <row r="83" spans="6:16" x14ac:dyDescent="0.25">
      <c r="F83"/>
      <c r="G83"/>
      <c r="H83"/>
      <c r="I83"/>
      <c r="J83"/>
      <c r="K83"/>
      <c r="L83"/>
      <c r="M83"/>
      <c r="N83"/>
      <c r="O83"/>
      <c r="P83"/>
    </row>
    <row r="84" spans="6:16" x14ac:dyDescent="0.25">
      <c r="F84"/>
      <c r="G84"/>
      <c r="H84"/>
      <c r="I84"/>
      <c r="J84"/>
      <c r="K84"/>
      <c r="L84"/>
      <c r="M84"/>
      <c r="N84"/>
      <c r="O84"/>
      <c r="P84"/>
    </row>
    <row r="85" spans="6:16" x14ac:dyDescent="0.25">
      <c r="F85"/>
      <c r="G85"/>
      <c r="H85"/>
      <c r="I85"/>
      <c r="J85"/>
      <c r="K85"/>
      <c r="L85"/>
      <c r="M85"/>
      <c r="N85"/>
      <c r="O85"/>
      <c r="P85"/>
    </row>
    <row r="86" spans="6:16" x14ac:dyDescent="0.25">
      <c r="F86"/>
      <c r="G86"/>
      <c r="H86"/>
      <c r="I86"/>
      <c r="J86"/>
      <c r="K86"/>
      <c r="L86"/>
      <c r="M86"/>
      <c r="N86"/>
      <c r="O86"/>
      <c r="P86"/>
    </row>
    <row r="87" spans="6:16" x14ac:dyDescent="0.25">
      <c r="F87"/>
      <c r="G87"/>
      <c r="H87"/>
      <c r="I87"/>
      <c r="J87"/>
      <c r="K87"/>
      <c r="L87"/>
      <c r="M87"/>
      <c r="N87"/>
      <c r="O87"/>
      <c r="P87"/>
    </row>
    <row r="88" spans="6:16" x14ac:dyDescent="0.25">
      <c r="F88"/>
      <c r="G88"/>
      <c r="H88"/>
      <c r="I88"/>
      <c r="J88"/>
      <c r="K88"/>
      <c r="L88"/>
      <c r="M88"/>
      <c r="N88"/>
      <c r="O88"/>
      <c r="P88"/>
    </row>
    <row r="89" spans="6:16" x14ac:dyDescent="0.25">
      <c r="F89"/>
      <c r="G89"/>
      <c r="H89"/>
      <c r="I89"/>
      <c r="J89"/>
      <c r="K89"/>
      <c r="L89"/>
      <c r="M89"/>
      <c r="N89"/>
      <c r="O89"/>
      <c r="P89"/>
    </row>
    <row r="90" spans="6:16" x14ac:dyDescent="0.25">
      <c r="F90"/>
      <c r="G90"/>
      <c r="H90"/>
      <c r="I90"/>
      <c r="J90"/>
      <c r="K90"/>
      <c r="L90"/>
      <c r="M90"/>
      <c r="N90"/>
      <c r="O90"/>
      <c r="P90"/>
    </row>
    <row r="91" spans="6:16" x14ac:dyDescent="0.25">
      <c r="F91"/>
      <c r="G91"/>
      <c r="H91"/>
      <c r="I91"/>
      <c r="J91"/>
      <c r="K91"/>
      <c r="L91"/>
      <c r="M91"/>
      <c r="N91"/>
      <c r="O91"/>
      <c r="P91"/>
    </row>
    <row r="92" spans="6:16" x14ac:dyDescent="0.25">
      <c r="F92"/>
      <c r="G92"/>
      <c r="H92"/>
      <c r="I92"/>
      <c r="J92"/>
      <c r="K92"/>
      <c r="L92"/>
      <c r="M92"/>
      <c r="N92"/>
      <c r="O92"/>
      <c r="P92"/>
    </row>
    <row r="93" spans="6:16" x14ac:dyDescent="0.25">
      <c r="F93"/>
      <c r="G93"/>
      <c r="H93"/>
      <c r="I93"/>
      <c r="J93"/>
      <c r="K93"/>
      <c r="L93"/>
      <c r="M93"/>
      <c r="N93"/>
      <c r="O93"/>
      <c r="P93"/>
    </row>
    <row r="94" spans="6:16" x14ac:dyDescent="0.25">
      <c r="F94"/>
      <c r="G94"/>
      <c r="H94"/>
      <c r="I94"/>
      <c r="J94"/>
      <c r="K94"/>
      <c r="L94"/>
      <c r="M94"/>
      <c r="N94"/>
      <c r="O94"/>
      <c r="P94"/>
    </row>
    <row r="95" spans="6:16" x14ac:dyDescent="0.25">
      <c r="F95"/>
      <c r="G95"/>
      <c r="H95"/>
      <c r="I95"/>
      <c r="J95"/>
      <c r="K95"/>
      <c r="L95"/>
      <c r="M95"/>
      <c r="N95"/>
      <c r="O95"/>
      <c r="P95"/>
    </row>
    <row r="96" spans="6:16" x14ac:dyDescent="0.25">
      <c r="F96"/>
      <c r="G96"/>
      <c r="H96"/>
      <c r="I96"/>
      <c r="J96"/>
      <c r="K96"/>
      <c r="L96"/>
      <c r="M96"/>
      <c r="N96"/>
      <c r="O96"/>
      <c r="P96"/>
    </row>
    <row r="97" spans="6:16" x14ac:dyDescent="0.25">
      <c r="F97"/>
      <c r="G97"/>
      <c r="H97"/>
      <c r="I97"/>
      <c r="J97"/>
      <c r="K97"/>
      <c r="L97"/>
      <c r="M97"/>
      <c r="N97"/>
      <c r="O97"/>
      <c r="P97"/>
    </row>
    <row r="98" spans="6:16" x14ac:dyDescent="0.25">
      <c r="F98"/>
      <c r="G98"/>
      <c r="H98"/>
      <c r="I98"/>
      <c r="J98"/>
      <c r="K98"/>
      <c r="L98"/>
      <c r="M98"/>
      <c r="N98"/>
      <c r="O98"/>
      <c r="P98"/>
    </row>
    <row r="99" spans="6:16" x14ac:dyDescent="0.25">
      <c r="F99"/>
      <c r="G99"/>
      <c r="H99"/>
      <c r="I99"/>
      <c r="J99"/>
      <c r="K99"/>
      <c r="L99"/>
      <c r="M99"/>
      <c r="N99"/>
      <c r="O99"/>
      <c r="P99"/>
    </row>
    <row r="100" spans="6:16" x14ac:dyDescent="0.25">
      <c r="F100"/>
      <c r="G100"/>
      <c r="H100"/>
      <c r="I100"/>
      <c r="J100"/>
      <c r="K100"/>
      <c r="L100"/>
      <c r="M100"/>
      <c r="N100"/>
      <c r="O100"/>
      <c r="P100"/>
    </row>
    <row r="101" spans="6:16" x14ac:dyDescent="0.25">
      <c r="F101"/>
      <c r="G101"/>
      <c r="H101"/>
      <c r="I101"/>
      <c r="J101"/>
      <c r="K101"/>
      <c r="L101"/>
      <c r="M101"/>
      <c r="N101"/>
      <c r="O101"/>
      <c r="P101"/>
    </row>
    <row r="102" spans="6:16" x14ac:dyDescent="0.25">
      <c r="F102"/>
      <c r="G102"/>
      <c r="H102"/>
      <c r="I102"/>
      <c r="J102"/>
      <c r="K102"/>
      <c r="L102"/>
      <c r="M102"/>
      <c r="N102"/>
      <c r="O102"/>
      <c r="P102"/>
    </row>
    <row r="103" spans="6:16" x14ac:dyDescent="0.25">
      <c r="F103"/>
      <c r="G103"/>
      <c r="H103"/>
      <c r="I103"/>
      <c r="J103"/>
      <c r="K103"/>
      <c r="L103"/>
      <c r="M103"/>
      <c r="N103"/>
      <c r="O103"/>
      <c r="P103"/>
    </row>
    <row r="104" spans="6:16" x14ac:dyDescent="0.25">
      <c r="F104"/>
      <c r="G104"/>
      <c r="H104"/>
      <c r="I104"/>
      <c r="J104"/>
      <c r="K104"/>
      <c r="L104"/>
      <c r="M104"/>
      <c r="N104"/>
      <c r="O104"/>
      <c r="P104"/>
    </row>
    <row r="105" spans="6:16" x14ac:dyDescent="0.25">
      <c r="F105"/>
      <c r="G105"/>
      <c r="H105"/>
      <c r="I105"/>
      <c r="J105"/>
      <c r="K105"/>
      <c r="L105"/>
      <c r="M105"/>
      <c r="N105"/>
      <c r="O105"/>
      <c r="P105"/>
    </row>
    <row r="106" spans="6:16" x14ac:dyDescent="0.25">
      <c r="F106"/>
      <c r="G106"/>
      <c r="H106"/>
      <c r="I106"/>
      <c r="J106"/>
      <c r="K106"/>
      <c r="L106"/>
      <c r="M106"/>
      <c r="N106"/>
      <c r="O106"/>
      <c r="P106"/>
    </row>
    <row r="107" spans="6:16" x14ac:dyDescent="0.25">
      <c r="F107"/>
      <c r="G107"/>
      <c r="H107"/>
      <c r="I107"/>
      <c r="J107"/>
      <c r="K107"/>
      <c r="L107"/>
      <c r="M107"/>
      <c r="N107"/>
      <c r="O107"/>
      <c r="P107"/>
    </row>
    <row r="108" spans="6:16" x14ac:dyDescent="0.25">
      <c r="F108"/>
      <c r="G108"/>
      <c r="H108"/>
      <c r="I108"/>
      <c r="J108"/>
      <c r="K108"/>
      <c r="L108"/>
      <c r="M108"/>
      <c r="N108"/>
      <c r="O108"/>
      <c r="P108"/>
    </row>
    <row r="109" spans="6:16" x14ac:dyDescent="0.25">
      <c r="F109"/>
      <c r="G109"/>
      <c r="H109"/>
      <c r="I109"/>
      <c r="J109"/>
      <c r="K109"/>
      <c r="L109"/>
      <c r="M109"/>
      <c r="N109"/>
      <c r="O109"/>
      <c r="P109"/>
    </row>
    <row r="110" spans="6:16" x14ac:dyDescent="0.25">
      <c r="F110"/>
      <c r="G110"/>
      <c r="H110"/>
      <c r="I110"/>
      <c r="J110"/>
      <c r="K110"/>
      <c r="L110"/>
      <c r="M110"/>
      <c r="N110"/>
      <c r="O110"/>
      <c r="P110"/>
    </row>
    <row r="111" spans="6:16" x14ac:dyDescent="0.25">
      <c r="F111"/>
      <c r="G111"/>
      <c r="H111"/>
      <c r="I111"/>
      <c r="J111"/>
      <c r="K111"/>
      <c r="L111"/>
      <c r="M111"/>
      <c r="N111"/>
      <c r="O111"/>
      <c r="P111"/>
    </row>
    <row r="112" spans="6:16" x14ac:dyDescent="0.25">
      <c r="F112"/>
      <c r="G112"/>
      <c r="H112"/>
      <c r="I112"/>
      <c r="J112"/>
      <c r="K112"/>
      <c r="L112"/>
      <c r="M112"/>
      <c r="N112"/>
      <c r="O112"/>
      <c r="P112"/>
    </row>
    <row r="113" spans="6:16" x14ac:dyDescent="0.25">
      <c r="F113"/>
      <c r="G113"/>
      <c r="H113"/>
      <c r="I113"/>
      <c r="J113"/>
      <c r="K113"/>
      <c r="L113"/>
      <c r="M113"/>
      <c r="N113"/>
      <c r="O113"/>
      <c r="P113"/>
    </row>
    <row r="114" spans="6:16" x14ac:dyDescent="0.25">
      <c r="F114"/>
      <c r="G114"/>
      <c r="H114"/>
      <c r="I114"/>
      <c r="J114"/>
      <c r="K114"/>
      <c r="L114"/>
      <c r="M114"/>
      <c r="N114"/>
      <c r="O114"/>
      <c r="P114"/>
    </row>
    <row r="115" spans="6:16" x14ac:dyDescent="0.25">
      <c r="F115"/>
      <c r="G115"/>
      <c r="H115"/>
      <c r="I115"/>
      <c r="J115"/>
      <c r="K115"/>
      <c r="L115"/>
      <c r="M115"/>
      <c r="N115"/>
      <c r="O115"/>
      <c r="P115"/>
    </row>
    <row r="116" spans="6:16" x14ac:dyDescent="0.25">
      <c r="F116"/>
      <c r="G116"/>
      <c r="H116"/>
      <c r="I116"/>
      <c r="J116"/>
      <c r="K116"/>
      <c r="L116"/>
      <c r="M116"/>
      <c r="N116"/>
      <c r="O116"/>
      <c r="P116"/>
    </row>
    <row r="117" spans="6:16" x14ac:dyDescent="0.25">
      <c r="F117"/>
      <c r="G117"/>
      <c r="H117"/>
      <c r="I117"/>
      <c r="J117"/>
      <c r="K117"/>
      <c r="L117"/>
      <c r="M117"/>
      <c r="N117"/>
      <c r="O117"/>
      <c r="P117"/>
    </row>
    <row r="118" spans="6:16" x14ac:dyDescent="0.25">
      <c r="F118"/>
      <c r="G118"/>
      <c r="H118"/>
      <c r="I118"/>
      <c r="J118"/>
      <c r="K118"/>
      <c r="L118"/>
      <c r="M118"/>
      <c r="N118"/>
      <c r="O118"/>
      <c r="P118"/>
    </row>
    <row r="119" spans="6:16" x14ac:dyDescent="0.25">
      <c r="F119"/>
      <c r="G119"/>
      <c r="H119"/>
      <c r="I119"/>
      <c r="J119"/>
      <c r="K119"/>
      <c r="L119"/>
      <c r="M119"/>
      <c r="N119"/>
      <c r="O119"/>
      <c r="P119"/>
    </row>
    <row r="120" spans="6:16" x14ac:dyDescent="0.25">
      <c r="F120"/>
      <c r="G120"/>
      <c r="H120"/>
      <c r="I120"/>
      <c r="J120"/>
      <c r="K120"/>
      <c r="L120"/>
      <c r="M120"/>
      <c r="N120"/>
      <c r="O120"/>
      <c r="P120"/>
    </row>
    <row r="121" spans="6:16" x14ac:dyDescent="0.25">
      <c r="F121"/>
      <c r="G121"/>
      <c r="H121"/>
      <c r="I121"/>
      <c r="J121"/>
      <c r="K121"/>
      <c r="L121"/>
      <c r="M121"/>
      <c r="N121"/>
      <c r="O121"/>
      <c r="P121"/>
    </row>
    <row r="122" spans="6:16" x14ac:dyDescent="0.25">
      <c r="F122"/>
      <c r="G122"/>
      <c r="H122"/>
      <c r="I122"/>
      <c r="J122"/>
      <c r="K122"/>
      <c r="L122"/>
      <c r="M122"/>
      <c r="N122"/>
      <c r="O122"/>
      <c r="P122"/>
    </row>
    <row r="123" spans="6:16" x14ac:dyDescent="0.25">
      <c r="F123"/>
      <c r="G123"/>
      <c r="H123"/>
      <c r="I123"/>
      <c r="J123"/>
      <c r="K123"/>
      <c r="L123"/>
      <c r="M123"/>
      <c r="N123"/>
      <c r="O123"/>
      <c r="P123"/>
    </row>
    <row r="124" spans="6:16" x14ac:dyDescent="0.25">
      <c r="F124"/>
      <c r="G124"/>
      <c r="H124"/>
      <c r="I124"/>
      <c r="J124"/>
      <c r="K124"/>
      <c r="L124"/>
      <c r="M124"/>
      <c r="N124"/>
      <c r="O124"/>
      <c r="P124"/>
    </row>
    <row r="125" spans="6:16" x14ac:dyDescent="0.25">
      <c r="F125"/>
      <c r="G125"/>
      <c r="H125"/>
      <c r="I125"/>
      <c r="J125"/>
      <c r="K125"/>
      <c r="L125"/>
      <c r="M125"/>
      <c r="N125"/>
      <c r="O125"/>
      <c r="P125"/>
    </row>
    <row r="126" spans="6:16" x14ac:dyDescent="0.25">
      <c r="F126"/>
      <c r="G126"/>
      <c r="H126"/>
      <c r="I126"/>
      <c r="J126"/>
      <c r="K126"/>
      <c r="L126"/>
      <c r="M126"/>
      <c r="N126"/>
      <c r="O126"/>
      <c r="P126"/>
    </row>
    <row r="127" spans="6:16" x14ac:dyDescent="0.25">
      <c r="F127"/>
      <c r="G127"/>
      <c r="H127"/>
      <c r="I127"/>
      <c r="J127"/>
      <c r="K127"/>
      <c r="L127"/>
      <c r="M127"/>
      <c r="N127"/>
      <c r="O127"/>
      <c r="P127"/>
    </row>
    <row r="128" spans="6:16" x14ac:dyDescent="0.25">
      <c r="F128"/>
      <c r="G128"/>
      <c r="H128"/>
      <c r="I128"/>
      <c r="J128"/>
      <c r="K128"/>
      <c r="L128"/>
      <c r="M128"/>
      <c r="N128"/>
      <c r="O128"/>
      <c r="P128"/>
    </row>
    <row r="129" spans="6:16" x14ac:dyDescent="0.25">
      <c r="F129"/>
      <c r="G129"/>
      <c r="H129"/>
      <c r="I129"/>
      <c r="J129"/>
      <c r="K129"/>
      <c r="L129"/>
      <c r="M129"/>
      <c r="N129"/>
      <c r="O129"/>
      <c r="P129"/>
    </row>
    <row r="130" spans="6:16" x14ac:dyDescent="0.25">
      <c r="F130"/>
      <c r="G130"/>
      <c r="H130"/>
      <c r="I130"/>
      <c r="J130"/>
      <c r="K130"/>
      <c r="L130"/>
      <c r="M130"/>
      <c r="N130"/>
      <c r="O130"/>
      <c r="P130"/>
    </row>
    <row r="131" spans="6:16" x14ac:dyDescent="0.25">
      <c r="F131"/>
      <c r="G131"/>
      <c r="H131"/>
      <c r="I131"/>
      <c r="J131"/>
      <c r="K131"/>
      <c r="L131"/>
      <c r="M131"/>
      <c r="N131"/>
      <c r="O131"/>
      <c r="P131"/>
    </row>
    <row r="132" spans="6:16" x14ac:dyDescent="0.25">
      <c r="F132"/>
      <c r="G132"/>
      <c r="H132"/>
      <c r="I132"/>
      <c r="J132"/>
      <c r="K132"/>
      <c r="L132"/>
      <c r="M132"/>
      <c r="N132"/>
      <c r="O132"/>
      <c r="P132"/>
    </row>
    <row r="133" spans="6:16" x14ac:dyDescent="0.25">
      <c r="F133"/>
      <c r="G133"/>
      <c r="H133"/>
      <c r="I133"/>
      <c r="J133"/>
      <c r="K133"/>
      <c r="L133"/>
      <c r="M133"/>
      <c r="N133"/>
      <c r="O133"/>
      <c r="P133"/>
    </row>
    <row r="134" spans="6:16" x14ac:dyDescent="0.25">
      <c r="F134"/>
      <c r="G134"/>
      <c r="H134"/>
      <c r="I134"/>
      <c r="J134"/>
      <c r="K134"/>
      <c r="L134"/>
      <c r="M134"/>
      <c r="N134"/>
      <c r="O134"/>
      <c r="P134"/>
    </row>
    <row r="135" spans="6:16" x14ac:dyDescent="0.25">
      <c r="F135"/>
      <c r="G135"/>
      <c r="H135"/>
      <c r="I135"/>
      <c r="J135"/>
      <c r="K135"/>
      <c r="L135"/>
      <c r="M135"/>
      <c r="N135"/>
      <c r="O135"/>
      <c r="P135"/>
    </row>
    <row r="136" spans="6:16" x14ac:dyDescent="0.25">
      <c r="F136"/>
      <c r="G136"/>
      <c r="H136"/>
      <c r="I136"/>
      <c r="J136"/>
      <c r="K136"/>
      <c r="L136"/>
      <c r="M136"/>
      <c r="N136"/>
      <c r="O136"/>
      <c r="P136"/>
    </row>
    <row r="137" spans="6:16" x14ac:dyDescent="0.25">
      <c r="F137"/>
      <c r="G137"/>
      <c r="H137"/>
      <c r="I137"/>
      <c r="J137"/>
      <c r="K137"/>
      <c r="L137"/>
      <c r="M137"/>
      <c r="N137"/>
      <c r="O137"/>
      <c r="P137"/>
    </row>
    <row r="138" spans="6:16" x14ac:dyDescent="0.25">
      <c r="F138"/>
      <c r="G138"/>
      <c r="H138"/>
      <c r="I138"/>
      <c r="J138"/>
      <c r="K138"/>
      <c r="L138"/>
      <c r="M138"/>
      <c r="N138"/>
      <c r="O138"/>
      <c r="P138"/>
    </row>
    <row r="139" spans="6:16" x14ac:dyDescent="0.25">
      <c r="F139"/>
      <c r="G139"/>
      <c r="H139"/>
      <c r="I139"/>
      <c r="J139"/>
      <c r="K139"/>
      <c r="L139"/>
      <c r="M139"/>
      <c r="N139"/>
      <c r="O139"/>
      <c r="P139"/>
    </row>
    <row r="140" spans="6:16" x14ac:dyDescent="0.25">
      <c r="F140"/>
      <c r="G140"/>
      <c r="H140"/>
      <c r="I140"/>
      <c r="J140"/>
      <c r="K140"/>
      <c r="L140"/>
      <c r="M140"/>
      <c r="N140"/>
      <c r="O140"/>
      <c r="P140"/>
    </row>
    <row r="141" spans="6:16" x14ac:dyDescent="0.25">
      <c r="F141"/>
      <c r="G141"/>
      <c r="H141"/>
      <c r="I141"/>
      <c r="J141"/>
      <c r="K141"/>
      <c r="L141"/>
      <c r="M141"/>
      <c r="N141"/>
      <c r="O141"/>
      <c r="P141"/>
    </row>
    <row r="142" spans="6:16" x14ac:dyDescent="0.25">
      <c r="F142"/>
      <c r="G142"/>
      <c r="H142"/>
      <c r="I142"/>
      <c r="J142"/>
      <c r="K142"/>
      <c r="L142"/>
      <c r="M142"/>
      <c r="N142"/>
      <c r="O142"/>
      <c r="P142"/>
    </row>
    <row r="143" spans="6:16" x14ac:dyDescent="0.25">
      <c r="F143"/>
      <c r="G143"/>
      <c r="H143"/>
      <c r="I143"/>
      <c r="J143"/>
      <c r="K143"/>
      <c r="L143"/>
      <c r="M143"/>
      <c r="N143"/>
      <c r="O143"/>
      <c r="P143"/>
    </row>
    <row r="144" spans="6:16" x14ac:dyDescent="0.25">
      <c r="F144"/>
      <c r="G144"/>
      <c r="H144"/>
      <c r="I144"/>
      <c r="J144"/>
      <c r="K144"/>
      <c r="L144"/>
      <c r="M144"/>
      <c r="N144"/>
      <c r="O144"/>
      <c r="P144"/>
    </row>
    <row r="145" spans="6:16" x14ac:dyDescent="0.25">
      <c r="F145"/>
      <c r="G145"/>
      <c r="H145"/>
      <c r="I145"/>
      <c r="J145"/>
      <c r="K145"/>
      <c r="L145"/>
      <c r="M145"/>
      <c r="N145"/>
      <c r="O145"/>
      <c r="P145"/>
    </row>
    <row r="146" spans="6:16" x14ac:dyDescent="0.25">
      <c r="F146"/>
      <c r="G146"/>
      <c r="H146"/>
      <c r="I146"/>
      <c r="J146"/>
      <c r="K146"/>
      <c r="L146"/>
      <c r="M146"/>
      <c r="N146"/>
      <c r="O146"/>
      <c r="P146"/>
    </row>
    <row r="147" spans="6:16" x14ac:dyDescent="0.25">
      <c r="F147"/>
      <c r="G147"/>
      <c r="H147"/>
      <c r="I147"/>
      <c r="J147"/>
      <c r="K147"/>
      <c r="L147"/>
      <c r="M147"/>
      <c r="N147"/>
      <c r="O147"/>
      <c r="P147"/>
    </row>
    <row r="148" spans="6:16" x14ac:dyDescent="0.25">
      <c r="F148"/>
      <c r="G148"/>
      <c r="H148"/>
      <c r="I148"/>
      <c r="J148"/>
      <c r="K148"/>
      <c r="L148"/>
      <c r="M148"/>
      <c r="N148"/>
      <c r="O148"/>
      <c r="P148"/>
    </row>
    <row r="149" spans="6:16" x14ac:dyDescent="0.25">
      <c r="F149"/>
      <c r="G149"/>
      <c r="H149"/>
      <c r="I149"/>
      <c r="J149"/>
      <c r="K149"/>
      <c r="L149"/>
      <c r="M149"/>
      <c r="N149"/>
      <c r="O149"/>
      <c r="P149"/>
    </row>
    <row r="150" spans="6:16" x14ac:dyDescent="0.25">
      <c r="F150"/>
      <c r="G150"/>
      <c r="H150"/>
      <c r="I150"/>
      <c r="J150"/>
      <c r="K150"/>
      <c r="L150"/>
      <c r="M150"/>
      <c r="N150"/>
      <c r="O150"/>
      <c r="P150"/>
    </row>
    <row r="151" spans="6:16" x14ac:dyDescent="0.25">
      <c r="F151"/>
      <c r="G151"/>
      <c r="H151"/>
      <c r="I151"/>
      <c r="J151"/>
      <c r="K151"/>
      <c r="L151"/>
      <c r="M151"/>
      <c r="N151"/>
      <c r="O151"/>
      <c r="P151"/>
    </row>
    <row r="152" spans="6:16" x14ac:dyDescent="0.25">
      <c r="F152"/>
      <c r="G152"/>
      <c r="H152"/>
      <c r="I152"/>
      <c r="J152"/>
      <c r="K152"/>
      <c r="L152"/>
      <c r="M152"/>
      <c r="N152"/>
      <c r="O152"/>
      <c r="P152"/>
    </row>
    <row r="153" spans="6:16" x14ac:dyDescent="0.25">
      <c r="F153"/>
      <c r="G153"/>
      <c r="H153"/>
      <c r="I153"/>
      <c r="J153"/>
      <c r="K153"/>
      <c r="L153"/>
      <c r="M153"/>
      <c r="N153"/>
      <c r="O153"/>
      <c r="P153"/>
    </row>
    <row r="154" spans="6:16" x14ac:dyDescent="0.25">
      <c r="F154"/>
      <c r="G154"/>
      <c r="H154"/>
      <c r="I154"/>
      <c r="J154"/>
      <c r="K154"/>
      <c r="L154"/>
      <c r="M154"/>
      <c r="N154"/>
      <c r="O154"/>
      <c r="P154"/>
    </row>
    <row r="155" spans="6:16" x14ac:dyDescent="0.25">
      <c r="F155"/>
      <c r="G155"/>
      <c r="H155"/>
      <c r="I155"/>
      <c r="J155"/>
      <c r="K155"/>
      <c r="L155"/>
      <c r="M155"/>
      <c r="N155"/>
      <c r="O155"/>
      <c r="P155"/>
    </row>
    <row r="156" spans="6:16" x14ac:dyDescent="0.25">
      <c r="F156"/>
      <c r="G156"/>
      <c r="H156"/>
      <c r="I156"/>
      <c r="J156"/>
      <c r="K156"/>
      <c r="L156"/>
      <c r="M156"/>
      <c r="N156"/>
      <c r="O156"/>
      <c r="P156"/>
    </row>
    <row r="157" spans="6:16" x14ac:dyDescent="0.25">
      <c r="F157"/>
      <c r="G157"/>
      <c r="H157"/>
      <c r="I157"/>
      <c r="J157"/>
      <c r="K157"/>
      <c r="L157"/>
      <c r="M157"/>
      <c r="N157"/>
      <c r="O157"/>
      <c r="P157"/>
    </row>
    <row r="158" spans="6:16" x14ac:dyDescent="0.25">
      <c r="F158"/>
      <c r="G158"/>
      <c r="H158"/>
      <c r="I158"/>
      <c r="J158"/>
      <c r="K158"/>
      <c r="L158"/>
      <c r="M158"/>
      <c r="N158"/>
      <c r="O158"/>
      <c r="P158"/>
    </row>
    <row r="159" spans="6:16" x14ac:dyDescent="0.25">
      <c r="F159"/>
      <c r="G159"/>
      <c r="H159"/>
      <c r="I159"/>
      <c r="J159"/>
      <c r="K159"/>
      <c r="L159"/>
      <c r="M159"/>
      <c r="N159"/>
      <c r="O159"/>
      <c r="P159"/>
    </row>
    <row r="160" spans="6:16" x14ac:dyDescent="0.25">
      <c r="F160"/>
      <c r="G160"/>
      <c r="H160"/>
      <c r="I160"/>
      <c r="J160"/>
      <c r="K160"/>
      <c r="L160"/>
      <c r="M160"/>
      <c r="N160"/>
      <c r="O160"/>
      <c r="P160"/>
    </row>
    <row r="161" spans="6:16" x14ac:dyDescent="0.25">
      <c r="F161"/>
      <c r="G161"/>
      <c r="H161"/>
      <c r="I161"/>
      <c r="J161"/>
      <c r="K161"/>
      <c r="L161"/>
      <c r="M161"/>
      <c r="N161"/>
      <c r="O161"/>
      <c r="P161"/>
    </row>
    <row r="162" spans="6:16" x14ac:dyDescent="0.25">
      <c r="F162"/>
      <c r="G162"/>
      <c r="H162"/>
      <c r="I162"/>
      <c r="J162"/>
      <c r="K162"/>
      <c r="L162"/>
      <c r="M162"/>
      <c r="N162"/>
      <c r="O162"/>
      <c r="P162"/>
    </row>
    <row r="163" spans="6:16" x14ac:dyDescent="0.25">
      <c r="F163"/>
      <c r="G163"/>
      <c r="H163"/>
      <c r="I163"/>
      <c r="J163"/>
      <c r="K163"/>
      <c r="L163"/>
      <c r="M163"/>
      <c r="N163"/>
      <c r="O163"/>
      <c r="P163"/>
    </row>
    <row r="164" spans="6:16" x14ac:dyDescent="0.25">
      <c r="F164"/>
      <c r="G164"/>
      <c r="H164"/>
      <c r="I164"/>
      <c r="J164"/>
      <c r="K164"/>
      <c r="L164"/>
      <c r="M164"/>
      <c r="N164"/>
      <c r="O164"/>
      <c r="P164"/>
    </row>
    <row r="165" spans="6:16" x14ac:dyDescent="0.25">
      <c r="F165"/>
      <c r="G165"/>
      <c r="H165"/>
      <c r="I165"/>
      <c r="J165"/>
      <c r="K165"/>
      <c r="L165"/>
      <c r="M165"/>
      <c r="N165"/>
      <c r="O165"/>
      <c r="P165"/>
    </row>
    <row r="166" spans="6:16" x14ac:dyDescent="0.25">
      <c r="F166"/>
      <c r="G166"/>
      <c r="H166"/>
      <c r="I166"/>
      <c r="J166"/>
      <c r="K166"/>
      <c r="L166"/>
      <c r="M166"/>
      <c r="N166"/>
      <c r="O166"/>
      <c r="P166"/>
    </row>
    <row r="167" spans="6:16" x14ac:dyDescent="0.25">
      <c r="F167"/>
      <c r="G167"/>
      <c r="H167"/>
      <c r="I167"/>
      <c r="J167"/>
      <c r="K167"/>
      <c r="L167"/>
      <c r="M167"/>
      <c r="N167"/>
      <c r="O167"/>
      <c r="P167"/>
    </row>
    <row r="168" spans="6:16" x14ac:dyDescent="0.25">
      <c r="F168"/>
      <c r="G168"/>
      <c r="H168"/>
      <c r="I168"/>
      <c r="J168"/>
      <c r="K168"/>
      <c r="L168"/>
      <c r="M168"/>
      <c r="N168"/>
      <c r="O168"/>
      <c r="P168"/>
    </row>
    <row r="169" spans="6:16" x14ac:dyDescent="0.25">
      <c r="F169"/>
      <c r="G169"/>
      <c r="H169"/>
      <c r="I169"/>
      <c r="J169"/>
      <c r="K169"/>
      <c r="L169"/>
      <c r="M169"/>
      <c r="N169"/>
      <c r="O169"/>
      <c r="P169"/>
    </row>
    <row r="170" spans="6:16" x14ac:dyDescent="0.25">
      <c r="F170"/>
      <c r="G170"/>
      <c r="H170"/>
      <c r="I170"/>
      <c r="J170"/>
      <c r="K170"/>
      <c r="L170"/>
      <c r="M170"/>
      <c r="N170"/>
      <c r="O170"/>
      <c r="P170"/>
    </row>
    <row r="171" spans="6:16" x14ac:dyDescent="0.25">
      <c r="F171"/>
      <c r="G171"/>
      <c r="H171"/>
      <c r="I171"/>
      <c r="J171"/>
      <c r="K171"/>
      <c r="L171"/>
      <c r="M171"/>
      <c r="N171"/>
      <c r="O171"/>
      <c r="P171"/>
    </row>
    <row r="172" spans="6:16" x14ac:dyDescent="0.25">
      <c r="F172"/>
      <c r="G172"/>
      <c r="H172"/>
      <c r="I172"/>
      <c r="J172"/>
      <c r="K172"/>
      <c r="L172"/>
      <c r="M172"/>
      <c r="N172"/>
      <c r="O172"/>
      <c r="P172"/>
    </row>
    <row r="173" spans="6:16" x14ac:dyDescent="0.25">
      <c r="F173"/>
      <c r="G173"/>
      <c r="H173"/>
      <c r="I173"/>
      <c r="J173"/>
      <c r="K173"/>
      <c r="L173"/>
      <c r="M173"/>
      <c r="N173"/>
      <c r="O173"/>
      <c r="P173"/>
    </row>
    <row r="174" spans="6:16" x14ac:dyDescent="0.25">
      <c r="F174"/>
      <c r="G174"/>
      <c r="H174"/>
      <c r="I174"/>
      <c r="J174"/>
      <c r="K174"/>
      <c r="L174"/>
      <c r="M174"/>
      <c r="N174"/>
      <c r="O174"/>
      <c r="P174"/>
    </row>
    <row r="175" spans="6:16" x14ac:dyDescent="0.25">
      <c r="F175"/>
      <c r="G175"/>
      <c r="H175"/>
      <c r="I175"/>
      <c r="J175"/>
      <c r="K175"/>
      <c r="L175"/>
      <c r="M175"/>
      <c r="N175"/>
      <c r="O175"/>
      <c r="P175"/>
    </row>
    <row r="176" spans="6:16" x14ac:dyDescent="0.25">
      <c r="F176"/>
      <c r="G176"/>
      <c r="H176"/>
      <c r="I176"/>
      <c r="J176"/>
      <c r="K176"/>
      <c r="L176"/>
      <c r="M176"/>
      <c r="N176"/>
      <c r="O176"/>
      <c r="P176"/>
    </row>
    <row r="177" spans="6:16" x14ac:dyDescent="0.25">
      <c r="F177"/>
      <c r="G177"/>
      <c r="H177"/>
      <c r="I177"/>
      <c r="J177"/>
      <c r="K177"/>
      <c r="L177"/>
      <c r="M177"/>
      <c r="N177"/>
      <c r="O177"/>
      <c r="P177"/>
    </row>
    <row r="178" spans="6:16" x14ac:dyDescent="0.25">
      <c r="F178"/>
      <c r="G178"/>
      <c r="H178"/>
      <c r="I178"/>
      <c r="J178"/>
      <c r="K178"/>
      <c r="L178"/>
      <c r="M178"/>
      <c r="N178"/>
      <c r="O178"/>
      <c r="P178"/>
    </row>
    <row r="179" spans="6:16" x14ac:dyDescent="0.25">
      <c r="F179"/>
      <c r="G179"/>
      <c r="H179"/>
      <c r="I179"/>
      <c r="J179"/>
      <c r="K179"/>
      <c r="L179"/>
      <c r="M179"/>
      <c r="N179"/>
      <c r="O179"/>
      <c r="P179"/>
    </row>
    <row r="180" spans="6:16" x14ac:dyDescent="0.25">
      <c r="F180"/>
      <c r="G180"/>
      <c r="H180"/>
      <c r="I180"/>
      <c r="J180"/>
      <c r="K180"/>
      <c r="L180"/>
      <c r="M180"/>
      <c r="N180"/>
      <c r="O180"/>
      <c r="P180"/>
    </row>
    <row r="181" spans="6:16" x14ac:dyDescent="0.25">
      <c r="F181"/>
      <c r="G181"/>
      <c r="H181"/>
      <c r="I181"/>
      <c r="J181"/>
      <c r="K181"/>
      <c r="L181"/>
      <c r="M181"/>
      <c r="N181"/>
      <c r="O181"/>
      <c r="P181"/>
    </row>
    <row r="182" spans="6:16" x14ac:dyDescent="0.25">
      <c r="F182"/>
      <c r="G182"/>
      <c r="H182"/>
      <c r="I182"/>
      <c r="J182"/>
      <c r="K182"/>
      <c r="L182"/>
      <c r="M182"/>
      <c r="N182"/>
      <c r="O182"/>
      <c r="P182"/>
    </row>
    <row r="183" spans="6:16" x14ac:dyDescent="0.25">
      <c r="F183"/>
      <c r="G183"/>
      <c r="H183"/>
      <c r="I183"/>
      <c r="J183"/>
      <c r="K183"/>
      <c r="L183"/>
      <c r="M183"/>
      <c r="N183"/>
      <c r="O183"/>
      <c r="P183"/>
    </row>
    <row r="184" spans="6:16" x14ac:dyDescent="0.25">
      <c r="F184"/>
      <c r="G184"/>
      <c r="H184"/>
      <c r="I184"/>
      <c r="J184"/>
      <c r="K184"/>
      <c r="L184"/>
      <c r="M184"/>
      <c r="N184"/>
      <c r="O184"/>
      <c r="P184"/>
    </row>
    <row r="185" spans="6:16" x14ac:dyDescent="0.25">
      <c r="F185"/>
      <c r="G185"/>
      <c r="H185"/>
      <c r="I185"/>
      <c r="J185"/>
      <c r="K185"/>
      <c r="L185"/>
      <c r="M185"/>
      <c r="N185"/>
      <c r="O185"/>
      <c r="P185"/>
    </row>
    <row r="186" spans="6:16" x14ac:dyDescent="0.25">
      <c r="F186"/>
      <c r="G186"/>
      <c r="H186"/>
      <c r="I186"/>
      <c r="J186"/>
      <c r="K186"/>
      <c r="L186"/>
      <c r="M186"/>
      <c r="N186"/>
      <c r="O186"/>
      <c r="P186"/>
    </row>
    <row r="187" spans="6:16" x14ac:dyDescent="0.25">
      <c r="F187"/>
      <c r="G187"/>
      <c r="H187"/>
      <c r="I187"/>
      <c r="J187"/>
      <c r="K187"/>
      <c r="L187"/>
      <c r="M187"/>
      <c r="N187"/>
      <c r="O187"/>
      <c r="P187"/>
    </row>
    <row r="188" spans="6:16" x14ac:dyDescent="0.25">
      <c r="F188"/>
      <c r="G188"/>
      <c r="H188"/>
      <c r="I188"/>
      <c r="J188"/>
      <c r="K188"/>
      <c r="L188"/>
      <c r="M188"/>
      <c r="N188"/>
      <c r="O188"/>
      <c r="P188"/>
    </row>
    <row r="189" spans="6:16" x14ac:dyDescent="0.25">
      <c r="F189"/>
      <c r="G189"/>
      <c r="H189"/>
      <c r="I189"/>
      <c r="J189"/>
      <c r="K189"/>
      <c r="L189"/>
      <c r="M189"/>
      <c r="N189"/>
      <c r="O189"/>
      <c r="P189"/>
    </row>
    <row r="190" spans="6:16" x14ac:dyDescent="0.25">
      <c r="F190"/>
      <c r="G190"/>
      <c r="H190"/>
      <c r="I190"/>
      <c r="J190"/>
      <c r="K190"/>
      <c r="L190"/>
      <c r="M190"/>
      <c r="N190"/>
      <c r="O190"/>
      <c r="P190"/>
    </row>
    <row r="191" spans="6:16" x14ac:dyDescent="0.25">
      <c r="F191"/>
      <c r="G191"/>
      <c r="H191"/>
      <c r="I191"/>
      <c r="J191"/>
      <c r="K191"/>
      <c r="L191"/>
      <c r="M191"/>
      <c r="N191"/>
      <c r="O191"/>
      <c r="P191"/>
    </row>
    <row r="192" spans="6:16" x14ac:dyDescent="0.25">
      <c r="F192"/>
      <c r="G192"/>
      <c r="H192"/>
      <c r="I192"/>
      <c r="J192"/>
      <c r="K192"/>
      <c r="L192"/>
      <c r="M192"/>
      <c r="N192"/>
      <c r="O192"/>
      <c r="P192"/>
    </row>
    <row r="193" spans="6:16" x14ac:dyDescent="0.25">
      <c r="F193"/>
      <c r="G193"/>
      <c r="H193"/>
      <c r="I193"/>
      <c r="J193"/>
      <c r="K193"/>
      <c r="L193"/>
      <c r="M193"/>
      <c r="N193"/>
      <c r="O193"/>
      <c r="P193"/>
    </row>
    <row r="194" spans="6:16" x14ac:dyDescent="0.25">
      <c r="F194"/>
      <c r="G194"/>
      <c r="H194"/>
      <c r="I194"/>
      <c r="J194"/>
      <c r="K194"/>
      <c r="L194"/>
      <c r="M194"/>
      <c r="N194"/>
      <c r="O194"/>
      <c r="P194"/>
    </row>
    <row r="195" spans="6:16" x14ac:dyDescent="0.25">
      <c r="F195"/>
      <c r="G195"/>
      <c r="H195"/>
      <c r="I195"/>
      <c r="J195"/>
      <c r="K195"/>
      <c r="L195"/>
      <c r="M195"/>
      <c r="N195"/>
      <c r="O195"/>
      <c r="P195"/>
    </row>
    <row r="196" spans="6:16" x14ac:dyDescent="0.25">
      <c r="F196"/>
      <c r="G196"/>
      <c r="H196"/>
      <c r="I196"/>
      <c r="J196"/>
      <c r="K196"/>
      <c r="L196"/>
      <c r="M196"/>
      <c r="N196"/>
      <c r="O196"/>
      <c r="P196"/>
    </row>
    <row r="197" spans="6:16" x14ac:dyDescent="0.25">
      <c r="F197"/>
      <c r="G197"/>
      <c r="H197"/>
      <c r="I197"/>
      <c r="J197"/>
      <c r="K197"/>
      <c r="L197"/>
      <c r="M197"/>
      <c r="N197"/>
      <c r="O197"/>
      <c r="P197"/>
    </row>
    <row r="198" spans="6:16" x14ac:dyDescent="0.25">
      <c r="F198"/>
      <c r="G198"/>
      <c r="H198"/>
      <c r="I198"/>
      <c r="J198"/>
      <c r="K198"/>
      <c r="L198"/>
      <c r="M198"/>
      <c r="N198"/>
      <c r="O198"/>
      <c r="P198"/>
    </row>
    <row r="199" spans="6:16" x14ac:dyDescent="0.25">
      <c r="F199"/>
      <c r="G199"/>
      <c r="H199"/>
      <c r="I199"/>
      <c r="J199"/>
      <c r="K199"/>
      <c r="L199"/>
      <c r="M199"/>
      <c r="N199"/>
      <c r="O199"/>
      <c r="P199"/>
    </row>
    <row r="200" spans="6:16" x14ac:dyDescent="0.25">
      <c r="F200"/>
      <c r="G200"/>
      <c r="H200"/>
      <c r="I200"/>
      <c r="J200"/>
      <c r="K200"/>
      <c r="L200"/>
      <c r="M200"/>
      <c r="N200"/>
      <c r="O200"/>
      <c r="P200"/>
    </row>
    <row r="201" spans="6:16" x14ac:dyDescent="0.25">
      <c r="F201"/>
      <c r="G201"/>
      <c r="H201"/>
      <c r="I201"/>
      <c r="J201"/>
      <c r="K201"/>
      <c r="L201"/>
      <c r="M201"/>
      <c r="N201"/>
      <c r="O201"/>
      <c r="P201"/>
    </row>
    <row r="202" spans="6:16" x14ac:dyDescent="0.25">
      <c r="F202"/>
      <c r="G202"/>
      <c r="H202"/>
      <c r="I202"/>
      <c r="J202"/>
      <c r="K202"/>
      <c r="L202"/>
      <c r="M202"/>
      <c r="N202"/>
      <c r="O202"/>
      <c r="P202"/>
    </row>
    <row r="203" spans="6:16" x14ac:dyDescent="0.25">
      <c r="F203"/>
      <c r="G203"/>
      <c r="H203"/>
      <c r="I203"/>
      <c r="J203"/>
      <c r="K203"/>
      <c r="L203"/>
      <c r="M203"/>
      <c r="N203"/>
      <c r="O203"/>
      <c r="P203"/>
    </row>
    <row r="204" spans="6:16" x14ac:dyDescent="0.25">
      <c r="F204"/>
      <c r="G204"/>
      <c r="H204"/>
      <c r="I204"/>
      <c r="J204"/>
      <c r="K204"/>
      <c r="L204"/>
      <c r="M204"/>
      <c r="N204"/>
      <c r="O204"/>
      <c r="P204"/>
    </row>
    <row r="205" spans="6:16" x14ac:dyDescent="0.25">
      <c r="F205"/>
      <c r="G205"/>
      <c r="H205"/>
      <c r="I205"/>
      <c r="J205"/>
      <c r="K205"/>
      <c r="L205"/>
      <c r="M205"/>
      <c r="N205"/>
      <c r="O205"/>
      <c r="P205"/>
    </row>
    <row r="206" spans="6:16" x14ac:dyDescent="0.25">
      <c r="F206"/>
      <c r="G206"/>
      <c r="H206"/>
      <c r="I206"/>
      <c r="J206"/>
      <c r="K206"/>
      <c r="L206"/>
      <c r="M206"/>
      <c r="N206"/>
      <c r="O206"/>
      <c r="P206"/>
    </row>
    <row r="207" spans="6:16" x14ac:dyDescent="0.25">
      <c r="F207"/>
      <c r="G207"/>
      <c r="H207"/>
      <c r="I207"/>
      <c r="J207"/>
      <c r="K207"/>
      <c r="L207"/>
      <c r="M207"/>
      <c r="N207"/>
      <c r="O207"/>
      <c r="P207"/>
    </row>
    <row r="208" spans="6:16" x14ac:dyDescent="0.25">
      <c r="F208"/>
      <c r="G208"/>
      <c r="H208"/>
      <c r="I208"/>
      <c r="J208"/>
      <c r="K208"/>
      <c r="L208"/>
      <c r="M208"/>
      <c r="N208"/>
      <c r="O208"/>
      <c r="P208"/>
    </row>
    <row r="209" spans="6:16" x14ac:dyDescent="0.25">
      <c r="F209"/>
      <c r="G209"/>
      <c r="H209"/>
      <c r="I209"/>
      <c r="J209"/>
      <c r="K209"/>
      <c r="L209"/>
      <c r="M209"/>
      <c r="N209"/>
      <c r="O209"/>
      <c r="P209"/>
    </row>
    <row r="210" spans="6:16" x14ac:dyDescent="0.25">
      <c r="F210"/>
      <c r="G210"/>
      <c r="H210"/>
      <c r="I210"/>
      <c r="J210"/>
      <c r="K210"/>
      <c r="L210"/>
      <c r="M210"/>
      <c r="N210"/>
      <c r="O210"/>
      <c r="P210"/>
    </row>
    <row r="211" spans="6:16" x14ac:dyDescent="0.25">
      <c r="F211"/>
      <c r="G211"/>
      <c r="H211"/>
      <c r="I211"/>
      <c r="J211"/>
      <c r="K211"/>
      <c r="L211"/>
      <c r="M211"/>
      <c r="N211"/>
      <c r="O211"/>
      <c r="P211"/>
    </row>
    <row r="212" spans="6:16" x14ac:dyDescent="0.25">
      <c r="F212"/>
      <c r="G212"/>
      <c r="H212"/>
      <c r="I212"/>
      <c r="J212"/>
      <c r="K212"/>
      <c r="L212"/>
      <c r="M212"/>
      <c r="N212"/>
      <c r="O212"/>
      <c r="P212"/>
    </row>
    <row r="213" spans="6:16" x14ac:dyDescent="0.25">
      <c r="F213"/>
      <c r="G213"/>
      <c r="H213"/>
      <c r="I213"/>
      <c r="J213"/>
      <c r="K213"/>
      <c r="L213"/>
      <c r="M213"/>
      <c r="N213"/>
      <c r="O213"/>
      <c r="P213"/>
    </row>
    <row r="214" spans="6:16" x14ac:dyDescent="0.25">
      <c r="F214"/>
      <c r="G214"/>
      <c r="H214"/>
      <c r="I214"/>
      <c r="J214"/>
      <c r="K214"/>
      <c r="L214"/>
      <c r="M214"/>
      <c r="N214"/>
      <c r="O214"/>
      <c r="P214"/>
    </row>
    <row r="215" spans="6:16" x14ac:dyDescent="0.25">
      <c r="F215"/>
      <c r="G215"/>
      <c r="H215"/>
      <c r="I215"/>
      <c r="J215"/>
      <c r="K215"/>
      <c r="L215"/>
      <c r="M215"/>
      <c r="N215"/>
      <c r="O215"/>
      <c r="P215"/>
    </row>
    <row r="216" spans="6:16" x14ac:dyDescent="0.25">
      <c r="F216"/>
      <c r="G216"/>
      <c r="H216"/>
      <c r="I216"/>
      <c r="J216"/>
      <c r="K216"/>
      <c r="L216"/>
      <c r="M216"/>
      <c r="N216"/>
      <c r="O216"/>
      <c r="P216"/>
    </row>
    <row r="217" spans="6:16" x14ac:dyDescent="0.25">
      <c r="F217"/>
      <c r="G217"/>
      <c r="H217"/>
      <c r="I217"/>
      <c r="J217"/>
      <c r="K217"/>
      <c r="L217"/>
      <c r="M217"/>
      <c r="N217"/>
      <c r="O217"/>
      <c r="P217"/>
    </row>
    <row r="218" spans="6:16" x14ac:dyDescent="0.25">
      <c r="F218"/>
      <c r="G218"/>
      <c r="H218"/>
      <c r="I218"/>
      <c r="J218"/>
      <c r="K218"/>
      <c r="L218"/>
      <c r="M218"/>
      <c r="N218"/>
      <c r="O218"/>
      <c r="P218"/>
    </row>
    <row r="219" spans="6:16" x14ac:dyDescent="0.25">
      <c r="F219"/>
      <c r="G219"/>
      <c r="H219"/>
      <c r="I219"/>
      <c r="J219"/>
      <c r="K219"/>
      <c r="L219"/>
      <c r="M219"/>
      <c r="N219"/>
      <c r="O219"/>
      <c r="P219"/>
    </row>
    <row r="220" spans="6:16" x14ac:dyDescent="0.25">
      <c r="F220"/>
      <c r="G220"/>
      <c r="H220"/>
      <c r="I220"/>
      <c r="J220"/>
      <c r="K220"/>
      <c r="L220"/>
      <c r="M220"/>
      <c r="N220"/>
      <c r="O220"/>
      <c r="P220"/>
    </row>
    <row r="221" spans="6:16" x14ac:dyDescent="0.25">
      <c r="F221"/>
      <c r="G221"/>
      <c r="H221"/>
      <c r="I221"/>
      <c r="J221"/>
      <c r="K221"/>
      <c r="L221"/>
      <c r="M221"/>
      <c r="N221"/>
      <c r="O221"/>
      <c r="P221"/>
    </row>
    <row r="222" spans="6:16" x14ac:dyDescent="0.25">
      <c r="F222"/>
      <c r="G222"/>
      <c r="H222"/>
      <c r="I222"/>
      <c r="J222"/>
      <c r="K222"/>
      <c r="L222"/>
      <c r="M222"/>
      <c r="N222"/>
      <c r="O222"/>
      <c r="P222"/>
    </row>
    <row r="223" spans="6:16" x14ac:dyDescent="0.25">
      <c r="F223"/>
      <c r="G223"/>
      <c r="H223"/>
      <c r="I223"/>
      <c r="J223"/>
      <c r="K223"/>
      <c r="L223"/>
      <c r="M223"/>
      <c r="N223"/>
      <c r="O223"/>
      <c r="P223"/>
    </row>
    <row r="224" spans="6:16" x14ac:dyDescent="0.25">
      <c r="F224"/>
      <c r="G224"/>
      <c r="H224"/>
      <c r="I224"/>
      <c r="J224"/>
      <c r="K224"/>
      <c r="L224"/>
      <c r="M224"/>
      <c r="N224"/>
      <c r="O224"/>
      <c r="P224"/>
    </row>
    <row r="225" spans="6:16" x14ac:dyDescent="0.25">
      <c r="F225"/>
      <c r="G225"/>
      <c r="H225"/>
      <c r="I225"/>
      <c r="J225"/>
      <c r="K225"/>
      <c r="L225"/>
      <c r="M225"/>
      <c r="N225"/>
      <c r="O225"/>
      <c r="P225"/>
    </row>
    <row r="226" spans="6:16" x14ac:dyDescent="0.25">
      <c r="F226"/>
      <c r="G226"/>
      <c r="H226"/>
      <c r="I226"/>
      <c r="J226"/>
      <c r="K226"/>
      <c r="L226"/>
      <c r="M226"/>
      <c r="N226"/>
      <c r="O226"/>
      <c r="P226"/>
    </row>
    <row r="227" spans="6:16" x14ac:dyDescent="0.25">
      <c r="F227"/>
      <c r="G227"/>
      <c r="H227"/>
      <c r="I227"/>
      <c r="J227"/>
      <c r="K227"/>
      <c r="L227"/>
      <c r="M227"/>
      <c r="N227"/>
      <c r="O227"/>
      <c r="P227"/>
    </row>
    <row r="228" spans="6:16" x14ac:dyDescent="0.25">
      <c r="F228"/>
      <c r="G228"/>
      <c r="H228"/>
      <c r="I228"/>
      <c r="J228"/>
      <c r="K228"/>
      <c r="L228"/>
      <c r="M228"/>
      <c r="N228"/>
      <c r="O228"/>
      <c r="P228"/>
    </row>
    <row r="229" spans="6:16" x14ac:dyDescent="0.25">
      <c r="F229"/>
      <c r="G229"/>
      <c r="H229"/>
      <c r="I229"/>
      <c r="J229"/>
      <c r="K229"/>
      <c r="L229"/>
      <c r="M229"/>
      <c r="N229"/>
      <c r="O229"/>
      <c r="P229"/>
    </row>
    <row r="230" spans="6:16" x14ac:dyDescent="0.25">
      <c r="F230"/>
      <c r="G230"/>
      <c r="H230"/>
      <c r="I230"/>
      <c r="J230"/>
      <c r="K230"/>
      <c r="L230"/>
      <c r="M230"/>
      <c r="N230"/>
      <c r="O230"/>
      <c r="P230"/>
    </row>
    <row r="231" spans="6:16" x14ac:dyDescent="0.25">
      <c r="F231"/>
      <c r="G231"/>
      <c r="H231"/>
      <c r="I231"/>
      <c r="J231"/>
      <c r="K231"/>
      <c r="L231"/>
      <c r="M231"/>
      <c r="N231"/>
      <c r="O231"/>
      <c r="P231"/>
    </row>
    <row r="232" spans="6:16" x14ac:dyDescent="0.25">
      <c r="F232"/>
      <c r="G232"/>
      <c r="H232"/>
      <c r="I232"/>
      <c r="J232"/>
      <c r="K232"/>
      <c r="L232"/>
      <c r="M232"/>
      <c r="N232"/>
      <c r="O232"/>
      <c r="P232"/>
    </row>
    <row r="233" spans="6:16" x14ac:dyDescent="0.25">
      <c r="F233"/>
      <c r="G233"/>
      <c r="H233"/>
      <c r="I233"/>
      <c r="J233"/>
      <c r="K233"/>
      <c r="L233"/>
      <c r="M233"/>
      <c r="N233"/>
      <c r="O233"/>
      <c r="P233"/>
    </row>
    <row r="234" spans="6:16" x14ac:dyDescent="0.25">
      <c r="F234"/>
      <c r="G234"/>
      <c r="H234"/>
      <c r="I234"/>
      <c r="J234"/>
      <c r="K234"/>
      <c r="L234"/>
      <c r="M234"/>
      <c r="N234"/>
      <c r="O234"/>
      <c r="P234"/>
    </row>
    <row r="235" spans="6:16" x14ac:dyDescent="0.25">
      <c r="F235"/>
      <c r="G235"/>
      <c r="H235"/>
      <c r="I235"/>
      <c r="J235"/>
      <c r="K235"/>
      <c r="L235"/>
      <c r="M235"/>
      <c r="N235"/>
      <c r="O235"/>
      <c r="P235"/>
    </row>
    <row r="236" spans="6:16" x14ac:dyDescent="0.25">
      <c r="F236"/>
      <c r="G236"/>
      <c r="H236"/>
      <c r="I236"/>
      <c r="J236"/>
      <c r="K236"/>
      <c r="L236"/>
      <c r="M236"/>
      <c r="N236"/>
      <c r="O236"/>
      <c r="P236"/>
    </row>
    <row r="237" spans="6:16" x14ac:dyDescent="0.25">
      <c r="F237"/>
      <c r="G237"/>
      <c r="H237"/>
      <c r="I237"/>
      <c r="J237"/>
      <c r="K237"/>
      <c r="L237"/>
      <c r="M237"/>
      <c r="N237"/>
      <c r="O237"/>
      <c r="P237"/>
    </row>
    <row r="238" spans="6:16" x14ac:dyDescent="0.25">
      <c r="F238"/>
      <c r="G238"/>
      <c r="H238"/>
      <c r="I238"/>
      <c r="J238"/>
      <c r="K238"/>
      <c r="L238"/>
      <c r="M238"/>
      <c r="N238"/>
      <c r="O238"/>
      <c r="P238"/>
    </row>
    <row r="239" spans="6:16" x14ac:dyDescent="0.25">
      <c r="F239"/>
      <c r="G239"/>
      <c r="H239"/>
      <c r="I239"/>
      <c r="J239"/>
      <c r="K239"/>
      <c r="L239"/>
      <c r="M239"/>
      <c r="N239"/>
      <c r="O239"/>
      <c r="P239"/>
    </row>
    <row r="240" spans="6:16" x14ac:dyDescent="0.25">
      <c r="F240"/>
      <c r="G240"/>
      <c r="H240"/>
      <c r="I240"/>
      <c r="J240"/>
      <c r="K240"/>
      <c r="L240"/>
      <c r="M240"/>
      <c r="N240"/>
      <c r="O240"/>
      <c r="P240"/>
    </row>
    <row r="241" spans="6:16" x14ac:dyDescent="0.25">
      <c r="F241"/>
      <c r="G241"/>
      <c r="H241"/>
      <c r="I241"/>
      <c r="J241"/>
      <c r="K241"/>
      <c r="L241"/>
      <c r="M241"/>
      <c r="N241"/>
      <c r="O241"/>
      <c r="P241"/>
    </row>
    <row r="242" spans="6:16" x14ac:dyDescent="0.25">
      <c r="F242"/>
      <c r="G242"/>
      <c r="H242"/>
      <c r="I242"/>
      <c r="J242"/>
      <c r="K242"/>
      <c r="L242"/>
      <c r="M242"/>
      <c r="N242"/>
      <c r="O242"/>
      <c r="P242"/>
    </row>
    <row r="243" spans="6:16" x14ac:dyDescent="0.25">
      <c r="F243"/>
      <c r="G243"/>
      <c r="H243"/>
      <c r="I243"/>
      <c r="J243"/>
      <c r="K243"/>
      <c r="L243"/>
      <c r="M243"/>
      <c r="N243"/>
      <c r="O243"/>
      <c r="P243"/>
    </row>
    <row r="244" spans="6:16" x14ac:dyDescent="0.25">
      <c r="F244"/>
      <c r="G244"/>
      <c r="H244"/>
      <c r="I244"/>
      <c r="J244"/>
      <c r="K244"/>
      <c r="L244"/>
      <c r="M244"/>
      <c r="N244"/>
      <c r="O244"/>
      <c r="P244"/>
    </row>
    <row r="245" spans="6:16" x14ac:dyDescent="0.25">
      <c r="F245"/>
      <c r="G245"/>
      <c r="H245"/>
      <c r="I245"/>
      <c r="J245"/>
      <c r="K245"/>
      <c r="L245"/>
      <c r="M245"/>
      <c r="N245"/>
      <c r="O245"/>
      <c r="P245"/>
    </row>
    <row r="246" spans="6:16" x14ac:dyDescent="0.25">
      <c r="F246"/>
      <c r="G246"/>
      <c r="H246"/>
      <c r="I246"/>
      <c r="J246"/>
      <c r="K246"/>
      <c r="L246"/>
      <c r="M246"/>
      <c r="N246"/>
      <c r="O246"/>
      <c r="P246"/>
    </row>
    <row r="247" spans="6:16" x14ac:dyDescent="0.25">
      <c r="F247"/>
      <c r="G247"/>
      <c r="H247"/>
      <c r="I247"/>
      <c r="J247"/>
      <c r="K247"/>
      <c r="L247"/>
      <c r="M247"/>
      <c r="N247"/>
      <c r="O247"/>
      <c r="P247"/>
    </row>
    <row r="248" spans="6:16" x14ac:dyDescent="0.25">
      <c r="F248"/>
      <c r="G248"/>
      <c r="H248"/>
      <c r="I248"/>
      <c r="J248"/>
      <c r="K248"/>
      <c r="L248"/>
      <c r="M248"/>
      <c r="N248"/>
      <c r="O248"/>
      <c r="P248"/>
    </row>
    <row r="249" spans="6:16" x14ac:dyDescent="0.25">
      <c r="F249"/>
      <c r="G249"/>
      <c r="H249"/>
      <c r="I249"/>
      <c r="J249"/>
      <c r="K249"/>
      <c r="L249"/>
      <c r="M249"/>
      <c r="N249"/>
      <c r="O249"/>
      <c r="P249"/>
    </row>
    <row r="250" spans="6:16" x14ac:dyDescent="0.25">
      <c r="F250"/>
      <c r="G250"/>
      <c r="H250"/>
      <c r="I250"/>
      <c r="J250"/>
      <c r="K250"/>
      <c r="L250"/>
      <c r="M250"/>
      <c r="N250"/>
      <c r="O250"/>
      <c r="P250"/>
    </row>
    <row r="251" spans="6:16" x14ac:dyDescent="0.25">
      <c r="F251"/>
      <c r="G251"/>
      <c r="H251"/>
      <c r="I251"/>
      <c r="J251"/>
      <c r="K251"/>
      <c r="L251"/>
      <c r="M251"/>
      <c r="N251"/>
      <c r="O251"/>
      <c r="P251"/>
    </row>
    <row r="252" spans="6:16" x14ac:dyDescent="0.25">
      <c r="F252"/>
      <c r="G252"/>
      <c r="H252"/>
      <c r="I252"/>
      <c r="J252"/>
      <c r="K252"/>
      <c r="L252"/>
      <c r="M252"/>
      <c r="N252"/>
      <c r="O252"/>
      <c r="P252"/>
    </row>
    <row r="253" spans="6:16" x14ac:dyDescent="0.25">
      <c r="F253"/>
      <c r="G253"/>
      <c r="H253"/>
      <c r="I253"/>
      <c r="J253"/>
      <c r="K253"/>
      <c r="L253"/>
      <c r="M253"/>
      <c r="N253"/>
      <c r="O253"/>
      <c r="P253"/>
    </row>
    <row r="254" spans="6:16" x14ac:dyDescent="0.25">
      <c r="F254"/>
      <c r="G254"/>
      <c r="H254"/>
      <c r="I254"/>
      <c r="J254"/>
      <c r="K254"/>
      <c r="L254"/>
      <c r="M254"/>
      <c r="N254"/>
      <c r="O254"/>
      <c r="P254"/>
    </row>
    <row r="255" spans="6:16" x14ac:dyDescent="0.25">
      <c r="F255"/>
      <c r="G255"/>
      <c r="H255"/>
      <c r="I255"/>
      <c r="J255"/>
      <c r="K255"/>
      <c r="L255"/>
      <c r="M255"/>
      <c r="N255"/>
      <c r="O255"/>
      <c r="P255"/>
    </row>
    <row r="256" spans="6:16" x14ac:dyDescent="0.25">
      <c r="F256"/>
      <c r="G256"/>
      <c r="H256"/>
      <c r="I256"/>
      <c r="J256"/>
      <c r="K256"/>
      <c r="L256"/>
      <c r="M256"/>
      <c r="N256"/>
      <c r="O256"/>
      <c r="P256"/>
    </row>
    <row r="257" spans="6:16" x14ac:dyDescent="0.25">
      <c r="F257"/>
      <c r="G257"/>
      <c r="H257"/>
      <c r="I257"/>
      <c r="J257"/>
      <c r="K257"/>
      <c r="L257"/>
      <c r="M257"/>
      <c r="N257"/>
      <c r="O257"/>
      <c r="P257"/>
    </row>
    <row r="258" spans="6:16" x14ac:dyDescent="0.25">
      <c r="F258"/>
      <c r="G258"/>
      <c r="H258"/>
      <c r="I258"/>
      <c r="J258"/>
      <c r="K258"/>
      <c r="L258"/>
      <c r="M258"/>
      <c r="N258"/>
      <c r="O258"/>
      <c r="P258"/>
    </row>
    <row r="259" spans="6:16" x14ac:dyDescent="0.25">
      <c r="F259"/>
      <c r="G259"/>
      <c r="H259"/>
      <c r="I259"/>
      <c r="J259"/>
      <c r="K259"/>
      <c r="L259"/>
      <c r="M259"/>
      <c r="N259"/>
      <c r="O259"/>
      <c r="P259"/>
    </row>
    <row r="260" spans="6:16" x14ac:dyDescent="0.25">
      <c r="F260"/>
      <c r="G260"/>
      <c r="H260"/>
      <c r="I260"/>
      <c r="J260"/>
      <c r="K260"/>
      <c r="L260"/>
      <c r="M260"/>
      <c r="N260"/>
      <c r="O260"/>
      <c r="P260"/>
    </row>
    <row r="261" spans="6:16" x14ac:dyDescent="0.25">
      <c r="F261"/>
      <c r="G261"/>
      <c r="H261"/>
      <c r="I261"/>
      <c r="J261"/>
      <c r="K261"/>
      <c r="L261"/>
      <c r="M261"/>
      <c r="N261"/>
      <c r="O261"/>
      <c r="P261"/>
    </row>
    <row r="262" spans="6:16" x14ac:dyDescent="0.25">
      <c r="F262"/>
      <c r="G262"/>
      <c r="H262"/>
      <c r="I262"/>
      <c r="J262"/>
      <c r="K262"/>
      <c r="L262"/>
      <c r="M262"/>
      <c r="N262"/>
      <c r="O262"/>
      <c r="P262"/>
    </row>
    <row r="263" spans="6:16" x14ac:dyDescent="0.25">
      <c r="F263"/>
      <c r="G263"/>
      <c r="H263"/>
      <c r="I263"/>
      <c r="J263"/>
      <c r="K263"/>
      <c r="L263"/>
      <c r="M263"/>
      <c r="N263"/>
      <c r="O263"/>
      <c r="P263"/>
    </row>
    <row r="264" spans="6:16" x14ac:dyDescent="0.25">
      <c r="F264"/>
      <c r="G264"/>
      <c r="H264"/>
      <c r="I264"/>
      <c r="J264"/>
      <c r="K264"/>
      <c r="L264"/>
      <c r="M264"/>
      <c r="N264"/>
      <c r="O264"/>
      <c r="P264"/>
    </row>
    <row r="265" spans="6:16" x14ac:dyDescent="0.25">
      <c r="F265"/>
      <c r="G265"/>
      <c r="H265"/>
      <c r="I265"/>
      <c r="J265"/>
      <c r="K265"/>
      <c r="L265"/>
      <c r="M265"/>
      <c r="N265"/>
      <c r="O265"/>
      <c r="P265"/>
    </row>
    <row r="266" spans="6:16" x14ac:dyDescent="0.25">
      <c r="F266"/>
      <c r="G266"/>
      <c r="H266"/>
      <c r="I266"/>
      <c r="J266"/>
      <c r="K266"/>
      <c r="L266"/>
      <c r="M266"/>
      <c r="N266"/>
      <c r="O266"/>
      <c r="P266"/>
    </row>
    <row r="267" spans="6:16" x14ac:dyDescent="0.25">
      <c r="F267"/>
      <c r="G267"/>
      <c r="H267"/>
      <c r="I267"/>
      <c r="J267"/>
      <c r="K267"/>
      <c r="L267"/>
      <c r="M267"/>
      <c r="N267"/>
      <c r="O267"/>
      <c r="P267"/>
    </row>
    <row r="268" spans="6:16" x14ac:dyDescent="0.25">
      <c r="F268"/>
      <c r="G268"/>
      <c r="H268"/>
      <c r="I268"/>
      <c r="J268"/>
      <c r="K268"/>
      <c r="L268"/>
      <c r="M268"/>
      <c r="N268"/>
      <c r="O268"/>
      <c r="P268"/>
    </row>
    <row r="269" spans="6:16" x14ac:dyDescent="0.25">
      <c r="F269"/>
      <c r="G269"/>
      <c r="H269"/>
      <c r="I269"/>
      <c r="J269"/>
      <c r="K269"/>
      <c r="L269"/>
      <c r="M269"/>
      <c r="N269"/>
      <c r="O269"/>
      <c r="P269"/>
    </row>
    <row r="270" spans="6:16" x14ac:dyDescent="0.25">
      <c r="F270"/>
      <c r="G270"/>
      <c r="H270"/>
      <c r="I270"/>
      <c r="J270"/>
      <c r="K270"/>
      <c r="L270"/>
      <c r="M270"/>
      <c r="N270"/>
      <c r="O270"/>
      <c r="P270"/>
    </row>
    <row r="271" spans="6:16" x14ac:dyDescent="0.25">
      <c r="F271"/>
      <c r="G271"/>
      <c r="H271"/>
      <c r="I271"/>
      <c r="J271"/>
      <c r="K271"/>
      <c r="L271"/>
      <c r="M271"/>
      <c r="N271"/>
      <c r="O271"/>
      <c r="P271"/>
    </row>
    <row r="272" spans="6:16" x14ac:dyDescent="0.25">
      <c r="F272"/>
      <c r="G272"/>
      <c r="H272"/>
      <c r="I272"/>
      <c r="J272"/>
      <c r="K272"/>
      <c r="L272"/>
      <c r="M272"/>
      <c r="N272"/>
      <c r="O272"/>
      <c r="P272"/>
    </row>
    <row r="273" spans="6:16" x14ac:dyDescent="0.25">
      <c r="F273"/>
      <c r="G273"/>
      <c r="H273"/>
      <c r="I273"/>
      <c r="J273"/>
      <c r="K273"/>
      <c r="L273"/>
      <c r="M273"/>
      <c r="N273"/>
      <c r="O273"/>
      <c r="P273"/>
    </row>
    <row r="274" spans="6:16" x14ac:dyDescent="0.25">
      <c r="F274"/>
      <c r="G274"/>
      <c r="H274"/>
      <c r="I274"/>
      <c r="J274"/>
      <c r="K274"/>
      <c r="L274"/>
      <c r="M274"/>
      <c r="N274"/>
      <c r="O274"/>
      <c r="P274"/>
    </row>
    <row r="275" spans="6:16" x14ac:dyDescent="0.25">
      <c r="F275"/>
      <c r="G275"/>
      <c r="H275"/>
      <c r="I275"/>
      <c r="J275"/>
      <c r="K275"/>
      <c r="L275"/>
      <c r="M275"/>
      <c r="N275"/>
      <c r="O275"/>
      <c r="P275"/>
    </row>
    <row r="276" spans="6:16" x14ac:dyDescent="0.25">
      <c r="F276"/>
      <c r="G276"/>
      <c r="H276"/>
      <c r="I276"/>
      <c r="J276"/>
      <c r="K276"/>
      <c r="L276"/>
      <c r="M276"/>
      <c r="N276"/>
      <c r="O276"/>
      <c r="P276"/>
    </row>
    <row r="277" spans="6:16" x14ac:dyDescent="0.25">
      <c r="F277"/>
      <c r="G277"/>
      <c r="H277"/>
      <c r="I277"/>
      <c r="J277"/>
      <c r="K277"/>
      <c r="L277"/>
      <c r="M277"/>
      <c r="N277"/>
      <c r="O277"/>
      <c r="P277"/>
    </row>
    <row r="278" spans="6:16" x14ac:dyDescent="0.25">
      <c r="F278"/>
      <c r="G278"/>
      <c r="H278"/>
      <c r="I278"/>
      <c r="J278"/>
      <c r="K278"/>
      <c r="L278"/>
      <c r="M278"/>
      <c r="N278"/>
      <c r="O278"/>
      <c r="P278"/>
    </row>
    <row r="279" spans="6:16" x14ac:dyDescent="0.25">
      <c r="F279"/>
      <c r="G279"/>
      <c r="H279"/>
      <c r="I279"/>
      <c r="J279"/>
      <c r="K279"/>
      <c r="L279"/>
      <c r="M279"/>
      <c r="N279"/>
      <c r="O279"/>
      <c r="P279"/>
    </row>
    <row r="280" spans="6:16" x14ac:dyDescent="0.25">
      <c r="F280"/>
      <c r="G280"/>
      <c r="H280"/>
      <c r="I280"/>
      <c r="J280"/>
      <c r="K280"/>
      <c r="L280"/>
      <c r="M280"/>
      <c r="N280"/>
      <c r="O280"/>
      <c r="P280"/>
    </row>
    <row r="281" spans="6:16" x14ac:dyDescent="0.25">
      <c r="F281"/>
      <c r="G281"/>
      <c r="H281"/>
      <c r="I281"/>
      <c r="J281"/>
      <c r="K281"/>
      <c r="L281"/>
      <c r="M281"/>
      <c r="N281"/>
      <c r="O281"/>
      <c r="P281"/>
    </row>
    <row r="282" spans="6:16" x14ac:dyDescent="0.25">
      <c r="F282"/>
      <c r="G282"/>
      <c r="H282"/>
      <c r="I282"/>
      <c r="J282"/>
      <c r="K282"/>
      <c r="L282"/>
      <c r="M282"/>
      <c r="N282"/>
      <c r="O282"/>
      <c r="P282"/>
    </row>
    <row r="283" spans="6:16" x14ac:dyDescent="0.25">
      <c r="F283"/>
      <c r="G283"/>
      <c r="H283"/>
      <c r="I283"/>
      <c r="J283"/>
      <c r="K283"/>
      <c r="L283"/>
      <c r="M283"/>
      <c r="N283"/>
      <c r="O283"/>
      <c r="P283"/>
    </row>
    <row r="284" spans="6:16" x14ac:dyDescent="0.25">
      <c r="F284"/>
      <c r="G284"/>
      <c r="H284"/>
      <c r="I284"/>
      <c r="J284"/>
      <c r="K284"/>
      <c r="L284"/>
      <c r="M284"/>
      <c r="N284"/>
      <c r="O284"/>
      <c r="P284"/>
    </row>
    <row r="285" spans="6:16" x14ac:dyDescent="0.25">
      <c r="F285"/>
      <c r="G285"/>
      <c r="H285"/>
      <c r="I285"/>
      <c r="J285"/>
      <c r="K285"/>
      <c r="L285"/>
      <c r="M285"/>
      <c r="N285"/>
      <c r="O285"/>
      <c r="P285"/>
    </row>
    <row r="286" spans="6:16" x14ac:dyDescent="0.25">
      <c r="F286"/>
      <c r="G286"/>
      <c r="H286"/>
      <c r="I286"/>
      <c r="J286"/>
      <c r="K286"/>
      <c r="L286"/>
      <c r="M286"/>
      <c r="N286"/>
      <c r="O286"/>
      <c r="P286"/>
    </row>
    <row r="287" spans="6:16" x14ac:dyDescent="0.25">
      <c r="F287"/>
      <c r="G287"/>
      <c r="H287"/>
      <c r="I287"/>
      <c r="J287"/>
      <c r="K287"/>
      <c r="L287"/>
      <c r="M287"/>
      <c r="N287"/>
      <c r="O287"/>
      <c r="P287"/>
    </row>
    <row r="288" spans="6:16" x14ac:dyDescent="0.25">
      <c r="F288"/>
      <c r="G288"/>
      <c r="H288"/>
      <c r="I288"/>
      <c r="J288"/>
      <c r="K288"/>
      <c r="L288"/>
      <c r="M288"/>
      <c r="N288"/>
      <c r="O288"/>
      <c r="P288"/>
    </row>
    <row r="289" spans="6:16" x14ac:dyDescent="0.25">
      <c r="F289"/>
      <c r="G289"/>
      <c r="H289"/>
      <c r="I289"/>
      <c r="J289"/>
      <c r="K289"/>
      <c r="L289"/>
      <c r="M289"/>
      <c r="N289"/>
      <c r="O289"/>
      <c r="P289"/>
    </row>
    <row r="290" spans="6:16" x14ac:dyDescent="0.25">
      <c r="F290"/>
      <c r="G290"/>
      <c r="H290"/>
      <c r="I290"/>
      <c r="J290"/>
      <c r="K290"/>
      <c r="L290"/>
      <c r="M290"/>
      <c r="N290"/>
      <c r="O290"/>
      <c r="P290"/>
    </row>
    <row r="291" spans="6:16" x14ac:dyDescent="0.25">
      <c r="F291"/>
      <c r="G291"/>
      <c r="H291"/>
      <c r="I291"/>
      <c r="J291"/>
      <c r="K291"/>
      <c r="L291"/>
      <c r="M291"/>
      <c r="N291"/>
      <c r="O291"/>
      <c r="P291"/>
    </row>
    <row r="292" spans="6:16" x14ac:dyDescent="0.25">
      <c r="F292"/>
      <c r="G292"/>
      <c r="H292"/>
      <c r="I292"/>
      <c r="J292"/>
      <c r="K292"/>
      <c r="L292"/>
      <c r="M292"/>
      <c r="N292"/>
      <c r="O292"/>
      <c r="P292"/>
    </row>
    <row r="293" spans="6:16" x14ac:dyDescent="0.25">
      <c r="F293"/>
      <c r="G293"/>
      <c r="H293"/>
      <c r="I293"/>
      <c r="J293"/>
      <c r="K293"/>
      <c r="L293"/>
      <c r="M293"/>
      <c r="N293"/>
      <c r="O293"/>
      <c r="P293"/>
    </row>
    <row r="294" spans="6:16" x14ac:dyDescent="0.25">
      <c r="F294"/>
      <c r="G294"/>
      <c r="H294"/>
      <c r="I294"/>
      <c r="J294"/>
      <c r="K294"/>
      <c r="L294"/>
      <c r="M294"/>
      <c r="N294"/>
      <c r="O294"/>
      <c r="P294"/>
    </row>
    <row r="295" spans="6:16" x14ac:dyDescent="0.25">
      <c r="F295"/>
      <c r="G295"/>
      <c r="H295"/>
      <c r="I295"/>
      <c r="J295"/>
      <c r="K295"/>
      <c r="L295"/>
      <c r="M295"/>
      <c r="N295"/>
      <c r="O295"/>
      <c r="P295"/>
    </row>
    <row r="296" spans="6:16" x14ac:dyDescent="0.25">
      <c r="F296"/>
      <c r="G296"/>
      <c r="H296"/>
      <c r="I296"/>
      <c r="J296"/>
      <c r="K296"/>
      <c r="L296"/>
      <c r="M296"/>
      <c r="N296"/>
      <c r="O296"/>
      <c r="P296"/>
    </row>
    <row r="297" spans="6:16" x14ac:dyDescent="0.25">
      <c r="F297"/>
      <c r="G297"/>
      <c r="H297"/>
      <c r="I297"/>
      <c r="J297"/>
      <c r="K297"/>
      <c r="L297"/>
      <c r="M297"/>
      <c r="N297"/>
      <c r="O297"/>
      <c r="P297"/>
    </row>
    <row r="298" spans="6:16" x14ac:dyDescent="0.25">
      <c r="F298"/>
      <c r="G298"/>
      <c r="H298"/>
      <c r="I298"/>
      <c r="J298"/>
      <c r="K298"/>
      <c r="L298"/>
      <c r="M298"/>
      <c r="N298"/>
      <c r="O298"/>
      <c r="P298"/>
    </row>
    <row r="299" spans="6:16" x14ac:dyDescent="0.25">
      <c r="F299"/>
      <c r="G299"/>
      <c r="H299"/>
      <c r="I299"/>
      <c r="J299"/>
      <c r="K299"/>
      <c r="L299"/>
      <c r="M299"/>
      <c r="N299"/>
      <c r="O299"/>
      <c r="P299"/>
    </row>
    <row r="300" spans="6:16" x14ac:dyDescent="0.25">
      <c r="F300"/>
      <c r="G300"/>
      <c r="H300"/>
      <c r="I300"/>
      <c r="J300"/>
      <c r="K300"/>
      <c r="L300"/>
      <c r="M300"/>
      <c r="N300"/>
      <c r="O300"/>
      <c r="P300"/>
    </row>
    <row r="301" spans="6:16" x14ac:dyDescent="0.25">
      <c r="F301"/>
      <c r="G301"/>
      <c r="H301"/>
      <c r="I301"/>
      <c r="J301"/>
      <c r="K301"/>
      <c r="L301"/>
      <c r="M301"/>
      <c r="N301"/>
      <c r="O301"/>
      <c r="P301"/>
    </row>
    <row r="302" spans="6:16" x14ac:dyDescent="0.25">
      <c r="F302"/>
      <c r="G302"/>
      <c r="H302"/>
      <c r="I302"/>
      <c r="J302"/>
      <c r="K302"/>
      <c r="L302"/>
      <c r="M302"/>
      <c r="N302"/>
      <c r="O302"/>
      <c r="P302"/>
    </row>
    <row r="303" spans="6:16" x14ac:dyDescent="0.25">
      <c r="F303"/>
      <c r="G303"/>
      <c r="H303"/>
      <c r="I303"/>
      <c r="J303"/>
      <c r="K303"/>
      <c r="L303"/>
      <c r="M303"/>
      <c r="N303"/>
      <c r="O303"/>
      <c r="P303"/>
    </row>
    <row r="304" spans="6:16" x14ac:dyDescent="0.25">
      <c r="F304"/>
      <c r="G304"/>
      <c r="H304"/>
      <c r="I304"/>
      <c r="J304"/>
      <c r="K304"/>
      <c r="L304"/>
      <c r="M304"/>
      <c r="N304"/>
      <c r="O304"/>
      <c r="P304"/>
    </row>
    <row r="305" spans="6:16" x14ac:dyDescent="0.25">
      <c r="F305"/>
      <c r="G305"/>
      <c r="H305"/>
      <c r="I305"/>
      <c r="J305"/>
      <c r="K305"/>
      <c r="L305"/>
      <c r="M305"/>
      <c r="N305"/>
      <c r="O305"/>
      <c r="P305"/>
    </row>
    <row r="306" spans="6:16" x14ac:dyDescent="0.25">
      <c r="F306"/>
      <c r="G306"/>
      <c r="H306"/>
      <c r="I306"/>
      <c r="J306"/>
      <c r="K306"/>
      <c r="L306"/>
      <c r="M306"/>
      <c r="N306"/>
      <c r="O306"/>
      <c r="P306"/>
    </row>
    <row r="307" spans="6:16" x14ac:dyDescent="0.25">
      <c r="F307"/>
      <c r="G307"/>
      <c r="H307"/>
      <c r="I307"/>
      <c r="J307"/>
      <c r="K307"/>
      <c r="L307"/>
      <c r="M307"/>
      <c r="N307"/>
      <c r="O307"/>
      <c r="P307"/>
    </row>
    <row r="308" spans="6:16" x14ac:dyDescent="0.25">
      <c r="F308"/>
      <c r="G308"/>
      <c r="H308"/>
      <c r="I308"/>
      <c r="J308"/>
      <c r="K308"/>
      <c r="L308"/>
      <c r="M308"/>
      <c r="N308"/>
      <c r="O308"/>
      <c r="P308"/>
    </row>
    <row r="309" spans="6:16" x14ac:dyDescent="0.25">
      <c r="F309"/>
      <c r="G309"/>
      <c r="H309"/>
      <c r="I309"/>
      <c r="J309"/>
      <c r="K309"/>
      <c r="L309"/>
      <c r="M309"/>
      <c r="N309"/>
      <c r="O309"/>
      <c r="P309"/>
    </row>
    <row r="310" spans="6:16" x14ac:dyDescent="0.25">
      <c r="F310"/>
      <c r="G310"/>
      <c r="H310"/>
      <c r="I310"/>
      <c r="J310"/>
      <c r="K310"/>
      <c r="L310"/>
      <c r="M310"/>
      <c r="N310"/>
      <c r="O310"/>
      <c r="P310"/>
    </row>
    <row r="311" spans="6:16" x14ac:dyDescent="0.25">
      <c r="F311"/>
      <c r="G311"/>
      <c r="H311"/>
      <c r="I311"/>
      <c r="J311"/>
      <c r="K311"/>
      <c r="L311"/>
      <c r="M311"/>
      <c r="N311"/>
      <c r="O311"/>
      <c r="P311"/>
    </row>
    <row r="312" spans="6:16" x14ac:dyDescent="0.25">
      <c r="F312"/>
      <c r="G312"/>
      <c r="H312"/>
      <c r="I312"/>
      <c r="J312"/>
      <c r="K312"/>
      <c r="L312"/>
      <c r="M312"/>
      <c r="N312"/>
      <c r="O312"/>
      <c r="P312"/>
    </row>
    <row r="313" spans="6:16" x14ac:dyDescent="0.25">
      <c r="F313"/>
      <c r="G313"/>
      <c r="H313"/>
      <c r="I313"/>
      <c r="J313"/>
      <c r="K313"/>
      <c r="L313"/>
      <c r="M313"/>
      <c r="N313"/>
      <c r="O313"/>
      <c r="P313"/>
    </row>
    <row r="314" spans="6:16" x14ac:dyDescent="0.25">
      <c r="F314"/>
      <c r="G314"/>
      <c r="H314"/>
      <c r="I314"/>
      <c r="J314"/>
      <c r="K314"/>
      <c r="L314"/>
      <c r="M314"/>
      <c r="N314"/>
      <c r="O314"/>
      <c r="P314"/>
    </row>
    <row r="315" spans="6:16" x14ac:dyDescent="0.25">
      <c r="F315"/>
      <c r="G315"/>
      <c r="H315"/>
      <c r="I315"/>
      <c r="J315"/>
      <c r="K315"/>
      <c r="L315"/>
      <c r="M315"/>
      <c r="N315"/>
      <c r="O315"/>
      <c r="P315"/>
    </row>
    <row r="316" spans="6:16" x14ac:dyDescent="0.25">
      <c r="F316"/>
      <c r="G316"/>
      <c r="H316"/>
      <c r="I316"/>
      <c r="J316"/>
      <c r="K316"/>
      <c r="L316"/>
      <c r="M316"/>
      <c r="N316"/>
      <c r="O316"/>
      <c r="P316"/>
    </row>
    <row r="317" spans="6:16" x14ac:dyDescent="0.25">
      <c r="F317"/>
      <c r="G317"/>
      <c r="H317"/>
      <c r="I317"/>
      <c r="J317"/>
      <c r="K317"/>
      <c r="L317"/>
      <c r="M317"/>
      <c r="N317"/>
      <c r="O317"/>
      <c r="P317"/>
    </row>
    <row r="318" spans="6:16" x14ac:dyDescent="0.25">
      <c r="F318"/>
      <c r="G318"/>
      <c r="H318"/>
      <c r="I318"/>
      <c r="J318"/>
      <c r="K318"/>
      <c r="L318"/>
      <c r="M318"/>
      <c r="N318"/>
      <c r="O318"/>
      <c r="P318"/>
    </row>
    <row r="319" spans="6:16" x14ac:dyDescent="0.25">
      <c r="F319"/>
      <c r="G319"/>
      <c r="H319"/>
      <c r="I319"/>
      <c r="J319"/>
      <c r="K319"/>
      <c r="L319"/>
      <c r="M319"/>
      <c r="N319"/>
      <c r="O319"/>
      <c r="P319"/>
    </row>
    <row r="320" spans="6:16" x14ac:dyDescent="0.25">
      <c r="F320"/>
      <c r="G320"/>
      <c r="H320"/>
      <c r="I320"/>
      <c r="J320"/>
      <c r="K320"/>
      <c r="L320"/>
      <c r="M320"/>
      <c r="N320"/>
      <c r="O320"/>
      <c r="P320"/>
    </row>
    <row r="321" spans="6:16" x14ac:dyDescent="0.25">
      <c r="F321"/>
      <c r="G321"/>
      <c r="H321"/>
      <c r="I321"/>
      <c r="J321"/>
      <c r="K321"/>
      <c r="L321"/>
      <c r="M321"/>
      <c r="N321"/>
      <c r="O321"/>
      <c r="P321"/>
    </row>
    <row r="322" spans="6:16" x14ac:dyDescent="0.25">
      <c r="F322"/>
      <c r="G322"/>
      <c r="H322"/>
      <c r="I322"/>
      <c r="J322"/>
      <c r="K322"/>
      <c r="L322"/>
      <c r="M322"/>
      <c r="N322"/>
      <c r="O322"/>
      <c r="P322"/>
    </row>
    <row r="323" spans="6:16" x14ac:dyDescent="0.25">
      <c r="F323"/>
      <c r="G323"/>
      <c r="H323"/>
      <c r="I323"/>
      <c r="J323"/>
      <c r="K323"/>
      <c r="L323"/>
      <c r="M323"/>
      <c r="N323"/>
      <c r="O323"/>
      <c r="P323"/>
    </row>
    <row r="324" spans="6:16" x14ac:dyDescent="0.25">
      <c r="F324"/>
      <c r="G324"/>
      <c r="H324"/>
      <c r="I324"/>
      <c r="J324"/>
      <c r="K324"/>
      <c r="L324"/>
      <c r="M324"/>
      <c r="N324"/>
      <c r="O324"/>
      <c r="P324"/>
    </row>
    <row r="325" spans="6:16" x14ac:dyDescent="0.25">
      <c r="F325"/>
      <c r="G325"/>
      <c r="H325"/>
      <c r="I325"/>
      <c r="J325"/>
      <c r="K325"/>
      <c r="L325"/>
      <c r="M325"/>
      <c r="N325"/>
      <c r="O325"/>
      <c r="P325"/>
    </row>
    <row r="326" spans="6:16" x14ac:dyDescent="0.25">
      <c r="F326"/>
      <c r="G326"/>
      <c r="H326"/>
      <c r="I326"/>
      <c r="J326"/>
      <c r="K326"/>
      <c r="L326"/>
      <c r="M326"/>
      <c r="N326"/>
      <c r="O326"/>
      <c r="P326"/>
    </row>
    <row r="327" spans="6:16" x14ac:dyDescent="0.25">
      <c r="F327"/>
      <c r="G327"/>
      <c r="H327"/>
      <c r="I327"/>
      <c r="J327"/>
      <c r="K327"/>
      <c r="L327"/>
      <c r="M327"/>
      <c r="N327"/>
      <c r="O327"/>
      <c r="P327"/>
    </row>
    <row r="328" spans="6:16" x14ac:dyDescent="0.25">
      <c r="F328"/>
      <c r="G328"/>
      <c r="H328"/>
      <c r="I328"/>
      <c r="J328"/>
      <c r="K328"/>
      <c r="L328"/>
      <c r="M328"/>
      <c r="N328"/>
      <c r="O328"/>
      <c r="P328"/>
    </row>
    <row r="329" spans="6:16" x14ac:dyDescent="0.25">
      <c r="F329"/>
      <c r="G329"/>
      <c r="H329"/>
      <c r="I329"/>
      <c r="J329"/>
      <c r="K329"/>
      <c r="L329"/>
      <c r="M329"/>
      <c r="N329"/>
      <c r="O329"/>
      <c r="P329"/>
    </row>
    <row r="330" spans="6:16" x14ac:dyDescent="0.25">
      <c r="F330"/>
      <c r="G330"/>
      <c r="H330"/>
      <c r="I330"/>
      <c r="J330"/>
      <c r="K330"/>
      <c r="L330"/>
      <c r="M330"/>
      <c r="N330"/>
      <c r="O330"/>
      <c r="P330"/>
    </row>
    <row r="331" spans="6:16" x14ac:dyDescent="0.25">
      <c r="F331"/>
      <c r="G331"/>
      <c r="H331"/>
      <c r="I331"/>
      <c r="J331"/>
      <c r="K331"/>
      <c r="L331"/>
      <c r="M331"/>
      <c r="N331"/>
      <c r="O331"/>
      <c r="P331"/>
    </row>
    <row r="332" spans="6:16" x14ac:dyDescent="0.25">
      <c r="F332"/>
      <c r="G332"/>
      <c r="H332"/>
      <c r="I332"/>
      <c r="J332"/>
      <c r="K332"/>
      <c r="L332"/>
      <c r="M332"/>
      <c r="N332"/>
      <c r="O332"/>
      <c r="P332"/>
    </row>
    <row r="333" spans="6:16" x14ac:dyDescent="0.25">
      <c r="F333"/>
      <c r="G333"/>
      <c r="H333"/>
      <c r="I333"/>
      <c r="J333"/>
      <c r="K333"/>
      <c r="L333"/>
      <c r="M333"/>
      <c r="N333"/>
      <c r="O333"/>
      <c r="P333"/>
    </row>
    <row r="334" spans="6:16" x14ac:dyDescent="0.25">
      <c r="F334"/>
      <c r="G334"/>
      <c r="H334"/>
      <c r="I334"/>
      <c r="J334"/>
      <c r="K334"/>
      <c r="L334"/>
      <c r="M334"/>
      <c r="N334"/>
      <c r="O334"/>
      <c r="P334"/>
    </row>
    <row r="335" spans="6:16" x14ac:dyDescent="0.25">
      <c r="F335"/>
      <c r="G335"/>
      <c r="H335"/>
      <c r="I335"/>
      <c r="J335"/>
      <c r="K335"/>
      <c r="L335"/>
      <c r="M335"/>
      <c r="N335"/>
      <c r="O335"/>
      <c r="P335"/>
    </row>
    <row r="336" spans="6:16" x14ac:dyDescent="0.25">
      <c r="F336"/>
      <c r="G336"/>
      <c r="H336"/>
      <c r="I336"/>
      <c r="J336"/>
      <c r="K336"/>
      <c r="L336"/>
      <c r="M336"/>
      <c r="N336"/>
      <c r="O336"/>
      <c r="P336"/>
    </row>
    <row r="337" spans="6:16" x14ac:dyDescent="0.25">
      <c r="F337"/>
      <c r="G337"/>
      <c r="H337"/>
      <c r="I337"/>
      <c r="J337"/>
      <c r="K337"/>
      <c r="L337"/>
      <c r="M337"/>
      <c r="N337"/>
      <c r="O337"/>
      <c r="P337"/>
    </row>
    <row r="338" spans="6:16" x14ac:dyDescent="0.25">
      <c r="F338"/>
      <c r="G338"/>
      <c r="H338"/>
      <c r="I338"/>
      <c r="J338"/>
      <c r="K338"/>
      <c r="L338"/>
      <c r="M338"/>
      <c r="N338"/>
      <c r="O338"/>
      <c r="P338"/>
    </row>
    <row r="339" spans="6:16" x14ac:dyDescent="0.25">
      <c r="F339"/>
      <c r="G339"/>
      <c r="H339"/>
      <c r="I339"/>
      <c r="J339"/>
      <c r="K339"/>
      <c r="L339"/>
      <c r="M339"/>
      <c r="N339"/>
      <c r="O339"/>
      <c r="P339"/>
    </row>
    <row r="340" spans="6:16" x14ac:dyDescent="0.25">
      <c r="F340"/>
      <c r="G340"/>
      <c r="H340"/>
      <c r="I340"/>
      <c r="J340"/>
      <c r="K340"/>
      <c r="L340"/>
      <c r="M340"/>
      <c r="N340"/>
      <c r="O340"/>
      <c r="P340"/>
    </row>
    <row r="341" spans="6:16" x14ac:dyDescent="0.25">
      <c r="F341"/>
      <c r="G341"/>
      <c r="H341"/>
      <c r="I341"/>
      <c r="J341"/>
      <c r="K341"/>
      <c r="L341"/>
      <c r="M341"/>
      <c r="N341"/>
      <c r="O341"/>
      <c r="P341"/>
    </row>
    <row r="342" spans="6:16" x14ac:dyDescent="0.25">
      <c r="F342"/>
      <c r="G342"/>
      <c r="H342"/>
      <c r="I342"/>
      <c r="J342"/>
      <c r="K342"/>
      <c r="L342"/>
      <c r="M342"/>
      <c r="N342"/>
      <c r="O342"/>
      <c r="P342"/>
    </row>
    <row r="343" spans="6:16" x14ac:dyDescent="0.25">
      <c r="F343"/>
      <c r="G343"/>
      <c r="H343"/>
      <c r="I343"/>
      <c r="J343"/>
      <c r="K343"/>
      <c r="L343"/>
      <c r="M343"/>
      <c r="N343"/>
      <c r="O343"/>
      <c r="P343"/>
    </row>
    <row r="344" spans="6:16" x14ac:dyDescent="0.25">
      <c r="F344"/>
      <c r="G344"/>
      <c r="H344"/>
      <c r="I344"/>
      <c r="J344"/>
      <c r="K344"/>
      <c r="L344"/>
      <c r="M344"/>
      <c r="N344"/>
      <c r="O344"/>
      <c r="P344"/>
    </row>
    <row r="345" spans="6:16" x14ac:dyDescent="0.25">
      <c r="F345"/>
      <c r="G345"/>
      <c r="H345"/>
      <c r="I345"/>
      <c r="J345"/>
      <c r="K345"/>
      <c r="L345"/>
      <c r="M345"/>
      <c r="N345"/>
      <c r="O345"/>
      <c r="P345"/>
    </row>
    <row r="346" spans="6:16" x14ac:dyDescent="0.25">
      <c r="F346"/>
      <c r="G346"/>
      <c r="H346"/>
      <c r="I346"/>
      <c r="J346"/>
      <c r="K346"/>
      <c r="L346"/>
      <c r="M346"/>
      <c r="N346"/>
      <c r="O346"/>
      <c r="P346"/>
    </row>
    <row r="347" spans="6:16" x14ac:dyDescent="0.25">
      <c r="F347"/>
      <c r="G347"/>
      <c r="H347"/>
      <c r="I347"/>
      <c r="J347"/>
      <c r="K347"/>
      <c r="L347"/>
      <c r="M347"/>
      <c r="N347"/>
      <c r="O347"/>
      <c r="P347"/>
    </row>
    <row r="348" spans="6:16" x14ac:dyDescent="0.25">
      <c r="F348"/>
      <c r="G348"/>
      <c r="H348"/>
      <c r="I348"/>
      <c r="J348"/>
      <c r="K348"/>
      <c r="L348"/>
      <c r="M348"/>
      <c r="N348"/>
      <c r="O348"/>
      <c r="P348"/>
    </row>
    <row r="349" spans="6:16" x14ac:dyDescent="0.25">
      <c r="F349"/>
      <c r="G349"/>
      <c r="H349"/>
      <c r="I349"/>
      <c r="J349"/>
      <c r="K349"/>
      <c r="L349"/>
      <c r="M349"/>
      <c r="N349"/>
      <c r="O349"/>
      <c r="P349"/>
    </row>
    <row r="350" spans="6:16" x14ac:dyDescent="0.25">
      <c r="F350"/>
      <c r="G350"/>
      <c r="H350"/>
      <c r="I350"/>
      <c r="J350"/>
      <c r="K350"/>
      <c r="L350"/>
      <c r="M350"/>
      <c r="N350"/>
      <c r="O350"/>
      <c r="P350"/>
    </row>
    <row r="351" spans="6:16" x14ac:dyDescent="0.25">
      <c r="F351"/>
      <c r="G351"/>
      <c r="H351"/>
      <c r="I351"/>
      <c r="J351"/>
      <c r="K351"/>
      <c r="L351"/>
      <c r="M351"/>
      <c r="N351"/>
      <c r="O351"/>
      <c r="P351"/>
    </row>
    <row r="352" spans="6:16" x14ac:dyDescent="0.25">
      <c r="F352"/>
      <c r="G352"/>
      <c r="H352"/>
      <c r="I352"/>
      <c r="J352"/>
      <c r="K352"/>
      <c r="L352"/>
      <c r="M352"/>
      <c r="N352"/>
      <c r="O352"/>
      <c r="P352"/>
    </row>
    <row r="353" spans="6:16" x14ac:dyDescent="0.25">
      <c r="F353"/>
      <c r="G353"/>
      <c r="H353"/>
      <c r="I353"/>
      <c r="J353"/>
      <c r="K353"/>
      <c r="L353"/>
      <c r="M353"/>
      <c r="N353"/>
      <c r="O353"/>
      <c r="P353"/>
    </row>
    <row r="354" spans="6:16" x14ac:dyDescent="0.25">
      <c r="F354"/>
      <c r="G354"/>
      <c r="H354"/>
      <c r="I354"/>
      <c r="J354"/>
      <c r="K354"/>
      <c r="L354"/>
      <c r="M354"/>
      <c r="N354"/>
      <c r="O354"/>
      <c r="P354"/>
    </row>
    <row r="355" spans="6:16" x14ac:dyDescent="0.25">
      <c r="F355"/>
      <c r="G355"/>
      <c r="H355"/>
      <c r="I355"/>
      <c r="J355"/>
      <c r="K355"/>
      <c r="L355"/>
      <c r="M355"/>
      <c r="N355"/>
      <c r="O355"/>
      <c r="P355"/>
    </row>
    <row r="356" spans="6:16" x14ac:dyDescent="0.25">
      <c r="F356"/>
      <c r="G356"/>
      <c r="H356"/>
      <c r="I356"/>
      <c r="J356"/>
      <c r="K356"/>
      <c r="L356"/>
      <c r="M356"/>
      <c r="N356"/>
      <c r="O356"/>
      <c r="P356"/>
    </row>
    <row r="357" spans="6:16" x14ac:dyDescent="0.25">
      <c r="F357"/>
      <c r="G357"/>
      <c r="H357"/>
      <c r="I357"/>
      <c r="J357"/>
      <c r="K357"/>
      <c r="L357"/>
      <c r="M357"/>
      <c r="N357"/>
      <c r="O357"/>
      <c r="P357"/>
    </row>
    <row r="358" spans="6:16" x14ac:dyDescent="0.25">
      <c r="F358"/>
      <c r="G358"/>
      <c r="H358"/>
      <c r="I358"/>
      <c r="J358"/>
      <c r="K358"/>
      <c r="L358"/>
      <c r="M358"/>
      <c r="N358"/>
      <c r="O358"/>
      <c r="P358"/>
    </row>
    <row r="359" spans="6:16" x14ac:dyDescent="0.25">
      <c r="F359"/>
      <c r="G359"/>
      <c r="H359"/>
      <c r="I359"/>
      <c r="J359"/>
      <c r="K359"/>
      <c r="L359"/>
      <c r="M359"/>
      <c r="N359"/>
      <c r="O359"/>
      <c r="P359"/>
    </row>
    <row r="360" spans="6:16" x14ac:dyDescent="0.25">
      <c r="F360"/>
      <c r="G360"/>
      <c r="H360"/>
      <c r="I360"/>
      <c r="J360"/>
      <c r="K360"/>
      <c r="L360"/>
      <c r="M360"/>
      <c r="N360"/>
      <c r="O360"/>
      <c r="P360"/>
    </row>
    <row r="361" spans="6:16" x14ac:dyDescent="0.25">
      <c r="F361"/>
      <c r="G361"/>
      <c r="H361"/>
      <c r="I361"/>
      <c r="J361"/>
      <c r="K361"/>
      <c r="L361"/>
      <c r="M361"/>
      <c r="N361"/>
      <c r="O361"/>
      <c r="P361"/>
    </row>
    <row r="362" spans="6:16" x14ac:dyDescent="0.25">
      <c r="F362"/>
      <c r="G362"/>
      <c r="H362"/>
      <c r="I362"/>
      <c r="J362"/>
      <c r="K362"/>
      <c r="L362"/>
      <c r="M362"/>
      <c r="N362"/>
      <c r="O362"/>
      <c r="P362"/>
    </row>
    <row r="363" spans="6:16" x14ac:dyDescent="0.25">
      <c r="F363"/>
      <c r="G363"/>
      <c r="H363"/>
      <c r="I363"/>
      <c r="J363"/>
      <c r="K363"/>
      <c r="L363"/>
      <c r="M363"/>
      <c r="N363"/>
      <c r="O363"/>
      <c r="P363"/>
    </row>
    <row r="364" spans="6:16" x14ac:dyDescent="0.25">
      <c r="F364"/>
      <c r="G364"/>
      <c r="H364"/>
      <c r="I364"/>
      <c r="J364"/>
      <c r="K364"/>
      <c r="L364"/>
      <c r="M364"/>
      <c r="N364"/>
      <c r="O364"/>
      <c r="P364"/>
    </row>
    <row r="365" spans="6:16" x14ac:dyDescent="0.25">
      <c r="F365"/>
      <c r="G365"/>
      <c r="H365"/>
      <c r="I365"/>
      <c r="J365"/>
      <c r="K365"/>
      <c r="L365"/>
      <c r="M365"/>
      <c r="N365"/>
      <c r="O365"/>
      <c r="P365"/>
    </row>
    <row r="366" spans="6:16" x14ac:dyDescent="0.25">
      <c r="F366"/>
      <c r="G366"/>
      <c r="H366"/>
      <c r="I366"/>
      <c r="J366"/>
      <c r="K366"/>
      <c r="L366"/>
      <c r="M366"/>
      <c r="N366"/>
      <c r="O366"/>
      <c r="P366"/>
    </row>
    <row r="367" spans="6:16" x14ac:dyDescent="0.25">
      <c r="F367"/>
      <c r="G367"/>
      <c r="H367"/>
      <c r="I367"/>
      <c r="J367"/>
      <c r="K367"/>
      <c r="L367"/>
      <c r="M367"/>
      <c r="N367"/>
      <c r="O367"/>
      <c r="P367"/>
    </row>
    <row r="368" spans="6:16" x14ac:dyDescent="0.25">
      <c r="F368"/>
      <c r="G368"/>
      <c r="H368"/>
      <c r="I368"/>
      <c r="J368"/>
      <c r="K368"/>
      <c r="L368"/>
      <c r="M368"/>
      <c r="N368"/>
      <c r="O368"/>
      <c r="P368"/>
    </row>
    <row r="369" spans="6:16" x14ac:dyDescent="0.25">
      <c r="F369"/>
      <c r="G369"/>
      <c r="H369"/>
      <c r="I369"/>
      <c r="J369"/>
      <c r="K369"/>
      <c r="L369"/>
      <c r="M369"/>
      <c r="N369"/>
      <c r="O369"/>
      <c r="P369"/>
    </row>
    <row r="370" spans="6:16" x14ac:dyDescent="0.25">
      <c r="F370"/>
      <c r="G370"/>
      <c r="H370"/>
      <c r="I370"/>
      <c r="J370"/>
      <c r="K370"/>
      <c r="L370"/>
      <c r="M370"/>
      <c r="N370"/>
      <c r="O370"/>
      <c r="P370"/>
    </row>
    <row r="371" spans="6:16" x14ac:dyDescent="0.25">
      <c r="F371"/>
      <c r="G371"/>
      <c r="H371"/>
      <c r="I371"/>
      <c r="J371"/>
      <c r="K371"/>
      <c r="L371"/>
      <c r="M371"/>
      <c r="N371"/>
      <c r="O371"/>
      <c r="P371"/>
    </row>
    <row r="372" spans="6:16" x14ac:dyDescent="0.25">
      <c r="F372"/>
      <c r="G372"/>
      <c r="H372"/>
      <c r="I372"/>
      <c r="J372"/>
      <c r="K372"/>
      <c r="L372"/>
      <c r="M372"/>
      <c r="N372"/>
      <c r="O372"/>
      <c r="P372"/>
    </row>
    <row r="373" spans="6:16" x14ac:dyDescent="0.25">
      <c r="F373"/>
      <c r="G373"/>
      <c r="H373"/>
      <c r="I373"/>
      <c r="J373"/>
      <c r="K373"/>
      <c r="L373"/>
      <c r="M373"/>
      <c r="N373"/>
      <c r="O373"/>
      <c r="P373"/>
    </row>
    <row r="374" spans="6:16" x14ac:dyDescent="0.25">
      <c r="F374"/>
      <c r="G374"/>
      <c r="H374"/>
      <c r="I374"/>
      <c r="J374"/>
      <c r="K374"/>
      <c r="L374"/>
      <c r="M374"/>
      <c r="N374"/>
      <c r="O374"/>
      <c r="P374"/>
    </row>
    <row r="375" spans="6:16" x14ac:dyDescent="0.25">
      <c r="F375"/>
      <c r="G375"/>
      <c r="H375"/>
      <c r="I375"/>
      <c r="J375"/>
      <c r="K375"/>
      <c r="L375"/>
      <c r="M375"/>
      <c r="N375"/>
      <c r="O375"/>
      <c r="P375"/>
    </row>
    <row r="376" spans="6:16" x14ac:dyDescent="0.25">
      <c r="F376"/>
      <c r="G376"/>
      <c r="H376"/>
      <c r="I376"/>
      <c r="J376"/>
      <c r="K376"/>
      <c r="L376"/>
      <c r="M376"/>
      <c r="N376"/>
      <c r="O376"/>
      <c r="P376"/>
    </row>
    <row r="377" spans="6:16" x14ac:dyDescent="0.25">
      <c r="F377"/>
      <c r="G377"/>
      <c r="H377"/>
      <c r="I377"/>
      <c r="J377"/>
      <c r="K377"/>
      <c r="L377"/>
      <c r="M377"/>
      <c r="N377"/>
      <c r="O377"/>
      <c r="P377"/>
    </row>
    <row r="378" spans="6:16" x14ac:dyDescent="0.25">
      <c r="F378"/>
      <c r="G378"/>
      <c r="H378"/>
      <c r="I378"/>
      <c r="J378"/>
      <c r="K378"/>
      <c r="L378"/>
      <c r="M378"/>
      <c r="N378"/>
      <c r="O378"/>
      <c r="P378"/>
    </row>
    <row r="379" spans="6:16" x14ac:dyDescent="0.25">
      <c r="F379"/>
      <c r="G379"/>
      <c r="H379"/>
      <c r="I379"/>
      <c r="J379"/>
      <c r="K379"/>
      <c r="L379"/>
      <c r="M379"/>
      <c r="N379"/>
      <c r="O379"/>
      <c r="P379"/>
    </row>
    <row r="380" spans="6:16" x14ac:dyDescent="0.25">
      <c r="F380"/>
      <c r="G380"/>
      <c r="H380"/>
      <c r="I380"/>
      <c r="J380"/>
      <c r="K380"/>
      <c r="L380"/>
      <c r="M380"/>
      <c r="N380"/>
      <c r="O380"/>
      <c r="P380"/>
    </row>
    <row r="381" spans="6:16" x14ac:dyDescent="0.25">
      <c r="F381"/>
      <c r="G381"/>
      <c r="H381"/>
      <c r="I381"/>
      <c r="J381"/>
      <c r="K381"/>
      <c r="L381"/>
      <c r="M381"/>
      <c r="N381"/>
      <c r="O381"/>
      <c r="P381"/>
    </row>
    <row r="382" spans="6:16" x14ac:dyDescent="0.25">
      <c r="F382"/>
      <c r="G382"/>
      <c r="H382"/>
      <c r="I382"/>
      <c r="J382"/>
      <c r="K382"/>
      <c r="L382"/>
      <c r="M382"/>
      <c r="N382"/>
      <c r="O382"/>
      <c r="P382"/>
    </row>
    <row r="383" spans="6:16" x14ac:dyDescent="0.25">
      <c r="F383"/>
      <c r="G383"/>
      <c r="H383"/>
      <c r="I383"/>
      <c r="J383"/>
      <c r="K383"/>
      <c r="L383"/>
      <c r="M383"/>
      <c r="N383"/>
      <c r="O383"/>
      <c r="P383"/>
    </row>
    <row r="384" spans="6:16" x14ac:dyDescent="0.25">
      <c r="F384"/>
      <c r="G384"/>
      <c r="H384"/>
      <c r="I384"/>
      <c r="J384"/>
      <c r="K384"/>
      <c r="L384"/>
      <c r="M384"/>
      <c r="N384"/>
      <c r="O384"/>
      <c r="P384"/>
    </row>
    <row r="385" spans="6:16" x14ac:dyDescent="0.25">
      <c r="F385"/>
      <c r="G385"/>
      <c r="H385"/>
      <c r="I385"/>
      <c r="J385"/>
      <c r="K385"/>
      <c r="L385"/>
      <c r="M385"/>
      <c r="N385"/>
      <c r="O385"/>
      <c r="P385"/>
    </row>
    <row r="386" spans="6:16" x14ac:dyDescent="0.25">
      <c r="F386"/>
      <c r="G386"/>
      <c r="H386"/>
      <c r="I386"/>
      <c r="J386"/>
      <c r="K386"/>
      <c r="L386"/>
      <c r="M386"/>
      <c r="N386"/>
      <c r="O386"/>
      <c r="P386"/>
    </row>
    <row r="387" spans="6:16" x14ac:dyDescent="0.25">
      <c r="F387"/>
      <c r="G387"/>
      <c r="H387"/>
      <c r="I387"/>
      <c r="J387"/>
      <c r="K387"/>
      <c r="L387"/>
      <c r="M387"/>
      <c r="N387"/>
      <c r="O387"/>
      <c r="P387"/>
    </row>
    <row r="388" spans="6:16" x14ac:dyDescent="0.25">
      <c r="F388"/>
      <c r="G388"/>
      <c r="H388"/>
      <c r="I388"/>
      <c r="J388"/>
      <c r="K388"/>
      <c r="L388"/>
      <c r="M388"/>
      <c r="N388"/>
      <c r="O388"/>
      <c r="P388"/>
    </row>
    <row r="389" spans="6:16" x14ac:dyDescent="0.25">
      <c r="F389"/>
      <c r="G389"/>
      <c r="H389"/>
      <c r="I389"/>
      <c r="J389"/>
      <c r="K389"/>
      <c r="L389"/>
      <c r="M389"/>
      <c r="N389"/>
      <c r="O389"/>
      <c r="P389"/>
    </row>
    <row r="390" spans="6:16" x14ac:dyDescent="0.25">
      <c r="F390"/>
      <c r="G390"/>
      <c r="H390"/>
      <c r="I390"/>
      <c r="J390"/>
      <c r="K390"/>
      <c r="L390"/>
      <c r="M390"/>
      <c r="N390"/>
      <c r="O390"/>
      <c r="P390"/>
    </row>
    <row r="391" spans="6:16" x14ac:dyDescent="0.25">
      <c r="F391"/>
      <c r="G391"/>
      <c r="H391"/>
      <c r="I391"/>
      <c r="J391"/>
      <c r="K391"/>
      <c r="L391"/>
      <c r="M391"/>
      <c r="N391"/>
      <c r="O391"/>
      <c r="P391"/>
    </row>
    <row r="392" spans="6:16" x14ac:dyDescent="0.25">
      <c r="F392"/>
      <c r="G392"/>
      <c r="H392"/>
      <c r="I392"/>
      <c r="J392"/>
      <c r="K392"/>
      <c r="L392"/>
      <c r="M392"/>
      <c r="N392"/>
      <c r="O392"/>
      <c r="P392"/>
    </row>
    <row r="393" spans="6:16" x14ac:dyDescent="0.25">
      <c r="F393"/>
      <c r="G393"/>
      <c r="H393"/>
      <c r="I393"/>
      <c r="J393"/>
      <c r="K393"/>
      <c r="L393"/>
      <c r="M393"/>
      <c r="N393"/>
      <c r="O393"/>
      <c r="P393"/>
    </row>
    <row r="394" spans="6:16" x14ac:dyDescent="0.25">
      <c r="F394"/>
      <c r="G394"/>
      <c r="H394"/>
      <c r="I394"/>
      <c r="J394"/>
      <c r="K394"/>
      <c r="L394"/>
      <c r="M394"/>
      <c r="N394"/>
      <c r="O394"/>
      <c r="P394"/>
    </row>
    <row r="395" spans="6:16" x14ac:dyDescent="0.25">
      <c r="F395"/>
      <c r="G395"/>
      <c r="H395"/>
      <c r="I395"/>
      <c r="J395"/>
      <c r="K395"/>
      <c r="L395"/>
      <c r="M395"/>
      <c r="N395"/>
      <c r="O395"/>
      <c r="P395"/>
    </row>
    <row r="396" spans="6:16" x14ac:dyDescent="0.25">
      <c r="F396"/>
      <c r="G396"/>
      <c r="H396"/>
      <c r="I396"/>
      <c r="J396"/>
      <c r="K396"/>
      <c r="L396"/>
      <c r="M396"/>
      <c r="N396"/>
      <c r="O396"/>
      <c r="P396"/>
    </row>
    <row r="397" spans="6:16" x14ac:dyDescent="0.25">
      <c r="F397"/>
      <c r="G397"/>
      <c r="H397"/>
      <c r="I397"/>
      <c r="J397"/>
      <c r="K397"/>
      <c r="L397"/>
      <c r="M397"/>
      <c r="N397"/>
      <c r="O397"/>
      <c r="P397"/>
    </row>
    <row r="398" spans="6:16" x14ac:dyDescent="0.25">
      <c r="F398"/>
      <c r="G398"/>
      <c r="H398"/>
      <c r="I398"/>
      <c r="J398"/>
      <c r="K398"/>
      <c r="L398"/>
      <c r="M398"/>
      <c r="N398"/>
      <c r="O398"/>
      <c r="P398"/>
    </row>
    <row r="399" spans="6:16" x14ac:dyDescent="0.25">
      <c r="F399"/>
      <c r="G399"/>
      <c r="H399"/>
      <c r="I399"/>
      <c r="J399"/>
      <c r="K399"/>
      <c r="L399"/>
      <c r="M399"/>
      <c r="N399"/>
      <c r="O399"/>
      <c r="P399"/>
    </row>
    <row r="400" spans="6:16" x14ac:dyDescent="0.25">
      <c r="F400"/>
      <c r="G400"/>
      <c r="H400"/>
      <c r="I400"/>
      <c r="J400"/>
      <c r="K400"/>
      <c r="L400"/>
      <c r="M400"/>
      <c r="N400"/>
      <c r="O400"/>
      <c r="P400"/>
    </row>
    <row r="401" spans="6:16" x14ac:dyDescent="0.25">
      <c r="F401"/>
      <c r="G401"/>
      <c r="H401"/>
      <c r="I401"/>
      <c r="J401"/>
      <c r="K401"/>
      <c r="L401"/>
      <c r="M401"/>
      <c r="N401"/>
      <c r="O401"/>
      <c r="P401"/>
    </row>
    <row r="402" spans="6:16" x14ac:dyDescent="0.25">
      <c r="F402"/>
      <c r="G402"/>
      <c r="H402"/>
      <c r="I402"/>
      <c r="J402"/>
      <c r="K402"/>
      <c r="L402"/>
      <c r="M402"/>
      <c r="N402"/>
      <c r="O402"/>
      <c r="P402"/>
    </row>
    <row r="403" spans="6:16" x14ac:dyDescent="0.25">
      <c r="F403"/>
      <c r="G403"/>
      <c r="H403"/>
      <c r="I403"/>
      <c r="J403"/>
      <c r="K403"/>
      <c r="L403"/>
      <c r="M403"/>
      <c r="N403"/>
      <c r="O403"/>
      <c r="P403"/>
    </row>
    <row r="404" spans="6:16" x14ac:dyDescent="0.25">
      <c r="F404"/>
      <c r="G404"/>
      <c r="H404"/>
      <c r="I404"/>
      <c r="J404"/>
      <c r="K404"/>
      <c r="L404"/>
      <c r="M404"/>
      <c r="N404"/>
      <c r="O404"/>
      <c r="P404"/>
    </row>
    <row r="405" spans="6:16" x14ac:dyDescent="0.25">
      <c r="F405"/>
      <c r="G405"/>
      <c r="H405"/>
      <c r="I405"/>
      <c r="J405"/>
      <c r="K405"/>
      <c r="L405"/>
      <c r="M405"/>
      <c r="N405"/>
      <c r="O405"/>
      <c r="P405"/>
    </row>
    <row r="406" spans="6:16" x14ac:dyDescent="0.25">
      <c r="F406"/>
      <c r="G406"/>
      <c r="H406"/>
      <c r="I406"/>
      <c r="J406"/>
      <c r="K406"/>
      <c r="L406"/>
      <c r="M406"/>
      <c r="N406"/>
      <c r="O406"/>
      <c r="P406"/>
    </row>
    <row r="407" spans="6:16" x14ac:dyDescent="0.25">
      <c r="F407"/>
      <c r="G407"/>
      <c r="H407"/>
      <c r="I407"/>
      <c r="J407"/>
      <c r="K407"/>
      <c r="L407"/>
      <c r="M407"/>
      <c r="N407"/>
      <c r="O407"/>
      <c r="P407"/>
    </row>
    <row r="408" spans="6:16" x14ac:dyDescent="0.25">
      <c r="F408"/>
      <c r="G408"/>
      <c r="H408"/>
      <c r="I408"/>
      <c r="J408"/>
      <c r="K408"/>
      <c r="L408"/>
      <c r="M408"/>
      <c r="N408"/>
      <c r="O408"/>
      <c r="P408"/>
    </row>
    <row r="409" spans="6:16" x14ac:dyDescent="0.25">
      <c r="F409"/>
      <c r="G409"/>
      <c r="H409"/>
      <c r="I409"/>
      <c r="J409"/>
      <c r="K409"/>
      <c r="L409"/>
      <c r="M409"/>
      <c r="N409"/>
      <c r="O409"/>
      <c r="P409"/>
    </row>
    <row r="410" spans="6:16" x14ac:dyDescent="0.25">
      <c r="F410"/>
      <c r="G410"/>
      <c r="H410"/>
      <c r="I410"/>
      <c r="J410"/>
      <c r="K410"/>
      <c r="L410"/>
      <c r="M410"/>
      <c r="N410"/>
      <c r="O410"/>
      <c r="P410"/>
    </row>
    <row r="411" spans="6:16" x14ac:dyDescent="0.25">
      <c r="F411"/>
      <c r="G411"/>
      <c r="H411"/>
      <c r="I411"/>
      <c r="J411"/>
      <c r="K411"/>
      <c r="L411"/>
      <c r="M411"/>
      <c r="N411"/>
      <c r="O411"/>
      <c r="P411"/>
    </row>
    <row r="412" spans="6:16" x14ac:dyDescent="0.25">
      <c r="F412"/>
      <c r="G412"/>
      <c r="H412"/>
      <c r="I412"/>
      <c r="J412"/>
      <c r="K412"/>
      <c r="L412"/>
      <c r="M412"/>
      <c r="N412"/>
      <c r="O412"/>
      <c r="P412"/>
    </row>
    <row r="413" spans="6:16" x14ac:dyDescent="0.25">
      <c r="F413"/>
      <c r="G413"/>
      <c r="H413"/>
      <c r="I413"/>
      <c r="J413"/>
      <c r="K413"/>
      <c r="L413"/>
      <c r="M413"/>
      <c r="N413"/>
      <c r="O413"/>
      <c r="P413"/>
    </row>
    <row r="414" spans="6:16" x14ac:dyDescent="0.25">
      <c r="F414"/>
      <c r="G414"/>
      <c r="H414"/>
      <c r="I414"/>
      <c r="J414"/>
      <c r="K414"/>
      <c r="L414"/>
      <c r="M414"/>
      <c r="N414"/>
      <c r="O414"/>
      <c r="P414"/>
    </row>
    <row r="415" spans="6:16" x14ac:dyDescent="0.25">
      <c r="F415"/>
      <c r="G415"/>
      <c r="H415"/>
      <c r="I415"/>
      <c r="J415"/>
      <c r="K415"/>
      <c r="L415"/>
      <c r="M415"/>
      <c r="N415"/>
      <c r="O415"/>
      <c r="P415"/>
    </row>
    <row r="416" spans="6:16" x14ac:dyDescent="0.25">
      <c r="F416"/>
      <c r="G416"/>
      <c r="H416"/>
      <c r="I416"/>
      <c r="J416"/>
      <c r="K416"/>
      <c r="L416"/>
      <c r="M416"/>
      <c r="N416"/>
      <c r="O416"/>
      <c r="P416"/>
    </row>
    <row r="417" spans="6:16" x14ac:dyDescent="0.25">
      <c r="F417"/>
      <c r="G417"/>
      <c r="H417"/>
      <c r="I417"/>
      <c r="J417"/>
      <c r="K417"/>
      <c r="L417"/>
      <c r="M417"/>
      <c r="N417"/>
      <c r="O417"/>
      <c r="P417"/>
    </row>
    <row r="418" spans="6:16" x14ac:dyDescent="0.25">
      <c r="F418"/>
      <c r="G418"/>
      <c r="H418"/>
      <c r="I418"/>
      <c r="J418"/>
      <c r="K418"/>
      <c r="L418"/>
      <c r="M418"/>
      <c r="N418"/>
      <c r="O418"/>
      <c r="P418"/>
    </row>
    <row r="419" spans="6:16" x14ac:dyDescent="0.25">
      <c r="F419"/>
      <c r="G419"/>
      <c r="H419"/>
      <c r="I419"/>
      <c r="J419"/>
      <c r="K419"/>
      <c r="L419"/>
      <c r="M419"/>
      <c r="N419"/>
      <c r="O419"/>
      <c r="P419"/>
    </row>
    <row r="420" spans="6:16" x14ac:dyDescent="0.25">
      <c r="F420"/>
      <c r="G420"/>
      <c r="H420"/>
      <c r="I420"/>
      <c r="J420"/>
      <c r="K420"/>
      <c r="L420"/>
      <c r="M420"/>
      <c r="N420"/>
      <c r="O420"/>
      <c r="P420"/>
    </row>
    <row r="421" spans="6:16" x14ac:dyDescent="0.25">
      <c r="F421"/>
      <c r="G421"/>
      <c r="H421"/>
      <c r="I421"/>
      <c r="J421"/>
      <c r="K421"/>
      <c r="L421"/>
      <c r="M421"/>
      <c r="N421"/>
      <c r="O421"/>
      <c r="P421"/>
    </row>
    <row r="422" spans="6:16" x14ac:dyDescent="0.25">
      <c r="F422"/>
      <c r="G422"/>
      <c r="H422"/>
      <c r="I422"/>
      <c r="J422"/>
      <c r="K422"/>
      <c r="L422"/>
      <c r="M422"/>
      <c r="N422"/>
      <c r="O422"/>
      <c r="P422"/>
    </row>
    <row r="423" spans="6:16" x14ac:dyDescent="0.25">
      <c r="F423"/>
      <c r="G423"/>
      <c r="H423"/>
      <c r="I423"/>
      <c r="J423"/>
      <c r="K423"/>
      <c r="L423"/>
      <c r="M423"/>
      <c r="N423"/>
      <c r="O423"/>
      <c r="P423"/>
    </row>
    <row r="424" spans="6:16" x14ac:dyDescent="0.25">
      <c r="F424"/>
      <c r="G424"/>
      <c r="H424"/>
      <c r="I424"/>
      <c r="J424"/>
      <c r="K424"/>
      <c r="L424"/>
      <c r="M424"/>
      <c r="N424"/>
      <c r="O424"/>
      <c r="P424"/>
    </row>
    <row r="425" spans="6:16" x14ac:dyDescent="0.25">
      <c r="F425"/>
      <c r="G425"/>
      <c r="H425"/>
      <c r="I425"/>
      <c r="J425"/>
      <c r="K425"/>
      <c r="L425"/>
      <c r="M425"/>
      <c r="N425"/>
      <c r="O425"/>
      <c r="P425"/>
    </row>
    <row r="426" spans="6:16" x14ac:dyDescent="0.25">
      <c r="F426"/>
      <c r="G426"/>
      <c r="H426"/>
      <c r="I426"/>
      <c r="J426"/>
      <c r="K426"/>
      <c r="L426"/>
      <c r="M426"/>
      <c r="N426"/>
      <c r="O426"/>
      <c r="P426"/>
    </row>
    <row r="427" spans="6:16" x14ac:dyDescent="0.25">
      <c r="F427"/>
      <c r="G427"/>
      <c r="H427"/>
      <c r="I427"/>
      <c r="J427"/>
      <c r="K427"/>
      <c r="L427"/>
      <c r="M427"/>
      <c r="N427"/>
      <c r="O427"/>
      <c r="P427"/>
    </row>
    <row r="428" spans="6:16" x14ac:dyDescent="0.25">
      <c r="F428"/>
      <c r="G428"/>
      <c r="H428"/>
      <c r="I428"/>
      <c r="J428"/>
      <c r="K428"/>
      <c r="L428"/>
      <c r="M428"/>
      <c r="N428"/>
      <c r="O428"/>
      <c r="P428"/>
    </row>
    <row r="429" spans="6:16" x14ac:dyDescent="0.25">
      <c r="F429"/>
      <c r="G429"/>
      <c r="H429"/>
      <c r="I429"/>
      <c r="J429"/>
      <c r="K429"/>
      <c r="L429"/>
      <c r="M429"/>
      <c r="N429"/>
      <c r="O429"/>
      <c r="P429"/>
    </row>
    <row r="430" spans="6:16" x14ac:dyDescent="0.25">
      <c r="F430"/>
      <c r="G430"/>
      <c r="H430"/>
      <c r="I430"/>
      <c r="J430"/>
      <c r="K430"/>
      <c r="L430"/>
      <c r="M430"/>
      <c r="N430"/>
      <c r="O430"/>
      <c r="P430"/>
    </row>
    <row r="431" spans="6:16" x14ac:dyDescent="0.25">
      <c r="F431"/>
      <c r="G431"/>
      <c r="H431"/>
      <c r="I431"/>
      <c r="J431"/>
      <c r="K431"/>
      <c r="L431"/>
      <c r="M431"/>
      <c r="N431"/>
      <c r="O431"/>
      <c r="P431"/>
    </row>
    <row r="432" spans="6:16" x14ac:dyDescent="0.25">
      <c r="F432"/>
      <c r="G432"/>
      <c r="H432"/>
      <c r="I432"/>
      <c r="J432"/>
      <c r="K432"/>
      <c r="L432"/>
      <c r="M432"/>
      <c r="N432"/>
      <c r="O432"/>
      <c r="P432"/>
    </row>
    <row r="433" spans="6:16" x14ac:dyDescent="0.25">
      <c r="F433"/>
      <c r="G433"/>
      <c r="H433"/>
      <c r="I433"/>
      <c r="J433"/>
      <c r="K433"/>
      <c r="L433"/>
      <c r="M433"/>
      <c r="N433"/>
      <c r="O433"/>
      <c r="P433"/>
    </row>
    <row r="434" spans="6:16" x14ac:dyDescent="0.25">
      <c r="F434"/>
      <c r="G434"/>
      <c r="H434"/>
      <c r="I434"/>
      <c r="J434"/>
      <c r="K434"/>
      <c r="L434"/>
      <c r="M434"/>
      <c r="N434"/>
      <c r="O434"/>
      <c r="P434"/>
    </row>
    <row r="435" spans="6:16" x14ac:dyDescent="0.25">
      <c r="F435"/>
      <c r="G435"/>
      <c r="H435"/>
      <c r="I435"/>
      <c r="J435"/>
      <c r="K435"/>
      <c r="L435"/>
      <c r="M435"/>
      <c r="N435"/>
      <c r="O435"/>
      <c r="P435"/>
    </row>
    <row r="436" spans="6:16" x14ac:dyDescent="0.25">
      <c r="F436"/>
      <c r="G436"/>
      <c r="H436"/>
      <c r="I436"/>
      <c r="J436"/>
      <c r="K436"/>
      <c r="L436"/>
      <c r="M436"/>
      <c r="N436"/>
      <c r="O436"/>
      <c r="P436"/>
    </row>
    <row r="437" spans="6:16" x14ac:dyDescent="0.25">
      <c r="F437"/>
      <c r="G437"/>
      <c r="H437"/>
      <c r="I437"/>
      <c r="J437"/>
      <c r="K437"/>
      <c r="L437"/>
      <c r="M437"/>
      <c r="N437"/>
      <c r="O437"/>
      <c r="P437"/>
    </row>
    <row r="438" spans="6:16" x14ac:dyDescent="0.25">
      <c r="F438"/>
      <c r="G438"/>
      <c r="H438"/>
      <c r="I438"/>
      <c r="J438"/>
      <c r="K438"/>
      <c r="L438"/>
      <c r="M438"/>
      <c r="N438"/>
      <c r="O438"/>
      <c r="P438"/>
    </row>
    <row r="439" spans="6:16" x14ac:dyDescent="0.25">
      <c r="F439"/>
      <c r="G439"/>
      <c r="H439"/>
      <c r="I439"/>
      <c r="J439"/>
      <c r="K439"/>
      <c r="L439"/>
      <c r="M439"/>
      <c r="N439"/>
      <c r="O439"/>
      <c r="P439"/>
    </row>
    <row r="440" spans="6:16" x14ac:dyDescent="0.25">
      <c r="F440"/>
      <c r="G440"/>
      <c r="H440"/>
      <c r="I440"/>
      <c r="J440"/>
      <c r="K440"/>
      <c r="L440"/>
      <c r="M440"/>
      <c r="N440"/>
      <c r="O440"/>
      <c r="P440"/>
    </row>
    <row r="441" spans="6:16" x14ac:dyDescent="0.25">
      <c r="F441"/>
      <c r="G441"/>
      <c r="H441"/>
      <c r="I441"/>
      <c r="J441"/>
      <c r="K441"/>
      <c r="L441"/>
      <c r="M441"/>
      <c r="N441"/>
      <c r="O441"/>
      <c r="P441"/>
    </row>
    <row r="442" spans="6:16" x14ac:dyDescent="0.25">
      <c r="F442"/>
      <c r="G442"/>
      <c r="H442"/>
      <c r="I442"/>
      <c r="J442"/>
      <c r="K442"/>
      <c r="L442"/>
      <c r="M442"/>
      <c r="N442"/>
      <c r="O442"/>
      <c r="P442"/>
    </row>
    <row r="443" spans="6:16" x14ac:dyDescent="0.25">
      <c r="F443"/>
      <c r="G443"/>
      <c r="H443"/>
      <c r="I443"/>
      <c r="J443"/>
      <c r="K443"/>
      <c r="L443"/>
      <c r="M443"/>
      <c r="N443"/>
      <c r="O443"/>
      <c r="P443"/>
    </row>
    <row r="444" spans="6:16" x14ac:dyDescent="0.25">
      <c r="F444"/>
      <c r="G444"/>
      <c r="H444"/>
      <c r="I444"/>
      <c r="J444"/>
      <c r="K444"/>
      <c r="L444"/>
      <c r="M444"/>
      <c r="N444"/>
      <c r="O444"/>
      <c r="P444"/>
    </row>
    <row r="445" spans="6:16" x14ac:dyDescent="0.25">
      <c r="F445"/>
      <c r="G445"/>
      <c r="H445"/>
      <c r="I445"/>
      <c r="J445"/>
      <c r="K445"/>
      <c r="L445"/>
      <c r="M445"/>
      <c r="N445"/>
      <c r="O445"/>
      <c r="P445"/>
    </row>
    <row r="446" spans="6:16" x14ac:dyDescent="0.25">
      <c r="F446"/>
      <c r="G446"/>
      <c r="H446"/>
      <c r="I446"/>
      <c r="J446"/>
      <c r="K446"/>
      <c r="L446"/>
      <c r="M446"/>
      <c r="N446"/>
      <c r="O446"/>
      <c r="P446"/>
    </row>
    <row r="447" spans="6:16" x14ac:dyDescent="0.25">
      <c r="F447"/>
      <c r="G447"/>
      <c r="H447"/>
      <c r="I447"/>
      <c r="J447"/>
      <c r="K447"/>
      <c r="L447"/>
      <c r="M447"/>
      <c r="N447"/>
      <c r="O447"/>
      <c r="P447"/>
    </row>
    <row r="448" spans="6:16" x14ac:dyDescent="0.25">
      <c r="F448"/>
      <c r="G448"/>
      <c r="H448"/>
      <c r="I448"/>
      <c r="J448"/>
      <c r="K448"/>
      <c r="L448"/>
      <c r="M448"/>
      <c r="N448"/>
      <c r="O448"/>
      <c r="P448"/>
    </row>
    <row r="449" spans="6:16" x14ac:dyDescent="0.25">
      <c r="F449"/>
      <c r="G449"/>
      <c r="H449"/>
      <c r="I449"/>
      <c r="J449"/>
      <c r="K449"/>
      <c r="L449"/>
      <c r="M449"/>
      <c r="N449"/>
      <c r="O449"/>
      <c r="P449"/>
    </row>
    <row r="450" spans="6:16" x14ac:dyDescent="0.25">
      <c r="F450"/>
      <c r="G450"/>
      <c r="H450"/>
      <c r="I450"/>
      <c r="J450"/>
      <c r="K450"/>
      <c r="L450"/>
      <c r="M450"/>
      <c r="N450"/>
      <c r="O450"/>
      <c r="P450"/>
    </row>
    <row r="451" spans="6:16" x14ac:dyDescent="0.25">
      <c r="F451"/>
      <c r="G451"/>
      <c r="H451"/>
      <c r="I451"/>
      <c r="J451"/>
      <c r="K451"/>
      <c r="L451"/>
      <c r="M451"/>
      <c r="N451"/>
      <c r="O451"/>
      <c r="P451"/>
    </row>
    <row r="452" spans="6:16" x14ac:dyDescent="0.25">
      <c r="F452"/>
      <c r="G452"/>
      <c r="H452"/>
      <c r="I452"/>
      <c r="J452"/>
      <c r="K452"/>
      <c r="L452"/>
      <c r="M452"/>
      <c r="N452"/>
      <c r="O452"/>
      <c r="P452"/>
    </row>
    <row r="453" spans="6:16" x14ac:dyDescent="0.25">
      <c r="F453"/>
      <c r="G453"/>
      <c r="H453"/>
      <c r="I453"/>
      <c r="J453"/>
      <c r="K453"/>
      <c r="L453"/>
      <c r="M453"/>
      <c r="N453"/>
      <c r="O453"/>
      <c r="P453"/>
    </row>
    <row r="454" spans="6:16" x14ac:dyDescent="0.25">
      <c r="F454"/>
      <c r="G454"/>
      <c r="H454"/>
      <c r="I454"/>
      <c r="J454"/>
      <c r="K454"/>
      <c r="L454"/>
      <c r="M454"/>
      <c r="N454"/>
      <c r="O454"/>
      <c r="P454"/>
    </row>
    <row r="455" spans="6:16" x14ac:dyDescent="0.25">
      <c r="F455"/>
      <c r="G455"/>
      <c r="H455"/>
      <c r="I455"/>
      <c r="J455"/>
      <c r="K455"/>
      <c r="L455"/>
      <c r="M455"/>
      <c r="N455"/>
      <c r="O455"/>
      <c r="P455"/>
    </row>
    <row r="456" spans="6:16" x14ac:dyDescent="0.25">
      <c r="F456"/>
      <c r="G456"/>
      <c r="H456"/>
      <c r="I456"/>
      <c r="J456"/>
      <c r="K456"/>
      <c r="L456"/>
      <c r="M456"/>
      <c r="N456"/>
      <c r="O456"/>
      <c r="P456"/>
    </row>
    <row r="457" spans="6:16" x14ac:dyDescent="0.25">
      <c r="F457"/>
      <c r="G457"/>
      <c r="H457"/>
      <c r="I457"/>
      <c r="J457"/>
      <c r="K457"/>
      <c r="L457"/>
      <c r="M457"/>
      <c r="N457"/>
      <c r="O457"/>
      <c r="P457"/>
    </row>
    <row r="458" spans="6:16" x14ac:dyDescent="0.25">
      <c r="F458"/>
      <c r="G458"/>
      <c r="H458"/>
      <c r="I458"/>
      <c r="J458"/>
      <c r="K458"/>
      <c r="L458"/>
      <c r="M458"/>
      <c r="N458"/>
      <c r="O458"/>
      <c r="P458"/>
    </row>
    <row r="459" spans="6:16" x14ac:dyDescent="0.25">
      <c r="F459"/>
      <c r="G459"/>
      <c r="H459"/>
      <c r="I459"/>
      <c r="J459"/>
      <c r="K459"/>
      <c r="L459"/>
      <c r="M459"/>
      <c r="N459"/>
      <c r="O459"/>
      <c r="P459"/>
    </row>
    <row r="460" spans="6:16" x14ac:dyDescent="0.25">
      <c r="F460"/>
      <c r="G460"/>
      <c r="H460"/>
      <c r="I460"/>
      <c r="J460"/>
      <c r="K460"/>
      <c r="L460"/>
      <c r="M460"/>
      <c r="N460"/>
      <c r="O460"/>
      <c r="P460"/>
    </row>
    <row r="461" spans="6:16" x14ac:dyDescent="0.25">
      <c r="F461"/>
      <c r="G461"/>
      <c r="H461"/>
      <c r="I461"/>
      <c r="J461"/>
      <c r="K461"/>
      <c r="L461"/>
      <c r="M461"/>
      <c r="N461"/>
      <c r="O461"/>
      <c r="P461"/>
    </row>
    <row r="462" spans="6:16" x14ac:dyDescent="0.25">
      <c r="F462"/>
      <c r="G462"/>
      <c r="H462"/>
      <c r="I462"/>
      <c r="J462"/>
      <c r="K462"/>
      <c r="L462"/>
      <c r="M462"/>
      <c r="N462"/>
      <c r="O462"/>
      <c r="P462"/>
    </row>
    <row r="463" spans="6:16" x14ac:dyDescent="0.25">
      <c r="F463"/>
      <c r="G463"/>
      <c r="H463"/>
      <c r="I463"/>
      <c r="J463"/>
      <c r="K463"/>
      <c r="L463"/>
      <c r="M463"/>
      <c r="N463"/>
      <c r="O463"/>
      <c r="P463"/>
    </row>
    <row r="464" spans="6:16" x14ac:dyDescent="0.25">
      <c r="F464"/>
      <c r="G464"/>
      <c r="H464"/>
      <c r="I464"/>
      <c r="J464"/>
      <c r="K464"/>
      <c r="L464"/>
      <c r="M464"/>
      <c r="N464"/>
      <c r="O464"/>
      <c r="P464"/>
    </row>
    <row r="465" spans="6:16" x14ac:dyDescent="0.25">
      <c r="F465"/>
      <c r="G465"/>
      <c r="H465"/>
      <c r="I465"/>
      <c r="J465"/>
      <c r="K465"/>
      <c r="L465"/>
      <c r="M465"/>
      <c r="N465"/>
      <c r="O465"/>
      <c r="P465"/>
    </row>
    <row r="466" spans="6:16" x14ac:dyDescent="0.25">
      <c r="F466"/>
      <c r="G466"/>
      <c r="H466"/>
      <c r="I466"/>
      <c r="J466"/>
      <c r="K466"/>
      <c r="L466"/>
      <c r="M466"/>
      <c r="N466"/>
      <c r="O466"/>
      <c r="P466"/>
    </row>
    <row r="467" spans="6:16" x14ac:dyDescent="0.25">
      <c r="F467"/>
      <c r="G467"/>
      <c r="H467"/>
      <c r="I467"/>
      <c r="J467"/>
      <c r="K467"/>
      <c r="L467"/>
      <c r="M467"/>
      <c r="N467"/>
      <c r="O467"/>
      <c r="P467"/>
    </row>
    <row r="468" spans="6:16" x14ac:dyDescent="0.25">
      <c r="F468"/>
      <c r="G468"/>
      <c r="H468"/>
      <c r="I468"/>
      <c r="J468"/>
      <c r="K468"/>
      <c r="L468"/>
      <c r="M468"/>
      <c r="N468"/>
      <c r="O468"/>
      <c r="P468"/>
    </row>
    <row r="469" spans="6:16" x14ac:dyDescent="0.25">
      <c r="F469"/>
      <c r="G469"/>
      <c r="H469"/>
      <c r="I469"/>
      <c r="J469"/>
      <c r="K469"/>
      <c r="L469"/>
      <c r="M469"/>
      <c r="N469"/>
      <c r="O469"/>
      <c r="P469"/>
    </row>
    <row r="470" spans="6:16" x14ac:dyDescent="0.25">
      <c r="F470"/>
      <c r="G470"/>
      <c r="H470"/>
      <c r="I470"/>
      <c r="J470"/>
      <c r="K470"/>
      <c r="L470"/>
      <c r="M470"/>
      <c r="N470"/>
      <c r="O470"/>
      <c r="P470"/>
    </row>
    <row r="471" spans="6:16" x14ac:dyDescent="0.25">
      <c r="F471"/>
      <c r="G471"/>
      <c r="H471"/>
      <c r="I471"/>
      <c r="J471"/>
      <c r="K471"/>
      <c r="L471"/>
      <c r="M471"/>
      <c r="N471"/>
      <c r="O471"/>
      <c r="P471"/>
    </row>
    <row r="472" spans="6:16" x14ac:dyDescent="0.25">
      <c r="F472"/>
      <c r="G472"/>
      <c r="H472"/>
      <c r="I472"/>
      <c r="J472"/>
      <c r="K472"/>
      <c r="L472"/>
      <c r="M472"/>
      <c r="N472"/>
      <c r="O472"/>
      <c r="P472"/>
    </row>
    <row r="473" spans="6:16" x14ac:dyDescent="0.25">
      <c r="F473"/>
      <c r="G473"/>
      <c r="H473"/>
      <c r="I473"/>
      <c r="J473"/>
      <c r="K473"/>
      <c r="L473"/>
      <c r="M473"/>
      <c r="N473"/>
      <c r="O473"/>
      <c r="P473"/>
    </row>
    <row r="474" spans="6:16" x14ac:dyDescent="0.25">
      <c r="F474"/>
      <c r="G474"/>
      <c r="H474"/>
      <c r="I474"/>
      <c r="J474"/>
      <c r="K474"/>
      <c r="L474"/>
      <c r="M474"/>
      <c r="N474"/>
      <c r="O474"/>
      <c r="P474"/>
    </row>
    <row r="475" spans="6:16" x14ac:dyDescent="0.25">
      <c r="F475"/>
      <c r="G475"/>
      <c r="H475"/>
      <c r="I475"/>
      <c r="J475"/>
      <c r="K475"/>
      <c r="L475"/>
      <c r="M475"/>
      <c r="N475"/>
      <c r="O475"/>
      <c r="P475"/>
    </row>
    <row r="476" spans="6:16" x14ac:dyDescent="0.25">
      <c r="F476"/>
      <c r="G476"/>
      <c r="H476"/>
      <c r="I476"/>
      <c r="J476"/>
      <c r="K476"/>
      <c r="L476"/>
      <c r="M476"/>
      <c r="N476"/>
      <c r="O476"/>
      <c r="P476"/>
    </row>
    <row r="477" spans="6:16" x14ac:dyDescent="0.25">
      <c r="F477"/>
      <c r="G477"/>
      <c r="H477"/>
      <c r="I477"/>
      <c r="J477"/>
      <c r="K477"/>
      <c r="L477"/>
      <c r="M477"/>
      <c r="N477"/>
      <c r="O477"/>
      <c r="P477"/>
    </row>
    <row r="478" spans="6:16" x14ac:dyDescent="0.25">
      <c r="F478"/>
      <c r="G478"/>
      <c r="H478"/>
      <c r="I478"/>
      <c r="J478"/>
      <c r="K478"/>
      <c r="L478"/>
      <c r="M478"/>
      <c r="N478"/>
      <c r="O478"/>
      <c r="P478"/>
    </row>
    <row r="479" spans="6:16" x14ac:dyDescent="0.25">
      <c r="F479"/>
      <c r="G479"/>
      <c r="H479"/>
      <c r="I479"/>
      <c r="J479"/>
      <c r="K479"/>
      <c r="L479"/>
      <c r="M479"/>
      <c r="N479"/>
      <c r="O479"/>
      <c r="P479"/>
    </row>
    <row r="480" spans="6:16" x14ac:dyDescent="0.25">
      <c r="F480"/>
      <c r="G480"/>
      <c r="H480"/>
      <c r="I480"/>
      <c r="J480"/>
      <c r="K480"/>
      <c r="L480"/>
      <c r="M480"/>
      <c r="N480"/>
      <c r="O480"/>
      <c r="P480"/>
    </row>
    <row r="481" spans="6:16" x14ac:dyDescent="0.25">
      <c r="F481"/>
      <c r="G481"/>
      <c r="H481"/>
      <c r="I481"/>
      <c r="J481"/>
      <c r="K481"/>
      <c r="L481"/>
      <c r="M481"/>
      <c r="N481"/>
      <c r="O481"/>
      <c r="P481"/>
    </row>
    <row r="482" spans="6:16" x14ac:dyDescent="0.25">
      <c r="F482"/>
      <c r="G482"/>
      <c r="H482"/>
      <c r="I482"/>
      <c r="J482"/>
      <c r="K482"/>
      <c r="L482"/>
      <c r="M482"/>
      <c r="N482"/>
      <c r="O482"/>
      <c r="P482"/>
    </row>
    <row r="483" spans="6:16" x14ac:dyDescent="0.25">
      <c r="F483"/>
      <c r="G483"/>
      <c r="H483"/>
      <c r="I483"/>
      <c r="J483"/>
      <c r="K483"/>
      <c r="L483"/>
      <c r="M483"/>
      <c r="N483"/>
      <c r="O483"/>
      <c r="P483"/>
    </row>
    <row r="484" spans="6:16" x14ac:dyDescent="0.25">
      <c r="F484"/>
      <c r="G484"/>
      <c r="H484"/>
      <c r="I484"/>
      <c r="J484"/>
      <c r="K484"/>
      <c r="L484"/>
      <c r="M484"/>
      <c r="N484"/>
      <c r="O484"/>
      <c r="P484"/>
    </row>
    <row r="485" spans="6:16" x14ac:dyDescent="0.25">
      <c r="F485"/>
      <c r="G485"/>
      <c r="H485"/>
      <c r="I485"/>
      <c r="J485"/>
      <c r="K485"/>
      <c r="L485"/>
      <c r="M485"/>
      <c r="N485"/>
      <c r="O485"/>
      <c r="P485"/>
    </row>
    <row r="486" spans="6:16" x14ac:dyDescent="0.25">
      <c r="F486"/>
      <c r="G486"/>
      <c r="H486"/>
      <c r="I486"/>
      <c r="J486"/>
      <c r="K486"/>
      <c r="L486"/>
      <c r="M486"/>
      <c r="N486"/>
      <c r="O486"/>
      <c r="P486"/>
    </row>
    <row r="487" spans="6:16" x14ac:dyDescent="0.25">
      <c r="F487"/>
      <c r="G487"/>
      <c r="H487"/>
      <c r="I487"/>
      <c r="J487"/>
      <c r="K487"/>
      <c r="L487"/>
      <c r="M487"/>
      <c r="N487"/>
      <c r="O487"/>
      <c r="P487"/>
    </row>
    <row r="488" spans="6:16" x14ac:dyDescent="0.25">
      <c r="F488"/>
      <c r="G488"/>
      <c r="H488"/>
      <c r="I488"/>
      <c r="J488"/>
      <c r="K488"/>
      <c r="L488"/>
      <c r="M488"/>
      <c r="N488"/>
      <c r="O488"/>
      <c r="P488"/>
    </row>
    <row r="489" spans="6:16" x14ac:dyDescent="0.25">
      <c r="F489"/>
      <c r="G489"/>
      <c r="H489"/>
      <c r="I489"/>
      <c r="J489"/>
      <c r="K489"/>
      <c r="L489"/>
      <c r="M489"/>
      <c r="N489"/>
      <c r="O489"/>
      <c r="P489"/>
    </row>
    <row r="490" spans="6:16" x14ac:dyDescent="0.25">
      <c r="F490"/>
      <c r="G490"/>
      <c r="H490"/>
      <c r="I490"/>
      <c r="J490"/>
      <c r="K490"/>
      <c r="L490"/>
      <c r="M490"/>
      <c r="N490"/>
      <c r="O490"/>
      <c r="P490"/>
    </row>
    <row r="491" spans="6:16" x14ac:dyDescent="0.25">
      <c r="F491"/>
      <c r="G491"/>
      <c r="H491"/>
      <c r="I491"/>
      <c r="J491"/>
      <c r="K491"/>
      <c r="L491"/>
      <c r="M491"/>
      <c r="N491"/>
      <c r="O491"/>
      <c r="P491"/>
    </row>
    <row r="492" spans="6:16" x14ac:dyDescent="0.25">
      <c r="F492"/>
      <c r="G492"/>
      <c r="H492"/>
      <c r="I492"/>
      <c r="J492"/>
      <c r="K492"/>
      <c r="L492"/>
      <c r="M492"/>
      <c r="N492"/>
      <c r="O492"/>
      <c r="P492"/>
    </row>
    <row r="493" spans="6:16" x14ac:dyDescent="0.25">
      <c r="F493"/>
      <c r="G493"/>
      <c r="H493"/>
      <c r="I493"/>
      <c r="J493"/>
      <c r="K493"/>
      <c r="L493"/>
      <c r="M493"/>
      <c r="N493"/>
      <c r="O493"/>
      <c r="P493"/>
    </row>
    <row r="494" spans="6:16" x14ac:dyDescent="0.25">
      <c r="F494"/>
      <c r="G494"/>
      <c r="H494"/>
      <c r="I494"/>
      <c r="J494"/>
      <c r="K494"/>
      <c r="L494"/>
      <c r="M494"/>
      <c r="N494"/>
      <c r="O494"/>
      <c r="P494"/>
    </row>
    <row r="495" spans="6:16" x14ac:dyDescent="0.25">
      <c r="F495"/>
      <c r="G495"/>
      <c r="H495"/>
      <c r="I495"/>
      <c r="J495"/>
      <c r="K495"/>
      <c r="L495"/>
      <c r="M495"/>
      <c r="N495"/>
      <c r="O495"/>
      <c r="P495"/>
    </row>
    <row r="496" spans="6:16" x14ac:dyDescent="0.25">
      <c r="F496"/>
      <c r="G496"/>
      <c r="H496"/>
      <c r="I496"/>
      <c r="J496"/>
      <c r="K496"/>
      <c r="L496"/>
      <c r="M496"/>
      <c r="N496"/>
      <c r="O496"/>
      <c r="P496"/>
    </row>
    <row r="497" spans="6:16" x14ac:dyDescent="0.25">
      <c r="F497"/>
      <c r="G497"/>
      <c r="H497"/>
      <c r="I497"/>
      <c r="J497"/>
      <c r="K497"/>
      <c r="L497"/>
      <c r="M497"/>
      <c r="N497"/>
      <c r="O497"/>
      <c r="P497"/>
    </row>
    <row r="498" spans="6:16" x14ac:dyDescent="0.25">
      <c r="F498"/>
      <c r="G498"/>
      <c r="H498"/>
      <c r="I498"/>
      <c r="J498"/>
      <c r="K498"/>
      <c r="L498"/>
      <c r="M498"/>
      <c r="N498"/>
      <c r="O498"/>
      <c r="P498"/>
    </row>
    <row r="499" spans="6:16" x14ac:dyDescent="0.25">
      <c r="F499"/>
      <c r="G499"/>
      <c r="H499"/>
      <c r="I499"/>
      <c r="J499"/>
      <c r="K499"/>
      <c r="L499"/>
      <c r="M499"/>
      <c r="N499"/>
      <c r="O499"/>
      <c r="P499"/>
    </row>
    <row r="500" spans="6:16" x14ac:dyDescent="0.25">
      <c r="F500"/>
      <c r="G500"/>
      <c r="H500"/>
      <c r="I500"/>
      <c r="J500"/>
      <c r="K500"/>
      <c r="L500"/>
      <c r="M500"/>
      <c r="N500"/>
      <c r="O500"/>
      <c r="P500"/>
    </row>
    <row r="501" spans="6:16" x14ac:dyDescent="0.25">
      <c r="F501"/>
      <c r="G501"/>
      <c r="H501"/>
      <c r="I501"/>
      <c r="J501"/>
      <c r="K501"/>
      <c r="L501"/>
      <c r="M501"/>
      <c r="N501"/>
      <c r="O501"/>
      <c r="P501"/>
    </row>
    <row r="502" spans="6:16" x14ac:dyDescent="0.25">
      <c r="F502"/>
      <c r="G502"/>
      <c r="H502"/>
      <c r="I502"/>
      <c r="J502"/>
      <c r="K502"/>
      <c r="L502"/>
      <c r="M502"/>
      <c r="N502"/>
      <c r="O502"/>
      <c r="P502"/>
    </row>
    <row r="503" spans="6:16" x14ac:dyDescent="0.25">
      <c r="F503"/>
      <c r="G503"/>
      <c r="H503"/>
      <c r="I503"/>
      <c r="J503"/>
      <c r="K503"/>
      <c r="L503"/>
      <c r="M503"/>
      <c r="N503"/>
      <c r="O503"/>
      <c r="P503"/>
    </row>
    <row r="504" spans="6:16" x14ac:dyDescent="0.25">
      <c r="F504"/>
      <c r="G504"/>
      <c r="H504"/>
      <c r="I504"/>
      <c r="J504"/>
      <c r="K504"/>
      <c r="L504"/>
      <c r="M504"/>
      <c r="N504"/>
      <c r="O504"/>
      <c r="P504"/>
    </row>
    <row r="505" spans="6:16" x14ac:dyDescent="0.25">
      <c r="F505"/>
      <c r="G505"/>
      <c r="H505"/>
      <c r="I505"/>
      <c r="J505"/>
      <c r="K505"/>
      <c r="L505"/>
      <c r="M505"/>
      <c r="N505"/>
      <c r="O505"/>
      <c r="P505"/>
    </row>
    <row r="506" spans="6:16" x14ac:dyDescent="0.25">
      <c r="F506"/>
      <c r="G506"/>
      <c r="H506"/>
      <c r="I506"/>
      <c r="J506"/>
      <c r="K506"/>
      <c r="L506"/>
      <c r="M506"/>
      <c r="N506"/>
      <c r="O506"/>
      <c r="P506"/>
    </row>
    <row r="507" spans="6:16" x14ac:dyDescent="0.25">
      <c r="F507"/>
      <c r="G507"/>
      <c r="H507"/>
      <c r="I507"/>
      <c r="J507"/>
      <c r="K507"/>
      <c r="L507"/>
      <c r="M507"/>
      <c r="N507"/>
      <c r="O507"/>
      <c r="P507"/>
    </row>
    <row r="508" spans="6:16" x14ac:dyDescent="0.25">
      <c r="F508"/>
      <c r="G508"/>
      <c r="H508"/>
      <c r="I508"/>
      <c r="J508"/>
      <c r="K508"/>
      <c r="L508"/>
      <c r="M508"/>
      <c r="N508"/>
      <c r="O508"/>
      <c r="P508"/>
    </row>
    <row r="509" spans="6:16" x14ac:dyDescent="0.25">
      <c r="F509"/>
      <c r="G509"/>
      <c r="H509"/>
      <c r="I509"/>
      <c r="J509"/>
      <c r="K509"/>
      <c r="L509"/>
      <c r="M509"/>
      <c r="N509"/>
      <c r="O509"/>
      <c r="P509"/>
    </row>
    <row r="510" spans="6:16" x14ac:dyDescent="0.25">
      <c r="F510"/>
      <c r="G510"/>
      <c r="H510"/>
      <c r="I510"/>
      <c r="J510"/>
      <c r="K510"/>
      <c r="L510"/>
      <c r="M510"/>
      <c r="N510"/>
      <c r="O510"/>
      <c r="P510"/>
    </row>
    <row r="511" spans="6:16" x14ac:dyDescent="0.25">
      <c r="F511"/>
      <c r="G511"/>
      <c r="H511"/>
      <c r="I511"/>
      <c r="J511"/>
      <c r="K511"/>
      <c r="L511"/>
      <c r="M511"/>
      <c r="N511"/>
      <c r="O511"/>
      <c r="P511"/>
    </row>
    <row r="512" spans="6:16" x14ac:dyDescent="0.25">
      <c r="F512"/>
      <c r="G512"/>
      <c r="H512"/>
      <c r="I512"/>
      <c r="J512"/>
      <c r="K512"/>
      <c r="L512"/>
      <c r="M512"/>
      <c r="N512"/>
      <c r="O512"/>
      <c r="P512"/>
    </row>
  </sheetData>
  <autoFilter ref="N9:AA31" xr:uid="{49E07BB8-9FE4-4929-A5E2-BC3BB705093F}"/>
  <mergeCells count="24">
    <mergeCell ref="P1:T1"/>
    <mergeCell ref="Q2:T2"/>
    <mergeCell ref="V4:V5"/>
    <mergeCell ref="U40:AF40"/>
    <mergeCell ref="M8:S8"/>
    <mergeCell ref="W4:W5"/>
    <mergeCell ref="X4:X5"/>
    <mergeCell ref="T35:X35"/>
    <mergeCell ref="W8:X8"/>
    <mergeCell ref="R4:R5"/>
    <mergeCell ref="Q3:T3"/>
    <mergeCell ref="U2:U3"/>
    <mergeCell ref="V2:V3"/>
    <mergeCell ref="P4:P5"/>
    <mergeCell ref="Q4:Q5"/>
    <mergeCell ref="U4:U5"/>
    <mergeCell ref="S4:T5"/>
    <mergeCell ref="U41:AF41"/>
    <mergeCell ref="W36:X36"/>
    <mergeCell ref="Z36:AA36"/>
    <mergeCell ref="T37:X37"/>
    <mergeCell ref="T38:X38"/>
    <mergeCell ref="U39:AF39"/>
    <mergeCell ref="P6:S6"/>
  </mergeCells>
  <phoneticPr fontId="19" type="noConversion"/>
  <conditionalFormatting sqref="N11:N30">
    <cfRule type="expression" dxfId="15" priority="30">
      <formula>$N11&lt;&gt;$M11</formula>
    </cfRule>
  </conditionalFormatting>
  <conditionalFormatting sqref="O11:AA30">
    <cfRule type="expression" dxfId="14" priority="1">
      <formula>$N11="NÍVEL 1"</formula>
    </cfRule>
    <cfRule type="expression" dxfId="13" priority="2">
      <formula>$N11="NÍVEL 2"</formula>
    </cfRule>
    <cfRule type="expression" dxfId="12" priority="3">
      <formula>$N11="NÍVEL 3"</formula>
    </cfRule>
    <cfRule type="expression" dxfId="11" priority="4">
      <formula>$N11="NÍVEL 4"</formula>
    </cfRule>
    <cfRule type="expression" dxfId="10" priority="5">
      <formula>$Q11=""</formula>
    </cfRule>
    <cfRule type="expression" dxfId="9" priority="6">
      <formula>AND($T11=OR("",0),$Q11&lt;&gt;OR("",0))</formula>
    </cfRule>
    <cfRule type="expression" dxfId="8" priority="7">
      <formula>$N11="SERVIÇO"</formula>
    </cfRule>
  </conditionalFormatting>
  <dataValidations count="4">
    <dataValidation type="date" allowBlank="1" showInputMessage="1" sqref="V2:V3 P6:P7" xr:uid="{1CDA23DA-D657-4F2B-BC13-46F9C02E8714}">
      <formula1>40179</formula1>
      <formula2>54789</formula2>
    </dataValidation>
    <dataValidation type="list" errorStyle="warning" allowBlank="1" showErrorMessage="1" sqref="N1:N7 S32:S1048576 N11:N31" xr:uid="{8A296CFD-5E55-4284-9A60-2C9B134C7DC5}">
      <formula1>$D$1:$D$7</formula1>
    </dataValidation>
    <dataValidation type="list" allowBlank="1" showInputMessage="1" showErrorMessage="1" sqref="S4:T5" xr:uid="{3F6F9C43-94CA-4DB1-9A11-82D30F045B9A}">
      <formula1>"1 – Empreitada por Preço Global,2 – Empreitada por Preço Unitário,3 – Empreitada Integral,4 – Tarefa,5 – Execução Direta,6 – Contratação integrada,7 – Contratação semi-integrada,8 – Fornecimento e prestação de serviço associado"</formula1>
    </dataValidation>
    <dataValidation type="list" allowBlank="1" showInputMessage="1" showErrorMessage="1" sqref="V11:V29" xr:uid="{AE7ACEB6-2FDE-4C77-B447-0D4DE25B08C2}">
      <formula1>$T$7:$V$7</formula1>
    </dataValidation>
  </dataValidations>
  <printOptions horizontalCentered="1"/>
  <pageMargins left="0.23622047244094491" right="0.23622047244094491" top="0.19685039370078741" bottom="0.55118110236220474" header="0.11811023622047245" footer="0.19685039370078741"/>
  <pageSetup paperSize="9" scale="53" fitToHeight="0" orientation="landscape" r:id="rId1"/>
  <headerFooter scaleWithDoc="0">
    <oddHeader>&amp;L&amp;G</oddHeader>
    <oddFooter>&amp;C&amp;"Times New Roman,Normal"&amp;12Av. Mansur Frayha, 1677, Vila Olímpica - 37704-355 - Poços de Caldas-MG
&amp;D&amp;R&amp;"Times New Roman,Normal"&amp;12&amp;P de &amp;N</oddFooter>
  </headerFooter>
  <rowBreaks count="1" manualBreakCount="1">
    <brk id="22" min="12" max="23" man="1"/>
  </rowBreaks>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CF418-7365-4EE6-89DC-937FF6066E7C}">
  <sheetPr>
    <pageSetUpPr fitToPage="1"/>
  </sheetPr>
  <dimension ref="A1:ANE570"/>
  <sheetViews>
    <sheetView view="pageBreakPreview" topLeftCell="L2" zoomScale="70" zoomScaleNormal="85" zoomScaleSheetLayoutView="70" zoomScalePageLayoutView="40" workbookViewId="0">
      <selection activeCell="V7" sqref="V7"/>
    </sheetView>
  </sheetViews>
  <sheetFormatPr defaultRowHeight="15" x14ac:dyDescent="0.25"/>
  <cols>
    <col min="1" max="5" width="12" style="4" customWidth="1"/>
    <col min="6" max="14" width="13.42578125" style="4" customWidth="1"/>
    <col min="15" max="15" width="18.140625" style="4" customWidth="1"/>
    <col min="16" max="16" width="20" style="4" customWidth="1"/>
    <col min="17" max="17" width="18.7109375" style="4" customWidth="1"/>
    <col min="18" max="18" width="52.85546875" style="3" customWidth="1"/>
    <col min="19" max="19" width="13.42578125" style="25" customWidth="1"/>
    <col min="20" max="20" width="24.140625" style="4" customWidth="1"/>
    <col min="21" max="21" width="21.5703125" style="4" bestFit="1" customWidth="1"/>
    <col min="22" max="22" width="21.5703125" style="4" customWidth="1"/>
    <col min="23" max="23" width="19.7109375" style="5" customWidth="1"/>
    <col min="24" max="24" width="23.5703125" style="6" customWidth="1"/>
    <col min="25" max="25" width="13" style="7" bestFit="1" customWidth="1"/>
    <col min="26" max="26" width="20.140625" style="4" customWidth="1"/>
    <col min="27" max="27" width="55.85546875" style="8" customWidth="1"/>
    <col min="28" max="28" width="20.7109375" style="8" customWidth="1"/>
    <col min="29" max="29" width="25.5703125" style="8" bestFit="1" customWidth="1"/>
    <col min="30" max="30" width="6.140625" style="8" bestFit="1" customWidth="1"/>
    <col min="31" max="31" width="6.5703125" style="8" customWidth="1"/>
    <col min="32" max="32" width="49.28515625" style="8" customWidth="1"/>
    <col min="33" max="33" width="24" style="8" customWidth="1"/>
    <col min="34" max="34" width="12.85546875" style="8" customWidth="1"/>
    <col min="35" max="1045" width="9.5703125" style="8" customWidth="1"/>
    <col min="1046" max="1046" width="9.140625" style="3" customWidth="1"/>
    <col min="1047" max="16384" width="9.140625" style="3"/>
  </cols>
  <sheetData>
    <row r="1" spans="1:1045" ht="15.75" thickBot="1" x14ac:dyDescent="0.3">
      <c r="A1" s="4" t="e">
        <f>IF('ORÇAMENTO LICITAÇÃO'!#REF!="","",'ORÇAMENTO LICITAÇÃO'!#REF!)</f>
        <v>#REF!</v>
      </c>
      <c r="B1" s="4" t="e">
        <f>IF('ORÇAMENTO LICITAÇÃO'!#REF!="","",'ORÇAMENTO LICITAÇÃO'!#REF!)</f>
        <v>#REF!</v>
      </c>
      <c r="C1" s="4" t="e">
        <f>IF('ORÇAMENTO LICITAÇÃO'!#REF!="","",'ORÇAMENTO LICITAÇÃO'!#REF!)</f>
        <v>#REF!</v>
      </c>
      <c r="D1" s="4" t="e">
        <f>IF('ORÇAMENTO LICITAÇÃO'!#REF!="","",'ORÇAMENTO LICITAÇÃO'!#REF!)</f>
        <v>#REF!</v>
      </c>
      <c r="E1" s="4" t="e">
        <f>IF('ORÇAMENTO LICITAÇÃO'!#REF!="","",'ORÇAMENTO LICITAÇÃO'!#REF!)</f>
        <v>#REF!</v>
      </c>
      <c r="F1" s="4" t="e">
        <f>IF('ORÇAMENTO LICITAÇÃO'!#REF!="","",'ORÇAMENTO LICITAÇÃO'!#REF!)</f>
        <v>#REF!</v>
      </c>
      <c r="G1" s="4" t="e">
        <f>IF('ORÇAMENTO LICITAÇÃO'!#REF!="","",'ORÇAMENTO LICITAÇÃO'!#REF!)</f>
        <v>#REF!</v>
      </c>
      <c r="H1" s="4" t="e">
        <f>IF('ORÇAMENTO LICITAÇÃO'!#REF!="","",'ORÇAMENTO LICITAÇÃO'!#REF!)</f>
        <v>#REF!</v>
      </c>
      <c r="I1" s="4" t="e">
        <f>IF('ORÇAMENTO LICITAÇÃO'!#REF!="","",'ORÇAMENTO LICITAÇÃO'!#REF!)</f>
        <v>#REF!</v>
      </c>
      <c r="J1" s="4" t="e">
        <f>IF('ORÇAMENTO LICITAÇÃO'!#REF!="","",'ORÇAMENTO LICITAÇÃO'!#REF!)</f>
        <v>#REF!</v>
      </c>
      <c r="K1" s="4" t="e">
        <f>IF('ORÇAMENTO LICITAÇÃO'!#REF!="","",'ORÇAMENTO LICITAÇÃO'!#REF!)</f>
        <v>#REF!</v>
      </c>
      <c r="L1" s="4" t="e">
        <f>IF('ORÇAMENTO LICITAÇÃO'!#REF!="","",'ORÇAMENTO LICITAÇÃO'!#REF!)</f>
        <v>#REF!</v>
      </c>
      <c r="M1" s="4" t="e">
        <f>IF('ORÇAMENTO LICITAÇÃO'!#REF!="","",'ORÇAMENTO LICITAÇÃO'!#REF!)</f>
        <v>#REF!</v>
      </c>
      <c r="N1" s="4" t="e">
        <f>IF('ORÇAMENTO LICITAÇÃO'!#REF!="","",'ORÇAMENTO LICITAÇÃO'!#REF!)</f>
        <v>#REF!</v>
      </c>
      <c r="O1" s="4" t="e">
        <f>IF('ORÇAMENTO LICITAÇÃO'!#REF!="","",'ORÇAMENTO LICITAÇÃO'!#REF!)</f>
        <v>#REF!</v>
      </c>
      <c r="P1" s="4" t="e">
        <f>IF('ORÇAMENTO LICITAÇÃO'!#REF!="","",'ORÇAMENTO LICITAÇÃO'!#REF!)</f>
        <v>#REF!</v>
      </c>
      <c r="Q1" s="4" t="e">
        <f>IF('ORÇAMENTO LICITAÇÃO'!#REF!="","",'ORÇAMENTO LICITAÇÃO'!#REF!)</f>
        <v>#REF!</v>
      </c>
      <c r="R1" s="4" t="e">
        <f>IF('ORÇAMENTO LICITAÇÃO'!#REF!="","",'ORÇAMENTO LICITAÇÃO'!#REF!)</f>
        <v>#REF!</v>
      </c>
      <c r="S1" s="4" t="e">
        <f>IF('ORÇAMENTO LICITAÇÃO'!#REF!="","",'ORÇAMENTO LICITAÇÃO'!#REF!)</f>
        <v>#REF!</v>
      </c>
      <c r="T1" s="4" t="e">
        <f>IF('ORÇAMENTO LICITAÇÃO'!#REF!="","",'ORÇAMENTO LICITAÇÃO'!#REF!)</f>
        <v>#REF!</v>
      </c>
      <c r="U1" s="4" t="e">
        <f>IF('ORÇAMENTO LICITAÇÃO'!#REF!="","",'ORÇAMENTO LICITAÇÃO'!#REF!)</f>
        <v>#REF!</v>
      </c>
      <c r="V1" s="4" t="e">
        <f>IF('ORÇAMENTO LICITAÇÃO'!#REF!="","",'ORÇAMENTO LICITAÇÃO'!#REF!)</f>
        <v>#REF!</v>
      </c>
      <c r="W1" s="4" t="e">
        <f>IF('ORÇAMENTO LICITAÇÃO'!#REF!="","",'ORÇAMENTO LICITAÇÃO'!#REF!)</f>
        <v>#REF!</v>
      </c>
      <c r="X1" s="4" t="e">
        <f>IF('ORÇAMENTO LICITAÇÃO'!#REF!="","",'ORÇAMENTO LICITAÇÃO'!#REF!)</f>
        <v>#REF!</v>
      </c>
      <c r="Y1" s="4" t="e">
        <f>IF('ORÇAMENTO LICITAÇÃO'!#REF!="","",'ORÇAMENTO LICITAÇÃO'!#REF!)</f>
        <v>#REF!</v>
      </c>
      <c r="Z1" s="4" t="e">
        <f>IF('ORÇAMENTO LICITAÇÃO'!#REF!="","",'ORÇAMENTO LICITAÇÃO'!#REF!)</f>
        <v>#REF!</v>
      </c>
      <c r="AA1" s="4" t="e">
        <f>IF('ORÇAMENTO LICITAÇÃO'!#REF!="","",'ORÇAMENTO LICITAÇÃO'!#REF!)</f>
        <v>#REF!</v>
      </c>
    </row>
    <row r="2" spans="1:1045" ht="53.25" customHeight="1" thickTop="1" thickBot="1" x14ac:dyDescent="0.3">
      <c r="A2" s="4" t="str">
        <f>IF('ORÇAMENTO LICITAÇÃO'!A1="","",'ORÇAMENTO LICITAÇÃO'!A1)</f>
        <v/>
      </c>
      <c r="B2" s="4" t="str">
        <f>IF('ORÇAMENTO LICITAÇÃO'!B1="","",'ORÇAMENTO LICITAÇÃO'!B1)</f>
        <v/>
      </c>
      <c r="C2" s="4" t="str">
        <f>IF('ORÇAMENTO LICITAÇÃO'!C1="","",'ORÇAMENTO LICITAÇÃO'!C1)</f>
        <v/>
      </c>
      <c r="D2" s="4" t="str">
        <f>IF('ORÇAMENTO LICITAÇÃO'!D1="","",'ORÇAMENTO LICITAÇÃO'!D1)</f>
        <v/>
      </c>
      <c r="E2" s="4" t="str">
        <f>IF('ORÇAMENTO LICITAÇÃO'!E1="","",'ORÇAMENTO LICITAÇÃO'!E1)</f>
        <v/>
      </c>
      <c r="F2" s="4" t="str">
        <f>IF('ORÇAMENTO LICITAÇÃO'!F1="","",'ORÇAMENTO LICITAÇÃO'!F1)</f>
        <v/>
      </c>
      <c r="G2" s="4" t="str">
        <f>IF('ORÇAMENTO LICITAÇÃO'!G1="","",'ORÇAMENTO LICITAÇÃO'!G1)</f>
        <v/>
      </c>
      <c r="H2" s="4" t="str">
        <f>IF('ORÇAMENTO LICITAÇÃO'!H1="","",'ORÇAMENTO LICITAÇÃO'!H1)</f>
        <v/>
      </c>
      <c r="I2" s="4" t="str">
        <f>IF('ORÇAMENTO LICITAÇÃO'!I1="","",'ORÇAMENTO LICITAÇÃO'!I1)</f>
        <v/>
      </c>
      <c r="J2" s="4" t="str">
        <f>IF('ORÇAMENTO LICITAÇÃO'!J1="","",'ORÇAMENTO LICITAÇÃO'!J1)</f>
        <v/>
      </c>
      <c r="K2" s="4" t="str">
        <f>IF('ORÇAMENTO LICITAÇÃO'!K1="","",'ORÇAMENTO LICITAÇÃO'!K1)</f>
        <v/>
      </c>
      <c r="L2" s="4" t="str">
        <f>IF('ORÇAMENTO LICITAÇÃO'!L1="","",'ORÇAMENTO LICITAÇÃO'!L1)</f>
        <v/>
      </c>
      <c r="M2" s="4" t="str">
        <f>IF('ORÇAMENTO LICITAÇÃO'!M1="","",'ORÇAMENTO LICITAÇÃO'!M1)</f>
        <v/>
      </c>
      <c r="N2" s="4" t="str">
        <f>IF('ORÇAMENTO LICITAÇÃO'!N1="","",'ORÇAMENTO LICITAÇÃO'!N1)</f>
        <v/>
      </c>
      <c r="O2" s="4" t="str">
        <f>IF('ORÇAMENTO LICITAÇÃO'!O1="","",'ORÇAMENTO LICITAÇÃO'!O1)</f>
        <v/>
      </c>
      <c r="P2" s="210" t="str">
        <f>IF('ORÇAMENTO LICITAÇÃO'!P1="","",'ORÇAMENTO LICITAÇÃO'!P1)</f>
        <v>PLANILHA ORÇAMENTÁRIA</v>
      </c>
      <c r="Q2" s="211"/>
      <c r="R2" s="211"/>
      <c r="S2" s="211"/>
      <c r="T2" s="212"/>
      <c r="U2" s="101" t="str">
        <f>IF('ORÇAMENTO LICITAÇÃO'!U1="","",'ORÇAMENTO LICITAÇÃO'!U1)</f>
        <v>LICITAÇÃO Nº</v>
      </c>
      <c r="V2" s="145" t="str">
        <f>IF('ORÇAMENTO LICITAÇÃO'!V1="","",'ORÇAMENTO LICITAÇÃO'!V1)</f>
        <v/>
      </c>
      <c r="W2" s="101" t="str">
        <f>IF('ORÇAMENTO LICITAÇÃO'!W1="","",'ORÇAMENTO LICITAÇÃO'!W1)</f>
        <v>EDITAL Nº</v>
      </c>
      <c r="X2" s="92" t="str">
        <f>IF('ORÇAMENTO LICITAÇÃO'!X1="","",'ORÇAMENTO LICITAÇÃO'!X1)</f>
        <v/>
      </c>
      <c r="Y2" s="9"/>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row>
    <row r="3" spans="1:1045" ht="30" customHeight="1" thickBot="1" x14ac:dyDescent="0.3">
      <c r="A3" s="4" t="str">
        <f>IF('ORÇAMENTO LICITAÇÃO'!A2="","",'ORÇAMENTO LICITAÇÃO'!A2)</f>
        <v/>
      </c>
      <c r="B3" s="4" t="str">
        <f ca="1">IF('ORÇAMENTO LICITAÇÃO'!B2="","",'ORÇAMENTO LICITAÇÃO'!B2)</f>
        <v>NÍVEL 1</v>
      </c>
      <c r="C3" s="4">
        <f>IF('ORÇAMENTO LICITAÇÃO'!C2="","",'ORÇAMENTO LICITAÇÃO'!C2)</f>
        <v>1</v>
      </c>
      <c r="D3" s="4" t="str">
        <f>IF('ORÇAMENTO LICITAÇÃO'!D2="","",'ORÇAMENTO LICITAÇÃO'!D2)</f>
        <v>NÍVEL 1</v>
      </c>
      <c r="E3" s="4" t="str">
        <f>IF('ORÇAMENTO LICITAÇÃO'!E2="","",'ORÇAMENTO LICITAÇÃO'!E2)</f>
        <v/>
      </c>
      <c r="F3" s="4" t="str">
        <f>IF('ORÇAMENTO LICITAÇÃO'!F2="","",'ORÇAMENTO LICITAÇÃO'!F2)</f>
        <v/>
      </c>
      <c r="G3" s="4" t="str">
        <f>IF('ORÇAMENTO LICITAÇÃO'!G2="","",'ORÇAMENTO LICITAÇÃO'!G2)</f>
        <v/>
      </c>
      <c r="H3" s="4" t="str">
        <f>IF('ORÇAMENTO LICITAÇÃO'!H2="","",'ORÇAMENTO LICITAÇÃO'!H2)</f>
        <v/>
      </c>
      <c r="I3" s="4" t="str">
        <f>IF('ORÇAMENTO LICITAÇÃO'!I2="","",'ORÇAMENTO LICITAÇÃO'!I2)</f>
        <v/>
      </c>
      <c r="J3" s="4" t="str">
        <f>IF('ORÇAMENTO LICITAÇÃO'!J2="","",'ORÇAMENTO LICITAÇÃO'!J2)</f>
        <v/>
      </c>
      <c r="K3" s="4" t="str">
        <f>IF('ORÇAMENTO LICITAÇÃO'!K2="","",'ORÇAMENTO LICITAÇÃO'!K2)</f>
        <v/>
      </c>
      <c r="L3" s="4" t="str">
        <f>IF('ORÇAMENTO LICITAÇÃO'!L2="","",'ORÇAMENTO LICITAÇÃO'!L2)</f>
        <v/>
      </c>
      <c r="M3" s="4" t="str">
        <f>IF('ORÇAMENTO LICITAÇÃO'!M2="","",'ORÇAMENTO LICITAÇÃO'!M2)</f>
        <v/>
      </c>
      <c r="N3" s="4" t="str">
        <f>IF('ORÇAMENTO LICITAÇÃO'!N2="","",'ORÇAMENTO LICITAÇÃO'!N2)</f>
        <v/>
      </c>
      <c r="O3" s="4" t="str">
        <f>IF('ORÇAMENTO LICITAÇÃO'!O2="","",'ORÇAMENTO LICITAÇÃO'!O2)</f>
        <v/>
      </c>
      <c r="P3" s="106" t="str">
        <f>IF('ORÇAMENTO LICITAÇÃO'!P2="","",'ORÇAMENTO LICITAÇÃO'!P2)</f>
        <v>ÓRGÃO</v>
      </c>
      <c r="Q3" s="213" t="str">
        <f>DADOS!C3</f>
        <v>MUNICÍPIO DE POÇOS DE CALDAS - SECRETARIA MUNICIPAL DE INFRAESTRUTURA E OBRAS PÚBLICAS [SMIOP]</v>
      </c>
      <c r="R3" s="213"/>
      <c r="S3" s="213"/>
      <c r="T3" s="213"/>
      <c r="U3" s="284" t="str">
        <f>IF('ORÇAMENTO LICITAÇÃO'!U2="","",'ORÇAMENTO LICITAÇÃO'!U2)</f>
        <v>DATA BASE DO ORÇAMENTO (mês/ano)</v>
      </c>
      <c r="V3" s="286"/>
      <c r="W3" s="102" t="str">
        <f>IF('ORÇAMENTO LICITAÇÃO'!W2="","",'ORÇAMENTO LICITAÇÃO'!W2)</f>
        <v>DATA DO ORÇAMENTO</v>
      </c>
      <c r="X3" s="93">
        <f ca="1">IF('ORÇAMENTO LICITAÇÃO'!X2="","",'ORÇAMENTO LICITAÇÃO'!X2)</f>
        <v>46107</v>
      </c>
      <c r="Y3" s="10"/>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row>
    <row r="4" spans="1:1045" ht="30.75" customHeight="1" thickBot="1" x14ac:dyDescent="0.3">
      <c r="A4" s="4" t="str">
        <f>IF('ORÇAMENTO LICITAÇÃO'!A3="","",'ORÇAMENTO LICITAÇÃO'!A3)</f>
        <v/>
      </c>
      <c r="B4" s="4" t="str">
        <f ca="1">IF('ORÇAMENTO LICITAÇÃO'!B3="","",'ORÇAMENTO LICITAÇÃO'!B3)</f>
        <v>NÍVEL 2</v>
      </c>
      <c r="C4" s="4">
        <f>IF('ORÇAMENTO LICITAÇÃO'!C3="","",'ORÇAMENTO LICITAÇÃO'!C3)</f>
        <v>2</v>
      </c>
      <c r="D4" s="4" t="str">
        <f>IF('ORÇAMENTO LICITAÇÃO'!D3="","",'ORÇAMENTO LICITAÇÃO'!D3)</f>
        <v>NÍVEL 2</v>
      </c>
      <c r="E4" s="4" t="str">
        <f>IF('ORÇAMENTO LICITAÇÃO'!E3="","",'ORÇAMENTO LICITAÇÃO'!E3)</f>
        <v/>
      </c>
      <c r="F4" s="4" t="str">
        <f>IF('ORÇAMENTO LICITAÇÃO'!F3="","",'ORÇAMENTO LICITAÇÃO'!F3)</f>
        <v/>
      </c>
      <c r="G4" s="4" t="str">
        <f>IF('ORÇAMENTO LICITAÇÃO'!G3="","",'ORÇAMENTO LICITAÇÃO'!G3)</f>
        <v/>
      </c>
      <c r="H4" s="4" t="str">
        <f>IF('ORÇAMENTO LICITAÇÃO'!H3="","",'ORÇAMENTO LICITAÇÃO'!H3)</f>
        <v/>
      </c>
      <c r="I4" s="4" t="str">
        <f>IF('ORÇAMENTO LICITAÇÃO'!I3="","",'ORÇAMENTO LICITAÇÃO'!I3)</f>
        <v/>
      </c>
      <c r="J4" s="4" t="str">
        <f>IF('ORÇAMENTO LICITAÇÃO'!J3="","",'ORÇAMENTO LICITAÇÃO'!J3)</f>
        <v/>
      </c>
      <c r="K4" s="4" t="str">
        <f>IF('ORÇAMENTO LICITAÇÃO'!K3="","",'ORÇAMENTO LICITAÇÃO'!K3)</f>
        <v/>
      </c>
      <c r="L4" s="4" t="str">
        <f>IF('ORÇAMENTO LICITAÇÃO'!L3="","",'ORÇAMENTO LICITAÇÃO'!L3)</f>
        <v/>
      </c>
      <c r="M4" s="4" t="str">
        <f>IF('ORÇAMENTO LICITAÇÃO'!M3="","",'ORÇAMENTO LICITAÇÃO'!M3)</f>
        <v/>
      </c>
      <c r="N4" s="4" t="str">
        <f>IF('ORÇAMENTO LICITAÇÃO'!N3="","",'ORÇAMENTO LICITAÇÃO'!N3)</f>
        <v/>
      </c>
      <c r="O4" s="4" t="str">
        <f>IF('ORÇAMENTO LICITAÇÃO'!O3="","",'ORÇAMENTO LICITAÇÃO'!O3)</f>
        <v/>
      </c>
      <c r="P4" s="106" t="str">
        <f>IF('ORÇAMENTO LICITAÇÃO'!P3="","",'ORÇAMENTO LICITAÇÃO'!P3)</f>
        <v>OBJETO</v>
      </c>
      <c r="Q4" s="213" t="str">
        <f>DADOS!C8</f>
        <v>CONTRATAÇÃO DE EMPRESA PARA PRESTAÇÃO DE SERVIÇOS DE VEDAÇÃO EM TELHADO DE TELHADOS DE IMÓVEIS DO MUNICÍPIO DE POÇOS DE CALDAS</v>
      </c>
      <c r="R4" s="213"/>
      <c r="S4" s="213"/>
      <c r="T4" s="213"/>
      <c r="U4" s="285" t="str">
        <f>IF('ORÇAMENTO LICITAÇÃO'!U3="","",'ORÇAMENTO LICITAÇÃO'!U3)</f>
        <v/>
      </c>
      <c r="V4" s="287"/>
      <c r="W4" s="103" t="str">
        <f>IF('ORÇAMENTO LICITAÇÃO'!W3="","",'ORÇAMENTO LICITAÇÃO'!W3)</f>
        <v>CONTRATO</v>
      </c>
      <c r="X4" s="94" t="str">
        <f>IF('ORÇAMENTO LICITAÇÃO'!X3="","",'ORÇAMENTO LICITAÇÃO'!X3)</f>
        <v/>
      </c>
      <c r="Y4" s="9"/>
      <c r="Z4" s="3"/>
      <c r="AA4" s="3"/>
      <c r="AB4" s="3"/>
      <c r="AC4" s="3"/>
      <c r="AD4" s="3"/>
      <c r="AE4" s="11"/>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row>
    <row r="5" spans="1:1045" ht="27.75" customHeight="1" thickTop="1" x14ac:dyDescent="0.25">
      <c r="A5" s="4" t="str">
        <f>IF('ORÇAMENTO LICITAÇÃO'!A4="","",'ORÇAMENTO LICITAÇÃO'!A4)</f>
        <v/>
      </c>
      <c r="B5" s="4" t="str">
        <f ca="1">IF('ORÇAMENTO LICITAÇÃO'!B4="","",'ORÇAMENTO LICITAÇÃO'!B4)</f>
        <v>SERVIÇO</v>
      </c>
      <c r="C5" s="4">
        <f>IF('ORÇAMENTO LICITAÇÃO'!C4="","",'ORÇAMENTO LICITAÇÃO'!C4)</f>
        <v>3</v>
      </c>
      <c r="D5" s="4" t="str">
        <f>IF('ORÇAMENTO LICITAÇÃO'!D4="","",'ORÇAMENTO LICITAÇÃO'!D4)</f>
        <v>NÍVEL 3</v>
      </c>
      <c r="E5" s="4" t="str">
        <f>IF('ORÇAMENTO LICITAÇÃO'!E4="","",'ORÇAMENTO LICITAÇÃO'!E4)</f>
        <v/>
      </c>
      <c r="F5" s="4" t="str">
        <f>IF('ORÇAMENTO LICITAÇÃO'!F4="","",'ORÇAMENTO LICITAÇÃO'!F4)</f>
        <v/>
      </c>
      <c r="G5" s="4" t="str">
        <f>IF('ORÇAMENTO LICITAÇÃO'!G4="","",'ORÇAMENTO LICITAÇÃO'!G4)</f>
        <v/>
      </c>
      <c r="H5" s="4" t="str">
        <f>IF('ORÇAMENTO LICITAÇÃO'!H4="","",'ORÇAMENTO LICITAÇÃO'!H4)</f>
        <v/>
      </c>
      <c r="I5" s="4" t="str">
        <f>IF('ORÇAMENTO LICITAÇÃO'!I4="","",'ORÇAMENTO LICITAÇÃO'!I4)</f>
        <v/>
      </c>
      <c r="J5" s="4" t="str">
        <f>IF('ORÇAMENTO LICITAÇÃO'!J4="","",'ORÇAMENTO LICITAÇÃO'!J4)</f>
        <v/>
      </c>
      <c r="K5" s="4" t="str">
        <f>IF('ORÇAMENTO LICITAÇÃO'!K4="","",'ORÇAMENTO LICITAÇÃO'!K4)</f>
        <v/>
      </c>
      <c r="L5" s="4" t="str">
        <f>IF('ORÇAMENTO LICITAÇÃO'!L4="","",'ORÇAMENTO LICITAÇÃO'!L4)</f>
        <v/>
      </c>
      <c r="M5" s="4" t="str">
        <f>IF('ORÇAMENTO LICITAÇÃO'!M4="","",'ORÇAMENTO LICITAÇÃO'!M4)</f>
        <v/>
      </c>
      <c r="N5" s="4" t="str">
        <f>IF('ORÇAMENTO LICITAÇÃO'!N4="","",'ORÇAMENTO LICITAÇÃO'!N4)</f>
        <v/>
      </c>
      <c r="O5" s="4" t="str">
        <f>IF('ORÇAMENTO LICITAÇÃO'!O4="","",'ORÇAMENTO LICITAÇÃO'!O4)</f>
        <v/>
      </c>
      <c r="P5" s="277" t="str">
        <f>IF('ORÇAMENTO LICITAÇÃO'!P4="","",'ORÇAMENTO LICITAÇÃO'!P4)</f>
        <v>MODALIDADE</v>
      </c>
      <c r="Q5" s="279" t="str">
        <f>IF('ORÇAMENTO LICITAÇÃO'!Q4="","",'ORÇAMENTO LICITAÇÃO'!Q4)</f>
        <v>REGISTRO DE PREÇO</v>
      </c>
      <c r="R5" s="281" t="str">
        <f>IF('ORÇAMENTO LICITAÇÃO'!R4="","",'ORÇAMENTO LICITAÇÃO'!R4)</f>
        <v>REGIME DE EXECUÇÃO</v>
      </c>
      <c r="S5" s="200" t="s">
        <v>134</v>
      </c>
      <c r="T5" s="201"/>
      <c r="U5" s="283" t="str">
        <f>IF('ORÇAMENTO LICITAÇÃO'!U4="","",'ORÇAMENTO LICITAÇÃO'!U4)</f>
        <v>CIDADE</v>
      </c>
      <c r="V5" s="276" t="s">
        <v>142</v>
      </c>
      <c r="W5" s="218" t="str">
        <f>IF('ORÇAMENTO LICITAÇÃO'!W4="","",'ORÇAMENTO LICITAÇÃO'!W4)</f>
        <v>UF</v>
      </c>
      <c r="X5" s="220" t="str">
        <f>IF('ORÇAMENTO LICITAÇÃO'!X4="","",'ORÇAMENTO LICITAÇÃO'!X4)</f>
        <v>MG</v>
      </c>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row>
    <row r="6" spans="1:1045" ht="27.75" customHeight="1" thickBot="1" x14ac:dyDescent="0.3">
      <c r="A6" s="4" t="str">
        <f>IF('ORÇAMENTO LICITAÇÃO'!A5="","",'ORÇAMENTO LICITAÇÃO'!A5)</f>
        <v/>
      </c>
      <c r="B6" s="4" t="str">
        <f ca="1">IF('ORÇAMENTO LICITAÇÃO'!B5="","",'ORÇAMENTO LICITAÇÃO'!B5)</f>
        <v>SERVIÇO</v>
      </c>
      <c r="C6" s="4">
        <f>IF('ORÇAMENTO LICITAÇÃO'!C5="","",'ORÇAMENTO LICITAÇÃO'!C5)</f>
        <v>4</v>
      </c>
      <c r="D6" s="4" t="str">
        <f>IF('ORÇAMENTO LICITAÇÃO'!D5="","",'ORÇAMENTO LICITAÇÃO'!D5)</f>
        <v>NÍVEL 4</v>
      </c>
      <c r="E6" s="4" t="str">
        <f>IF('ORÇAMENTO LICITAÇÃO'!E5="","",'ORÇAMENTO LICITAÇÃO'!E5)</f>
        <v>NIVEL MÁXIMO</v>
      </c>
      <c r="F6" s="4" t="str">
        <f>IF('ORÇAMENTO LICITAÇÃO'!F5="","",'ORÇAMENTO LICITAÇÃO'!F5)</f>
        <v/>
      </c>
      <c r="G6" s="4" t="str">
        <f>IF('ORÇAMENTO LICITAÇÃO'!G5="","",'ORÇAMENTO LICITAÇÃO'!G5)</f>
        <v/>
      </c>
      <c r="H6" s="4" t="str">
        <f>IF('ORÇAMENTO LICITAÇÃO'!H5="","",'ORÇAMENTO LICITAÇÃO'!H5)</f>
        <v/>
      </c>
      <c r="I6" s="4" t="str">
        <f>IF('ORÇAMENTO LICITAÇÃO'!I5="","",'ORÇAMENTO LICITAÇÃO'!I5)</f>
        <v/>
      </c>
      <c r="J6" s="4" t="str">
        <f>IF('ORÇAMENTO LICITAÇÃO'!J5="","",'ORÇAMENTO LICITAÇÃO'!J5)</f>
        <v/>
      </c>
      <c r="K6" s="4" t="str">
        <f>IF('ORÇAMENTO LICITAÇÃO'!K5="","",'ORÇAMENTO LICITAÇÃO'!K5)</f>
        <v/>
      </c>
      <c r="L6" s="4" t="str">
        <f>IF('ORÇAMENTO LICITAÇÃO'!L5="","",'ORÇAMENTO LICITAÇÃO'!L5)</f>
        <v/>
      </c>
      <c r="M6" s="4" t="str">
        <f>IF('ORÇAMENTO LICITAÇÃO'!M5="","",'ORÇAMENTO LICITAÇÃO'!M5)</f>
        <v/>
      </c>
      <c r="N6" s="4" t="str">
        <f>IF('ORÇAMENTO LICITAÇÃO'!N5="","",'ORÇAMENTO LICITAÇÃO'!N5)</f>
        <v/>
      </c>
      <c r="O6" s="4" t="str">
        <f>IF('ORÇAMENTO LICITAÇÃO'!O5="","",'ORÇAMENTO LICITAÇÃO'!O5)</f>
        <v/>
      </c>
      <c r="P6" s="278" t="str">
        <f>IF('ORÇAMENTO LICITAÇÃO'!P5="","",'ORÇAMENTO LICITAÇÃO'!P5)</f>
        <v/>
      </c>
      <c r="Q6" s="280" t="str">
        <f>IF('ORÇAMENTO LICITAÇÃO'!Q5="","",'ORÇAMENTO LICITAÇÃO'!Q5)</f>
        <v/>
      </c>
      <c r="R6" s="282" t="str">
        <f>IF('ORÇAMENTO LICITAÇÃO'!R5="","",'ORÇAMENTO LICITAÇÃO'!R5)</f>
        <v/>
      </c>
      <c r="S6" s="202"/>
      <c r="T6" s="203"/>
      <c r="U6" s="219" t="str">
        <f>IF('ORÇAMENTO LICITAÇÃO'!U5="","",'ORÇAMENTO LICITAÇÃO'!U5)</f>
        <v/>
      </c>
      <c r="V6" s="215" t="str">
        <f>IF('ORÇAMENTO LICITAÇÃO'!V5="","",'ORÇAMENTO LICITAÇÃO'!V5)</f>
        <v/>
      </c>
      <c r="W6" s="219" t="str">
        <f>IF('ORÇAMENTO LICITAÇÃO'!W5="","",'ORÇAMENTO LICITAÇÃO'!W5)</f>
        <v/>
      </c>
      <c r="X6" s="221" t="str">
        <f>IF('ORÇAMENTO LICITAÇÃO'!X5="","",'ORÇAMENTO LICITAÇÃO'!X5)</f>
        <v/>
      </c>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row>
    <row r="7" spans="1:1045" ht="37.5" customHeight="1" thickBot="1" x14ac:dyDescent="0.3">
      <c r="A7" s="4" t="str">
        <f>IF('ORÇAMENTO LICITAÇÃO'!A6="","",'ORÇAMENTO LICITAÇÃO'!A6)</f>
        <v/>
      </c>
      <c r="B7" s="4" t="str">
        <f ca="1">IF('ORÇAMENTO LICITAÇÃO'!B6="","",'ORÇAMENTO LICITAÇÃO'!B6)</f>
        <v>SERVIÇO</v>
      </c>
      <c r="C7" s="4">
        <f>IF('ORÇAMENTO LICITAÇÃO'!C6="","",'ORÇAMENTO LICITAÇÃO'!C6)</f>
        <v>5</v>
      </c>
      <c r="D7" s="4" t="str">
        <f>IF('ORÇAMENTO LICITAÇÃO'!D6="","",'ORÇAMENTO LICITAÇÃO'!D6)</f>
        <v>SERVIÇO</v>
      </c>
      <c r="E7" s="4">
        <f ca="1">IF('ORÇAMENTO LICITAÇÃO'!E6="","",'ORÇAMENTO LICITAÇÃO'!E6)</f>
        <v>2</v>
      </c>
      <c r="F7" s="4" t="str">
        <f>IF('ORÇAMENTO LICITAÇÃO'!F6="","",'ORÇAMENTO LICITAÇÃO'!F6)</f>
        <v/>
      </c>
      <c r="G7" s="4" t="str">
        <f>IF('ORÇAMENTO LICITAÇÃO'!G6="","",'ORÇAMENTO LICITAÇÃO'!G6)</f>
        <v/>
      </c>
      <c r="H7" s="4" t="str">
        <f>IF('ORÇAMENTO LICITAÇÃO'!H6="","",'ORÇAMENTO LICITAÇÃO'!H6)</f>
        <v/>
      </c>
      <c r="I7" s="4" t="str">
        <f>IF('ORÇAMENTO LICITAÇÃO'!I6="","",'ORÇAMENTO LICITAÇÃO'!I6)</f>
        <v/>
      </c>
      <c r="J7" s="4" t="str">
        <f>IF('ORÇAMENTO LICITAÇÃO'!J6="","",'ORÇAMENTO LICITAÇÃO'!J6)</f>
        <v/>
      </c>
      <c r="K7" s="4" t="str">
        <f>IF('ORÇAMENTO LICITAÇÃO'!K6="","",'ORÇAMENTO LICITAÇÃO'!K6)</f>
        <v/>
      </c>
      <c r="L7" s="4" t="str">
        <f>IF('ORÇAMENTO LICITAÇÃO'!L6="","",'ORÇAMENTO LICITAÇÃO'!L6)</f>
        <v/>
      </c>
      <c r="M7" s="4" t="str">
        <f>IF('ORÇAMENTO LICITAÇÃO'!M6="","",'ORÇAMENTO LICITAÇÃO'!M6)</f>
        <v/>
      </c>
      <c r="N7" s="4" t="str">
        <f>IF('ORÇAMENTO LICITAÇÃO'!N6="","",'ORÇAMENTO LICITAÇÃO'!N6)</f>
        <v/>
      </c>
      <c r="O7" s="4" t="str">
        <f>IF('ORÇAMENTO LICITAÇÃO'!O6="","",'ORÇAMENTO LICITAÇÃO'!O6)</f>
        <v/>
      </c>
      <c r="P7" s="270" t="s">
        <v>135</v>
      </c>
      <c r="Q7" s="271"/>
      <c r="R7" s="271"/>
      <c r="S7" s="272"/>
      <c r="T7" s="146" t="str">
        <f>IF('ORÇAMENTO LICITAÇÃO'!T6="","",'ORÇAMENTO LICITAÇÃO'!T6)</f>
        <v>BDI 1</v>
      </c>
      <c r="U7" s="104" t="str">
        <f>IF('ORÇAMENTO LICITAÇÃO'!U6="","",'ORÇAMENTO LICITAÇÃO'!U6)</f>
        <v>BDI 2</v>
      </c>
      <c r="V7" s="104" t="str">
        <f>IF('ORÇAMENTO LICITAÇÃO'!V6="","",'ORÇAMENTO LICITAÇÃO'!V6)</f>
        <v>BDI 3</v>
      </c>
      <c r="W7" s="105" t="str">
        <f>IF('ORÇAMENTO LICITAÇÃO'!W6="","",'ORÇAMENTO LICITAÇÃO'!W6)</f>
        <v>DESONERAÇÃO</v>
      </c>
      <c r="X7" s="148" t="str">
        <f>IF('ORÇAMENTO LICITAÇÃO'!X6="","",'ORÇAMENTO LICITAÇÃO'!X6)</f>
        <v>NÃO DESONERADO</v>
      </c>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row>
    <row r="8" spans="1:1045" ht="37.5" customHeight="1" thickTop="1" thickBot="1" x14ac:dyDescent="0.3">
      <c r="A8" s="4" t="str">
        <f>IF('ORÇAMENTO LICITAÇÃO'!A7="","",'ORÇAMENTO LICITAÇÃO'!A7)</f>
        <v/>
      </c>
      <c r="B8" s="4" t="str">
        <f>IF('ORÇAMENTO LICITAÇÃO'!B7="","",'ORÇAMENTO LICITAÇÃO'!B7)</f>
        <v/>
      </c>
      <c r="C8" s="4" t="str">
        <f>IF('ORÇAMENTO LICITAÇÃO'!C7="","",'ORÇAMENTO LICITAÇÃO'!C7)</f>
        <v/>
      </c>
      <c r="D8" s="4" t="str">
        <f>IF('ORÇAMENTO LICITAÇÃO'!D7="","",'ORÇAMENTO LICITAÇÃO'!D7)</f>
        <v/>
      </c>
      <c r="E8" s="4" t="str">
        <f>IF('ORÇAMENTO LICITAÇÃO'!E7="","",'ORÇAMENTO LICITAÇÃO'!E7)</f>
        <v/>
      </c>
      <c r="F8" s="4" t="str">
        <f>IF('ORÇAMENTO LICITAÇÃO'!F7="","",'ORÇAMENTO LICITAÇÃO'!F7)</f>
        <v/>
      </c>
      <c r="G8" s="4" t="str">
        <f>IF('ORÇAMENTO LICITAÇÃO'!G7="","",'ORÇAMENTO LICITAÇÃO'!G7)</f>
        <v/>
      </c>
      <c r="H8" s="4" t="str">
        <f>IF('ORÇAMENTO LICITAÇÃO'!H7="","",'ORÇAMENTO LICITAÇÃO'!H7)</f>
        <v/>
      </c>
      <c r="I8" s="4" t="str">
        <f>IF('ORÇAMENTO LICITAÇÃO'!I7="","",'ORÇAMENTO LICITAÇÃO'!I7)</f>
        <v/>
      </c>
      <c r="J8" s="4" t="str">
        <f>IF('ORÇAMENTO LICITAÇÃO'!J7="","",'ORÇAMENTO LICITAÇÃO'!J7)</f>
        <v/>
      </c>
      <c r="K8" s="4" t="str">
        <f>IF('ORÇAMENTO LICITAÇÃO'!K7="","",'ORÇAMENTO LICITAÇÃO'!K7)</f>
        <v/>
      </c>
      <c r="L8" s="4" t="str">
        <f>IF('ORÇAMENTO LICITAÇÃO'!L7="","",'ORÇAMENTO LICITAÇÃO'!L7)</f>
        <v/>
      </c>
      <c r="M8" s="4" t="str">
        <f>IF('ORÇAMENTO LICITAÇÃO'!M7="","",'ORÇAMENTO LICITAÇÃO'!M7)</f>
        <v/>
      </c>
      <c r="N8" s="4" t="str">
        <f>IF('ORÇAMENTO LICITAÇÃO'!N7="","",'ORÇAMENTO LICITAÇÃO'!N7)</f>
        <v/>
      </c>
      <c r="O8" s="4" t="str">
        <f>IF('ORÇAMENTO LICITAÇÃO'!O7="","",'ORÇAMENTO LICITAÇÃO'!O7)</f>
        <v/>
      </c>
      <c r="P8" s="150" t="s">
        <v>136</v>
      </c>
      <c r="Q8" s="273" t="str">
        <f>CONCATENATE(DADOS!C21," - ",DADOS!C22)</f>
        <v xml:space="preserve"> - </v>
      </c>
      <c r="R8" s="273"/>
      <c r="S8" s="274"/>
      <c r="T8" s="95">
        <f ca="1">'BDI PROPOSTA'!S29</f>
        <v>0</v>
      </c>
      <c r="U8" s="95">
        <f ca="1">'BDI PROPOSTA'!S71</f>
        <v>0</v>
      </c>
      <c r="V8" s="95">
        <f ca="1">'BDI PROPOSTA'!S113</f>
        <v>0</v>
      </c>
      <c r="W8" s="95" t="str">
        <f>IF('ORÇAMENTO LICITAÇÃO'!W7="","",'ORÇAMENTO LICITAÇÃO'!W7)</f>
        <v>DESCONTO</v>
      </c>
      <c r="X8" s="149">
        <f>IF('ORÇAMENTO LICITAÇÃO'!X7="","",'ORÇAMENTO LICITAÇÃO'!X7)</f>
        <v>0</v>
      </c>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row>
    <row r="9" spans="1:1045" s="99" customFormat="1" ht="18.75" x14ac:dyDescent="0.3">
      <c r="A9" s="96"/>
      <c r="B9" s="96"/>
      <c r="C9" s="96"/>
      <c r="D9" s="96"/>
      <c r="E9" s="96"/>
      <c r="F9" s="96"/>
      <c r="G9" s="96"/>
      <c r="H9" s="96"/>
      <c r="I9" s="96"/>
      <c r="J9" s="96"/>
      <c r="K9" s="96"/>
      <c r="L9" s="96"/>
      <c r="M9" s="216" t="s">
        <v>1</v>
      </c>
      <c r="N9" s="216"/>
      <c r="O9" s="216"/>
      <c r="P9" s="216"/>
      <c r="Q9" s="216"/>
      <c r="R9" s="216"/>
      <c r="S9" s="217"/>
      <c r="T9" s="97" t="str">
        <f>IF('ORÇAMENTO LICITAÇÃO'!T8="","",'ORÇAMENTO LICITAÇÃO'!T8)</f>
        <v>TOTAL COM BDI:</v>
      </c>
      <c r="U9" s="98" t="str">
        <f>IF('ORÇAMENTO LICITAÇÃO'!U8="","",'ORÇAMENTO LICITAÇÃO'!U8)</f>
        <v/>
      </c>
      <c r="V9" s="98" t="str">
        <f>IF('ORÇAMENTO LICITAÇÃO'!V8="","",'ORÇAMENTO LICITAÇÃO'!V8)</f>
        <v/>
      </c>
      <c r="W9" s="222">
        <f ca="1">X89</f>
        <v>5238460.8399999989</v>
      </c>
      <c r="X9" s="223"/>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c r="BG9" s="100"/>
      <c r="BH9" s="100"/>
      <c r="BI9" s="100"/>
      <c r="BJ9" s="100"/>
      <c r="BK9" s="100"/>
      <c r="BL9" s="100"/>
      <c r="BM9" s="100"/>
      <c r="BN9" s="100"/>
      <c r="BO9" s="100"/>
      <c r="BP9" s="100"/>
      <c r="BQ9" s="100"/>
      <c r="BR9" s="100"/>
      <c r="BS9" s="100"/>
      <c r="BT9" s="100"/>
      <c r="BU9" s="100"/>
      <c r="BV9" s="100"/>
      <c r="BW9" s="100"/>
      <c r="BX9" s="100"/>
      <c r="BY9" s="100"/>
      <c r="BZ9" s="100"/>
      <c r="CA9" s="100"/>
      <c r="CB9" s="100"/>
      <c r="CC9" s="100"/>
      <c r="CD9" s="100"/>
      <c r="CE9" s="100"/>
      <c r="CF9" s="100"/>
      <c r="CG9" s="100"/>
      <c r="CH9" s="100"/>
      <c r="CI9" s="100"/>
      <c r="CJ9" s="100"/>
      <c r="CK9" s="100"/>
      <c r="CL9" s="100"/>
      <c r="CM9" s="100"/>
      <c r="CN9" s="100"/>
      <c r="CO9" s="100"/>
      <c r="CP9" s="100"/>
      <c r="CQ9" s="100"/>
      <c r="CR9" s="100"/>
      <c r="CS9" s="100"/>
      <c r="CT9" s="100"/>
      <c r="CU9" s="100"/>
      <c r="CV9" s="100"/>
      <c r="CW9" s="100"/>
      <c r="CX9" s="100"/>
      <c r="CY9" s="100"/>
      <c r="CZ9" s="100"/>
      <c r="DA9" s="100"/>
      <c r="DB9" s="100"/>
      <c r="DC9" s="100"/>
      <c r="DD9" s="100"/>
      <c r="DE9" s="100"/>
      <c r="DF9" s="100"/>
      <c r="DG9" s="100"/>
      <c r="DH9" s="100"/>
      <c r="DI9" s="100"/>
      <c r="DJ9" s="100"/>
      <c r="DK9" s="100"/>
      <c r="DL9" s="100"/>
      <c r="DM9" s="100"/>
      <c r="DN9" s="100"/>
      <c r="DO9" s="100"/>
      <c r="DP9" s="100"/>
      <c r="DQ9" s="100"/>
      <c r="DR9" s="100"/>
      <c r="DS9" s="100"/>
      <c r="DT9" s="100"/>
      <c r="DU9" s="100"/>
      <c r="DV9" s="100"/>
      <c r="DW9" s="100"/>
      <c r="DX9" s="100"/>
      <c r="DY9" s="100"/>
      <c r="DZ9" s="100"/>
      <c r="EA9" s="100"/>
      <c r="EB9" s="100"/>
      <c r="EC9" s="100"/>
      <c r="ED9" s="100"/>
      <c r="EE9" s="100"/>
      <c r="EF9" s="100"/>
      <c r="EG9" s="100"/>
      <c r="EH9" s="100"/>
      <c r="EI9" s="100"/>
      <c r="EJ9" s="100"/>
      <c r="EK9" s="100"/>
      <c r="EL9" s="100"/>
      <c r="EM9" s="100"/>
      <c r="EN9" s="100"/>
      <c r="EO9" s="100"/>
      <c r="EP9" s="100"/>
      <c r="EQ9" s="100"/>
      <c r="ER9" s="100"/>
      <c r="ES9" s="100"/>
      <c r="ET9" s="100"/>
      <c r="EU9" s="100"/>
      <c r="EV9" s="100"/>
      <c r="EW9" s="100"/>
      <c r="EX9" s="100"/>
      <c r="EY9" s="100"/>
      <c r="EZ9" s="100"/>
      <c r="FA9" s="100"/>
      <c r="FB9" s="100"/>
      <c r="FC9" s="100"/>
      <c r="FD9" s="100"/>
      <c r="FE9" s="100"/>
      <c r="FF9" s="100"/>
      <c r="FG9" s="100"/>
      <c r="FH9" s="100"/>
      <c r="FI9" s="100"/>
      <c r="FJ9" s="100"/>
      <c r="FK9" s="100"/>
      <c r="FL9" s="100"/>
      <c r="FM9" s="100"/>
      <c r="FN9" s="100"/>
      <c r="FO9" s="100"/>
      <c r="FP9" s="100"/>
      <c r="FQ9" s="100"/>
      <c r="FR9" s="100"/>
      <c r="FS9" s="100"/>
      <c r="FT9" s="100"/>
      <c r="FU9" s="100"/>
      <c r="FV9" s="100"/>
      <c r="FW9" s="100"/>
      <c r="FX9" s="100"/>
      <c r="FY9" s="100"/>
      <c r="FZ9" s="100"/>
      <c r="GA9" s="100"/>
      <c r="GB9" s="100"/>
      <c r="GC9" s="100"/>
      <c r="GD9" s="100"/>
      <c r="GE9" s="100"/>
      <c r="GF9" s="100"/>
      <c r="GG9" s="100"/>
      <c r="GH9" s="100"/>
      <c r="GI9" s="100"/>
      <c r="GJ9" s="100"/>
      <c r="GK9" s="100"/>
      <c r="GL9" s="100"/>
      <c r="GM9" s="100"/>
      <c r="GN9" s="100"/>
      <c r="GO9" s="100"/>
      <c r="GP9" s="100"/>
      <c r="GQ9" s="100"/>
      <c r="GR9" s="100"/>
      <c r="GS9" s="100"/>
      <c r="GT9" s="100"/>
      <c r="GU9" s="100"/>
      <c r="GV9" s="100"/>
      <c r="GW9" s="100"/>
      <c r="GX9" s="100"/>
      <c r="GY9" s="100"/>
      <c r="GZ9" s="100"/>
      <c r="HA9" s="100"/>
      <c r="HB9" s="100"/>
      <c r="HC9" s="100"/>
      <c r="HD9" s="100"/>
      <c r="HE9" s="100"/>
      <c r="HF9" s="100"/>
      <c r="HG9" s="100"/>
      <c r="HH9" s="100"/>
      <c r="HI9" s="100"/>
      <c r="HJ9" s="100"/>
      <c r="HK9" s="100"/>
      <c r="HL9" s="100"/>
      <c r="HM9" s="100"/>
      <c r="HN9" s="100"/>
      <c r="HO9" s="100"/>
      <c r="HP9" s="100"/>
      <c r="HQ9" s="100"/>
      <c r="HR9" s="100"/>
      <c r="HS9" s="100"/>
      <c r="HT9" s="100"/>
      <c r="HU9" s="100"/>
      <c r="HV9" s="100"/>
      <c r="HW9" s="100"/>
      <c r="HX9" s="100"/>
      <c r="HY9" s="100"/>
      <c r="HZ9" s="100"/>
      <c r="IA9" s="100"/>
      <c r="IB9" s="100"/>
      <c r="IC9" s="100"/>
      <c r="ID9" s="100"/>
      <c r="IE9" s="100"/>
      <c r="IF9" s="100"/>
      <c r="IG9" s="100"/>
      <c r="IH9" s="100"/>
      <c r="II9" s="100"/>
      <c r="IJ9" s="100"/>
      <c r="IK9" s="100"/>
      <c r="IL9" s="100"/>
      <c r="IM9" s="100"/>
      <c r="IN9" s="100"/>
      <c r="IO9" s="100"/>
      <c r="IP9" s="100"/>
      <c r="IQ9" s="100"/>
      <c r="IR9" s="100"/>
      <c r="IS9" s="100"/>
      <c r="IT9" s="100"/>
      <c r="IU9" s="100"/>
      <c r="IV9" s="100"/>
      <c r="IW9" s="100"/>
      <c r="IX9" s="100"/>
      <c r="IY9" s="100"/>
      <c r="IZ9" s="100"/>
      <c r="JA9" s="100"/>
      <c r="JB9" s="100"/>
      <c r="JC9" s="100"/>
      <c r="JD9" s="100"/>
      <c r="JE9" s="100"/>
      <c r="JF9" s="100"/>
      <c r="JG9" s="100"/>
      <c r="JH9" s="100"/>
      <c r="JI9" s="100"/>
      <c r="JJ9" s="100"/>
      <c r="JK9" s="100"/>
      <c r="JL9" s="100"/>
      <c r="JM9" s="100"/>
      <c r="JN9" s="100"/>
      <c r="JO9" s="100"/>
      <c r="JP9" s="100"/>
      <c r="JQ9" s="100"/>
      <c r="JR9" s="100"/>
      <c r="JS9" s="100"/>
      <c r="JT9" s="100"/>
      <c r="JU9" s="100"/>
      <c r="JV9" s="100"/>
      <c r="JW9" s="100"/>
      <c r="JX9" s="100"/>
      <c r="JY9" s="100"/>
      <c r="JZ9" s="100"/>
      <c r="KA9" s="100"/>
      <c r="KB9" s="100"/>
      <c r="KC9" s="100"/>
      <c r="KD9" s="100"/>
      <c r="KE9" s="100"/>
      <c r="KF9" s="100"/>
      <c r="KG9" s="100"/>
      <c r="KH9" s="100"/>
      <c r="KI9" s="100"/>
      <c r="KJ9" s="100"/>
      <c r="KK9" s="100"/>
      <c r="KL9" s="100"/>
      <c r="KM9" s="100"/>
      <c r="KN9" s="100"/>
      <c r="KO9" s="100"/>
      <c r="KP9" s="100"/>
      <c r="KQ9" s="100"/>
      <c r="KR9" s="100"/>
      <c r="KS9" s="100"/>
      <c r="KT9" s="100"/>
      <c r="KU9" s="100"/>
      <c r="KV9" s="100"/>
      <c r="KW9" s="100"/>
      <c r="KX9" s="100"/>
      <c r="KY9" s="100"/>
      <c r="KZ9" s="100"/>
      <c r="LA9" s="100"/>
      <c r="LB9" s="100"/>
      <c r="LC9" s="100"/>
      <c r="LD9" s="100"/>
      <c r="LE9" s="100"/>
      <c r="LF9" s="100"/>
      <c r="LG9" s="100"/>
      <c r="LH9" s="100"/>
      <c r="LI9" s="100"/>
      <c r="LJ9" s="100"/>
      <c r="LK9" s="100"/>
      <c r="LL9" s="100"/>
      <c r="LM9" s="100"/>
      <c r="LN9" s="100"/>
      <c r="LO9" s="100"/>
      <c r="LP9" s="100"/>
      <c r="LQ9" s="100"/>
      <c r="LR9" s="100"/>
      <c r="LS9" s="100"/>
      <c r="LT9" s="100"/>
      <c r="LU9" s="100"/>
      <c r="LV9" s="100"/>
      <c r="LW9" s="100"/>
      <c r="LX9" s="100"/>
      <c r="LY9" s="100"/>
      <c r="LZ9" s="100"/>
      <c r="MA9" s="100"/>
      <c r="MB9" s="100"/>
      <c r="MC9" s="100"/>
      <c r="MD9" s="100"/>
      <c r="ME9" s="100"/>
      <c r="MF9" s="100"/>
      <c r="MG9" s="100"/>
      <c r="MH9" s="100"/>
      <c r="MI9" s="100"/>
      <c r="MJ9" s="100"/>
      <c r="MK9" s="100"/>
      <c r="ML9" s="100"/>
      <c r="MM9" s="100"/>
      <c r="MN9" s="100"/>
      <c r="MO9" s="100"/>
      <c r="MP9" s="100"/>
      <c r="MQ9" s="100"/>
      <c r="MR9" s="100"/>
      <c r="MS9" s="100"/>
      <c r="MT9" s="100"/>
      <c r="MU9" s="100"/>
      <c r="MV9" s="100"/>
      <c r="MW9" s="100"/>
      <c r="MX9" s="100"/>
      <c r="MY9" s="100"/>
      <c r="MZ9" s="100"/>
      <c r="NA9" s="100"/>
      <c r="NB9" s="100"/>
      <c r="NC9" s="100"/>
      <c r="ND9" s="100"/>
      <c r="NE9" s="100"/>
      <c r="NF9" s="100"/>
      <c r="NG9" s="100"/>
      <c r="NH9" s="100"/>
      <c r="NI9" s="100"/>
      <c r="NJ9" s="100"/>
      <c r="NK9" s="100"/>
      <c r="NL9" s="100"/>
      <c r="NM9" s="100"/>
      <c r="NN9" s="100"/>
      <c r="NO9" s="100"/>
      <c r="NP9" s="100"/>
      <c r="NQ9" s="100"/>
      <c r="NR9" s="100"/>
      <c r="NS9" s="100"/>
      <c r="NT9" s="100"/>
      <c r="NU9" s="100"/>
      <c r="NV9" s="100"/>
      <c r="NW9" s="100"/>
      <c r="NX9" s="100"/>
      <c r="NY9" s="100"/>
      <c r="NZ9" s="100"/>
      <c r="OA9" s="100"/>
      <c r="OB9" s="100"/>
      <c r="OC9" s="100"/>
      <c r="OD9" s="100"/>
      <c r="OE9" s="100"/>
      <c r="OF9" s="100"/>
      <c r="OG9" s="100"/>
      <c r="OH9" s="100"/>
      <c r="OI9" s="100"/>
      <c r="OJ9" s="100"/>
      <c r="OK9" s="100"/>
      <c r="OL9" s="100"/>
      <c r="OM9" s="100"/>
      <c r="ON9" s="100"/>
      <c r="OO9" s="100"/>
      <c r="OP9" s="100"/>
      <c r="OQ9" s="100"/>
      <c r="OR9" s="100"/>
      <c r="OS9" s="100"/>
      <c r="OT9" s="100"/>
      <c r="OU9" s="100"/>
      <c r="OV9" s="100"/>
      <c r="OW9" s="100"/>
      <c r="OX9" s="100"/>
      <c r="OY9" s="100"/>
      <c r="OZ9" s="100"/>
      <c r="PA9" s="100"/>
      <c r="PB9" s="100"/>
      <c r="PC9" s="100"/>
      <c r="PD9" s="100"/>
      <c r="PE9" s="100"/>
      <c r="PF9" s="100"/>
      <c r="PG9" s="100"/>
      <c r="PH9" s="100"/>
      <c r="PI9" s="100"/>
      <c r="PJ9" s="100"/>
      <c r="PK9" s="100"/>
      <c r="PL9" s="100"/>
      <c r="PM9" s="100"/>
      <c r="PN9" s="100"/>
      <c r="PO9" s="100"/>
      <c r="PP9" s="100"/>
      <c r="PQ9" s="100"/>
      <c r="PR9" s="100"/>
      <c r="PS9" s="100"/>
      <c r="PT9" s="100"/>
      <c r="PU9" s="100"/>
      <c r="PV9" s="100"/>
      <c r="PW9" s="100"/>
      <c r="PX9" s="100"/>
      <c r="PY9" s="100"/>
      <c r="PZ9" s="100"/>
      <c r="QA9" s="100"/>
      <c r="QB9" s="100"/>
      <c r="QC9" s="100"/>
      <c r="QD9" s="100"/>
      <c r="QE9" s="100"/>
      <c r="QF9" s="100"/>
      <c r="QG9" s="100"/>
      <c r="QH9" s="100"/>
      <c r="QI9" s="100"/>
      <c r="QJ9" s="100"/>
      <c r="QK9" s="100"/>
      <c r="QL9" s="100"/>
      <c r="QM9" s="100"/>
      <c r="QN9" s="100"/>
      <c r="QO9" s="100"/>
      <c r="QP9" s="100"/>
      <c r="QQ9" s="100"/>
      <c r="QR9" s="100"/>
      <c r="QS9" s="100"/>
      <c r="QT9" s="100"/>
      <c r="QU9" s="100"/>
      <c r="QV9" s="100"/>
      <c r="QW9" s="100"/>
      <c r="QX9" s="100"/>
      <c r="QY9" s="100"/>
      <c r="QZ9" s="100"/>
      <c r="RA9" s="100"/>
      <c r="RB9" s="100"/>
      <c r="RC9" s="100"/>
      <c r="RD9" s="100"/>
      <c r="RE9" s="100"/>
      <c r="RF9" s="100"/>
      <c r="RG9" s="100"/>
      <c r="RH9" s="100"/>
      <c r="RI9" s="100"/>
      <c r="RJ9" s="100"/>
      <c r="RK9" s="100"/>
      <c r="RL9" s="100"/>
      <c r="RM9" s="100"/>
      <c r="RN9" s="100"/>
      <c r="RO9" s="100"/>
      <c r="RP9" s="100"/>
      <c r="RQ9" s="100"/>
      <c r="RR9" s="100"/>
      <c r="RS9" s="100"/>
      <c r="RT9" s="100"/>
      <c r="RU9" s="100"/>
      <c r="RV9" s="100"/>
      <c r="RW9" s="100"/>
      <c r="RX9" s="100"/>
      <c r="RY9" s="100"/>
      <c r="RZ9" s="100"/>
      <c r="SA9" s="100"/>
      <c r="SB9" s="100"/>
      <c r="SC9" s="100"/>
      <c r="SD9" s="100"/>
      <c r="SE9" s="100"/>
      <c r="SF9" s="100"/>
      <c r="SG9" s="100"/>
      <c r="SH9" s="100"/>
      <c r="SI9" s="100"/>
      <c r="SJ9" s="100"/>
      <c r="SK9" s="100"/>
      <c r="SL9" s="100"/>
      <c r="SM9" s="100"/>
      <c r="SN9" s="100"/>
      <c r="SO9" s="100"/>
      <c r="SP9" s="100"/>
      <c r="SQ9" s="100"/>
      <c r="SR9" s="100"/>
      <c r="SS9" s="100"/>
      <c r="ST9" s="100"/>
      <c r="SU9" s="100"/>
      <c r="SV9" s="100"/>
      <c r="SW9" s="100"/>
      <c r="SX9" s="100"/>
      <c r="SY9" s="100"/>
      <c r="SZ9" s="100"/>
      <c r="TA9" s="100"/>
      <c r="TB9" s="100"/>
      <c r="TC9" s="100"/>
      <c r="TD9" s="100"/>
      <c r="TE9" s="100"/>
      <c r="TF9" s="100"/>
      <c r="TG9" s="100"/>
      <c r="TH9" s="100"/>
      <c r="TI9" s="100"/>
      <c r="TJ9" s="100"/>
      <c r="TK9" s="100"/>
      <c r="TL9" s="100"/>
      <c r="TM9" s="100"/>
      <c r="TN9" s="100"/>
      <c r="TO9" s="100"/>
      <c r="TP9" s="100"/>
      <c r="TQ9" s="100"/>
      <c r="TR9" s="100"/>
      <c r="TS9" s="100"/>
      <c r="TT9" s="100"/>
      <c r="TU9" s="100"/>
      <c r="TV9" s="100"/>
      <c r="TW9" s="100"/>
      <c r="TX9" s="100"/>
      <c r="TY9" s="100"/>
      <c r="TZ9" s="100"/>
      <c r="UA9" s="100"/>
      <c r="UB9" s="100"/>
      <c r="UC9" s="100"/>
      <c r="UD9" s="100"/>
      <c r="UE9" s="100"/>
      <c r="UF9" s="100"/>
      <c r="UG9" s="100"/>
      <c r="UH9" s="100"/>
      <c r="UI9" s="100"/>
      <c r="UJ9" s="100"/>
      <c r="UK9" s="100"/>
      <c r="UL9" s="100"/>
      <c r="UM9" s="100"/>
      <c r="UN9" s="100"/>
      <c r="UO9" s="100"/>
      <c r="UP9" s="100"/>
      <c r="UQ9" s="100"/>
      <c r="UR9" s="100"/>
      <c r="US9" s="100"/>
      <c r="UT9" s="100"/>
      <c r="UU9" s="100"/>
      <c r="UV9" s="100"/>
      <c r="UW9" s="100"/>
      <c r="UX9" s="100"/>
      <c r="UY9" s="100"/>
      <c r="UZ9" s="100"/>
      <c r="VA9" s="100"/>
      <c r="VB9" s="100"/>
      <c r="VC9" s="100"/>
      <c r="VD9" s="100"/>
      <c r="VE9" s="100"/>
      <c r="VF9" s="100"/>
      <c r="VG9" s="100"/>
      <c r="VH9" s="100"/>
      <c r="VI9" s="100"/>
      <c r="VJ9" s="100"/>
      <c r="VK9" s="100"/>
      <c r="VL9" s="100"/>
      <c r="VM9" s="100"/>
      <c r="VN9" s="100"/>
      <c r="VO9" s="100"/>
      <c r="VP9" s="100"/>
      <c r="VQ9" s="100"/>
      <c r="VR9" s="100"/>
      <c r="VS9" s="100"/>
      <c r="VT9" s="100"/>
      <c r="VU9" s="100"/>
      <c r="VV9" s="100"/>
      <c r="VW9" s="100"/>
      <c r="VX9" s="100"/>
      <c r="VY9" s="100"/>
      <c r="VZ9" s="100"/>
      <c r="WA9" s="100"/>
      <c r="WB9" s="100"/>
      <c r="WC9" s="100"/>
      <c r="WD9" s="100"/>
      <c r="WE9" s="100"/>
      <c r="WF9" s="100"/>
      <c r="WG9" s="100"/>
      <c r="WH9" s="100"/>
      <c r="WI9" s="100"/>
      <c r="WJ9" s="100"/>
      <c r="WK9" s="100"/>
      <c r="WL9" s="100"/>
      <c r="WM9" s="100"/>
      <c r="WN9" s="100"/>
      <c r="WO9" s="100"/>
      <c r="WP9" s="100"/>
      <c r="WQ9" s="100"/>
      <c r="WR9" s="100"/>
      <c r="WS9" s="100"/>
      <c r="WT9" s="100"/>
      <c r="WU9" s="100"/>
      <c r="WV9" s="100"/>
      <c r="WW9" s="100"/>
      <c r="WX9" s="100"/>
      <c r="WY9" s="100"/>
      <c r="WZ9" s="100"/>
      <c r="XA9" s="100"/>
      <c r="XB9" s="100"/>
      <c r="XC9" s="100"/>
      <c r="XD9" s="100"/>
      <c r="XE9" s="100"/>
      <c r="XF9" s="100"/>
      <c r="XG9" s="100"/>
      <c r="XH9" s="100"/>
      <c r="XI9" s="100"/>
      <c r="XJ9" s="100"/>
      <c r="XK9" s="100"/>
      <c r="XL9" s="100"/>
      <c r="XM9" s="100"/>
      <c r="XN9" s="100"/>
      <c r="XO9" s="100"/>
      <c r="XP9" s="100"/>
      <c r="XQ9" s="100"/>
      <c r="XR9" s="100"/>
      <c r="XS9" s="100"/>
      <c r="XT9" s="100"/>
      <c r="XU9" s="100"/>
      <c r="XV9" s="100"/>
      <c r="XW9" s="100"/>
      <c r="XX9" s="100"/>
      <c r="XY9" s="100"/>
      <c r="XZ9" s="100"/>
      <c r="YA9" s="100"/>
      <c r="YB9" s="100"/>
      <c r="YC9" s="100"/>
      <c r="YD9" s="100"/>
      <c r="YE9" s="100"/>
      <c r="YF9" s="100"/>
      <c r="YG9" s="100"/>
      <c r="YH9" s="100"/>
      <c r="YI9" s="100"/>
      <c r="YJ9" s="100"/>
      <c r="YK9" s="100"/>
      <c r="YL9" s="100"/>
      <c r="YM9" s="100"/>
      <c r="YN9" s="100"/>
      <c r="YO9" s="100"/>
      <c r="YP9" s="100"/>
      <c r="YQ9" s="100"/>
      <c r="YR9" s="100"/>
      <c r="YS9" s="100"/>
      <c r="YT9" s="100"/>
      <c r="YU9" s="100"/>
      <c r="YV9" s="100"/>
      <c r="YW9" s="100"/>
      <c r="YX9" s="100"/>
      <c r="YY9" s="100"/>
      <c r="YZ9" s="100"/>
      <c r="ZA9" s="100"/>
      <c r="ZB9" s="100"/>
      <c r="ZC9" s="100"/>
      <c r="ZD9" s="100"/>
      <c r="ZE9" s="100"/>
      <c r="ZF9" s="100"/>
      <c r="ZG9" s="100"/>
      <c r="ZH9" s="100"/>
      <c r="ZI9" s="100"/>
      <c r="ZJ9" s="100"/>
      <c r="ZK9" s="100"/>
      <c r="ZL9" s="100"/>
      <c r="ZM9" s="100"/>
      <c r="ZN9" s="100"/>
      <c r="ZO9" s="100"/>
      <c r="ZP9" s="100"/>
      <c r="ZQ9" s="100"/>
      <c r="ZR9" s="100"/>
      <c r="ZS9" s="100"/>
      <c r="ZT9" s="100"/>
      <c r="ZU9" s="100"/>
      <c r="ZV9" s="100"/>
      <c r="ZW9" s="100"/>
      <c r="ZX9" s="100"/>
      <c r="ZY9" s="100"/>
      <c r="ZZ9" s="100"/>
      <c r="AAA9" s="100"/>
      <c r="AAB9" s="100"/>
      <c r="AAC9" s="100"/>
      <c r="AAD9" s="100"/>
      <c r="AAE9" s="100"/>
      <c r="AAF9" s="100"/>
      <c r="AAG9" s="100"/>
      <c r="AAH9" s="100"/>
      <c r="AAI9" s="100"/>
      <c r="AAJ9" s="100"/>
      <c r="AAK9" s="100"/>
      <c r="AAL9" s="100"/>
      <c r="AAM9" s="100"/>
      <c r="AAN9" s="100"/>
      <c r="AAO9" s="100"/>
      <c r="AAP9" s="100"/>
      <c r="AAQ9" s="100"/>
      <c r="AAR9" s="100"/>
      <c r="AAS9" s="100"/>
      <c r="AAT9" s="100"/>
      <c r="AAU9" s="100"/>
      <c r="AAV9" s="100"/>
      <c r="AAW9" s="100"/>
      <c r="AAX9" s="100"/>
      <c r="AAY9" s="100"/>
      <c r="AAZ9" s="100"/>
      <c r="ABA9" s="100"/>
      <c r="ABB9" s="100"/>
      <c r="ABC9" s="100"/>
      <c r="ABD9" s="100"/>
      <c r="ABE9" s="100"/>
      <c r="ABF9" s="100"/>
      <c r="ABG9" s="100"/>
      <c r="ABH9" s="100"/>
      <c r="ABI9" s="100"/>
      <c r="ABJ9" s="100"/>
      <c r="ABK9" s="100"/>
      <c r="ABL9" s="100"/>
      <c r="ABM9" s="100"/>
      <c r="ABN9" s="100"/>
      <c r="ABO9" s="100"/>
      <c r="ABP9" s="100"/>
      <c r="ABQ9" s="100"/>
      <c r="ABR9" s="100"/>
      <c r="ABS9" s="100"/>
      <c r="ABT9" s="100"/>
      <c r="ABU9" s="100"/>
      <c r="ABV9" s="100"/>
      <c r="ABW9" s="100"/>
      <c r="ABX9" s="100"/>
      <c r="ABY9" s="100"/>
      <c r="ABZ9" s="100"/>
      <c r="ACA9" s="100"/>
      <c r="ACB9" s="100"/>
      <c r="ACC9" s="100"/>
      <c r="ACD9" s="100"/>
      <c r="ACE9" s="100"/>
      <c r="ACF9" s="100"/>
      <c r="ACG9" s="100"/>
      <c r="ACH9" s="100"/>
      <c r="ACI9" s="100"/>
      <c r="ACJ9" s="100"/>
      <c r="ACK9" s="100"/>
      <c r="ACL9" s="100"/>
      <c r="ACM9" s="100"/>
      <c r="ACN9" s="100"/>
      <c r="ACO9" s="100"/>
      <c r="ACP9" s="100"/>
      <c r="ACQ9" s="100"/>
      <c r="ACR9" s="100"/>
      <c r="ACS9" s="100"/>
      <c r="ACT9" s="100"/>
      <c r="ACU9" s="100"/>
      <c r="ACV9" s="100"/>
      <c r="ACW9" s="100"/>
      <c r="ACX9" s="100"/>
      <c r="ACY9" s="100"/>
      <c r="ACZ9" s="100"/>
      <c r="ADA9" s="100"/>
      <c r="ADB9" s="100"/>
      <c r="ADC9" s="100"/>
      <c r="ADD9" s="100"/>
      <c r="ADE9" s="100"/>
      <c r="ADF9" s="100"/>
      <c r="ADG9" s="100"/>
      <c r="ADH9" s="100"/>
      <c r="ADI9" s="100"/>
      <c r="ADJ9" s="100"/>
      <c r="ADK9" s="100"/>
      <c r="ADL9" s="100"/>
      <c r="ADM9" s="100"/>
      <c r="ADN9" s="100"/>
      <c r="ADO9" s="100"/>
      <c r="ADP9" s="100"/>
      <c r="ADQ9" s="100"/>
      <c r="ADR9" s="100"/>
      <c r="ADS9" s="100"/>
      <c r="ADT9" s="100"/>
      <c r="ADU9" s="100"/>
      <c r="ADV9" s="100"/>
      <c r="ADW9" s="100"/>
      <c r="ADX9" s="100"/>
      <c r="ADY9" s="100"/>
      <c r="ADZ9" s="100"/>
      <c r="AEA9" s="100"/>
      <c r="AEB9" s="100"/>
      <c r="AEC9" s="100"/>
      <c r="AED9" s="100"/>
      <c r="AEE9" s="100"/>
      <c r="AEF9" s="100"/>
      <c r="AEG9" s="100"/>
      <c r="AEH9" s="100"/>
      <c r="AEI9" s="100"/>
      <c r="AEJ9" s="100"/>
      <c r="AEK9" s="100"/>
      <c r="AEL9" s="100"/>
      <c r="AEM9" s="100"/>
      <c r="AEN9" s="100"/>
      <c r="AEO9" s="100"/>
      <c r="AEP9" s="100"/>
      <c r="AEQ9" s="100"/>
      <c r="AER9" s="100"/>
      <c r="AES9" s="100"/>
      <c r="AET9" s="100"/>
      <c r="AEU9" s="100"/>
      <c r="AEV9" s="100"/>
      <c r="AEW9" s="100"/>
      <c r="AEX9" s="100"/>
      <c r="AEY9" s="100"/>
      <c r="AEZ9" s="100"/>
      <c r="AFA9" s="100"/>
      <c r="AFB9" s="100"/>
      <c r="AFC9" s="100"/>
      <c r="AFD9" s="100"/>
      <c r="AFE9" s="100"/>
      <c r="AFF9" s="100"/>
      <c r="AFG9" s="100"/>
      <c r="AFH9" s="100"/>
      <c r="AFI9" s="100"/>
      <c r="AFJ9" s="100"/>
      <c r="AFK9" s="100"/>
      <c r="AFL9" s="100"/>
      <c r="AFM9" s="100"/>
      <c r="AFN9" s="100"/>
      <c r="AFO9" s="100"/>
      <c r="AFP9" s="100"/>
      <c r="AFQ9" s="100"/>
      <c r="AFR9" s="100"/>
      <c r="AFS9" s="100"/>
      <c r="AFT9" s="100"/>
      <c r="AFU9" s="100"/>
      <c r="AFV9" s="100"/>
      <c r="AFW9" s="100"/>
      <c r="AFX9" s="100"/>
      <c r="AFY9" s="100"/>
      <c r="AFZ9" s="100"/>
      <c r="AGA9" s="100"/>
      <c r="AGB9" s="100"/>
      <c r="AGC9" s="100"/>
      <c r="AGD9" s="100"/>
      <c r="AGE9" s="100"/>
      <c r="AGF9" s="100"/>
      <c r="AGG9" s="100"/>
      <c r="AGH9" s="100"/>
      <c r="AGI9" s="100"/>
      <c r="AGJ9" s="100"/>
      <c r="AGK9" s="100"/>
      <c r="AGL9" s="100"/>
      <c r="AGM9" s="100"/>
      <c r="AGN9" s="100"/>
      <c r="AGO9" s="100"/>
      <c r="AGP9" s="100"/>
      <c r="AGQ9" s="100"/>
      <c r="AGR9" s="100"/>
      <c r="AGS9" s="100"/>
      <c r="AGT9" s="100"/>
      <c r="AGU9" s="100"/>
      <c r="AGV9" s="100"/>
      <c r="AGW9" s="100"/>
      <c r="AGX9" s="100"/>
      <c r="AGY9" s="100"/>
      <c r="AGZ9" s="100"/>
      <c r="AHA9" s="100"/>
      <c r="AHB9" s="100"/>
      <c r="AHC9" s="100"/>
      <c r="AHD9" s="100"/>
      <c r="AHE9" s="100"/>
      <c r="AHF9" s="100"/>
      <c r="AHG9" s="100"/>
      <c r="AHH9" s="100"/>
      <c r="AHI9" s="100"/>
      <c r="AHJ9" s="100"/>
      <c r="AHK9" s="100"/>
      <c r="AHL9" s="100"/>
      <c r="AHM9" s="100"/>
      <c r="AHN9" s="100"/>
      <c r="AHO9" s="100"/>
      <c r="AHP9" s="100"/>
      <c r="AHQ9" s="100"/>
      <c r="AHR9" s="100"/>
      <c r="AHS9" s="100"/>
      <c r="AHT9" s="100"/>
      <c r="AHU9" s="100"/>
      <c r="AHV9" s="100"/>
      <c r="AHW9" s="100"/>
      <c r="AHX9" s="100"/>
      <c r="AHY9" s="100"/>
      <c r="AHZ9" s="100"/>
      <c r="AIA9" s="100"/>
      <c r="AIB9" s="100"/>
      <c r="AIC9" s="100"/>
      <c r="AID9" s="100"/>
      <c r="AIE9" s="100"/>
      <c r="AIF9" s="100"/>
      <c r="AIG9" s="100"/>
      <c r="AIH9" s="100"/>
      <c r="AII9" s="100"/>
      <c r="AIJ9" s="100"/>
      <c r="AIK9" s="100"/>
      <c r="AIL9" s="100"/>
      <c r="AIM9" s="100"/>
      <c r="AIN9" s="100"/>
      <c r="AIO9" s="100"/>
      <c r="AIP9" s="100"/>
      <c r="AIQ9" s="100"/>
      <c r="AIR9" s="100"/>
      <c r="AIS9" s="100"/>
      <c r="AIT9" s="100"/>
      <c r="AIU9" s="100"/>
      <c r="AIV9" s="100"/>
      <c r="AIW9" s="100"/>
      <c r="AIX9" s="100"/>
      <c r="AIY9" s="100"/>
      <c r="AIZ9" s="100"/>
      <c r="AJA9" s="100"/>
      <c r="AJB9" s="100"/>
      <c r="AJC9" s="100"/>
      <c r="AJD9" s="100"/>
      <c r="AJE9" s="100"/>
      <c r="AJF9" s="100"/>
      <c r="AJG9" s="100"/>
      <c r="AJH9" s="100"/>
      <c r="AJI9" s="100"/>
      <c r="AJJ9" s="100"/>
      <c r="AJK9" s="100"/>
      <c r="AJL9" s="100"/>
      <c r="AJM9" s="100"/>
      <c r="AJN9" s="100"/>
      <c r="AJO9" s="100"/>
      <c r="AJP9" s="100"/>
      <c r="AJQ9" s="100"/>
      <c r="AJR9" s="100"/>
      <c r="AJS9" s="100"/>
      <c r="AJT9" s="100"/>
      <c r="AJU9" s="100"/>
      <c r="AJV9" s="100"/>
      <c r="AJW9" s="100"/>
      <c r="AJX9" s="100"/>
      <c r="AJY9" s="100"/>
      <c r="AJZ9" s="100"/>
      <c r="AKA9" s="100"/>
      <c r="AKB9" s="100"/>
      <c r="AKC9" s="100"/>
      <c r="AKD9" s="100"/>
      <c r="AKE9" s="100"/>
      <c r="AKF9" s="100"/>
      <c r="AKG9" s="100"/>
      <c r="AKH9" s="100"/>
      <c r="AKI9" s="100"/>
      <c r="AKJ9" s="100"/>
      <c r="AKK9" s="100"/>
      <c r="AKL9" s="100"/>
      <c r="AKM9" s="100"/>
      <c r="AKN9" s="100"/>
      <c r="AKO9" s="100"/>
      <c r="AKP9" s="100"/>
      <c r="AKQ9" s="100"/>
      <c r="AKR9" s="100"/>
      <c r="AKS9" s="100"/>
      <c r="AKT9" s="100"/>
      <c r="AKU9" s="100"/>
      <c r="AKV9" s="100"/>
      <c r="AKW9" s="100"/>
      <c r="AKX9" s="100"/>
      <c r="AKY9" s="100"/>
      <c r="AKZ9" s="100"/>
      <c r="ALA9" s="100"/>
      <c r="ALB9" s="100"/>
      <c r="ALC9" s="100"/>
      <c r="ALD9" s="100"/>
      <c r="ALE9" s="100"/>
      <c r="ALF9" s="100"/>
      <c r="ALG9" s="100"/>
      <c r="ALH9" s="100"/>
      <c r="ALI9" s="100"/>
      <c r="ALJ9" s="100"/>
      <c r="ALK9" s="100"/>
      <c r="ALL9" s="100"/>
      <c r="ALM9" s="100"/>
      <c r="ALN9" s="100"/>
      <c r="ALO9" s="100"/>
      <c r="ALP9" s="100"/>
      <c r="ALQ9" s="100"/>
      <c r="ALR9" s="100"/>
      <c r="ALS9" s="100"/>
      <c r="ALT9" s="100"/>
      <c r="ALU9" s="100"/>
      <c r="ALV9" s="100"/>
      <c r="ALW9" s="100"/>
      <c r="ALX9" s="100"/>
      <c r="ALY9" s="100"/>
      <c r="ALZ9" s="100"/>
      <c r="AMA9" s="100"/>
      <c r="AMB9" s="100"/>
      <c r="AMC9" s="100"/>
      <c r="AMD9" s="100"/>
      <c r="AME9" s="100"/>
      <c r="AMF9" s="100"/>
      <c r="AMG9" s="100"/>
      <c r="AMH9" s="100"/>
      <c r="AMI9" s="100"/>
      <c r="AMJ9" s="100"/>
      <c r="AMK9" s="100"/>
      <c r="AML9" s="100"/>
      <c r="AMM9" s="100"/>
      <c r="AMN9" s="100"/>
      <c r="AMO9" s="100"/>
      <c r="AMP9" s="100"/>
      <c r="AMQ9" s="100"/>
      <c r="AMR9" s="100"/>
      <c r="AMS9" s="100"/>
      <c r="AMT9" s="100"/>
      <c r="AMU9" s="100"/>
      <c r="AMV9" s="100"/>
      <c r="AMW9" s="100"/>
      <c r="AMX9" s="100"/>
      <c r="AMY9" s="100"/>
      <c r="AMZ9" s="100"/>
    </row>
    <row r="10" spans="1:1045" s="87" customFormat="1" ht="39.75" customHeight="1" x14ac:dyDescent="0.25">
      <c r="A10" s="80" t="str">
        <f>IF('ORÇAMENTO LICITAÇÃO'!A9="","",'ORÇAMENTO LICITAÇÃO'!A9)</f>
        <v>Nível E</v>
      </c>
      <c r="B10" s="80" t="str">
        <f>IF('ORÇAMENTO LICITAÇÃO'!B9="","",'ORÇAMENTO LICITAÇÃO'!B9)</f>
        <v>Save Nivel</v>
      </c>
      <c r="C10" s="80" t="str">
        <f>IF('ORÇAMENTO LICITAÇÃO'!C9="","",'ORÇAMENTO LICITAÇÃO'!C9)</f>
        <v>Nível C</v>
      </c>
      <c r="D10" s="80" t="str">
        <f>IF('ORÇAMENTO LICITAÇÃO'!D9="","",'ORÇAMENTO LICITAÇÃO'!D9)</f>
        <v>Altura</v>
      </c>
      <c r="E10" s="80" t="str">
        <f>IF('ORÇAMENTO LICITAÇÃO'!E9="","",'ORÇAMENTO LICITAÇÃO'!E9)</f>
        <v>n1</v>
      </c>
      <c r="F10" s="80" t="str">
        <f>IF('ORÇAMENTO LICITAÇÃO'!F9="","",'ORÇAMENTO LICITAÇÃO'!F9)</f>
        <v>n2</v>
      </c>
      <c r="G10" s="80" t="str">
        <f>IF('ORÇAMENTO LICITAÇÃO'!G9="","",'ORÇAMENTO LICITAÇÃO'!G9)</f>
        <v>n3</v>
      </c>
      <c r="H10" s="80" t="str">
        <f>IF('ORÇAMENTO LICITAÇÃO'!H9="","",'ORÇAMENTO LICITAÇÃO'!H9)</f>
        <v>n4</v>
      </c>
      <c r="I10" s="80" t="str">
        <f>IF('ORÇAMENTO LICITAÇÃO'!I9="","",'ORÇAMENTO LICITAÇÃO'!I9)</f>
        <v>n5</v>
      </c>
      <c r="J10" s="80" t="str">
        <f>IF('ORÇAMENTO LICITAÇÃO'!J9="","",'ORÇAMENTO LICITAÇÃO'!J9)</f>
        <v>Czero</v>
      </c>
      <c r="K10" s="80" t="str">
        <f>IF('ORÇAMENTO LICITAÇÃO'!K9="","",'ORÇAMENTO LICITAÇÃO'!K9)</f>
        <v>Cnível</v>
      </c>
      <c r="L10" s="81" t="str">
        <f>IF('ORÇAMENTO LICITAÇÃO'!L9="","",'ORÇAMENTO LICITAÇÃO'!L9)</f>
        <v/>
      </c>
      <c r="M10" s="82" t="str">
        <f>IF('ORÇAMENTO LICITAÇÃO'!M9="","",'ORÇAMENTO LICITAÇÃO'!M9)</f>
        <v>NÍVEL CORRIGIDO</v>
      </c>
      <c r="N10" s="83" t="str">
        <f>IF('ORÇAMENTO LICITAÇÃO'!N9="","",'ORÇAMENTO LICITAÇÃO'!N9)</f>
        <v>NÍVEL</v>
      </c>
      <c r="O10" s="83" t="str">
        <f>IF('ORÇAMENTO LICITAÇÃO'!O9="","",'ORÇAMENTO LICITAÇÃO'!O9)</f>
        <v>ITEM</v>
      </c>
      <c r="P10" s="82" t="str">
        <f>IF('ORÇAMENTO LICITAÇÃO'!P9="","",'ORÇAMENTO LICITAÇÃO'!P9)</f>
        <v>REFERÊNCIA</v>
      </c>
      <c r="Q10" s="82" t="str">
        <f>IF('ORÇAMENTO LICITAÇÃO'!Q9="","",'ORÇAMENTO LICITAÇÃO'!Q9)</f>
        <v>CÓDIGO</v>
      </c>
      <c r="R10" s="84" t="str">
        <f>IF('ORÇAMENTO LICITAÇÃO'!R9="","",'ORÇAMENTO LICITAÇÃO'!R9)</f>
        <v>DESCRIÇÃO DO SERVIÇO</v>
      </c>
      <c r="S10" s="82" t="str">
        <f>IF('ORÇAMENTO LICITAÇÃO'!S9="","",'ORÇAMENTO LICITAÇÃO'!S9)</f>
        <v>UNIDADE DE MEDIDA</v>
      </c>
      <c r="T10" s="83" t="str">
        <f>IF('ORÇAMENTO LICITAÇÃO'!T9="","",'ORÇAMENTO LICITAÇÃO'!T9)</f>
        <v>QUANTIDADE</v>
      </c>
      <c r="U10" s="82" t="str">
        <f>IF('ORÇAMENTO LICITAÇÃO'!U9="","",'ORÇAMENTO LICITAÇÃO'!U9)</f>
        <v>VALOR UNIT SEM BDI</v>
      </c>
      <c r="V10" s="85" t="str">
        <f>IF('ORÇAMENTO LICITAÇÃO'!V9="","",'ORÇAMENTO LICITAÇÃO'!V9)</f>
        <v>BDI</v>
      </c>
      <c r="W10" s="85" t="str">
        <f>IF('ORÇAMENTO LICITAÇÃO'!W9="","",'ORÇAMENTO LICITAÇÃO'!W9)</f>
        <v>VALOR UNIT C/ BDI</v>
      </c>
      <c r="X10" s="82" t="str">
        <f>IF('ORÇAMENTO LICITAÇÃO'!X9="","",'ORÇAMENTO LICITAÇÃO'!X9)</f>
        <v>VALOR TOTAL COM BDI</v>
      </c>
      <c r="Y10" s="86" t="str">
        <f>IF('ORÇAMENTO LICITAÇÃO'!Y9="","",'ORÇAMENTO LICITAÇÃO'!Y9)</f>
        <v>VALOR REFERÊNCIA UNIT SEM BDI</v>
      </c>
      <c r="Z10" s="86" t="str">
        <f>IF('ORÇAMENTO LICITAÇÃO'!Z9="","",'ORÇAMENTO LICITAÇÃO'!Z9)</f>
        <v/>
      </c>
      <c r="AA10" s="82" t="str">
        <f>IF('ORÇAMENTO LICITAÇÃO'!AA9="","",'ORÇAMENTO LICITAÇÃO'!AA9)</f>
        <v>MEMÓRIA DE CÁLCULO</v>
      </c>
      <c r="AB10" s="86"/>
      <c r="AC10" s="86"/>
      <c r="AD10" s="86"/>
      <c r="AE10" s="86"/>
      <c r="AF10" s="86"/>
      <c r="AG10" s="86"/>
      <c r="AH10" s="86"/>
      <c r="AI10" s="86"/>
      <c r="AJ10" s="86"/>
      <c r="AK10" s="86"/>
      <c r="AL10" s="86"/>
      <c r="AM10" s="86"/>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86"/>
      <c r="CA10" s="86"/>
      <c r="CB10" s="86"/>
      <c r="CC10" s="86"/>
      <c r="CD10" s="86"/>
      <c r="CE10" s="86"/>
      <c r="CF10" s="86"/>
      <c r="CG10" s="86"/>
      <c r="CH10" s="86"/>
      <c r="CI10" s="86"/>
      <c r="CJ10" s="86"/>
      <c r="CK10" s="86"/>
      <c r="CL10" s="86"/>
      <c r="CM10" s="86"/>
      <c r="CN10" s="86"/>
      <c r="CO10" s="86"/>
      <c r="CP10" s="86"/>
      <c r="CQ10" s="86"/>
      <c r="CR10" s="86"/>
      <c r="CS10" s="86"/>
      <c r="CT10" s="86"/>
      <c r="CU10" s="86"/>
      <c r="CV10" s="86"/>
      <c r="CW10" s="86"/>
      <c r="CX10" s="86"/>
      <c r="CY10" s="86"/>
      <c r="CZ10" s="86"/>
      <c r="DA10" s="86"/>
      <c r="DB10" s="86"/>
      <c r="DC10" s="86"/>
      <c r="DD10" s="86"/>
      <c r="DE10" s="86"/>
      <c r="DF10" s="86"/>
      <c r="DG10" s="86"/>
      <c r="DH10" s="86"/>
      <c r="DI10" s="86"/>
      <c r="DJ10" s="86"/>
      <c r="DK10" s="86"/>
      <c r="DL10" s="86"/>
      <c r="DM10" s="86"/>
      <c r="DN10" s="86"/>
      <c r="DO10" s="86"/>
      <c r="DP10" s="86"/>
      <c r="DQ10" s="86"/>
      <c r="DR10" s="86"/>
      <c r="DS10" s="86"/>
      <c r="DT10" s="86"/>
      <c r="DU10" s="86"/>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86"/>
      <c r="FK10" s="86"/>
      <c r="FL10" s="86"/>
      <c r="FM10" s="86"/>
      <c r="FN10" s="86"/>
      <c r="FO10" s="86"/>
      <c r="FP10" s="86"/>
      <c r="FQ10" s="86"/>
      <c r="FR10" s="86"/>
      <c r="FS10" s="86"/>
      <c r="FT10" s="86"/>
      <c r="FU10" s="86"/>
      <c r="FV10" s="86"/>
      <c r="FW10" s="86"/>
      <c r="FX10" s="86"/>
      <c r="FY10" s="86"/>
      <c r="FZ10" s="86"/>
      <c r="GA10" s="86"/>
      <c r="GB10" s="86"/>
      <c r="GC10" s="86"/>
      <c r="GD10" s="86"/>
      <c r="GE10" s="86"/>
      <c r="GF10" s="86"/>
      <c r="GG10" s="86"/>
      <c r="GH10" s="86"/>
      <c r="GI10" s="86"/>
      <c r="GJ10" s="86"/>
      <c r="GK10" s="86"/>
      <c r="GL10" s="86"/>
      <c r="GM10" s="86"/>
      <c r="GN10" s="86"/>
      <c r="GO10" s="86"/>
      <c r="GP10" s="86"/>
      <c r="GQ10" s="86"/>
      <c r="GR10" s="86"/>
      <c r="GS10" s="86"/>
      <c r="GT10" s="86"/>
      <c r="GU10" s="86"/>
      <c r="GV10" s="86"/>
      <c r="GW10" s="86"/>
      <c r="GX10" s="86"/>
      <c r="GY10" s="86"/>
      <c r="GZ10" s="86"/>
      <c r="HA10" s="86"/>
      <c r="HB10" s="86"/>
      <c r="HC10" s="86"/>
      <c r="HD10" s="86"/>
      <c r="HE10" s="86"/>
      <c r="HF10" s="86"/>
      <c r="HG10" s="86"/>
      <c r="HH10" s="86"/>
      <c r="HI10" s="86"/>
      <c r="HJ10" s="86"/>
      <c r="HK10" s="86"/>
      <c r="HL10" s="86"/>
      <c r="HM10" s="86"/>
      <c r="HN10" s="86"/>
      <c r="HO10" s="86"/>
      <c r="HP10" s="86"/>
      <c r="HQ10" s="86"/>
      <c r="HR10" s="86"/>
      <c r="HS10" s="86"/>
      <c r="HT10" s="86"/>
      <c r="HU10" s="86"/>
      <c r="HV10" s="86"/>
      <c r="HW10" s="86"/>
      <c r="HX10" s="86"/>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6"/>
      <c r="LK10" s="86"/>
      <c r="LL10" s="86"/>
      <c r="LM10" s="86"/>
      <c r="LN10" s="86"/>
      <c r="LO10" s="86"/>
      <c r="LP10" s="86"/>
      <c r="LQ10" s="86"/>
      <c r="LR10" s="86"/>
      <c r="LS10" s="86"/>
      <c r="LT10" s="86"/>
      <c r="LU10" s="86"/>
      <c r="LV10" s="86"/>
      <c r="LW10" s="86"/>
      <c r="LX10" s="86"/>
      <c r="LY10" s="86"/>
      <c r="LZ10" s="86"/>
      <c r="MA10" s="86"/>
      <c r="MB10" s="86"/>
      <c r="MC10" s="86"/>
      <c r="MD10" s="86"/>
      <c r="ME10" s="86"/>
      <c r="MF10" s="86"/>
      <c r="MG10" s="86"/>
      <c r="MH10" s="86"/>
      <c r="MI10" s="86"/>
      <c r="MJ10" s="86"/>
      <c r="MK10" s="86"/>
      <c r="ML10" s="86"/>
      <c r="MM10" s="86"/>
      <c r="MN10" s="86"/>
      <c r="MO10" s="86"/>
      <c r="MP10" s="86"/>
      <c r="MQ10" s="86"/>
      <c r="MR10" s="86"/>
      <c r="MS10" s="86"/>
      <c r="MT10" s="86"/>
      <c r="MU10" s="86"/>
      <c r="MV10" s="86"/>
      <c r="MW10" s="86"/>
      <c r="MX10" s="86"/>
      <c r="MY10" s="86"/>
      <c r="MZ10" s="86"/>
      <c r="NA10" s="86"/>
      <c r="NB10" s="86"/>
      <c r="NC10" s="86"/>
      <c r="ND10" s="86"/>
      <c r="NE10" s="86"/>
      <c r="NF10" s="86"/>
      <c r="NG10" s="86"/>
      <c r="NH10" s="86"/>
      <c r="NI10" s="86"/>
      <c r="NJ10" s="86"/>
      <c r="NK10" s="86"/>
      <c r="NL10" s="86"/>
      <c r="NM10" s="86"/>
      <c r="NN10" s="86"/>
      <c r="NO10" s="86"/>
      <c r="NP10" s="86"/>
      <c r="NQ10" s="86"/>
      <c r="NR10" s="86"/>
      <c r="NS10" s="86"/>
      <c r="NT10" s="86"/>
      <c r="NU10" s="86"/>
      <c r="NV10" s="86"/>
      <c r="NW10" s="86"/>
      <c r="NX10" s="86"/>
      <c r="NY10" s="86"/>
      <c r="NZ10" s="86"/>
      <c r="OA10" s="86"/>
      <c r="OB10" s="86"/>
      <c r="OC10" s="86"/>
      <c r="OD10" s="86"/>
      <c r="OE10" s="86"/>
      <c r="OF10" s="86"/>
      <c r="OG10" s="86"/>
      <c r="OH10" s="86"/>
      <c r="OI10" s="86"/>
      <c r="OJ10" s="86"/>
      <c r="OK10" s="86"/>
      <c r="OL10" s="86"/>
      <c r="OM10" s="86"/>
      <c r="ON10" s="86"/>
      <c r="OO10" s="86"/>
      <c r="OP10" s="86"/>
      <c r="OQ10" s="86"/>
      <c r="OR10" s="86"/>
      <c r="OS10" s="86"/>
      <c r="OT10" s="86"/>
      <c r="OU10" s="86"/>
      <c r="OV10" s="86"/>
      <c r="OW10" s="86"/>
      <c r="OX10" s="86"/>
      <c r="OY10" s="86"/>
      <c r="OZ10" s="86"/>
      <c r="PA10" s="86"/>
      <c r="PB10" s="86"/>
      <c r="PC10" s="86"/>
      <c r="PD10" s="86"/>
      <c r="PE10" s="86"/>
      <c r="PF10" s="86"/>
      <c r="PG10" s="86"/>
      <c r="PH10" s="86"/>
      <c r="PI10" s="86"/>
      <c r="PJ10" s="86"/>
      <c r="PK10" s="86"/>
      <c r="PL10" s="86"/>
      <c r="PM10" s="86"/>
      <c r="PN10" s="86"/>
      <c r="PO10" s="86"/>
      <c r="PP10" s="86"/>
      <c r="PQ10" s="86"/>
      <c r="PR10" s="86"/>
      <c r="PS10" s="86"/>
      <c r="PT10" s="86"/>
      <c r="PU10" s="86"/>
      <c r="PV10" s="86"/>
      <c r="PW10" s="86"/>
      <c r="PX10" s="86"/>
      <c r="PY10" s="86"/>
      <c r="PZ10" s="86"/>
      <c r="QA10" s="86"/>
      <c r="QB10" s="86"/>
      <c r="QC10" s="86"/>
      <c r="QD10" s="86"/>
      <c r="QE10" s="86"/>
      <c r="QF10" s="86"/>
      <c r="QG10" s="86"/>
      <c r="QH10" s="86"/>
      <c r="QI10" s="86"/>
      <c r="QJ10" s="86"/>
      <c r="QK10" s="86"/>
      <c r="QL10" s="86"/>
      <c r="QM10" s="86"/>
      <c r="QN10" s="86"/>
      <c r="QO10" s="86"/>
      <c r="QP10" s="86"/>
      <c r="QQ10" s="86"/>
      <c r="QR10" s="86"/>
      <c r="QS10" s="86"/>
      <c r="QT10" s="86"/>
      <c r="QU10" s="86"/>
      <c r="QV10" s="86"/>
      <c r="QW10" s="86"/>
      <c r="QX10" s="86"/>
      <c r="QY10" s="86"/>
      <c r="QZ10" s="86"/>
      <c r="RA10" s="86"/>
      <c r="RB10" s="86"/>
      <c r="RC10" s="86"/>
      <c r="RD10" s="86"/>
      <c r="RE10" s="86"/>
      <c r="RF10" s="86"/>
      <c r="RG10" s="86"/>
      <c r="RH10" s="86"/>
      <c r="RI10" s="86"/>
      <c r="RJ10" s="86"/>
      <c r="RK10" s="86"/>
      <c r="RL10" s="86"/>
      <c r="RM10" s="86"/>
      <c r="RN10" s="86"/>
      <c r="RO10" s="86"/>
      <c r="RP10" s="86"/>
      <c r="RQ10" s="86"/>
      <c r="RR10" s="86"/>
      <c r="RS10" s="86"/>
      <c r="RT10" s="86"/>
      <c r="RU10" s="86"/>
      <c r="RV10" s="86"/>
      <c r="RW10" s="86"/>
      <c r="RX10" s="86"/>
      <c r="RY10" s="86"/>
      <c r="RZ10" s="86"/>
      <c r="SA10" s="86"/>
      <c r="SB10" s="86"/>
      <c r="SC10" s="86"/>
      <c r="SD10" s="86"/>
      <c r="SE10" s="86"/>
      <c r="SF10" s="86"/>
      <c r="SG10" s="86"/>
      <c r="SH10" s="86"/>
      <c r="SI10" s="86"/>
      <c r="SJ10" s="86"/>
      <c r="SK10" s="86"/>
      <c r="SL10" s="86"/>
      <c r="SM10" s="86"/>
      <c r="SN10" s="86"/>
      <c r="SO10" s="86"/>
      <c r="SP10" s="86"/>
      <c r="SQ10" s="86"/>
      <c r="SR10" s="86"/>
      <c r="SS10" s="86"/>
      <c r="ST10" s="86"/>
      <c r="SU10" s="86"/>
      <c r="SV10" s="86"/>
      <c r="SW10" s="86"/>
      <c r="SX10" s="86"/>
      <c r="SY10" s="86"/>
      <c r="SZ10" s="86"/>
      <c r="TA10" s="86"/>
      <c r="TB10" s="86"/>
      <c r="TC10" s="86"/>
      <c r="TD10" s="86"/>
      <c r="TE10" s="86"/>
      <c r="TF10" s="86"/>
      <c r="TG10" s="86"/>
      <c r="TH10" s="86"/>
      <c r="TI10" s="86"/>
      <c r="TJ10" s="86"/>
      <c r="TK10" s="86"/>
      <c r="TL10" s="86"/>
      <c r="TM10" s="86"/>
      <c r="TN10" s="86"/>
      <c r="TO10" s="86"/>
      <c r="TP10" s="86"/>
      <c r="TQ10" s="86"/>
      <c r="TR10" s="86"/>
      <c r="TS10" s="86"/>
      <c r="TT10" s="86"/>
      <c r="TU10" s="86"/>
      <c r="TV10" s="86"/>
      <c r="TW10" s="86"/>
      <c r="TX10" s="86"/>
      <c r="TY10" s="86"/>
      <c r="TZ10" s="86"/>
      <c r="UA10" s="86"/>
      <c r="UB10" s="86"/>
      <c r="UC10" s="86"/>
      <c r="UD10" s="86"/>
      <c r="UE10" s="86"/>
      <c r="UF10" s="86"/>
      <c r="UG10" s="86"/>
      <c r="UH10" s="86"/>
      <c r="UI10" s="86"/>
      <c r="UJ10" s="86"/>
      <c r="UK10" s="86"/>
      <c r="UL10" s="86"/>
      <c r="UM10" s="86"/>
      <c r="UN10" s="86"/>
      <c r="UO10" s="86"/>
      <c r="UP10" s="86"/>
      <c r="UQ10" s="86"/>
      <c r="UR10" s="86"/>
      <c r="US10" s="86"/>
      <c r="UT10" s="86"/>
      <c r="UU10" s="86"/>
      <c r="UV10" s="86"/>
      <c r="UW10" s="86"/>
      <c r="UX10" s="86"/>
      <c r="UY10" s="86"/>
      <c r="UZ10" s="86"/>
      <c r="VA10" s="86"/>
      <c r="VB10" s="86"/>
      <c r="VC10" s="86"/>
      <c r="VD10" s="86"/>
      <c r="VE10" s="86"/>
      <c r="VF10" s="86"/>
      <c r="VG10" s="86"/>
      <c r="VH10" s="86"/>
      <c r="VI10" s="86"/>
      <c r="VJ10" s="86"/>
      <c r="VK10" s="86"/>
      <c r="VL10" s="86"/>
      <c r="VM10" s="86"/>
      <c r="VN10" s="86"/>
      <c r="VO10" s="86"/>
      <c r="VP10" s="86"/>
      <c r="VQ10" s="86"/>
      <c r="VR10" s="86"/>
      <c r="VS10" s="86"/>
      <c r="VT10" s="86"/>
      <c r="VU10" s="86"/>
      <c r="VV10" s="86"/>
      <c r="VW10" s="86"/>
      <c r="VX10" s="86"/>
      <c r="VY10" s="86"/>
      <c r="VZ10" s="86"/>
      <c r="WA10" s="86"/>
      <c r="WB10" s="86"/>
      <c r="WC10" s="86"/>
      <c r="WD10" s="86"/>
      <c r="WE10" s="86"/>
      <c r="WF10" s="86"/>
      <c r="WG10" s="86"/>
      <c r="WH10" s="86"/>
      <c r="WI10" s="86"/>
      <c r="WJ10" s="86"/>
      <c r="WK10" s="86"/>
      <c r="WL10" s="86"/>
      <c r="WM10" s="86"/>
      <c r="WN10" s="86"/>
      <c r="WO10" s="86"/>
      <c r="WP10" s="86"/>
      <c r="WQ10" s="86"/>
      <c r="WR10" s="86"/>
      <c r="WS10" s="86"/>
      <c r="WT10" s="86"/>
      <c r="WU10" s="86"/>
      <c r="WV10" s="86"/>
      <c r="WW10" s="86"/>
      <c r="WX10" s="86"/>
      <c r="WY10" s="86"/>
      <c r="WZ10" s="86"/>
      <c r="XA10" s="86"/>
      <c r="XB10" s="86"/>
      <c r="XC10" s="86"/>
      <c r="XD10" s="86"/>
      <c r="XE10" s="86"/>
      <c r="XF10" s="86"/>
      <c r="XG10" s="86"/>
      <c r="XH10" s="86"/>
      <c r="XI10" s="86"/>
      <c r="XJ10" s="86"/>
      <c r="XK10" s="86"/>
      <c r="XL10" s="86"/>
      <c r="XM10" s="86"/>
      <c r="XN10" s="86"/>
      <c r="XO10" s="86"/>
      <c r="XP10" s="86"/>
      <c r="XQ10" s="86"/>
      <c r="XR10" s="86"/>
      <c r="XS10" s="86"/>
      <c r="XT10" s="86"/>
      <c r="XU10" s="86"/>
      <c r="XV10" s="86"/>
      <c r="XW10" s="86"/>
      <c r="XX10" s="86"/>
      <c r="XY10" s="86"/>
      <c r="XZ10" s="86"/>
      <c r="YA10" s="86"/>
      <c r="YB10" s="86"/>
      <c r="YC10" s="86"/>
      <c r="YD10" s="86"/>
      <c r="YE10" s="86"/>
      <c r="YF10" s="86"/>
      <c r="YG10" s="86"/>
      <c r="YH10" s="86"/>
      <c r="YI10" s="86"/>
      <c r="YJ10" s="86"/>
      <c r="YK10" s="86"/>
      <c r="YL10" s="86"/>
      <c r="YM10" s="86"/>
      <c r="YN10" s="86"/>
      <c r="YO10" s="86"/>
      <c r="YP10" s="86"/>
      <c r="YQ10" s="86"/>
      <c r="YR10" s="86"/>
      <c r="YS10" s="86"/>
      <c r="YT10" s="86"/>
      <c r="YU10" s="86"/>
      <c r="YV10" s="86"/>
      <c r="YW10" s="86"/>
      <c r="YX10" s="86"/>
      <c r="YY10" s="86"/>
      <c r="YZ10" s="86"/>
      <c r="ZA10" s="86"/>
      <c r="ZB10" s="86"/>
      <c r="ZC10" s="86"/>
      <c r="ZD10" s="86"/>
      <c r="ZE10" s="86"/>
      <c r="ZF10" s="86"/>
      <c r="ZG10" s="86"/>
      <c r="ZH10" s="86"/>
      <c r="ZI10" s="86"/>
      <c r="ZJ10" s="86"/>
      <c r="ZK10" s="86"/>
      <c r="ZL10" s="86"/>
      <c r="ZM10" s="86"/>
      <c r="ZN10" s="86"/>
      <c r="ZO10" s="86"/>
      <c r="ZP10" s="86"/>
      <c r="ZQ10" s="86"/>
      <c r="ZR10" s="86"/>
      <c r="ZS10" s="86"/>
      <c r="ZT10" s="86"/>
      <c r="ZU10" s="86"/>
      <c r="ZV10" s="86"/>
      <c r="ZW10" s="86"/>
      <c r="ZX10" s="86"/>
      <c r="ZY10" s="86"/>
      <c r="ZZ10" s="86"/>
      <c r="AAA10" s="86"/>
      <c r="AAB10" s="86"/>
      <c r="AAC10" s="86"/>
      <c r="AAD10" s="86"/>
      <c r="AAE10" s="86"/>
      <c r="AAF10" s="86"/>
      <c r="AAG10" s="86"/>
      <c r="AAH10" s="86"/>
      <c r="AAI10" s="86"/>
      <c r="AAJ10" s="86"/>
      <c r="AAK10" s="86"/>
      <c r="AAL10" s="86"/>
      <c r="AAM10" s="86"/>
      <c r="AAN10" s="86"/>
      <c r="AAO10" s="86"/>
      <c r="AAP10" s="86"/>
      <c r="AAQ10" s="86"/>
      <c r="AAR10" s="86"/>
      <c r="AAS10" s="86"/>
      <c r="AAT10" s="86"/>
      <c r="AAU10" s="86"/>
      <c r="AAV10" s="86"/>
      <c r="AAW10" s="86"/>
      <c r="AAX10" s="86"/>
      <c r="AAY10" s="86"/>
      <c r="AAZ10" s="86"/>
      <c r="ABA10" s="86"/>
      <c r="ABB10" s="86"/>
      <c r="ABC10" s="86"/>
      <c r="ABD10" s="86"/>
      <c r="ABE10" s="86"/>
      <c r="ABF10" s="86"/>
      <c r="ABG10" s="86"/>
      <c r="ABH10" s="86"/>
      <c r="ABI10" s="86"/>
      <c r="ABJ10" s="86"/>
      <c r="ABK10" s="86"/>
      <c r="ABL10" s="86"/>
      <c r="ABM10" s="86"/>
      <c r="ABN10" s="86"/>
      <c r="ABO10" s="86"/>
      <c r="ABP10" s="86"/>
      <c r="ABQ10" s="86"/>
      <c r="ABR10" s="86"/>
      <c r="ABS10" s="86"/>
      <c r="ABT10" s="86"/>
      <c r="ABU10" s="86"/>
      <c r="ABV10" s="86"/>
      <c r="ABW10" s="86"/>
      <c r="ABX10" s="86"/>
      <c r="ABY10" s="86"/>
      <c r="ABZ10" s="86"/>
      <c r="ACA10" s="86"/>
      <c r="ACB10" s="86"/>
      <c r="ACC10" s="86"/>
      <c r="ACD10" s="86"/>
      <c r="ACE10" s="86"/>
      <c r="ACF10" s="86"/>
      <c r="ACG10" s="86"/>
      <c r="ACH10" s="86"/>
      <c r="ACI10" s="86"/>
      <c r="ACJ10" s="86"/>
      <c r="ACK10" s="86"/>
      <c r="ACL10" s="86"/>
      <c r="ACM10" s="86"/>
      <c r="ACN10" s="86"/>
      <c r="ACO10" s="86"/>
      <c r="ACP10" s="86"/>
      <c r="ACQ10" s="86"/>
      <c r="ACR10" s="86"/>
      <c r="ACS10" s="86"/>
      <c r="ACT10" s="86"/>
      <c r="ACU10" s="86"/>
      <c r="ACV10" s="86"/>
      <c r="ACW10" s="86"/>
      <c r="ACX10" s="86"/>
      <c r="ACY10" s="86"/>
      <c r="ACZ10" s="86"/>
      <c r="ADA10" s="86"/>
      <c r="ADB10" s="86"/>
      <c r="ADC10" s="86"/>
      <c r="ADD10" s="86"/>
      <c r="ADE10" s="86"/>
      <c r="ADF10" s="86"/>
      <c r="ADG10" s="86"/>
      <c r="ADH10" s="86"/>
      <c r="ADI10" s="86"/>
      <c r="ADJ10" s="86"/>
      <c r="ADK10" s="86"/>
      <c r="ADL10" s="86"/>
      <c r="ADM10" s="86"/>
      <c r="ADN10" s="86"/>
      <c r="ADO10" s="86"/>
      <c r="ADP10" s="86"/>
      <c r="ADQ10" s="86"/>
      <c r="ADR10" s="86"/>
      <c r="ADS10" s="86"/>
      <c r="ADT10" s="86"/>
      <c r="ADU10" s="86"/>
      <c r="ADV10" s="86"/>
      <c r="ADW10" s="86"/>
      <c r="ADX10" s="86"/>
      <c r="ADY10" s="86"/>
      <c r="ADZ10" s="86"/>
      <c r="AEA10" s="86"/>
      <c r="AEB10" s="86"/>
      <c r="AEC10" s="86"/>
      <c r="AED10" s="86"/>
      <c r="AEE10" s="86"/>
      <c r="AEF10" s="86"/>
      <c r="AEG10" s="86"/>
      <c r="AEH10" s="86"/>
      <c r="AEI10" s="86"/>
      <c r="AEJ10" s="86"/>
      <c r="AEK10" s="86"/>
      <c r="AEL10" s="86"/>
      <c r="AEM10" s="86"/>
      <c r="AEN10" s="86"/>
      <c r="AEO10" s="86"/>
      <c r="AEP10" s="86"/>
      <c r="AEQ10" s="86"/>
      <c r="AER10" s="86"/>
      <c r="AES10" s="86"/>
      <c r="AET10" s="86"/>
      <c r="AEU10" s="86"/>
      <c r="AEV10" s="86"/>
      <c r="AEW10" s="86"/>
      <c r="AEX10" s="86"/>
      <c r="AEY10" s="86"/>
      <c r="AEZ10" s="86"/>
      <c r="AFA10" s="86"/>
      <c r="AFB10" s="86"/>
      <c r="AFC10" s="86"/>
      <c r="AFD10" s="86"/>
      <c r="AFE10" s="86"/>
      <c r="AFF10" s="86"/>
      <c r="AFG10" s="86"/>
      <c r="AFH10" s="86"/>
      <c r="AFI10" s="86"/>
      <c r="AFJ10" s="86"/>
      <c r="AFK10" s="86"/>
      <c r="AFL10" s="86"/>
      <c r="AFM10" s="86"/>
      <c r="AFN10" s="86"/>
      <c r="AFO10" s="86"/>
      <c r="AFP10" s="86"/>
      <c r="AFQ10" s="86"/>
      <c r="AFR10" s="86"/>
      <c r="AFS10" s="86"/>
      <c r="AFT10" s="86"/>
      <c r="AFU10" s="86"/>
      <c r="AFV10" s="86"/>
      <c r="AFW10" s="86"/>
      <c r="AFX10" s="86"/>
      <c r="AFY10" s="86"/>
      <c r="AFZ10" s="86"/>
      <c r="AGA10" s="86"/>
      <c r="AGB10" s="86"/>
      <c r="AGC10" s="86"/>
      <c r="AGD10" s="86"/>
      <c r="AGE10" s="86"/>
      <c r="AGF10" s="86"/>
      <c r="AGG10" s="86"/>
      <c r="AGH10" s="86"/>
      <c r="AGI10" s="86"/>
      <c r="AGJ10" s="86"/>
      <c r="AGK10" s="86"/>
      <c r="AGL10" s="86"/>
      <c r="AGM10" s="86"/>
      <c r="AGN10" s="86"/>
      <c r="AGO10" s="86"/>
      <c r="AGP10" s="86"/>
      <c r="AGQ10" s="86"/>
      <c r="AGR10" s="86"/>
      <c r="AGS10" s="86"/>
      <c r="AGT10" s="86"/>
      <c r="AGU10" s="86"/>
      <c r="AGV10" s="86"/>
      <c r="AGW10" s="86"/>
      <c r="AGX10" s="86"/>
      <c r="AGY10" s="86"/>
      <c r="AGZ10" s="86"/>
      <c r="AHA10" s="86"/>
      <c r="AHB10" s="86"/>
      <c r="AHC10" s="86"/>
      <c r="AHD10" s="86"/>
      <c r="AHE10" s="86"/>
      <c r="AHF10" s="86"/>
      <c r="AHG10" s="86"/>
      <c r="AHH10" s="86"/>
      <c r="AHI10" s="86"/>
      <c r="AHJ10" s="86"/>
      <c r="AHK10" s="86"/>
      <c r="AHL10" s="86"/>
      <c r="AHM10" s="86"/>
      <c r="AHN10" s="86"/>
      <c r="AHO10" s="86"/>
      <c r="AHP10" s="86"/>
      <c r="AHQ10" s="86"/>
      <c r="AHR10" s="86"/>
      <c r="AHS10" s="86"/>
      <c r="AHT10" s="86"/>
      <c r="AHU10" s="86"/>
      <c r="AHV10" s="86"/>
      <c r="AHW10" s="86"/>
      <c r="AHX10" s="86"/>
      <c r="AHY10" s="86"/>
      <c r="AHZ10" s="86"/>
      <c r="AIA10" s="86"/>
      <c r="AIB10" s="86"/>
      <c r="AIC10" s="86"/>
      <c r="AID10" s="86"/>
      <c r="AIE10" s="86"/>
      <c r="AIF10" s="86"/>
      <c r="AIG10" s="86"/>
      <c r="AIH10" s="86"/>
      <c r="AII10" s="86"/>
      <c r="AIJ10" s="86"/>
      <c r="AIK10" s="86"/>
      <c r="AIL10" s="86"/>
      <c r="AIM10" s="86"/>
      <c r="AIN10" s="86"/>
      <c r="AIO10" s="86"/>
      <c r="AIP10" s="86"/>
      <c r="AIQ10" s="86"/>
      <c r="AIR10" s="86"/>
      <c r="AIS10" s="86"/>
      <c r="AIT10" s="86"/>
      <c r="AIU10" s="86"/>
      <c r="AIV10" s="86"/>
      <c r="AIW10" s="86"/>
      <c r="AIX10" s="86"/>
      <c r="AIY10" s="86"/>
      <c r="AIZ10" s="86"/>
      <c r="AJA10" s="86"/>
      <c r="AJB10" s="86"/>
      <c r="AJC10" s="86"/>
      <c r="AJD10" s="86"/>
      <c r="AJE10" s="86"/>
      <c r="AJF10" s="86"/>
      <c r="AJG10" s="86"/>
      <c r="AJH10" s="86"/>
      <c r="AJI10" s="86"/>
      <c r="AJJ10" s="86"/>
      <c r="AJK10" s="86"/>
      <c r="AJL10" s="86"/>
      <c r="AJM10" s="86"/>
      <c r="AJN10" s="86"/>
      <c r="AJO10" s="86"/>
      <c r="AJP10" s="86"/>
      <c r="AJQ10" s="86"/>
      <c r="AJR10" s="86"/>
      <c r="AJS10" s="86"/>
      <c r="AJT10" s="86"/>
      <c r="AJU10" s="86"/>
      <c r="AJV10" s="86"/>
      <c r="AJW10" s="86"/>
      <c r="AJX10" s="86"/>
      <c r="AJY10" s="86"/>
      <c r="AJZ10" s="86"/>
      <c r="AKA10" s="86"/>
      <c r="AKB10" s="86"/>
      <c r="AKC10" s="86"/>
      <c r="AKD10" s="86"/>
      <c r="AKE10" s="86"/>
      <c r="AKF10" s="86"/>
      <c r="AKG10" s="86"/>
      <c r="AKH10" s="86"/>
      <c r="AKI10" s="86"/>
      <c r="AKJ10" s="86"/>
      <c r="AKK10" s="86"/>
      <c r="AKL10" s="86"/>
      <c r="AKM10" s="86"/>
      <c r="AKN10" s="86"/>
      <c r="AKO10" s="86"/>
      <c r="AKP10" s="86"/>
      <c r="AKQ10" s="86"/>
      <c r="AKR10" s="86"/>
      <c r="AKS10" s="86"/>
      <c r="AKT10" s="86"/>
      <c r="AKU10" s="86"/>
      <c r="AKV10" s="86"/>
      <c r="AKW10" s="86"/>
      <c r="AKX10" s="86"/>
      <c r="AKY10" s="86"/>
      <c r="AKZ10" s="86"/>
      <c r="ALA10" s="86"/>
      <c r="ALB10" s="86"/>
      <c r="ALC10" s="86"/>
      <c r="ALD10" s="86"/>
      <c r="ALE10" s="86"/>
      <c r="ALF10" s="86"/>
      <c r="ALG10" s="86"/>
      <c r="ALH10" s="86"/>
      <c r="ALI10" s="86"/>
      <c r="ALJ10" s="86"/>
      <c r="ALK10" s="86"/>
      <c r="ALL10" s="86"/>
      <c r="ALM10" s="86"/>
      <c r="ALN10" s="86"/>
      <c r="ALO10" s="86"/>
      <c r="ALP10" s="86"/>
      <c r="ALQ10" s="86"/>
      <c r="ALR10" s="86"/>
      <c r="ALS10" s="86"/>
      <c r="ALT10" s="86"/>
      <c r="ALU10" s="86"/>
      <c r="ALV10" s="86"/>
      <c r="ALW10" s="86"/>
      <c r="ALX10" s="86"/>
      <c r="ALY10" s="86"/>
      <c r="ALZ10" s="86"/>
      <c r="AMA10" s="86"/>
      <c r="AMB10" s="86"/>
      <c r="AMC10" s="86"/>
      <c r="AMD10" s="86"/>
      <c r="AME10" s="86"/>
      <c r="AMF10" s="86"/>
      <c r="AMG10" s="86"/>
      <c r="AMH10" s="86"/>
      <c r="AMI10" s="86"/>
      <c r="AMJ10" s="86"/>
      <c r="AMK10" s="86"/>
      <c r="AML10" s="86"/>
      <c r="AMM10" s="86"/>
      <c r="AMN10" s="86"/>
      <c r="AMO10" s="86"/>
      <c r="AMP10" s="86"/>
      <c r="AMQ10" s="86"/>
      <c r="AMR10" s="86"/>
      <c r="AMS10" s="86"/>
      <c r="AMT10" s="86"/>
      <c r="AMU10" s="86"/>
      <c r="AMV10" s="86"/>
      <c r="AMW10" s="86"/>
      <c r="AMX10" s="86"/>
      <c r="AMY10" s="86"/>
    </row>
    <row r="11" spans="1:1045" s="87" customFormat="1" ht="48.75" customHeight="1" x14ac:dyDescent="0.25">
      <c r="A11" s="88">
        <f>IF('ORÇAMENTO LICITAÇÃO'!A10="","",'ORÇAMENTO LICITAÇÃO'!A10)</f>
        <v>0</v>
      </c>
      <c r="B11" s="88" t="str">
        <f>IF('ORÇAMENTO LICITAÇÃO'!B10="","",'ORÇAMENTO LICITAÇÃO'!B10)</f>
        <v/>
      </c>
      <c r="C11" s="88" t="str">
        <f>IF('ORÇAMENTO LICITAÇÃO'!C10="","",'ORÇAMENTO LICITAÇÃO'!C10)</f>
        <v>L</v>
      </c>
      <c r="D11" s="88">
        <f ca="1">IF('ORÇAMENTO LICITAÇÃO'!D10="","",'ORÇAMENTO LICITAÇÃO'!D10)</f>
        <v>20</v>
      </c>
      <c r="E11" s="88">
        <f>IF('ORÇAMENTO LICITAÇÃO'!E10="","",'ORÇAMENTO LICITAÇÃO'!E10)</f>
        <v>0</v>
      </c>
      <c r="F11" s="88" t="str">
        <f>IF('ORÇAMENTO LICITAÇÃO'!F10="","",'ORÇAMENTO LICITAÇÃO'!F10)</f>
        <v/>
      </c>
      <c r="G11" s="88" t="str">
        <f>IF('ORÇAMENTO LICITAÇÃO'!G10="","",'ORÇAMENTO LICITAÇÃO'!G10)</f>
        <v/>
      </c>
      <c r="H11" s="88" t="str">
        <f>IF('ORÇAMENTO LICITAÇÃO'!H10="","",'ORÇAMENTO LICITAÇÃO'!H10)</f>
        <v/>
      </c>
      <c r="I11" s="88" t="str">
        <f>IF('ORÇAMENTO LICITAÇÃO'!I10="","",'ORÇAMENTO LICITAÇÃO'!I10)</f>
        <v/>
      </c>
      <c r="J11" s="88" t="str">
        <f>IF('ORÇAMENTO LICITAÇÃO'!J10="","",'ORÇAMENTO LICITAÇÃO'!J10)</f>
        <v/>
      </c>
      <c r="K11" s="88" t="str">
        <f>IF('ORÇAMENTO LICITAÇÃO'!K10="","",'ORÇAMENTO LICITAÇÃO'!K10)</f>
        <v/>
      </c>
      <c r="L11" s="89" t="str">
        <f>IF('ORÇAMENTO LICITAÇÃO'!L10="","",'ORÇAMENTO LICITAÇÃO'!L10)</f>
        <v>F</v>
      </c>
      <c r="M11" s="91" t="str">
        <f>IF('ORÇAMENTO LICITAÇÃO'!M10="","",'ORÇAMENTO LICITAÇÃO'!M10)</f>
        <v>CONFERIR COM COLUNA N</v>
      </c>
      <c r="N11" s="90" t="str">
        <f>IF('ORÇAMENTO LICITAÇÃO'!N10="","",'ORÇAMENTO LICITAÇÃO'!N10)</f>
        <v>ESCOLHER</v>
      </c>
      <c r="O11" s="83" t="str">
        <f>IF('ORÇAMENTO LICITAÇÃO'!O10="","",'ORÇAMENTO LICITAÇÃO'!O10)</f>
        <v>AUTOMÁTICO</v>
      </c>
      <c r="P11" s="82" t="str">
        <f>IF('ORÇAMENTO LICITAÇÃO'!P10="","",'ORÇAMENTO LICITAÇÃO'!P10)</f>
        <v>DIGITAR</v>
      </c>
      <c r="Q11" s="82" t="str">
        <f>IF('ORÇAMENTO LICITAÇÃO'!Q10="","",'ORÇAMENTO LICITAÇÃO'!Q10)</f>
        <v>DIGITAR</v>
      </c>
      <c r="R11" s="84" t="str">
        <f>IF('ORÇAMENTO LICITAÇÃO'!R10="","",'ORÇAMENTO LICITAÇÃO'!R10)</f>
        <v>AUTOMÁTICO</v>
      </c>
      <c r="S11" s="83" t="str">
        <f>IF('ORÇAMENTO LICITAÇÃO'!S10="","",'ORÇAMENTO LICITAÇÃO'!S10)</f>
        <v>AUTOMÁTICO</v>
      </c>
      <c r="T11" s="83" t="str">
        <f>IF('ORÇAMENTO LICITAÇÃO'!T10="","",'ORÇAMENTO LICITAÇÃO'!T10)</f>
        <v>DIGITAR</v>
      </c>
      <c r="U11" s="82" t="str">
        <f>IF('ORÇAMENTO LICITAÇÃO'!U10="","",'ORÇAMENTO LICITAÇÃO'!U10)</f>
        <v>AUTOMATICO</v>
      </c>
      <c r="V11" s="85" t="str">
        <f>IF('ORÇAMENTO LICITAÇÃO'!V10="","",'ORÇAMENTO LICITAÇÃO'!V10)</f>
        <v>ESCOLHER</v>
      </c>
      <c r="W11" s="85" t="str">
        <f>IF('ORÇAMENTO LICITAÇÃO'!W10="","",'ORÇAMENTO LICITAÇÃO'!W10)</f>
        <v>AUTOMÁTICO</v>
      </c>
      <c r="X11" s="85" t="str">
        <f>IF('ORÇAMENTO LICITAÇÃO'!X10="","",'ORÇAMENTO LICITAÇÃO'!X10)</f>
        <v>AUTOMÁTICO</v>
      </c>
      <c r="Y11" s="86" t="str">
        <f>IF('ORÇAMENTO LICITAÇÃO'!Y10="","",'ORÇAMENTO LICITAÇÃO'!Y10)</f>
        <v>AUTOMATICO</v>
      </c>
      <c r="Z11" s="86" t="str">
        <f>IF('ORÇAMENTO LICITAÇÃO'!Z10="","",'ORÇAMENTO LICITAÇÃO'!Z10)</f>
        <v/>
      </c>
      <c r="AA11" s="91" t="str">
        <f>IF('ORÇAMENTO LICITAÇÃO'!AA10="","",'ORÇAMENTO LICITAÇÃO'!AA10)</f>
        <v/>
      </c>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c r="BM11" s="86"/>
      <c r="BN11" s="86"/>
      <c r="BO11" s="86"/>
      <c r="BP11" s="86"/>
      <c r="BQ11" s="86"/>
      <c r="BR11" s="86"/>
      <c r="BS11" s="86"/>
      <c r="BT11" s="86"/>
      <c r="BU11" s="86"/>
      <c r="BV11" s="86"/>
      <c r="BW11" s="86"/>
      <c r="BX11" s="86"/>
      <c r="BY11" s="86"/>
      <c r="BZ11" s="86"/>
      <c r="CA11" s="86"/>
      <c r="CB11" s="86"/>
      <c r="CC11" s="86"/>
      <c r="CD11" s="86"/>
      <c r="CE11" s="86"/>
      <c r="CF11" s="86"/>
      <c r="CG11" s="86"/>
      <c r="CH11" s="86"/>
      <c r="CI11" s="86"/>
      <c r="CJ11" s="86"/>
      <c r="CK11" s="86"/>
      <c r="CL11" s="86"/>
      <c r="CM11" s="86"/>
      <c r="CN11" s="86"/>
      <c r="CO11" s="86"/>
      <c r="CP11" s="86"/>
      <c r="CQ11" s="86"/>
      <c r="CR11" s="86"/>
      <c r="CS11" s="86"/>
      <c r="CT11" s="86"/>
      <c r="CU11" s="86"/>
      <c r="CV11" s="86"/>
      <c r="CW11" s="86"/>
      <c r="CX11" s="86"/>
      <c r="CY11" s="86"/>
      <c r="CZ11" s="86"/>
      <c r="DA11" s="86"/>
      <c r="DB11" s="86"/>
      <c r="DC11" s="86"/>
      <c r="DD11" s="86"/>
      <c r="DE11" s="86"/>
      <c r="DF11" s="86"/>
      <c r="DG11" s="86"/>
      <c r="DH11" s="86"/>
      <c r="DI11" s="86"/>
      <c r="DJ11" s="86"/>
      <c r="DK11" s="86"/>
      <c r="DL11" s="86"/>
      <c r="DM11" s="86"/>
      <c r="DN11" s="86"/>
      <c r="DO11" s="86"/>
      <c r="DP11" s="86"/>
      <c r="DQ11" s="86"/>
      <c r="DR11" s="86"/>
      <c r="DS11" s="86"/>
      <c r="DT11" s="86"/>
      <c r="DU11" s="86"/>
      <c r="DV11" s="86"/>
      <c r="DW11" s="86"/>
      <c r="DX11" s="86"/>
      <c r="DY11" s="86"/>
      <c r="DZ11" s="86"/>
      <c r="EA11" s="86"/>
      <c r="EB11" s="86"/>
      <c r="EC11" s="86"/>
      <c r="ED11" s="86"/>
      <c r="EE11" s="86"/>
      <c r="EF11" s="86"/>
      <c r="EG11" s="86"/>
      <c r="EH11" s="86"/>
      <c r="EI11" s="86"/>
      <c r="EJ11" s="86"/>
      <c r="EK11" s="86"/>
      <c r="EL11" s="86"/>
      <c r="EM11" s="86"/>
      <c r="EN11" s="86"/>
      <c r="EO11" s="86"/>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c r="GX11" s="86"/>
      <c r="GY11" s="86"/>
      <c r="GZ11" s="86"/>
      <c r="HA11" s="86"/>
      <c r="HB11" s="86"/>
      <c r="HC11" s="86"/>
      <c r="HD11" s="86"/>
      <c r="HE11" s="86"/>
      <c r="HF11" s="86"/>
      <c r="HG11" s="86"/>
      <c r="HH11" s="86"/>
      <c r="HI11" s="86"/>
      <c r="HJ11" s="86"/>
      <c r="HK11" s="86"/>
      <c r="HL11" s="86"/>
      <c r="HM11" s="86"/>
      <c r="HN11" s="86"/>
      <c r="HO11" s="86"/>
      <c r="HP11" s="86"/>
      <c r="HQ11" s="86"/>
      <c r="HR11" s="86"/>
      <c r="HS11" s="86"/>
      <c r="HT11" s="86"/>
      <c r="HU11" s="86"/>
      <c r="HV11" s="86"/>
      <c r="HW11" s="86"/>
      <c r="HX11" s="86"/>
      <c r="HY11" s="86"/>
      <c r="HZ11" s="86"/>
      <c r="IA11" s="86"/>
      <c r="IB11" s="86"/>
      <c r="IC11" s="86"/>
      <c r="ID11" s="86"/>
      <c r="IE11" s="86"/>
      <c r="IF11" s="86"/>
      <c r="IG11" s="86"/>
      <c r="IH11" s="86"/>
      <c r="II11" s="86"/>
      <c r="IJ11" s="86"/>
      <c r="IK11" s="86"/>
      <c r="IL11" s="86"/>
      <c r="IM11" s="86"/>
      <c r="IN11" s="86"/>
      <c r="IO11" s="86"/>
      <c r="IP11" s="86"/>
      <c r="IQ11" s="86"/>
      <c r="IR11" s="86"/>
      <c r="IS11" s="86"/>
      <c r="IT11" s="86"/>
      <c r="IU11" s="86"/>
      <c r="IV11" s="86"/>
      <c r="IW11" s="86"/>
      <c r="IX11" s="86"/>
      <c r="IY11" s="86"/>
      <c r="IZ11" s="86"/>
      <c r="JA11" s="86"/>
      <c r="JB11" s="86"/>
      <c r="JC11" s="86"/>
      <c r="JD11" s="86"/>
      <c r="JE11" s="86"/>
      <c r="JF11" s="86"/>
      <c r="JG11" s="86"/>
      <c r="JH11" s="86"/>
      <c r="JI11" s="86"/>
      <c r="JJ11" s="86"/>
      <c r="JK11" s="86"/>
      <c r="JL11" s="86"/>
      <c r="JM11" s="86"/>
      <c r="JN11" s="86"/>
      <c r="JO11" s="86"/>
      <c r="JP11" s="86"/>
      <c r="JQ11" s="86"/>
      <c r="JR11" s="86"/>
      <c r="JS11" s="86"/>
      <c r="JT11" s="86"/>
      <c r="JU11" s="86"/>
      <c r="JV11" s="86"/>
      <c r="JW11" s="86"/>
      <c r="JX11" s="86"/>
      <c r="JY11" s="86"/>
      <c r="JZ11" s="86"/>
      <c r="KA11" s="86"/>
      <c r="KB11" s="86"/>
      <c r="KC11" s="86"/>
      <c r="KD11" s="86"/>
      <c r="KE11" s="86"/>
      <c r="KF11" s="86"/>
      <c r="KG11" s="86"/>
      <c r="KH11" s="86"/>
      <c r="KI11" s="86"/>
      <c r="KJ11" s="86"/>
      <c r="KK11" s="86"/>
      <c r="KL11" s="86"/>
      <c r="KM11" s="86"/>
      <c r="KN11" s="86"/>
      <c r="KO11" s="86"/>
      <c r="KP11" s="86"/>
      <c r="KQ11" s="86"/>
      <c r="KR11" s="86"/>
      <c r="KS11" s="86"/>
      <c r="KT11" s="86"/>
      <c r="KU11" s="86"/>
      <c r="KV11" s="86"/>
      <c r="KW11" s="86"/>
      <c r="KX11" s="86"/>
      <c r="KY11" s="86"/>
      <c r="KZ11" s="86"/>
      <c r="LA11" s="86"/>
      <c r="LB11" s="86"/>
      <c r="LC11" s="86"/>
      <c r="LD11" s="86"/>
      <c r="LE11" s="86"/>
      <c r="LF11" s="86"/>
      <c r="LG11" s="86"/>
      <c r="LH11" s="86"/>
      <c r="LI11" s="86"/>
      <c r="LJ11" s="86"/>
      <c r="LK11" s="86"/>
      <c r="LL11" s="86"/>
      <c r="LM11" s="86"/>
      <c r="LN11" s="86"/>
      <c r="LO11" s="86"/>
      <c r="LP11" s="86"/>
      <c r="LQ11" s="86"/>
      <c r="LR11" s="86"/>
      <c r="LS11" s="86"/>
      <c r="LT11" s="86"/>
      <c r="LU11" s="86"/>
      <c r="LV11" s="86"/>
      <c r="LW11" s="86"/>
      <c r="LX11" s="86"/>
      <c r="LY11" s="86"/>
      <c r="LZ11" s="86"/>
      <c r="MA11" s="86"/>
      <c r="MB11" s="86"/>
      <c r="MC11" s="86"/>
      <c r="MD11" s="86"/>
      <c r="ME11" s="86"/>
      <c r="MF11" s="86"/>
      <c r="MG11" s="86"/>
      <c r="MH11" s="86"/>
      <c r="MI11" s="86"/>
      <c r="MJ11" s="86"/>
      <c r="MK11" s="86"/>
      <c r="ML11" s="86"/>
      <c r="MM11" s="86"/>
      <c r="MN11" s="86"/>
      <c r="MO11" s="86"/>
      <c r="MP11" s="86"/>
      <c r="MQ11" s="86"/>
      <c r="MR11" s="86"/>
      <c r="MS11" s="86"/>
      <c r="MT11" s="86"/>
      <c r="MU11" s="86"/>
      <c r="MV11" s="86"/>
      <c r="MW11" s="86"/>
      <c r="MX11" s="86"/>
      <c r="MY11" s="86"/>
      <c r="MZ11" s="86"/>
      <c r="NA11" s="86"/>
      <c r="NB11" s="86"/>
      <c r="NC11" s="86"/>
      <c r="ND11" s="86"/>
      <c r="NE11" s="86"/>
      <c r="NF11" s="86"/>
      <c r="NG11" s="86"/>
      <c r="NH11" s="86"/>
      <c r="NI11" s="86"/>
      <c r="NJ11" s="86"/>
      <c r="NK11" s="86"/>
      <c r="NL11" s="86"/>
      <c r="NM11" s="86"/>
      <c r="NN11" s="86"/>
      <c r="NO11" s="86"/>
      <c r="NP11" s="86"/>
      <c r="NQ11" s="86"/>
      <c r="NR11" s="86"/>
      <c r="NS11" s="86"/>
      <c r="NT11" s="86"/>
      <c r="NU11" s="86"/>
      <c r="NV11" s="86"/>
      <c r="NW11" s="86"/>
      <c r="NX11" s="86"/>
      <c r="NY11" s="86"/>
      <c r="NZ11" s="86"/>
      <c r="OA11" s="86"/>
      <c r="OB11" s="86"/>
      <c r="OC11" s="86"/>
      <c r="OD11" s="86"/>
      <c r="OE11" s="86"/>
      <c r="OF11" s="86"/>
      <c r="OG11" s="86"/>
      <c r="OH11" s="86"/>
      <c r="OI11" s="86"/>
      <c r="OJ11" s="86"/>
      <c r="OK11" s="86"/>
      <c r="OL11" s="86"/>
      <c r="OM11" s="86"/>
      <c r="ON11" s="86"/>
      <c r="OO11" s="86"/>
      <c r="OP11" s="86"/>
      <c r="OQ11" s="86"/>
      <c r="OR11" s="86"/>
      <c r="OS11" s="86"/>
      <c r="OT11" s="86"/>
      <c r="OU11" s="86"/>
      <c r="OV11" s="86"/>
      <c r="OW11" s="86"/>
      <c r="OX11" s="86"/>
      <c r="OY11" s="86"/>
      <c r="OZ11" s="86"/>
      <c r="PA11" s="86"/>
      <c r="PB11" s="86"/>
      <c r="PC11" s="86"/>
      <c r="PD11" s="86"/>
      <c r="PE11" s="86"/>
      <c r="PF11" s="86"/>
      <c r="PG11" s="86"/>
      <c r="PH11" s="86"/>
      <c r="PI11" s="86"/>
      <c r="PJ11" s="86"/>
      <c r="PK11" s="86"/>
      <c r="PL11" s="86"/>
      <c r="PM11" s="86"/>
      <c r="PN11" s="86"/>
      <c r="PO11" s="86"/>
      <c r="PP11" s="86"/>
      <c r="PQ11" s="86"/>
      <c r="PR11" s="86"/>
      <c r="PS11" s="86"/>
      <c r="PT11" s="86"/>
      <c r="PU11" s="86"/>
      <c r="PV11" s="86"/>
      <c r="PW11" s="86"/>
      <c r="PX11" s="86"/>
      <c r="PY11" s="86"/>
      <c r="PZ11" s="86"/>
      <c r="QA11" s="86"/>
      <c r="QB11" s="86"/>
      <c r="QC11" s="86"/>
      <c r="QD11" s="86"/>
      <c r="QE11" s="86"/>
      <c r="QF11" s="86"/>
      <c r="QG11" s="86"/>
      <c r="QH11" s="86"/>
      <c r="QI11" s="86"/>
      <c r="QJ11" s="86"/>
      <c r="QK11" s="86"/>
      <c r="QL11" s="86"/>
      <c r="QM11" s="86"/>
      <c r="QN11" s="86"/>
      <c r="QO11" s="86"/>
      <c r="QP11" s="86"/>
      <c r="QQ11" s="86"/>
      <c r="QR11" s="86"/>
      <c r="QS11" s="86"/>
      <c r="QT11" s="86"/>
      <c r="QU11" s="86"/>
      <c r="QV11" s="86"/>
      <c r="QW11" s="86"/>
      <c r="QX11" s="86"/>
      <c r="QY11" s="86"/>
      <c r="QZ11" s="86"/>
      <c r="RA11" s="86"/>
      <c r="RB11" s="86"/>
      <c r="RC11" s="86"/>
      <c r="RD11" s="86"/>
      <c r="RE11" s="86"/>
      <c r="RF11" s="86"/>
      <c r="RG11" s="86"/>
      <c r="RH11" s="86"/>
      <c r="RI11" s="86"/>
      <c r="RJ11" s="86"/>
      <c r="RK11" s="86"/>
      <c r="RL11" s="86"/>
      <c r="RM11" s="86"/>
      <c r="RN11" s="86"/>
      <c r="RO11" s="86"/>
      <c r="RP11" s="86"/>
      <c r="RQ11" s="86"/>
      <c r="RR11" s="86"/>
      <c r="RS11" s="86"/>
      <c r="RT11" s="86"/>
      <c r="RU11" s="86"/>
      <c r="RV11" s="86"/>
      <c r="RW11" s="86"/>
      <c r="RX11" s="86"/>
      <c r="RY11" s="86"/>
      <c r="RZ11" s="86"/>
      <c r="SA11" s="86"/>
      <c r="SB11" s="86"/>
      <c r="SC11" s="86"/>
      <c r="SD11" s="86"/>
      <c r="SE11" s="86"/>
      <c r="SF11" s="86"/>
      <c r="SG11" s="86"/>
      <c r="SH11" s="86"/>
      <c r="SI11" s="86"/>
      <c r="SJ11" s="86"/>
      <c r="SK11" s="86"/>
      <c r="SL11" s="86"/>
      <c r="SM11" s="86"/>
      <c r="SN11" s="86"/>
      <c r="SO11" s="86"/>
      <c r="SP11" s="86"/>
      <c r="SQ11" s="86"/>
      <c r="SR11" s="86"/>
      <c r="SS11" s="86"/>
      <c r="ST11" s="86"/>
      <c r="SU11" s="86"/>
      <c r="SV11" s="86"/>
      <c r="SW11" s="86"/>
      <c r="SX11" s="86"/>
      <c r="SY11" s="86"/>
      <c r="SZ11" s="86"/>
      <c r="TA11" s="86"/>
      <c r="TB11" s="86"/>
      <c r="TC11" s="86"/>
      <c r="TD11" s="86"/>
      <c r="TE11" s="86"/>
      <c r="TF11" s="86"/>
      <c r="TG11" s="86"/>
      <c r="TH11" s="86"/>
      <c r="TI11" s="86"/>
      <c r="TJ11" s="86"/>
      <c r="TK11" s="86"/>
      <c r="TL11" s="86"/>
      <c r="TM11" s="86"/>
      <c r="TN11" s="86"/>
      <c r="TO11" s="86"/>
      <c r="TP11" s="86"/>
      <c r="TQ11" s="86"/>
      <c r="TR11" s="86"/>
      <c r="TS11" s="86"/>
      <c r="TT11" s="86"/>
      <c r="TU11" s="86"/>
      <c r="TV11" s="86"/>
      <c r="TW11" s="86"/>
      <c r="TX11" s="86"/>
      <c r="TY11" s="86"/>
      <c r="TZ11" s="86"/>
      <c r="UA11" s="86"/>
      <c r="UB11" s="86"/>
      <c r="UC11" s="86"/>
      <c r="UD11" s="86"/>
      <c r="UE11" s="86"/>
      <c r="UF11" s="86"/>
      <c r="UG11" s="86"/>
      <c r="UH11" s="86"/>
      <c r="UI11" s="86"/>
      <c r="UJ11" s="86"/>
      <c r="UK11" s="86"/>
      <c r="UL11" s="86"/>
      <c r="UM11" s="86"/>
      <c r="UN11" s="86"/>
      <c r="UO11" s="86"/>
      <c r="UP11" s="86"/>
      <c r="UQ11" s="86"/>
      <c r="UR11" s="86"/>
      <c r="US11" s="86"/>
      <c r="UT11" s="86"/>
      <c r="UU11" s="86"/>
      <c r="UV11" s="86"/>
      <c r="UW11" s="86"/>
      <c r="UX11" s="86"/>
      <c r="UY11" s="86"/>
      <c r="UZ11" s="86"/>
      <c r="VA11" s="86"/>
      <c r="VB11" s="86"/>
      <c r="VC11" s="86"/>
      <c r="VD11" s="86"/>
      <c r="VE11" s="86"/>
      <c r="VF11" s="86"/>
      <c r="VG11" s="86"/>
      <c r="VH11" s="86"/>
      <c r="VI11" s="86"/>
      <c r="VJ11" s="86"/>
      <c r="VK11" s="86"/>
      <c r="VL11" s="86"/>
      <c r="VM11" s="86"/>
      <c r="VN11" s="86"/>
      <c r="VO11" s="86"/>
      <c r="VP11" s="86"/>
      <c r="VQ11" s="86"/>
      <c r="VR11" s="86"/>
      <c r="VS11" s="86"/>
      <c r="VT11" s="86"/>
      <c r="VU11" s="86"/>
      <c r="VV11" s="86"/>
      <c r="VW11" s="86"/>
      <c r="VX11" s="86"/>
      <c r="VY11" s="86"/>
      <c r="VZ11" s="86"/>
      <c r="WA11" s="86"/>
      <c r="WB11" s="86"/>
      <c r="WC11" s="86"/>
      <c r="WD11" s="86"/>
      <c r="WE11" s="86"/>
      <c r="WF11" s="86"/>
      <c r="WG11" s="86"/>
      <c r="WH11" s="86"/>
      <c r="WI11" s="86"/>
      <c r="WJ11" s="86"/>
      <c r="WK11" s="86"/>
      <c r="WL11" s="86"/>
      <c r="WM11" s="86"/>
      <c r="WN11" s="86"/>
      <c r="WO11" s="86"/>
      <c r="WP11" s="86"/>
      <c r="WQ11" s="86"/>
      <c r="WR11" s="86"/>
      <c r="WS11" s="86"/>
      <c r="WT11" s="86"/>
      <c r="WU11" s="86"/>
      <c r="WV11" s="86"/>
      <c r="WW11" s="86"/>
      <c r="WX11" s="86"/>
      <c r="WY11" s="86"/>
      <c r="WZ11" s="86"/>
      <c r="XA11" s="86"/>
      <c r="XB11" s="86"/>
      <c r="XC11" s="86"/>
      <c r="XD11" s="86"/>
      <c r="XE11" s="86"/>
      <c r="XF11" s="86"/>
      <c r="XG11" s="86"/>
      <c r="XH11" s="86"/>
      <c r="XI11" s="86"/>
      <c r="XJ11" s="86"/>
      <c r="XK11" s="86"/>
      <c r="XL11" s="86"/>
      <c r="XM11" s="86"/>
      <c r="XN11" s="86"/>
      <c r="XO11" s="86"/>
      <c r="XP11" s="86"/>
      <c r="XQ11" s="86"/>
      <c r="XR11" s="86"/>
      <c r="XS11" s="86"/>
      <c r="XT11" s="86"/>
      <c r="XU11" s="86"/>
      <c r="XV11" s="86"/>
      <c r="XW11" s="86"/>
      <c r="XX11" s="86"/>
      <c r="XY11" s="86"/>
      <c r="XZ11" s="86"/>
      <c r="YA11" s="86"/>
      <c r="YB11" s="86"/>
      <c r="YC11" s="86"/>
      <c r="YD11" s="86"/>
      <c r="YE11" s="86"/>
      <c r="YF11" s="86"/>
      <c r="YG11" s="86"/>
      <c r="YH11" s="86"/>
      <c r="YI11" s="86"/>
      <c r="YJ11" s="86"/>
      <c r="YK11" s="86"/>
      <c r="YL11" s="86"/>
      <c r="YM11" s="86"/>
      <c r="YN11" s="86"/>
      <c r="YO11" s="86"/>
      <c r="YP11" s="86"/>
      <c r="YQ11" s="86"/>
      <c r="YR11" s="86"/>
      <c r="YS11" s="86"/>
      <c r="YT11" s="86"/>
      <c r="YU11" s="86"/>
      <c r="YV11" s="86"/>
      <c r="YW11" s="86"/>
      <c r="YX11" s="86"/>
      <c r="YY11" s="86"/>
      <c r="YZ11" s="86"/>
      <c r="ZA11" s="86"/>
      <c r="ZB11" s="86"/>
      <c r="ZC11" s="86"/>
      <c r="ZD11" s="86"/>
      <c r="ZE11" s="86"/>
      <c r="ZF11" s="86"/>
      <c r="ZG11" s="86"/>
      <c r="ZH11" s="86"/>
      <c r="ZI11" s="86"/>
      <c r="ZJ11" s="86"/>
      <c r="ZK11" s="86"/>
      <c r="ZL11" s="86"/>
      <c r="ZM11" s="86"/>
      <c r="ZN11" s="86"/>
      <c r="ZO11" s="86"/>
      <c r="ZP11" s="86"/>
      <c r="ZQ11" s="86"/>
      <c r="ZR11" s="86"/>
      <c r="ZS11" s="86"/>
      <c r="ZT11" s="86"/>
      <c r="ZU11" s="86"/>
      <c r="ZV11" s="86"/>
      <c r="ZW11" s="86"/>
      <c r="ZX11" s="86"/>
      <c r="ZY11" s="86"/>
      <c r="ZZ11" s="86"/>
      <c r="AAA11" s="86"/>
      <c r="AAB11" s="86"/>
      <c r="AAC11" s="86"/>
      <c r="AAD11" s="86"/>
      <c r="AAE11" s="86"/>
      <c r="AAF11" s="86"/>
      <c r="AAG11" s="86"/>
      <c r="AAH11" s="86"/>
      <c r="AAI11" s="86"/>
      <c r="AAJ11" s="86"/>
      <c r="AAK11" s="86"/>
      <c r="AAL11" s="86"/>
      <c r="AAM11" s="86"/>
      <c r="AAN11" s="86"/>
      <c r="AAO11" s="86"/>
      <c r="AAP11" s="86"/>
      <c r="AAQ11" s="86"/>
      <c r="AAR11" s="86"/>
      <c r="AAS11" s="86"/>
      <c r="AAT11" s="86"/>
      <c r="AAU11" s="86"/>
      <c r="AAV11" s="86"/>
      <c r="AAW11" s="86"/>
      <c r="AAX11" s="86"/>
      <c r="AAY11" s="86"/>
      <c r="AAZ11" s="86"/>
      <c r="ABA11" s="86"/>
      <c r="ABB11" s="86"/>
      <c r="ABC11" s="86"/>
      <c r="ABD11" s="86"/>
      <c r="ABE11" s="86"/>
      <c r="ABF11" s="86"/>
      <c r="ABG11" s="86"/>
      <c r="ABH11" s="86"/>
      <c r="ABI11" s="86"/>
      <c r="ABJ11" s="86"/>
      <c r="ABK11" s="86"/>
      <c r="ABL11" s="86"/>
      <c r="ABM11" s="86"/>
      <c r="ABN11" s="86"/>
      <c r="ABO11" s="86"/>
      <c r="ABP11" s="86"/>
      <c r="ABQ11" s="86"/>
      <c r="ABR11" s="86"/>
      <c r="ABS11" s="86"/>
      <c r="ABT11" s="86"/>
      <c r="ABU11" s="86"/>
      <c r="ABV11" s="86"/>
      <c r="ABW11" s="86"/>
      <c r="ABX11" s="86"/>
      <c r="ABY11" s="86"/>
      <c r="ABZ11" s="86"/>
      <c r="ACA11" s="86"/>
      <c r="ACB11" s="86"/>
      <c r="ACC11" s="86"/>
      <c r="ACD11" s="86"/>
      <c r="ACE11" s="86"/>
      <c r="ACF11" s="86"/>
      <c r="ACG11" s="86"/>
      <c r="ACH11" s="86"/>
      <c r="ACI11" s="86"/>
      <c r="ACJ11" s="86"/>
      <c r="ACK11" s="86"/>
      <c r="ACL11" s="86"/>
      <c r="ACM11" s="86"/>
      <c r="ACN11" s="86"/>
      <c r="ACO11" s="86"/>
      <c r="ACP11" s="86"/>
      <c r="ACQ11" s="86"/>
      <c r="ACR11" s="86"/>
      <c r="ACS11" s="86"/>
      <c r="ACT11" s="86"/>
      <c r="ACU11" s="86"/>
      <c r="ACV11" s="86"/>
      <c r="ACW11" s="86"/>
      <c r="ACX11" s="86"/>
      <c r="ACY11" s="86"/>
      <c r="ACZ11" s="86"/>
      <c r="ADA11" s="86"/>
      <c r="ADB11" s="86"/>
      <c r="ADC11" s="86"/>
      <c r="ADD11" s="86"/>
      <c r="ADE11" s="86"/>
      <c r="ADF11" s="86"/>
      <c r="ADG11" s="86"/>
      <c r="ADH11" s="86"/>
      <c r="ADI11" s="86"/>
      <c r="ADJ11" s="86"/>
      <c r="ADK11" s="86"/>
      <c r="ADL11" s="86"/>
      <c r="ADM11" s="86"/>
      <c r="ADN11" s="86"/>
      <c r="ADO11" s="86"/>
      <c r="ADP11" s="86"/>
      <c r="ADQ11" s="86"/>
      <c r="ADR11" s="86"/>
      <c r="ADS11" s="86"/>
      <c r="ADT11" s="86"/>
      <c r="ADU11" s="86"/>
      <c r="ADV11" s="86"/>
      <c r="ADW11" s="86"/>
      <c r="ADX11" s="86"/>
      <c r="ADY11" s="86"/>
      <c r="ADZ11" s="86"/>
      <c r="AEA11" s="86"/>
      <c r="AEB11" s="86"/>
      <c r="AEC11" s="86"/>
      <c r="AED11" s="86"/>
      <c r="AEE11" s="86"/>
      <c r="AEF11" s="86"/>
      <c r="AEG11" s="86"/>
      <c r="AEH11" s="86"/>
      <c r="AEI11" s="86"/>
      <c r="AEJ11" s="86"/>
      <c r="AEK11" s="86"/>
      <c r="AEL11" s="86"/>
      <c r="AEM11" s="86"/>
      <c r="AEN11" s="86"/>
      <c r="AEO11" s="86"/>
      <c r="AEP11" s="86"/>
      <c r="AEQ11" s="86"/>
      <c r="AER11" s="86"/>
      <c r="AES11" s="86"/>
      <c r="AET11" s="86"/>
      <c r="AEU11" s="86"/>
      <c r="AEV11" s="86"/>
      <c r="AEW11" s="86"/>
      <c r="AEX11" s="86"/>
      <c r="AEY11" s="86"/>
      <c r="AEZ11" s="86"/>
      <c r="AFA11" s="86"/>
      <c r="AFB11" s="86"/>
      <c r="AFC11" s="86"/>
      <c r="AFD11" s="86"/>
      <c r="AFE11" s="86"/>
      <c r="AFF11" s="86"/>
      <c r="AFG11" s="86"/>
      <c r="AFH11" s="86"/>
      <c r="AFI11" s="86"/>
      <c r="AFJ11" s="86"/>
      <c r="AFK11" s="86"/>
      <c r="AFL11" s="86"/>
      <c r="AFM11" s="86"/>
      <c r="AFN11" s="86"/>
      <c r="AFO11" s="86"/>
      <c r="AFP11" s="86"/>
      <c r="AFQ11" s="86"/>
      <c r="AFR11" s="86"/>
      <c r="AFS11" s="86"/>
      <c r="AFT11" s="86"/>
      <c r="AFU11" s="86"/>
      <c r="AFV11" s="86"/>
      <c r="AFW11" s="86"/>
      <c r="AFX11" s="86"/>
      <c r="AFY11" s="86"/>
      <c r="AFZ11" s="86"/>
      <c r="AGA11" s="86"/>
      <c r="AGB11" s="86"/>
      <c r="AGC11" s="86"/>
      <c r="AGD11" s="86"/>
      <c r="AGE11" s="86"/>
      <c r="AGF11" s="86"/>
      <c r="AGG11" s="86"/>
      <c r="AGH11" s="86"/>
      <c r="AGI11" s="86"/>
      <c r="AGJ11" s="86"/>
      <c r="AGK11" s="86"/>
      <c r="AGL11" s="86"/>
      <c r="AGM11" s="86"/>
      <c r="AGN11" s="86"/>
      <c r="AGO11" s="86"/>
      <c r="AGP11" s="86"/>
      <c r="AGQ11" s="86"/>
      <c r="AGR11" s="86"/>
      <c r="AGS11" s="86"/>
      <c r="AGT11" s="86"/>
      <c r="AGU11" s="86"/>
      <c r="AGV11" s="86"/>
      <c r="AGW11" s="86"/>
      <c r="AGX11" s="86"/>
      <c r="AGY11" s="86"/>
      <c r="AGZ11" s="86"/>
      <c r="AHA11" s="86"/>
      <c r="AHB11" s="86"/>
      <c r="AHC11" s="86"/>
      <c r="AHD11" s="86"/>
      <c r="AHE11" s="86"/>
      <c r="AHF11" s="86"/>
      <c r="AHG11" s="86"/>
      <c r="AHH11" s="86"/>
      <c r="AHI11" s="86"/>
      <c r="AHJ11" s="86"/>
      <c r="AHK11" s="86"/>
      <c r="AHL11" s="86"/>
      <c r="AHM11" s="86"/>
      <c r="AHN11" s="86"/>
      <c r="AHO11" s="86"/>
      <c r="AHP11" s="86"/>
      <c r="AHQ11" s="86"/>
      <c r="AHR11" s="86"/>
      <c r="AHS11" s="86"/>
      <c r="AHT11" s="86"/>
      <c r="AHU11" s="86"/>
      <c r="AHV11" s="86"/>
      <c r="AHW11" s="86"/>
      <c r="AHX11" s="86"/>
      <c r="AHY11" s="86"/>
      <c r="AHZ11" s="86"/>
      <c r="AIA11" s="86"/>
      <c r="AIB11" s="86"/>
      <c r="AIC11" s="86"/>
      <c r="AID11" s="86"/>
      <c r="AIE11" s="86"/>
      <c r="AIF11" s="86"/>
      <c r="AIG11" s="86"/>
      <c r="AIH11" s="86"/>
      <c r="AII11" s="86"/>
      <c r="AIJ11" s="86"/>
      <c r="AIK11" s="86"/>
      <c r="AIL11" s="86"/>
      <c r="AIM11" s="86"/>
      <c r="AIN11" s="86"/>
      <c r="AIO11" s="86"/>
      <c r="AIP11" s="86"/>
      <c r="AIQ11" s="86"/>
      <c r="AIR11" s="86"/>
      <c r="AIS11" s="86"/>
      <c r="AIT11" s="86"/>
      <c r="AIU11" s="86"/>
      <c r="AIV11" s="86"/>
      <c r="AIW11" s="86"/>
      <c r="AIX11" s="86"/>
      <c r="AIY11" s="86"/>
      <c r="AIZ11" s="86"/>
      <c r="AJA11" s="86"/>
      <c r="AJB11" s="86"/>
      <c r="AJC11" s="86"/>
      <c r="AJD11" s="86"/>
      <c r="AJE11" s="86"/>
      <c r="AJF11" s="86"/>
      <c r="AJG11" s="86"/>
      <c r="AJH11" s="86"/>
      <c r="AJI11" s="86"/>
      <c r="AJJ11" s="86"/>
      <c r="AJK11" s="86"/>
      <c r="AJL11" s="86"/>
      <c r="AJM11" s="86"/>
      <c r="AJN11" s="86"/>
      <c r="AJO11" s="86"/>
      <c r="AJP11" s="86"/>
      <c r="AJQ11" s="86"/>
      <c r="AJR11" s="86"/>
      <c r="AJS11" s="86"/>
      <c r="AJT11" s="86"/>
      <c r="AJU11" s="86"/>
      <c r="AJV11" s="86"/>
      <c r="AJW11" s="86"/>
      <c r="AJX11" s="86"/>
      <c r="AJY11" s="86"/>
      <c r="AJZ11" s="86"/>
      <c r="AKA11" s="86"/>
      <c r="AKB11" s="86"/>
      <c r="AKC11" s="86"/>
      <c r="AKD11" s="86"/>
      <c r="AKE11" s="86"/>
      <c r="AKF11" s="86"/>
      <c r="AKG11" s="86"/>
      <c r="AKH11" s="86"/>
      <c r="AKI11" s="86"/>
      <c r="AKJ11" s="86"/>
      <c r="AKK11" s="86"/>
      <c r="AKL11" s="86"/>
      <c r="AKM11" s="86"/>
      <c r="AKN11" s="86"/>
      <c r="AKO11" s="86"/>
      <c r="AKP11" s="86"/>
      <c r="AKQ11" s="86"/>
      <c r="AKR11" s="86"/>
      <c r="AKS11" s="86"/>
      <c r="AKT11" s="86"/>
      <c r="AKU11" s="86"/>
      <c r="AKV11" s="86"/>
      <c r="AKW11" s="86"/>
      <c r="AKX11" s="86"/>
      <c r="AKY11" s="86"/>
      <c r="AKZ11" s="86"/>
      <c r="ALA11" s="86"/>
      <c r="ALB11" s="86"/>
      <c r="ALC11" s="86"/>
      <c r="ALD11" s="86"/>
      <c r="ALE11" s="86"/>
      <c r="ALF11" s="86"/>
      <c r="ALG11" s="86"/>
      <c r="ALH11" s="86"/>
      <c r="ALI11" s="86"/>
      <c r="ALJ11" s="86"/>
      <c r="ALK11" s="86"/>
      <c r="ALL11" s="86"/>
      <c r="ALM11" s="86"/>
      <c r="ALN11" s="86"/>
      <c r="ALO11" s="86"/>
      <c r="ALP11" s="86"/>
      <c r="ALQ11" s="86"/>
      <c r="ALR11" s="86"/>
      <c r="ALS11" s="86"/>
      <c r="ALT11" s="86"/>
      <c r="ALU11" s="86"/>
      <c r="ALV11" s="86"/>
      <c r="ALW11" s="86"/>
      <c r="ALX11" s="86"/>
      <c r="ALY11" s="86"/>
      <c r="ALZ11" s="86"/>
      <c r="AMA11" s="86"/>
      <c r="AMB11" s="86"/>
      <c r="AMC11" s="86"/>
      <c r="AMD11" s="86"/>
      <c r="AME11" s="86"/>
      <c r="AMF11" s="86"/>
      <c r="AMG11" s="86"/>
      <c r="AMH11" s="86"/>
      <c r="AMI11" s="86"/>
      <c r="AMJ11" s="86"/>
      <c r="AMK11" s="86"/>
      <c r="AML11" s="86"/>
      <c r="AMM11" s="86"/>
      <c r="AMN11" s="86"/>
      <c r="AMO11" s="86"/>
      <c r="AMP11" s="86"/>
      <c r="AMQ11" s="86"/>
      <c r="AMR11" s="86"/>
      <c r="AMS11" s="86"/>
      <c r="AMT11" s="86"/>
      <c r="AMU11" s="86"/>
      <c r="AMV11" s="86"/>
      <c r="AMW11" s="86"/>
      <c r="AMX11" s="86"/>
      <c r="AMY11" s="86"/>
    </row>
    <row r="12" spans="1:1045" x14ac:dyDescent="0.25">
      <c r="A12" t="e">
        <f>IF('ORÇAMENTO LICITAÇÃO'!#REF!="","",'ORÇAMENTO LICITAÇÃO'!#REF!)</f>
        <v>#REF!</v>
      </c>
      <c r="B12" t="e">
        <f>IF('ORÇAMENTO LICITAÇÃO'!#REF!="","",'ORÇAMENTO LICITAÇÃO'!#REF!)</f>
        <v>#REF!</v>
      </c>
      <c r="C12" t="e">
        <f>IF('ORÇAMENTO LICITAÇÃO'!#REF!="","",'ORÇAMENTO LICITAÇÃO'!#REF!)</f>
        <v>#REF!</v>
      </c>
      <c r="D12" t="e">
        <f>IF('ORÇAMENTO LICITAÇÃO'!#REF!="","",'ORÇAMENTO LICITAÇÃO'!#REF!)</f>
        <v>#REF!</v>
      </c>
      <c r="E12" t="e">
        <f>IF('ORÇAMENTO LICITAÇÃO'!#REF!="","",'ORÇAMENTO LICITAÇÃO'!#REF!)</f>
        <v>#REF!</v>
      </c>
      <c r="F12" t="e">
        <f>IF('ORÇAMENTO LICITAÇÃO'!#REF!="","",'ORÇAMENTO LICITAÇÃO'!#REF!)</f>
        <v>#REF!</v>
      </c>
      <c r="G12" t="e">
        <f>IF('ORÇAMENTO LICITAÇÃO'!#REF!="","",'ORÇAMENTO LICITAÇÃO'!#REF!)</f>
        <v>#REF!</v>
      </c>
      <c r="H12" t="e">
        <f>IF('ORÇAMENTO LICITAÇÃO'!#REF!="","",'ORÇAMENTO LICITAÇÃO'!#REF!)</f>
        <v>#REF!</v>
      </c>
      <c r="I12" t="e">
        <f>IF('ORÇAMENTO LICITAÇÃO'!#REF!="","",'ORÇAMENTO LICITAÇÃO'!#REF!)</f>
        <v>#REF!</v>
      </c>
      <c r="J12" t="e">
        <f>IF('ORÇAMENTO LICITAÇÃO'!#REF!="","",'ORÇAMENTO LICITAÇÃO'!#REF!)</f>
        <v>#REF!</v>
      </c>
      <c r="K12" t="e">
        <f>IF('ORÇAMENTO LICITAÇÃO'!#REF!="","",'ORÇAMENTO LICITAÇÃO'!#REF!)</f>
        <v>#REF!</v>
      </c>
      <c r="L12" s="77" t="e">
        <f>IF('ORÇAMENTO LICITAÇÃO'!#REF!="","",'ORÇAMENTO LICITAÇÃO'!#REF!)</f>
        <v>#REF!</v>
      </c>
      <c r="M12" s="12" t="e">
        <f>IF('ORÇAMENTO LICITAÇÃO'!#REF!="","",'ORÇAMENTO LICITAÇÃO'!#REF!)</f>
        <v>#REF!</v>
      </c>
      <c r="N12" s="12" t="e">
        <f>IF('ORÇAMENTO LICITAÇÃO'!#REF!="","",'ORÇAMENTO LICITAÇÃO'!#REF!)</f>
        <v>#REF!</v>
      </c>
      <c r="O12" s="27" t="e">
        <f>IF('ORÇAMENTO LICITAÇÃO'!#REF!="","",'ORÇAMENTO LICITAÇÃO'!#REF!)</f>
        <v>#REF!</v>
      </c>
      <c r="P12" s="32" t="e">
        <f>IF('ORÇAMENTO LICITAÇÃO'!#REF!="","",'ORÇAMENTO LICITAÇÃO'!#REF!)</f>
        <v>#REF!</v>
      </c>
      <c r="Q12" s="29" t="e">
        <f>IF('ORÇAMENTO LICITAÇÃO'!#REF!="","",'ORÇAMENTO LICITAÇÃO'!#REF!)</f>
        <v>#REF!</v>
      </c>
      <c r="R12" s="28" t="e">
        <f>IF('ORÇAMENTO LICITAÇÃO'!#REF!="","",'ORÇAMENTO LICITAÇÃO'!#REF!)</f>
        <v>#REF!</v>
      </c>
      <c r="S12" s="32" t="e">
        <f>IF('ORÇAMENTO LICITAÇÃO'!#REF!="","",'ORÇAMENTO LICITAÇÃO'!#REF!)</f>
        <v>#REF!</v>
      </c>
      <c r="T12" s="33" t="e">
        <f>IF('ORÇAMENTO LICITAÇÃO'!#REF!="","",'ORÇAMENTO LICITAÇÃO'!#REF!)</f>
        <v>#REF!</v>
      </c>
      <c r="U12" s="133"/>
      <c r="V12" s="107" t="e">
        <f>IF('ORÇAMENTO LICITAÇÃO'!#REF!="","",'ORÇAMENTO LICITAÇÃO'!#REF!)</f>
        <v>#REF!</v>
      </c>
      <c r="W12" s="134" t="e">
        <f>IF('ORÇAMENTO LICITAÇÃO'!#REF!="","",'ORÇAMENTO LICITAÇÃO'!#REF!)</f>
        <v>#REF!</v>
      </c>
      <c r="X12" s="31" t="e">
        <f>IF('ORÇAMENTO LICITAÇÃO'!#REF!="","",'ORÇAMENTO LICITAÇÃO'!#REF!)</f>
        <v>#REF!</v>
      </c>
      <c r="Y12" s="8" t="e">
        <f>IF('ORÇAMENTO LICITAÇÃO'!#REF!="","",'ORÇAMENTO LICITAÇÃO'!#REF!)</f>
        <v>#REF!</v>
      </c>
      <c r="Z12" s="8" t="e">
        <f>IF('ORÇAMENTO LICITAÇÃO'!#REF!="","",'ORÇAMENTO LICITAÇÃO'!#REF!)</f>
        <v>#REF!</v>
      </c>
      <c r="AA12" s="7" t="e">
        <f>IF('ORÇAMENTO LICITAÇÃO'!#REF!="","",'ORÇAMENTO LICITAÇÃO'!#REF!)</f>
        <v>#REF!</v>
      </c>
      <c r="AMZ12" s="3"/>
      <c r="ANA12" s="3"/>
      <c r="ANB12" s="3"/>
      <c r="ANC12" s="3"/>
      <c r="AND12" s="3"/>
      <c r="ANE12" s="3"/>
    </row>
    <row r="13" spans="1:1045" x14ac:dyDescent="0.25">
      <c r="A13" t="e">
        <f>IF('ORÇAMENTO LICITAÇÃO'!#REF!="","",'ORÇAMENTO LICITAÇÃO'!#REF!)</f>
        <v>#REF!</v>
      </c>
      <c r="B13" t="e">
        <f>IF('ORÇAMENTO LICITAÇÃO'!#REF!="","",'ORÇAMENTO LICITAÇÃO'!#REF!)</f>
        <v>#REF!</v>
      </c>
      <c r="C13" t="e">
        <f>IF('ORÇAMENTO LICITAÇÃO'!#REF!="","",'ORÇAMENTO LICITAÇÃO'!#REF!)</f>
        <v>#REF!</v>
      </c>
      <c r="D13" t="e">
        <f>IF('ORÇAMENTO LICITAÇÃO'!#REF!="","",'ORÇAMENTO LICITAÇÃO'!#REF!)</f>
        <v>#REF!</v>
      </c>
      <c r="E13" t="e">
        <f>IF('ORÇAMENTO LICITAÇÃO'!#REF!="","",'ORÇAMENTO LICITAÇÃO'!#REF!)</f>
        <v>#REF!</v>
      </c>
      <c r="F13" t="e">
        <f>IF('ORÇAMENTO LICITAÇÃO'!#REF!="","",'ORÇAMENTO LICITAÇÃO'!#REF!)</f>
        <v>#REF!</v>
      </c>
      <c r="G13" t="e">
        <f>IF('ORÇAMENTO LICITAÇÃO'!#REF!="","",'ORÇAMENTO LICITAÇÃO'!#REF!)</f>
        <v>#REF!</v>
      </c>
      <c r="H13" t="e">
        <f>IF('ORÇAMENTO LICITAÇÃO'!#REF!="","",'ORÇAMENTO LICITAÇÃO'!#REF!)</f>
        <v>#REF!</v>
      </c>
      <c r="I13" t="e">
        <f>IF('ORÇAMENTO LICITAÇÃO'!#REF!="","",'ORÇAMENTO LICITAÇÃO'!#REF!)</f>
        <v>#REF!</v>
      </c>
      <c r="J13" t="e">
        <f>IF('ORÇAMENTO LICITAÇÃO'!#REF!="","",'ORÇAMENTO LICITAÇÃO'!#REF!)</f>
        <v>#REF!</v>
      </c>
      <c r="K13" t="e">
        <f>IF('ORÇAMENTO LICITAÇÃO'!#REF!="","",'ORÇAMENTO LICITAÇÃO'!#REF!)</f>
        <v>#REF!</v>
      </c>
      <c r="L13" s="77" t="e">
        <f>IF('ORÇAMENTO LICITAÇÃO'!#REF!="","",'ORÇAMENTO LICITAÇÃO'!#REF!)</f>
        <v>#REF!</v>
      </c>
      <c r="M13" s="12" t="e">
        <f>IF('ORÇAMENTO LICITAÇÃO'!#REF!="","",'ORÇAMENTO LICITAÇÃO'!#REF!)</f>
        <v>#REF!</v>
      </c>
      <c r="N13" s="12" t="e">
        <f>IF('ORÇAMENTO LICITAÇÃO'!#REF!="","",'ORÇAMENTO LICITAÇÃO'!#REF!)</f>
        <v>#REF!</v>
      </c>
      <c r="O13" s="27" t="e">
        <f>IF('ORÇAMENTO LICITAÇÃO'!#REF!="","",'ORÇAMENTO LICITAÇÃO'!#REF!)</f>
        <v>#REF!</v>
      </c>
      <c r="P13" s="32" t="e">
        <f>IF('ORÇAMENTO LICITAÇÃO'!#REF!="","",'ORÇAMENTO LICITAÇÃO'!#REF!)</f>
        <v>#REF!</v>
      </c>
      <c r="Q13" s="29" t="e">
        <f>IF('ORÇAMENTO LICITAÇÃO'!#REF!="","",'ORÇAMENTO LICITAÇÃO'!#REF!)</f>
        <v>#REF!</v>
      </c>
      <c r="R13" s="28" t="e">
        <f>IF('ORÇAMENTO LICITAÇÃO'!#REF!="","",'ORÇAMENTO LICITAÇÃO'!#REF!)</f>
        <v>#REF!</v>
      </c>
      <c r="S13" s="32" t="e">
        <f>IF('ORÇAMENTO LICITAÇÃO'!#REF!="","",'ORÇAMENTO LICITAÇÃO'!#REF!)</f>
        <v>#REF!</v>
      </c>
      <c r="T13" s="33" t="e">
        <f>IF('ORÇAMENTO LICITAÇÃO'!#REF!="","",'ORÇAMENTO LICITAÇÃO'!#REF!)</f>
        <v>#REF!</v>
      </c>
      <c r="U13" s="133"/>
      <c r="V13" s="107" t="e">
        <f>IF('ORÇAMENTO LICITAÇÃO'!#REF!="","",'ORÇAMENTO LICITAÇÃO'!#REF!)</f>
        <v>#REF!</v>
      </c>
      <c r="W13" s="134" t="e">
        <f>IF('ORÇAMENTO LICITAÇÃO'!#REF!="","",'ORÇAMENTO LICITAÇÃO'!#REF!)</f>
        <v>#REF!</v>
      </c>
      <c r="X13" s="31" t="e">
        <f>IF('ORÇAMENTO LICITAÇÃO'!#REF!="","",'ORÇAMENTO LICITAÇÃO'!#REF!)</f>
        <v>#REF!</v>
      </c>
      <c r="Y13" s="8" t="e">
        <f>IF('ORÇAMENTO LICITAÇÃO'!#REF!="","",'ORÇAMENTO LICITAÇÃO'!#REF!)</f>
        <v>#REF!</v>
      </c>
      <c r="Z13" s="8" t="e">
        <f>IF('ORÇAMENTO LICITAÇÃO'!#REF!="","",'ORÇAMENTO LICITAÇÃO'!#REF!)</f>
        <v>#REF!</v>
      </c>
      <c r="AA13" s="7" t="e">
        <f>IF('ORÇAMENTO LICITAÇÃO'!#REF!="","",'ORÇAMENTO LICITAÇÃO'!#REF!)</f>
        <v>#REF!</v>
      </c>
      <c r="AMZ13" s="3"/>
      <c r="ANA13" s="3"/>
      <c r="ANB13" s="3"/>
      <c r="ANC13" s="3"/>
      <c r="AND13" s="3"/>
      <c r="ANE13" s="3"/>
    </row>
    <row r="14" spans="1:1045" x14ac:dyDescent="0.25">
      <c r="A14" t="e">
        <f>IF('ORÇAMENTO LICITAÇÃO'!#REF!="","",'ORÇAMENTO LICITAÇÃO'!#REF!)</f>
        <v>#REF!</v>
      </c>
      <c r="B14" t="e">
        <f>IF('ORÇAMENTO LICITAÇÃO'!#REF!="","",'ORÇAMENTO LICITAÇÃO'!#REF!)</f>
        <v>#REF!</v>
      </c>
      <c r="C14" t="e">
        <f>IF('ORÇAMENTO LICITAÇÃO'!#REF!="","",'ORÇAMENTO LICITAÇÃO'!#REF!)</f>
        <v>#REF!</v>
      </c>
      <c r="D14" t="e">
        <f>IF('ORÇAMENTO LICITAÇÃO'!#REF!="","",'ORÇAMENTO LICITAÇÃO'!#REF!)</f>
        <v>#REF!</v>
      </c>
      <c r="E14" t="e">
        <f>IF('ORÇAMENTO LICITAÇÃO'!#REF!="","",'ORÇAMENTO LICITAÇÃO'!#REF!)</f>
        <v>#REF!</v>
      </c>
      <c r="F14" t="e">
        <f>IF('ORÇAMENTO LICITAÇÃO'!#REF!="","",'ORÇAMENTO LICITAÇÃO'!#REF!)</f>
        <v>#REF!</v>
      </c>
      <c r="G14" t="e">
        <f>IF('ORÇAMENTO LICITAÇÃO'!#REF!="","",'ORÇAMENTO LICITAÇÃO'!#REF!)</f>
        <v>#REF!</v>
      </c>
      <c r="H14" t="e">
        <f>IF('ORÇAMENTO LICITAÇÃO'!#REF!="","",'ORÇAMENTO LICITAÇÃO'!#REF!)</f>
        <v>#REF!</v>
      </c>
      <c r="I14" t="e">
        <f>IF('ORÇAMENTO LICITAÇÃO'!#REF!="","",'ORÇAMENTO LICITAÇÃO'!#REF!)</f>
        <v>#REF!</v>
      </c>
      <c r="J14" t="e">
        <f>IF('ORÇAMENTO LICITAÇÃO'!#REF!="","",'ORÇAMENTO LICITAÇÃO'!#REF!)</f>
        <v>#REF!</v>
      </c>
      <c r="K14" t="e">
        <f>IF('ORÇAMENTO LICITAÇÃO'!#REF!="","",'ORÇAMENTO LICITAÇÃO'!#REF!)</f>
        <v>#REF!</v>
      </c>
      <c r="L14" s="77" t="e">
        <f>IF('ORÇAMENTO LICITAÇÃO'!#REF!="","",'ORÇAMENTO LICITAÇÃO'!#REF!)</f>
        <v>#REF!</v>
      </c>
      <c r="M14" s="12" t="e">
        <f>IF('ORÇAMENTO LICITAÇÃO'!#REF!="","",'ORÇAMENTO LICITAÇÃO'!#REF!)</f>
        <v>#REF!</v>
      </c>
      <c r="N14" s="12" t="e">
        <f>IF('ORÇAMENTO LICITAÇÃO'!#REF!="","",'ORÇAMENTO LICITAÇÃO'!#REF!)</f>
        <v>#REF!</v>
      </c>
      <c r="O14" s="27" t="e">
        <f>IF('ORÇAMENTO LICITAÇÃO'!#REF!="","",'ORÇAMENTO LICITAÇÃO'!#REF!)</f>
        <v>#REF!</v>
      </c>
      <c r="P14" s="32" t="e">
        <f>IF('ORÇAMENTO LICITAÇÃO'!#REF!="","",'ORÇAMENTO LICITAÇÃO'!#REF!)</f>
        <v>#REF!</v>
      </c>
      <c r="Q14" s="29" t="e">
        <f>IF('ORÇAMENTO LICITAÇÃO'!#REF!="","",'ORÇAMENTO LICITAÇÃO'!#REF!)</f>
        <v>#REF!</v>
      </c>
      <c r="R14" s="28" t="e">
        <f>IF('ORÇAMENTO LICITAÇÃO'!#REF!="","",'ORÇAMENTO LICITAÇÃO'!#REF!)</f>
        <v>#REF!</v>
      </c>
      <c r="S14" s="32" t="e">
        <f>IF('ORÇAMENTO LICITAÇÃO'!#REF!="","",'ORÇAMENTO LICITAÇÃO'!#REF!)</f>
        <v>#REF!</v>
      </c>
      <c r="T14" s="33" t="e">
        <f>IF('ORÇAMENTO LICITAÇÃO'!#REF!="","",'ORÇAMENTO LICITAÇÃO'!#REF!)</f>
        <v>#REF!</v>
      </c>
      <c r="U14" s="133"/>
      <c r="V14" s="107" t="e">
        <f>IF('ORÇAMENTO LICITAÇÃO'!#REF!="","",'ORÇAMENTO LICITAÇÃO'!#REF!)</f>
        <v>#REF!</v>
      </c>
      <c r="W14" s="134" t="e">
        <f>IF('ORÇAMENTO LICITAÇÃO'!#REF!="","",'ORÇAMENTO LICITAÇÃO'!#REF!)</f>
        <v>#REF!</v>
      </c>
      <c r="X14" s="31" t="e">
        <f>IF('ORÇAMENTO LICITAÇÃO'!#REF!="","",'ORÇAMENTO LICITAÇÃO'!#REF!)</f>
        <v>#REF!</v>
      </c>
      <c r="Y14" s="8" t="e">
        <f>IF('ORÇAMENTO LICITAÇÃO'!#REF!="","",'ORÇAMENTO LICITAÇÃO'!#REF!)</f>
        <v>#REF!</v>
      </c>
      <c r="Z14" s="8" t="e">
        <f>IF('ORÇAMENTO LICITAÇÃO'!#REF!="","",'ORÇAMENTO LICITAÇÃO'!#REF!)</f>
        <v>#REF!</v>
      </c>
      <c r="AA14" s="7" t="e">
        <f>IF('ORÇAMENTO LICITAÇÃO'!#REF!="","",'ORÇAMENTO LICITAÇÃO'!#REF!)</f>
        <v>#REF!</v>
      </c>
      <c r="AMZ14" s="3"/>
      <c r="ANA14" s="3"/>
      <c r="ANB14" s="3"/>
      <c r="ANC14" s="3"/>
      <c r="AND14" s="3"/>
      <c r="ANE14" s="3"/>
    </row>
    <row r="15" spans="1:1045" x14ac:dyDescent="0.25">
      <c r="A15" t="e">
        <f>IF('ORÇAMENTO LICITAÇÃO'!#REF!="","",'ORÇAMENTO LICITAÇÃO'!#REF!)</f>
        <v>#REF!</v>
      </c>
      <c r="B15" t="e">
        <f>IF('ORÇAMENTO LICITAÇÃO'!#REF!="","",'ORÇAMENTO LICITAÇÃO'!#REF!)</f>
        <v>#REF!</v>
      </c>
      <c r="C15" t="e">
        <f>IF('ORÇAMENTO LICITAÇÃO'!#REF!="","",'ORÇAMENTO LICITAÇÃO'!#REF!)</f>
        <v>#REF!</v>
      </c>
      <c r="D15" t="e">
        <f>IF('ORÇAMENTO LICITAÇÃO'!#REF!="","",'ORÇAMENTO LICITAÇÃO'!#REF!)</f>
        <v>#REF!</v>
      </c>
      <c r="E15" t="e">
        <f>IF('ORÇAMENTO LICITAÇÃO'!#REF!="","",'ORÇAMENTO LICITAÇÃO'!#REF!)</f>
        <v>#REF!</v>
      </c>
      <c r="F15" t="e">
        <f>IF('ORÇAMENTO LICITAÇÃO'!#REF!="","",'ORÇAMENTO LICITAÇÃO'!#REF!)</f>
        <v>#REF!</v>
      </c>
      <c r="G15" t="e">
        <f>IF('ORÇAMENTO LICITAÇÃO'!#REF!="","",'ORÇAMENTO LICITAÇÃO'!#REF!)</f>
        <v>#REF!</v>
      </c>
      <c r="H15" t="e">
        <f>IF('ORÇAMENTO LICITAÇÃO'!#REF!="","",'ORÇAMENTO LICITAÇÃO'!#REF!)</f>
        <v>#REF!</v>
      </c>
      <c r="I15" t="e">
        <f>IF('ORÇAMENTO LICITAÇÃO'!#REF!="","",'ORÇAMENTO LICITAÇÃO'!#REF!)</f>
        <v>#REF!</v>
      </c>
      <c r="J15" t="e">
        <f>IF('ORÇAMENTO LICITAÇÃO'!#REF!="","",'ORÇAMENTO LICITAÇÃO'!#REF!)</f>
        <v>#REF!</v>
      </c>
      <c r="K15" t="e">
        <f>IF('ORÇAMENTO LICITAÇÃO'!#REF!="","",'ORÇAMENTO LICITAÇÃO'!#REF!)</f>
        <v>#REF!</v>
      </c>
      <c r="L15" s="77" t="e">
        <f>IF('ORÇAMENTO LICITAÇÃO'!#REF!="","",'ORÇAMENTO LICITAÇÃO'!#REF!)</f>
        <v>#REF!</v>
      </c>
      <c r="M15" s="12" t="e">
        <f>IF('ORÇAMENTO LICITAÇÃO'!#REF!="","",'ORÇAMENTO LICITAÇÃO'!#REF!)</f>
        <v>#REF!</v>
      </c>
      <c r="N15" s="12" t="e">
        <f>IF('ORÇAMENTO LICITAÇÃO'!#REF!="","",'ORÇAMENTO LICITAÇÃO'!#REF!)</f>
        <v>#REF!</v>
      </c>
      <c r="O15" s="27" t="e">
        <f>IF('ORÇAMENTO LICITAÇÃO'!#REF!="","",'ORÇAMENTO LICITAÇÃO'!#REF!)</f>
        <v>#REF!</v>
      </c>
      <c r="P15" s="32" t="e">
        <f>IF('ORÇAMENTO LICITAÇÃO'!#REF!="","",'ORÇAMENTO LICITAÇÃO'!#REF!)</f>
        <v>#REF!</v>
      </c>
      <c r="Q15" s="29" t="e">
        <f>IF('ORÇAMENTO LICITAÇÃO'!#REF!="","",'ORÇAMENTO LICITAÇÃO'!#REF!)</f>
        <v>#REF!</v>
      </c>
      <c r="R15" s="28" t="e">
        <f>IF('ORÇAMENTO LICITAÇÃO'!#REF!="","",'ORÇAMENTO LICITAÇÃO'!#REF!)</f>
        <v>#REF!</v>
      </c>
      <c r="S15" s="32" t="e">
        <f>IF('ORÇAMENTO LICITAÇÃO'!#REF!="","",'ORÇAMENTO LICITAÇÃO'!#REF!)</f>
        <v>#REF!</v>
      </c>
      <c r="T15" s="33" t="e">
        <f>IF('ORÇAMENTO LICITAÇÃO'!#REF!="","",'ORÇAMENTO LICITAÇÃO'!#REF!)</f>
        <v>#REF!</v>
      </c>
      <c r="U15" s="133"/>
      <c r="V15" s="107" t="e">
        <f>IF('ORÇAMENTO LICITAÇÃO'!#REF!="","",'ORÇAMENTO LICITAÇÃO'!#REF!)</f>
        <v>#REF!</v>
      </c>
      <c r="W15" s="134" t="e">
        <f>IF('ORÇAMENTO LICITAÇÃO'!#REF!="","",'ORÇAMENTO LICITAÇÃO'!#REF!)</f>
        <v>#REF!</v>
      </c>
      <c r="X15" s="31" t="e">
        <f>IF('ORÇAMENTO LICITAÇÃO'!#REF!="","",'ORÇAMENTO LICITAÇÃO'!#REF!)</f>
        <v>#REF!</v>
      </c>
      <c r="Y15" s="8" t="e">
        <f>IF('ORÇAMENTO LICITAÇÃO'!#REF!="","",'ORÇAMENTO LICITAÇÃO'!#REF!)</f>
        <v>#REF!</v>
      </c>
      <c r="Z15" s="8" t="e">
        <f>IF('ORÇAMENTO LICITAÇÃO'!#REF!="","",'ORÇAMENTO LICITAÇÃO'!#REF!)</f>
        <v>#REF!</v>
      </c>
      <c r="AA15" s="7" t="e">
        <f>IF('ORÇAMENTO LICITAÇÃO'!#REF!="","",'ORÇAMENTO LICITAÇÃO'!#REF!)</f>
        <v>#REF!</v>
      </c>
      <c r="AMZ15" s="3"/>
      <c r="ANA15" s="3"/>
      <c r="ANB15" s="3"/>
      <c r="ANC15" s="3"/>
      <c r="AND15" s="3"/>
      <c r="ANE15" s="3"/>
    </row>
    <row r="16" spans="1:1045" x14ac:dyDescent="0.25">
      <c r="A16" t="e">
        <f>IF('ORÇAMENTO LICITAÇÃO'!#REF!="","",'ORÇAMENTO LICITAÇÃO'!#REF!)</f>
        <v>#REF!</v>
      </c>
      <c r="B16" t="e">
        <f>IF('ORÇAMENTO LICITAÇÃO'!#REF!="","",'ORÇAMENTO LICITAÇÃO'!#REF!)</f>
        <v>#REF!</v>
      </c>
      <c r="C16" t="e">
        <f>IF('ORÇAMENTO LICITAÇÃO'!#REF!="","",'ORÇAMENTO LICITAÇÃO'!#REF!)</f>
        <v>#REF!</v>
      </c>
      <c r="D16" t="e">
        <f>IF('ORÇAMENTO LICITAÇÃO'!#REF!="","",'ORÇAMENTO LICITAÇÃO'!#REF!)</f>
        <v>#REF!</v>
      </c>
      <c r="E16" t="e">
        <f>IF('ORÇAMENTO LICITAÇÃO'!#REF!="","",'ORÇAMENTO LICITAÇÃO'!#REF!)</f>
        <v>#REF!</v>
      </c>
      <c r="F16" t="e">
        <f>IF('ORÇAMENTO LICITAÇÃO'!#REF!="","",'ORÇAMENTO LICITAÇÃO'!#REF!)</f>
        <v>#REF!</v>
      </c>
      <c r="G16" t="e">
        <f>IF('ORÇAMENTO LICITAÇÃO'!#REF!="","",'ORÇAMENTO LICITAÇÃO'!#REF!)</f>
        <v>#REF!</v>
      </c>
      <c r="H16" t="e">
        <f>IF('ORÇAMENTO LICITAÇÃO'!#REF!="","",'ORÇAMENTO LICITAÇÃO'!#REF!)</f>
        <v>#REF!</v>
      </c>
      <c r="I16" t="e">
        <f>IF('ORÇAMENTO LICITAÇÃO'!#REF!="","",'ORÇAMENTO LICITAÇÃO'!#REF!)</f>
        <v>#REF!</v>
      </c>
      <c r="J16" t="e">
        <f>IF('ORÇAMENTO LICITAÇÃO'!#REF!="","",'ORÇAMENTO LICITAÇÃO'!#REF!)</f>
        <v>#REF!</v>
      </c>
      <c r="K16" t="e">
        <f>IF('ORÇAMENTO LICITAÇÃO'!#REF!="","",'ORÇAMENTO LICITAÇÃO'!#REF!)</f>
        <v>#REF!</v>
      </c>
      <c r="L16" s="77" t="e">
        <f>IF('ORÇAMENTO LICITAÇÃO'!#REF!="","",'ORÇAMENTO LICITAÇÃO'!#REF!)</f>
        <v>#REF!</v>
      </c>
      <c r="M16" s="12" t="e">
        <f>IF('ORÇAMENTO LICITAÇÃO'!#REF!="","",'ORÇAMENTO LICITAÇÃO'!#REF!)</f>
        <v>#REF!</v>
      </c>
      <c r="N16" s="12" t="e">
        <f>IF('ORÇAMENTO LICITAÇÃO'!#REF!="","",'ORÇAMENTO LICITAÇÃO'!#REF!)</f>
        <v>#REF!</v>
      </c>
      <c r="O16" s="27" t="e">
        <f>IF('ORÇAMENTO LICITAÇÃO'!#REF!="","",'ORÇAMENTO LICITAÇÃO'!#REF!)</f>
        <v>#REF!</v>
      </c>
      <c r="P16" s="32" t="e">
        <f>IF('ORÇAMENTO LICITAÇÃO'!#REF!="","",'ORÇAMENTO LICITAÇÃO'!#REF!)</f>
        <v>#REF!</v>
      </c>
      <c r="Q16" s="29" t="e">
        <f>IF('ORÇAMENTO LICITAÇÃO'!#REF!="","",'ORÇAMENTO LICITAÇÃO'!#REF!)</f>
        <v>#REF!</v>
      </c>
      <c r="R16" s="28" t="e">
        <f>IF('ORÇAMENTO LICITAÇÃO'!#REF!="","",'ORÇAMENTO LICITAÇÃO'!#REF!)</f>
        <v>#REF!</v>
      </c>
      <c r="S16" s="32" t="e">
        <f>IF('ORÇAMENTO LICITAÇÃO'!#REF!="","",'ORÇAMENTO LICITAÇÃO'!#REF!)</f>
        <v>#REF!</v>
      </c>
      <c r="T16" s="33" t="e">
        <f>IF('ORÇAMENTO LICITAÇÃO'!#REF!="","",'ORÇAMENTO LICITAÇÃO'!#REF!)</f>
        <v>#REF!</v>
      </c>
      <c r="U16" s="133"/>
      <c r="V16" s="107" t="e">
        <f>IF('ORÇAMENTO LICITAÇÃO'!#REF!="","",'ORÇAMENTO LICITAÇÃO'!#REF!)</f>
        <v>#REF!</v>
      </c>
      <c r="W16" s="134" t="e">
        <f>IF('ORÇAMENTO LICITAÇÃO'!#REF!="","",'ORÇAMENTO LICITAÇÃO'!#REF!)</f>
        <v>#REF!</v>
      </c>
      <c r="X16" s="31" t="e">
        <f>IF('ORÇAMENTO LICITAÇÃO'!#REF!="","",'ORÇAMENTO LICITAÇÃO'!#REF!)</f>
        <v>#REF!</v>
      </c>
      <c r="Y16" s="8" t="e">
        <f>IF('ORÇAMENTO LICITAÇÃO'!#REF!="","",'ORÇAMENTO LICITAÇÃO'!#REF!)</f>
        <v>#REF!</v>
      </c>
      <c r="Z16" s="8" t="e">
        <f>IF('ORÇAMENTO LICITAÇÃO'!#REF!="","",'ORÇAMENTO LICITAÇÃO'!#REF!)</f>
        <v>#REF!</v>
      </c>
      <c r="AA16" s="7" t="e">
        <f>IF('ORÇAMENTO LICITAÇÃO'!#REF!="","",'ORÇAMENTO LICITAÇÃO'!#REF!)</f>
        <v>#REF!</v>
      </c>
      <c r="AMZ16" s="3"/>
      <c r="ANA16" s="3"/>
      <c r="ANB16" s="3"/>
      <c r="ANC16" s="3"/>
      <c r="AND16" s="3"/>
      <c r="ANE16" s="3"/>
    </row>
    <row r="17" spans="1:27 1040:1045" x14ac:dyDescent="0.25">
      <c r="A17" t="e">
        <f>IF('ORÇAMENTO LICITAÇÃO'!#REF!="","",'ORÇAMENTO LICITAÇÃO'!#REF!)</f>
        <v>#REF!</v>
      </c>
      <c r="B17" t="e">
        <f>IF('ORÇAMENTO LICITAÇÃO'!#REF!="","",'ORÇAMENTO LICITAÇÃO'!#REF!)</f>
        <v>#REF!</v>
      </c>
      <c r="C17" t="e">
        <f>IF('ORÇAMENTO LICITAÇÃO'!#REF!="","",'ORÇAMENTO LICITAÇÃO'!#REF!)</f>
        <v>#REF!</v>
      </c>
      <c r="D17" t="e">
        <f>IF('ORÇAMENTO LICITAÇÃO'!#REF!="","",'ORÇAMENTO LICITAÇÃO'!#REF!)</f>
        <v>#REF!</v>
      </c>
      <c r="E17" t="e">
        <f>IF('ORÇAMENTO LICITAÇÃO'!#REF!="","",'ORÇAMENTO LICITAÇÃO'!#REF!)</f>
        <v>#REF!</v>
      </c>
      <c r="F17" t="e">
        <f>IF('ORÇAMENTO LICITAÇÃO'!#REF!="","",'ORÇAMENTO LICITAÇÃO'!#REF!)</f>
        <v>#REF!</v>
      </c>
      <c r="G17" t="e">
        <f>IF('ORÇAMENTO LICITAÇÃO'!#REF!="","",'ORÇAMENTO LICITAÇÃO'!#REF!)</f>
        <v>#REF!</v>
      </c>
      <c r="H17" t="e">
        <f>IF('ORÇAMENTO LICITAÇÃO'!#REF!="","",'ORÇAMENTO LICITAÇÃO'!#REF!)</f>
        <v>#REF!</v>
      </c>
      <c r="I17" t="e">
        <f>IF('ORÇAMENTO LICITAÇÃO'!#REF!="","",'ORÇAMENTO LICITAÇÃO'!#REF!)</f>
        <v>#REF!</v>
      </c>
      <c r="J17" t="e">
        <f>IF('ORÇAMENTO LICITAÇÃO'!#REF!="","",'ORÇAMENTO LICITAÇÃO'!#REF!)</f>
        <v>#REF!</v>
      </c>
      <c r="K17" t="e">
        <f>IF('ORÇAMENTO LICITAÇÃO'!#REF!="","",'ORÇAMENTO LICITAÇÃO'!#REF!)</f>
        <v>#REF!</v>
      </c>
      <c r="L17" s="77" t="e">
        <f>IF('ORÇAMENTO LICITAÇÃO'!#REF!="","",'ORÇAMENTO LICITAÇÃO'!#REF!)</f>
        <v>#REF!</v>
      </c>
      <c r="M17" s="12" t="e">
        <f>IF('ORÇAMENTO LICITAÇÃO'!#REF!="","",'ORÇAMENTO LICITAÇÃO'!#REF!)</f>
        <v>#REF!</v>
      </c>
      <c r="N17" s="12" t="e">
        <f>IF('ORÇAMENTO LICITAÇÃO'!#REF!="","",'ORÇAMENTO LICITAÇÃO'!#REF!)</f>
        <v>#REF!</v>
      </c>
      <c r="O17" s="27" t="e">
        <f>IF('ORÇAMENTO LICITAÇÃO'!#REF!="","",'ORÇAMENTO LICITAÇÃO'!#REF!)</f>
        <v>#REF!</v>
      </c>
      <c r="P17" s="32" t="e">
        <f>IF('ORÇAMENTO LICITAÇÃO'!#REF!="","",'ORÇAMENTO LICITAÇÃO'!#REF!)</f>
        <v>#REF!</v>
      </c>
      <c r="Q17" s="29" t="e">
        <f>IF('ORÇAMENTO LICITAÇÃO'!#REF!="","",'ORÇAMENTO LICITAÇÃO'!#REF!)</f>
        <v>#REF!</v>
      </c>
      <c r="R17" s="28" t="e">
        <f>IF('ORÇAMENTO LICITAÇÃO'!#REF!="","",'ORÇAMENTO LICITAÇÃO'!#REF!)</f>
        <v>#REF!</v>
      </c>
      <c r="S17" s="32" t="e">
        <f>IF('ORÇAMENTO LICITAÇÃO'!#REF!="","",'ORÇAMENTO LICITAÇÃO'!#REF!)</f>
        <v>#REF!</v>
      </c>
      <c r="T17" s="33" t="e">
        <f>IF('ORÇAMENTO LICITAÇÃO'!#REF!="","",'ORÇAMENTO LICITAÇÃO'!#REF!)</f>
        <v>#REF!</v>
      </c>
      <c r="U17" s="133"/>
      <c r="V17" s="107" t="e">
        <f>IF('ORÇAMENTO LICITAÇÃO'!#REF!="","",'ORÇAMENTO LICITAÇÃO'!#REF!)</f>
        <v>#REF!</v>
      </c>
      <c r="W17" s="134" t="e">
        <f>IF('ORÇAMENTO LICITAÇÃO'!#REF!="","",'ORÇAMENTO LICITAÇÃO'!#REF!)</f>
        <v>#REF!</v>
      </c>
      <c r="X17" s="31" t="e">
        <f>IF('ORÇAMENTO LICITAÇÃO'!#REF!="","",'ORÇAMENTO LICITAÇÃO'!#REF!)</f>
        <v>#REF!</v>
      </c>
      <c r="Y17" s="8" t="e">
        <f>IF('ORÇAMENTO LICITAÇÃO'!#REF!="","",'ORÇAMENTO LICITAÇÃO'!#REF!)</f>
        <v>#REF!</v>
      </c>
      <c r="Z17" s="8" t="e">
        <f>IF('ORÇAMENTO LICITAÇÃO'!#REF!="","",'ORÇAMENTO LICITAÇÃO'!#REF!)</f>
        <v>#REF!</v>
      </c>
      <c r="AA17" s="7" t="e">
        <f>IF('ORÇAMENTO LICITAÇÃO'!#REF!="","",'ORÇAMENTO LICITAÇÃO'!#REF!)</f>
        <v>#REF!</v>
      </c>
      <c r="AMZ17" s="3"/>
      <c r="ANA17" s="3"/>
      <c r="ANB17" s="3"/>
      <c r="ANC17" s="3"/>
      <c r="AND17" s="3"/>
      <c r="ANE17" s="3"/>
    </row>
    <row r="18" spans="1:27 1040:1045" x14ac:dyDescent="0.25">
      <c r="A18" t="e">
        <f>IF('ORÇAMENTO LICITAÇÃO'!#REF!="","",'ORÇAMENTO LICITAÇÃO'!#REF!)</f>
        <v>#REF!</v>
      </c>
      <c r="B18" t="e">
        <f>IF('ORÇAMENTO LICITAÇÃO'!#REF!="","",'ORÇAMENTO LICITAÇÃO'!#REF!)</f>
        <v>#REF!</v>
      </c>
      <c r="C18" t="e">
        <f>IF('ORÇAMENTO LICITAÇÃO'!#REF!="","",'ORÇAMENTO LICITAÇÃO'!#REF!)</f>
        <v>#REF!</v>
      </c>
      <c r="D18" t="e">
        <f>IF('ORÇAMENTO LICITAÇÃO'!#REF!="","",'ORÇAMENTO LICITAÇÃO'!#REF!)</f>
        <v>#REF!</v>
      </c>
      <c r="E18" t="e">
        <f>IF('ORÇAMENTO LICITAÇÃO'!#REF!="","",'ORÇAMENTO LICITAÇÃO'!#REF!)</f>
        <v>#REF!</v>
      </c>
      <c r="F18" t="e">
        <f>IF('ORÇAMENTO LICITAÇÃO'!#REF!="","",'ORÇAMENTO LICITAÇÃO'!#REF!)</f>
        <v>#REF!</v>
      </c>
      <c r="G18" t="e">
        <f>IF('ORÇAMENTO LICITAÇÃO'!#REF!="","",'ORÇAMENTO LICITAÇÃO'!#REF!)</f>
        <v>#REF!</v>
      </c>
      <c r="H18" t="e">
        <f>IF('ORÇAMENTO LICITAÇÃO'!#REF!="","",'ORÇAMENTO LICITAÇÃO'!#REF!)</f>
        <v>#REF!</v>
      </c>
      <c r="I18" t="e">
        <f>IF('ORÇAMENTO LICITAÇÃO'!#REF!="","",'ORÇAMENTO LICITAÇÃO'!#REF!)</f>
        <v>#REF!</v>
      </c>
      <c r="J18" t="e">
        <f>IF('ORÇAMENTO LICITAÇÃO'!#REF!="","",'ORÇAMENTO LICITAÇÃO'!#REF!)</f>
        <v>#REF!</v>
      </c>
      <c r="K18" t="e">
        <f>IF('ORÇAMENTO LICITAÇÃO'!#REF!="","",'ORÇAMENTO LICITAÇÃO'!#REF!)</f>
        <v>#REF!</v>
      </c>
      <c r="L18" s="77" t="e">
        <f>IF('ORÇAMENTO LICITAÇÃO'!#REF!="","",'ORÇAMENTO LICITAÇÃO'!#REF!)</f>
        <v>#REF!</v>
      </c>
      <c r="M18" s="12" t="e">
        <f>IF('ORÇAMENTO LICITAÇÃO'!#REF!="","",'ORÇAMENTO LICITAÇÃO'!#REF!)</f>
        <v>#REF!</v>
      </c>
      <c r="N18" s="12" t="e">
        <f>IF('ORÇAMENTO LICITAÇÃO'!#REF!="","",'ORÇAMENTO LICITAÇÃO'!#REF!)</f>
        <v>#REF!</v>
      </c>
      <c r="O18" s="27" t="e">
        <f>IF('ORÇAMENTO LICITAÇÃO'!#REF!="","",'ORÇAMENTO LICITAÇÃO'!#REF!)</f>
        <v>#REF!</v>
      </c>
      <c r="P18" s="32" t="e">
        <f>IF('ORÇAMENTO LICITAÇÃO'!#REF!="","",'ORÇAMENTO LICITAÇÃO'!#REF!)</f>
        <v>#REF!</v>
      </c>
      <c r="Q18" s="29" t="e">
        <f>IF('ORÇAMENTO LICITAÇÃO'!#REF!="","",'ORÇAMENTO LICITAÇÃO'!#REF!)</f>
        <v>#REF!</v>
      </c>
      <c r="R18" s="28" t="e">
        <f>IF('ORÇAMENTO LICITAÇÃO'!#REF!="","",'ORÇAMENTO LICITAÇÃO'!#REF!)</f>
        <v>#REF!</v>
      </c>
      <c r="S18" s="32" t="e">
        <f>IF('ORÇAMENTO LICITAÇÃO'!#REF!="","",'ORÇAMENTO LICITAÇÃO'!#REF!)</f>
        <v>#REF!</v>
      </c>
      <c r="T18" s="33" t="e">
        <f>IF('ORÇAMENTO LICITAÇÃO'!#REF!="","",'ORÇAMENTO LICITAÇÃO'!#REF!)</f>
        <v>#REF!</v>
      </c>
      <c r="U18" s="133"/>
      <c r="V18" s="107" t="e">
        <f>IF('ORÇAMENTO LICITAÇÃO'!#REF!="","",'ORÇAMENTO LICITAÇÃO'!#REF!)</f>
        <v>#REF!</v>
      </c>
      <c r="W18" s="134" t="e">
        <f>IF('ORÇAMENTO LICITAÇÃO'!#REF!="","",'ORÇAMENTO LICITAÇÃO'!#REF!)</f>
        <v>#REF!</v>
      </c>
      <c r="X18" s="31" t="e">
        <f>IF('ORÇAMENTO LICITAÇÃO'!#REF!="","",'ORÇAMENTO LICITAÇÃO'!#REF!)</f>
        <v>#REF!</v>
      </c>
      <c r="Y18" s="8" t="e">
        <f>IF('ORÇAMENTO LICITAÇÃO'!#REF!="","",'ORÇAMENTO LICITAÇÃO'!#REF!)</f>
        <v>#REF!</v>
      </c>
      <c r="Z18" s="8" t="e">
        <f>IF('ORÇAMENTO LICITAÇÃO'!#REF!="","",'ORÇAMENTO LICITAÇÃO'!#REF!)</f>
        <v>#REF!</v>
      </c>
      <c r="AA18" s="7" t="e">
        <f>IF('ORÇAMENTO LICITAÇÃO'!#REF!="","",'ORÇAMENTO LICITAÇÃO'!#REF!)</f>
        <v>#REF!</v>
      </c>
      <c r="AMZ18" s="3"/>
      <c r="ANA18" s="3"/>
      <c r="ANB18" s="3"/>
      <c r="ANC18" s="3"/>
      <c r="AND18" s="3"/>
      <c r="ANE18" s="3"/>
    </row>
    <row r="19" spans="1:27 1040:1045" x14ac:dyDescent="0.25">
      <c r="A19" t="e">
        <f>IF('ORÇAMENTO LICITAÇÃO'!#REF!="","",'ORÇAMENTO LICITAÇÃO'!#REF!)</f>
        <v>#REF!</v>
      </c>
      <c r="B19" t="e">
        <f>IF('ORÇAMENTO LICITAÇÃO'!#REF!="","",'ORÇAMENTO LICITAÇÃO'!#REF!)</f>
        <v>#REF!</v>
      </c>
      <c r="C19" t="e">
        <f>IF('ORÇAMENTO LICITAÇÃO'!#REF!="","",'ORÇAMENTO LICITAÇÃO'!#REF!)</f>
        <v>#REF!</v>
      </c>
      <c r="D19" t="e">
        <f>IF('ORÇAMENTO LICITAÇÃO'!#REF!="","",'ORÇAMENTO LICITAÇÃO'!#REF!)</f>
        <v>#REF!</v>
      </c>
      <c r="E19" t="e">
        <f>IF('ORÇAMENTO LICITAÇÃO'!#REF!="","",'ORÇAMENTO LICITAÇÃO'!#REF!)</f>
        <v>#REF!</v>
      </c>
      <c r="F19" t="e">
        <f>IF('ORÇAMENTO LICITAÇÃO'!#REF!="","",'ORÇAMENTO LICITAÇÃO'!#REF!)</f>
        <v>#REF!</v>
      </c>
      <c r="G19" t="e">
        <f>IF('ORÇAMENTO LICITAÇÃO'!#REF!="","",'ORÇAMENTO LICITAÇÃO'!#REF!)</f>
        <v>#REF!</v>
      </c>
      <c r="H19" t="e">
        <f>IF('ORÇAMENTO LICITAÇÃO'!#REF!="","",'ORÇAMENTO LICITAÇÃO'!#REF!)</f>
        <v>#REF!</v>
      </c>
      <c r="I19" t="e">
        <f>IF('ORÇAMENTO LICITAÇÃO'!#REF!="","",'ORÇAMENTO LICITAÇÃO'!#REF!)</f>
        <v>#REF!</v>
      </c>
      <c r="J19" t="e">
        <f>IF('ORÇAMENTO LICITAÇÃO'!#REF!="","",'ORÇAMENTO LICITAÇÃO'!#REF!)</f>
        <v>#REF!</v>
      </c>
      <c r="K19" t="e">
        <f>IF('ORÇAMENTO LICITAÇÃO'!#REF!="","",'ORÇAMENTO LICITAÇÃO'!#REF!)</f>
        <v>#REF!</v>
      </c>
      <c r="L19" s="77" t="e">
        <f>IF('ORÇAMENTO LICITAÇÃO'!#REF!="","",'ORÇAMENTO LICITAÇÃO'!#REF!)</f>
        <v>#REF!</v>
      </c>
      <c r="M19" s="12" t="e">
        <f>IF('ORÇAMENTO LICITAÇÃO'!#REF!="","",'ORÇAMENTO LICITAÇÃO'!#REF!)</f>
        <v>#REF!</v>
      </c>
      <c r="N19" s="12" t="e">
        <f>IF('ORÇAMENTO LICITAÇÃO'!#REF!="","",'ORÇAMENTO LICITAÇÃO'!#REF!)</f>
        <v>#REF!</v>
      </c>
      <c r="O19" s="27" t="e">
        <f>IF('ORÇAMENTO LICITAÇÃO'!#REF!="","",'ORÇAMENTO LICITAÇÃO'!#REF!)</f>
        <v>#REF!</v>
      </c>
      <c r="P19" s="32" t="e">
        <f>IF('ORÇAMENTO LICITAÇÃO'!#REF!="","",'ORÇAMENTO LICITAÇÃO'!#REF!)</f>
        <v>#REF!</v>
      </c>
      <c r="Q19" s="29" t="e">
        <f>IF('ORÇAMENTO LICITAÇÃO'!#REF!="","",'ORÇAMENTO LICITAÇÃO'!#REF!)</f>
        <v>#REF!</v>
      </c>
      <c r="R19" s="28" t="e">
        <f>IF('ORÇAMENTO LICITAÇÃO'!#REF!="","",'ORÇAMENTO LICITAÇÃO'!#REF!)</f>
        <v>#REF!</v>
      </c>
      <c r="S19" s="32" t="e">
        <f>IF('ORÇAMENTO LICITAÇÃO'!#REF!="","",'ORÇAMENTO LICITAÇÃO'!#REF!)</f>
        <v>#REF!</v>
      </c>
      <c r="T19" s="33" t="e">
        <f>IF('ORÇAMENTO LICITAÇÃO'!#REF!="","",'ORÇAMENTO LICITAÇÃO'!#REF!)</f>
        <v>#REF!</v>
      </c>
      <c r="U19" s="133"/>
      <c r="V19" s="107" t="e">
        <f>IF('ORÇAMENTO LICITAÇÃO'!#REF!="","",'ORÇAMENTO LICITAÇÃO'!#REF!)</f>
        <v>#REF!</v>
      </c>
      <c r="W19" s="134" t="e">
        <f>IF('ORÇAMENTO LICITAÇÃO'!#REF!="","",'ORÇAMENTO LICITAÇÃO'!#REF!)</f>
        <v>#REF!</v>
      </c>
      <c r="X19" s="31" t="e">
        <f>IF('ORÇAMENTO LICITAÇÃO'!#REF!="","",'ORÇAMENTO LICITAÇÃO'!#REF!)</f>
        <v>#REF!</v>
      </c>
      <c r="Y19" s="8" t="e">
        <f>IF('ORÇAMENTO LICITAÇÃO'!#REF!="","",'ORÇAMENTO LICITAÇÃO'!#REF!)</f>
        <v>#REF!</v>
      </c>
      <c r="Z19" s="8" t="e">
        <f>IF('ORÇAMENTO LICITAÇÃO'!#REF!="","",'ORÇAMENTO LICITAÇÃO'!#REF!)</f>
        <v>#REF!</v>
      </c>
      <c r="AA19" s="7" t="e">
        <f>IF('ORÇAMENTO LICITAÇÃO'!#REF!="","",'ORÇAMENTO LICITAÇÃO'!#REF!)</f>
        <v>#REF!</v>
      </c>
      <c r="AMZ19" s="3"/>
      <c r="ANA19" s="3"/>
      <c r="ANB19" s="3"/>
      <c r="ANC19" s="3"/>
      <c r="AND19" s="3"/>
      <c r="ANE19" s="3"/>
    </row>
    <row r="20" spans="1:27 1040:1045" x14ac:dyDescent="0.25">
      <c r="A20" t="e">
        <f>IF('ORÇAMENTO LICITAÇÃO'!#REF!="","",'ORÇAMENTO LICITAÇÃO'!#REF!)</f>
        <v>#REF!</v>
      </c>
      <c r="B20" t="e">
        <f>IF('ORÇAMENTO LICITAÇÃO'!#REF!="","",'ORÇAMENTO LICITAÇÃO'!#REF!)</f>
        <v>#REF!</v>
      </c>
      <c r="C20" t="e">
        <f>IF('ORÇAMENTO LICITAÇÃO'!#REF!="","",'ORÇAMENTO LICITAÇÃO'!#REF!)</f>
        <v>#REF!</v>
      </c>
      <c r="D20" t="e">
        <f>IF('ORÇAMENTO LICITAÇÃO'!#REF!="","",'ORÇAMENTO LICITAÇÃO'!#REF!)</f>
        <v>#REF!</v>
      </c>
      <c r="E20" t="e">
        <f>IF('ORÇAMENTO LICITAÇÃO'!#REF!="","",'ORÇAMENTO LICITAÇÃO'!#REF!)</f>
        <v>#REF!</v>
      </c>
      <c r="F20" t="e">
        <f>IF('ORÇAMENTO LICITAÇÃO'!#REF!="","",'ORÇAMENTO LICITAÇÃO'!#REF!)</f>
        <v>#REF!</v>
      </c>
      <c r="G20" t="e">
        <f>IF('ORÇAMENTO LICITAÇÃO'!#REF!="","",'ORÇAMENTO LICITAÇÃO'!#REF!)</f>
        <v>#REF!</v>
      </c>
      <c r="H20" t="e">
        <f>IF('ORÇAMENTO LICITAÇÃO'!#REF!="","",'ORÇAMENTO LICITAÇÃO'!#REF!)</f>
        <v>#REF!</v>
      </c>
      <c r="I20" t="e">
        <f>IF('ORÇAMENTO LICITAÇÃO'!#REF!="","",'ORÇAMENTO LICITAÇÃO'!#REF!)</f>
        <v>#REF!</v>
      </c>
      <c r="J20" t="e">
        <f>IF('ORÇAMENTO LICITAÇÃO'!#REF!="","",'ORÇAMENTO LICITAÇÃO'!#REF!)</f>
        <v>#REF!</v>
      </c>
      <c r="K20" t="e">
        <f>IF('ORÇAMENTO LICITAÇÃO'!#REF!="","",'ORÇAMENTO LICITAÇÃO'!#REF!)</f>
        <v>#REF!</v>
      </c>
      <c r="L20" s="77" t="e">
        <f>IF('ORÇAMENTO LICITAÇÃO'!#REF!="","",'ORÇAMENTO LICITAÇÃO'!#REF!)</f>
        <v>#REF!</v>
      </c>
      <c r="M20" s="12" t="e">
        <f>IF('ORÇAMENTO LICITAÇÃO'!#REF!="","",'ORÇAMENTO LICITAÇÃO'!#REF!)</f>
        <v>#REF!</v>
      </c>
      <c r="N20" s="12" t="e">
        <f>IF('ORÇAMENTO LICITAÇÃO'!#REF!="","",'ORÇAMENTO LICITAÇÃO'!#REF!)</f>
        <v>#REF!</v>
      </c>
      <c r="O20" s="27" t="e">
        <f>IF('ORÇAMENTO LICITAÇÃO'!#REF!="","",'ORÇAMENTO LICITAÇÃO'!#REF!)</f>
        <v>#REF!</v>
      </c>
      <c r="P20" s="32" t="e">
        <f>IF('ORÇAMENTO LICITAÇÃO'!#REF!="","",'ORÇAMENTO LICITAÇÃO'!#REF!)</f>
        <v>#REF!</v>
      </c>
      <c r="Q20" s="29" t="e">
        <f>IF('ORÇAMENTO LICITAÇÃO'!#REF!="","",'ORÇAMENTO LICITAÇÃO'!#REF!)</f>
        <v>#REF!</v>
      </c>
      <c r="R20" s="28" t="e">
        <f>IF('ORÇAMENTO LICITAÇÃO'!#REF!="","",'ORÇAMENTO LICITAÇÃO'!#REF!)</f>
        <v>#REF!</v>
      </c>
      <c r="S20" s="32" t="e">
        <f>IF('ORÇAMENTO LICITAÇÃO'!#REF!="","",'ORÇAMENTO LICITAÇÃO'!#REF!)</f>
        <v>#REF!</v>
      </c>
      <c r="T20" s="33" t="e">
        <f>IF('ORÇAMENTO LICITAÇÃO'!#REF!="","",'ORÇAMENTO LICITAÇÃO'!#REF!)</f>
        <v>#REF!</v>
      </c>
      <c r="U20" s="133"/>
      <c r="V20" s="107" t="e">
        <f>IF('ORÇAMENTO LICITAÇÃO'!#REF!="","",'ORÇAMENTO LICITAÇÃO'!#REF!)</f>
        <v>#REF!</v>
      </c>
      <c r="W20" s="134" t="e">
        <f>IF('ORÇAMENTO LICITAÇÃO'!#REF!="","",'ORÇAMENTO LICITAÇÃO'!#REF!)</f>
        <v>#REF!</v>
      </c>
      <c r="X20" s="31" t="e">
        <f>IF('ORÇAMENTO LICITAÇÃO'!#REF!="","",'ORÇAMENTO LICITAÇÃO'!#REF!)</f>
        <v>#REF!</v>
      </c>
      <c r="Y20" s="8" t="e">
        <f>IF('ORÇAMENTO LICITAÇÃO'!#REF!="","",'ORÇAMENTO LICITAÇÃO'!#REF!)</f>
        <v>#REF!</v>
      </c>
      <c r="Z20" s="8" t="e">
        <f>IF('ORÇAMENTO LICITAÇÃO'!#REF!="","",'ORÇAMENTO LICITAÇÃO'!#REF!)</f>
        <v>#REF!</v>
      </c>
      <c r="AA20" s="7" t="e">
        <f>IF('ORÇAMENTO LICITAÇÃO'!#REF!="","",'ORÇAMENTO LICITAÇÃO'!#REF!)</f>
        <v>#REF!</v>
      </c>
      <c r="AMZ20" s="3"/>
      <c r="ANA20" s="3"/>
      <c r="ANB20" s="3"/>
      <c r="ANC20" s="3"/>
      <c r="AND20" s="3"/>
      <c r="ANE20" s="3"/>
    </row>
    <row r="21" spans="1:27 1040:1045" x14ac:dyDescent="0.25">
      <c r="A21">
        <f>IF('ORÇAMENTO LICITAÇÃO'!A11="","",'ORÇAMENTO LICITAÇÃO'!A11)</f>
        <v>1</v>
      </c>
      <c r="B21">
        <f ca="1">IF('ORÇAMENTO LICITAÇÃO'!B11="","",'ORÇAMENTO LICITAÇÃO'!B11)</f>
        <v>1</v>
      </c>
      <c r="C21">
        <f ca="1">IF('ORÇAMENTO LICITAÇÃO'!C11="","",'ORÇAMENTO LICITAÇÃO'!C11)</f>
        <v>1</v>
      </c>
      <c r="D21">
        <f ca="1">IF('ORÇAMENTO LICITAÇÃO'!D11="","",'ORÇAMENTO LICITAÇÃO'!D11)</f>
        <v>9</v>
      </c>
      <c r="E21">
        <f ca="1">IF('ORÇAMENTO LICITAÇÃO'!E11="","",'ORÇAMENTO LICITAÇÃO'!E11)</f>
        <v>1</v>
      </c>
      <c r="F21">
        <f ca="1">IF('ORÇAMENTO LICITAÇÃO'!F11="","",'ORÇAMENTO LICITAÇÃO'!F11)</f>
        <v>0</v>
      </c>
      <c r="G21">
        <f ca="1">IF('ORÇAMENTO LICITAÇÃO'!G11="","",'ORÇAMENTO LICITAÇÃO'!G11)</f>
        <v>0</v>
      </c>
      <c r="H21">
        <f ca="1">IF('ORÇAMENTO LICITAÇÃO'!H11="","",'ORÇAMENTO LICITAÇÃO'!H11)</f>
        <v>0</v>
      </c>
      <c r="I21">
        <f ca="1">IF('ORÇAMENTO LICITAÇÃO'!I11="","",'ORÇAMENTO LICITAÇÃO'!I11)</f>
        <v>0</v>
      </c>
      <c r="J21">
        <f ca="1">IF('ORÇAMENTO LICITAÇÃO'!J11="","",'ORÇAMENTO LICITAÇÃO'!J11)</f>
        <v>20</v>
      </c>
      <c r="K21">
        <f ca="1">IF('ORÇAMENTO LICITAÇÃO'!K11="","",'ORÇAMENTO LICITAÇÃO'!K11)</f>
        <v>9</v>
      </c>
      <c r="L21" s="77" t="str">
        <f ca="1">IF('ORÇAMENTO LICITAÇÃO'!L11="","",'ORÇAMENTO LICITAÇÃO'!L11)</f>
        <v>F</v>
      </c>
      <c r="M21" s="12" t="str">
        <f ca="1">IF('ORÇAMENTO LICITAÇÃO'!M11="","",'ORÇAMENTO LICITAÇÃO'!M11)</f>
        <v>NÍVEL 1</v>
      </c>
      <c r="N21" s="12" t="str">
        <f>IF('ORÇAMENTO LICITAÇÃO'!N11="","",'ORÇAMENTO LICITAÇÃO'!N11)</f>
        <v>NÍVEL 1</v>
      </c>
      <c r="O21" s="27" t="str">
        <f ca="1">IF('ORÇAMENTO LICITAÇÃO'!O11="","",'ORÇAMENTO LICITAÇÃO'!O11)</f>
        <v>1.</v>
      </c>
      <c r="P21" s="32" t="str">
        <f>IF('ORÇAMENTO LICITAÇÃO'!P11="","",'ORÇAMENTO LICITAÇÃO'!P11)</f>
        <v/>
      </c>
      <c r="Q21" s="29" t="str">
        <f>IF('ORÇAMENTO LICITAÇÃO'!Q11="","",'ORÇAMENTO LICITAÇÃO'!Q11)</f>
        <v/>
      </c>
      <c r="R21" s="28" t="str">
        <f>IF('ORÇAMENTO LICITAÇÃO'!R11="","",'ORÇAMENTO LICITAÇÃO'!R11)</f>
        <v>POLIURETANO JATEADO</v>
      </c>
      <c r="S21" s="32" t="str">
        <f ca="1">IF('ORÇAMENTO LICITAÇÃO'!S11="","",'ORÇAMENTO LICITAÇÃO'!S11)</f>
        <v>---</v>
      </c>
      <c r="T21" s="33" t="str">
        <f>IF('ORÇAMENTO LICITAÇÃO'!T11="","",'ORÇAMENTO LICITAÇÃO'!T11)</f>
        <v/>
      </c>
      <c r="U21" s="133"/>
      <c r="V21" s="107" t="str">
        <f>IF('ORÇAMENTO LICITAÇÃO'!V11="","",'ORÇAMENTO LICITAÇÃO'!V11)</f>
        <v/>
      </c>
      <c r="W21" s="134" t="str">
        <f>IF('ORÇAMENTO LICITAÇÃO'!W11="","",'ORÇAMENTO LICITAÇÃO'!W11)</f>
        <v>---</v>
      </c>
      <c r="X21" s="31">
        <f ca="1">IF('ORÇAMENTO LICITAÇÃO'!X11="","",'ORÇAMENTO LICITAÇÃO'!X11)</f>
        <v>5048061.0399999991</v>
      </c>
      <c r="Y21" s="8" t="str">
        <f ca="1">IF('ORÇAMENTO LICITAÇÃO'!Y11="","",'ORÇAMENTO LICITAÇÃO'!Y11)</f>
        <v>---</v>
      </c>
      <c r="Z21" s="8" t="str">
        <f>IF('ORÇAMENTO LICITAÇÃO'!Z11="","",'ORÇAMENTO LICITAÇÃO'!Z11)</f>
        <v/>
      </c>
      <c r="AA21" s="7" t="str">
        <f>IF('ORÇAMENTO LICITAÇÃO'!AA11="","",'ORÇAMENTO LICITAÇÃO'!AA11)</f>
        <v/>
      </c>
      <c r="AMZ21" s="3"/>
      <c r="ANA21" s="3"/>
      <c r="ANB21" s="3"/>
      <c r="ANC21" s="3"/>
      <c r="AND21" s="3"/>
      <c r="ANE21" s="3"/>
    </row>
    <row r="22" spans="1:27 1040:1045" x14ac:dyDescent="0.25">
      <c r="A22">
        <f>IF('ORÇAMENTO LICITAÇÃO'!A12="","",'ORÇAMENTO LICITAÇÃO'!A12)</f>
        <v>2</v>
      </c>
      <c r="B22">
        <f ca="1">IF('ORÇAMENTO LICITAÇÃO'!B12="","",'ORÇAMENTO LICITAÇÃO'!B12)</f>
        <v>2</v>
      </c>
      <c r="C22">
        <f ca="1">IF('ORÇAMENTO LICITAÇÃO'!C12="","",'ORÇAMENTO LICITAÇÃO'!C12)</f>
        <v>2</v>
      </c>
      <c r="D22">
        <f ca="1">IF('ORÇAMENTO LICITAÇÃO'!D12="","",'ORÇAMENTO LICITAÇÃO'!D12)</f>
        <v>3</v>
      </c>
      <c r="E22">
        <f ca="1">IF('ORÇAMENTO LICITAÇÃO'!E12="","",'ORÇAMENTO LICITAÇÃO'!E12)</f>
        <v>1</v>
      </c>
      <c r="F22">
        <f ca="1">IF('ORÇAMENTO LICITAÇÃO'!F12="","",'ORÇAMENTO LICITAÇÃO'!F12)</f>
        <v>1</v>
      </c>
      <c r="G22">
        <f ca="1">IF('ORÇAMENTO LICITAÇÃO'!G12="","",'ORÇAMENTO LICITAÇÃO'!G12)</f>
        <v>0</v>
      </c>
      <c r="H22">
        <f ca="1">IF('ORÇAMENTO LICITAÇÃO'!H12="","",'ORÇAMENTO LICITAÇÃO'!H12)</f>
        <v>0</v>
      </c>
      <c r="I22">
        <f ca="1">IF('ORÇAMENTO LICITAÇÃO'!I12="","",'ORÇAMENTO LICITAÇÃO'!I12)</f>
        <v>0</v>
      </c>
      <c r="J22">
        <f ca="1">IF('ORÇAMENTO LICITAÇÃO'!J12="","",'ORÇAMENTO LICITAÇÃO'!J12)</f>
        <v>8</v>
      </c>
      <c r="K22">
        <f ca="1">IF('ORÇAMENTO LICITAÇÃO'!K12="","",'ORÇAMENTO LICITAÇÃO'!K12)</f>
        <v>3</v>
      </c>
      <c r="L22" s="77" t="str">
        <f ca="1">IF('ORÇAMENTO LICITAÇÃO'!L12="","",'ORÇAMENTO LICITAÇÃO'!L12)</f>
        <v>F</v>
      </c>
      <c r="M22" s="12" t="str">
        <f ca="1">IF('ORÇAMENTO LICITAÇÃO'!M12="","",'ORÇAMENTO LICITAÇÃO'!M12)</f>
        <v>NÍVEL 2</v>
      </c>
      <c r="N22" s="12" t="str">
        <f>IF('ORÇAMENTO LICITAÇÃO'!N12="","",'ORÇAMENTO LICITAÇÃO'!N12)</f>
        <v>NÍVEL 2</v>
      </c>
      <c r="O22" s="27" t="str">
        <f ca="1">IF('ORÇAMENTO LICITAÇÃO'!O12="","",'ORÇAMENTO LICITAÇÃO'!O12)</f>
        <v>1.1.</v>
      </c>
      <c r="P22" s="32" t="str">
        <f>IF('ORÇAMENTO LICITAÇÃO'!P12="","",'ORÇAMENTO LICITAÇÃO'!P12)</f>
        <v/>
      </c>
      <c r="Q22" s="29" t="str">
        <f>IF('ORÇAMENTO LICITAÇÃO'!Q12="","",'ORÇAMENTO LICITAÇÃO'!Q12)</f>
        <v/>
      </c>
      <c r="R22" s="28" t="str">
        <f>IF('ORÇAMENTO LICITAÇÃO'!R12="","",'ORÇAMENTO LICITAÇÃO'!R12)</f>
        <v>PREPARAÇÃO</v>
      </c>
      <c r="S22" s="32" t="str">
        <f ca="1">IF('ORÇAMENTO LICITAÇÃO'!S12="","",'ORÇAMENTO LICITAÇÃO'!S12)</f>
        <v>---</v>
      </c>
      <c r="T22" s="33" t="str">
        <f>IF('ORÇAMENTO LICITAÇÃO'!T12="","",'ORÇAMENTO LICITAÇÃO'!T12)</f>
        <v/>
      </c>
      <c r="U22" s="133"/>
      <c r="V22" s="107" t="str">
        <f>IF('ORÇAMENTO LICITAÇÃO'!V12="","",'ORÇAMENTO LICITAÇÃO'!V12)</f>
        <v/>
      </c>
      <c r="W22" s="134" t="str">
        <f>IF('ORÇAMENTO LICITAÇÃO'!W12="","",'ORÇAMENTO LICITAÇÃO'!W12)</f>
        <v>---</v>
      </c>
      <c r="X22" s="31">
        <f ca="1">IF('ORÇAMENTO LICITAÇÃO'!X12="","",'ORÇAMENTO LICITAÇÃO'!X12)</f>
        <v>954043.76</v>
      </c>
      <c r="Y22" s="8" t="str">
        <f ca="1">IF('ORÇAMENTO LICITAÇÃO'!Y12="","",'ORÇAMENTO LICITAÇÃO'!Y12)</f>
        <v>---</v>
      </c>
      <c r="Z22" s="8" t="str">
        <f>IF('ORÇAMENTO LICITAÇÃO'!Z12="","",'ORÇAMENTO LICITAÇÃO'!Z12)</f>
        <v/>
      </c>
      <c r="AA22" s="7" t="str">
        <f>IF('ORÇAMENTO LICITAÇÃO'!AA12="","",'ORÇAMENTO LICITAÇÃO'!AA12)</f>
        <v/>
      </c>
      <c r="AMZ22" s="3"/>
      <c r="ANA22" s="3"/>
      <c r="ANB22" s="3"/>
      <c r="ANC22" s="3"/>
      <c r="AND22" s="3"/>
      <c r="ANE22" s="3"/>
    </row>
    <row r="23" spans="1:27 1040:1045" ht="45" x14ac:dyDescent="0.25">
      <c r="A23" t="str">
        <f>IF('ORÇAMENTO LICITAÇÃO'!A13="","",'ORÇAMENTO LICITAÇÃO'!A13)</f>
        <v>S</v>
      </c>
      <c r="B23">
        <f ca="1">IF('ORÇAMENTO LICITAÇÃO'!B13="","",'ORÇAMENTO LICITAÇÃO'!B13)</f>
        <v>2</v>
      </c>
      <c r="C23" t="str">
        <f ca="1">IF('ORÇAMENTO LICITAÇÃO'!C13="","",'ORÇAMENTO LICITAÇÃO'!C13)</f>
        <v>S</v>
      </c>
      <c r="D23">
        <f ca="1">IF('ORÇAMENTO LICITAÇÃO'!D13="","",'ORÇAMENTO LICITAÇÃO'!D13)</f>
        <v>0</v>
      </c>
      <c r="E23">
        <f ca="1">IF('ORÇAMENTO LICITAÇÃO'!E13="","",'ORÇAMENTO LICITAÇÃO'!E13)</f>
        <v>1</v>
      </c>
      <c r="F23">
        <f ca="1">IF('ORÇAMENTO LICITAÇÃO'!F13="","",'ORÇAMENTO LICITAÇÃO'!F13)</f>
        <v>1</v>
      </c>
      <c r="G23">
        <f ca="1">IF('ORÇAMENTO LICITAÇÃO'!G13="","",'ORÇAMENTO LICITAÇÃO'!G13)</f>
        <v>0</v>
      </c>
      <c r="H23">
        <f ca="1">IF('ORÇAMENTO LICITAÇÃO'!H13="","",'ORÇAMENTO LICITAÇÃO'!H13)</f>
        <v>0</v>
      </c>
      <c r="I23">
        <f ca="1">IF('ORÇAMENTO LICITAÇÃO'!I13="","",'ORÇAMENTO LICITAÇÃO'!I13)</f>
        <v>1</v>
      </c>
      <c r="J23">
        <f ca="1">IF('ORÇAMENTO LICITAÇÃO'!J13="","",'ORÇAMENTO LICITAÇÃO'!J13)</f>
        <v>0</v>
      </c>
      <c r="K23">
        <f ca="1">IF('ORÇAMENTO LICITAÇÃO'!K13="","",'ORÇAMENTO LICITAÇÃO'!K13)</f>
        <v>0</v>
      </c>
      <c r="L23" s="77" t="str">
        <f ca="1">IF('ORÇAMENTO LICITAÇÃO'!L13="","",'ORÇAMENTO LICITAÇÃO'!L13)</f>
        <v>F</v>
      </c>
      <c r="M23" s="12" t="str">
        <f ca="1">IF('ORÇAMENTO LICITAÇÃO'!M13="","",'ORÇAMENTO LICITAÇÃO'!M13)</f>
        <v>SERVIÇO</v>
      </c>
      <c r="N23" s="12" t="str">
        <f>IF('ORÇAMENTO LICITAÇÃO'!N13="","",'ORÇAMENTO LICITAÇÃO'!N13)</f>
        <v>SERVIÇO</v>
      </c>
      <c r="O23" s="27" t="str">
        <f ca="1">IF('ORÇAMENTO LICITAÇÃO'!O13="","",'ORÇAMENTO LICITAÇÃO'!O13)</f>
        <v>1.1.1.</v>
      </c>
      <c r="P23" s="32" t="str">
        <f>IF('ORÇAMENTO LICITAÇÃO'!P13="","",'ORÇAMENTO LICITAÇÃO'!P13)</f>
        <v>COMPOSIÇÃO</v>
      </c>
      <c r="Q23" s="29" t="str">
        <f>IF('ORÇAMENTO LICITAÇÃO'!Q13="","",'ORÇAMENTO LICITAÇÃO'!Q13)</f>
        <v>SMIOP-002</v>
      </c>
      <c r="R23" s="28" t="str">
        <f ca="1">IF('ORÇAMENTO LICITAÇÃO'!R13="","",'ORÇAMENTO LICITAÇÃO'!R13)</f>
        <v>APLICAÇÃO DE CONVERTEDOR E INIBIDOR DE FERRUGEM EM ESTRUTURAS METÁLICAS - FORNECIMENTO E APLICAÇÃO</v>
      </c>
      <c r="S23" s="32" t="str">
        <f ca="1">IF('ORÇAMENTO LICITAÇÃO'!S13="","",'ORÇAMENTO LICITAÇÃO'!S13)</f>
        <v>M2</v>
      </c>
      <c r="T23" s="33">
        <f>IF('ORÇAMENTO LICITAÇÃO'!T13="","",'ORÇAMENTO LICITAÇÃO'!T13)</f>
        <v>29684</v>
      </c>
      <c r="U23" s="133"/>
      <c r="V23" s="107">
        <f>IF('ORÇAMENTO LICITAÇÃO'!V13="","",'ORÇAMENTO LICITAÇÃO'!V13)</f>
        <v>0.25</v>
      </c>
      <c r="W23" s="134">
        <f ca="1">IF('ORÇAMENTO LICITAÇÃO'!W13="","",'ORÇAMENTO LICITAÇÃO'!W13)</f>
        <v>26.36</v>
      </c>
      <c r="X23" s="31">
        <f ca="1">IF('ORÇAMENTO LICITAÇÃO'!X13="","",'ORÇAMENTO LICITAÇÃO'!X13)</f>
        <v>782470.24</v>
      </c>
      <c r="Y23" s="8">
        <f ca="1">IF('ORÇAMENTO LICITAÇÃO'!Y13="","",'ORÇAMENTO LICITAÇÃO'!Y13)</f>
        <v>21.09</v>
      </c>
      <c r="Z23" s="8" t="str">
        <f>IF('ORÇAMENTO LICITAÇÃO'!Z13="","",'ORÇAMENTO LICITAÇÃO'!Z13)</f>
        <v/>
      </c>
      <c r="AA23" s="7" t="str">
        <f>IF('ORÇAMENTO LICITAÇÃO'!AA13="","",'ORÇAMENTO LICITAÇÃO'!AA13)</f>
        <v/>
      </c>
      <c r="AMZ23" s="3"/>
      <c r="ANA23" s="3"/>
      <c r="ANB23" s="3"/>
      <c r="ANC23" s="3"/>
      <c r="AND23" s="3"/>
      <c r="ANE23" s="3"/>
    </row>
    <row r="24" spans="1:27 1040:1045" x14ac:dyDescent="0.25">
      <c r="A24">
        <f>IF('ORÇAMENTO LICITAÇÃO'!A23="","",'ORÇAMENTO LICITAÇÃO'!A23)</f>
        <v>1</v>
      </c>
      <c r="B24">
        <f ca="1">IF('ORÇAMENTO LICITAÇÃO'!B23="","",'ORÇAMENTO LICITAÇÃO'!B23)</f>
        <v>1</v>
      </c>
      <c r="C24">
        <f ca="1">IF('ORÇAMENTO LICITAÇÃO'!C23="","",'ORÇAMENTO LICITAÇÃO'!C23)</f>
        <v>1</v>
      </c>
      <c r="D24">
        <f ca="1">IF('ORÇAMENTO LICITAÇÃO'!D23="","",'ORÇAMENTO LICITAÇÃO'!D23)</f>
        <v>8</v>
      </c>
      <c r="E24">
        <f ca="1">IF('ORÇAMENTO LICITAÇÃO'!E23="","",'ORÇAMENTO LICITAÇÃO'!E23)</f>
        <v>3</v>
      </c>
      <c r="F24">
        <f ca="1">IF('ORÇAMENTO LICITAÇÃO'!F23="","",'ORÇAMENTO LICITAÇÃO'!F23)</f>
        <v>0</v>
      </c>
      <c r="G24">
        <f ca="1">IF('ORÇAMENTO LICITAÇÃO'!G23="","",'ORÇAMENTO LICITAÇÃO'!G23)</f>
        <v>0</v>
      </c>
      <c r="H24">
        <f ca="1">IF('ORÇAMENTO LICITAÇÃO'!H23="","",'ORÇAMENTO LICITAÇÃO'!H23)</f>
        <v>0</v>
      </c>
      <c r="I24">
        <f ca="1">IF('ORÇAMENTO LICITAÇÃO'!I23="","",'ORÇAMENTO LICITAÇÃO'!I23)</f>
        <v>0</v>
      </c>
      <c r="J24">
        <f ca="1">IF('ORÇAMENTO LICITAÇÃO'!J23="","",'ORÇAMENTO LICITAÇÃO'!J23)</f>
        <v>8</v>
      </c>
      <c r="K24" t="e">
        <f ca="1">IF('ORÇAMENTO LICITAÇÃO'!K23="","",'ORÇAMENTO LICITAÇÃO'!K23)</f>
        <v>#N/A</v>
      </c>
      <c r="L24" s="77" t="str">
        <f ca="1">IF('ORÇAMENTO LICITAÇÃO'!L23="","",'ORÇAMENTO LICITAÇÃO'!L23)</f>
        <v>F</v>
      </c>
      <c r="M24" s="12" t="str">
        <f ca="1">IF('ORÇAMENTO LICITAÇÃO'!M23="","",'ORÇAMENTO LICITAÇÃO'!M23)</f>
        <v>NÍVEL 1</v>
      </c>
      <c r="N24" s="12" t="str">
        <f>IF('ORÇAMENTO LICITAÇÃO'!N23="","",'ORÇAMENTO LICITAÇÃO'!N23)</f>
        <v>NÍVEL 1</v>
      </c>
      <c r="O24" s="27" t="str">
        <f ca="1">IF('ORÇAMENTO LICITAÇÃO'!O23="","",'ORÇAMENTO LICITAÇÃO'!O23)</f>
        <v>3.</v>
      </c>
      <c r="P24" s="32" t="str">
        <f>IF('ORÇAMENTO LICITAÇÃO'!P23="","",'ORÇAMENTO LICITAÇÃO'!P23)</f>
        <v/>
      </c>
      <c r="Q24" s="29" t="str">
        <f>IF('ORÇAMENTO LICITAÇÃO'!Q23="","",'ORÇAMENTO LICITAÇÃO'!Q23)</f>
        <v/>
      </c>
      <c r="R24" s="28" t="str">
        <f>IF('ORÇAMENTO LICITAÇÃO'!R23="","",'ORÇAMENTO LICITAÇÃO'!R23)</f>
        <v>SEGURANÇA DO TRABALHO</v>
      </c>
      <c r="S24" s="32" t="str">
        <f ca="1">IF('ORÇAMENTO LICITAÇÃO'!S23="","",'ORÇAMENTO LICITAÇÃO'!S23)</f>
        <v>---</v>
      </c>
      <c r="T24" s="33" t="str">
        <f>IF('ORÇAMENTO LICITAÇÃO'!T23="","",'ORÇAMENTO LICITAÇÃO'!T23)</f>
        <v/>
      </c>
      <c r="U24" s="133"/>
      <c r="V24" s="107" t="str">
        <f>IF('ORÇAMENTO LICITAÇÃO'!V23="","",'ORÇAMENTO LICITAÇÃO'!V23)</f>
        <v/>
      </c>
      <c r="W24" s="134" t="str">
        <f>IF('ORÇAMENTO LICITAÇÃO'!W23="","",'ORÇAMENTO LICITAÇÃO'!W23)</f>
        <v>---</v>
      </c>
      <c r="X24" s="31">
        <f ca="1">IF('ORÇAMENTO LICITAÇÃO'!X23="","",'ORÇAMENTO LICITAÇÃO'!X23)</f>
        <v>190399.8</v>
      </c>
      <c r="Y24" s="8" t="str">
        <f ca="1">IF('ORÇAMENTO LICITAÇÃO'!Y23="","",'ORÇAMENTO LICITAÇÃO'!Y23)</f>
        <v>---</v>
      </c>
      <c r="Z24" s="8" t="str">
        <f>IF('ORÇAMENTO LICITAÇÃO'!Z23="","",'ORÇAMENTO LICITAÇÃO'!Z23)</f>
        <v/>
      </c>
      <c r="AA24" s="7" t="str">
        <f>IF('ORÇAMENTO LICITAÇÃO'!AA23="","",'ORÇAMENTO LICITAÇÃO'!AA23)</f>
        <v/>
      </c>
      <c r="AMZ24" s="3"/>
      <c r="ANA24" s="3"/>
      <c r="ANB24" s="3"/>
      <c r="ANC24" s="3"/>
      <c r="AND24" s="3"/>
      <c r="ANE24" s="3"/>
    </row>
    <row r="25" spans="1:27 1040:1045" x14ac:dyDescent="0.25">
      <c r="A25">
        <f>IF('ORÇAMENTO LICITAÇÃO'!A24="","",'ORÇAMENTO LICITAÇÃO'!A24)</f>
        <v>2</v>
      </c>
      <c r="B25">
        <f ca="1">IF('ORÇAMENTO LICITAÇÃO'!B24="","",'ORÇAMENTO LICITAÇÃO'!B24)</f>
        <v>2</v>
      </c>
      <c r="C25">
        <f ca="1">IF('ORÇAMENTO LICITAÇÃO'!C24="","",'ORÇAMENTO LICITAÇÃO'!C24)</f>
        <v>2</v>
      </c>
      <c r="D25">
        <f ca="1">IF('ORÇAMENTO LICITAÇÃO'!D24="","",'ORÇAMENTO LICITAÇÃO'!D24)</f>
        <v>2</v>
      </c>
      <c r="E25">
        <f ca="1">IF('ORÇAMENTO LICITAÇÃO'!E24="","",'ORÇAMENTO LICITAÇÃO'!E24)</f>
        <v>3</v>
      </c>
      <c r="F25">
        <f ca="1">IF('ORÇAMENTO LICITAÇÃO'!F24="","",'ORÇAMENTO LICITAÇÃO'!F24)</f>
        <v>1</v>
      </c>
      <c r="G25">
        <f ca="1">IF('ORÇAMENTO LICITAÇÃO'!G24="","",'ORÇAMENTO LICITAÇÃO'!G24)</f>
        <v>0</v>
      </c>
      <c r="H25">
        <f ca="1">IF('ORÇAMENTO LICITAÇÃO'!H24="","",'ORÇAMENTO LICITAÇÃO'!H24)</f>
        <v>0</v>
      </c>
      <c r="I25">
        <f ca="1">IF('ORÇAMENTO LICITAÇÃO'!I24="","",'ORÇAMENTO LICITAÇÃO'!I24)</f>
        <v>0</v>
      </c>
      <c r="J25">
        <f ca="1">IF('ORÇAMENTO LICITAÇÃO'!J24="","",'ORÇAMENTO LICITAÇÃO'!J24)</f>
        <v>7</v>
      </c>
      <c r="K25">
        <f ca="1">IF('ORÇAMENTO LICITAÇÃO'!K24="","",'ORÇAMENTO LICITAÇÃO'!K24)</f>
        <v>2</v>
      </c>
      <c r="L25" s="77" t="str">
        <f ca="1">IF('ORÇAMENTO LICITAÇÃO'!L24="","",'ORÇAMENTO LICITAÇÃO'!L24)</f>
        <v>F</v>
      </c>
      <c r="M25" s="12" t="str">
        <f ca="1">IF('ORÇAMENTO LICITAÇÃO'!M24="","",'ORÇAMENTO LICITAÇÃO'!M24)</f>
        <v>NÍVEL 2</v>
      </c>
      <c r="N25" s="12" t="str">
        <f>IF('ORÇAMENTO LICITAÇÃO'!N24="","",'ORÇAMENTO LICITAÇÃO'!N24)</f>
        <v>NÍVEL 2</v>
      </c>
      <c r="O25" s="27" t="str">
        <f ca="1">IF('ORÇAMENTO LICITAÇÃO'!O24="","",'ORÇAMENTO LICITAÇÃO'!O24)</f>
        <v>3.1.</v>
      </c>
      <c r="P25" s="32" t="str">
        <f>IF('ORÇAMENTO LICITAÇÃO'!P24="","",'ORÇAMENTO LICITAÇÃO'!P24)</f>
        <v/>
      </c>
      <c r="Q25" s="29" t="str">
        <f>IF('ORÇAMENTO LICITAÇÃO'!Q24="","",'ORÇAMENTO LICITAÇÃO'!Q24)</f>
        <v/>
      </c>
      <c r="R25" s="28" t="str">
        <f>IF('ORÇAMENTO LICITAÇÃO'!R24="","",'ORÇAMENTO LICITAÇÃO'!R24)</f>
        <v>ADMINISTRAÇÃO</v>
      </c>
      <c r="S25" s="32" t="str">
        <f ca="1">IF('ORÇAMENTO LICITAÇÃO'!S24="","",'ORÇAMENTO LICITAÇÃO'!S24)</f>
        <v>---</v>
      </c>
      <c r="T25" s="33" t="str">
        <f>IF('ORÇAMENTO LICITAÇÃO'!T24="","",'ORÇAMENTO LICITAÇÃO'!T24)</f>
        <v/>
      </c>
      <c r="U25" s="133"/>
      <c r="V25" s="107" t="str">
        <f>IF('ORÇAMENTO LICITAÇÃO'!V24="","",'ORÇAMENTO LICITAÇÃO'!V24)</f>
        <v/>
      </c>
      <c r="W25" s="134" t="str">
        <f>IF('ORÇAMENTO LICITAÇÃO'!W24="","",'ORÇAMENTO LICITAÇÃO'!W24)</f>
        <v>---</v>
      </c>
      <c r="X25" s="31">
        <f ca="1">IF('ORÇAMENTO LICITAÇÃO'!X24="","",'ORÇAMENTO LICITAÇÃO'!X24)</f>
        <v>129604.8</v>
      </c>
      <c r="Y25" s="8" t="str">
        <f ca="1">IF('ORÇAMENTO LICITAÇÃO'!Y24="","",'ORÇAMENTO LICITAÇÃO'!Y24)</f>
        <v>---</v>
      </c>
      <c r="Z25" s="8" t="str">
        <f>IF('ORÇAMENTO LICITAÇÃO'!Z24="","",'ORÇAMENTO LICITAÇÃO'!Z24)</f>
        <v/>
      </c>
      <c r="AA25" s="7" t="str">
        <f>IF('ORÇAMENTO LICITAÇÃO'!AA24="","",'ORÇAMENTO LICITAÇÃO'!AA24)</f>
        <v/>
      </c>
      <c r="AMZ25" s="3"/>
      <c r="ANA25" s="3"/>
      <c r="ANB25" s="3"/>
      <c r="ANC25" s="3"/>
      <c r="AND25" s="3"/>
      <c r="ANE25" s="3"/>
    </row>
    <row r="26" spans="1:27 1040:1045" ht="30" x14ac:dyDescent="0.25">
      <c r="A26" t="str">
        <f>IF('ORÇAMENTO LICITAÇÃO'!A25="","",'ORÇAMENTO LICITAÇÃO'!A25)</f>
        <v>S</v>
      </c>
      <c r="B26">
        <f ca="1">IF('ORÇAMENTO LICITAÇÃO'!B25="","",'ORÇAMENTO LICITAÇÃO'!B25)</f>
        <v>2</v>
      </c>
      <c r="C26" t="str">
        <f ca="1">IF('ORÇAMENTO LICITAÇÃO'!C25="","",'ORÇAMENTO LICITAÇÃO'!C25)</f>
        <v>S</v>
      </c>
      <c r="D26">
        <f ca="1">IF('ORÇAMENTO LICITAÇÃO'!D25="","",'ORÇAMENTO LICITAÇÃO'!D25)</f>
        <v>0</v>
      </c>
      <c r="E26">
        <f ca="1">IF('ORÇAMENTO LICITAÇÃO'!E25="","",'ORÇAMENTO LICITAÇÃO'!E25)</f>
        <v>3</v>
      </c>
      <c r="F26">
        <f ca="1">IF('ORÇAMENTO LICITAÇÃO'!F25="","",'ORÇAMENTO LICITAÇÃO'!F25)</f>
        <v>1</v>
      </c>
      <c r="G26">
        <f ca="1">IF('ORÇAMENTO LICITAÇÃO'!G25="","",'ORÇAMENTO LICITAÇÃO'!G25)</f>
        <v>0</v>
      </c>
      <c r="H26">
        <f ca="1">IF('ORÇAMENTO LICITAÇÃO'!H25="","",'ORÇAMENTO LICITAÇÃO'!H25)</f>
        <v>0</v>
      </c>
      <c r="I26">
        <f ca="1">IF('ORÇAMENTO LICITAÇÃO'!I25="","",'ORÇAMENTO LICITAÇÃO'!I25)</f>
        <v>1</v>
      </c>
      <c r="J26">
        <f ca="1">IF('ORÇAMENTO LICITAÇÃO'!J25="","",'ORÇAMENTO LICITAÇÃO'!J25)</f>
        <v>0</v>
      </c>
      <c r="K26">
        <f ca="1">IF('ORÇAMENTO LICITAÇÃO'!K25="","",'ORÇAMENTO LICITAÇÃO'!K25)</f>
        <v>0</v>
      </c>
      <c r="L26" s="77" t="str">
        <f ca="1">IF('ORÇAMENTO LICITAÇÃO'!L25="","",'ORÇAMENTO LICITAÇÃO'!L25)</f>
        <v>F</v>
      </c>
      <c r="M26" s="12" t="str">
        <f ca="1">IF('ORÇAMENTO LICITAÇÃO'!M25="","",'ORÇAMENTO LICITAÇÃO'!M25)</f>
        <v>SERVIÇO</v>
      </c>
      <c r="N26" s="12" t="str">
        <f>IF('ORÇAMENTO LICITAÇÃO'!N25="","",'ORÇAMENTO LICITAÇÃO'!N25)</f>
        <v>SERVIÇO</v>
      </c>
      <c r="O26" s="27" t="str">
        <f ca="1">IF('ORÇAMENTO LICITAÇÃO'!O25="","",'ORÇAMENTO LICITAÇÃO'!O25)</f>
        <v>3.1.1.</v>
      </c>
      <c r="P26" s="32" t="str">
        <f>IF('ORÇAMENTO LICITAÇÃO'!P25="","",'ORÇAMENTO LICITAÇÃO'!P25)</f>
        <v>SINAPI</v>
      </c>
      <c r="Q26" s="29">
        <f>IF('ORÇAMENTO LICITAÇÃO'!Q25="","",'ORÇAMENTO LICITAÇÃO'!Q25)</f>
        <v>100309</v>
      </c>
      <c r="R26" s="28" t="str">
        <f ca="1">IF('ORÇAMENTO LICITAÇÃO'!R25="","",'ORÇAMENTO LICITAÇÃO'!R25)</f>
        <v>TÉCNICO EM SEGURANÇA DO TRABALHO COM ENCARGOS COMPLEMENTARES</v>
      </c>
      <c r="S26" s="32" t="str">
        <f ca="1">IF('ORÇAMENTO LICITAÇÃO'!S25="","",'ORÇAMENTO LICITAÇÃO'!S25)</f>
        <v>H</v>
      </c>
      <c r="T26" s="33">
        <f>IF('ORÇAMENTO LICITAÇÃO'!T25="","",'ORÇAMENTO LICITAÇÃO'!T25)</f>
        <v>2080</v>
      </c>
      <c r="U26" s="133"/>
      <c r="V26" s="107">
        <f>IF('ORÇAMENTO LICITAÇÃO'!V25="","",'ORÇAMENTO LICITAÇÃO'!V25)</f>
        <v>0.25</v>
      </c>
      <c r="W26" s="134">
        <f ca="1">IF('ORÇAMENTO LICITAÇÃO'!W25="","",'ORÇAMENTO LICITAÇÃO'!W25)</f>
        <v>62.31</v>
      </c>
      <c r="X26" s="31">
        <f ca="1">IF('ORÇAMENTO LICITAÇÃO'!X25="","",'ORÇAMENTO LICITAÇÃO'!X25)</f>
        <v>129604.8</v>
      </c>
      <c r="Y26" s="8">
        <f ca="1">IF('ORÇAMENTO LICITAÇÃO'!Y25="","",'ORÇAMENTO LICITAÇÃO'!Y25)</f>
        <v>49.85</v>
      </c>
      <c r="Z26" s="8" t="str">
        <f>IF('ORÇAMENTO LICITAÇÃO'!Z25="","",'ORÇAMENTO LICITAÇÃO'!Z25)</f>
        <v/>
      </c>
      <c r="AA26" s="7" t="str">
        <f>IF('ORÇAMENTO LICITAÇÃO'!AA25="","",'ORÇAMENTO LICITAÇÃO'!AA25)</f>
        <v>5 dias por semana, durante os 365 dias do ano = 260 dias * 8 horas por dia</v>
      </c>
      <c r="AMZ26" s="3"/>
      <c r="ANA26" s="3"/>
      <c r="ANB26" s="3"/>
      <c r="ANC26" s="3"/>
      <c r="AND26" s="3"/>
      <c r="ANE26" s="3"/>
    </row>
    <row r="27" spans="1:27 1040:1045" x14ac:dyDescent="0.25">
      <c r="A27">
        <f>IF('ORÇAMENTO LICITAÇÃO'!A26="","",'ORÇAMENTO LICITAÇÃO'!A26)</f>
        <v>2</v>
      </c>
      <c r="B27">
        <f ca="1">IF('ORÇAMENTO LICITAÇÃO'!B26="","",'ORÇAMENTO LICITAÇÃO'!B26)</f>
        <v>2</v>
      </c>
      <c r="C27">
        <f ca="1">IF('ORÇAMENTO LICITAÇÃO'!C26="","",'ORÇAMENTO LICITAÇÃO'!C26)</f>
        <v>2</v>
      </c>
      <c r="D27">
        <f ca="1">IF('ORÇAMENTO LICITAÇÃO'!D26="","",'ORÇAMENTO LICITAÇÃO'!D26)</f>
        <v>5</v>
      </c>
      <c r="E27">
        <f ca="1">IF('ORÇAMENTO LICITAÇÃO'!E26="","",'ORÇAMENTO LICITAÇÃO'!E26)</f>
        <v>3</v>
      </c>
      <c r="F27">
        <f ca="1">IF('ORÇAMENTO LICITAÇÃO'!F26="","",'ORÇAMENTO LICITAÇÃO'!F26)</f>
        <v>2</v>
      </c>
      <c r="G27">
        <f ca="1">IF('ORÇAMENTO LICITAÇÃO'!G26="","",'ORÇAMENTO LICITAÇÃO'!G26)</f>
        <v>0</v>
      </c>
      <c r="H27">
        <f ca="1">IF('ORÇAMENTO LICITAÇÃO'!H26="","",'ORÇAMENTO LICITAÇÃO'!H26)</f>
        <v>0</v>
      </c>
      <c r="I27">
        <f ca="1">IF('ORÇAMENTO LICITAÇÃO'!I26="","",'ORÇAMENTO LICITAÇÃO'!I26)</f>
        <v>0</v>
      </c>
      <c r="J27">
        <f ca="1">IF('ORÇAMENTO LICITAÇÃO'!J26="","",'ORÇAMENTO LICITAÇÃO'!J26)</f>
        <v>5</v>
      </c>
      <c r="K27" t="e">
        <f ca="1">IF('ORÇAMENTO LICITAÇÃO'!K26="","",'ORÇAMENTO LICITAÇÃO'!K26)</f>
        <v>#N/A</v>
      </c>
      <c r="L27" s="77" t="str">
        <f ca="1">IF('ORÇAMENTO LICITAÇÃO'!L26="","",'ORÇAMENTO LICITAÇÃO'!L26)</f>
        <v>F</v>
      </c>
      <c r="M27" s="12" t="str">
        <f ca="1">IF('ORÇAMENTO LICITAÇÃO'!M26="","",'ORÇAMENTO LICITAÇÃO'!M26)</f>
        <v>NÍVEL 2</v>
      </c>
      <c r="N27" s="12" t="str">
        <f>IF('ORÇAMENTO LICITAÇÃO'!N26="","",'ORÇAMENTO LICITAÇÃO'!N26)</f>
        <v>NÍVEL 2</v>
      </c>
      <c r="O27" s="27" t="str">
        <f ca="1">IF('ORÇAMENTO LICITAÇÃO'!O26="","",'ORÇAMENTO LICITAÇÃO'!O26)</f>
        <v>3.2.</v>
      </c>
      <c r="P27" s="32" t="str">
        <f>IF('ORÇAMENTO LICITAÇÃO'!P26="","",'ORÇAMENTO LICITAÇÃO'!P26)</f>
        <v/>
      </c>
      <c r="Q27" s="29" t="str">
        <f>IF('ORÇAMENTO LICITAÇÃO'!Q26="","",'ORÇAMENTO LICITAÇÃO'!Q26)</f>
        <v/>
      </c>
      <c r="R27" s="28" t="str">
        <f>IF('ORÇAMENTO LICITAÇÃO'!R26="","",'ORÇAMENTO LICITAÇÃO'!R26)</f>
        <v>ANDAIME E LINHA DE VIDA</v>
      </c>
      <c r="S27" s="32" t="str">
        <f ca="1">IF('ORÇAMENTO LICITAÇÃO'!S26="","",'ORÇAMENTO LICITAÇÃO'!S26)</f>
        <v>---</v>
      </c>
      <c r="T27" s="33" t="str">
        <f>IF('ORÇAMENTO LICITAÇÃO'!T26="","",'ORÇAMENTO LICITAÇÃO'!T26)</f>
        <v/>
      </c>
      <c r="U27" s="133"/>
      <c r="V27" s="107" t="str">
        <f>IF('ORÇAMENTO LICITAÇÃO'!V26="","",'ORÇAMENTO LICITAÇÃO'!V26)</f>
        <v/>
      </c>
      <c r="W27" s="134" t="str">
        <f>IF('ORÇAMENTO LICITAÇÃO'!W26="","",'ORÇAMENTO LICITAÇÃO'!W26)</f>
        <v>---</v>
      </c>
      <c r="X27" s="31">
        <f ca="1">IF('ORÇAMENTO LICITAÇÃO'!X26="","",'ORÇAMENTO LICITAÇÃO'!X26)</f>
        <v>60795</v>
      </c>
      <c r="Y27" s="8" t="str">
        <f ca="1">IF('ORÇAMENTO LICITAÇÃO'!Y26="","",'ORÇAMENTO LICITAÇÃO'!Y26)</f>
        <v>---</v>
      </c>
      <c r="Z27" s="8" t="str">
        <f>IF('ORÇAMENTO LICITAÇÃO'!Z26="","",'ORÇAMENTO LICITAÇÃO'!Z26)</f>
        <v/>
      </c>
      <c r="AA27" s="7" t="str">
        <f>IF('ORÇAMENTO LICITAÇÃO'!AA26="","",'ORÇAMENTO LICITAÇÃO'!AA26)</f>
        <v/>
      </c>
      <c r="AMZ27" s="3"/>
      <c r="ANA27" s="3"/>
      <c r="ANB27" s="3"/>
      <c r="ANC27" s="3"/>
      <c r="AND27" s="3"/>
      <c r="ANE27" s="3"/>
    </row>
    <row r="28" spans="1:27 1040:1045" ht="60" x14ac:dyDescent="0.25">
      <c r="A28" t="str">
        <f>IF('ORÇAMENTO LICITAÇÃO'!A27="","",'ORÇAMENTO LICITAÇÃO'!A27)</f>
        <v>S</v>
      </c>
      <c r="B28">
        <f ca="1">IF('ORÇAMENTO LICITAÇÃO'!B27="","",'ORÇAMENTO LICITAÇÃO'!B27)</f>
        <v>2</v>
      </c>
      <c r="C28" t="str">
        <f ca="1">IF('ORÇAMENTO LICITAÇÃO'!C27="","",'ORÇAMENTO LICITAÇÃO'!C27)</f>
        <v>S</v>
      </c>
      <c r="D28">
        <f ca="1">IF('ORÇAMENTO LICITAÇÃO'!D27="","",'ORÇAMENTO LICITAÇÃO'!D27)</f>
        <v>0</v>
      </c>
      <c r="E28">
        <f ca="1">IF('ORÇAMENTO LICITAÇÃO'!E27="","",'ORÇAMENTO LICITAÇÃO'!E27)</f>
        <v>3</v>
      </c>
      <c r="F28">
        <f ca="1">IF('ORÇAMENTO LICITAÇÃO'!F27="","",'ORÇAMENTO LICITAÇÃO'!F27)</f>
        <v>2</v>
      </c>
      <c r="G28">
        <f ca="1">IF('ORÇAMENTO LICITAÇÃO'!G27="","",'ORÇAMENTO LICITAÇÃO'!G27)</f>
        <v>0</v>
      </c>
      <c r="H28">
        <f ca="1">IF('ORÇAMENTO LICITAÇÃO'!H27="","",'ORÇAMENTO LICITAÇÃO'!H27)</f>
        <v>0</v>
      </c>
      <c r="I28">
        <f ca="1">IF('ORÇAMENTO LICITAÇÃO'!I27="","",'ORÇAMENTO LICITAÇÃO'!I27)</f>
        <v>1</v>
      </c>
      <c r="J28">
        <f ca="1">IF('ORÇAMENTO LICITAÇÃO'!J27="","",'ORÇAMENTO LICITAÇÃO'!J27)</f>
        <v>0</v>
      </c>
      <c r="K28">
        <f ca="1">IF('ORÇAMENTO LICITAÇÃO'!K27="","",'ORÇAMENTO LICITAÇÃO'!K27)</f>
        <v>0</v>
      </c>
      <c r="L28" s="77" t="str">
        <f ca="1">IF('ORÇAMENTO LICITAÇÃO'!L27="","",'ORÇAMENTO LICITAÇÃO'!L27)</f>
        <v>F</v>
      </c>
      <c r="M28" s="12" t="str">
        <f ca="1">IF('ORÇAMENTO LICITAÇÃO'!M27="","",'ORÇAMENTO LICITAÇÃO'!M27)</f>
        <v>SERVIÇO</v>
      </c>
      <c r="N28" s="12" t="str">
        <f>IF('ORÇAMENTO LICITAÇÃO'!N27="","",'ORÇAMENTO LICITAÇÃO'!N27)</f>
        <v>SERVIÇO</v>
      </c>
      <c r="O28" s="27" t="str">
        <f ca="1">IF('ORÇAMENTO LICITAÇÃO'!O27="","",'ORÇAMENTO LICITAÇÃO'!O27)</f>
        <v>3.2.1.</v>
      </c>
      <c r="P28" s="32" t="str">
        <f>IF('ORÇAMENTO LICITAÇÃO'!P27="","",'ORÇAMENTO LICITAÇÃO'!P27)</f>
        <v>SEINFRA</v>
      </c>
      <c r="Q28" s="29" t="str">
        <f>IF('ORÇAMENTO LICITAÇÃO'!Q27="","",'ORÇAMENTO LICITAÇÃO'!Q27)</f>
        <v>ED-9076</v>
      </c>
      <c r="R28" s="28" t="str">
        <f ca="1">IF('ORÇAMENTO LICITAÇÃO'!R27="","",'ORÇAMENTO LICITAÇÃO'!R27)</f>
        <v>FORNECIMENTO DE ANDAIME METÁLICO TUBULAR TIPO TORRE (LOCAÇÃO), INCLUSIVE RODÍZIOS, EXCLUSIVE MONTAGEM E DESMONTAGEM</v>
      </c>
      <c r="S28" s="32" t="str">
        <f ca="1">IF('ORÇAMENTO LICITAÇÃO'!S27="","",'ORÇAMENTO LICITAÇÃO'!S27)</f>
        <v>mxmês</v>
      </c>
      <c r="T28" s="33">
        <f>IF('ORÇAMENTO LICITAÇÃO'!T27="","",'ORÇAMENTO LICITAÇÃO'!T27)</f>
        <v>600</v>
      </c>
      <c r="U28" s="133"/>
      <c r="V28" s="107">
        <f>IF('ORÇAMENTO LICITAÇÃO'!V27="","",'ORÇAMENTO LICITAÇÃO'!V27)</f>
        <v>0.25</v>
      </c>
      <c r="W28" s="134">
        <f ca="1">IF('ORÇAMENTO LICITAÇÃO'!W27="","",'ORÇAMENTO LICITAÇÃO'!W27)</f>
        <v>26.41</v>
      </c>
      <c r="X28" s="31">
        <f ca="1">IF('ORÇAMENTO LICITAÇÃO'!X27="","",'ORÇAMENTO LICITAÇÃO'!X27)</f>
        <v>15846</v>
      </c>
      <c r="Y28" s="8">
        <f ca="1">IF('ORÇAMENTO LICITAÇÃO'!Y27="","",'ORÇAMENTO LICITAÇÃO'!Y27)</f>
        <v>21.13</v>
      </c>
      <c r="Z28" s="8" t="str">
        <f>IF('ORÇAMENTO LICITAÇÃO'!Z27="","",'ORÇAMENTO LICITAÇÃO'!Z27)</f>
        <v/>
      </c>
      <c r="AA28" s="7" t="str">
        <f>IF('ORÇAMENTO LICITAÇÃO'!AA27="","",'ORÇAMENTO LICITAÇÃO'!AA27)</f>
        <v>Foi estimado 20 metros de andaime para cada 1000 m² de obra = 600 mxmês, para cada locação de 20 metros é estimado 1 mês da locação destes andaimes</v>
      </c>
      <c r="AMZ28" s="3"/>
      <c r="ANA28" s="3"/>
      <c r="ANB28" s="3"/>
      <c r="ANC28" s="3"/>
      <c r="AND28" s="3"/>
      <c r="ANE28" s="3"/>
    </row>
    <row r="29" spans="1:27 1040:1045" ht="45" x14ac:dyDescent="0.25">
      <c r="A29" t="str">
        <f>IF('ORÇAMENTO LICITAÇÃO'!A28="","",'ORÇAMENTO LICITAÇÃO'!A28)</f>
        <v>S</v>
      </c>
      <c r="B29">
        <f ca="1">IF('ORÇAMENTO LICITAÇÃO'!B28="","",'ORÇAMENTO LICITAÇÃO'!B28)</f>
        <v>2</v>
      </c>
      <c r="C29" t="str">
        <f ca="1">IF('ORÇAMENTO LICITAÇÃO'!C28="","",'ORÇAMENTO LICITAÇÃO'!C28)</f>
        <v>S</v>
      </c>
      <c r="D29">
        <f ca="1">IF('ORÇAMENTO LICITAÇÃO'!D28="","",'ORÇAMENTO LICITAÇÃO'!D28)</f>
        <v>0</v>
      </c>
      <c r="E29">
        <f ca="1">IF('ORÇAMENTO LICITAÇÃO'!E28="","",'ORÇAMENTO LICITAÇÃO'!E28)</f>
        <v>3</v>
      </c>
      <c r="F29">
        <f ca="1">IF('ORÇAMENTO LICITAÇÃO'!F28="","",'ORÇAMENTO LICITAÇÃO'!F28)</f>
        <v>2</v>
      </c>
      <c r="G29">
        <f ca="1">IF('ORÇAMENTO LICITAÇÃO'!G28="","",'ORÇAMENTO LICITAÇÃO'!G28)</f>
        <v>0</v>
      </c>
      <c r="H29">
        <f ca="1">IF('ORÇAMENTO LICITAÇÃO'!H28="","",'ORÇAMENTO LICITAÇÃO'!H28)</f>
        <v>0</v>
      </c>
      <c r="I29">
        <f ca="1">IF('ORÇAMENTO LICITAÇÃO'!I28="","",'ORÇAMENTO LICITAÇÃO'!I28)</f>
        <v>2</v>
      </c>
      <c r="J29">
        <f ca="1">IF('ORÇAMENTO LICITAÇÃO'!J28="","",'ORÇAMENTO LICITAÇÃO'!J28)</f>
        <v>0</v>
      </c>
      <c r="K29">
        <f ca="1">IF('ORÇAMENTO LICITAÇÃO'!K28="","",'ORÇAMENTO LICITAÇÃO'!K28)</f>
        <v>0</v>
      </c>
      <c r="L29" s="77" t="str">
        <f ca="1">IF('ORÇAMENTO LICITAÇÃO'!L28="","",'ORÇAMENTO LICITAÇÃO'!L28)</f>
        <v>F</v>
      </c>
      <c r="M29" s="12" t="str">
        <f ca="1">IF('ORÇAMENTO LICITAÇÃO'!M28="","",'ORÇAMENTO LICITAÇÃO'!M28)</f>
        <v>SERVIÇO</v>
      </c>
      <c r="N29" s="12" t="str">
        <f>IF('ORÇAMENTO LICITAÇÃO'!N28="","",'ORÇAMENTO LICITAÇÃO'!N28)</f>
        <v>SERVIÇO</v>
      </c>
      <c r="O29" s="27" t="str">
        <f ca="1">IF('ORÇAMENTO LICITAÇÃO'!O28="","",'ORÇAMENTO LICITAÇÃO'!O28)</f>
        <v>3.2.2.</v>
      </c>
      <c r="P29" s="32" t="str">
        <f>IF('ORÇAMENTO LICITAÇÃO'!P28="","",'ORÇAMENTO LICITAÇÃO'!P28)</f>
        <v>SEINFRA</v>
      </c>
      <c r="Q29" s="29" t="str">
        <f>IF('ORÇAMENTO LICITAÇÃO'!Q28="","",'ORÇAMENTO LICITAÇÃO'!Q28)</f>
        <v>ED-9077</v>
      </c>
      <c r="R29" s="28" t="str">
        <f ca="1">IF('ORÇAMENTO LICITAÇÃO'!R28="","",'ORÇAMENTO LICITAÇÃO'!R28)</f>
        <v>MONTAGEM E DESMONTAGEM DE ANDAIME METÁLICO TUBULAR TIPO TORRE, EXCLUSIVE FORNECIMENTO DO ANDAIME</v>
      </c>
      <c r="S29" s="32" t="str">
        <f ca="1">IF('ORÇAMENTO LICITAÇÃO'!S28="","",'ORÇAMENTO LICITAÇÃO'!S28)</f>
        <v>m</v>
      </c>
      <c r="T29" s="33">
        <f>IF('ORÇAMENTO LICITAÇÃO'!T28="","",'ORÇAMENTO LICITAÇÃO'!T28)</f>
        <v>600</v>
      </c>
      <c r="U29" s="133"/>
      <c r="V29" s="107">
        <f>IF('ORÇAMENTO LICITAÇÃO'!V28="","",'ORÇAMENTO LICITAÇÃO'!V28)</f>
        <v>0.25</v>
      </c>
      <c r="W29" s="134">
        <f ca="1">IF('ORÇAMENTO LICITAÇÃO'!W28="","",'ORÇAMENTO LICITAÇÃO'!W28)</f>
        <v>15.05</v>
      </c>
      <c r="X29" s="31">
        <f ca="1">IF('ORÇAMENTO LICITAÇÃO'!X28="","",'ORÇAMENTO LICITAÇÃO'!X28)</f>
        <v>9030</v>
      </c>
      <c r="Y29" s="8">
        <f ca="1">IF('ORÇAMENTO LICITAÇÃO'!Y28="","",'ORÇAMENTO LICITAÇÃO'!Y28)</f>
        <v>12.04</v>
      </c>
      <c r="Z29" s="8" t="str">
        <f>IF('ORÇAMENTO LICITAÇÃO'!Z28="","",'ORÇAMENTO LICITAÇÃO'!Z28)</f>
        <v/>
      </c>
      <c r="AA29" s="7" t="str">
        <f>IF('ORÇAMENTO LICITAÇÃO'!AA28="","",'ORÇAMENTO LICITAÇÃO'!AA28)</f>
        <v>Foi estimado 20 metros de andaime para cada 1000 m² de obra = 600 m</v>
      </c>
      <c r="AMZ29" s="3"/>
      <c r="ANA29" s="3"/>
      <c r="ANB29" s="3"/>
      <c r="ANC29" s="3"/>
      <c r="AND29" s="3"/>
      <c r="ANE29" s="3"/>
    </row>
    <row r="30" spans="1:27 1040:1045" ht="45" x14ac:dyDescent="0.25">
      <c r="A30" t="str">
        <f>IF('ORÇAMENTO LICITAÇÃO'!A29="","",'ORÇAMENTO LICITAÇÃO'!A29)</f>
        <v>S</v>
      </c>
      <c r="B30">
        <f ca="1">IF('ORÇAMENTO LICITAÇÃO'!B29="","",'ORÇAMENTO LICITAÇÃO'!B29)</f>
        <v>2</v>
      </c>
      <c r="C30" t="str">
        <f ca="1">IF('ORÇAMENTO LICITAÇÃO'!C29="","",'ORÇAMENTO LICITAÇÃO'!C29)</f>
        <v>S</v>
      </c>
      <c r="D30">
        <f ca="1">IF('ORÇAMENTO LICITAÇÃO'!D29="","",'ORÇAMENTO LICITAÇÃO'!D29)</f>
        <v>0</v>
      </c>
      <c r="E30">
        <f ca="1">IF('ORÇAMENTO LICITAÇÃO'!E29="","",'ORÇAMENTO LICITAÇÃO'!E29)</f>
        <v>3</v>
      </c>
      <c r="F30">
        <f ca="1">IF('ORÇAMENTO LICITAÇÃO'!F29="","",'ORÇAMENTO LICITAÇÃO'!F29)</f>
        <v>2</v>
      </c>
      <c r="G30">
        <f ca="1">IF('ORÇAMENTO LICITAÇÃO'!G29="","",'ORÇAMENTO LICITAÇÃO'!G29)</f>
        <v>0</v>
      </c>
      <c r="H30">
        <f ca="1">IF('ORÇAMENTO LICITAÇÃO'!H29="","",'ORÇAMENTO LICITAÇÃO'!H29)</f>
        <v>0</v>
      </c>
      <c r="I30">
        <f ca="1">IF('ORÇAMENTO LICITAÇÃO'!I29="","",'ORÇAMENTO LICITAÇÃO'!I29)</f>
        <v>3</v>
      </c>
      <c r="J30">
        <f ca="1">IF('ORÇAMENTO LICITAÇÃO'!J29="","",'ORÇAMENTO LICITAÇÃO'!J29)</f>
        <v>0</v>
      </c>
      <c r="K30">
        <f ca="1">IF('ORÇAMENTO LICITAÇÃO'!K29="","",'ORÇAMENTO LICITAÇÃO'!K29)</f>
        <v>0</v>
      </c>
      <c r="L30" s="77" t="str">
        <f ca="1">IF('ORÇAMENTO LICITAÇÃO'!L29="","",'ORÇAMENTO LICITAÇÃO'!L29)</f>
        <v>F</v>
      </c>
      <c r="M30" s="12" t="str">
        <f ca="1">IF('ORÇAMENTO LICITAÇÃO'!M29="","",'ORÇAMENTO LICITAÇÃO'!M29)</f>
        <v>SERVIÇO</v>
      </c>
      <c r="N30" s="12" t="str">
        <f>IF('ORÇAMENTO LICITAÇÃO'!N29="","",'ORÇAMENTO LICITAÇÃO'!N29)</f>
        <v>SERVIÇO</v>
      </c>
      <c r="O30" s="27" t="str">
        <f ca="1">IF('ORÇAMENTO LICITAÇÃO'!O29="","",'ORÇAMENTO LICITAÇÃO'!O29)</f>
        <v>3.2.3.</v>
      </c>
      <c r="P30" s="32" t="str">
        <f>IF('ORÇAMENTO LICITAÇÃO'!P29="","",'ORÇAMENTO LICITAÇÃO'!P29)</f>
        <v>SEINFRA</v>
      </c>
      <c r="Q30" s="29" t="str">
        <f>IF('ORÇAMENTO LICITAÇÃO'!Q29="","",'ORÇAMENTO LICITAÇÃO'!Q29)</f>
        <v>ED-9126</v>
      </c>
      <c r="R30" s="28" t="str">
        <f ca="1">IF('ORÇAMENTO LICITAÇÃO'!R29="","",'ORÇAMENTO LICITAÇÃO'!R29)</f>
        <v>LINHA DE VIDA HORIZONTAL PROVISÓRIA EM CORDA PARA TRABALHOS EM COBERTURAS E TELHADOS</v>
      </c>
      <c r="S30" s="32" t="str">
        <f ca="1">IF('ORÇAMENTO LICITAÇÃO'!S29="","",'ORÇAMENTO LICITAÇÃO'!S29)</f>
        <v>m</v>
      </c>
      <c r="T30" s="33">
        <f>IF('ORÇAMENTO LICITAÇÃO'!T29="","",'ORÇAMENTO LICITAÇÃO'!T29)</f>
        <v>3900</v>
      </c>
      <c r="U30" s="133"/>
      <c r="V30" s="107">
        <f>IF('ORÇAMENTO LICITAÇÃO'!V29="","",'ORÇAMENTO LICITAÇÃO'!V29)</f>
        <v>0.25</v>
      </c>
      <c r="W30" s="134">
        <f ca="1">IF('ORÇAMENTO LICITAÇÃO'!W29="","",'ORÇAMENTO LICITAÇÃO'!W29)</f>
        <v>9.2100000000000009</v>
      </c>
      <c r="X30" s="31">
        <f ca="1">IF('ORÇAMENTO LICITAÇÃO'!X29="","",'ORÇAMENTO LICITAÇÃO'!X29)</f>
        <v>35919</v>
      </c>
      <c r="Y30" s="8">
        <f ca="1">IF('ORÇAMENTO LICITAÇÃO'!Y29="","",'ORÇAMENTO LICITAÇÃO'!Y29)</f>
        <v>7.37</v>
      </c>
      <c r="Z30" s="8" t="str">
        <f>IF('ORÇAMENTO LICITAÇÃO'!Z29="","",'ORÇAMENTO LICITAÇÃO'!Z29)</f>
        <v/>
      </c>
      <c r="AA30" s="7" t="str">
        <f>IF('ORÇAMENTO LICITAÇÃO'!AA29="","",'ORÇAMENTO LICITAÇÃO'!AA29)</f>
        <v>É estimado para a linha de vida, 130 metros lineares para cada 1000 m² de telhado = 130*30000/1000</v>
      </c>
      <c r="AMZ30" s="3"/>
      <c r="ANA30" s="3"/>
      <c r="ANB30" s="3"/>
      <c r="ANC30" s="3"/>
      <c r="AND30" s="3"/>
      <c r="ANE30" s="3"/>
    </row>
    <row r="31" spans="1:27 1040:1045" x14ac:dyDescent="0.25">
      <c r="A31" t="e">
        <f>IF('ORÇAMENTO LICITAÇÃO'!#REF!="","",'ORÇAMENTO LICITAÇÃO'!#REF!)</f>
        <v>#REF!</v>
      </c>
      <c r="B31" t="e">
        <f>IF('ORÇAMENTO LICITAÇÃO'!#REF!="","",'ORÇAMENTO LICITAÇÃO'!#REF!)</f>
        <v>#REF!</v>
      </c>
      <c r="C31" t="e">
        <f>IF('ORÇAMENTO LICITAÇÃO'!#REF!="","",'ORÇAMENTO LICITAÇÃO'!#REF!)</f>
        <v>#REF!</v>
      </c>
      <c r="D31" t="e">
        <f>IF('ORÇAMENTO LICITAÇÃO'!#REF!="","",'ORÇAMENTO LICITAÇÃO'!#REF!)</f>
        <v>#REF!</v>
      </c>
      <c r="E31" t="e">
        <f>IF('ORÇAMENTO LICITAÇÃO'!#REF!="","",'ORÇAMENTO LICITAÇÃO'!#REF!)</f>
        <v>#REF!</v>
      </c>
      <c r="F31" t="e">
        <f>IF('ORÇAMENTO LICITAÇÃO'!#REF!="","",'ORÇAMENTO LICITAÇÃO'!#REF!)</f>
        <v>#REF!</v>
      </c>
      <c r="G31" t="e">
        <f>IF('ORÇAMENTO LICITAÇÃO'!#REF!="","",'ORÇAMENTO LICITAÇÃO'!#REF!)</f>
        <v>#REF!</v>
      </c>
      <c r="H31" t="e">
        <f>IF('ORÇAMENTO LICITAÇÃO'!#REF!="","",'ORÇAMENTO LICITAÇÃO'!#REF!)</f>
        <v>#REF!</v>
      </c>
      <c r="I31" t="e">
        <f>IF('ORÇAMENTO LICITAÇÃO'!#REF!="","",'ORÇAMENTO LICITAÇÃO'!#REF!)</f>
        <v>#REF!</v>
      </c>
      <c r="J31" t="e">
        <f>IF('ORÇAMENTO LICITAÇÃO'!#REF!="","",'ORÇAMENTO LICITAÇÃO'!#REF!)</f>
        <v>#REF!</v>
      </c>
      <c r="K31" t="e">
        <f>IF('ORÇAMENTO LICITAÇÃO'!#REF!="","",'ORÇAMENTO LICITAÇÃO'!#REF!)</f>
        <v>#REF!</v>
      </c>
      <c r="L31" s="77" t="e">
        <f>IF('ORÇAMENTO LICITAÇÃO'!#REF!="","",'ORÇAMENTO LICITAÇÃO'!#REF!)</f>
        <v>#REF!</v>
      </c>
      <c r="M31" s="12" t="e">
        <f>IF('ORÇAMENTO LICITAÇÃO'!#REF!="","",'ORÇAMENTO LICITAÇÃO'!#REF!)</f>
        <v>#REF!</v>
      </c>
      <c r="N31" s="12" t="e">
        <f>IF('ORÇAMENTO LICITAÇÃO'!#REF!="","",'ORÇAMENTO LICITAÇÃO'!#REF!)</f>
        <v>#REF!</v>
      </c>
      <c r="O31" s="27" t="e">
        <f>IF('ORÇAMENTO LICITAÇÃO'!#REF!="","",'ORÇAMENTO LICITAÇÃO'!#REF!)</f>
        <v>#REF!</v>
      </c>
      <c r="P31" s="32" t="e">
        <f>IF('ORÇAMENTO LICITAÇÃO'!#REF!="","",'ORÇAMENTO LICITAÇÃO'!#REF!)</f>
        <v>#REF!</v>
      </c>
      <c r="Q31" s="29" t="e">
        <f>IF('ORÇAMENTO LICITAÇÃO'!#REF!="","",'ORÇAMENTO LICITAÇÃO'!#REF!)</f>
        <v>#REF!</v>
      </c>
      <c r="R31" s="28" t="e">
        <f>IF('ORÇAMENTO LICITAÇÃO'!#REF!="","",'ORÇAMENTO LICITAÇÃO'!#REF!)</f>
        <v>#REF!</v>
      </c>
      <c r="S31" s="32" t="e">
        <f>IF('ORÇAMENTO LICITAÇÃO'!#REF!="","",'ORÇAMENTO LICITAÇÃO'!#REF!)</f>
        <v>#REF!</v>
      </c>
      <c r="T31" s="33" t="e">
        <f>IF('ORÇAMENTO LICITAÇÃO'!#REF!="","",'ORÇAMENTO LICITAÇÃO'!#REF!)</f>
        <v>#REF!</v>
      </c>
      <c r="U31" s="133"/>
      <c r="V31" s="107" t="e">
        <f>IF('ORÇAMENTO LICITAÇÃO'!#REF!="","",'ORÇAMENTO LICITAÇÃO'!#REF!)</f>
        <v>#REF!</v>
      </c>
      <c r="W31" s="134" t="e">
        <f>IF('ORÇAMENTO LICITAÇÃO'!#REF!="","",'ORÇAMENTO LICITAÇÃO'!#REF!)</f>
        <v>#REF!</v>
      </c>
      <c r="X31" s="31" t="e">
        <f>IF('ORÇAMENTO LICITAÇÃO'!#REF!="","",'ORÇAMENTO LICITAÇÃO'!#REF!)</f>
        <v>#REF!</v>
      </c>
      <c r="Y31" s="8" t="e">
        <f>IF('ORÇAMENTO LICITAÇÃO'!#REF!="","",'ORÇAMENTO LICITAÇÃO'!#REF!)</f>
        <v>#REF!</v>
      </c>
      <c r="Z31" s="8" t="e">
        <f>IF('ORÇAMENTO LICITAÇÃO'!#REF!="","",'ORÇAMENTO LICITAÇÃO'!#REF!)</f>
        <v>#REF!</v>
      </c>
      <c r="AA31" s="7" t="e">
        <f>IF('ORÇAMENTO LICITAÇÃO'!#REF!="","",'ORÇAMENTO LICITAÇÃO'!#REF!)</f>
        <v>#REF!</v>
      </c>
      <c r="AMZ31" s="3"/>
      <c r="ANA31" s="3"/>
      <c r="ANB31" s="3"/>
      <c r="ANC31" s="3"/>
      <c r="AND31" s="3"/>
      <c r="ANE31" s="3"/>
    </row>
    <row r="32" spans="1:27 1040:1045" x14ac:dyDescent="0.25">
      <c r="A32" t="e">
        <f>IF('ORÇAMENTO LICITAÇÃO'!#REF!="","",'ORÇAMENTO LICITAÇÃO'!#REF!)</f>
        <v>#REF!</v>
      </c>
      <c r="B32" t="e">
        <f>IF('ORÇAMENTO LICITAÇÃO'!#REF!="","",'ORÇAMENTO LICITAÇÃO'!#REF!)</f>
        <v>#REF!</v>
      </c>
      <c r="C32" t="e">
        <f>IF('ORÇAMENTO LICITAÇÃO'!#REF!="","",'ORÇAMENTO LICITAÇÃO'!#REF!)</f>
        <v>#REF!</v>
      </c>
      <c r="D32" t="e">
        <f>IF('ORÇAMENTO LICITAÇÃO'!#REF!="","",'ORÇAMENTO LICITAÇÃO'!#REF!)</f>
        <v>#REF!</v>
      </c>
      <c r="E32" t="e">
        <f>IF('ORÇAMENTO LICITAÇÃO'!#REF!="","",'ORÇAMENTO LICITAÇÃO'!#REF!)</f>
        <v>#REF!</v>
      </c>
      <c r="F32" t="e">
        <f>IF('ORÇAMENTO LICITAÇÃO'!#REF!="","",'ORÇAMENTO LICITAÇÃO'!#REF!)</f>
        <v>#REF!</v>
      </c>
      <c r="G32" t="e">
        <f>IF('ORÇAMENTO LICITAÇÃO'!#REF!="","",'ORÇAMENTO LICITAÇÃO'!#REF!)</f>
        <v>#REF!</v>
      </c>
      <c r="H32" t="e">
        <f>IF('ORÇAMENTO LICITAÇÃO'!#REF!="","",'ORÇAMENTO LICITAÇÃO'!#REF!)</f>
        <v>#REF!</v>
      </c>
      <c r="I32" t="e">
        <f>IF('ORÇAMENTO LICITAÇÃO'!#REF!="","",'ORÇAMENTO LICITAÇÃO'!#REF!)</f>
        <v>#REF!</v>
      </c>
      <c r="J32" t="e">
        <f>IF('ORÇAMENTO LICITAÇÃO'!#REF!="","",'ORÇAMENTO LICITAÇÃO'!#REF!)</f>
        <v>#REF!</v>
      </c>
      <c r="K32" t="e">
        <f>IF('ORÇAMENTO LICITAÇÃO'!#REF!="","",'ORÇAMENTO LICITAÇÃO'!#REF!)</f>
        <v>#REF!</v>
      </c>
      <c r="L32" s="77" t="e">
        <f>IF('ORÇAMENTO LICITAÇÃO'!#REF!="","",'ORÇAMENTO LICITAÇÃO'!#REF!)</f>
        <v>#REF!</v>
      </c>
      <c r="M32" s="12" t="e">
        <f>IF('ORÇAMENTO LICITAÇÃO'!#REF!="","",'ORÇAMENTO LICITAÇÃO'!#REF!)</f>
        <v>#REF!</v>
      </c>
      <c r="N32" s="12" t="e">
        <f>IF('ORÇAMENTO LICITAÇÃO'!#REF!="","",'ORÇAMENTO LICITAÇÃO'!#REF!)</f>
        <v>#REF!</v>
      </c>
      <c r="O32" s="27" t="e">
        <f>IF('ORÇAMENTO LICITAÇÃO'!#REF!="","",'ORÇAMENTO LICITAÇÃO'!#REF!)</f>
        <v>#REF!</v>
      </c>
      <c r="P32" s="32" t="e">
        <f>IF('ORÇAMENTO LICITAÇÃO'!#REF!="","",'ORÇAMENTO LICITAÇÃO'!#REF!)</f>
        <v>#REF!</v>
      </c>
      <c r="Q32" s="29" t="e">
        <f>IF('ORÇAMENTO LICITAÇÃO'!#REF!="","",'ORÇAMENTO LICITAÇÃO'!#REF!)</f>
        <v>#REF!</v>
      </c>
      <c r="R32" s="28" t="e">
        <f>IF('ORÇAMENTO LICITAÇÃO'!#REF!="","",'ORÇAMENTO LICITAÇÃO'!#REF!)</f>
        <v>#REF!</v>
      </c>
      <c r="S32" s="32" t="e">
        <f>IF('ORÇAMENTO LICITAÇÃO'!#REF!="","",'ORÇAMENTO LICITAÇÃO'!#REF!)</f>
        <v>#REF!</v>
      </c>
      <c r="T32" s="33" t="e">
        <f>IF('ORÇAMENTO LICITAÇÃO'!#REF!="","",'ORÇAMENTO LICITAÇÃO'!#REF!)</f>
        <v>#REF!</v>
      </c>
      <c r="U32" s="133"/>
      <c r="V32" s="107" t="e">
        <f>IF('ORÇAMENTO LICITAÇÃO'!#REF!="","",'ORÇAMENTO LICITAÇÃO'!#REF!)</f>
        <v>#REF!</v>
      </c>
      <c r="W32" s="134" t="e">
        <f>IF('ORÇAMENTO LICITAÇÃO'!#REF!="","",'ORÇAMENTO LICITAÇÃO'!#REF!)</f>
        <v>#REF!</v>
      </c>
      <c r="X32" s="31" t="e">
        <f>IF('ORÇAMENTO LICITAÇÃO'!#REF!="","",'ORÇAMENTO LICITAÇÃO'!#REF!)</f>
        <v>#REF!</v>
      </c>
      <c r="Y32" s="8" t="e">
        <f>IF('ORÇAMENTO LICITAÇÃO'!#REF!="","",'ORÇAMENTO LICITAÇÃO'!#REF!)</f>
        <v>#REF!</v>
      </c>
      <c r="Z32" s="8" t="e">
        <f>IF('ORÇAMENTO LICITAÇÃO'!#REF!="","",'ORÇAMENTO LICITAÇÃO'!#REF!)</f>
        <v>#REF!</v>
      </c>
      <c r="AA32" s="7" t="e">
        <f>IF('ORÇAMENTO LICITAÇÃO'!#REF!="","",'ORÇAMENTO LICITAÇÃO'!#REF!)</f>
        <v>#REF!</v>
      </c>
      <c r="AMZ32" s="3"/>
      <c r="ANA32" s="3"/>
      <c r="ANB32" s="3"/>
      <c r="ANC32" s="3"/>
      <c r="AND32" s="3"/>
      <c r="ANE32" s="3"/>
    </row>
    <row r="33" spans="1:27 1040:1045" x14ac:dyDescent="0.25">
      <c r="A33" t="e">
        <f>IF('ORÇAMENTO LICITAÇÃO'!#REF!="","",'ORÇAMENTO LICITAÇÃO'!#REF!)</f>
        <v>#REF!</v>
      </c>
      <c r="B33" t="e">
        <f>IF('ORÇAMENTO LICITAÇÃO'!#REF!="","",'ORÇAMENTO LICITAÇÃO'!#REF!)</f>
        <v>#REF!</v>
      </c>
      <c r="C33" t="e">
        <f>IF('ORÇAMENTO LICITAÇÃO'!#REF!="","",'ORÇAMENTO LICITAÇÃO'!#REF!)</f>
        <v>#REF!</v>
      </c>
      <c r="D33" t="e">
        <f>IF('ORÇAMENTO LICITAÇÃO'!#REF!="","",'ORÇAMENTO LICITAÇÃO'!#REF!)</f>
        <v>#REF!</v>
      </c>
      <c r="E33" t="e">
        <f>IF('ORÇAMENTO LICITAÇÃO'!#REF!="","",'ORÇAMENTO LICITAÇÃO'!#REF!)</f>
        <v>#REF!</v>
      </c>
      <c r="F33" t="e">
        <f>IF('ORÇAMENTO LICITAÇÃO'!#REF!="","",'ORÇAMENTO LICITAÇÃO'!#REF!)</f>
        <v>#REF!</v>
      </c>
      <c r="G33" t="e">
        <f>IF('ORÇAMENTO LICITAÇÃO'!#REF!="","",'ORÇAMENTO LICITAÇÃO'!#REF!)</f>
        <v>#REF!</v>
      </c>
      <c r="H33" t="e">
        <f>IF('ORÇAMENTO LICITAÇÃO'!#REF!="","",'ORÇAMENTO LICITAÇÃO'!#REF!)</f>
        <v>#REF!</v>
      </c>
      <c r="I33" t="e">
        <f>IF('ORÇAMENTO LICITAÇÃO'!#REF!="","",'ORÇAMENTO LICITAÇÃO'!#REF!)</f>
        <v>#REF!</v>
      </c>
      <c r="J33" t="e">
        <f>IF('ORÇAMENTO LICITAÇÃO'!#REF!="","",'ORÇAMENTO LICITAÇÃO'!#REF!)</f>
        <v>#REF!</v>
      </c>
      <c r="K33" t="e">
        <f>IF('ORÇAMENTO LICITAÇÃO'!#REF!="","",'ORÇAMENTO LICITAÇÃO'!#REF!)</f>
        <v>#REF!</v>
      </c>
      <c r="L33" s="77" t="e">
        <f>IF('ORÇAMENTO LICITAÇÃO'!#REF!="","",'ORÇAMENTO LICITAÇÃO'!#REF!)</f>
        <v>#REF!</v>
      </c>
      <c r="M33" s="12" t="e">
        <f>IF('ORÇAMENTO LICITAÇÃO'!#REF!="","",'ORÇAMENTO LICITAÇÃO'!#REF!)</f>
        <v>#REF!</v>
      </c>
      <c r="N33" s="12" t="e">
        <f>IF('ORÇAMENTO LICITAÇÃO'!#REF!="","",'ORÇAMENTO LICITAÇÃO'!#REF!)</f>
        <v>#REF!</v>
      </c>
      <c r="O33" s="27" t="e">
        <f>IF('ORÇAMENTO LICITAÇÃO'!#REF!="","",'ORÇAMENTO LICITAÇÃO'!#REF!)</f>
        <v>#REF!</v>
      </c>
      <c r="P33" s="32" t="e">
        <f>IF('ORÇAMENTO LICITAÇÃO'!#REF!="","",'ORÇAMENTO LICITAÇÃO'!#REF!)</f>
        <v>#REF!</v>
      </c>
      <c r="Q33" s="29" t="e">
        <f>IF('ORÇAMENTO LICITAÇÃO'!#REF!="","",'ORÇAMENTO LICITAÇÃO'!#REF!)</f>
        <v>#REF!</v>
      </c>
      <c r="R33" s="28" t="e">
        <f>IF('ORÇAMENTO LICITAÇÃO'!#REF!="","",'ORÇAMENTO LICITAÇÃO'!#REF!)</f>
        <v>#REF!</v>
      </c>
      <c r="S33" s="32" t="e">
        <f>IF('ORÇAMENTO LICITAÇÃO'!#REF!="","",'ORÇAMENTO LICITAÇÃO'!#REF!)</f>
        <v>#REF!</v>
      </c>
      <c r="T33" s="33" t="e">
        <f>IF('ORÇAMENTO LICITAÇÃO'!#REF!="","",'ORÇAMENTO LICITAÇÃO'!#REF!)</f>
        <v>#REF!</v>
      </c>
      <c r="U33" s="133"/>
      <c r="V33" s="107" t="e">
        <f>IF('ORÇAMENTO LICITAÇÃO'!#REF!="","",'ORÇAMENTO LICITAÇÃO'!#REF!)</f>
        <v>#REF!</v>
      </c>
      <c r="W33" s="134" t="e">
        <f>IF('ORÇAMENTO LICITAÇÃO'!#REF!="","",'ORÇAMENTO LICITAÇÃO'!#REF!)</f>
        <v>#REF!</v>
      </c>
      <c r="X33" s="31" t="e">
        <f>IF('ORÇAMENTO LICITAÇÃO'!#REF!="","",'ORÇAMENTO LICITAÇÃO'!#REF!)</f>
        <v>#REF!</v>
      </c>
      <c r="Y33" s="8" t="e">
        <f>IF('ORÇAMENTO LICITAÇÃO'!#REF!="","",'ORÇAMENTO LICITAÇÃO'!#REF!)</f>
        <v>#REF!</v>
      </c>
      <c r="Z33" s="8" t="e">
        <f>IF('ORÇAMENTO LICITAÇÃO'!#REF!="","",'ORÇAMENTO LICITAÇÃO'!#REF!)</f>
        <v>#REF!</v>
      </c>
      <c r="AA33" s="7" t="e">
        <f>IF('ORÇAMENTO LICITAÇÃO'!#REF!="","",'ORÇAMENTO LICITAÇÃO'!#REF!)</f>
        <v>#REF!</v>
      </c>
      <c r="AMZ33" s="3"/>
      <c r="ANA33" s="3"/>
      <c r="ANB33" s="3"/>
      <c r="ANC33" s="3"/>
      <c r="AND33" s="3"/>
      <c r="ANE33" s="3"/>
    </row>
    <row r="34" spans="1:27 1040:1045" x14ac:dyDescent="0.25">
      <c r="A34" t="e">
        <f>IF('ORÇAMENTO LICITAÇÃO'!#REF!="","",'ORÇAMENTO LICITAÇÃO'!#REF!)</f>
        <v>#REF!</v>
      </c>
      <c r="B34" t="e">
        <f>IF('ORÇAMENTO LICITAÇÃO'!#REF!="","",'ORÇAMENTO LICITAÇÃO'!#REF!)</f>
        <v>#REF!</v>
      </c>
      <c r="C34" t="e">
        <f>IF('ORÇAMENTO LICITAÇÃO'!#REF!="","",'ORÇAMENTO LICITAÇÃO'!#REF!)</f>
        <v>#REF!</v>
      </c>
      <c r="D34" t="e">
        <f>IF('ORÇAMENTO LICITAÇÃO'!#REF!="","",'ORÇAMENTO LICITAÇÃO'!#REF!)</f>
        <v>#REF!</v>
      </c>
      <c r="E34" t="e">
        <f>IF('ORÇAMENTO LICITAÇÃO'!#REF!="","",'ORÇAMENTO LICITAÇÃO'!#REF!)</f>
        <v>#REF!</v>
      </c>
      <c r="F34" t="e">
        <f>IF('ORÇAMENTO LICITAÇÃO'!#REF!="","",'ORÇAMENTO LICITAÇÃO'!#REF!)</f>
        <v>#REF!</v>
      </c>
      <c r="G34" t="e">
        <f>IF('ORÇAMENTO LICITAÇÃO'!#REF!="","",'ORÇAMENTO LICITAÇÃO'!#REF!)</f>
        <v>#REF!</v>
      </c>
      <c r="H34" t="e">
        <f>IF('ORÇAMENTO LICITAÇÃO'!#REF!="","",'ORÇAMENTO LICITAÇÃO'!#REF!)</f>
        <v>#REF!</v>
      </c>
      <c r="I34" t="e">
        <f>IF('ORÇAMENTO LICITAÇÃO'!#REF!="","",'ORÇAMENTO LICITAÇÃO'!#REF!)</f>
        <v>#REF!</v>
      </c>
      <c r="J34" t="e">
        <f>IF('ORÇAMENTO LICITAÇÃO'!#REF!="","",'ORÇAMENTO LICITAÇÃO'!#REF!)</f>
        <v>#REF!</v>
      </c>
      <c r="K34" t="e">
        <f>IF('ORÇAMENTO LICITAÇÃO'!#REF!="","",'ORÇAMENTO LICITAÇÃO'!#REF!)</f>
        <v>#REF!</v>
      </c>
      <c r="L34" s="77" t="e">
        <f>IF('ORÇAMENTO LICITAÇÃO'!#REF!="","",'ORÇAMENTO LICITAÇÃO'!#REF!)</f>
        <v>#REF!</v>
      </c>
      <c r="M34" s="12" t="e">
        <f>IF('ORÇAMENTO LICITAÇÃO'!#REF!="","",'ORÇAMENTO LICITAÇÃO'!#REF!)</f>
        <v>#REF!</v>
      </c>
      <c r="N34" s="12" t="e">
        <f>IF('ORÇAMENTO LICITAÇÃO'!#REF!="","",'ORÇAMENTO LICITAÇÃO'!#REF!)</f>
        <v>#REF!</v>
      </c>
      <c r="O34" s="27" t="e">
        <f>IF('ORÇAMENTO LICITAÇÃO'!#REF!="","",'ORÇAMENTO LICITAÇÃO'!#REF!)</f>
        <v>#REF!</v>
      </c>
      <c r="P34" s="32" t="e">
        <f>IF('ORÇAMENTO LICITAÇÃO'!#REF!="","",'ORÇAMENTO LICITAÇÃO'!#REF!)</f>
        <v>#REF!</v>
      </c>
      <c r="Q34" s="29" t="e">
        <f>IF('ORÇAMENTO LICITAÇÃO'!#REF!="","",'ORÇAMENTO LICITAÇÃO'!#REF!)</f>
        <v>#REF!</v>
      </c>
      <c r="R34" s="28" t="e">
        <f>IF('ORÇAMENTO LICITAÇÃO'!#REF!="","",'ORÇAMENTO LICITAÇÃO'!#REF!)</f>
        <v>#REF!</v>
      </c>
      <c r="S34" s="32" t="e">
        <f>IF('ORÇAMENTO LICITAÇÃO'!#REF!="","",'ORÇAMENTO LICITAÇÃO'!#REF!)</f>
        <v>#REF!</v>
      </c>
      <c r="T34" s="33" t="e">
        <f>IF('ORÇAMENTO LICITAÇÃO'!#REF!="","",'ORÇAMENTO LICITAÇÃO'!#REF!)</f>
        <v>#REF!</v>
      </c>
      <c r="U34" s="133"/>
      <c r="V34" s="107" t="e">
        <f>IF('ORÇAMENTO LICITAÇÃO'!#REF!="","",'ORÇAMENTO LICITAÇÃO'!#REF!)</f>
        <v>#REF!</v>
      </c>
      <c r="W34" s="134" t="e">
        <f>IF('ORÇAMENTO LICITAÇÃO'!#REF!="","",'ORÇAMENTO LICITAÇÃO'!#REF!)</f>
        <v>#REF!</v>
      </c>
      <c r="X34" s="31" t="e">
        <f>IF('ORÇAMENTO LICITAÇÃO'!#REF!="","",'ORÇAMENTO LICITAÇÃO'!#REF!)</f>
        <v>#REF!</v>
      </c>
      <c r="Y34" s="8" t="e">
        <f>IF('ORÇAMENTO LICITAÇÃO'!#REF!="","",'ORÇAMENTO LICITAÇÃO'!#REF!)</f>
        <v>#REF!</v>
      </c>
      <c r="Z34" s="8" t="e">
        <f>IF('ORÇAMENTO LICITAÇÃO'!#REF!="","",'ORÇAMENTO LICITAÇÃO'!#REF!)</f>
        <v>#REF!</v>
      </c>
      <c r="AA34" s="7" t="e">
        <f>IF('ORÇAMENTO LICITAÇÃO'!#REF!="","",'ORÇAMENTO LICITAÇÃO'!#REF!)</f>
        <v>#REF!</v>
      </c>
      <c r="AMZ34" s="3"/>
      <c r="ANA34" s="3"/>
      <c r="ANB34" s="3"/>
      <c r="ANC34" s="3"/>
      <c r="AND34" s="3"/>
      <c r="ANE34" s="3"/>
    </row>
    <row r="35" spans="1:27 1040:1045" x14ac:dyDescent="0.25">
      <c r="A35" t="e">
        <f>IF('ORÇAMENTO LICITAÇÃO'!#REF!="","",'ORÇAMENTO LICITAÇÃO'!#REF!)</f>
        <v>#REF!</v>
      </c>
      <c r="B35" t="e">
        <f>IF('ORÇAMENTO LICITAÇÃO'!#REF!="","",'ORÇAMENTO LICITAÇÃO'!#REF!)</f>
        <v>#REF!</v>
      </c>
      <c r="C35" t="e">
        <f>IF('ORÇAMENTO LICITAÇÃO'!#REF!="","",'ORÇAMENTO LICITAÇÃO'!#REF!)</f>
        <v>#REF!</v>
      </c>
      <c r="D35" t="e">
        <f>IF('ORÇAMENTO LICITAÇÃO'!#REF!="","",'ORÇAMENTO LICITAÇÃO'!#REF!)</f>
        <v>#REF!</v>
      </c>
      <c r="E35" t="e">
        <f>IF('ORÇAMENTO LICITAÇÃO'!#REF!="","",'ORÇAMENTO LICITAÇÃO'!#REF!)</f>
        <v>#REF!</v>
      </c>
      <c r="F35" t="e">
        <f>IF('ORÇAMENTO LICITAÇÃO'!#REF!="","",'ORÇAMENTO LICITAÇÃO'!#REF!)</f>
        <v>#REF!</v>
      </c>
      <c r="G35" t="e">
        <f>IF('ORÇAMENTO LICITAÇÃO'!#REF!="","",'ORÇAMENTO LICITAÇÃO'!#REF!)</f>
        <v>#REF!</v>
      </c>
      <c r="H35" t="e">
        <f>IF('ORÇAMENTO LICITAÇÃO'!#REF!="","",'ORÇAMENTO LICITAÇÃO'!#REF!)</f>
        <v>#REF!</v>
      </c>
      <c r="I35" t="e">
        <f>IF('ORÇAMENTO LICITAÇÃO'!#REF!="","",'ORÇAMENTO LICITAÇÃO'!#REF!)</f>
        <v>#REF!</v>
      </c>
      <c r="J35" t="e">
        <f>IF('ORÇAMENTO LICITAÇÃO'!#REF!="","",'ORÇAMENTO LICITAÇÃO'!#REF!)</f>
        <v>#REF!</v>
      </c>
      <c r="K35" t="e">
        <f>IF('ORÇAMENTO LICITAÇÃO'!#REF!="","",'ORÇAMENTO LICITAÇÃO'!#REF!)</f>
        <v>#REF!</v>
      </c>
      <c r="L35" s="77" t="e">
        <f>IF('ORÇAMENTO LICITAÇÃO'!#REF!="","",'ORÇAMENTO LICITAÇÃO'!#REF!)</f>
        <v>#REF!</v>
      </c>
      <c r="M35" s="12" t="e">
        <f>IF('ORÇAMENTO LICITAÇÃO'!#REF!="","",'ORÇAMENTO LICITAÇÃO'!#REF!)</f>
        <v>#REF!</v>
      </c>
      <c r="N35" s="12" t="e">
        <f>IF('ORÇAMENTO LICITAÇÃO'!#REF!="","",'ORÇAMENTO LICITAÇÃO'!#REF!)</f>
        <v>#REF!</v>
      </c>
      <c r="O35" s="27" t="e">
        <f>IF('ORÇAMENTO LICITAÇÃO'!#REF!="","",'ORÇAMENTO LICITAÇÃO'!#REF!)</f>
        <v>#REF!</v>
      </c>
      <c r="P35" s="32" t="e">
        <f>IF('ORÇAMENTO LICITAÇÃO'!#REF!="","",'ORÇAMENTO LICITAÇÃO'!#REF!)</f>
        <v>#REF!</v>
      </c>
      <c r="Q35" s="29" t="e">
        <f>IF('ORÇAMENTO LICITAÇÃO'!#REF!="","",'ORÇAMENTO LICITAÇÃO'!#REF!)</f>
        <v>#REF!</v>
      </c>
      <c r="R35" s="28" t="e">
        <f>IF('ORÇAMENTO LICITAÇÃO'!#REF!="","",'ORÇAMENTO LICITAÇÃO'!#REF!)</f>
        <v>#REF!</v>
      </c>
      <c r="S35" s="32" t="e">
        <f>IF('ORÇAMENTO LICITAÇÃO'!#REF!="","",'ORÇAMENTO LICITAÇÃO'!#REF!)</f>
        <v>#REF!</v>
      </c>
      <c r="T35" s="33" t="e">
        <f>IF('ORÇAMENTO LICITAÇÃO'!#REF!="","",'ORÇAMENTO LICITAÇÃO'!#REF!)</f>
        <v>#REF!</v>
      </c>
      <c r="U35" s="133"/>
      <c r="V35" s="107" t="e">
        <f>IF('ORÇAMENTO LICITAÇÃO'!#REF!="","",'ORÇAMENTO LICITAÇÃO'!#REF!)</f>
        <v>#REF!</v>
      </c>
      <c r="W35" s="134" t="e">
        <f>IF('ORÇAMENTO LICITAÇÃO'!#REF!="","",'ORÇAMENTO LICITAÇÃO'!#REF!)</f>
        <v>#REF!</v>
      </c>
      <c r="X35" s="31" t="e">
        <f>IF('ORÇAMENTO LICITAÇÃO'!#REF!="","",'ORÇAMENTO LICITAÇÃO'!#REF!)</f>
        <v>#REF!</v>
      </c>
      <c r="Y35" s="8" t="e">
        <f>IF('ORÇAMENTO LICITAÇÃO'!#REF!="","",'ORÇAMENTO LICITAÇÃO'!#REF!)</f>
        <v>#REF!</v>
      </c>
      <c r="Z35" s="8" t="e">
        <f>IF('ORÇAMENTO LICITAÇÃO'!#REF!="","",'ORÇAMENTO LICITAÇÃO'!#REF!)</f>
        <v>#REF!</v>
      </c>
      <c r="AA35" s="7" t="e">
        <f>IF('ORÇAMENTO LICITAÇÃO'!#REF!="","",'ORÇAMENTO LICITAÇÃO'!#REF!)</f>
        <v>#REF!</v>
      </c>
      <c r="AMZ35" s="3"/>
      <c r="ANA35" s="3"/>
      <c r="ANB35" s="3"/>
      <c r="ANC35" s="3"/>
      <c r="AND35" s="3"/>
      <c r="ANE35" s="3"/>
    </row>
    <row r="36" spans="1:27 1040:1045" x14ac:dyDescent="0.25">
      <c r="A36" t="e">
        <f>IF('ORÇAMENTO LICITAÇÃO'!#REF!="","",'ORÇAMENTO LICITAÇÃO'!#REF!)</f>
        <v>#REF!</v>
      </c>
      <c r="B36" t="e">
        <f>IF('ORÇAMENTO LICITAÇÃO'!#REF!="","",'ORÇAMENTO LICITAÇÃO'!#REF!)</f>
        <v>#REF!</v>
      </c>
      <c r="C36" t="e">
        <f>IF('ORÇAMENTO LICITAÇÃO'!#REF!="","",'ORÇAMENTO LICITAÇÃO'!#REF!)</f>
        <v>#REF!</v>
      </c>
      <c r="D36" t="e">
        <f>IF('ORÇAMENTO LICITAÇÃO'!#REF!="","",'ORÇAMENTO LICITAÇÃO'!#REF!)</f>
        <v>#REF!</v>
      </c>
      <c r="E36" t="e">
        <f>IF('ORÇAMENTO LICITAÇÃO'!#REF!="","",'ORÇAMENTO LICITAÇÃO'!#REF!)</f>
        <v>#REF!</v>
      </c>
      <c r="F36" t="e">
        <f>IF('ORÇAMENTO LICITAÇÃO'!#REF!="","",'ORÇAMENTO LICITAÇÃO'!#REF!)</f>
        <v>#REF!</v>
      </c>
      <c r="G36" t="e">
        <f>IF('ORÇAMENTO LICITAÇÃO'!#REF!="","",'ORÇAMENTO LICITAÇÃO'!#REF!)</f>
        <v>#REF!</v>
      </c>
      <c r="H36" t="e">
        <f>IF('ORÇAMENTO LICITAÇÃO'!#REF!="","",'ORÇAMENTO LICITAÇÃO'!#REF!)</f>
        <v>#REF!</v>
      </c>
      <c r="I36" t="e">
        <f>IF('ORÇAMENTO LICITAÇÃO'!#REF!="","",'ORÇAMENTO LICITAÇÃO'!#REF!)</f>
        <v>#REF!</v>
      </c>
      <c r="J36" t="e">
        <f>IF('ORÇAMENTO LICITAÇÃO'!#REF!="","",'ORÇAMENTO LICITAÇÃO'!#REF!)</f>
        <v>#REF!</v>
      </c>
      <c r="K36" t="e">
        <f>IF('ORÇAMENTO LICITAÇÃO'!#REF!="","",'ORÇAMENTO LICITAÇÃO'!#REF!)</f>
        <v>#REF!</v>
      </c>
      <c r="L36" s="77" t="e">
        <f>IF('ORÇAMENTO LICITAÇÃO'!#REF!="","",'ORÇAMENTO LICITAÇÃO'!#REF!)</f>
        <v>#REF!</v>
      </c>
      <c r="M36" s="12" t="e">
        <f>IF('ORÇAMENTO LICITAÇÃO'!#REF!="","",'ORÇAMENTO LICITAÇÃO'!#REF!)</f>
        <v>#REF!</v>
      </c>
      <c r="N36" s="12" t="e">
        <f>IF('ORÇAMENTO LICITAÇÃO'!#REF!="","",'ORÇAMENTO LICITAÇÃO'!#REF!)</f>
        <v>#REF!</v>
      </c>
      <c r="O36" s="27" t="e">
        <f>IF('ORÇAMENTO LICITAÇÃO'!#REF!="","",'ORÇAMENTO LICITAÇÃO'!#REF!)</f>
        <v>#REF!</v>
      </c>
      <c r="P36" s="32" t="e">
        <f>IF('ORÇAMENTO LICITAÇÃO'!#REF!="","",'ORÇAMENTO LICITAÇÃO'!#REF!)</f>
        <v>#REF!</v>
      </c>
      <c r="Q36" s="29" t="e">
        <f>IF('ORÇAMENTO LICITAÇÃO'!#REF!="","",'ORÇAMENTO LICITAÇÃO'!#REF!)</f>
        <v>#REF!</v>
      </c>
      <c r="R36" s="28" t="e">
        <f>IF('ORÇAMENTO LICITAÇÃO'!#REF!="","",'ORÇAMENTO LICITAÇÃO'!#REF!)</f>
        <v>#REF!</v>
      </c>
      <c r="S36" s="32" t="e">
        <f>IF('ORÇAMENTO LICITAÇÃO'!#REF!="","",'ORÇAMENTO LICITAÇÃO'!#REF!)</f>
        <v>#REF!</v>
      </c>
      <c r="T36" s="33" t="e">
        <f>IF('ORÇAMENTO LICITAÇÃO'!#REF!="","",'ORÇAMENTO LICITAÇÃO'!#REF!)</f>
        <v>#REF!</v>
      </c>
      <c r="U36" s="133"/>
      <c r="V36" s="107" t="e">
        <f>IF('ORÇAMENTO LICITAÇÃO'!#REF!="","",'ORÇAMENTO LICITAÇÃO'!#REF!)</f>
        <v>#REF!</v>
      </c>
      <c r="W36" s="134" t="e">
        <f>IF('ORÇAMENTO LICITAÇÃO'!#REF!="","",'ORÇAMENTO LICITAÇÃO'!#REF!)</f>
        <v>#REF!</v>
      </c>
      <c r="X36" s="31" t="e">
        <f>IF('ORÇAMENTO LICITAÇÃO'!#REF!="","",'ORÇAMENTO LICITAÇÃO'!#REF!)</f>
        <v>#REF!</v>
      </c>
      <c r="Y36" s="8" t="e">
        <f>IF('ORÇAMENTO LICITAÇÃO'!#REF!="","",'ORÇAMENTO LICITAÇÃO'!#REF!)</f>
        <v>#REF!</v>
      </c>
      <c r="Z36" s="8" t="e">
        <f>IF('ORÇAMENTO LICITAÇÃO'!#REF!="","",'ORÇAMENTO LICITAÇÃO'!#REF!)</f>
        <v>#REF!</v>
      </c>
      <c r="AA36" s="7" t="e">
        <f>IF('ORÇAMENTO LICITAÇÃO'!#REF!="","",'ORÇAMENTO LICITAÇÃO'!#REF!)</f>
        <v>#REF!</v>
      </c>
      <c r="AMZ36" s="3"/>
      <c r="ANA36" s="3"/>
      <c r="ANB36" s="3"/>
      <c r="ANC36" s="3"/>
      <c r="AND36" s="3"/>
      <c r="ANE36" s="3"/>
    </row>
    <row r="37" spans="1:27 1040:1045" x14ac:dyDescent="0.25">
      <c r="A37" t="e">
        <f>IF('ORÇAMENTO LICITAÇÃO'!#REF!="","",'ORÇAMENTO LICITAÇÃO'!#REF!)</f>
        <v>#REF!</v>
      </c>
      <c r="B37" t="e">
        <f>IF('ORÇAMENTO LICITAÇÃO'!#REF!="","",'ORÇAMENTO LICITAÇÃO'!#REF!)</f>
        <v>#REF!</v>
      </c>
      <c r="C37" t="e">
        <f>IF('ORÇAMENTO LICITAÇÃO'!#REF!="","",'ORÇAMENTO LICITAÇÃO'!#REF!)</f>
        <v>#REF!</v>
      </c>
      <c r="D37" t="e">
        <f>IF('ORÇAMENTO LICITAÇÃO'!#REF!="","",'ORÇAMENTO LICITAÇÃO'!#REF!)</f>
        <v>#REF!</v>
      </c>
      <c r="E37" t="e">
        <f>IF('ORÇAMENTO LICITAÇÃO'!#REF!="","",'ORÇAMENTO LICITAÇÃO'!#REF!)</f>
        <v>#REF!</v>
      </c>
      <c r="F37" t="e">
        <f>IF('ORÇAMENTO LICITAÇÃO'!#REF!="","",'ORÇAMENTO LICITAÇÃO'!#REF!)</f>
        <v>#REF!</v>
      </c>
      <c r="G37" t="e">
        <f>IF('ORÇAMENTO LICITAÇÃO'!#REF!="","",'ORÇAMENTO LICITAÇÃO'!#REF!)</f>
        <v>#REF!</v>
      </c>
      <c r="H37" t="e">
        <f>IF('ORÇAMENTO LICITAÇÃO'!#REF!="","",'ORÇAMENTO LICITAÇÃO'!#REF!)</f>
        <v>#REF!</v>
      </c>
      <c r="I37" t="e">
        <f>IF('ORÇAMENTO LICITAÇÃO'!#REF!="","",'ORÇAMENTO LICITAÇÃO'!#REF!)</f>
        <v>#REF!</v>
      </c>
      <c r="J37" t="e">
        <f>IF('ORÇAMENTO LICITAÇÃO'!#REF!="","",'ORÇAMENTO LICITAÇÃO'!#REF!)</f>
        <v>#REF!</v>
      </c>
      <c r="K37" t="e">
        <f>IF('ORÇAMENTO LICITAÇÃO'!#REF!="","",'ORÇAMENTO LICITAÇÃO'!#REF!)</f>
        <v>#REF!</v>
      </c>
      <c r="L37" s="77" t="e">
        <f>IF('ORÇAMENTO LICITAÇÃO'!#REF!="","",'ORÇAMENTO LICITAÇÃO'!#REF!)</f>
        <v>#REF!</v>
      </c>
      <c r="M37" s="12" t="e">
        <f>IF('ORÇAMENTO LICITAÇÃO'!#REF!="","",'ORÇAMENTO LICITAÇÃO'!#REF!)</f>
        <v>#REF!</v>
      </c>
      <c r="N37" s="12" t="e">
        <f>IF('ORÇAMENTO LICITAÇÃO'!#REF!="","",'ORÇAMENTO LICITAÇÃO'!#REF!)</f>
        <v>#REF!</v>
      </c>
      <c r="O37" s="27" t="e">
        <f>IF('ORÇAMENTO LICITAÇÃO'!#REF!="","",'ORÇAMENTO LICITAÇÃO'!#REF!)</f>
        <v>#REF!</v>
      </c>
      <c r="P37" s="32" t="e">
        <f>IF('ORÇAMENTO LICITAÇÃO'!#REF!="","",'ORÇAMENTO LICITAÇÃO'!#REF!)</f>
        <v>#REF!</v>
      </c>
      <c r="Q37" s="29" t="e">
        <f>IF('ORÇAMENTO LICITAÇÃO'!#REF!="","",'ORÇAMENTO LICITAÇÃO'!#REF!)</f>
        <v>#REF!</v>
      </c>
      <c r="R37" s="28" t="e">
        <f>IF('ORÇAMENTO LICITAÇÃO'!#REF!="","",'ORÇAMENTO LICITAÇÃO'!#REF!)</f>
        <v>#REF!</v>
      </c>
      <c r="S37" s="32" t="e">
        <f>IF('ORÇAMENTO LICITAÇÃO'!#REF!="","",'ORÇAMENTO LICITAÇÃO'!#REF!)</f>
        <v>#REF!</v>
      </c>
      <c r="T37" s="33" t="e">
        <f>IF('ORÇAMENTO LICITAÇÃO'!#REF!="","",'ORÇAMENTO LICITAÇÃO'!#REF!)</f>
        <v>#REF!</v>
      </c>
      <c r="U37" s="133"/>
      <c r="V37" s="107" t="e">
        <f>IF('ORÇAMENTO LICITAÇÃO'!#REF!="","",'ORÇAMENTO LICITAÇÃO'!#REF!)</f>
        <v>#REF!</v>
      </c>
      <c r="W37" s="134" t="e">
        <f>IF('ORÇAMENTO LICITAÇÃO'!#REF!="","",'ORÇAMENTO LICITAÇÃO'!#REF!)</f>
        <v>#REF!</v>
      </c>
      <c r="X37" s="31" t="e">
        <f>IF('ORÇAMENTO LICITAÇÃO'!#REF!="","",'ORÇAMENTO LICITAÇÃO'!#REF!)</f>
        <v>#REF!</v>
      </c>
      <c r="Y37" s="8" t="e">
        <f>IF('ORÇAMENTO LICITAÇÃO'!#REF!="","",'ORÇAMENTO LICITAÇÃO'!#REF!)</f>
        <v>#REF!</v>
      </c>
      <c r="Z37" s="8" t="e">
        <f>IF('ORÇAMENTO LICITAÇÃO'!#REF!="","",'ORÇAMENTO LICITAÇÃO'!#REF!)</f>
        <v>#REF!</v>
      </c>
      <c r="AA37" s="7" t="e">
        <f>IF('ORÇAMENTO LICITAÇÃO'!#REF!="","",'ORÇAMENTO LICITAÇÃO'!#REF!)</f>
        <v>#REF!</v>
      </c>
      <c r="AMZ37" s="3"/>
      <c r="ANA37" s="3"/>
      <c r="ANB37" s="3"/>
      <c r="ANC37" s="3"/>
      <c r="AND37" s="3"/>
      <c r="ANE37" s="3"/>
    </row>
    <row r="38" spans="1:27 1040:1045" x14ac:dyDescent="0.25">
      <c r="A38" t="e">
        <f>IF('ORÇAMENTO LICITAÇÃO'!#REF!="","",'ORÇAMENTO LICITAÇÃO'!#REF!)</f>
        <v>#REF!</v>
      </c>
      <c r="B38" t="e">
        <f>IF('ORÇAMENTO LICITAÇÃO'!#REF!="","",'ORÇAMENTO LICITAÇÃO'!#REF!)</f>
        <v>#REF!</v>
      </c>
      <c r="C38" t="e">
        <f>IF('ORÇAMENTO LICITAÇÃO'!#REF!="","",'ORÇAMENTO LICITAÇÃO'!#REF!)</f>
        <v>#REF!</v>
      </c>
      <c r="D38" t="e">
        <f>IF('ORÇAMENTO LICITAÇÃO'!#REF!="","",'ORÇAMENTO LICITAÇÃO'!#REF!)</f>
        <v>#REF!</v>
      </c>
      <c r="E38" t="e">
        <f>IF('ORÇAMENTO LICITAÇÃO'!#REF!="","",'ORÇAMENTO LICITAÇÃO'!#REF!)</f>
        <v>#REF!</v>
      </c>
      <c r="F38" t="e">
        <f>IF('ORÇAMENTO LICITAÇÃO'!#REF!="","",'ORÇAMENTO LICITAÇÃO'!#REF!)</f>
        <v>#REF!</v>
      </c>
      <c r="G38" t="e">
        <f>IF('ORÇAMENTO LICITAÇÃO'!#REF!="","",'ORÇAMENTO LICITAÇÃO'!#REF!)</f>
        <v>#REF!</v>
      </c>
      <c r="H38" t="e">
        <f>IF('ORÇAMENTO LICITAÇÃO'!#REF!="","",'ORÇAMENTO LICITAÇÃO'!#REF!)</f>
        <v>#REF!</v>
      </c>
      <c r="I38" t="e">
        <f>IF('ORÇAMENTO LICITAÇÃO'!#REF!="","",'ORÇAMENTO LICITAÇÃO'!#REF!)</f>
        <v>#REF!</v>
      </c>
      <c r="J38" t="e">
        <f>IF('ORÇAMENTO LICITAÇÃO'!#REF!="","",'ORÇAMENTO LICITAÇÃO'!#REF!)</f>
        <v>#REF!</v>
      </c>
      <c r="K38" t="e">
        <f>IF('ORÇAMENTO LICITAÇÃO'!#REF!="","",'ORÇAMENTO LICITAÇÃO'!#REF!)</f>
        <v>#REF!</v>
      </c>
      <c r="L38" s="77" t="e">
        <f>IF('ORÇAMENTO LICITAÇÃO'!#REF!="","",'ORÇAMENTO LICITAÇÃO'!#REF!)</f>
        <v>#REF!</v>
      </c>
      <c r="M38" s="12" t="e">
        <f>IF('ORÇAMENTO LICITAÇÃO'!#REF!="","",'ORÇAMENTO LICITAÇÃO'!#REF!)</f>
        <v>#REF!</v>
      </c>
      <c r="N38" s="12" t="e">
        <f>IF('ORÇAMENTO LICITAÇÃO'!#REF!="","",'ORÇAMENTO LICITAÇÃO'!#REF!)</f>
        <v>#REF!</v>
      </c>
      <c r="O38" s="27" t="e">
        <f>IF('ORÇAMENTO LICITAÇÃO'!#REF!="","",'ORÇAMENTO LICITAÇÃO'!#REF!)</f>
        <v>#REF!</v>
      </c>
      <c r="P38" s="32" t="e">
        <f>IF('ORÇAMENTO LICITAÇÃO'!#REF!="","",'ORÇAMENTO LICITAÇÃO'!#REF!)</f>
        <v>#REF!</v>
      </c>
      <c r="Q38" s="29" t="e">
        <f>IF('ORÇAMENTO LICITAÇÃO'!#REF!="","",'ORÇAMENTO LICITAÇÃO'!#REF!)</f>
        <v>#REF!</v>
      </c>
      <c r="R38" s="28" t="e">
        <f>IF('ORÇAMENTO LICITAÇÃO'!#REF!="","",'ORÇAMENTO LICITAÇÃO'!#REF!)</f>
        <v>#REF!</v>
      </c>
      <c r="S38" s="32" t="e">
        <f>IF('ORÇAMENTO LICITAÇÃO'!#REF!="","",'ORÇAMENTO LICITAÇÃO'!#REF!)</f>
        <v>#REF!</v>
      </c>
      <c r="T38" s="33" t="e">
        <f>IF('ORÇAMENTO LICITAÇÃO'!#REF!="","",'ORÇAMENTO LICITAÇÃO'!#REF!)</f>
        <v>#REF!</v>
      </c>
      <c r="U38" s="133"/>
      <c r="V38" s="107" t="e">
        <f>IF('ORÇAMENTO LICITAÇÃO'!#REF!="","",'ORÇAMENTO LICITAÇÃO'!#REF!)</f>
        <v>#REF!</v>
      </c>
      <c r="W38" s="134" t="e">
        <f>IF('ORÇAMENTO LICITAÇÃO'!#REF!="","",'ORÇAMENTO LICITAÇÃO'!#REF!)</f>
        <v>#REF!</v>
      </c>
      <c r="X38" s="31" t="e">
        <f>IF('ORÇAMENTO LICITAÇÃO'!#REF!="","",'ORÇAMENTO LICITAÇÃO'!#REF!)</f>
        <v>#REF!</v>
      </c>
      <c r="Y38" s="8" t="e">
        <f>IF('ORÇAMENTO LICITAÇÃO'!#REF!="","",'ORÇAMENTO LICITAÇÃO'!#REF!)</f>
        <v>#REF!</v>
      </c>
      <c r="Z38" s="8" t="e">
        <f>IF('ORÇAMENTO LICITAÇÃO'!#REF!="","",'ORÇAMENTO LICITAÇÃO'!#REF!)</f>
        <v>#REF!</v>
      </c>
      <c r="AA38" s="7" t="e">
        <f>IF('ORÇAMENTO LICITAÇÃO'!#REF!="","",'ORÇAMENTO LICITAÇÃO'!#REF!)</f>
        <v>#REF!</v>
      </c>
      <c r="AMZ38" s="3"/>
      <c r="ANA38" s="3"/>
      <c r="ANB38" s="3"/>
      <c r="ANC38" s="3"/>
      <c r="AND38" s="3"/>
      <c r="ANE38" s="3"/>
    </row>
    <row r="39" spans="1:27 1040:1045" x14ac:dyDescent="0.25">
      <c r="A39" t="e">
        <f>IF('ORÇAMENTO LICITAÇÃO'!#REF!="","",'ORÇAMENTO LICITAÇÃO'!#REF!)</f>
        <v>#REF!</v>
      </c>
      <c r="B39" t="e">
        <f>IF('ORÇAMENTO LICITAÇÃO'!#REF!="","",'ORÇAMENTO LICITAÇÃO'!#REF!)</f>
        <v>#REF!</v>
      </c>
      <c r="C39" t="e">
        <f>IF('ORÇAMENTO LICITAÇÃO'!#REF!="","",'ORÇAMENTO LICITAÇÃO'!#REF!)</f>
        <v>#REF!</v>
      </c>
      <c r="D39" t="e">
        <f>IF('ORÇAMENTO LICITAÇÃO'!#REF!="","",'ORÇAMENTO LICITAÇÃO'!#REF!)</f>
        <v>#REF!</v>
      </c>
      <c r="E39" t="e">
        <f>IF('ORÇAMENTO LICITAÇÃO'!#REF!="","",'ORÇAMENTO LICITAÇÃO'!#REF!)</f>
        <v>#REF!</v>
      </c>
      <c r="F39" t="e">
        <f>IF('ORÇAMENTO LICITAÇÃO'!#REF!="","",'ORÇAMENTO LICITAÇÃO'!#REF!)</f>
        <v>#REF!</v>
      </c>
      <c r="G39" t="e">
        <f>IF('ORÇAMENTO LICITAÇÃO'!#REF!="","",'ORÇAMENTO LICITAÇÃO'!#REF!)</f>
        <v>#REF!</v>
      </c>
      <c r="H39" t="e">
        <f>IF('ORÇAMENTO LICITAÇÃO'!#REF!="","",'ORÇAMENTO LICITAÇÃO'!#REF!)</f>
        <v>#REF!</v>
      </c>
      <c r="I39" t="e">
        <f>IF('ORÇAMENTO LICITAÇÃO'!#REF!="","",'ORÇAMENTO LICITAÇÃO'!#REF!)</f>
        <v>#REF!</v>
      </c>
      <c r="J39" t="e">
        <f>IF('ORÇAMENTO LICITAÇÃO'!#REF!="","",'ORÇAMENTO LICITAÇÃO'!#REF!)</f>
        <v>#REF!</v>
      </c>
      <c r="K39" t="e">
        <f>IF('ORÇAMENTO LICITAÇÃO'!#REF!="","",'ORÇAMENTO LICITAÇÃO'!#REF!)</f>
        <v>#REF!</v>
      </c>
      <c r="L39" s="77" t="e">
        <f>IF('ORÇAMENTO LICITAÇÃO'!#REF!="","",'ORÇAMENTO LICITAÇÃO'!#REF!)</f>
        <v>#REF!</v>
      </c>
      <c r="M39" s="12" t="e">
        <f>IF('ORÇAMENTO LICITAÇÃO'!#REF!="","",'ORÇAMENTO LICITAÇÃO'!#REF!)</f>
        <v>#REF!</v>
      </c>
      <c r="N39" s="12" t="e">
        <f>IF('ORÇAMENTO LICITAÇÃO'!#REF!="","",'ORÇAMENTO LICITAÇÃO'!#REF!)</f>
        <v>#REF!</v>
      </c>
      <c r="O39" s="27" t="e">
        <f>IF('ORÇAMENTO LICITAÇÃO'!#REF!="","",'ORÇAMENTO LICITAÇÃO'!#REF!)</f>
        <v>#REF!</v>
      </c>
      <c r="P39" s="32" t="e">
        <f>IF('ORÇAMENTO LICITAÇÃO'!#REF!="","",'ORÇAMENTO LICITAÇÃO'!#REF!)</f>
        <v>#REF!</v>
      </c>
      <c r="Q39" s="29" t="e">
        <f>IF('ORÇAMENTO LICITAÇÃO'!#REF!="","",'ORÇAMENTO LICITAÇÃO'!#REF!)</f>
        <v>#REF!</v>
      </c>
      <c r="R39" s="28" t="e">
        <f>IF('ORÇAMENTO LICITAÇÃO'!#REF!="","",'ORÇAMENTO LICITAÇÃO'!#REF!)</f>
        <v>#REF!</v>
      </c>
      <c r="S39" s="32" t="e">
        <f>IF('ORÇAMENTO LICITAÇÃO'!#REF!="","",'ORÇAMENTO LICITAÇÃO'!#REF!)</f>
        <v>#REF!</v>
      </c>
      <c r="T39" s="33" t="e">
        <f>IF('ORÇAMENTO LICITAÇÃO'!#REF!="","",'ORÇAMENTO LICITAÇÃO'!#REF!)</f>
        <v>#REF!</v>
      </c>
      <c r="U39" s="133"/>
      <c r="V39" s="107" t="e">
        <f>IF('ORÇAMENTO LICITAÇÃO'!#REF!="","",'ORÇAMENTO LICITAÇÃO'!#REF!)</f>
        <v>#REF!</v>
      </c>
      <c r="W39" s="134" t="e">
        <f>IF('ORÇAMENTO LICITAÇÃO'!#REF!="","",'ORÇAMENTO LICITAÇÃO'!#REF!)</f>
        <v>#REF!</v>
      </c>
      <c r="X39" s="31" t="e">
        <f>IF('ORÇAMENTO LICITAÇÃO'!#REF!="","",'ORÇAMENTO LICITAÇÃO'!#REF!)</f>
        <v>#REF!</v>
      </c>
      <c r="Y39" s="8" t="e">
        <f>IF('ORÇAMENTO LICITAÇÃO'!#REF!="","",'ORÇAMENTO LICITAÇÃO'!#REF!)</f>
        <v>#REF!</v>
      </c>
      <c r="Z39" s="8" t="e">
        <f>IF('ORÇAMENTO LICITAÇÃO'!#REF!="","",'ORÇAMENTO LICITAÇÃO'!#REF!)</f>
        <v>#REF!</v>
      </c>
      <c r="AA39" s="7" t="e">
        <f>IF('ORÇAMENTO LICITAÇÃO'!#REF!="","",'ORÇAMENTO LICITAÇÃO'!#REF!)</f>
        <v>#REF!</v>
      </c>
      <c r="AMZ39" s="3"/>
      <c r="ANA39" s="3"/>
      <c r="ANB39" s="3"/>
      <c r="ANC39" s="3"/>
      <c r="AND39" s="3"/>
      <c r="ANE39" s="3"/>
    </row>
    <row r="40" spans="1:27 1040:1045" x14ac:dyDescent="0.25">
      <c r="A40" t="e">
        <f>IF('ORÇAMENTO LICITAÇÃO'!#REF!="","",'ORÇAMENTO LICITAÇÃO'!#REF!)</f>
        <v>#REF!</v>
      </c>
      <c r="B40" t="e">
        <f>IF('ORÇAMENTO LICITAÇÃO'!#REF!="","",'ORÇAMENTO LICITAÇÃO'!#REF!)</f>
        <v>#REF!</v>
      </c>
      <c r="C40" t="e">
        <f>IF('ORÇAMENTO LICITAÇÃO'!#REF!="","",'ORÇAMENTO LICITAÇÃO'!#REF!)</f>
        <v>#REF!</v>
      </c>
      <c r="D40" t="e">
        <f>IF('ORÇAMENTO LICITAÇÃO'!#REF!="","",'ORÇAMENTO LICITAÇÃO'!#REF!)</f>
        <v>#REF!</v>
      </c>
      <c r="E40" t="e">
        <f>IF('ORÇAMENTO LICITAÇÃO'!#REF!="","",'ORÇAMENTO LICITAÇÃO'!#REF!)</f>
        <v>#REF!</v>
      </c>
      <c r="F40" t="e">
        <f>IF('ORÇAMENTO LICITAÇÃO'!#REF!="","",'ORÇAMENTO LICITAÇÃO'!#REF!)</f>
        <v>#REF!</v>
      </c>
      <c r="G40" t="e">
        <f>IF('ORÇAMENTO LICITAÇÃO'!#REF!="","",'ORÇAMENTO LICITAÇÃO'!#REF!)</f>
        <v>#REF!</v>
      </c>
      <c r="H40" t="e">
        <f>IF('ORÇAMENTO LICITAÇÃO'!#REF!="","",'ORÇAMENTO LICITAÇÃO'!#REF!)</f>
        <v>#REF!</v>
      </c>
      <c r="I40" t="e">
        <f>IF('ORÇAMENTO LICITAÇÃO'!#REF!="","",'ORÇAMENTO LICITAÇÃO'!#REF!)</f>
        <v>#REF!</v>
      </c>
      <c r="J40" t="e">
        <f>IF('ORÇAMENTO LICITAÇÃO'!#REF!="","",'ORÇAMENTO LICITAÇÃO'!#REF!)</f>
        <v>#REF!</v>
      </c>
      <c r="K40" t="e">
        <f>IF('ORÇAMENTO LICITAÇÃO'!#REF!="","",'ORÇAMENTO LICITAÇÃO'!#REF!)</f>
        <v>#REF!</v>
      </c>
      <c r="L40" s="77" t="e">
        <f>IF('ORÇAMENTO LICITAÇÃO'!#REF!="","",'ORÇAMENTO LICITAÇÃO'!#REF!)</f>
        <v>#REF!</v>
      </c>
      <c r="M40" s="12" t="e">
        <f>IF('ORÇAMENTO LICITAÇÃO'!#REF!="","",'ORÇAMENTO LICITAÇÃO'!#REF!)</f>
        <v>#REF!</v>
      </c>
      <c r="N40" s="12" t="e">
        <f>IF('ORÇAMENTO LICITAÇÃO'!#REF!="","",'ORÇAMENTO LICITAÇÃO'!#REF!)</f>
        <v>#REF!</v>
      </c>
      <c r="O40" s="27" t="e">
        <f>IF('ORÇAMENTO LICITAÇÃO'!#REF!="","",'ORÇAMENTO LICITAÇÃO'!#REF!)</f>
        <v>#REF!</v>
      </c>
      <c r="P40" s="32" t="e">
        <f>IF('ORÇAMENTO LICITAÇÃO'!#REF!="","",'ORÇAMENTO LICITAÇÃO'!#REF!)</f>
        <v>#REF!</v>
      </c>
      <c r="Q40" s="29" t="e">
        <f>IF('ORÇAMENTO LICITAÇÃO'!#REF!="","",'ORÇAMENTO LICITAÇÃO'!#REF!)</f>
        <v>#REF!</v>
      </c>
      <c r="R40" s="28" t="e">
        <f>IF('ORÇAMENTO LICITAÇÃO'!#REF!="","",'ORÇAMENTO LICITAÇÃO'!#REF!)</f>
        <v>#REF!</v>
      </c>
      <c r="S40" s="32" t="e">
        <f>IF('ORÇAMENTO LICITAÇÃO'!#REF!="","",'ORÇAMENTO LICITAÇÃO'!#REF!)</f>
        <v>#REF!</v>
      </c>
      <c r="T40" s="33" t="e">
        <f>IF('ORÇAMENTO LICITAÇÃO'!#REF!="","",'ORÇAMENTO LICITAÇÃO'!#REF!)</f>
        <v>#REF!</v>
      </c>
      <c r="U40" s="133"/>
      <c r="V40" s="107" t="e">
        <f>IF('ORÇAMENTO LICITAÇÃO'!#REF!="","",'ORÇAMENTO LICITAÇÃO'!#REF!)</f>
        <v>#REF!</v>
      </c>
      <c r="W40" s="134" t="e">
        <f>IF('ORÇAMENTO LICITAÇÃO'!#REF!="","",'ORÇAMENTO LICITAÇÃO'!#REF!)</f>
        <v>#REF!</v>
      </c>
      <c r="X40" s="31" t="e">
        <f>IF('ORÇAMENTO LICITAÇÃO'!#REF!="","",'ORÇAMENTO LICITAÇÃO'!#REF!)</f>
        <v>#REF!</v>
      </c>
      <c r="Y40" s="8" t="e">
        <f>IF('ORÇAMENTO LICITAÇÃO'!#REF!="","",'ORÇAMENTO LICITAÇÃO'!#REF!)</f>
        <v>#REF!</v>
      </c>
      <c r="Z40" s="8" t="e">
        <f>IF('ORÇAMENTO LICITAÇÃO'!#REF!="","",'ORÇAMENTO LICITAÇÃO'!#REF!)</f>
        <v>#REF!</v>
      </c>
      <c r="AA40" s="7" t="e">
        <f>IF('ORÇAMENTO LICITAÇÃO'!#REF!="","",'ORÇAMENTO LICITAÇÃO'!#REF!)</f>
        <v>#REF!</v>
      </c>
      <c r="AMZ40" s="3"/>
      <c r="ANA40" s="3"/>
      <c r="ANB40" s="3"/>
      <c r="ANC40" s="3"/>
      <c r="AND40" s="3"/>
      <c r="ANE40" s="3"/>
    </row>
    <row r="41" spans="1:27 1040:1045" x14ac:dyDescent="0.25">
      <c r="A41" t="e">
        <f>IF('ORÇAMENTO LICITAÇÃO'!#REF!="","",'ORÇAMENTO LICITAÇÃO'!#REF!)</f>
        <v>#REF!</v>
      </c>
      <c r="B41" t="e">
        <f>IF('ORÇAMENTO LICITAÇÃO'!#REF!="","",'ORÇAMENTO LICITAÇÃO'!#REF!)</f>
        <v>#REF!</v>
      </c>
      <c r="C41" t="e">
        <f>IF('ORÇAMENTO LICITAÇÃO'!#REF!="","",'ORÇAMENTO LICITAÇÃO'!#REF!)</f>
        <v>#REF!</v>
      </c>
      <c r="D41" t="e">
        <f>IF('ORÇAMENTO LICITAÇÃO'!#REF!="","",'ORÇAMENTO LICITAÇÃO'!#REF!)</f>
        <v>#REF!</v>
      </c>
      <c r="E41" t="e">
        <f>IF('ORÇAMENTO LICITAÇÃO'!#REF!="","",'ORÇAMENTO LICITAÇÃO'!#REF!)</f>
        <v>#REF!</v>
      </c>
      <c r="F41" t="e">
        <f>IF('ORÇAMENTO LICITAÇÃO'!#REF!="","",'ORÇAMENTO LICITAÇÃO'!#REF!)</f>
        <v>#REF!</v>
      </c>
      <c r="G41" t="e">
        <f>IF('ORÇAMENTO LICITAÇÃO'!#REF!="","",'ORÇAMENTO LICITAÇÃO'!#REF!)</f>
        <v>#REF!</v>
      </c>
      <c r="H41" t="e">
        <f>IF('ORÇAMENTO LICITAÇÃO'!#REF!="","",'ORÇAMENTO LICITAÇÃO'!#REF!)</f>
        <v>#REF!</v>
      </c>
      <c r="I41" t="e">
        <f>IF('ORÇAMENTO LICITAÇÃO'!#REF!="","",'ORÇAMENTO LICITAÇÃO'!#REF!)</f>
        <v>#REF!</v>
      </c>
      <c r="J41" t="e">
        <f>IF('ORÇAMENTO LICITAÇÃO'!#REF!="","",'ORÇAMENTO LICITAÇÃO'!#REF!)</f>
        <v>#REF!</v>
      </c>
      <c r="K41" t="e">
        <f>IF('ORÇAMENTO LICITAÇÃO'!#REF!="","",'ORÇAMENTO LICITAÇÃO'!#REF!)</f>
        <v>#REF!</v>
      </c>
      <c r="L41" s="77" t="e">
        <f>IF('ORÇAMENTO LICITAÇÃO'!#REF!="","",'ORÇAMENTO LICITAÇÃO'!#REF!)</f>
        <v>#REF!</v>
      </c>
      <c r="M41" s="12" t="e">
        <f>IF('ORÇAMENTO LICITAÇÃO'!#REF!="","",'ORÇAMENTO LICITAÇÃO'!#REF!)</f>
        <v>#REF!</v>
      </c>
      <c r="N41" s="12" t="e">
        <f>IF('ORÇAMENTO LICITAÇÃO'!#REF!="","",'ORÇAMENTO LICITAÇÃO'!#REF!)</f>
        <v>#REF!</v>
      </c>
      <c r="O41" s="27" t="e">
        <f>IF('ORÇAMENTO LICITAÇÃO'!#REF!="","",'ORÇAMENTO LICITAÇÃO'!#REF!)</f>
        <v>#REF!</v>
      </c>
      <c r="P41" s="32" t="e">
        <f>IF('ORÇAMENTO LICITAÇÃO'!#REF!="","",'ORÇAMENTO LICITAÇÃO'!#REF!)</f>
        <v>#REF!</v>
      </c>
      <c r="Q41" s="29" t="e">
        <f>IF('ORÇAMENTO LICITAÇÃO'!#REF!="","",'ORÇAMENTO LICITAÇÃO'!#REF!)</f>
        <v>#REF!</v>
      </c>
      <c r="R41" s="28" t="e">
        <f>IF('ORÇAMENTO LICITAÇÃO'!#REF!="","",'ORÇAMENTO LICITAÇÃO'!#REF!)</f>
        <v>#REF!</v>
      </c>
      <c r="S41" s="32" t="e">
        <f>IF('ORÇAMENTO LICITAÇÃO'!#REF!="","",'ORÇAMENTO LICITAÇÃO'!#REF!)</f>
        <v>#REF!</v>
      </c>
      <c r="T41" s="33" t="e">
        <f>IF('ORÇAMENTO LICITAÇÃO'!#REF!="","",'ORÇAMENTO LICITAÇÃO'!#REF!)</f>
        <v>#REF!</v>
      </c>
      <c r="U41" s="133"/>
      <c r="V41" s="107" t="e">
        <f>IF('ORÇAMENTO LICITAÇÃO'!#REF!="","",'ORÇAMENTO LICITAÇÃO'!#REF!)</f>
        <v>#REF!</v>
      </c>
      <c r="W41" s="134" t="e">
        <f>IF('ORÇAMENTO LICITAÇÃO'!#REF!="","",'ORÇAMENTO LICITAÇÃO'!#REF!)</f>
        <v>#REF!</v>
      </c>
      <c r="X41" s="31" t="e">
        <f>IF('ORÇAMENTO LICITAÇÃO'!#REF!="","",'ORÇAMENTO LICITAÇÃO'!#REF!)</f>
        <v>#REF!</v>
      </c>
      <c r="Y41" s="8" t="e">
        <f>IF('ORÇAMENTO LICITAÇÃO'!#REF!="","",'ORÇAMENTO LICITAÇÃO'!#REF!)</f>
        <v>#REF!</v>
      </c>
      <c r="Z41" s="8" t="e">
        <f>IF('ORÇAMENTO LICITAÇÃO'!#REF!="","",'ORÇAMENTO LICITAÇÃO'!#REF!)</f>
        <v>#REF!</v>
      </c>
      <c r="AA41" s="7" t="e">
        <f>IF('ORÇAMENTO LICITAÇÃO'!#REF!="","",'ORÇAMENTO LICITAÇÃO'!#REF!)</f>
        <v>#REF!</v>
      </c>
      <c r="AMZ41" s="3"/>
      <c r="ANA41" s="3"/>
      <c r="ANB41" s="3"/>
      <c r="ANC41" s="3"/>
      <c r="AND41" s="3"/>
      <c r="ANE41" s="3"/>
    </row>
    <row r="42" spans="1:27 1040:1045" x14ac:dyDescent="0.25">
      <c r="A42" t="e">
        <f>IF('ORÇAMENTO LICITAÇÃO'!#REF!="","",'ORÇAMENTO LICITAÇÃO'!#REF!)</f>
        <v>#REF!</v>
      </c>
      <c r="B42" t="e">
        <f>IF('ORÇAMENTO LICITAÇÃO'!#REF!="","",'ORÇAMENTO LICITAÇÃO'!#REF!)</f>
        <v>#REF!</v>
      </c>
      <c r="C42" t="e">
        <f>IF('ORÇAMENTO LICITAÇÃO'!#REF!="","",'ORÇAMENTO LICITAÇÃO'!#REF!)</f>
        <v>#REF!</v>
      </c>
      <c r="D42" t="e">
        <f>IF('ORÇAMENTO LICITAÇÃO'!#REF!="","",'ORÇAMENTO LICITAÇÃO'!#REF!)</f>
        <v>#REF!</v>
      </c>
      <c r="E42" t="e">
        <f>IF('ORÇAMENTO LICITAÇÃO'!#REF!="","",'ORÇAMENTO LICITAÇÃO'!#REF!)</f>
        <v>#REF!</v>
      </c>
      <c r="F42" t="e">
        <f>IF('ORÇAMENTO LICITAÇÃO'!#REF!="","",'ORÇAMENTO LICITAÇÃO'!#REF!)</f>
        <v>#REF!</v>
      </c>
      <c r="G42" t="e">
        <f>IF('ORÇAMENTO LICITAÇÃO'!#REF!="","",'ORÇAMENTO LICITAÇÃO'!#REF!)</f>
        <v>#REF!</v>
      </c>
      <c r="H42" t="e">
        <f>IF('ORÇAMENTO LICITAÇÃO'!#REF!="","",'ORÇAMENTO LICITAÇÃO'!#REF!)</f>
        <v>#REF!</v>
      </c>
      <c r="I42" t="e">
        <f>IF('ORÇAMENTO LICITAÇÃO'!#REF!="","",'ORÇAMENTO LICITAÇÃO'!#REF!)</f>
        <v>#REF!</v>
      </c>
      <c r="J42" t="e">
        <f>IF('ORÇAMENTO LICITAÇÃO'!#REF!="","",'ORÇAMENTO LICITAÇÃO'!#REF!)</f>
        <v>#REF!</v>
      </c>
      <c r="K42" t="e">
        <f>IF('ORÇAMENTO LICITAÇÃO'!#REF!="","",'ORÇAMENTO LICITAÇÃO'!#REF!)</f>
        <v>#REF!</v>
      </c>
      <c r="L42" s="77" t="e">
        <f>IF('ORÇAMENTO LICITAÇÃO'!#REF!="","",'ORÇAMENTO LICITAÇÃO'!#REF!)</f>
        <v>#REF!</v>
      </c>
      <c r="M42" s="12" t="e">
        <f>IF('ORÇAMENTO LICITAÇÃO'!#REF!="","",'ORÇAMENTO LICITAÇÃO'!#REF!)</f>
        <v>#REF!</v>
      </c>
      <c r="N42" s="12" t="e">
        <f>IF('ORÇAMENTO LICITAÇÃO'!#REF!="","",'ORÇAMENTO LICITAÇÃO'!#REF!)</f>
        <v>#REF!</v>
      </c>
      <c r="O42" s="27" t="e">
        <f>IF('ORÇAMENTO LICITAÇÃO'!#REF!="","",'ORÇAMENTO LICITAÇÃO'!#REF!)</f>
        <v>#REF!</v>
      </c>
      <c r="P42" s="32" t="e">
        <f>IF('ORÇAMENTO LICITAÇÃO'!#REF!="","",'ORÇAMENTO LICITAÇÃO'!#REF!)</f>
        <v>#REF!</v>
      </c>
      <c r="Q42" s="29" t="e">
        <f>IF('ORÇAMENTO LICITAÇÃO'!#REF!="","",'ORÇAMENTO LICITAÇÃO'!#REF!)</f>
        <v>#REF!</v>
      </c>
      <c r="R42" s="28" t="e">
        <f>IF('ORÇAMENTO LICITAÇÃO'!#REF!="","",'ORÇAMENTO LICITAÇÃO'!#REF!)</f>
        <v>#REF!</v>
      </c>
      <c r="S42" s="32" t="e">
        <f>IF('ORÇAMENTO LICITAÇÃO'!#REF!="","",'ORÇAMENTO LICITAÇÃO'!#REF!)</f>
        <v>#REF!</v>
      </c>
      <c r="T42" s="33" t="e">
        <f>IF('ORÇAMENTO LICITAÇÃO'!#REF!="","",'ORÇAMENTO LICITAÇÃO'!#REF!)</f>
        <v>#REF!</v>
      </c>
      <c r="U42" s="133"/>
      <c r="V42" s="107" t="e">
        <f>IF('ORÇAMENTO LICITAÇÃO'!#REF!="","",'ORÇAMENTO LICITAÇÃO'!#REF!)</f>
        <v>#REF!</v>
      </c>
      <c r="W42" s="134" t="e">
        <f>IF('ORÇAMENTO LICITAÇÃO'!#REF!="","",'ORÇAMENTO LICITAÇÃO'!#REF!)</f>
        <v>#REF!</v>
      </c>
      <c r="X42" s="31" t="e">
        <f>IF('ORÇAMENTO LICITAÇÃO'!#REF!="","",'ORÇAMENTO LICITAÇÃO'!#REF!)</f>
        <v>#REF!</v>
      </c>
      <c r="Y42" s="8" t="e">
        <f>IF('ORÇAMENTO LICITAÇÃO'!#REF!="","",'ORÇAMENTO LICITAÇÃO'!#REF!)</f>
        <v>#REF!</v>
      </c>
      <c r="Z42" s="8" t="e">
        <f>IF('ORÇAMENTO LICITAÇÃO'!#REF!="","",'ORÇAMENTO LICITAÇÃO'!#REF!)</f>
        <v>#REF!</v>
      </c>
      <c r="AA42" s="7" t="e">
        <f>IF('ORÇAMENTO LICITAÇÃO'!#REF!="","",'ORÇAMENTO LICITAÇÃO'!#REF!)</f>
        <v>#REF!</v>
      </c>
      <c r="AMZ42" s="3"/>
      <c r="ANA42" s="3"/>
      <c r="ANB42" s="3"/>
      <c r="ANC42" s="3"/>
      <c r="AND42" s="3"/>
      <c r="ANE42" s="3"/>
    </row>
    <row r="43" spans="1:27 1040:1045" x14ac:dyDescent="0.25">
      <c r="A43" t="e">
        <f>IF('ORÇAMENTO LICITAÇÃO'!#REF!="","",'ORÇAMENTO LICITAÇÃO'!#REF!)</f>
        <v>#REF!</v>
      </c>
      <c r="B43" t="e">
        <f>IF('ORÇAMENTO LICITAÇÃO'!#REF!="","",'ORÇAMENTO LICITAÇÃO'!#REF!)</f>
        <v>#REF!</v>
      </c>
      <c r="C43" t="e">
        <f>IF('ORÇAMENTO LICITAÇÃO'!#REF!="","",'ORÇAMENTO LICITAÇÃO'!#REF!)</f>
        <v>#REF!</v>
      </c>
      <c r="D43" t="e">
        <f>IF('ORÇAMENTO LICITAÇÃO'!#REF!="","",'ORÇAMENTO LICITAÇÃO'!#REF!)</f>
        <v>#REF!</v>
      </c>
      <c r="E43" t="e">
        <f>IF('ORÇAMENTO LICITAÇÃO'!#REF!="","",'ORÇAMENTO LICITAÇÃO'!#REF!)</f>
        <v>#REF!</v>
      </c>
      <c r="F43" t="e">
        <f>IF('ORÇAMENTO LICITAÇÃO'!#REF!="","",'ORÇAMENTO LICITAÇÃO'!#REF!)</f>
        <v>#REF!</v>
      </c>
      <c r="G43" t="e">
        <f>IF('ORÇAMENTO LICITAÇÃO'!#REF!="","",'ORÇAMENTO LICITAÇÃO'!#REF!)</f>
        <v>#REF!</v>
      </c>
      <c r="H43" t="e">
        <f>IF('ORÇAMENTO LICITAÇÃO'!#REF!="","",'ORÇAMENTO LICITAÇÃO'!#REF!)</f>
        <v>#REF!</v>
      </c>
      <c r="I43" t="e">
        <f>IF('ORÇAMENTO LICITAÇÃO'!#REF!="","",'ORÇAMENTO LICITAÇÃO'!#REF!)</f>
        <v>#REF!</v>
      </c>
      <c r="J43" t="e">
        <f>IF('ORÇAMENTO LICITAÇÃO'!#REF!="","",'ORÇAMENTO LICITAÇÃO'!#REF!)</f>
        <v>#REF!</v>
      </c>
      <c r="K43" t="e">
        <f>IF('ORÇAMENTO LICITAÇÃO'!#REF!="","",'ORÇAMENTO LICITAÇÃO'!#REF!)</f>
        <v>#REF!</v>
      </c>
      <c r="L43" s="77" t="e">
        <f>IF('ORÇAMENTO LICITAÇÃO'!#REF!="","",'ORÇAMENTO LICITAÇÃO'!#REF!)</f>
        <v>#REF!</v>
      </c>
      <c r="M43" s="12" t="e">
        <f>IF('ORÇAMENTO LICITAÇÃO'!#REF!="","",'ORÇAMENTO LICITAÇÃO'!#REF!)</f>
        <v>#REF!</v>
      </c>
      <c r="N43" s="12" t="e">
        <f>IF('ORÇAMENTO LICITAÇÃO'!#REF!="","",'ORÇAMENTO LICITAÇÃO'!#REF!)</f>
        <v>#REF!</v>
      </c>
      <c r="O43" s="27" t="e">
        <f>IF('ORÇAMENTO LICITAÇÃO'!#REF!="","",'ORÇAMENTO LICITAÇÃO'!#REF!)</f>
        <v>#REF!</v>
      </c>
      <c r="P43" s="32" t="e">
        <f>IF('ORÇAMENTO LICITAÇÃO'!#REF!="","",'ORÇAMENTO LICITAÇÃO'!#REF!)</f>
        <v>#REF!</v>
      </c>
      <c r="Q43" s="29" t="e">
        <f>IF('ORÇAMENTO LICITAÇÃO'!#REF!="","",'ORÇAMENTO LICITAÇÃO'!#REF!)</f>
        <v>#REF!</v>
      </c>
      <c r="R43" s="28" t="e">
        <f>IF('ORÇAMENTO LICITAÇÃO'!#REF!="","",'ORÇAMENTO LICITAÇÃO'!#REF!)</f>
        <v>#REF!</v>
      </c>
      <c r="S43" s="32" t="e">
        <f>IF('ORÇAMENTO LICITAÇÃO'!#REF!="","",'ORÇAMENTO LICITAÇÃO'!#REF!)</f>
        <v>#REF!</v>
      </c>
      <c r="T43" s="33" t="e">
        <f>IF('ORÇAMENTO LICITAÇÃO'!#REF!="","",'ORÇAMENTO LICITAÇÃO'!#REF!)</f>
        <v>#REF!</v>
      </c>
      <c r="U43" s="133"/>
      <c r="V43" s="107" t="e">
        <f>IF('ORÇAMENTO LICITAÇÃO'!#REF!="","",'ORÇAMENTO LICITAÇÃO'!#REF!)</f>
        <v>#REF!</v>
      </c>
      <c r="W43" s="134" t="e">
        <f>IF('ORÇAMENTO LICITAÇÃO'!#REF!="","",'ORÇAMENTO LICITAÇÃO'!#REF!)</f>
        <v>#REF!</v>
      </c>
      <c r="X43" s="31" t="e">
        <f>IF('ORÇAMENTO LICITAÇÃO'!#REF!="","",'ORÇAMENTO LICITAÇÃO'!#REF!)</f>
        <v>#REF!</v>
      </c>
      <c r="Y43" s="8" t="e">
        <f>IF('ORÇAMENTO LICITAÇÃO'!#REF!="","",'ORÇAMENTO LICITAÇÃO'!#REF!)</f>
        <v>#REF!</v>
      </c>
      <c r="Z43" s="8" t="e">
        <f>IF('ORÇAMENTO LICITAÇÃO'!#REF!="","",'ORÇAMENTO LICITAÇÃO'!#REF!)</f>
        <v>#REF!</v>
      </c>
      <c r="AA43" s="7" t="e">
        <f>IF('ORÇAMENTO LICITAÇÃO'!#REF!="","",'ORÇAMENTO LICITAÇÃO'!#REF!)</f>
        <v>#REF!</v>
      </c>
      <c r="AMZ43" s="3"/>
      <c r="ANA43" s="3"/>
      <c r="ANB43" s="3"/>
      <c r="ANC43" s="3"/>
      <c r="AND43" s="3"/>
      <c r="ANE43" s="3"/>
    </row>
    <row r="44" spans="1:27 1040:1045" x14ac:dyDescent="0.25">
      <c r="A44" t="e">
        <f>IF('ORÇAMENTO LICITAÇÃO'!#REF!="","",'ORÇAMENTO LICITAÇÃO'!#REF!)</f>
        <v>#REF!</v>
      </c>
      <c r="B44" t="e">
        <f>IF('ORÇAMENTO LICITAÇÃO'!#REF!="","",'ORÇAMENTO LICITAÇÃO'!#REF!)</f>
        <v>#REF!</v>
      </c>
      <c r="C44" t="e">
        <f>IF('ORÇAMENTO LICITAÇÃO'!#REF!="","",'ORÇAMENTO LICITAÇÃO'!#REF!)</f>
        <v>#REF!</v>
      </c>
      <c r="D44" t="e">
        <f>IF('ORÇAMENTO LICITAÇÃO'!#REF!="","",'ORÇAMENTO LICITAÇÃO'!#REF!)</f>
        <v>#REF!</v>
      </c>
      <c r="E44" t="e">
        <f>IF('ORÇAMENTO LICITAÇÃO'!#REF!="","",'ORÇAMENTO LICITAÇÃO'!#REF!)</f>
        <v>#REF!</v>
      </c>
      <c r="F44" t="e">
        <f>IF('ORÇAMENTO LICITAÇÃO'!#REF!="","",'ORÇAMENTO LICITAÇÃO'!#REF!)</f>
        <v>#REF!</v>
      </c>
      <c r="G44" t="e">
        <f>IF('ORÇAMENTO LICITAÇÃO'!#REF!="","",'ORÇAMENTO LICITAÇÃO'!#REF!)</f>
        <v>#REF!</v>
      </c>
      <c r="H44" t="e">
        <f>IF('ORÇAMENTO LICITAÇÃO'!#REF!="","",'ORÇAMENTO LICITAÇÃO'!#REF!)</f>
        <v>#REF!</v>
      </c>
      <c r="I44" t="e">
        <f>IF('ORÇAMENTO LICITAÇÃO'!#REF!="","",'ORÇAMENTO LICITAÇÃO'!#REF!)</f>
        <v>#REF!</v>
      </c>
      <c r="J44" t="e">
        <f>IF('ORÇAMENTO LICITAÇÃO'!#REF!="","",'ORÇAMENTO LICITAÇÃO'!#REF!)</f>
        <v>#REF!</v>
      </c>
      <c r="K44" t="e">
        <f>IF('ORÇAMENTO LICITAÇÃO'!#REF!="","",'ORÇAMENTO LICITAÇÃO'!#REF!)</f>
        <v>#REF!</v>
      </c>
      <c r="L44" s="77" t="e">
        <f>IF('ORÇAMENTO LICITAÇÃO'!#REF!="","",'ORÇAMENTO LICITAÇÃO'!#REF!)</f>
        <v>#REF!</v>
      </c>
      <c r="M44" s="12" t="e">
        <f>IF('ORÇAMENTO LICITAÇÃO'!#REF!="","",'ORÇAMENTO LICITAÇÃO'!#REF!)</f>
        <v>#REF!</v>
      </c>
      <c r="N44" s="12" t="e">
        <f>IF('ORÇAMENTO LICITAÇÃO'!#REF!="","",'ORÇAMENTO LICITAÇÃO'!#REF!)</f>
        <v>#REF!</v>
      </c>
      <c r="O44" s="27" t="e">
        <f>IF('ORÇAMENTO LICITAÇÃO'!#REF!="","",'ORÇAMENTO LICITAÇÃO'!#REF!)</f>
        <v>#REF!</v>
      </c>
      <c r="P44" s="32" t="e">
        <f>IF('ORÇAMENTO LICITAÇÃO'!#REF!="","",'ORÇAMENTO LICITAÇÃO'!#REF!)</f>
        <v>#REF!</v>
      </c>
      <c r="Q44" s="29" t="e">
        <f>IF('ORÇAMENTO LICITAÇÃO'!#REF!="","",'ORÇAMENTO LICITAÇÃO'!#REF!)</f>
        <v>#REF!</v>
      </c>
      <c r="R44" s="28" t="e">
        <f>IF('ORÇAMENTO LICITAÇÃO'!#REF!="","",'ORÇAMENTO LICITAÇÃO'!#REF!)</f>
        <v>#REF!</v>
      </c>
      <c r="S44" s="32" t="e">
        <f>IF('ORÇAMENTO LICITAÇÃO'!#REF!="","",'ORÇAMENTO LICITAÇÃO'!#REF!)</f>
        <v>#REF!</v>
      </c>
      <c r="T44" s="33" t="e">
        <f>IF('ORÇAMENTO LICITAÇÃO'!#REF!="","",'ORÇAMENTO LICITAÇÃO'!#REF!)</f>
        <v>#REF!</v>
      </c>
      <c r="U44" s="133"/>
      <c r="V44" s="107" t="e">
        <f>IF('ORÇAMENTO LICITAÇÃO'!#REF!="","",'ORÇAMENTO LICITAÇÃO'!#REF!)</f>
        <v>#REF!</v>
      </c>
      <c r="W44" s="134" t="e">
        <f>IF('ORÇAMENTO LICITAÇÃO'!#REF!="","",'ORÇAMENTO LICITAÇÃO'!#REF!)</f>
        <v>#REF!</v>
      </c>
      <c r="X44" s="31" t="e">
        <f>IF('ORÇAMENTO LICITAÇÃO'!#REF!="","",'ORÇAMENTO LICITAÇÃO'!#REF!)</f>
        <v>#REF!</v>
      </c>
      <c r="Y44" s="8" t="e">
        <f>IF('ORÇAMENTO LICITAÇÃO'!#REF!="","",'ORÇAMENTO LICITAÇÃO'!#REF!)</f>
        <v>#REF!</v>
      </c>
      <c r="Z44" s="8" t="e">
        <f>IF('ORÇAMENTO LICITAÇÃO'!#REF!="","",'ORÇAMENTO LICITAÇÃO'!#REF!)</f>
        <v>#REF!</v>
      </c>
      <c r="AA44" s="7" t="e">
        <f>IF('ORÇAMENTO LICITAÇÃO'!#REF!="","",'ORÇAMENTO LICITAÇÃO'!#REF!)</f>
        <v>#REF!</v>
      </c>
      <c r="AMZ44" s="3"/>
      <c r="ANA44" s="3"/>
      <c r="ANB44" s="3"/>
      <c r="ANC44" s="3"/>
      <c r="AND44" s="3"/>
      <c r="ANE44" s="3"/>
    </row>
    <row r="45" spans="1:27 1040:1045" x14ac:dyDescent="0.25">
      <c r="A45" t="e">
        <f>IF('ORÇAMENTO LICITAÇÃO'!#REF!="","",'ORÇAMENTO LICITAÇÃO'!#REF!)</f>
        <v>#REF!</v>
      </c>
      <c r="B45" t="e">
        <f>IF('ORÇAMENTO LICITAÇÃO'!#REF!="","",'ORÇAMENTO LICITAÇÃO'!#REF!)</f>
        <v>#REF!</v>
      </c>
      <c r="C45" t="e">
        <f>IF('ORÇAMENTO LICITAÇÃO'!#REF!="","",'ORÇAMENTO LICITAÇÃO'!#REF!)</f>
        <v>#REF!</v>
      </c>
      <c r="D45" t="e">
        <f>IF('ORÇAMENTO LICITAÇÃO'!#REF!="","",'ORÇAMENTO LICITAÇÃO'!#REF!)</f>
        <v>#REF!</v>
      </c>
      <c r="E45" t="e">
        <f>IF('ORÇAMENTO LICITAÇÃO'!#REF!="","",'ORÇAMENTO LICITAÇÃO'!#REF!)</f>
        <v>#REF!</v>
      </c>
      <c r="F45" t="e">
        <f>IF('ORÇAMENTO LICITAÇÃO'!#REF!="","",'ORÇAMENTO LICITAÇÃO'!#REF!)</f>
        <v>#REF!</v>
      </c>
      <c r="G45" t="e">
        <f>IF('ORÇAMENTO LICITAÇÃO'!#REF!="","",'ORÇAMENTO LICITAÇÃO'!#REF!)</f>
        <v>#REF!</v>
      </c>
      <c r="H45" t="e">
        <f>IF('ORÇAMENTO LICITAÇÃO'!#REF!="","",'ORÇAMENTO LICITAÇÃO'!#REF!)</f>
        <v>#REF!</v>
      </c>
      <c r="I45" t="e">
        <f>IF('ORÇAMENTO LICITAÇÃO'!#REF!="","",'ORÇAMENTO LICITAÇÃO'!#REF!)</f>
        <v>#REF!</v>
      </c>
      <c r="J45" t="e">
        <f>IF('ORÇAMENTO LICITAÇÃO'!#REF!="","",'ORÇAMENTO LICITAÇÃO'!#REF!)</f>
        <v>#REF!</v>
      </c>
      <c r="K45" t="e">
        <f>IF('ORÇAMENTO LICITAÇÃO'!#REF!="","",'ORÇAMENTO LICITAÇÃO'!#REF!)</f>
        <v>#REF!</v>
      </c>
      <c r="L45" s="77" t="e">
        <f>IF('ORÇAMENTO LICITAÇÃO'!#REF!="","",'ORÇAMENTO LICITAÇÃO'!#REF!)</f>
        <v>#REF!</v>
      </c>
      <c r="M45" s="12" t="e">
        <f>IF('ORÇAMENTO LICITAÇÃO'!#REF!="","",'ORÇAMENTO LICITAÇÃO'!#REF!)</f>
        <v>#REF!</v>
      </c>
      <c r="N45" s="12" t="e">
        <f>IF('ORÇAMENTO LICITAÇÃO'!#REF!="","",'ORÇAMENTO LICITAÇÃO'!#REF!)</f>
        <v>#REF!</v>
      </c>
      <c r="O45" s="27" t="e">
        <f>IF('ORÇAMENTO LICITAÇÃO'!#REF!="","",'ORÇAMENTO LICITAÇÃO'!#REF!)</f>
        <v>#REF!</v>
      </c>
      <c r="P45" s="32" t="e">
        <f>IF('ORÇAMENTO LICITAÇÃO'!#REF!="","",'ORÇAMENTO LICITAÇÃO'!#REF!)</f>
        <v>#REF!</v>
      </c>
      <c r="Q45" s="29" t="e">
        <f>IF('ORÇAMENTO LICITAÇÃO'!#REF!="","",'ORÇAMENTO LICITAÇÃO'!#REF!)</f>
        <v>#REF!</v>
      </c>
      <c r="R45" s="28" t="e">
        <f>IF('ORÇAMENTO LICITAÇÃO'!#REF!="","",'ORÇAMENTO LICITAÇÃO'!#REF!)</f>
        <v>#REF!</v>
      </c>
      <c r="S45" s="32" t="e">
        <f>IF('ORÇAMENTO LICITAÇÃO'!#REF!="","",'ORÇAMENTO LICITAÇÃO'!#REF!)</f>
        <v>#REF!</v>
      </c>
      <c r="T45" s="33" t="e">
        <f>IF('ORÇAMENTO LICITAÇÃO'!#REF!="","",'ORÇAMENTO LICITAÇÃO'!#REF!)</f>
        <v>#REF!</v>
      </c>
      <c r="U45" s="133"/>
      <c r="V45" s="107" t="e">
        <f>IF('ORÇAMENTO LICITAÇÃO'!#REF!="","",'ORÇAMENTO LICITAÇÃO'!#REF!)</f>
        <v>#REF!</v>
      </c>
      <c r="W45" s="134" t="e">
        <f>IF('ORÇAMENTO LICITAÇÃO'!#REF!="","",'ORÇAMENTO LICITAÇÃO'!#REF!)</f>
        <v>#REF!</v>
      </c>
      <c r="X45" s="31" t="e">
        <f>IF('ORÇAMENTO LICITAÇÃO'!#REF!="","",'ORÇAMENTO LICITAÇÃO'!#REF!)</f>
        <v>#REF!</v>
      </c>
      <c r="Y45" s="8" t="e">
        <f>IF('ORÇAMENTO LICITAÇÃO'!#REF!="","",'ORÇAMENTO LICITAÇÃO'!#REF!)</f>
        <v>#REF!</v>
      </c>
      <c r="Z45" s="8" t="e">
        <f>IF('ORÇAMENTO LICITAÇÃO'!#REF!="","",'ORÇAMENTO LICITAÇÃO'!#REF!)</f>
        <v>#REF!</v>
      </c>
      <c r="AA45" s="7" t="e">
        <f>IF('ORÇAMENTO LICITAÇÃO'!#REF!="","",'ORÇAMENTO LICITAÇÃO'!#REF!)</f>
        <v>#REF!</v>
      </c>
      <c r="AMZ45" s="3"/>
      <c r="ANA45" s="3"/>
      <c r="ANB45" s="3"/>
      <c r="ANC45" s="3"/>
      <c r="AND45" s="3"/>
      <c r="ANE45" s="3"/>
    </row>
    <row r="46" spans="1:27 1040:1045" x14ac:dyDescent="0.25">
      <c r="A46" t="e">
        <f>IF('ORÇAMENTO LICITAÇÃO'!#REF!="","",'ORÇAMENTO LICITAÇÃO'!#REF!)</f>
        <v>#REF!</v>
      </c>
      <c r="B46" t="e">
        <f>IF('ORÇAMENTO LICITAÇÃO'!#REF!="","",'ORÇAMENTO LICITAÇÃO'!#REF!)</f>
        <v>#REF!</v>
      </c>
      <c r="C46" t="e">
        <f>IF('ORÇAMENTO LICITAÇÃO'!#REF!="","",'ORÇAMENTO LICITAÇÃO'!#REF!)</f>
        <v>#REF!</v>
      </c>
      <c r="D46" t="e">
        <f>IF('ORÇAMENTO LICITAÇÃO'!#REF!="","",'ORÇAMENTO LICITAÇÃO'!#REF!)</f>
        <v>#REF!</v>
      </c>
      <c r="E46" t="e">
        <f>IF('ORÇAMENTO LICITAÇÃO'!#REF!="","",'ORÇAMENTO LICITAÇÃO'!#REF!)</f>
        <v>#REF!</v>
      </c>
      <c r="F46" t="e">
        <f>IF('ORÇAMENTO LICITAÇÃO'!#REF!="","",'ORÇAMENTO LICITAÇÃO'!#REF!)</f>
        <v>#REF!</v>
      </c>
      <c r="G46" t="e">
        <f>IF('ORÇAMENTO LICITAÇÃO'!#REF!="","",'ORÇAMENTO LICITAÇÃO'!#REF!)</f>
        <v>#REF!</v>
      </c>
      <c r="H46" t="e">
        <f>IF('ORÇAMENTO LICITAÇÃO'!#REF!="","",'ORÇAMENTO LICITAÇÃO'!#REF!)</f>
        <v>#REF!</v>
      </c>
      <c r="I46" t="e">
        <f>IF('ORÇAMENTO LICITAÇÃO'!#REF!="","",'ORÇAMENTO LICITAÇÃO'!#REF!)</f>
        <v>#REF!</v>
      </c>
      <c r="J46" t="e">
        <f>IF('ORÇAMENTO LICITAÇÃO'!#REF!="","",'ORÇAMENTO LICITAÇÃO'!#REF!)</f>
        <v>#REF!</v>
      </c>
      <c r="K46" t="e">
        <f>IF('ORÇAMENTO LICITAÇÃO'!#REF!="","",'ORÇAMENTO LICITAÇÃO'!#REF!)</f>
        <v>#REF!</v>
      </c>
      <c r="L46" s="77" t="e">
        <f>IF('ORÇAMENTO LICITAÇÃO'!#REF!="","",'ORÇAMENTO LICITAÇÃO'!#REF!)</f>
        <v>#REF!</v>
      </c>
      <c r="M46" s="12" t="e">
        <f>IF('ORÇAMENTO LICITAÇÃO'!#REF!="","",'ORÇAMENTO LICITAÇÃO'!#REF!)</f>
        <v>#REF!</v>
      </c>
      <c r="N46" s="12" t="e">
        <f>IF('ORÇAMENTO LICITAÇÃO'!#REF!="","",'ORÇAMENTO LICITAÇÃO'!#REF!)</f>
        <v>#REF!</v>
      </c>
      <c r="O46" s="27" t="e">
        <f>IF('ORÇAMENTO LICITAÇÃO'!#REF!="","",'ORÇAMENTO LICITAÇÃO'!#REF!)</f>
        <v>#REF!</v>
      </c>
      <c r="P46" s="32" t="e">
        <f>IF('ORÇAMENTO LICITAÇÃO'!#REF!="","",'ORÇAMENTO LICITAÇÃO'!#REF!)</f>
        <v>#REF!</v>
      </c>
      <c r="Q46" s="29" t="e">
        <f>IF('ORÇAMENTO LICITAÇÃO'!#REF!="","",'ORÇAMENTO LICITAÇÃO'!#REF!)</f>
        <v>#REF!</v>
      </c>
      <c r="R46" s="28" t="e">
        <f>IF('ORÇAMENTO LICITAÇÃO'!#REF!="","",'ORÇAMENTO LICITAÇÃO'!#REF!)</f>
        <v>#REF!</v>
      </c>
      <c r="S46" s="32" t="e">
        <f>IF('ORÇAMENTO LICITAÇÃO'!#REF!="","",'ORÇAMENTO LICITAÇÃO'!#REF!)</f>
        <v>#REF!</v>
      </c>
      <c r="T46" s="33" t="e">
        <f>IF('ORÇAMENTO LICITAÇÃO'!#REF!="","",'ORÇAMENTO LICITAÇÃO'!#REF!)</f>
        <v>#REF!</v>
      </c>
      <c r="U46" s="133"/>
      <c r="V46" s="107" t="e">
        <f>IF('ORÇAMENTO LICITAÇÃO'!#REF!="","",'ORÇAMENTO LICITAÇÃO'!#REF!)</f>
        <v>#REF!</v>
      </c>
      <c r="W46" s="134" t="e">
        <f>IF('ORÇAMENTO LICITAÇÃO'!#REF!="","",'ORÇAMENTO LICITAÇÃO'!#REF!)</f>
        <v>#REF!</v>
      </c>
      <c r="X46" s="31" t="e">
        <f>IF('ORÇAMENTO LICITAÇÃO'!#REF!="","",'ORÇAMENTO LICITAÇÃO'!#REF!)</f>
        <v>#REF!</v>
      </c>
      <c r="Y46" s="8" t="e">
        <f>IF('ORÇAMENTO LICITAÇÃO'!#REF!="","",'ORÇAMENTO LICITAÇÃO'!#REF!)</f>
        <v>#REF!</v>
      </c>
      <c r="Z46" s="8" t="e">
        <f>IF('ORÇAMENTO LICITAÇÃO'!#REF!="","",'ORÇAMENTO LICITAÇÃO'!#REF!)</f>
        <v>#REF!</v>
      </c>
      <c r="AA46" s="7" t="e">
        <f>IF('ORÇAMENTO LICITAÇÃO'!#REF!="","",'ORÇAMENTO LICITAÇÃO'!#REF!)</f>
        <v>#REF!</v>
      </c>
      <c r="AMZ46" s="3"/>
      <c r="ANA46" s="3"/>
      <c r="ANB46" s="3"/>
      <c r="ANC46" s="3"/>
      <c r="AND46" s="3"/>
      <c r="ANE46" s="3"/>
    </row>
    <row r="47" spans="1:27 1040:1045" x14ac:dyDescent="0.25">
      <c r="A47" t="e">
        <f>IF('ORÇAMENTO LICITAÇÃO'!#REF!="","",'ORÇAMENTO LICITAÇÃO'!#REF!)</f>
        <v>#REF!</v>
      </c>
      <c r="B47" t="e">
        <f>IF('ORÇAMENTO LICITAÇÃO'!#REF!="","",'ORÇAMENTO LICITAÇÃO'!#REF!)</f>
        <v>#REF!</v>
      </c>
      <c r="C47" t="e">
        <f>IF('ORÇAMENTO LICITAÇÃO'!#REF!="","",'ORÇAMENTO LICITAÇÃO'!#REF!)</f>
        <v>#REF!</v>
      </c>
      <c r="D47" t="e">
        <f>IF('ORÇAMENTO LICITAÇÃO'!#REF!="","",'ORÇAMENTO LICITAÇÃO'!#REF!)</f>
        <v>#REF!</v>
      </c>
      <c r="E47" t="e">
        <f>IF('ORÇAMENTO LICITAÇÃO'!#REF!="","",'ORÇAMENTO LICITAÇÃO'!#REF!)</f>
        <v>#REF!</v>
      </c>
      <c r="F47" t="e">
        <f>IF('ORÇAMENTO LICITAÇÃO'!#REF!="","",'ORÇAMENTO LICITAÇÃO'!#REF!)</f>
        <v>#REF!</v>
      </c>
      <c r="G47" t="e">
        <f>IF('ORÇAMENTO LICITAÇÃO'!#REF!="","",'ORÇAMENTO LICITAÇÃO'!#REF!)</f>
        <v>#REF!</v>
      </c>
      <c r="H47" t="e">
        <f>IF('ORÇAMENTO LICITAÇÃO'!#REF!="","",'ORÇAMENTO LICITAÇÃO'!#REF!)</f>
        <v>#REF!</v>
      </c>
      <c r="I47" t="e">
        <f>IF('ORÇAMENTO LICITAÇÃO'!#REF!="","",'ORÇAMENTO LICITAÇÃO'!#REF!)</f>
        <v>#REF!</v>
      </c>
      <c r="J47" t="e">
        <f>IF('ORÇAMENTO LICITAÇÃO'!#REF!="","",'ORÇAMENTO LICITAÇÃO'!#REF!)</f>
        <v>#REF!</v>
      </c>
      <c r="K47" t="e">
        <f>IF('ORÇAMENTO LICITAÇÃO'!#REF!="","",'ORÇAMENTO LICITAÇÃO'!#REF!)</f>
        <v>#REF!</v>
      </c>
      <c r="L47" s="77" t="e">
        <f>IF('ORÇAMENTO LICITAÇÃO'!#REF!="","",'ORÇAMENTO LICITAÇÃO'!#REF!)</f>
        <v>#REF!</v>
      </c>
      <c r="M47" s="12" t="e">
        <f>IF('ORÇAMENTO LICITAÇÃO'!#REF!="","",'ORÇAMENTO LICITAÇÃO'!#REF!)</f>
        <v>#REF!</v>
      </c>
      <c r="N47" s="12" t="e">
        <f>IF('ORÇAMENTO LICITAÇÃO'!#REF!="","",'ORÇAMENTO LICITAÇÃO'!#REF!)</f>
        <v>#REF!</v>
      </c>
      <c r="O47" s="27" t="e">
        <f>IF('ORÇAMENTO LICITAÇÃO'!#REF!="","",'ORÇAMENTO LICITAÇÃO'!#REF!)</f>
        <v>#REF!</v>
      </c>
      <c r="P47" s="32" t="e">
        <f>IF('ORÇAMENTO LICITAÇÃO'!#REF!="","",'ORÇAMENTO LICITAÇÃO'!#REF!)</f>
        <v>#REF!</v>
      </c>
      <c r="Q47" s="29" t="e">
        <f>IF('ORÇAMENTO LICITAÇÃO'!#REF!="","",'ORÇAMENTO LICITAÇÃO'!#REF!)</f>
        <v>#REF!</v>
      </c>
      <c r="R47" s="28" t="e">
        <f>IF('ORÇAMENTO LICITAÇÃO'!#REF!="","",'ORÇAMENTO LICITAÇÃO'!#REF!)</f>
        <v>#REF!</v>
      </c>
      <c r="S47" s="32" t="e">
        <f>IF('ORÇAMENTO LICITAÇÃO'!#REF!="","",'ORÇAMENTO LICITAÇÃO'!#REF!)</f>
        <v>#REF!</v>
      </c>
      <c r="T47" s="33" t="e">
        <f>IF('ORÇAMENTO LICITAÇÃO'!#REF!="","",'ORÇAMENTO LICITAÇÃO'!#REF!)</f>
        <v>#REF!</v>
      </c>
      <c r="U47" s="133"/>
      <c r="V47" s="107" t="e">
        <f>IF('ORÇAMENTO LICITAÇÃO'!#REF!="","",'ORÇAMENTO LICITAÇÃO'!#REF!)</f>
        <v>#REF!</v>
      </c>
      <c r="W47" s="134" t="e">
        <f>IF('ORÇAMENTO LICITAÇÃO'!#REF!="","",'ORÇAMENTO LICITAÇÃO'!#REF!)</f>
        <v>#REF!</v>
      </c>
      <c r="X47" s="31" t="e">
        <f>IF('ORÇAMENTO LICITAÇÃO'!#REF!="","",'ORÇAMENTO LICITAÇÃO'!#REF!)</f>
        <v>#REF!</v>
      </c>
      <c r="Y47" s="8" t="e">
        <f>IF('ORÇAMENTO LICITAÇÃO'!#REF!="","",'ORÇAMENTO LICITAÇÃO'!#REF!)</f>
        <v>#REF!</v>
      </c>
      <c r="Z47" s="8" t="e">
        <f>IF('ORÇAMENTO LICITAÇÃO'!#REF!="","",'ORÇAMENTO LICITAÇÃO'!#REF!)</f>
        <v>#REF!</v>
      </c>
      <c r="AA47" s="7" t="e">
        <f>IF('ORÇAMENTO LICITAÇÃO'!#REF!="","",'ORÇAMENTO LICITAÇÃO'!#REF!)</f>
        <v>#REF!</v>
      </c>
      <c r="AMZ47" s="3"/>
      <c r="ANA47" s="3"/>
      <c r="ANB47" s="3"/>
      <c r="ANC47" s="3"/>
      <c r="AND47" s="3"/>
      <c r="ANE47" s="3"/>
    </row>
    <row r="48" spans="1:27 1040:1045" x14ac:dyDescent="0.25">
      <c r="A48" t="e">
        <f>IF('ORÇAMENTO LICITAÇÃO'!#REF!="","",'ORÇAMENTO LICITAÇÃO'!#REF!)</f>
        <v>#REF!</v>
      </c>
      <c r="B48" t="e">
        <f>IF('ORÇAMENTO LICITAÇÃO'!#REF!="","",'ORÇAMENTO LICITAÇÃO'!#REF!)</f>
        <v>#REF!</v>
      </c>
      <c r="C48" t="e">
        <f>IF('ORÇAMENTO LICITAÇÃO'!#REF!="","",'ORÇAMENTO LICITAÇÃO'!#REF!)</f>
        <v>#REF!</v>
      </c>
      <c r="D48" t="e">
        <f>IF('ORÇAMENTO LICITAÇÃO'!#REF!="","",'ORÇAMENTO LICITAÇÃO'!#REF!)</f>
        <v>#REF!</v>
      </c>
      <c r="E48" t="e">
        <f>IF('ORÇAMENTO LICITAÇÃO'!#REF!="","",'ORÇAMENTO LICITAÇÃO'!#REF!)</f>
        <v>#REF!</v>
      </c>
      <c r="F48" t="e">
        <f>IF('ORÇAMENTO LICITAÇÃO'!#REF!="","",'ORÇAMENTO LICITAÇÃO'!#REF!)</f>
        <v>#REF!</v>
      </c>
      <c r="G48" t="e">
        <f>IF('ORÇAMENTO LICITAÇÃO'!#REF!="","",'ORÇAMENTO LICITAÇÃO'!#REF!)</f>
        <v>#REF!</v>
      </c>
      <c r="H48" t="e">
        <f>IF('ORÇAMENTO LICITAÇÃO'!#REF!="","",'ORÇAMENTO LICITAÇÃO'!#REF!)</f>
        <v>#REF!</v>
      </c>
      <c r="I48" t="e">
        <f>IF('ORÇAMENTO LICITAÇÃO'!#REF!="","",'ORÇAMENTO LICITAÇÃO'!#REF!)</f>
        <v>#REF!</v>
      </c>
      <c r="J48" t="e">
        <f>IF('ORÇAMENTO LICITAÇÃO'!#REF!="","",'ORÇAMENTO LICITAÇÃO'!#REF!)</f>
        <v>#REF!</v>
      </c>
      <c r="K48" t="e">
        <f>IF('ORÇAMENTO LICITAÇÃO'!#REF!="","",'ORÇAMENTO LICITAÇÃO'!#REF!)</f>
        <v>#REF!</v>
      </c>
      <c r="L48" s="77" t="e">
        <f>IF('ORÇAMENTO LICITAÇÃO'!#REF!="","",'ORÇAMENTO LICITAÇÃO'!#REF!)</f>
        <v>#REF!</v>
      </c>
      <c r="M48" s="12" t="e">
        <f>IF('ORÇAMENTO LICITAÇÃO'!#REF!="","",'ORÇAMENTO LICITAÇÃO'!#REF!)</f>
        <v>#REF!</v>
      </c>
      <c r="N48" s="12" t="e">
        <f>IF('ORÇAMENTO LICITAÇÃO'!#REF!="","",'ORÇAMENTO LICITAÇÃO'!#REF!)</f>
        <v>#REF!</v>
      </c>
      <c r="O48" s="27" t="e">
        <f>IF('ORÇAMENTO LICITAÇÃO'!#REF!="","",'ORÇAMENTO LICITAÇÃO'!#REF!)</f>
        <v>#REF!</v>
      </c>
      <c r="P48" s="32" t="e">
        <f>IF('ORÇAMENTO LICITAÇÃO'!#REF!="","",'ORÇAMENTO LICITAÇÃO'!#REF!)</f>
        <v>#REF!</v>
      </c>
      <c r="Q48" s="29" t="e">
        <f>IF('ORÇAMENTO LICITAÇÃO'!#REF!="","",'ORÇAMENTO LICITAÇÃO'!#REF!)</f>
        <v>#REF!</v>
      </c>
      <c r="R48" s="28" t="e">
        <f>IF('ORÇAMENTO LICITAÇÃO'!#REF!="","",'ORÇAMENTO LICITAÇÃO'!#REF!)</f>
        <v>#REF!</v>
      </c>
      <c r="S48" s="32" t="e">
        <f>IF('ORÇAMENTO LICITAÇÃO'!#REF!="","",'ORÇAMENTO LICITAÇÃO'!#REF!)</f>
        <v>#REF!</v>
      </c>
      <c r="T48" s="33" t="e">
        <f>IF('ORÇAMENTO LICITAÇÃO'!#REF!="","",'ORÇAMENTO LICITAÇÃO'!#REF!)</f>
        <v>#REF!</v>
      </c>
      <c r="U48" s="133"/>
      <c r="V48" s="107" t="e">
        <f>IF('ORÇAMENTO LICITAÇÃO'!#REF!="","",'ORÇAMENTO LICITAÇÃO'!#REF!)</f>
        <v>#REF!</v>
      </c>
      <c r="W48" s="134" t="e">
        <f>IF('ORÇAMENTO LICITAÇÃO'!#REF!="","",'ORÇAMENTO LICITAÇÃO'!#REF!)</f>
        <v>#REF!</v>
      </c>
      <c r="X48" s="31" t="e">
        <f>IF('ORÇAMENTO LICITAÇÃO'!#REF!="","",'ORÇAMENTO LICITAÇÃO'!#REF!)</f>
        <v>#REF!</v>
      </c>
      <c r="Y48" s="8" t="e">
        <f>IF('ORÇAMENTO LICITAÇÃO'!#REF!="","",'ORÇAMENTO LICITAÇÃO'!#REF!)</f>
        <v>#REF!</v>
      </c>
      <c r="Z48" s="8" t="e">
        <f>IF('ORÇAMENTO LICITAÇÃO'!#REF!="","",'ORÇAMENTO LICITAÇÃO'!#REF!)</f>
        <v>#REF!</v>
      </c>
      <c r="AA48" s="7" t="e">
        <f>IF('ORÇAMENTO LICITAÇÃO'!#REF!="","",'ORÇAMENTO LICITAÇÃO'!#REF!)</f>
        <v>#REF!</v>
      </c>
      <c r="AMZ48" s="3"/>
      <c r="ANA48" s="3"/>
      <c r="ANB48" s="3"/>
      <c r="ANC48" s="3"/>
      <c r="AND48" s="3"/>
      <c r="ANE48" s="3"/>
    </row>
    <row r="49" spans="1:27 1040:1045" x14ac:dyDescent="0.25">
      <c r="A49" t="e">
        <f>IF('ORÇAMENTO LICITAÇÃO'!#REF!="","",'ORÇAMENTO LICITAÇÃO'!#REF!)</f>
        <v>#REF!</v>
      </c>
      <c r="B49" t="e">
        <f>IF('ORÇAMENTO LICITAÇÃO'!#REF!="","",'ORÇAMENTO LICITAÇÃO'!#REF!)</f>
        <v>#REF!</v>
      </c>
      <c r="C49" t="e">
        <f>IF('ORÇAMENTO LICITAÇÃO'!#REF!="","",'ORÇAMENTO LICITAÇÃO'!#REF!)</f>
        <v>#REF!</v>
      </c>
      <c r="D49" t="e">
        <f>IF('ORÇAMENTO LICITAÇÃO'!#REF!="","",'ORÇAMENTO LICITAÇÃO'!#REF!)</f>
        <v>#REF!</v>
      </c>
      <c r="E49" t="e">
        <f>IF('ORÇAMENTO LICITAÇÃO'!#REF!="","",'ORÇAMENTO LICITAÇÃO'!#REF!)</f>
        <v>#REF!</v>
      </c>
      <c r="F49" t="e">
        <f>IF('ORÇAMENTO LICITAÇÃO'!#REF!="","",'ORÇAMENTO LICITAÇÃO'!#REF!)</f>
        <v>#REF!</v>
      </c>
      <c r="G49" t="e">
        <f>IF('ORÇAMENTO LICITAÇÃO'!#REF!="","",'ORÇAMENTO LICITAÇÃO'!#REF!)</f>
        <v>#REF!</v>
      </c>
      <c r="H49" t="e">
        <f>IF('ORÇAMENTO LICITAÇÃO'!#REF!="","",'ORÇAMENTO LICITAÇÃO'!#REF!)</f>
        <v>#REF!</v>
      </c>
      <c r="I49" t="e">
        <f>IF('ORÇAMENTO LICITAÇÃO'!#REF!="","",'ORÇAMENTO LICITAÇÃO'!#REF!)</f>
        <v>#REF!</v>
      </c>
      <c r="J49" t="e">
        <f>IF('ORÇAMENTO LICITAÇÃO'!#REF!="","",'ORÇAMENTO LICITAÇÃO'!#REF!)</f>
        <v>#REF!</v>
      </c>
      <c r="K49" t="e">
        <f>IF('ORÇAMENTO LICITAÇÃO'!#REF!="","",'ORÇAMENTO LICITAÇÃO'!#REF!)</f>
        <v>#REF!</v>
      </c>
      <c r="L49" s="77" t="e">
        <f>IF('ORÇAMENTO LICITAÇÃO'!#REF!="","",'ORÇAMENTO LICITAÇÃO'!#REF!)</f>
        <v>#REF!</v>
      </c>
      <c r="M49" s="12" t="e">
        <f>IF('ORÇAMENTO LICITAÇÃO'!#REF!="","",'ORÇAMENTO LICITAÇÃO'!#REF!)</f>
        <v>#REF!</v>
      </c>
      <c r="N49" s="12" t="e">
        <f>IF('ORÇAMENTO LICITAÇÃO'!#REF!="","",'ORÇAMENTO LICITAÇÃO'!#REF!)</f>
        <v>#REF!</v>
      </c>
      <c r="O49" s="27" t="e">
        <f>IF('ORÇAMENTO LICITAÇÃO'!#REF!="","",'ORÇAMENTO LICITAÇÃO'!#REF!)</f>
        <v>#REF!</v>
      </c>
      <c r="P49" s="32" t="e">
        <f>IF('ORÇAMENTO LICITAÇÃO'!#REF!="","",'ORÇAMENTO LICITAÇÃO'!#REF!)</f>
        <v>#REF!</v>
      </c>
      <c r="Q49" s="29" t="e">
        <f>IF('ORÇAMENTO LICITAÇÃO'!#REF!="","",'ORÇAMENTO LICITAÇÃO'!#REF!)</f>
        <v>#REF!</v>
      </c>
      <c r="R49" s="28" t="e">
        <f>IF('ORÇAMENTO LICITAÇÃO'!#REF!="","",'ORÇAMENTO LICITAÇÃO'!#REF!)</f>
        <v>#REF!</v>
      </c>
      <c r="S49" s="32" t="e">
        <f>IF('ORÇAMENTO LICITAÇÃO'!#REF!="","",'ORÇAMENTO LICITAÇÃO'!#REF!)</f>
        <v>#REF!</v>
      </c>
      <c r="T49" s="33" t="e">
        <f>IF('ORÇAMENTO LICITAÇÃO'!#REF!="","",'ORÇAMENTO LICITAÇÃO'!#REF!)</f>
        <v>#REF!</v>
      </c>
      <c r="U49" s="133"/>
      <c r="V49" s="107" t="e">
        <f>IF('ORÇAMENTO LICITAÇÃO'!#REF!="","",'ORÇAMENTO LICITAÇÃO'!#REF!)</f>
        <v>#REF!</v>
      </c>
      <c r="W49" s="134" t="e">
        <f>IF('ORÇAMENTO LICITAÇÃO'!#REF!="","",'ORÇAMENTO LICITAÇÃO'!#REF!)</f>
        <v>#REF!</v>
      </c>
      <c r="X49" s="31" t="e">
        <f>IF('ORÇAMENTO LICITAÇÃO'!#REF!="","",'ORÇAMENTO LICITAÇÃO'!#REF!)</f>
        <v>#REF!</v>
      </c>
      <c r="Y49" s="8" t="e">
        <f>IF('ORÇAMENTO LICITAÇÃO'!#REF!="","",'ORÇAMENTO LICITAÇÃO'!#REF!)</f>
        <v>#REF!</v>
      </c>
      <c r="Z49" s="8" t="e">
        <f>IF('ORÇAMENTO LICITAÇÃO'!#REF!="","",'ORÇAMENTO LICITAÇÃO'!#REF!)</f>
        <v>#REF!</v>
      </c>
      <c r="AA49" s="7" t="e">
        <f>IF('ORÇAMENTO LICITAÇÃO'!#REF!="","",'ORÇAMENTO LICITAÇÃO'!#REF!)</f>
        <v>#REF!</v>
      </c>
      <c r="AMZ49" s="3"/>
      <c r="ANA49" s="3"/>
      <c r="ANB49" s="3"/>
      <c r="ANC49" s="3"/>
      <c r="AND49" s="3"/>
      <c r="ANE49" s="3"/>
    </row>
    <row r="50" spans="1:27 1040:1045" x14ac:dyDescent="0.25">
      <c r="A50" t="e">
        <f>IF('ORÇAMENTO LICITAÇÃO'!#REF!="","",'ORÇAMENTO LICITAÇÃO'!#REF!)</f>
        <v>#REF!</v>
      </c>
      <c r="B50" t="e">
        <f>IF('ORÇAMENTO LICITAÇÃO'!#REF!="","",'ORÇAMENTO LICITAÇÃO'!#REF!)</f>
        <v>#REF!</v>
      </c>
      <c r="C50" t="e">
        <f>IF('ORÇAMENTO LICITAÇÃO'!#REF!="","",'ORÇAMENTO LICITAÇÃO'!#REF!)</f>
        <v>#REF!</v>
      </c>
      <c r="D50" t="e">
        <f>IF('ORÇAMENTO LICITAÇÃO'!#REF!="","",'ORÇAMENTO LICITAÇÃO'!#REF!)</f>
        <v>#REF!</v>
      </c>
      <c r="E50" t="e">
        <f>IF('ORÇAMENTO LICITAÇÃO'!#REF!="","",'ORÇAMENTO LICITAÇÃO'!#REF!)</f>
        <v>#REF!</v>
      </c>
      <c r="F50" t="e">
        <f>IF('ORÇAMENTO LICITAÇÃO'!#REF!="","",'ORÇAMENTO LICITAÇÃO'!#REF!)</f>
        <v>#REF!</v>
      </c>
      <c r="G50" t="e">
        <f>IF('ORÇAMENTO LICITAÇÃO'!#REF!="","",'ORÇAMENTO LICITAÇÃO'!#REF!)</f>
        <v>#REF!</v>
      </c>
      <c r="H50" t="e">
        <f>IF('ORÇAMENTO LICITAÇÃO'!#REF!="","",'ORÇAMENTO LICITAÇÃO'!#REF!)</f>
        <v>#REF!</v>
      </c>
      <c r="I50" t="e">
        <f>IF('ORÇAMENTO LICITAÇÃO'!#REF!="","",'ORÇAMENTO LICITAÇÃO'!#REF!)</f>
        <v>#REF!</v>
      </c>
      <c r="J50" t="e">
        <f>IF('ORÇAMENTO LICITAÇÃO'!#REF!="","",'ORÇAMENTO LICITAÇÃO'!#REF!)</f>
        <v>#REF!</v>
      </c>
      <c r="K50" t="e">
        <f>IF('ORÇAMENTO LICITAÇÃO'!#REF!="","",'ORÇAMENTO LICITAÇÃO'!#REF!)</f>
        <v>#REF!</v>
      </c>
      <c r="L50" s="77" t="e">
        <f>IF('ORÇAMENTO LICITAÇÃO'!#REF!="","",'ORÇAMENTO LICITAÇÃO'!#REF!)</f>
        <v>#REF!</v>
      </c>
      <c r="M50" s="12" t="e">
        <f>IF('ORÇAMENTO LICITAÇÃO'!#REF!="","",'ORÇAMENTO LICITAÇÃO'!#REF!)</f>
        <v>#REF!</v>
      </c>
      <c r="N50" s="12" t="e">
        <f>IF('ORÇAMENTO LICITAÇÃO'!#REF!="","",'ORÇAMENTO LICITAÇÃO'!#REF!)</f>
        <v>#REF!</v>
      </c>
      <c r="O50" s="27" t="e">
        <f>IF('ORÇAMENTO LICITAÇÃO'!#REF!="","",'ORÇAMENTO LICITAÇÃO'!#REF!)</f>
        <v>#REF!</v>
      </c>
      <c r="P50" s="32" t="e">
        <f>IF('ORÇAMENTO LICITAÇÃO'!#REF!="","",'ORÇAMENTO LICITAÇÃO'!#REF!)</f>
        <v>#REF!</v>
      </c>
      <c r="Q50" s="29" t="e">
        <f>IF('ORÇAMENTO LICITAÇÃO'!#REF!="","",'ORÇAMENTO LICITAÇÃO'!#REF!)</f>
        <v>#REF!</v>
      </c>
      <c r="R50" s="28" t="e">
        <f>IF('ORÇAMENTO LICITAÇÃO'!#REF!="","",'ORÇAMENTO LICITAÇÃO'!#REF!)</f>
        <v>#REF!</v>
      </c>
      <c r="S50" s="32" t="e">
        <f>IF('ORÇAMENTO LICITAÇÃO'!#REF!="","",'ORÇAMENTO LICITAÇÃO'!#REF!)</f>
        <v>#REF!</v>
      </c>
      <c r="T50" s="33" t="e">
        <f>IF('ORÇAMENTO LICITAÇÃO'!#REF!="","",'ORÇAMENTO LICITAÇÃO'!#REF!)</f>
        <v>#REF!</v>
      </c>
      <c r="U50" s="133"/>
      <c r="V50" s="107" t="e">
        <f>IF('ORÇAMENTO LICITAÇÃO'!#REF!="","",'ORÇAMENTO LICITAÇÃO'!#REF!)</f>
        <v>#REF!</v>
      </c>
      <c r="W50" s="134" t="e">
        <f>IF('ORÇAMENTO LICITAÇÃO'!#REF!="","",'ORÇAMENTO LICITAÇÃO'!#REF!)</f>
        <v>#REF!</v>
      </c>
      <c r="X50" s="31" t="e">
        <f>IF('ORÇAMENTO LICITAÇÃO'!#REF!="","",'ORÇAMENTO LICITAÇÃO'!#REF!)</f>
        <v>#REF!</v>
      </c>
      <c r="Y50" s="8" t="e">
        <f>IF('ORÇAMENTO LICITAÇÃO'!#REF!="","",'ORÇAMENTO LICITAÇÃO'!#REF!)</f>
        <v>#REF!</v>
      </c>
      <c r="Z50" s="8" t="e">
        <f>IF('ORÇAMENTO LICITAÇÃO'!#REF!="","",'ORÇAMENTO LICITAÇÃO'!#REF!)</f>
        <v>#REF!</v>
      </c>
      <c r="AA50" s="7" t="e">
        <f>IF('ORÇAMENTO LICITAÇÃO'!#REF!="","",'ORÇAMENTO LICITAÇÃO'!#REF!)</f>
        <v>#REF!</v>
      </c>
      <c r="AMZ50" s="3"/>
      <c r="ANA50" s="3"/>
      <c r="ANB50" s="3"/>
      <c r="ANC50" s="3"/>
      <c r="AND50" s="3"/>
      <c r="ANE50" s="3"/>
    </row>
    <row r="51" spans="1:27 1040:1045" x14ac:dyDescent="0.25">
      <c r="A51" t="e">
        <f>IF('ORÇAMENTO LICITAÇÃO'!#REF!="","",'ORÇAMENTO LICITAÇÃO'!#REF!)</f>
        <v>#REF!</v>
      </c>
      <c r="B51" t="e">
        <f>IF('ORÇAMENTO LICITAÇÃO'!#REF!="","",'ORÇAMENTO LICITAÇÃO'!#REF!)</f>
        <v>#REF!</v>
      </c>
      <c r="C51" t="e">
        <f>IF('ORÇAMENTO LICITAÇÃO'!#REF!="","",'ORÇAMENTO LICITAÇÃO'!#REF!)</f>
        <v>#REF!</v>
      </c>
      <c r="D51" t="e">
        <f>IF('ORÇAMENTO LICITAÇÃO'!#REF!="","",'ORÇAMENTO LICITAÇÃO'!#REF!)</f>
        <v>#REF!</v>
      </c>
      <c r="E51" t="e">
        <f>IF('ORÇAMENTO LICITAÇÃO'!#REF!="","",'ORÇAMENTO LICITAÇÃO'!#REF!)</f>
        <v>#REF!</v>
      </c>
      <c r="F51" t="e">
        <f>IF('ORÇAMENTO LICITAÇÃO'!#REF!="","",'ORÇAMENTO LICITAÇÃO'!#REF!)</f>
        <v>#REF!</v>
      </c>
      <c r="G51" t="e">
        <f>IF('ORÇAMENTO LICITAÇÃO'!#REF!="","",'ORÇAMENTO LICITAÇÃO'!#REF!)</f>
        <v>#REF!</v>
      </c>
      <c r="H51" t="e">
        <f>IF('ORÇAMENTO LICITAÇÃO'!#REF!="","",'ORÇAMENTO LICITAÇÃO'!#REF!)</f>
        <v>#REF!</v>
      </c>
      <c r="I51" t="e">
        <f>IF('ORÇAMENTO LICITAÇÃO'!#REF!="","",'ORÇAMENTO LICITAÇÃO'!#REF!)</f>
        <v>#REF!</v>
      </c>
      <c r="J51" t="e">
        <f>IF('ORÇAMENTO LICITAÇÃO'!#REF!="","",'ORÇAMENTO LICITAÇÃO'!#REF!)</f>
        <v>#REF!</v>
      </c>
      <c r="K51" t="e">
        <f>IF('ORÇAMENTO LICITAÇÃO'!#REF!="","",'ORÇAMENTO LICITAÇÃO'!#REF!)</f>
        <v>#REF!</v>
      </c>
      <c r="L51" s="77" t="e">
        <f>IF('ORÇAMENTO LICITAÇÃO'!#REF!="","",'ORÇAMENTO LICITAÇÃO'!#REF!)</f>
        <v>#REF!</v>
      </c>
      <c r="M51" s="12" t="e">
        <f>IF('ORÇAMENTO LICITAÇÃO'!#REF!="","",'ORÇAMENTO LICITAÇÃO'!#REF!)</f>
        <v>#REF!</v>
      </c>
      <c r="N51" s="12" t="e">
        <f>IF('ORÇAMENTO LICITAÇÃO'!#REF!="","",'ORÇAMENTO LICITAÇÃO'!#REF!)</f>
        <v>#REF!</v>
      </c>
      <c r="O51" s="27" t="e">
        <f>IF('ORÇAMENTO LICITAÇÃO'!#REF!="","",'ORÇAMENTO LICITAÇÃO'!#REF!)</f>
        <v>#REF!</v>
      </c>
      <c r="P51" s="32" t="e">
        <f>IF('ORÇAMENTO LICITAÇÃO'!#REF!="","",'ORÇAMENTO LICITAÇÃO'!#REF!)</f>
        <v>#REF!</v>
      </c>
      <c r="Q51" s="29" t="e">
        <f>IF('ORÇAMENTO LICITAÇÃO'!#REF!="","",'ORÇAMENTO LICITAÇÃO'!#REF!)</f>
        <v>#REF!</v>
      </c>
      <c r="R51" s="28" t="e">
        <f>IF('ORÇAMENTO LICITAÇÃO'!#REF!="","",'ORÇAMENTO LICITAÇÃO'!#REF!)</f>
        <v>#REF!</v>
      </c>
      <c r="S51" s="32" t="e">
        <f>IF('ORÇAMENTO LICITAÇÃO'!#REF!="","",'ORÇAMENTO LICITAÇÃO'!#REF!)</f>
        <v>#REF!</v>
      </c>
      <c r="T51" s="33" t="e">
        <f>IF('ORÇAMENTO LICITAÇÃO'!#REF!="","",'ORÇAMENTO LICITAÇÃO'!#REF!)</f>
        <v>#REF!</v>
      </c>
      <c r="U51" s="133"/>
      <c r="V51" s="107" t="e">
        <f>IF('ORÇAMENTO LICITAÇÃO'!#REF!="","",'ORÇAMENTO LICITAÇÃO'!#REF!)</f>
        <v>#REF!</v>
      </c>
      <c r="W51" s="134" t="e">
        <f>IF('ORÇAMENTO LICITAÇÃO'!#REF!="","",'ORÇAMENTO LICITAÇÃO'!#REF!)</f>
        <v>#REF!</v>
      </c>
      <c r="X51" s="31" t="e">
        <f>IF('ORÇAMENTO LICITAÇÃO'!#REF!="","",'ORÇAMENTO LICITAÇÃO'!#REF!)</f>
        <v>#REF!</v>
      </c>
      <c r="Y51" s="8" t="e">
        <f>IF('ORÇAMENTO LICITAÇÃO'!#REF!="","",'ORÇAMENTO LICITAÇÃO'!#REF!)</f>
        <v>#REF!</v>
      </c>
      <c r="Z51" s="8" t="e">
        <f>IF('ORÇAMENTO LICITAÇÃO'!#REF!="","",'ORÇAMENTO LICITAÇÃO'!#REF!)</f>
        <v>#REF!</v>
      </c>
      <c r="AA51" s="7" t="e">
        <f>IF('ORÇAMENTO LICITAÇÃO'!#REF!="","",'ORÇAMENTO LICITAÇÃO'!#REF!)</f>
        <v>#REF!</v>
      </c>
      <c r="AMZ51" s="3"/>
      <c r="ANA51" s="3"/>
      <c r="ANB51" s="3"/>
      <c r="ANC51" s="3"/>
      <c r="AND51" s="3"/>
      <c r="ANE51" s="3"/>
    </row>
    <row r="52" spans="1:27 1040:1045" x14ac:dyDescent="0.25">
      <c r="A52" t="e">
        <f>IF('ORÇAMENTO LICITAÇÃO'!#REF!="","",'ORÇAMENTO LICITAÇÃO'!#REF!)</f>
        <v>#REF!</v>
      </c>
      <c r="B52" t="e">
        <f>IF('ORÇAMENTO LICITAÇÃO'!#REF!="","",'ORÇAMENTO LICITAÇÃO'!#REF!)</f>
        <v>#REF!</v>
      </c>
      <c r="C52" t="e">
        <f>IF('ORÇAMENTO LICITAÇÃO'!#REF!="","",'ORÇAMENTO LICITAÇÃO'!#REF!)</f>
        <v>#REF!</v>
      </c>
      <c r="D52" t="e">
        <f>IF('ORÇAMENTO LICITAÇÃO'!#REF!="","",'ORÇAMENTO LICITAÇÃO'!#REF!)</f>
        <v>#REF!</v>
      </c>
      <c r="E52" t="e">
        <f>IF('ORÇAMENTO LICITAÇÃO'!#REF!="","",'ORÇAMENTO LICITAÇÃO'!#REF!)</f>
        <v>#REF!</v>
      </c>
      <c r="F52" t="e">
        <f>IF('ORÇAMENTO LICITAÇÃO'!#REF!="","",'ORÇAMENTO LICITAÇÃO'!#REF!)</f>
        <v>#REF!</v>
      </c>
      <c r="G52" t="e">
        <f>IF('ORÇAMENTO LICITAÇÃO'!#REF!="","",'ORÇAMENTO LICITAÇÃO'!#REF!)</f>
        <v>#REF!</v>
      </c>
      <c r="H52" t="e">
        <f>IF('ORÇAMENTO LICITAÇÃO'!#REF!="","",'ORÇAMENTO LICITAÇÃO'!#REF!)</f>
        <v>#REF!</v>
      </c>
      <c r="I52" t="e">
        <f>IF('ORÇAMENTO LICITAÇÃO'!#REF!="","",'ORÇAMENTO LICITAÇÃO'!#REF!)</f>
        <v>#REF!</v>
      </c>
      <c r="J52" t="e">
        <f>IF('ORÇAMENTO LICITAÇÃO'!#REF!="","",'ORÇAMENTO LICITAÇÃO'!#REF!)</f>
        <v>#REF!</v>
      </c>
      <c r="K52" t="e">
        <f>IF('ORÇAMENTO LICITAÇÃO'!#REF!="","",'ORÇAMENTO LICITAÇÃO'!#REF!)</f>
        <v>#REF!</v>
      </c>
      <c r="L52" s="77" t="e">
        <f>IF('ORÇAMENTO LICITAÇÃO'!#REF!="","",'ORÇAMENTO LICITAÇÃO'!#REF!)</f>
        <v>#REF!</v>
      </c>
      <c r="M52" s="12" t="e">
        <f>IF('ORÇAMENTO LICITAÇÃO'!#REF!="","",'ORÇAMENTO LICITAÇÃO'!#REF!)</f>
        <v>#REF!</v>
      </c>
      <c r="N52" s="12" t="e">
        <f>IF('ORÇAMENTO LICITAÇÃO'!#REF!="","",'ORÇAMENTO LICITAÇÃO'!#REF!)</f>
        <v>#REF!</v>
      </c>
      <c r="O52" s="27" t="e">
        <f>IF('ORÇAMENTO LICITAÇÃO'!#REF!="","",'ORÇAMENTO LICITAÇÃO'!#REF!)</f>
        <v>#REF!</v>
      </c>
      <c r="P52" s="32" t="e">
        <f>IF('ORÇAMENTO LICITAÇÃO'!#REF!="","",'ORÇAMENTO LICITAÇÃO'!#REF!)</f>
        <v>#REF!</v>
      </c>
      <c r="Q52" s="29" t="e">
        <f>IF('ORÇAMENTO LICITAÇÃO'!#REF!="","",'ORÇAMENTO LICITAÇÃO'!#REF!)</f>
        <v>#REF!</v>
      </c>
      <c r="R52" s="28" t="e">
        <f>IF('ORÇAMENTO LICITAÇÃO'!#REF!="","",'ORÇAMENTO LICITAÇÃO'!#REF!)</f>
        <v>#REF!</v>
      </c>
      <c r="S52" s="32" t="e">
        <f>IF('ORÇAMENTO LICITAÇÃO'!#REF!="","",'ORÇAMENTO LICITAÇÃO'!#REF!)</f>
        <v>#REF!</v>
      </c>
      <c r="T52" s="33" t="e">
        <f>IF('ORÇAMENTO LICITAÇÃO'!#REF!="","",'ORÇAMENTO LICITAÇÃO'!#REF!)</f>
        <v>#REF!</v>
      </c>
      <c r="U52" s="133"/>
      <c r="V52" s="107" t="e">
        <f>IF('ORÇAMENTO LICITAÇÃO'!#REF!="","",'ORÇAMENTO LICITAÇÃO'!#REF!)</f>
        <v>#REF!</v>
      </c>
      <c r="W52" s="134" t="e">
        <f>IF('ORÇAMENTO LICITAÇÃO'!#REF!="","",'ORÇAMENTO LICITAÇÃO'!#REF!)</f>
        <v>#REF!</v>
      </c>
      <c r="X52" s="31" t="e">
        <f>IF('ORÇAMENTO LICITAÇÃO'!#REF!="","",'ORÇAMENTO LICITAÇÃO'!#REF!)</f>
        <v>#REF!</v>
      </c>
      <c r="Y52" s="8" t="e">
        <f>IF('ORÇAMENTO LICITAÇÃO'!#REF!="","",'ORÇAMENTO LICITAÇÃO'!#REF!)</f>
        <v>#REF!</v>
      </c>
      <c r="Z52" s="8" t="e">
        <f>IF('ORÇAMENTO LICITAÇÃO'!#REF!="","",'ORÇAMENTO LICITAÇÃO'!#REF!)</f>
        <v>#REF!</v>
      </c>
      <c r="AA52" s="7" t="e">
        <f>IF('ORÇAMENTO LICITAÇÃO'!#REF!="","",'ORÇAMENTO LICITAÇÃO'!#REF!)</f>
        <v>#REF!</v>
      </c>
      <c r="AMZ52" s="3"/>
      <c r="ANA52" s="3"/>
      <c r="ANB52" s="3"/>
      <c r="ANC52" s="3"/>
      <c r="AND52" s="3"/>
      <c r="ANE52" s="3"/>
    </row>
    <row r="53" spans="1:27 1040:1045" x14ac:dyDescent="0.25">
      <c r="A53" t="e">
        <f>IF('ORÇAMENTO LICITAÇÃO'!#REF!="","",'ORÇAMENTO LICITAÇÃO'!#REF!)</f>
        <v>#REF!</v>
      </c>
      <c r="B53" t="e">
        <f>IF('ORÇAMENTO LICITAÇÃO'!#REF!="","",'ORÇAMENTO LICITAÇÃO'!#REF!)</f>
        <v>#REF!</v>
      </c>
      <c r="C53" t="e">
        <f>IF('ORÇAMENTO LICITAÇÃO'!#REF!="","",'ORÇAMENTO LICITAÇÃO'!#REF!)</f>
        <v>#REF!</v>
      </c>
      <c r="D53" t="e">
        <f>IF('ORÇAMENTO LICITAÇÃO'!#REF!="","",'ORÇAMENTO LICITAÇÃO'!#REF!)</f>
        <v>#REF!</v>
      </c>
      <c r="E53" t="e">
        <f>IF('ORÇAMENTO LICITAÇÃO'!#REF!="","",'ORÇAMENTO LICITAÇÃO'!#REF!)</f>
        <v>#REF!</v>
      </c>
      <c r="F53" t="e">
        <f>IF('ORÇAMENTO LICITAÇÃO'!#REF!="","",'ORÇAMENTO LICITAÇÃO'!#REF!)</f>
        <v>#REF!</v>
      </c>
      <c r="G53" t="e">
        <f>IF('ORÇAMENTO LICITAÇÃO'!#REF!="","",'ORÇAMENTO LICITAÇÃO'!#REF!)</f>
        <v>#REF!</v>
      </c>
      <c r="H53" t="e">
        <f>IF('ORÇAMENTO LICITAÇÃO'!#REF!="","",'ORÇAMENTO LICITAÇÃO'!#REF!)</f>
        <v>#REF!</v>
      </c>
      <c r="I53" t="e">
        <f>IF('ORÇAMENTO LICITAÇÃO'!#REF!="","",'ORÇAMENTO LICITAÇÃO'!#REF!)</f>
        <v>#REF!</v>
      </c>
      <c r="J53" t="e">
        <f>IF('ORÇAMENTO LICITAÇÃO'!#REF!="","",'ORÇAMENTO LICITAÇÃO'!#REF!)</f>
        <v>#REF!</v>
      </c>
      <c r="K53" t="e">
        <f>IF('ORÇAMENTO LICITAÇÃO'!#REF!="","",'ORÇAMENTO LICITAÇÃO'!#REF!)</f>
        <v>#REF!</v>
      </c>
      <c r="L53" s="77" t="e">
        <f>IF('ORÇAMENTO LICITAÇÃO'!#REF!="","",'ORÇAMENTO LICITAÇÃO'!#REF!)</f>
        <v>#REF!</v>
      </c>
      <c r="M53" s="12" t="e">
        <f>IF('ORÇAMENTO LICITAÇÃO'!#REF!="","",'ORÇAMENTO LICITAÇÃO'!#REF!)</f>
        <v>#REF!</v>
      </c>
      <c r="N53" s="12" t="e">
        <f>IF('ORÇAMENTO LICITAÇÃO'!#REF!="","",'ORÇAMENTO LICITAÇÃO'!#REF!)</f>
        <v>#REF!</v>
      </c>
      <c r="O53" s="27" t="e">
        <f>IF('ORÇAMENTO LICITAÇÃO'!#REF!="","",'ORÇAMENTO LICITAÇÃO'!#REF!)</f>
        <v>#REF!</v>
      </c>
      <c r="P53" s="32" t="e">
        <f>IF('ORÇAMENTO LICITAÇÃO'!#REF!="","",'ORÇAMENTO LICITAÇÃO'!#REF!)</f>
        <v>#REF!</v>
      </c>
      <c r="Q53" s="29" t="e">
        <f>IF('ORÇAMENTO LICITAÇÃO'!#REF!="","",'ORÇAMENTO LICITAÇÃO'!#REF!)</f>
        <v>#REF!</v>
      </c>
      <c r="R53" s="28" t="e">
        <f>IF('ORÇAMENTO LICITAÇÃO'!#REF!="","",'ORÇAMENTO LICITAÇÃO'!#REF!)</f>
        <v>#REF!</v>
      </c>
      <c r="S53" s="32" t="e">
        <f>IF('ORÇAMENTO LICITAÇÃO'!#REF!="","",'ORÇAMENTO LICITAÇÃO'!#REF!)</f>
        <v>#REF!</v>
      </c>
      <c r="T53" s="33" t="e">
        <f>IF('ORÇAMENTO LICITAÇÃO'!#REF!="","",'ORÇAMENTO LICITAÇÃO'!#REF!)</f>
        <v>#REF!</v>
      </c>
      <c r="U53" s="133"/>
      <c r="V53" s="107" t="e">
        <f>IF('ORÇAMENTO LICITAÇÃO'!#REF!="","",'ORÇAMENTO LICITAÇÃO'!#REF!)</f>
        <v>#REF!</v>
      </c>
      <c r="W53" s="134" t="e">
        <f>IF('ORÇAMENTO LICITAÇÃO'!#REF!="","",'ORÇAMENTO LICITAÇÃO'!#REF!)</f>
        <v>#REF!</v>
      </c>
      <c r="X53" s="31" t="e">
        <f>IF('ORÇAMENTO LICITAÇÃO'!#REF!="","",'ORÇAMENTO LICITAÇÃO'!#REF!)</f>
        <v>#REF!</v>
      </c>
      <c r="Y53" s="8" t="e">
        <f>IF('ORÇAMENTO LICITAÇÃO'!#REF!="","",'ORÇAMENTO LICITAÇÃO'!#REF!)</f>
        <v>#REF!</v>
      </c>
      <c r="Z53" s="8" t="e">
        <f>IF('ORÇAMENTO LICITAÇÃO'!#REF!="","",'ORÇAMENTO LICITAÇÃO'!#REF!)</f>
        <v>#REF!</v>
      </c>
      <c r="AA53" s="7" t="e">
        <f>IF('ORÇAMENTO LICITAÇÃO'!#REF!="","",'ORÇAMENTO LICITAÇÃO'!#REF!)</f>
        <v>#REF!</v>
      </c>
      <c r="AMZ53" s="3"/>
      <c r="ANA53" s="3"/>
      <c r="ANB53" s="3"/>
      <c r="ANC53" s="3"/>
      <c r="AND53" s="3"/>
      <c r="ANE53" s="3"/>
    </row>
    <row r="54" spans="1:27 1040:1045" x14ac:dyDescent="0.25">
      <c r="A54" t="e">
        <f>IF('ORÇAMENTO LICITAÇÃO'!#REF!="","",'ORÇAMENTO LICITAÇÃO'!#REF!)</f>
        <v>#REF!</v>
      </c>
      <c r="B54" t="e">
        <f>IF('ORÇAMENTO LICITAÇÃO'!#REF!="","",'ORÇAMENTO LICITAÇÃO'!#REF!)</f>
        <v>#REF!</v>
      </c>
      <c r="C54" t="e">
        <f>IF('ORÇAMENTO LICITAÇÃO'!#REF!="","",'ORÇAMENTO LICITAÇÃO'!#REF!)</f>
        <v>#REF!</v>
      </c>
      <c r="D54" t="e">
        <f>IF('ORÇAMENTO LICITAÇÃO'!#REF!="","",'ORÇAMENTO LICITAÇÃO'!#REF!)</f>
        <v>#REF!</v>
      </c>
      <c r="E54" t="e">
        <f>IF('ORÇAMENTO LICITAÇÃO'!#REF!="","",'ORÇAMENTO LICITAÇÃO'!#REF!)</f>
        <v>#REF!</v>
      </c>
      <c r="F54" t="e">
        <f>IF('ORÇAMENTO LICITAÇÃO'!#REF!="","",'ORÇAMENTO LICITAÇÃO'!#REF!)</f>
        <v>#REF!</v>
      </c>
      <c r="G54" t="e">
        <f>IF('ORÇAMENTO LICITAÇÃO'!#REF!="","",'ORÇAMENTO LICITAÇÃO'!#REF!)</f>
        <v>#REF!</v>
      </c>
      <c r="H54" t="e">
        <f>IF('ORÇAMENTO LICITAÇÃO'!#REF!="","",'ORÇAMENTO LICITAÇÃO'!#REF!)</f>
        <v>#REF!</v>
      </c>
      <c r="I54" t="e">
        <f>IF('ORÇAMENTO LICITAÇÃO'!#REF!="","",'ORÇAMENTO LICITAÇÃO'!#REF!)</f>
        <v>#REF!</v>
      </c>
      <c r="J54" t="e">
        <f>IF('ORÇAMENTO LICITAÇÃO'!#REF!="","",'ORÇAMENTO LICITAÇÃO'!#REF!)</f>
        <v>#REF!</v>
      </c>
      <c r="K54" t="e">
        <f>IF('ORÇAMENTO LICITAÇÃO'!#REF!="","",'ORÇAMENTO LICITAÇÃO'!#REF!)</f>
        <v>#REF!</v>
      </c>
      <c r="L54" s="77" t="e">
        <f>IF('ORÇAMENTO LICITAÇÃO'!#REF!="","",'ORÇAMENTO LICITAÇÃO'!#REF!)</f>
        <v>#REF!</v>
      </c>
      <c r="M54" s="12" t="e">
        <f>IF('ORÇAMENTO LICITAÇÃO'!#REF!="","",'ORÇAMENTO LICITAÇÃO'!#REF!)</f>
        <v>#REF!</v>
      </c>
      <c r="N54" s="12" t="e">
        <f>IF('ORÇAMENTO LICITAÇÃO'!#REF!="","",'ORÇAMENTO LICITAÇÃO'!#REF!)</f>
        <v>#REF!</v>
      </c>
      <c r="O54" s="27" t="e">
        <f>IF('ORÇAMENTO LICITAÇÃO'!#REF!="","",'ORÇAMENTO LICITAÇÃO'!#REF!)</f>
        <v>#REF!</v>
      </c>
      <c r="P54" s="32" t="e">
        <f>IF('ORÇAMENTO LICITAÇÃO'!#REF!="","",'ORÇAMENTO LICITAÇÃO'!#REF!)</f>
        <v>#REF!</v>
      </c>
      <c r="Q54" s="29" t="e">
        <f>IF('ORÇAMENTO LICITAÇÃO'!#REF!="","",'ORÇAMENTO LICITAÇÃO'!#REF!)</f>
        <v>#REF!</v>
      </c>
      <c r="R54" s="28" t="e">
        <f>IF('ORÇAMENTO LICITAÇÃO'!#REF!="","",'ORÇAMENTO LICITAÇÃO'!#REF!)</f>
        <v>#REF!</v>
      </c>
      <c r="S54" s="32" t="e">
        <f>IF('ORÇAMENTO LICITAÇÃO'!#REF!="","",'ORÇAMENTO LICITAÇÃO'!#REF!)</f>
        <v>#REF!</v>
      </c>
      <c r="T54" s="33" t="e">
        <f>IF('ORÇAMENTO LICITAÇÃO'!#REF!="","",'ORÇAMENTO LICITAÇÃO'!#REF!)</f>
        <v>#REF!</v>
      </c>
      <c r="U54" s="133"/>
      <c r="V54" s="107" t="e">
        <f>IF('ORÇAMENTO LICITAÇÃO'!#REF!="","",'ORÇAMENTO LICITAÇÃO'!#REF!)</f>
        <v>#REF!</v>
      </c>
      <c r="W54" s="134" t="e">
        <f>IF('ORÇAMENTO LICITAÇÃO'!#REF!="","",'ORÇAMENTO LICITAÇÃO'!#REF!)</f>
        <v>#REF!</v>
      </c>
      <c r="X54" s="31" t="e">
        <f>IF('ORÇAMENTO LICITAÇÃO'!#REF!="","",'ORÇAMENTO LICITAÇÃO'!#REF!)</f>
        <v>#REF!</v>
      </c>
      <c r="Y54" s="8" t="e">
        <f>IF('ORÇAMENTO LICITAÇÃO'!#REF!="","",'ORÇAMENTO LICITAÇÃO'!#REF!)</f>
        <v>#REF!</v>
      </c>
      <c r="Z54" s="8" t="e">
        <f>IF('ORÇAMENTO LICITAÇÃO'!#REF!="","",'ORÇAMENTO LICITAÇÃO'!#REF!)</f>
        <v>#REF!</v>
      </c>
      <c r="AA54" s="7" t="e">
        <f>IF('ORÇAMENTO LICITAÇÃO'!#REF!="","",'ORÇAMENTO LICITAÇÃO'!#REF!)</f>
        <v>#REF!</v>
      </c>
      <c r="AMZ54" s="3"/>
      <c r="ANA54" s="3"/>
      <c r="ANB54" s="3"/>
      <c r="ANC54" s="3"/>
      <c r="AND54" s="3"/>
      <c r="ANE54" s="3"/>
    </row>
    <row r="55" spans="1:27 1040:1045" x14ac:dyDescent="0.25">
      <c r="A55" t="e">
        <f>IF('ORÇAMENTO LICITAÇÃO'!#REF!="","",'ORÇAMENTO LICITAÇÃO'!#REF!)</f>
        <v>#REF!</v>
      </c>
      <c r="B55" t="e">
        <f>IF('ORÇAMENTO LICITAÇÃO'!#REF!="","",'ORÇAMENTO LICITAÇÃO'!#REF!)</f>
        <v>#REF!</v>
      </c>
      <c r="C55" t="e">
        <f>IF('ORÇAMENTO LICITAÇÃO'!#REF!="","",'ORÇAMENTO LICITAÇÃO'!#REF!)</f>
        <v>#REF!</v>
      </c>
      <c r="D55" t="e">
        <f>IF('ORÇAMENTO LICITAÇÃO'!#REF!="","",'ORÇAMENTO LICITAÇÃO'!#REF!)</f>
        <v>#REF!</v>
      </c>
      <c r="E55" t="e">
        <f>IF('ORÇAMENTO LICITAÇÃO'!#REF!="","",'ORÇAMENTO LICITAÇÃO'!#REF!)</f>
        <v>#REF!</v>
      </c>
      <c r="F55" t="e">
        <f>IF('ORÇAMENTO LICITAÇÃO'!#REF!="","",'ORÇAMENTO LICITAÇÃO'!#REF!)</f>
        <v>#REF!</v>
      </c>
      <c r="G55" t="e">
        <f>IF('ORÇAMENTO LICITAÇÃO'!#REF!="","",'ORÇAMENTO LICITAÇÃO'!#REF!)</f>
        <v>#REF!</v>
      </c>
      <c r="H55" t="e">
        <f>IF('ORÇAMENTO LICITAÇÃO'!#REF!="","",'ORÇAMENTO LICITAÇÃO'!#REF!)</f>
        <v>#REF!</v>
      </c>
      <c r="I55" t="e">
        <f>IF('ORÇAMENTO LICITAÇÃO'!#REF!="","",'ORÇAMENTO LICITAÇÃO'!#REF!)</f>
        <v>#REF!</v>
      </c>
      <c r="J55" t="e">
        <f>IF('ORÇAMENTO LICITAÇÃO'!#REF!="","",'ORÇAMENTO LICITAÇÃO'!#REF!)</f>
        <v>#REF!</v>
      </c>
      <c r="K55" t="e">
        <f>IF('ORÇAMENTO LICITAÇÃO'!#REF!="","",'ORÇAMENTO LICITAÇÃO'!#REF!)</f>
        <v>#REF!</v>
      </c>
      <c r="L55" s="77" t="e">
        <f>IF('ORÇAMENTO LICITAÇÃO'!#REF!="","",'ORÇAMENTO LICITAÇÃO'!#REF!)</f>
        <v>#REF!</v>
      </c>
      <c r="M55" s="12" t="e">
        <f>IF('ORÇAMENTO LICITAÇÃO'!#REF!="","",'ORÇAMENTO LICITAÇÃO'!#REF!)</f>
        <v>#REF!</v>
      </c>
      <c r="N55" s="12" t="e">
        <f>IF('ORÇAMENTO LICITAÇÃO'!#REF!="","",'ORÇAMENTO LICITAÇÃO'!#REF!)</f>
        <v>#REF!</v>
      </c>
      <c r="O55" s="27" t="e">
        <f>IF('ORÇAMENTO LICITAÇÃO'!#REF!="","",'ORÇAMENTO LICITAÇÃO'!#REF!)</f>
        <v>#REF!</v>
      </c>
      <c r="P55" s="32" t="e">
        <f>IF('ORÇAMENTO LICITAÇÃO'!#REF!="","",'ORÇAMENTO LICITAÇÃO'!#REF!)</f>
        <v>#REF!</v>
      </c>
      <c r="Q55" s="29" t="e">
        <f>IF('ORÇAMENTO LICITAÇÃO'!#REF!="","",'ORÇAMENTO LICITAÇÃO'!#REF!)</f>
        <v>#REF!</v>
      </c>
      <c r="R55" s="28" t="e">
        <f>IF('ORÇAMENTO LICITAÇÃO'!#REF!="","",'ORÇAMENTO LICITAÇÃO'!#REF!)</f>
        <v>#REF!</v>
      </c>
      <c r="S55" s="32" t="e">
        <f>IF('ORÇAMENTO LICITAÇÃO'!#REF!="","",'ORÇAMENTO LICITAÇÃO'!#REF!)</f>
        <v>#REF!</v>
      </c>
      <c r="T55" s="33" t="e">
        <f>IF('ORÇAMENTO LICITAÇÃO'!#REF!="","",'ORÇAMENTO LICITAÇÃO'!#REF!)</f>
        <v>#REF!</v>
      </c>
      <c r="U55" s="133"/>
      <c r="V55" s="107" t="e">
        <f>IF('ORÇAMENTO LICITAÇÃO'!#REF!="","",'ORÇAMENTO LICITAÇÃO'!#REF!)</f>
        <v>#REF!</v>
      </c>
      <c r="W55" s="134" t="e">
        <f>IF('ORÇAMENTO LICITAÇÃO'!#REF!="","",'ORÇAMENTO LICITAÇÃO'!#REF!)</f>
        <v>#REF!</v>
      </c>
      <c r="X55" s="31" t="e">
        <f>IF('ORÇAMENTO LICITAÇÃO'!#REF!="","",'ORÇAMENTO LICITAÇÃO'!#REF!)</f>
        <v>#REF!</v>
      </c>
      <c r="Y55" s="8" t="e">
        <f>IF('ORÇAMENTO LICITAÇÃO'!#REF!="","",'ORÇAMENTO LICITAÇÃO'!#REF!)</f>
        <v>#REF!</v>
      </c>
      <c r="Z55" s="8" t="e">
        <f>IF('ORÇAMENTO LICITAÇÃO'!#REF!="","",'ORÇAMENTO LICITAÇÃO'!#REF!)</f>
        <v>#REF!</v>
      </c>
      <c r="AA55" s="7" t="e">
        <f>IF('ORÇAMENTO LICITAÇÃO'!#REF!="","",'ORÇAMENTO LICITAÇÃO'!#REF!)</f>
        <v>#REF!</v>
      </c>
      <c r="AMZ55" s="3"/>
      <c r="ANA55" s="3"/>
      <c r="ANB55" s="3"/>
      <c r="ANC55" s="3"/>
      <c r="AND55" s="3"/>
      <c r="ANE55" s="3"/>
    </row>
    <row r="56" spans="1:27 1040:1045" x14ac:dyDescent="0.25">
      <c r="A56" t="e">
        <f>IF('ORÇAMENTO LICITAÇÃO'!#REF!="","",'ORÇAMENTO LICITAÇÃO'!#REF!)</f>
        <v>#REF!</v>
      </c>
      <c r="B56" t="e">
        <f>IF('ORÇAMENTO LICITAÇÃO'!#REF!="","",'ORÇAMENTO LICITAÇÃO'!#REF!)</f>
        <v>#REF!</v>
      </c>
      <c r="C56" t="e">
        <f>IF('ORÇAMENTO LICITAÇÃO'!#REF!="","",'ORÇAMENTO LICITAÇÃO'!#REF!)</f>
        <v>#REF!</v>
      </c>
      <c r="D56" t="e">
        <f>IF('ORÇAMENTO LICITAÇÃO'!#REF!="","",'ORÇAMENTO LICITAÇÃO'!#REF!)</f>
        <v>#REF!</v>
      </c>
      <c r="E56" t="e">
        <f>IF('ORÇAMENTO LICITAÇÃO'!#REF!="","",'ORÇAMENTO LICITAÇÃO'!#REF!)</f>
        <v>#REF!</v>
      </c>
      <c r="F56" t="e">
        <f>IF('ORÇAMENTO LICITAÇÃO'!#REF!="","",'ORÇAMENTO LICITAÇÃO'!#REF!)</f>
        <v>#REF!</v>
      </c>
      <c r="G56" t="e">
        <f>IF('ORÇAMENTO LICITAÇÃO'!#REF!="","",'ORÇAMENTO LICITAÇÃO'!#REF!)</f>
        <v>#REF!</v>
      </c>
      <c r="H56" t="e">
        <f>IF('ORÇAMENTO LICITAÇÃO'!#REF!="","",'ORÇAMENTO LICITAÇÃO'!#REF!)</f>
        <v>#REF!</v>
      </c>
      <c r="I56" t="e">
        <f>IF('ORÇAMENTO LICITAÇÃO'!#REF!="","",'ORÇAMENTO LICITAÇÃO'!#REF!)</f>
        <v>#REF!</v>
      </c>
      <c r="J56" t="e">
        <f>IF('ORÇAMENTO LICITAÇÃO'!#REF!="","",'ORÇAMENTO LICITAÇÃO'!#REF!)</f>
        <v>#REF!</v>
      </c>
      <c r="K56" t="e">
        <f>IF('ORÇAMENTO LICITAÇÃO'!#REF!="","",'ORÇAMENTO LICITAÇÃO'!#REF!)</f>
        <v>#REF!</v>
      </c>
      <c r="L56" s="77" t="e">
        <f>IF('ORÇAMENTO LICITAÇÃO'!#REF!="","",'ORÇAMENTO LICITAÇÃO'!#REF!)</f>
        <v>#REF!</v>
      </c>
      <c r="M56" s="12" t="e">
        <f>IF('ORÇAMENTO LICITAÇÃO'!#REF!="","",'ORÇAMENTO LICITAÇÃO'!#REF!)</f>
        <v>#REF!</v>
      </c>
      <c r="N56" s="12" t="e">
        <f>IF('ORÇAMENTO LICITAÇÃO'!#REF!="","",'ORÇAMENTO LICITAÇÃO'!#REF!)</f>
        <v>#REF!</v>
      </c>
      <c r="O56" s="27" t="e">
        <f>IF('ORÇAMENTO LICITAÇÃO'!#REF!="","",'ORÇAMENTO LICITAÇÃO'!#REF!)</f>
        <v>#REF!</v>
      </c>
      <c r="P56" s="32" t="e">
        <f>IF('ORÇAMENTO LICITAÇÃO'!#REF!="","",'ORÇAMENTO LICITAÇÃO'!#REF!)</f>
        <v>#REF!</v>
      </c>
      <c r="Q56" s="29" t="e">
        <f>IF('ORÇAMENTO LICITAÇÃO'!#REF!="","",'ORÇAMENTO LICITAÇÃO'!#REF!)</f>
        <v>#REF!</v>
      </c>
      <c r="R56" s="28" t="e">
        <f>IF('ORÇAMENTO LICITAÇÃO'!#REF!="","",'ORÇAMENTO LICITAÇÃO'!#REF!)</f>
        <v>#REF!</v>
      </c>
      <c r="S56" s="32" t="e">
        <f>IF('ORÇAMENTO LICITAÇÃO'!#REF!="","",'ORÇAMENTO LICITAÇÃO'!#REF!)</f>
        <v>#REF!</v>
      </c>
      <c r="T56" s="33" t="e">
        <f>IF('ORÇAMENTO LICITAÇÃO'!#REF!="","",'ORÇAMENTO LICITAÇÃO'!#REF!)</f>
        <v>#REF!</v>
      </c>
      <c r="U56" s="133"/>
      <c r="V56" s="107" t="e">
        <f>IF('ORÇAMENTO LICITAÇÃO'!#REF!="","",'ORÇAMENTO LICITAÇÃO'!#REF!)</f>
        <v>#REF!</v>
      </c>
      <c r="W56" s="134" t="e">
        <f>IF('ORÇAMENTO LICITAÇÃO'!#REF!="","",'ORÇAMENTO LICITAÇÃO'!#REF!)</f>
        <v>#REF!</v>
      </c>
      <c r="X56" s="31" t="e">
        <f>IF('ORÇAMENTO LICITAÇÃO'!#REF!="","",'ORÇAMENTO LICITAÇÃO'!#REF!)</f>
        <v>#REF!</v>
      </c>
      <c r="Y56" s="8" t="e">
        <f>IF('ORÇAMENTO LICITAÇÃO'!#REF!="","",'ORÇAMENTO LICITAÇÃO'!#REF!)</f>
        <v>#REF!</v>
      </c>
      <c r="Z56" s="8" t="e">
        <f>IF('ORÇAMENTO LICITAÇÃO'!#REF!="","",'ORÇAMENTO LICITAÇÃO'!#REF!)</f>
        <v>#REF!</v>
      </c>
      <c r="AA56" s="7" t="e">
        <f>IF('ORÇAMENTO LICITAÇÃO'!#REF!="","",'ORÇAMENTO LICITAÇÃO'!#REF!)</f>
        <v>#REF!</v>
      </c>
      <c r="AMZ56" s="3"/>
      <c r="ANA56" s="3"/>
      <c r="ANB56" s="3"/>
      <c r="ANC56" s="3"/>
      <c r="AND56" s="3"/>
      <c r="ANE56" s="3"/>
    </row>
    <row r="57" spans="1:27 1040:1045" x14ac:dyDescent="0.25">
      <c r="A57" t="e">
        <f>IF('ORÇAMENTO LICITAÇÃO'!#REF!="","",'ORÇAMENTO LICITAÇÃO'!#REF!)</f>
        <v>#REF!</v>
      </c>
      <c r="B57" t="e">
        <f>IF('ORÇAMENTO LICITAÇÃO'!#REF!="","",'ORÇAMENTO LICITAÇÃO'!#REF!)</f>
        <v>#REF!</v>
      </c>
      <c r="C57" t="e">
        <f>IF('ORÇAMENTO LICITAÇÃO'!#REF!="","",'ORÇAMENTO LICITAÇÃO'!#REF!)</f>
        <v>#REF!</v>
      </c>
      <c r="D57" t="e">
        <f>IF('ORÇAMENTO LICITAÇÃO'!#REF!="","",'ORÇAMENTO LICITAÇÃO'!#REF!)</f>
        <v>#REF!</v>
      </c>
      <c r="E57" t="e">
        <f>IF('ORÇAMENTO LICITAÇÃO'!#REF!="","",'ORÇAMENTO LICITAÇÃO'!#REF!)</f>
        <v>#REF!</v>
      </c>
      <c r="F57" t="e">
        <f>IF('ORÇAMENTO LICITAÇÃO'!#REF!="","",'ORÇAMENTO LICITAÇÃO'!#REF!)</f>
        <v>#REF!</v>
      </c>
      <c r="G57" t="e">
        <f>IF('ORÇAMENTO LICITAÇÃO'!#REF!="","",'ORÇAMENTO LICITAÇÃO'!#REF!)</f>
        <v>#REF!</v>
      </c>
      <c r="H57" t="e">
        <f>IF('ORÇAMENTO LICITAÇÃO'!#REF!="","",'ORÇAMENTO LICITAÇÃO'!#REF!)</f>
        <v>#REF!</v>
      </c>
      <c r="I57" t="e">
        <f>IF('ORÇAMENTO LICITAÇÃO'!#REF!="","",'ORÇAMENTO LICITAÇÃO'!#REF!)</f>
        <v>#REF!</v>
      </c>
      <c r="J57" t="e">
        <f>IF('ORÇAMENTO LICITAÇÃO'!#REF!="","",'ORÇAMENTO LICITAÇÃO'!#REF!)</f>
        <v>#REF!</v>
      </c>
      <c r="K57" t="e">
        <f>IF('ORÇAMENTO LICITAÇÃO'!#REF!="","",'ORÇAMENTO LICITAÇÃO'!#REF!)</f>
        <v>#REF!</v>
      </c>
      <c r="L57" s="77" t="e">
        <f>IF('ORÇAMENTO LICITAÇÃO'!#REF!="","",'ORÇAMENTO LICITAÇÃO'!#REF!)</f>
        <v>#REF!</v>
      </c>
      <c r="M57" s="12" t="e">
        <f>IF('ORÇAMENTO LICITAÇÃO'!#REF!="","",'ORÇAMENTO LICITAÇÃO'!#REF!)</f>
        <v>#REF!</v>
      </c>
      <c r="N57" s="12" t="e">
        <f>IF('ORÇAMENTO LICITAÇÃO'!#REF!="","",'ORÇAMENTO LICITAÇÃO'!#REF!)</f>
        <v>#REF!</v>
      </c>
      <c r="O57" s="27" t="e">
        <f>IF('ORÇAMENTO LICITAÇÃO'!#REF!="","",'ORÇAMENTO LICITAÇÃO'!#REF!)</f>
        <v>#REF!</v>
      </c>
      <c r="P57" s="32" t="e">
        <f>IF('ORÇAMENTO LICITAÇÃO'!#REF!="","",'ORÇAMENTO LICITAÇÃO'!#REF!)</f>
        <v>#REF!</v>
      </c>
      <c r="Q57" s="29" t="e">
        <f>IF('ORÇAMENTO LICITAÇÃO'!#REF!="","",'ORÇAMENTO LICITAÇÃO'!#REF!)</f>
        <v>#REF!</v>
      </c>
      <c r="R57" s="28" t="e">
        <f>IF('ORÇAMENTO LICITAÇÃO'!#REF!="","",'ORÇAMENTO LICITAÇÃO'!#REF!)</f>
        <v>#REF!</v>
      </c>
      <c r="S57" s="32" t="e">
        <f>IF('ORÇAMENTO LICITAÇÃO'!#REF!="","",'ORÇAMENTO LICITAÇÃO'!#REF!)</f>
        <v>#REF!</v>
      </c>
      <c r="T57" s="33" t="e">
        <f>IF('ORÇAMENTO LICITAÇÃO'!#REF!="","",'ORÇAMENTO LICITAÇÃO'!#REF!)</f>
        <v>#REF!</v>
      </c>
      <c r="U57" s="133"/>
      <c r="V57" s="107" t="e">
        <f>IF('ORÇAMENTO LICITAÇÃO'!#REF!="","",'ORÇAMENTO LICITAÇÃO'!#REF!)</f>
        <v>#REF!</v>
      </c>
      <c r="W57" s="134" t="e">
        <f>IF('ORÇAMENTO LICITAÇÃO'!#REF!="","",'ORÇAMENTO LICITAÇÃO'!#REF!)</f>
        <v>#REF!</v>
      </c>
      <c r="X57" s="31" t="e">
        <f>IF('ORÇAMENTO LICITAÇÃO'!#REF!="","",'ORÇAMENTO LICITAÇÃO'!#REF!)</f>
        <v>#REF!</v>
      </c>
      <c r="Y57" s="8" t="e">
        <f>IF('ORÇAMENTO LICITAÇÃO'!#REF!="","",'ORÇAMENTO LICITAÇÃO'!#REF!)</f>
        <v>#REF!</v>
      </c>
      <c r="Z57" s="8" t="e">
        <f>IF('ORÇAMENTO LICITAÇÃO'!#REF!="","",'ORÇAMENTO LICITAÇÃO'!#REF!)</f>
        <v>#REF!</v>
      </c>
      <c r="AA57" s="7" t="e">
        <f>IF('ORÇAMENTO LICITAÇÃO'!#REF!="","",'ORÇAMENTO LICITAÇÃO'!#REF!)</f>
        <v>#REF!</v>
      </c>
      <c r="AMZ57" s="3"/>
      <c r="ANA57" s="3"/>
      <c r="ANB57" s="3"/>
      <c r="ANC57" s="3"/>
      <c r="AND57" s="3"/>
      <c r="ANE57" s="3"/>
    </row>
    <row r="58" spans="1:27 1040:1045" x14ac:dyDescent="0.25">
      <c r="A58" t="e">
        <f>IF('ORÇAMENTO LICITAÇÃO'!#REF!="","",'ORÇAMENTO LICITAÇÃO'!#REF!)</f>
        <v>#REF!</v>
      </c>
      <c r="B58" t="e">
        <f>IF('ORÇAMENTO LICITAÇÃO'!#REF!="","",'ORÇAMENTO LICITAÇÃO'!#REF!)</f>
        <v>#REF!</v>
      </c>
      <c r="C58" t="e">
        <f>IF('ORÇAMENTO LICITAÇÃO'!#REF!="","",'ORÇAMENTO LICITAÇÃO'!#REF!)</f>
        <v>#REF!</v>
      </c>
      <c r="D58" t="e">
        <f>IF('ORÇAMENTO LICITAÇÃO'!#REF!="","",'ORÇAMENTO LICITAÇÃO'!#REF!)</f>
        <v>#REF!</v>
      </c>
      <c r="E58" t="e">
        <f>IF('ORÇAMENTO LICITAÇÃO'!#REF!="","",'ORÇAMENTO LICITAÇÃO'!#REF!)</f>
        <v>#REF!</v>
      </c>
      <c r="F58" t="e">
        <f>IF('ORÇAMENTO LICITAÇÃO'!#REF!="","",'ORÇAMENTO LICITAÇÃO'!#REF!)</f>
        <v>#REF!</v>
      </c>
      <c r="G58" t="e">
        <f>IF('ORÇAMENTO LICITAÇÃO'!#REF!="","",'ORÇAMENTO LICITAÇÃO'!#REF!)</f>
        <v>#REF!</v>
      </c>
      <c r="H58" t="e">
        <f>IF('ORÇAMENTO LICITAÇÃO'!#REF!="","",'ORÇAMENTO LICITAÇÃO'!#REF!)</f>
        <v>#REF!</v>
      </c>
      <c r="I58" t="e">
        <f>IF('ORÇAMENTO LICITAÇÃO'!#REF!="","",'ORÇAMENTO LICITAÇÃO'!#REF!)</f>
        <v>#REF!</v>
      </c>
      <c r="J58" t="e">
        <f>IF('ORÇAMENTO LICITAÇÃO'!#REF!="","",'ORÇAMENTO LICITAÇÃO'!#REF!)</f>
        <v>#REF!</v>
      </c>
      <c r="K58" t="e">
        <f>IF('ORÇAMENTO LICITAÇÃO'!#REF!="","",'ORÇAMENTO LICITAÇÃO'!#REF!)</f>
        <v>#REF!</v>
      </c>
      <c r="L58" s="77" t="e">
        <f>IF('ORÇAMENTO LICITAÇÃO'!#REF!="","",'ORÇAMENTO LICITAÇÃO'!#REF!)</f>
        <v>#REF!</v>
      </c>
      <c r="M58" s="12" t="e">
        <f>IF('ORÇAMENTO LICITAÇÃO'!#REF!="","",'ORÇAMENTO LICITAÇÃO'!#REF!)</f>
        <v>#REF!</v>
      </c>
      <c r="N58" s="12" t="e">
        <f>IF('ORÇAMENTO LICITAÇÃO'!#REF!="","",'ORÇAMENTO LICITAÇÃO'!#REF!)</f>
        <v>#REF!</v>
      </c>
      <c r="O58" s="27" t="e">
        <f>IF('ORÇAMENTO LICITAÇÃO'!#REF!="","",'ORÇAMENTO LICITAÇÃO'!#REF!)</f>
        <v>#REF!</v>
      </c>
      <c r="P58" s="32" t="e">
        <f>IF('ORÇAMENTO LICITAÇÃO'!#REF!="","",'ORÇAMENTO LICITAÇÃO'!#REF!)</f>
        <v>#REF!</v>
      </c>
      <c r="Q58" s="29" t="e">
        <f>IF('ORÇAMENTO LICITAÇÃO'!#REF!="","",'ORÇAMENTO LICITAÇÃO'!#REF!)</f>
        <v>#REF!</v>
      </c>
      <c r="R58" s="28" t="e">
        <f>IF('ORÇAMENTO LICITAÇÃO'!#REF!="","",'ORÇAMENTO LICITAÇÃO'!#REF!)</f>
        <v>#REF!</v>
      </c>
      <c r="S58" s="32" t="e">
        <f>IF('ORÇAMENTO LICITAÇÃO'!#REF!="","",'ORÇAMENTO LICITAÇÃO'!#REF!)</f>
        <v>#REF!</v>
      </c>
      <c r="T58" s="33" t="e">
        <f>IF('ORÇAMENTO LICITAÇÃO'!#REF!="","",'ORÇAMENTO LICITAÇÃO'!#REF!)</f>
        <v>#REF!</v>
      </c>
      <c r="U58" s="133"/>
      <c r="V58" s="107" t="e">
        <f>IF('ORÇAMENTO LICITAÇÃO'!#REF!="","",'ORÇAMENTO LICITAÇÃO'!#REF!)</f>
        <v>#REF!</v>
      </c>
      <c r="W58" s="134" t="e">
        <f>IF('ORÇAMENTO LICITAÇÃO'!#REF!="","",'ORÇAMENTO LICITAÇÃO'!#REF!)</f>
        <v>#REF!</v>
      </c>
      <c r="X58" s="31" t="e">
        <f>IF('ORÇAMENTO LICITAÇÃO'!#REF!="","",'ORÇAMENTO LICITAÇÃO'!#REF!)</f>
        <v>#REF!</v>
      </c>
      <c r="Y58" s="8" t="e">
        <f>IF('ORÇAMENTO LICITAÇÃO'!#REF!="","",'ORÇAMENTO LICITAÇÃO'!#REF!)</f>
        <v>#REF!</v>
      </c>
      <c r="Z58" s="8" t="e">
        <f>IF('ORÇAMENTO LICITAÇÃO'!#REF!="","",'ORÇAMENTO LICITAÇÃO'!#REF!)</f>
        <v>#REF!</v>
      </c>
      <c r="AA58" s="7" t="e">
        <f>IF('ORÇAMENTO LICITAÇÃO'!#REF!="","",'ORÇAMENTO LICITAÇÃO'!#REF!)</f>
        <v>#REF!</v>
      </c>
      <c r="AMZ58" s="3"/>
      <c r="ANA58" s="3"/>
      <c r="ANB58" s="3"/>
      <c r="ANC58" s="3"/>
      <c r="AND58" s="3"/>
      <c r="ANE58" s="3"/>
    </row>
    <row r="59" spans="1:27 1040:1045" x14ac:dyDescent="0.25">
      <c r="A59" t="e">
        <f>IF('ORÇAMENTO LICITAÇÃO'!#REF!="","",'ORÇAMENTO LICITAÇÃO'!#REF!)</f>
        <v>#REF!</v>
      </c>
      <c r="B59" t="e">
        <f>IF('ORÇAMENTO LICITAÇÃO'!#REF!="","",'ORÇAMENTO LICITAÇÃO'!#REF!)</f>
        <v>#REF!</v>
      </c>
      <c r="C59" t="e">
        <f>IF('ORÇAMENTO LICITAÇÃO'!#REF!="","",'ORÇAMENTO LICITAÇÃO'!#REF!)</f>
        <v>#REF!</v>
      </c>
      <c r="D59" t="e">
        <f>IF('ORÇAMENTO LICITAÇÃO'!#REF!="","",'ORÇAMENTO LICITAÇÃO'!#REF!)</f>
        <v>#REF!</v>
      </c>
      <c r="E59" t="e">
        <f>IF('ORÇAMENTO LICITAÇÃO'!#REF!="","",'ORÇAMENTO LICITAÇÃO'!#REF!)</f>
        <v>#REF!</v>
      </c>
      <c r="F59" t="e">
        <f>IF('ORÇAMENTO LICITAÇÃO'!#REF!="","",'ORÇAMENTO LICITAÇÃO'!#REF!)</f>
        <v>#REF!</v>
      </c>
      <c r="G59" t="e">
        <f>IF('ORÇAMENTO LICITAÇÃO'!#REF!="","",'ORÇAMENTO LICITAÇÃO'!#REF!)</f>
        <v>#REF!</v>
      </c>
      <c r="H59" t="e">
        <f>IF('ORÇAMENTO LICITAÇÃO'!#REF!="","",'ORÇAMENTO LICITAÇÃO'!#REF!)</f>
        <v>#REF!</v>
      </c>
      <c r="I59" t="e">
        <f>IF('ORÇAMENTO LICITAÇÃO'!#REF!="","",'ORÇAMENTO LICITAÇÃO'!#REF!)</f>
        <v>#REF!</v>
      </c>
      <c r="J59" t="e">
        <f>IF('ORÇAMENTO LICITAÇÃO'!#REF!="","",'ORÇAMENTO LICITAÇÃO'!#REF!)</f>
        <v>#REF!</v>
      </c>
      <c r="K59" t="e">
        <f>IF('ORÇAMENTO LICITAÇÃO'!#REF!="","",'ORÇAMENTO LICITAÇÃO'!#REF!)</f>
        <v>#REF!</v>
      </c>
      <c r="L59" s="77" t="e">
        <f>IF('ORÇAMENTO LICITAÇÃO'!#REF!="","",'ORÇAMENTO LICITAÇÃO'!#REF!)</f>
        <v>#REF!</v>
      </c>
      <c r="M59" s="12" t="e">
        <f>IF('ORÇAMENTO LICITAÇÃO'!#REF!="","",'ORÇAMENTO LICITAÇÃO'!#REF!)</f>
        <v>#REF!</v>
      </c>
      <c r="N59" s="12" t="e">
        <f>IF('ORÇAMENTO LICITAÇÃO'!#REF!="","",'ORÇAMENTO LICITAÇÃO'!#REF!)</f>
        <v>#REF!</v>
      </c>
      <c r="O59" s="27" t="e">
        <f>IF('ORÇAMENTO LICITAÇÃO'!#REF!="","",'ORÇAMENTO LICITAÇÃO'!#REF!)</f>
        <v>#REF!</v>
      </c>
      <c r="P59" s="32" t="e">
        <f>IF('ORÇAMENTO LICITAÇÃO'!#REF!="","",'ORÇAMENTO LICITAÇÃO'!#REF!)</f>
        <v>#REF!</v>
      </c>
      <c r="Q59" s="29" t="e">
        <f>IF('ORÇAMENTO LICITAÇÃO'!#REF!="","",'ORÇAMENTO LICITAÇÃO'!#REF!)</f>
        <v>#REF!</v>
      </c>
      <c r="R59" s="28" t="e">
        <f>IF('ORÇAMENTO LICITAÇÃO'!#REF!="","",'ORÇAMENTO LICITAÇÃO'!#REF!)</f>
        <v>#REF!</v>
      </c>
      <c r="S59" s="32" t="e">
        <f>IF('ORÇAMENTO LICITAÇÃO'!#REF!="","",'ORÇAMENTO LICITAÇÃO'!#REF!)</f>
        <v>#REF!</v>
      </c>
      <c r="T59" s="33" t="e">
        <f>IF('ORÇAMENTO LICITAÇÃO'!#REF!="","",'ORÇAMENTO LICITAÇÃO'!#REF!)</f>
        <v>#REF!</v>
      </c>
      <c r="U59" s="133"/>
      <c r="V59" s="107" t="e">
        <f>IF('ORÇAMENTO LICITAÇÃO'!#REF!="","",'ORÇAMENTO LICITAÇÃO'!#REF!)</f>
        <v>#REF!</v>
      </c>
      <c r="W59" s="134" t="e">
        <f>IF('ORÇAMENTO LICITAÇÃO'!#REF!="","",'ORÇAMENTO LICITAÇÃO'!#REF!)</f>
        <v>#REF!</v>
      </c>
      <c r="X59" s="31" t="e">
        <f>IF('ORÇAMENTO LICITAÇÃO'!#REF!="","",'ORÇAMENTO LICITAÇÃO'!#REF!)</f>
        <v>#REF!</v>
      </c>
      <c r="Y59" s="8" t="e">
        <f>IF('ORÇAMENTO LICITAÇÃO'!#REF!="","",'ORÇAMENTO LICITAÇÃO'!#REF!)</f>
        <v>#REF!</v>
      </c>
      <c r="Z59" s="8" t="e">
        <f>IF('ORÇAMENTO LICITAÇÃO'!#REF!="","",'ORÇAMENTO LICITAÇÃO'!#REF!)</f>
        <v>#REF!</v>
      </c>
      <c r="AA59" s="7" t="e">
        <f>IF('ORÇAMENTO LICITAÇÃO'!#REF!="","",'ORÇAMENTO LICITAÇÃO'!#REF!)</f>
        <v>#REF!</v>
      </c>
      <c r="AMZ59" s="3"/>
      <c r="ANA59" s="3"/>
      <c r="ANB59" s="3"/>
      <c r="ANC59" s="3"/>
      <c r="AND59" s="3"/>
      <c r="ANE59" s="3"/>
    </row>
    <row r="60" spans="1:27 1040:1045" x14ac:dyDescent="0.25">
      <c r="A60" t="e">
        <f>IF('ORÇAMENTO LICITAÇÃO'!#REF!="","",'ORÇAMENTO LICITAÇÃO'!#REF!)</f>
        <v>#REF!</v>
      </c>
      <c r="B60" t="e">
        <f>IF('ORÇAMENTO LICITAÇÃO'!#REF!="","",'ORÇAMENTO LICITAÇÃO'!#REF!)</f>
        <v>#REF!</v>
      </c>
      <c r="C60" t="e">
        <f>IF('ORÇAMENTO LICITAÇÃO'!#REF!="","",'ORÇAMENTO LICITAÇÃO'!#REF!)</f>
        <v>#REF!</v>
      </c>
      <c r="D60" t="e">
        <f>IF('ORÇAMENTO LICITAÇÃO'!#REF!="","",'ORÇAMENTO LICITAÇÃO'!#REF!)</f>
        <v>#REF!</v>
      </c>
      <c r="E60" t="e">
        <f>IF('ORÇAMENTO LICITAÇÃO'!#REF!="","",'ORÇAMENTO LICITAÇÃO'!#REF!)</f>
        <v>#REF!</v>
      </c>
      <c r="F60" t="e">
        <f>IF('ORÇAMENTO LICITAÇÃO'!#REF!="","",'ORÇAMENTO LICITAÇÃO'!#REF!)</f>
        <v>#REF!</v>
      </c>
      <c r="G60" t="e">
        <f>IF('ORÇAMENTO LICITAÇÃO'!#REF!="","",'ORÇAMENTO LICITAÇÃO'!#REF!)</f>
        <v>#REF!</v>
      </c>
      <c r="H60" t="e">
        <f>IF('ORÇAMENTO LICITAÇÃO'!#REF!="","",'ORÇAMENTO LICITAÇÃO'!#REF!)</f>
        <v>#REF!</v>
      </c>
      <c r="I60" t="e">
        <f>IF('ORÇAMENTO LICITAÇÃO'!#REF!="","",'ORÇAMENTO LICITAÇÃO'!#REF!)</f>
        <v>#REF!</v>
      </c>
      <c r="J60" t="e">
        <f>IF('ORÇAMENTO LICITAÇÃO'!#REF!="","",'ORÇAMENTO LICITAÇÃO'!#REF!)</f>
        <v>#REF!</v>
      </c>
      <c r="K60" t="e">
        <f>IF('ORÇAMENTO LICITAÇÃO'!#REF!="","",'ORÇAMENTO LICITAÇÃO'!#REF!)</f>
        <v>#REF!</v>
      </c>
      <c r="L60" s="77" t="e">
        <f>IF('ORÇAMENTO LICITAÇÃO'!#REF!="","",'ORÇAMENTO LICITAÇÃO'!#REF!)</f>
        <v>#REF!</v>
      </c>
      <c r="M60" s="12" t="e">
        <f>IF('ORÇAMENTO LICITAÇÃO'!#REF!="","",'ORÇAMENTO LICITAÇÃO'!#REF!)</f>
        <v>#REF!</v>
      </c>
      <c r="N60" s="12" t="e">
        <f>IF('ORÇAMENTO LICITAÇÃO'!#REF!="","",'ORÇAMENTO LICITAÇÃO'!#REF!)</f>
        <v>#REF!</v>
      </c>
      <c r="O60" s="27" t="e">
        <f>IF('ORÇAMENTO LICITAÇÃO'!#REF!="","",'ORÇAMENTO LICITAÇÃO'!#REF!)</f>
        <v>#REF!</v>
      </c>
      <c r="P60" s="32" t="e">
        <f>IF('ORÇAMENTO LICITAÇÃO'!#REF!="","",'ORÇAMENTO LICITAÇÃO'!#REF!)</f>
        <v>#REF!</v>
      </c>
      <c r="Q60" s="29" t="e">
        <f>IF('ORÇAMENTO LICITAÇÃO'!#REF!="","",'ORÇAMENTO LICITAÇÃO'!#REF!)</f>
        <v>#REF!</v>
      </c>
      <c r="R60" s="28" t="e">
        <f>IF('ORÇAMENTO LICITAÇÃO'!#REF!="","",'ORÇAMENTO LICITAÇÃO'!#REF!)</f>
        <v>#REF!</v>
      </c>
      <c r="S60" s="32" t="e">
        <f>IF('ORÇAMENTO LICITAÇÃO'!#REF!="","",'ORÇAMENTO LICITAÇÃO'!#REF!)</f>
        <v>#REF!</v>
      </c>
      <c r="T60" s="33" t="e">
        <f>IF('ORÇAMENTO LICITAÇÃO'!#REF!="","",'ORÇAMENTO LICITAÇÃO'!#REF!)</f>
        <v>#REF!</v>
      </c>
      <c r="U60" s="133"/>
      <c r="V60" s="107" t="e">
        <f>IF('ORÇAMENTO LICITAÇÃO'!#REF!="","",'ORÇAMENTO LICITAÇÃO'!#REF!)</f>
        <v>#REF!</v>
      </c>
      <c r="W60" s="134" t="e">
        <f>IF('ORÇAMENTO LICITAÇÃO'!#REF!="","",'ORÇAMENTO LICITAÇÃO'!#REF!)</f>
        <v>#REF!</v>
      </c>
      <c r="X60" s="31" t="e">
        <f>IF('ORÇAMENTO LICITAÇÃO'!#REF!="","",'ORÇAMENTO LICITAÇÃO'!#REF!)</f>
        <v>#REF!</v>
      </c>
      <c r="Y60" s="8" t="e">
        <f>IF('ORÇAMENTO LICITAÇÃO'!#REF!="","",'ORÇAMENTO LICITAÇÃO'!#REF!)</f>
        <v>#REF!</v>
      </c>
      <c r="Z60" s="8" t="e">
        <f>IF('ORÇAMENTO LICITAÇÃO'!#REF!="","",'ORÇAMENTO LICITAÇÃO'!#REF!)</f>
        <v>#REF!</v>
      </c>
      <c r="AA60" s="7" t="e">
        <f>IF('ORÇAMENTO LICITAÇÃO'!#REF!="","",'ORÇAMENTO LICITAÇÃO'!#REF!)</f>
        <v>#REF!</v>
      </c>
      <c r="AMZ60" s="3"/>
      <c r="ANA60" s="3"/>
      <c r="ANB60" s="3"/>
      <c r="ANC60" s="3"/>
      <c r="AND60" s="3"/>
      <c r="ANE60" s="3"/>
    </row>
    <row r="61" spans="1:27 1040:1045" x14ac:dyDescent="0.25">
      <c r="A61" t="e">
        <f>IF('ORÇAMENTO LICITAÇÃO'!#REF!="","",'ORÇAMENTO LICITAÇÃO'!#REF!)</f>
        <v>#REF!</v>
      </c>
      <c r="B61" t="e">
        <f>IF('ORÇAMENTO LICITAÇÃO'!#REF!="","",'ORÇAMENTO LICITAÇÃO'!#REF!)</f>
        <v>#REF!</v>
      </c>
      <c r="C61" t="e">
        <f>IF('ORÇAMENTO LICITAÇÃO'!#REF!="","",'ORÇAMENTO LICITAÇÃO'!#REF!)</f>
        <v>#REF!</v>
      </c>
      <c r="D61" t="e">
        <f>IF('ORÇAMENTO LICITAÇÃO'!#REF!="","",'ORÇAMENTO LICITAÇÃO'!#REF!)</f>
        <v>#REF!</v>
      </c>
      <c r="E61" t="e">
        <f>IF('ORÇAMENTO LICITAÇÃO'!#REF!="","",'ORÇAMENTO LICITAÇÃO'!#REF!)</f>
        <v>#REF!</v>
      </c>
      <c r="F61" t="e">
        <f>IF('ORÇAMENTO LICITAÇÃO'!#REF!="","",'ORÇAMENTO LICITAÇÃO'!#REF!)</f>
        <v>#REF!</v>
      </c>
      <c r="G61" t="e">
        <f>IF('ORÇAMENTO LICITAÇÃO'!#REF!="","",'ORÇAMENTO LICITAÇÃO'!#REF!)</f>
        <v>#REF!</v>
      </c>
      <c r="H61" t="e">
        <f>IF('ORÇAMENTO LICITAÇÃO'!#REF!="","",'ORÇAMENTO LICITAÇÃO'!#REF!)</f>
        <v>#REF!</v>
      </c>
      <c r="I61" t="e">
        <f>IF('ORÇAMENTO LICITAÇÃO'!#REF!="","",'ORÇAMENTO LICITAÇÃO'!#REF!)</f>
        <v>#REF!</v>
      </c>
      <c r="J61" t="e">
        <f>IF('ORÇAMENTO LICITAÇÃO'!#REF!="","",'ORÇAMENTO LICITAÇÃO'!#REF!)</f>
        <v>#REF!</v>
      </c>
      <c r="K61" t="e">
        <f>IF('ORÇAMENTO LICITAÇÃO'!#REF!="","",'ORÇAMENTO LICITAÇÃO'!#REF!)</f>
        <v>#REF!</v>
      </c>
      <c r="L61" s="77" t="e">
        <f>IF('ORÇAMENTO LICITAÇÃO'!#REF!="","",'ORÇAMENTO LICITAÇÃO'!#REF!)</f>
        <v>#REF!</v>
      </c>
      <c r="M61" s="12" t="e">
        <f>IF('ORÇAMENTO LICITAÇÃO'!#REF!="","",'ORÇAMENTO LICITAÇÃO'!#REF!)</f>
        <v>#REF!</v>
      </c>
      <c r="N61" s="12" t="e">
        <f>IF('ORÇAMENTO LICITAÇÃO'!#REF!="","",'ORÇAMENTO LICITAÇÃO'!#REF!)</f>
        <v>#REF!</v>
      </c>
      <c r="O61" s="27" t="e">
        <f>IF('ORÇAMENTO LICITAÇÃO'!#REF!="","",'ORÇAMENTO LICITAÇÃO'!#REF!)</f>
        <v>#REF!</v>
      </c>
      <c r="P61" s="32" t="e">
        <f>IF('ORÇAMENTO LICITAÇÃO'!#REF!="","",'ORÇAMENTO LICITAÇÃO'!#REF!)</f>
        <v>#REF!</v>
      </c>
      <c r="Q61" s="29" t="e">
        <f>IF('ORÇAMENTO LICITAÇÃO'!#REF!="","",'ORÇAMENTO LICITAÇÃO'!#REF!)</f>
        <v>#REF!</v>
      </c>
      <c r="R61" s="28" t="e">
        <f>IF('ORÇAMENTO LICITAÇÃO'!#REF!="","",'ORÇAMENTO LICITAÇÃO'!#REF!)</f>
        <v>#REF!</v>
      </c>
      <c r="S61" s="32" t="e">
        <f>IF('ORÇAMENTO LICITAÇÃO'!#REF!="","",'ORÇAMENTO LICITAÇÃO'!#REF!)</f>
        <v>#REF!</v>
      </c>
      <c r="T61" s="33" t="e">
        <f>IF('ORÇAMENTO LICITAÇÃO'!#REF!="","",'ORÇAMENTO LICITAÇÃO'!#REF!)</f>
        <v>#REF!</v>
      </c>
      <c r="U61" s="133"/>
      <c r="V61" s="107" t="e">
        <f>IF('ORÇAMENTO LICITAÇÃO'!#REF!="","",'ORÇAMENTO LICITAÇÃO'!#REF!)</f>
        <v>#REF!</v>
      </c>
      <c r="W61" s="134" t="e">
        <f>IF('ORÇAMENTO LICITAÇÃO'!#REF!="","",'ORÇAMENTO LICITAÇÃO'!#REF!)</f>
        <v>#REF!</v>
      </c>
      <c r="X61" s="31" t="e">
        <f>IF('ORÇAMENTO LICITAÇÃO'!#REF!="","",'ORÇAMENTO LICITAÇÃO'!#REF!)</f>
        <v>#REF!</v>
      </c>
      <c r="Y61" s="8" t="e">
        <f>IF('ORÇAMENTO LICITAÇÃO'!#REF!="","",'ORÇAMENTO LICITAÇÃO'!#REF!)</f>
        <v>#REF!</v>
      </c>
      <c r="Z61" s="8" t="e">
        <f>IF('ORÇAMENTO LICITAÇÃO'!#REF!="","",'ORÇAMENTO LICITAÇÃO'!#REF!)</f>
        <v>#REF!</v>
      </c>
      <c r="AA61" s="7" t="e">
        <f>IF('ORÇAMENTO LICITAÇÃO'!#REF!="","",'ORÇAMENTO LICITAÇÃO'!#REF!)</f>
        <v>#REF!</v>
      </c>
      <c r="AMZ61" s="3"/>
      <c r="ANA61" s="3"/>
      <c r="ANB61" s="3"/>
      <c r="ANC61" s="3"/>
      <c r="AND61" s="3"/>
      <c r="ANE61" s="3"/>
    </row>
    <row r="62" spans="1:27 1040:1045" x14ac:dyDescent="0.25">
      <c r="A62" t="e">
        <f>IF('ORÇAMENTO LICITAÇÃO'!#REF!="","",'ORÇAMENTO LICITAÇÃO'!#REF!)</f>
        <v>#REF!</v>
      </c>
      <c r="B62" t="e">
        <f>IF('ORÇAMENTO LICITAÇÃO'!#REF!="","",'ORÇAMENTO LICITAÇÃO'!#REF!)</f>
        <v>#REF!</v>
      </c>
      <c r="C62" t="e">
        <f>IF('ORÇAMENTO LICITAÇÃO'!#REF!="","",'ORÇAMENTO LICITAÇÃO'!#REF!)</f>
        <v>#REF!</v>
      </c>
      <c r="D62" t="e">
        <f>IF('ORÇAMENTO LICITAÇÃO'!#REF!="","",'ORÇAMENTO LICITAÇÃO'!#REF!)</f>
        <v>#REF!</v>
      </c>
      <c r="E62" t="e">
        <f>IF('ORÇAMENTO LICITAÇÃO'!#REF!="","",'ORÇAMENTO LICITAÇÃO'!#REF!)</f>
        <v>#REF!</v>
      </c>
      <c r="F62" t="e">
        <f>IF('ORÇAMENTO LICITAÇÃO'!#REF!="","",'ORÇAMENTO LICITAÇÃO'!#REF!)</f>
        <v>#REF!</v>
      </c>
      <c r="G62" t="e">
        <f>IF('ORÇAMENTO LICITAÇÃO'!#REF!="","",'ORÇAMENTO LICITAÇÃO'!#REF!)</f>
        <v>#REF!</v>
      </c>
      <c r="H62" t="e">
        <f>IF('ORÇAMENTO LICITAÇÃO'!#REF!="","",'ORÇAMENTO LICITAÇÃO'!#REF!)</f>
        <v>#REF!</v>
      </c>
      <c r="I62" t="e">
        <f>IF('ORÇAMENTO LICITAÇÃO'!#REF!="","",'ORÇAMENTO LICITAÇÃO'!#REF!)</f>
        <v>#REF!</v>
      </c>
      <c r="J62" t="e">
        <f>IF('ORÇAMENTO LICITAÇÃO'!#REF!="","",'ORÇAMENTO LICITAÇÃO'!#REF!)</f>
        <v>#REF!</v>
      </c>
      <c r="K62" t="e">
        <f>IF('ORÇAMENTO LICITAÇÃO'!#REF!="","",'ORÇAMENTO LICITAÇÃO'!#REF!)</f>
        <v>#REF!</v>
      </c>
      <c r="L62" s="77" t="e">
        <f>IF('ORÇAMENTO LICITAÇÃO'!#REF!="","",'ORÇAMENTO LICITAÇÃO'!#REF!)</f>
        <v>#REF!</v>
      </c>
      <c r="M62" s="12" t="e">
        <f>IF('ORÇAMENTO LICITAÇÃO'!#REF!="","",'ORÇAMENTO LICITAÇÃO'!#REF!)</f>
        <v>#REF!</v>
      </c>
      <c r="N62" s="12" t="e">
        <f>IF('ORÇAMENTO LICITAÇÃO'!#REF!="","",'ORÇAMENTO LICITAÇÃO'!#REF!)</f>
        <v>#REF!</v>
      </c>
      <c r="O62" s="27" t="e">
        <f>IF('ORÇAMENTO LICITAÇÃO'!#REF!="","",'ORÇAMENTO LICITAÇÃO'!#REF!)</f>
        <v>#REF!</v>
      </c>
      <c r="P62" s="32" t="e">
        <f>IF('ORÇAMENTO LICITAÇÃO'!#REF!="","",'ORÇAMENTO LICITAÇÃO'!#REF!)</f>
        <v>#REF!</v>
      </c>
      <c r="Q62" s="29" t="e">
        <f>IF('ORÇAMENTO LICITAÇÃO'!#REF!="","",'ORÇAMENTO LICITAÇÃO'!#REF!)</f>
        <v>#REF!</v>
      </c>
      <c r="R62" s="28" t="e">
        <f>IF('ORÇAMENTO LICITAÇÃO'!#REF!="","",'ORÇAMENTO LICITAÇÃO'!#REF!)</f>
        <v>#REF!</v>
      </c>
      <c r="S62" s="32" t="e">
        <f>IF('ORÇAMENTO LICITAÇÃO'!#REF!="","",'ORÇAMENTO LICITAÇÃO'!#REF!)</f>
        <v>#REF!</v>
      </c>
      <c r="T62" s="33" t="e">
        <f>IF('ORÇAMENTO LICITAÇÃO'!#REF!="","",'ORÇAMENTO LICITAÇÃO'!#REF!)</f>
        <v>#REF!</v>
      </c>
      <c r="U62" s="133"/>
      <c r="V62" s="107" t="e">
        <f>IF('ORÇAMENTO LICITAÇÃO'!#REF!="","",'ORÇAMENTO LICITAÇÃO'!#REF!)</f>
        <v>#REF!</v>
      </c>
      <c r="W62" s="134" t="e">
        <f>IF('ORÇAMENTO LICITAÇÃO'!#REF!="","",'ORÇAMENTO LICITAÇÃO'!#REF!)</f>
        <v>#REF!</v>
      </c>
      <c r="X62" s="31" t="e">
        <f>IF('ORÇAMENTO LICITAÇÃO'!#REF!="","",'ORÇAMENTO LICITAÇÃO'!#REF!)</f>
        <v>#REF!</v>
      </c>
      <c r="Y62" s="8" t="e">
        <f>IF('ORÇAMENTO LICITAÇÃO'!#REF!="","",'ORÇAMENTO LICITAÇÃO'!#REF!)</f>
        <v>#REF!</v>
      </c>
      <c r="Z62" s="8" t="e">
        <f>IF('ORÇAMENTO LICITAÇÃO'!#REF!="","",'ORÇAMENTO LICITAÇÃO'!#REF!)</f>
        <v>#REF!</v>
      </c>
      <c r="AA62" s="7" t="e">
        <f>IF('ORÇAMENTO LICITAÇÃO'!#REF!="","",'ORÇAMENTO LICITAÇÃO'!#REF!)</f>
        <v>#REF!</v>
      </c>
      <c r="AMZ62" s="3"/>
      <c r="ANA62" s="3"/>
      <c r="ANB62" s="3"/>
      <c r="ANC62" s="3"/>
      <c r="AND62" s="3"/>
      <c r="ANE62" s="3"/>
    </row>
    <row r="63" spans="1:27 1040:1045" x14ac:dyDescent="0.25">
      <c r="A63" t="e">
        <f>IF('ORÇAMENTO LICITAÇÃO'!#REF!="","",'ORÇAMENTO LICITAÇÃO'!#REF!)</f>
        <v>#REF!</v>
      </c>
      <c r="B63" t="e">
        <f>IF('ORÇAMENTO LICITAÇÃO'!#REF!="","",'ORÇAMENTO LICITAÇÃO'!#REF!)</f>
        <v>#REF!</v>
      </c>
      <c r="C63" t="e">
        <f>IF('ORÇAMENTO LICITAÇÃO'!#REF!="","",'ORÇAMENTO LICITAÇÃO'!#REF!)</f>
        <v>#REF!</v>
      </c>
      <c r="D63" t="e">
        <f>IF('ORÇAMENTO LICITAÇÃO'!#REF!="","",'ORÇAMENTO LICITAÇÃO'!#REF!)</f>
        <v>#REF!</v>
      </c>
      <c r="E63" t="e">
        <f>IF('ORÇAMENTO LICITAÇÃO'!#REF!="","",'ORÇAMENTO LICITAÇÃO'!#REF!)</f>
        <v>#REF!</v>
      </c>
      <c r="F63" t="e">
        <f>IF('ORÇAMENTO LICITAÇÃO'!#REF!="","",'ORÇAMENTO LICITAÇÃO'!#REF!)</f>
        <v>#REF!</v>
      </c>
      <c r="G63" t="e">
        <f>IF('ORÇAMENTO LICITAÇÃO'!#REF!="","",'ORÇAMENTO LICITAÇÃO'!#REF!)</f>
        <v>#REF!</v>
      </c>
      <c r="H63" t="e">
        <f>IF('ORÇAMENTO LICITAÇÃO'!#REF!="","",'ORÇAMENTO LICITAÇÃO'!#REF!)</f>
        <v>#REF!</v>
      </c>
      <c r="I63" t="e">
        <f>IF('ORÇAMENTO LICITAÇÃO'!#REF!="","",'ORÇAMENTO LICITAÇÃO'!#REF!)</f>
        <v>#REF!</v>
      </c>
      <c r="J63" t="e">
        <f>IF('ORÇAMENTO LICITAÇÃO'!#REF!="","",'ORÇAMENTO LICITAÇÃO'!#REF!)</f>
        <v>#REF!</v>
      </c>
      <c r="K63" t="e">
        <f>IF('ORÇAMENTO LICITAÇÃO'!#REF!="","",'ORÇAMENTO LICITAÇÃO'!#REF!)</f>
        <v>#REF!</v>
      </c>
      <c r="L63" s="77" t="e">
        <f>IF('ORÇAMENTO LICITAÇÃO'!#REF!="","",'ORÇAMENTO LICITAÇÃO'!#REF!)</f>
        <v>#REF!</v>
      </c>
      <c r="M63" s="12" t="e">
        <f>IF('ORÇAMENTO LICITAÇÃO'!#REF!="","",'ORÇAMENTO LICITAÇÃO'!#REF!)</f>
        <v>#REF!</v>
      </c>
      <c r="N63" s="12" t="e">
        <f>IF('ORÇAMENTO LICITAÇÃO'!#REF!="","",'ORÇAMENTO LICITAÇÃO'!#REF!)</f>
        <v>#REF!</v>
      </c>
      <c r="O63" s="27" t="e">
        <f>IF('ORÇAMENTO LICITAÇÃO'!#REF!="","",'ORÇAMENTO LICITAÇÃO'!#REF!)</f>
        <v>#REF!</v>
      </c>
      <c r="P63" s="32" t="e">
        <f>IF('ORÇAMENTO LICITAÇÃO'!#REF!="","",'ORÇAMENTO LICITAÇÃO'!#REF!)</f>
        <v>#REF!</v>
      </c>
      <c r="Q63" s="29" t="e">
        <f>IF('ORÇAMENTO LICITAÇÃO'!#REF!="","",'ORÇAMENTO LICITAÇÃO'!#REF!)</f>
        <v>#REF!</v>
      </c>
      <c r="R63" s="28" t="e">
        <f>IF('ORÇAMENTO LICITAÇÃO'!#REF!="","",'ORÇAMENTO LICITAÇÃO'!#REF!)</f>
        <v>#REF!</v>
      </c>
      <c r="S63" s="32" t="e">
        <f>IF('ORÇAMENTO LICITAÇÃO'!#REF!="","",'ORÇAMENTO LICITAÇÃO'!#REF!)</f>
        <v>#REF!</v>
      </c>
      <c r="T63" s="33" t="e">
        <f>IF('ORÇAMENTO LICITAÇÃO'!#REF!="","",'ORÇAMENTO LICITAÇÃO'!#REF!)</f>
        <v>#REF!</v>
      </c>
      <c r="U63" s="133"/>
      <c r="V63" s="107" t="e">
        <f>IF('ORÇAMENTO LICITAÇÃO'!#REF!="","",'ORÇAMENTO LICITAÇÃO'!#REF!)</f>
        <v>#REF!</v>
      </c>
      <c r="W63" s="134" t="e">
        <f>IF('ORÇAMENTO LICITAÇÃO'!#REF!="","",'ORÇAMENTO LICITAÇÃO'!#REF!)</f>
        <v>#REF!</v>
      </c>
      <c r="X63" s="31" t="e">
        <f>IF('ORÇAMENTO LICITAÇÃO'!#REF!="","",'ORÇAMENTO LICITAÇÃO'!#REF!)</f>
        <v>#REF!</v>
      </c>
      <c r="Y63" s="8" t="e">
        <f>IF('ORÇAMENTO LICITAÇÃO'!#REF!="","",'ORÇAMENTO LICITAÇÃO'!#REF!)</f>
        <v>#REF!</v>
      </c>
      <c r="Z63" s="8" t="e">
        <f>IF('ORÇAMENTO LICITAÇÃO'!#REF!="","",'ORÇAMENTO LICITAÇÃO'!#REF!)</f>
        <v>#REF!</v>
      </c>
      <c r="AA63" s="7" t="e">
        <f>IF('ORÇAMENTO LICITAÇÃO'!#REF!="","",'ORÇAMENTO LICITAÇÃO'!#REF!)</f>
        <v>#REF!</v>
      </c>
      <c r="AMZ63" s="3"/>
      <c r="ANA63" s="3"/>
      <c r="ANB63" s="3"/>
      <c r="ANC63" s="3"/>
      <c r="AND63" s="3"/>
      <c r="ANE63" s="3"/>
    </row>
    <row r="64" spans="1:27 1040:1045" x14ac:dyDescent="0.25">
      <c r="A64" t="e">
        <f>IF('ORÇAMENTO LICITAÇÃO'!#REF!="","",'ORÇAMENTO LICITAÇÃO'!#REF!)</f>
        <v>#REF!</v>
      </c>
      <c r="B64" t="e">
        <f>IF('ORÇAMENTO LICITAÇÃO'!#REF!="","",'ORÇAMENTO LICITAÇÃO'!#REF!)</f>
        <v>#REF!</v>
      </c>
      <c r="C64" t="e">
        <f>IF('ORÇAMENTO LICITAÇÃO'!#REF!="","",'ORÇAMENTO LICITAÇÃO'!#REF!)</f>
        <v>#REF!</v>
      </c>
      <c r="D64" t="e">
        <f>IF('ORÇAMENTO LICITAÇÃO'!#REF!="","",'ORÇAMENTO LICITAÇÃO'!#REF!)</f>
        <v>#REF!</v>
      </c>
      <c r="E64" t="e">
        <f>IF('ORÇAMENTO LICITAÇÃO'!#REF!="","",'ORÇAMENTO LICITAÇÃO'!#REF!)</f>
        <v>#REF!</v>
      </c>
      <c r="F64" t="e">
        <f>IF('ORÇAMENTO LICITAÇÃO'!#REF!="","",'ORÇAMENTO LICITAÇÃO'!#REF!)</f>
        <v>#REF!</v>
      </c>
      <c r="G64" t="e">
        <f>IF('ORÇAMENTO LICITAÇÃO'!#REF!="","",'ORÇAMENTO LICITAÇÃO'!#REF!)</f>
        <v>#REF!</v>
      </c>
      <c r="H64" t="e">
        <f>IF('ORÇAMENTO LICITAÇÃO'!#REF!="","",'ORÇAMENTO LICITAÇÃO'!#REF!)</f>
        <v>#REF!</v>
      </c>
      <c r="I64" t="e">
        <f>IF('ORÇAMENTO LICITAÇÃO'!#REF!="","",'ORÇAMENTO LICITAÇÃO'!#REF!)</f>
        <v>#REF!</v>
      </c>
      <c r="J64" t="e">
        <f>IF('ORÇAMENTO LICITAÇÃO'!#REF!="","",'ORÇAMENTO LICITAÇÃO'!#REF!)</f>
        <v>#REF!</v>
      </c>
      <c r="K64" t="e">
        <f>IF('ORÇAMENTO LICITAÇÃO'!#REF!="","",'ORÇAMENTO LICITAÇÃO'!#REF!)</f>
        <v>#REF!</v>
      </c>
      <c r="L64" s="77" t="e">
        <f>IF('ORÇAMENTO LICITAÇÃO'!#REF!="","",'ORÇAMENTO LICITAÇÃO'!#REF!)</f>
        <v>#REF!</v>
      </c>
      <c r="M64" s="12" t="e">
        <f>IF('ORÇAMENTO LICITAÇÃO'!#REF!="","",'ORÇAMENTO LICITAÇÃO'!#REF!)</f>
        <v>#REF!</v>
      </c>
      <c r="N64" s="12" t="e">
        <f>IF('ORÇAMENTO LICITAÇÃO'!#REF!="","",'ORÇAMENTO LICITAÇÃO'!#REF!)</f>
        <v>#REF!</v>
      </c>
      <c r="O64" s="27" t="e">
        <f>IF('ORÇAMENTO LICITAÇÃO'!#REF!="","",'ORÇAMENTO LICITAÇÃO'!#REF!)</f>
        <v>#REF!</v>
      </c>
      <c r="P64" s="32" t="e">
        <f>IF('ORÇAMENTO LICITAÇÃO'!#REF!="","",'ORÇAMENTO LICITAÇÃO'!#REF!)</f>
        <v>#REF!</v>
      </c>
      <c r="Q64" s="29" t="e">
        <f>IF('ORÇAMENTO LICITAÇÃO'!#REF!="","",'ORÇAMENTO LICITAÇÃO'!#REF!)</f>
        <v>#REF!</v>
      </c>
      <c r="R64" s="28" t="e">
        <f>IF('ORÇAMENTO LICITAÇÃO'!#REF!="","",'ORÇAMENTO LICITAÇÃO'!#REF!)</f>
        <v>#REF!</v>
      </c>
      <c r="S64" s="32" t="e">
        <f>IF('ORÇAMENTO LICITAÇÃO'!#REF!="","",'ORÇAMENTO LICITAÇÃO'!#REF!)</f>
        <v>#REF!</v>
      </c>
      <c r="T64" s="33" t="e">
        <f>IF('ORÇAMENTO LICITAÇÃO'!#REF!="","",'ORÇAMENTO LICITAÇÃO'!#REF!)</f>
        <v>#REF!</v>
      </c>
      <c r="U64" s="133"/>
      <c r="V64" s="107" t="e">
        <f>IF('ORÇAMENTO LICITAÇÃO'!#REF!="","",'ORÇAMENTO LICITAÇÃO'!#REF!)</f>
        <v>#REF!</v>
      </c>
      <c r="W64" s="134" t="e">
        <f>IF('ORÇAMENTO LICITAÇÃO'!#REF!="","",'ORÇAMENTO LICITAÇÃO'!#REF!)</f>
        <v>#REF!</v>
      </c>
      <c r="X64" s="31" t="e">
        <f>IF('ORÇAMENTO LICITAÇÃO'!#REF!="","",'ORÇAMENTO LICITAÇÃO'!#REF!)</f>
        <v>#REF!</v>
      </c>
      <c r="Y64" s="8" t="e">
        <f>IF('ORÇAMENTO LICITAÇÃO'!#REF!="","",'ORÇAMENTO LICITAÇÃO'!#REF!)</f>
        <v>#REF!</v>
      </c>
      <c r="Z64" s="8" t="e">
        <f>IF('ORÇAMENTO LICITAÇÃO'!#REF!="","",'ORÇAMENTO LICITAÇÃO'!#REF!)</f>
        <v>#REF!</v>
      </c>
      <c r="AA64" s="7" t="e">
        <f>IF('ORÇAMENTO LICITAÇÃO'!#REF!="","",'ORÇAMENTO LICITAÇÃO'!#REF!)</f>
        <v>#REF!</v>
      </c>
      <c r="AMZ64" s="3"/>
      <c r="ANA64" s="3"/>
      <c r="ANB64" s="3"/>
      <c r="ANC64" s="3"/>
      <c r="AND64" s="3"/>
      <c r="ANE64" s="3"/>
    </row>
    <row r="65" spans="1:27 1040:1045" x14ac:dyDescent="0.25">
      <c r="A65" t="e">
        <f>IF('ORÇAMENTO LICITAÇÃO'!#REF!="","",'ORÇAMENTO LICITAÇÃO'!#REF!)</f>
        <v>#REF!</v>
      </c>
      <c r="B65" t="e">
        <f>IF('ORÇAMENTO LICITAÇÃO'!#REF!="","",'ORÇAMENTO LICITAÇÃO'!#REF!)</f>
        <v>#REF!</v>
      </c>
      <c r="C65" t="e">
        <f>IF('ORÇAMENTO LICITAÇÃO'!#REF!="","",'ORÇAMENTO LICITAÇÃO'!#REF!)</f>
        <v>#REF!</v>
      </c>
      <c r="D65" t="e">
        <f>IF('ORÇAMENTO LICITAÇÃO'!#REF!="","",'ORÇAMENTO LICITAÇÃO'!#REF!)</f>
        <v>#REF!</v>
      </c>
      <c r="E65" t="e">
        <f>IF('ORÇAMENTO LICITAÇÃO'!#REF!="","",'ORÇAMENTO LICITAÇÃO'!#REF!)</f>
        <v>#REF!</v>
      </c>
      <c r="F65" t="e">
        <f>IF('ORÇAMENTO LICITAÇÃO'!#REF!="","",'ORÇAMENTO LICITAÇÃO'!#REF!)</f>
        <v>#REF!</v>
      </c>
      <c r="G65" t="e">
        <f>IF('ORÇAMENTO LICITAÇÃO'!#REF!="","",'ORÇAMENTO LICITAÇÃO'!#REF!)</f>
        <v>#REF!</v>
      </c>
      <c r="H65" t="e">
        <f>IF('ORÇAMENTO LICITAÇÃO'!#REF!="","",'ORÇAMENTO LICITAÇÃO'!#REF!)</f>
        <v>#REF!</v>
      </c>
      <c r="I65" t="e">
        <f>IF('ORÇAMENTO LICITAÇÃO'!#REF!="","",'ORÇAMENTO LICITAÇÃO'!#REF!)</f>
        <v>#REF!</v>
      </c>
      <c r="J65" t="e">
        <f>IF('ORÇAMENTO LICITAÇÃO'!#REF!="","",'ORÇAMENTO LICITAÇÃO'!#REF!)</f>
        <v>#REF!</v>
      </c>
      <c r="K65" t="e">
        <f>IF('ORÇAMENTO LICITAÇÃO'!#REF!="","",'ORÇAMENTO LICITAÇÃO'!#REF!)</f>
        <v>#REF!</v>
      </c>
      <c r="L65" s="77" t="e">
        <f>IF('ORÇAMENTO LICITAÇÃO'!#REF!="","",'ORÇAMENTO LICITAÇÃO'!#REF!)</f>
        <v>#REF!</v>
      </c>
      <c r="M65" s="12" t="e">
        <f>IF('ORÇAMENTO LICITAÇÃO'!#REF!="","",'ORÇAMENTO LICITAÇÃO'!#REF!)</f>
        <v>#REF!</v>
      </c>
      <c r="N65" s="12" t="e">
        <f>IF('ORÇAMENTO LICITAÇÃO'!#REF!="","",'ORÇAMENTO LICITAÇÃO'!#REF!)</f>
        <v>#REF!</v>
      </c>
      <c r="O65" s="27" t="e">
        <f>IF('ORÇAMENTO LICITAÇÃO'!#REF!="","",'ORÇAMENTO LICITAÇÃO'!#REF!)</f>
        <v>#REF!</v>
      </c>
      <c r="P65" s="32" t="e">
        <f>IF('ORÇAMENTO LICITAÇÃO'!#REF!="","",'ORÇAMENTO LICITAÇÃO'!#REF!)</f>
        <v>#REF!</v>
      </c>
      <c r="Q65" s="29" t="e">
        <f>IF('ORÇAMENTO LICITAÇÃO'!#REF!="","",'ORÇAMENTO LICITAÇÃO'!#REF!)</f>
        <v>#REF!</v>
      </c>
      <c r="R65" s="28" t="e">
        <f>IF('ORÇAMENTO LICITAÇÃO'!#REF!="","",'ORÇAMENTO LICITAÇÃO'!#REF!)</f>
        <v>#REF!</v>
      </c>
      <c r="S65" s="32" t="e">
        <f>IF('ORÇAMENTO LICITAÇÃO'!#REF!="","",'ORÇAMENTO LICITAÇÃO'!#REF!)</f>
        <v>#REF!</v>
      </c>
      <c r="T65" s="33" t="e">
        <f>IF('ORÇAMENTO LICITAÇÃO'!#REF!="","",'ORÇAMENTO LICITAÇÃO'!#REF!)</f>
        <v>#REF!</v>
      </c>
      <c r="U65" s="133"/>
      <c r="V65" s="107" t="e">
        <f>IF('ORÇAMENTO LICITAÇÃO'!#REF!="","",'ORÇAMENTO LICITAÇÃO'!#REF!)</f>
        <v>#REF!</v>
      </c>
      <c r="W65" s="134" t="e">
        <f>IF('ORÇAMENTO LICITAÇÃO'!#REF!="","",'ORÇAMENTO LICITAÇÃO'!#REF!)</f>
        <v>#REF!</v>
      </c>
      <c r="X65" s="31" t="e">
        <f>IF('ORÇAMENTO LICITAÇÃO'!#REF!="","",'ORÇAMENTO LICITAÇÃO'!#REF!)</f>
        <v>#REF!</v>
      </c>
      <c r="Y65" s="8" t="e">
        <f>IF('ORÇAMENTO LICITAÇÃO'!#REF!="","",'ORÇAMENTO LICITAÇÃO'!#REF!)</f>
        <v>#REF!</v>
      </c>
      <c r="Z65" s="8" t="e">
        <f>IF('ORÇAMENTO LICITAÇÃO'!#REF!="","",'ORÇAMENTO LICITAÇÃO'!#REF!)</f>
        <v>#REF!</v>
      </c>
      <c r="AA65" s="7" t="e">
        <f>IF('ORÇAMENTO LICITAÇÃO'!#REF!="","",'ORÇAMENTO LICITAÇÃO'!#REF!)</f>
        <v>#REF!</v>
      </c>
      <c r="AMZ65" s="3"/>
      <c r="ANA65" s="3"/>
      <c r="ANB65" s="3"/>
      <c r="ANC65" s="3"/>
      <c r="AND65" s="3"/>
      <c r="ANE65" s="3"/>
    </row>
    <row r="66" spans="1:27 1040:1045" x14ac:dyDescent="0.25">
      <c r="A66" t="e">
        <f>IF('ORÇAMENTO LICITAÇÃO'!#REF!="","",'ORÇAMENTO LICITAÇÃO'!#REF!)</f>
        <v>#REF!</v>
      </c>
      <c r="B66" t="e">
        <f>IF('ORÇAMENTO LICITAÇÃO'!#REF!="","",'ORÇAMENTO LICITAÇÃO'!#REF!)</f>
        <v>#REF!</v>
      </c>
      <c r="C66" t="e">
        <f>IF('ORÇAMENTO LICITAÇÃO'!#REF!="","",'ORÇAMENTO LICITAÇÃO'!#REF!)</f>
        <v>#REF!</v>
      </c>
      <c r="D66" t="e">
        <f>IF('ORÇAMENTO LICITAÇÃO'!#REF!="","",'ORÇAMENTO LICITAÇÃO'!#REF!)</f>
        <v>#REF!</v>
      </c>
      <c r="E66" t="e">
        <f>IF('ORÇAMENTO LICITAÇÃO'!#REF!="","",'ORÇAMENTO LICITAÇÃO'!#REF!)</f>
        <v>#REF!</v>
      </c>
      <c r="F66" t="e">
        <f>IF('ORÇAMENTO LICITAÇÃO'!#REF!="","",'ORÇAMENTO LICITAÇÃO'!#REF!)</f>
        <v>#REF!</v>
      </c>
      <c r="G66" t="e">
        <f>IF('ORÇAMENTO LICITAÇÃO'!#REF!="","",'ORÇAMENTO LICITAÇÃO'!#REF!)</f>
        <v>#REF!</v>
      </c>
      <c r="H66" t="e">
        <f>IF('ORÇAMENTO LICITAÇÃO'!#REF!="","",'ORÇAMENTO LICITAÇÃO'!#REF!)</f>
        <v>#REF!</v>
      </c>
      <c r="I66" t="e">
        <f>IF('ORÇAMENTO LICITAÇÃO'!#REF!="","",'ORÇAMENTO LICITAÇÃO'!#REF!)</f>
        <v>#REF!</v>
      </c>
      <c r="J66" t="e">
        <f>IF('ORÇAMENTO LICITAÇÃO'!#REF!="","",'ORÇAMENTO LICITAÇÃO'!#REF!)</f>
        <v>#REF!</v>
      </c>
      <c r="K66" t="e">
        <f>IF('ORÇAMENTO LICITAÇÃO'!#REF!="","",'ORÇAMENTO LICITAÇÃO'!#REF!)</f>
        <v>#REF!</v>
      </c>
      <c r="L66" s="77" t="e">
        <f>IF('ORÇAMENTO LICITAÇÃO'!#REF!="","",'ORÇAMENTO LICITAÇÃO'!#REF!)</f>
        <v>#REF!</v>
      </c>
      <c r="M66" s="12" t="e">
        <f>IF('ORÇAMENTO LICITAÇÃO'!#REF!="","",'ORÇAMENTO LICITAÇÃO'!#REF!)</f>
        <v>#REF!</v>
      </c>
      <c r="N66" s="12" t="e">
        <f>IF('ORÇAMENTO LICITAÇÃO'!#REF!="","",'ORÇAMENTO LICITAÇÃO'!#REF!)</f>
        <v>#REF!</v>
      </c>
      <c r="O66" s="27" t="e">
        <f>IF('ORÇAMENTO LICITAÇÃO'!#REF!="","",'ORÇAMENTO LICITAÇÃO'!#REF!)</f>
        <v>#REF!</v>
      </c>
      <c r="P66" s="32" t="e">
        <f>IF('ORÇAMENTO LICITAÇÃO'!#REF!="","",'ORÇAMENTO LICITAÇÃO'!#REF!)</f>
        <v>#REF!</v>
      </c>
      <c r="Q66" s="29" t="e">
        <f>IF('ORÇAMENTO LICITAÇÃO'!#REF!="","",'ORÇAMENTO LICITAÇÃO'!#REF!)</f>
        <v>#REF!</v>
      </c>
      <c r="R66" s="28" t="e">
        <f>IF('ORÇAMENTO LICITAÇÃO'!#REF!="","",'ORÇAMENTO LICITAÇÃO'!#REF!)</f>
        <v>#REF!</v>
      </c>
      <c r="S66" s="32" t="e">
        <f>IF('ORÇAMENTO LICITAÇÃO'!#REF!="","",'ORÇAMENTO LICITAÇÃO'!#REF!)</f>
        <v>#REF!</v>
      </c>
      <c r="T66" s="33" t="e">
        <f>IF('ORÇAMENTO LICITAÇÃO'!#REF!="","",'ORÇAMENTO LICITAÇÃO'!#REF!)</f>
        <v>#REF!</v>
      </c>
      <c r="U66" s="133"/>
      <c r="V66" s="107" t="e">
        <f>IF('ORÇAMENTO LICITAÇÃO'!#REF!="","",'ORÇAMENTO LICITAÇÃO'!#REF!)</f>
        <v>#REF!</v>
      </c>
      <c r="W66" s="134" t="e">
        <f>IF('ORÇAMENTO LICITAÇÃO'!#REF!="","",'ORÇAMENTO LICITAÇÃO'!#REF!)</f>
        <v>#REF!</v>
      </c>
      <c r="X66" s="31" t="e">
        <f>IF('ORÇAMENTO LICITAÇÃO'!#REF!="","",'ORÇAMENTO LICITAÇÃO'!#REF!)</f>
        <v>#REF!</v>
      </c>
      <c r="Y66" s="8" t="e">
        <f>IF('ORÇAMENTO LICITAÇÃO'!#REF!="","",'ORÇAMENTO LICITAÇÃO'!#REF!)</f>
        <v>#REF!</v>
      </c>
      <c r="Z66" s="8" t="e">
        <f>IF('ORÇAMENTO LICITAÇÃO'!#REF!="","",'ORÇAMENTO LICITAÇÃO'!#REF!)</f>
        <v>#REF!</v>
      </c>
      <c r="AA66" s="7" t="e">
        <f>IF('ORÇAMENTO LICITAÇÃO'!#REF!="","",'ORÇAMENTO LICITAÇÃO'!#REF!)</f>
        <v>#REF!</v>
      </c>
      <c r="AMZ66" s="3"/>
      <c r="ANA66" s="3"/>
      <c r="ANB66" s="3"/>
      <c r="ANC66" s="3"/>
      <c r="AND66" s="3"/>
      <c r="ANE66" s="3"/>
    </row>
    <row r="67" spans="1:27 1040:1045" x14ac:dyDescent="0.25">
      <c r="A67" t="e">
        <f>IF('ORÇAMENTO LICITAÇÃO'!#REF!="","",'ORÇAMENTO LICITAÇÃO'!#REF!)</f>
        <v>#REF!</v>
      </c>
      <c r="B67" t="e">
        <f>IF('ORÇAMENTO LICITAÇÃO'!#REF!="","",'ORÇAMENTO LICITAÇÃO'!#REF!)</f>
        <v>#REF!</v>
      </c>
      <c r="C67" t="e">
        <f>IF('ORÇAMENTO LICITAÇÃO'!#REF!="","",'ORÇAMENTO LICITAÇÃO'!#REF!)</f>
        <v>#REF!</v>
      </c>
      <c r="D67" t="e">
        <f>IF('ORÇAMENTO LICITAÇÃO'!#REF!="","",'ORÇAMENTO LICITAÇÃO'!#REF!)</f>
        <v>#REF!</v>
      </c>
      <c r="E67" t="e">
        <f>IF('ORÇAMENTO LICITAÇÃO'!#REF!="","",'ORÇAMENTO LICITAÇÃO'!#REF!)</f>
        <v>#REF!</v>
      </c>
      <c r="F67" t="e">
        <f>IF('ORÇAMENTO LICITAÇÃO'!#REF!="","",'ORÇAMENTO LICITAÇÃO'!#REF!)</f>
        <v>#REF!</v>
      </c>
      <c r="G67" t="e">
        <f>IF('ORÇAMENTO LICITAÇÃO'!#REF!="","",'ORÇAMENTO LICITAÇÃO'!#REF!)</f>
        <v>#REF!</v>
      </c>
      <c r="H67" t="e">
        <f>IF('ORÇAMENTO LICITAÇÃO'!#REF!="","",'ORÇAMENTO LICITAÇÃO'!#REF!)</f>
        <v>#REF!</v>
      </c>
      <c r="I67" t="e">
        <f>IF('ORÇAMENTO LICITAÇÃO'!#REF!="","",'ORÇAMENTO LICITAÇÃO'!#REF!)</f>
        <v>#REF!</v>
      </c>
      <c r="J67" t="e">
        <f>IF('ORÇAMENTO LICITAÇÃO'!#REF!="","",'ORÇAMENTO LICITAÇÃO'!#REF!)</f>
        <v>#REF!</v>
      </c>
      <c r="K67" t="e">
        <f>IF('ORÇAMENTO LICITAÇÃO'!#REF!="","",'ORÇAMENTO LICITAÇÃO'!#REF!)</f>
        <v>#REF!</v>
      </c>
      <c r="L67" s="77" t="e">
        <f>IF('ORÇAMENTO LICITAÇÃO'!#REF!="","",'ORÇAMENTO LICITAÇÃO'!#REF!)</f>
        <v>#REF!</v>
      </c>
      <c r="M67" s="12" t="e">
        <f>IF('ORÇAMENTO LICITAÇÃO'!#REF!="","",'ORÇAMENTO LICITAÇÃO'!#REF!)</f>
        <v>#REF!</v>
      </c>
      <c r="N67" s="12" t="e">
        <f>IF('ORÇAMENTO LICITAÇÃO'!#REF!="","",'ORÇAMENTO LICITAÇÃO'!#REF!)</f>
        <v>#REF!</v>
      </c>
      <c r="O67" s="27" t="e">
        <f>IF('ORÇAMENTO LICITAÇÃO'!#REF!="","",'ORÇAMENTO LICITAÇÃO'!#REF!)</f>
        <v>#REF!</v>
      </c>
      <c r="P67" s="32" t="e">
        <f>IF('ORÇAMENTO LICITAÇÃO'!#REF!="","",'ORÇAMENTO LICITAÇÃO'!#REF!)</f>
        <v>#REF!</v>
      </c>
      <c r="Q67" s="29" t="e">
        <f>IF('ORÇAMENTO LICITAÇÃO'!#REF!="","",'ORÇAMENTO LICITAÇÃO'!#REF!)</f>
        <v>#REF!</v>
      </c>
      <c r="R67" s="28" t="e">
        <f>IF('ORÇAMENTO LICITAÇÃO'!#REF!="","",'ORÇAMENTO LICITAÇÃO'!#REF!)</f>
        <v>#REF!</v>
      </c>
      <c r="S67" s="32" t="e">
        <f>IF('ORÇAMENTO LICITAÇÃO'!#REF!="","",'ORÇAMENTO LICITAÇÃO'!#REF!)</f>
        <v>#REF!</v>
      </c>
      <c r="T67" s="33" t="e">
        <f>IF('ORÇAMENTO LICITAÇÃO'!#REF!="","",'ORÇAMENTO LICITAÇÃO'!#REF!)</f>
        <v>#REF!</v>
      </c>
      <c r="U67" s="133"/>
      <c r="V67" s="107" t="e">
        <f>IF('ORÇAMENTO LICITAÇÃO'!#REF!="","",'ORÇAMENTO LICITAÇÃO'!#REF!)</f>
        <v>#REF!</v>
      </c>
      <c r="W67" s="134" t="e">
        <f>IF('ORÇAMENTO LICITAÇÃO'!#REF!="","",'ORÇAMENTO LICITAÇÃO'!#REF!)</f>
        <v>#REF!</v>
      </c>
      <c r="X67" s="31" t="e">
        <f>IF('ORÇAMENTO LICITAÇÃO'!#REF!="","",'ORÇAMENTO LICITAÇÃO'!#REF!)</f>
        <v>#REF!</v>
      </c>
      <c r="Y67" s="8" t="e">
        <f>IF('ORÇAMENTO LICITAÇÃO'!#REF!="","",'ORÇAMENTO LICITAÇÃO'!#REF!)</f>
        <v>#REF!</v>
      </c>
      <c r="Z67" s="8" t="e">
        <f>IF('ORÇAMENTO LICITAÇÃO'!#REF!="","",'ORÇAMENTO LICITAÇÃO'!#REF!)</f>
        <v>#REF!</v>
      </c>
      <c r="AA67" s="7" t="e">
        <f>IF('ORÇAMENTO LICITAÇÃO'!#REF!="","",'ORÇAMENTO LICITAÇÃO'!#REF!)</f>
        <v>#REF!</v>
      </c>
      <c r="AMZ67" s="3"/>
      <c r="ANA67" s="3"/>
      <c r="ANB67" s="3"/>
      <c r="ANC67" s="3"/>
      <c r="AND67" s="3"/>
      <c r="ANE67" s="3"/>
    </row>
    <row r="68" spans="1:27 1040:1045" x14ac:dyDescent="0.25">
      <c r="A68" t="e">
        <f>IF('ORÇAMENTO LICITAÇÃO'!#REF!="","",'ORÇAMENTO LICITAÇÃO'!#REF!)</f>
        <v>#REF!</v>
      </c>
      <c r="B68" t="e">
        <f>IF('ORÇAMENTO LICITAÇÃO'!#REF!="","",'ORÇAMENTO LICITAÇÃO'!#REF!)</f>
        <v>#REF!</v>
      </c>
      <c r="C68" t="e">
        <f>IF('ORÇAMENTO LICITAÇÃO'!#REF!="","",'ORÇAMENTO LICITAÇÃO'!#REF!)</f>
        <v>#REF!</v>
      </c>
      <c r="D68" t="e">
        <f>IF('ORÇAMENTO LICITAÇÃO'!#REF!="","",'ORÇAMENTO LICITAÇÃO'!#REF!)</f>
        <v>#REF!</v>
      </c>
      <c r="E68" t="e">
        <f>IF('ORÇAMENTO LICITAÇÃO'!#REF!="","",'ORÇAMENTO LICITAÇÃO'!#REF!)</f>
        <v>#REF!</v>
      </c>
      <c r="F68" t="e">
        <f>IF('ORÇAMENTO LICITAÇÃO'!#REF!="","",'ORÇAMENTO LICITAÇÃO'!#REF!)</f>
        <v>#REF!</v>
      </c>
      <c r="G68" t="e">
        <f>IF('ORÇAMENTO LICITAÇÃO'!#REF!="","",'ORÇAMENTO LICITAÇÃO'!#REF!)</f>
        <v>#REF!</v>
      </c>
      <c r="H68" t="e">
        <f>IF('ORÇAMENTO LICITAÇÃO'!#REF!="","",'ORÇAMENTO LICITAÇÃO'!#REF!)</f>
        <v>#REF!</v>
      </c>
      <c r="I68" t="e">
        <f>IF('ORÇAMENTO LICITAÇÃO'!#REF!="","",'ORÇAMENTO LICITAÇÃO'!#REF!)</f>
        <v>#REF!</v>
      </c>
      <c r="J68" t="e">
        <f>IF('ORÇAMENTO LICITAÇÃO'!#REF!="","",'ORÇAMENTO LICITAÇÃO'!#REF!)</f>
        <v>#REF!</v>
      </c>
      <c r="K68" t="e">
        <f>IF('ORÇAMENTO LICITAÇÃO'!#REF!="","",'ORÇAMENTO LICITAÇÃO'!#REF!)</f>
        <v>#REF!</v>
      </c>
      <c r="L68" s="77" t="e">
        <f>IF('ORÇAMENTO LICITAÇÃO'!#REF!="","",'ORÇAMENTO LICITAÇÃO'!#REF!)</f>
        <v>#REF!</v>
      </c>
      <c r="M68" s="12" t="e">
        <f>IF('ORÇAMENTO LICITAÇÃO'!#REF!="","",'ORÇAMENTO LICITAÇÃO'!#REF!)</f>
        <v>#REF!</v>
      </c>
      <c r="N68" s="12" t="e">
        <f>IF('ORÇAMENTO LICITAÇÃO'!#REF!="","",'ORÇAMENTO LICITAÇÃO'!#REF!)</f>
        <v>#REF!</v>
      </c>
      <c r="O68" s="27" t="e">
        <f>IF('ORÇAMENTO LICITAÇÃO'!#REF!="","",'ORÇAMENTO LICITAÇÃO'!#REF!)</f>
        <v>#REF!</v>
      </c>
      <c r="P68" s="32" t="e">
        <f>IF('ORÇAMENTO LICITAÇÃO'!#REF!="","",'ORÇAMENTO LICITAÇÃO'!#REF!)</f>
        <v>#REF!</v>
      </c>
      <c r="Q68" s="29" t="e">
        <f>IF('ORÇAMENTO LICITAÇÃO'!#REF!="","",'ORÇAMENTO LICITAÇÃO'!#REF!)</f>
        <v>#REF!</v>
      </c>
      <c r="R68" s="28" t="e">
        <f>IF('ORÇAMENTO LICITAÇÃO'!#REF!="","",'ORÇAMENTO LICITAÇÃO'!#REF!)</f>
        <v>#REF!</v>
      </c>
      <c r="S68" s="32" t="e">
        <f>IF('ORÇAMENTO LICITAÇÃO'!#REF!="","",'ORÇAMENTO LICITAÇÃO'!#REF!)</f>
        <v>#REF!</v>
      </c>
      <c r="T68" s="33" t="e">
        <f>IF('ORÇAMENTO LICITAÇÃO'!#REF!="","",'ORÇAMENTO LICITAÇÃO'!#REF!)</f>
        <v>#REF!</v>
      </c>
      <c r="U68" s="133"/>
      <c r="V68" s="107" t="e">
        <f>IF('ORÇAMENTO LICITAÇÃO'!#REF!="","",'ORÇAMENTO LICITAÇÃO'!#REF!)</f>
        <v>#REF!</v>
      </c>
      <c r="W68" s="134" t="e">
        <f>IF('ORÇAMENTO LICITAÇÃO'!#REF!="","",'ORÇAMENTO LICITAÇÃO'!#REF!)</f>
        <v>#REF!</v>
      </c>
      <c r="X68" s="31" t="e">
        <f>IF('ORÇAMENTO LICITAÇÃO'!#REF!="","",'ORÇAMENTO LICITAÇÃO'!#REF!)</f>
        <v>#REF!</v>
      </c>
      <c r="Y68" s="8" t="e">
        <f>IF('ORÇAMENTO LICITAÇÃO'!#REF!="","",'ORÇAMENTO LICITAÇÃO'!#REF!)</f>
        <v>#REF!</v>
      </c>
      <c r="Z68" s="8" t="e">
        <f>IF('ORÇAMENTO LICITAÇÃO'!#REF!="","",'ORÇAMENTO LICITAÇÃO'!#REF!)</f>
        <v>#REF!</v>
      </c>
      <c r="AA68" s="7" t="e">
        <f>IF('ORÇAMENTO LICITAÇÃO'!#REF!="","",'ORÇAMENTO LICITAÇÃO'!#REF!)</f>
        <v>#REF!</v>
      </c>
      <c r="AMZ68" s="3"/>
      <c r="ANA68" s="3"/>
      <c r="ANB68" s="3"/>
      <c r="ANC68" s="3"/>
      <c r="AND68" s="3"/>
      <c r="ANE68" s="3"/>
    </row>
    <row r="69" spans="1:27 1040:1045" x14ac:dyDescent="0.25">
      <c r="A69" t="e">
        <f>IF('ORÇAMENTO LICITAÇÃO'!#REF!="","",'ORÇAMENTO LICITAÇÃO'!#REF!)</f>
        <v>#REF!</v>
      </c>
      <c r="B69" t="e">
        <f>IF('ORÇAMENTO LICITAÇÃO'!#REF!="","",'ORÇAMENTO LICITAÇÃO'!#REF!)</f>
        <v>#REF!</v>
      </c>
      <c r="C69" t="e">
        <f>IF('ORÇAMENTO LICITAÇÃO'!#REF!="","",'ORÇAMENTO LICITAÇÃO'!#REF!)</f>
        <v>#REF!</v>
      </c>
      <c r="D69" t="e">
        <f>IF('ORÇAMENTO LICITAÇÃO'!#REF!="","",'ORÇAMENTO LICITAÇÃO'!#REF!)</f>
        <v>#REF!</v>
      </c>
      <c r="E69" t="e">
        <f>IF('ORÇAMENTO LICITAÇÃO'!#REF!="","",'ORÇAMENTO LICITAÇÃO'!#REF!)</f>
        <v>#REF!</v>
      </c>
      <c r="F69" t="e">
        <f>IF('ORÇAMENTO LICITAÇÃO'!#REF!="","",'ORÇAMENTO LICITAÇÃO'!#REF!)</f>
        <v>#REF!</v>
      </c>
      <c r="G69" t="e">
        <f>IF('ORÇAMENTO LICITAÇÃO'!#REF!="","",'ORÇAMENTO LICITAÇÃO'!#REF!)</f>
        <v>#REF!</v>
      </c>
      <c r="H69" t="e">
        <f>IF('ORÇAMENTO LICITAÇÃO'!#REF!="","",'ORÇAMENTO LICITAÇÃO'!#REF!)</f>
        <v>#REF!</v>
      </c>
      <c r="I69" t="e">
        <f>IF('ORÇAMENTO LICITAÇÃO'!#REF!="","",'ORÇAMENTO LICITAÇÃO'!#REF!)</f>
        <v>#REF!</v>
      </c>
      <c r="J69" t="e">
        <f>IF('ORÇAMENTO LICITAÇÃO'!#REF!="","",'ORÇAMENTO LICITAÇÃO'!#REF!)</f>
        <v>#REF!</v>
      </c>
      <c r="K69" t="e">
        <f>IF('ORÇAMENTO LICITAÇÃO'!#REF!="","",'ORÇAMENTO LICITAÇÃO'!#REF!)</f>
        <v>#REF!</v>
      </c>
      <c r="L69" s="77" t="e">
        <f>IF('ORÇAMENTO LICITAÇÃO'!#REF!="","",'ORÇAMENTO LICITAÇÃO'!#REF!)</f>
        <v>#REF!</v>
      </c>
      <c r="M69" s="12" t="e">
        <f>IF('ORÇAMENTO LICITAÇÃO'!#REF!="","",'ORÇAMENTO LICITAÇÃO'!#REF!)</f>
        <v>#REF!</v>
      </c>
      <c r="N69" s="12" t="e">
        <f>IF('ORÇAMENTO LICITAÇÃO'!#REF!="","",'ORÇAMENTO LICITAÇÃO'!#REF!)</f>
        <v>#REF!</v>
      </c>
      <c r="O69" s="27" t="e">
        <f>IF('ORÇAMENTO LICITAÇÃO'!#REF!="","",'ORÇAMENTO LICITAÇÃO'!#REF!)</f>
        <v>#REF!</v>
      </c>
      <c r="P69" s="32" t="e">
        <f>IF('ORÇAMENTO LICITAÇÃO'!#REF!="","",'ORÇAMENTO LICITAÇÃO'!#REF!)</f>
        <v>#REF!</v>
      </c>
      <c r="Q69" s="29" t="e">
        <f>IF('ORÇAMENTO LICITAÇÃO'!#REF!="","",'ORÇAMENTO LICITAÇÃO'!#REF!)</f>
        <v>#REF!</v>
      </c>
      <c r="R69" s="28" t="e">
        <f>IF('ORÇAMENTO LICITAÇÃO'!#REF!="","",'ORÇAMENTO LICITAÇÃO'!#REF!)</f>
        <v>#REF!</v>
      </c>
      <c r="S69" s="32" t="e">
        <f>IF('ORÇAMENTO LICITAÇÃO'!#REF!="","",'ORÇAMENTO LICITAÇÃO'!#REF!)</f>
        <v>#REF!</v>
      </c>
      <c r="T69" s="33" t="e">
        <f>IF('ORÇAMENTO LICITAÇÃO'!#REF!="","",'ORÇAMENTO LICITAÇÃO'!#REF!)</f>
        <v>#REF!</v>
      </c>
      <c r="U69" s="133"/>
      <c r="V69" s="107" t="e">
        <f>IF('ORÇAMENTO LICITAÇÃO'!#REF!="","",'ORÇAMENTO LICITAÇÃO'!#REF!)</f>
        <v>#REF!</v>
      </c>
      <c r="W69" s="134" t="e">
        <f>IF('ORÇAMENTO LICITAÇÃO'!#REF!="","",'ORÇAMENTO LICITAÇÃO'!#REF!)</f>
        <v>#REF!</v>
      </c>
      <c r="X69" s="31" t="e">
        <f>IF('ORÇAMENTO LICITAÇÃO'!#REF!="","",'ORÇAMENTO LICITAÇÃO'!#REF!)</f>
        <v>#REF!</v>
      </c>
      <c r="Y69" s="8" t="e">
        <f>IF('ORÇAMENTO LICITAÇÃO'!#REF!="","",'ORÇAMENTO LICITAÇÃO'!#REF!)</f>
        <v>#REF!</v>
      </c>
      <c r="Z69" s="8" t="e">
        <f>IF('ORÇAMENTO LICITAÇÃO'!#REF!="","",'ORÇAMENTO LICITAÇÃO'!#REF!)</f>
        <v>#REF!</v>
      </c>
      <c r="AA69" s="7" t="e">
        <f>IF('ORÇAMENTO LICITAÇÃO'!#REF!="","",'ORÇAMENTO LICITAÇÃO'!#REF!)</f>
        <v>#REF!</v>
      </c>
      <c r="AMZ69" s="3"/>
      <c r="ANA69" s="3"/>
      <c r="ANB69" s="3"/>
      <c r="ANC69" s="3"/>
      <c r="AND69" s="3"/>
      <c r="ANE69" s="3"/>
    </row>
    <row r="70" spans="1:27 1040:1045" x14ac:dyDescent="0.25">
      <c r="A70" t="e">
        <f>IF('ORÇAMENTO LICITAÇÃO'!#REF!="","",'ORÇAMENTO LICITAÇÃO'!#REF!)</f>
        <v>#REF!</v>
      </c>
      <c r="B70" t="e">
        <f>IF('ORÇAMENTO LICITAÇÃO'!#REF!="","",'ORÇAMENTO LICITAÇÃO'!#REF!)</f>
        <v>#REF!</v>
      </c>
      <c r="C70" t="e">
        <f>IF('ORÇAMENTO LICITAÇÃO'!#REF!="","",'ORÇAMENTO LICITAÇÃO'!#REF!)</f>
        <v>#REF!</v>
      </c>
      <c r="D70" t="e">
        <f>IF('ORÇAMENTO LICITAÇÃO'!#REF!="","",'ORÇAMENTO LICITAÇÃO'!#REF!)</f>
        <v>#REF!</v>
      </c>
      <c r="E70" t="e">
        <f>IF('ORÇAMENTO LICITAÇÃO'!#REF!="","",'ORÇAMENTO LICITAÇÃO'!#REF!)</f>
        <v>#REF!</v>
      </c>
      <c r="F70" t="e">
        <f>IF('ORÇAMENTO LICITAÇÃO'!#REF!="","",'ORÇAMENTO LICITAÇÃO'!#REF!)</f>
        <v>#REF!</v>
      </c>
      <c r="G70" t="e">
        <f>IF('ORÇAMENTO LICITAÇÃO'!#REF!="","",'ORÇAMENTO LICITAÇÃO'!#REF!)</f>
        <v>#REF!</v>
      </c>
      <c r="H70" t="e">
        <f>IF('ORÇAMENTO LICITAÇÃO'!#REF!="","",'ORÇAMENTO LICITAÇÃO'!#REF!)</f>
        <v>#REF!</v>
      </c>
      <c r="I70" t="e">
        <f>IF('ORÇAMENTO LICITAÇÃO'!#REF!="","",'ORÇAMENTO LICITAÇÃO'!#REF!)</f>
        <v>#REF!</v>
      </c>
      <c r="J70" t="e">
        <f>IF('ORÇAMENTO LICITAÇÃO'!#REF!="","",'ORÇAMENTO LICITAÇÃO'!#REF!)</f>
        <v>#REF!</v>
      </c>
      <c r="K70" t="e">
        <f>IF('ORÇAMENTO LICITAÇÃO'!#REF!="","",'ORÇAMENTO LICITAÇÃO'!#REF!)</f>
        <v>#REF!</v>
      </c>
      <c r="L70" s="77" t="e">
        <f>IF('ORÇAMENTO LICITAÇÃO'!#REF!="","",'ORÇAMENTO LICITAÇÃO'!#REF!)</f>
        <v>#REF!</v>
      </c>
      <c r="M70" s="12" t="e">
        <f>IF('ORÇAMENTO LICITAÇÃO'!#REF!="","",'ORÇAMENTO LICITAÇÃO'!#REF!)</f>
        <v>#REF!</v>
      </c>
      <c r="N70" s="12" t="e">
        <f>IF('ORÇAMENTO LICITAÇÃO'!#REF!="","",'ORÇAMENTO LICITAÇÃO'!#REF!)</f>
        <v>#REF!</v>
      </c>
      <c r="O70" s="27" t="e">
        <f>IF('ORÇAMENTO LICITAÇÃO'!#REF!="","",'ORÇAMENTO LICITAÇÃO'!#REF!)</f>
        <v>#REF!</v>
      </c>
      <c r="P70" s="32" t="e">
        <f>IF('ORÇAMENTO LICITAÇÃO'!#REF!="","",'ORÇAMENTO LICITAÇÃO'!#REF!)</f>
        <v>#REF!</v>
      </c>
      <c r="Q70" s="29" t="e">
        <f>IF('ORÇAMENTO LICITAÇÃO'!#REF!="","",'ORÇAMENTO LICITAÇÃO'!#REF!)</f>
        <v>#REF!</v>
      </c>
      <c r="R70" s="28" t="e">
        <f>IF('ORÇAMENTO LICITAÇÃO'!#REF!="","",'ORÇAMENTO LICITAÇÃO'!#REF!)</f>
        <v>#REF!</v>
      </c>
      <c r="S70" s="32" t="e">
        <f>IF('ORÇAMENTO LICITAÇÃO'!#REF!="","",'ORÇAMENTO LICITAÇÃO'!#REF!)</f>
        <v>#REF!</v>
      </c>
      <c r="T70" s="33" t="e">
        <f>IF('ORÇAMENTO LICITAÇÃO'!#REF!="","",'ORÇAMENTO LICITAÇÃO'!#REF!)</f>
        <v>#REF!</v>
      </c>
      <c r="U70" s="133"/>
      <c r="V70" s="107" t="e">
        <f>IF('ORÇAMENTO LICITAÇÃO'!#REF!="","",'ORÇAMENTO LICITAÇÃO'!#REF!)</f>
        <v>#REF!</v>
      </c>
      <c r="W70" s="134" t="e">
        <f>IF('ORÇAMENTO LICITAÇÃO'!#REF!="","",'ORÇAMENTO LICITAÇÃO'!#REF!)</f>
        <v>#REF!</v>
      </c>
      <c r="X70" s="31" t="e">
        <f>IF('ORÇAMENTO LICITAÇÃO'!#REF!="","",'ORÇAMENTO LICITAÇÃO'!#REF!)</f>
        <v>#REF!</v>
      </c>
      <c r="Y70" s="8" t="e">
        <f>IF('ORÇAMENTO LICITAÇÃO'!#REF!="","",'ORÇAMENTO LICITAÇÃO'!#REF!)</f>
        <v>#REF!</v>
      </c>
      <c r="Z70" s="8" t="e">
        <f>IF('ORÇAMENTO LICITAÇÃO'!#REF!="","",'ORÇAMENTO LICITAÇÃO'!#REF!)</f>
        <v>#REF!</v>
      </c>
      <c r="AA70" s="7" t="e">
        <f>IF('ORÇAMENTO LICITAÇÃO'!#REF!="","",'ORÇAMENTO LICITAÇÃO'!#REF!)</f>
        <v>#REF!</v>
      </c>
      <c r="AMZ70" s="3"/>
      <c r="ANA70" s="3"/>
      <c r="ANB70" s="3"/>
      <c r="ANC70" s="3"/>
      <c r="AND70" s="3"/>
      <c r="ANE70" s="3"/>
    </row>
    <row r="71" spans="1:27 1040:1045" x14ac:dyDescent="0.25">
      <c r="A71" t="e">
        <f>IF('ORÇAMENTO LICITAÇÃO'!#REF!="","",'ORÇAMENTO LICITAÇÃO'!#REF!)</f>
        <v>#REF!</v>
      </c>
      <c r="B71" t="e">
        <f>IF('ORÇAMENTO LICITAÇÃO'!#REF!="","",'ORÇAMENTO LICITAÇÃO'!#REF!)</f>
        <v>#REF!</v>
      </c>
      <c r="C71" t="e">
        <f>IF('ORÇAMENTO LICITAÇÃO'!#REF!="","",'ORÇAMENTO LICITAÇÃO'!#REF!)</f>
        <v>#REF!</v>
      </c>
      <c r="D71" t="e">
        <f>IF('ORÇAMENTO LICITAÇÃO'!#REF!="","",'ORÇAMENTO LICITAÇÃO'!#REF!)</f>
        <v>#REF!</v>
      </c>
      <c r="E71" t="e">
        <f>IF('ORÇAMENTO LICITAÇÃO'!#REF!="","",'ORÇAMENTO LICITAÇÃO'!#REF!)</f>
        <v>#REF!</v>
      </c>
      <c r="F71" t="e">
        <f>IF('ORÇAMENTO LICITAÇÃO'!#REF!="","",'ORÇAMENTO LICITAÇÃO'!#REF!)</f>
        <v>#REF!</v>
      </c>
      <c r="G71" t="e">
        <f>IF('ORÇAMENTO LICITAÇÃO'!#REF!="","",'ORÇAMENTO LICITAÇÃO'!#REF!)</f>
        <v>#REF!</v>
      </c>
      <c r="H71" t="e">
        <f>IF('ORÇAMENTO LICITAÇÃO'!#REF!="","",'ORÇAMENTO LICITAÇÃO'!#REF!)</f>
        <v>#REF!</v>
      </c>
      <c r="I71" t="e">
        <f>IF('ORÇAMENTO LICITAÇÃO'!#REF!="","",'ORÇAMENTO LICITAÇÃO'!#REF!)</f>
        <v>#REF!</v>
      </c>
      <c r="J71" t="e">
        <f>IF('ORÇAMENTO LICITAÇÃO'!#REF!="","",'ORÇAMENTO LICITAÇÃO'!#REF!)</f>
        <v>#REF!</v>
      </c>
      <c r="K71" t="e">
        <f>IF('ORÇAMENTO LICITAÇÃO'!#REF!="","",'ORÇAMENTO LICITAÇÃO'!#REF!)</f>
        <v>#REF!</v>
      </c>
      <c r="L71" s="77" t="e">
        <f>IF('ORÇAMENTO LICITAÇÃO'!#REF!="","",'ORÇAMENTO LICITAÇÃO'!#REF!)</f>
        <v>#REF!</v>
      </c>
      <c r="M71" s="12" t="e">
        <f>IF('ORÇAMENTO LICITAÇÃO'!#REF!="","",'ORÇAMENTO LICITAÇÃO'!#REF!)</f>
        <v>#REF!</v>
      </c>
      <c r="N71" s="12" t="e">
        <f>IF('ORÇAMENTO LICITAÇÃO'!#REF!="","",'ORÇAMENTO LICITAÇÃO'!#REF!)</f>
        <v>#REF!</v>
      </c>
      <c r="O71" s="27" t="e">
        <f>IF('ORÇAMENTO LICITAÇÃO'!#REF!="","",'ORÇAMENTO LICITAÇÃO'!#REF!)</f>
        <v>#REF!</v>
      </c>
      <c r="P71" s="32" t="e">
        <f>IF('ORÇAMENTO LICITAÇÃO'!#REF!="","",'ORÇAMENTO LICITAÇÃO'!#REF!)</f>
        <v>#REF!</v>
      </c>
      <c r="Q71" s="29" t="e">
        <f>IF('ORÇAMENTO LICITAÇÃO'!#REF!="","",'ORÇAMENTO LICITAÇÃO'!#REF!)</f>
        <v>#REF!</v>
      </c>
      <c r="R71" s="28" t="e">
        <f>IF('ORÇAMENTO LICITAÇÃO'!#REF!="","",'ORÇAMENTO LICITAÇÃO'!#REF!)</f>
        <v>#REF!</v>
      </c>
      <c r="S71" s="32" t="e">
        <f>IF('ORÇAMENTO LICITAÇÃO'!#REF!="","",'ORÇAMENTO LICITAÇÃO'!#REF!)</f>
        <v>#REF!</v>
      </c>
      <c r="T71" s="33" t="e">
        <f>IF('ORÇAMENTO LICITAÇÃO'!#REF!="","",'ORÇAMENTO LICITAÇÃO'!#REF!)</f>
        <v>#REF!</v>
      </c>
      <c r="U71" s="133"/>
      <c r="V71" s="107" t="e">
        <f>IF('ORÇAMENTO LICITAÇÃO'!#REF!="","",'ORÇAMENTO LICITAÇÃO'!#REF!)</f>
        <v>#REF!</v>
      </c>
      <c r="W71" s="134" t="e">
        <f>IF('ORÇAMENTO LICITAÇÃO'!#REF!="","",'ORÇAMENTO LICITAÇÃO'!#REF!)</f>
        <v>#REF!</v>
      </c>
      <c r="X71" s="31" t="e">
        <f>IF('ORÇAMENTO LICITAÇÃO'!#REF!="","",'ORÇAMENTO LICITAÇÃO'!#REF!)</f>
        <v>#REF!</v>
      </c>
      <c r="Y71" s="8" t="e">
        <f>IF('ORÇAMENTO LICITAÇÃO'!#REF!="","",'ORÇAMENTO LICITAÇÃO'!#REF!)</f>
        <v>#REF!</v>
      </c>
      <c r="Z71" s="8" t="e">
        <f>IF('ORÇAMENTO LICITAÇÃO'!#REF!="","",'ORÇAMENTO LICITAÇÃO'!#REF!)</f>
        <v>#REF!</v>
      </c>
      <c r="AA71" s="7" t="e">
        <f>IF('ORÇAMENTO LICITAÇÃO'!#REF!="","",'ORÇAMENTO LICITAÇÃO'!#REF!)</f>
        <v>#REF!</v>
      </c>
      <c r="AMZ71" s="3"/>
      <c r="ANA71" s="3"/>
      <c r="ANB71" s="3"/>
      <c r="ANC71" s="3"/>
      <c r="AND71" s="3"/>
      <c r="ANE71" s="3"/>
    </row>
    <row r="72" spans="1:27 1040:1045" x14ac:dyDescent="0.25">
      <c r="A72" t="e">
        <f>IF('ORÇAMENTO LICITAÇÃO'!#REF!="","",'ORÇAMENTO LICITAÇÃO'!#REF!)</f>
        <v>#REF!</v>
      </c>
      <c r="B72" t="e">
        <f>IF('ORÇAMENTO LICITAÇÃO'!#REF!="","",'ORÇAMENTO LICITAÇÃO'!#REF!)</f>
        <v>#REF!</v>
      </c>
      <c r="C72" t="e">
        <f>IF('ORÇAMENTO LICITAÇÃO'!#REF!="","",'ORÇAMENTO LICITAÇÃO'!#REF!)</f>
        <v>#REF!</v>
      </c>
      <c r="D72" t="e">
        <f>IF('ORÇAMENTO LICITAÇÃO'!#REF!="","",'ORÇAMENTO LICITAÇÃO'!#REF!)</f>
        <v>#REF!</v>
      </c>
      <c r="E72" t="e">
        <f>IF('ORÇAMENTO LICITAÇÃO'!#REF!="","",'ORÇAMENTO LICITAÇÃO'!#REF!)</f>
        <v>#REF!</v>
      </c>
      <c r="F72" t="e">
        <f>IF('ORÇAMENTO LICITAÇÃO'!#REF!="","",'ORÇAMENTO LICITAÇÃO'!#REF!)</f>
        <v>#REF!</v>
      </c>
      <c r="G72" t="e">
        <f>IF('ORÇAMENTO LICITAÇÃO'!#REF!="","",'ORÇAMENTO LICITAÇÃO'!#REF!)</f>
        <v>#REF!</v>
      </c>
      <c r="H72" t="e">
        <f>IF('ORÇAMENTO LICITAÇÃO'!#REF!="","",'ORÇAMENTO LICITAÇÃO'!#REF!)</f>
        <v>#REF!</v>
      </c>
      <c r="I72" t="e">
        <f>IF('ORÇAMENTO LICITAÇÃO'!#REF!="","",'ORÇAMENTO LICITAÇÃO'!#REF!)</f>
        <v>#REF!</v>
      </c>
      <c r="J72" t="e">
        <f>IF('ORÇAMENTO LICITAÇÃO'!#REF!="","",'ORÇAMENTO LICITAÇÃO'!#REF!)</f>
        <v>#REF!</v>
      </c>
      <c r="K72" t="e">
        <f>IF('ORÇAMENTO LICITAÇÃO'!#REF!="","",'ORÇAMENTO LICITAÇÃO'!#REF!)</f>
        <v>#REF!</v>
      </c>
      <c r="L72" s="77" t="e">
        <f>IF('ORÇAMENTO LICITAÇÃO'!#REF!="","",'ORÇAMENTO LICITAÇÃO'!#REF!)</f>
        <v>#REF!</v>
      </c>
      <c r="M72" s="12" t="e">
        <f>IF('ORÇAMENTO LICITAÇÃO'!#REF!="","",'ORÇAMENTO LICITAÇÃO'!#REF!)</f>
        <v>#REF!</v>
      </c>
      <c r="N72" s="12" t="e">
        <f>IF('ORÇAMENTO LICITAÇÃO'!#REF!="","",'ORÇAMENTO LICITAÇÃO'!#REF!)</f>
        <v>#REF!</v>
      </c>
      <c r="O72" s="27" t="e">
        <f>IF('ORÇAMENTO LICITAÇÃO'!#REF!="","",'ORÇAMENTO LICITAÇÃO'!#REF!)</f>
        <v>#REF!</v>
      </c>
      <c r="P72" s="32" t="e">
        <f>IF('ORÇAMENTO LICITAÇÃO'!#REF!="","",'ORÇAMENTO LICITAÇÃO'!#REF!)</f>
        <v>#REF!</v>
      </c>
      <c r="Q72" s="29" t="e">
        <f>IF('ORÇAMENTO LICITAÇÃO'!#REF!="","",'ORÇAMENTO LICITAÇÃO'!#REF!)</f>
        <v>#REF!</v>
      </c>
      <c r="R72" s="28" t="e">
        <f>IF('ORÇAMENTO LICITAÇÃO'!#REF!="","",'ORÇAMENTO LICITAÇÃO'!#REF!)</f>
        <v>#REF!</v>
      </c>
      <c r="S72" s="32" t="e">
        <f>IF('ORÇAMENTO LICITAÇÃO'!#REF!="","",'ORÇAMENTO LICITAÇÃO'!#REF!)</f>
        <v>#REF!</v>
      </c>
      <c r="T72" s="33" t="e">
        <f>IF('ORÇAMENTO LICITAÇÃO'!#REF!="","",'ORÇAMENTO LICITAÇÃO'!#REF!)</f>
        <v>#REF!</v>
      </c>
      <c r="U72" s="133"/>
      <c r="V72" s="107" t="e">
        <f>IF('ORÇAMENTO LICITAÇÃO'!#REF!="","",'ORÇAMENTO LICITAÇÃO'!#REF!)</f>
        <v>#REF!</v>
      </c>
      <c r="W72" s="134" t="e">
        <f>IF('ORÇAMENTO LICITAÇÃO'!#REF!="","",'ORÇAMENTO LICITAÇÃO'!#REF!)</f>
        <v>#REF!</v>
      </c>
      <c r="X72" s="31" t="e">
        <f>IF('ORÇAMENTO LICITAÇÃO'!#REF!="","",'ORÇAMENTO LICITAÇÃO'!#REF!)</f>
        <v>#REF!</v>
      </c>
      <c r="Y72" s="8" t="e">
        <f>IF('ORÇAMENTO LICITAÇÃO'!#REF!="","",'ORÇAMENTO LICITAÇÃO'!#REF!)</f>
        <v>#REF!</v>
      </c>
      <c r="Z72" s="8" t="e">
        <f>IF('ORÇAMENTO LICITAÇÃO'!#REF!="","",'ORÇAMENTO LICITAÇÃO'!#REF!)</f>
        <v>#REF!</v>
      </c>
      <c r="AA72" s="7" t="e">
        <f>IF('ORÇAMENTO LICITAÇÃO'!#REF!="","",'ORÇAMENTO LICITAÇÃO'!#REF!)</f>
        <v>#REF!</v>
      </c>
      <c r="AMZ72" s="3"/>
      <c r="ANA72" s="3"/>
      <c r="ANB72" s="3"/>
      <c r="ANC72" s="3"/>
      <c r="AND72" s="3"/>
      <c r="ANE72" s="3"/>
    </row>
    <row r="73" spans="1:27 1040:1045" x14ac:dyDescent="0.25">
      <c r="A73" t="e">
        <f>IF('ORÇAMENTO LICITAÇÃO'!#REF!="","",'ORÇAMENTO LICITAÇÃO'!#REF!)</f>
        <v>#REF!</v>
      </c>
      <c r="B73" t="e">
        <f>IF('ORÇAMENTO LICITAÇÃO'!#REF!="","",'ORÇAMENTO LICITAÇÃO'!#REF!)</f>
        <v>#REF!</v>
      </c>
      <c r="C73" t="e">
        <f>IF('ORÇAMENTO LICITAÇÃO'!#REF!="","",'ORÇAMENTO LICITAÇÃO'!#REF!)</f>
        <v>#REF!</v>
      </c>
      <c r="D73" t="e">
        <f>IF('ORÇAMENTO LICITAÇÃO'!#REF!="","",'ORÇAMENTO LICITAÇÃO'!#REF!)</f>
        <v>#REF!</v>
      </c>
      <c r="E73" t="e">
        <f>IF('ORÇAMENTO LICITAÇÃO'!#REF!="","",'ORÇAMENTO LICITAÇÃO'!#REF!)</f>
        <v>#REF!</v>
      </c>
      <c r="F73" t="e">
        <f>IF('ORÇAMENTO LICITAÇÃO'!#REF!="","",'ORÇAMENTO LICITAÇÃO'!#REF!)</f>
        <v>#REF!</v>
      </c>
      <c r="G73" t="e">
        <f>IF('ORÇAMENTO LICITAÇÃO'!#REF!="","",'ORÇAMENTO LICITAÇÃO'!#REF!)</f>
        <v>#REF!</v>
      </c>
      <c r="H73" t="e">
        <f>IF('ORÇAMENTO LICITAÇÃO'!#REF!="","",'ORÇAMENTO LICITAÇÃO'!#REF!)</f>
        <v>#REF!</v>
      </c>
      <c r="I73" t="e">
        <f>IF('ORÇAMENTO LICITAÇÃO'!#REF!="","",'ORÇAMENTO LICITAÇÃO'!#REF!)</f>
        <v>#REF!</v>
      </c>
      <c r="J73" t="e">
        <f>IF('ORÇAMENTO LICITAÇÃO'!#REF!="","",'ORÇAMENTO LICITAÇÃO'!#REF!)</f>
        <v>#REF!</v>
      </c>
      <c r="K73" t="e">
        <f>IF('ORÇAMENTO LICITAÇÃO'!#REF!="","",'ORÇAMENTO LICITAÇÃO'!#REF!)</f>
        <v>#REF!</v>
      </c>
      <c r="L73" s="77" t="e">
        <f>IF('ORÇAMENTO LICITAÇÃO'!#REF!="","",'ORÇAMENTO LICITAÇÃO'!#REF!)</f>
        <v>#REF!</v>
      </c>
      <c r="M73" s="12" t="e">
        <f>IF('ORÇAMENTO LICITAÇÃO'!#REF!="","",'ORÇAMENTO LICITAÇÃO'!#REF!)</f>
        <v>#REF!</v>
      </c>
      <c r="N73" s="12" t="e">
        <f>IF('ORÇAMENTO LICITAÇÃO'!#REF!="","",'ORÇAMENTO LICITAÇÃO'!#REF!)</f>
        <v>#REF!</v>
      </c>
      <c r="O73" s="27" t="e">
        <f>IF('ORÇAMENTO LICITAÇÃO'!#REF!="","",'ORÇAMENTO LICITAÇÃO'!#REF!)</f>
        <v>#REF!</v>
      </c>
      <c r="P73" s="32" t="e">
        <f>IF('ORÇAMENTO LICITAÇÃO'!#REF!="","",'ORÇAMENTO LICITAÇÃO'!#REF!)</f>
        <v>#REF!</v>
      </c>
      <c r="Q73" s="29" t="e">
        <f>IF('ORÇAMENTO LICITAÇÃO'!#REF!="","",'ORÇAMENTO LICITAÇÃO'!#REF!)</f>
        <v>#REF!</v>
      </c>
      <c r="R73" s="28" t="e">
        <f>IF('ORÇAMENTO LICITAÇÃO'!#REF!="","",'ORÇAMENTO LICITAÇÃO'!#REF!)</f>
        <v>#REF!</v>
      </c>
      <c r="S73" s="32" t="e">
        <f>IF('ORÇAMENTO LICITAÇÃO'!#REF!="","",'ORÇAMENTO LICITAÇÃO'!#REF!)</f>
        <v>#REF!</v>
      </c>
      <c r="T73" s="33" t="e">
        <f>IF('ORÇAMENTO LICITAÇÃO'!#REF!="","",'ORÇAMENTO LICITAÇÃO'!#REF!)</f>
        <v>#REF!</v>
      </c>
      <c r="U73" s="133"/>
      <c r="V73" s="107" t="e">
        <f>IF('ORÇAMENTO LICITAÇÃO'!#REF!="","",'ORÇAMENTO LICITAÇÃO'!#REF!)</f>
        <v>#REF!</v>
      </c>
      <c r="W73" s="134" t="e">
        <f>IF('ORÇAMENTO LICITAÇÃO'!#REF!="","",'ORÇAMENTO LICITAÇÃO'!#REF!)</f>
        <v>#REF!</v>
      </c>
      <c r="X73" s="31" t="e">
        <f>IF('ORÇAMENTO LICITAÇÃO'!#REF!="","",'ORÇAMENTO LICITAÇÃO'!#REF!)</f>
        <v>#REF!</v>
      </c>
      <c r="Y73" s="8" t="e">
        <f>IF('ORÇAMENTO LICITAÇÃO'!#REF!="","",'ORÇAMENTO LICITAÇÃO'!#REF!)</f>
        <v>#REF!</v>
      </c>
      <c r="Z73" s="8" t="e">
        <f>IF('ORÇAMENTO LICITAÇÃO'!#REF!="","",'ORÇAMENTO LICITAÇÃO'!#REF!)</f>
        <v>#REF!</v>
      </c>
      <c r="AA73" s="7" t="e">
        <f>IF('ORÇAMENTO LICITAÇÃO'!#REF!="","",'ORÇAMENTO LICITAÇÃO'!#REF!)</f>
        <v>#REF!</v>
      </c>
      <c r="AMZ73" s="3"/>
      <c r="ANA73" s="3"/>
      <c r="ANB73" s="3"/>
      <c r="ANC73" s="3"/>
      <c r="AND73" s="3"/>
      <c r="ANE73" s="3"/>
    </row>
    <row r="74" spans="1:27 1040:1045" x14ac:dyDescent="0.25">
      <c r="A74" t="e">
        <f>IF('ORÇAMENTO LICITAÇÃO'!#REF!="","",'ORÇAMENTO LICITAÇÃO'!#REF!)</f>
        <v>#REF!</v>
      </c>
      <c r="B74" t="e">
        <f>IF('ORÇAMENTO LICITAÇÃO'!#REF!="","",'ORÇAMENTO LICITAÇÃO'!#REF!)</f>
        <v>#REF!</v>
      </c>
      <c r="C74" t="e">
        <f>IF('ORÇAMENTO LICITAÇÃO'!#REF!="","",'ORÇAMENTO LICITAÇÃO'!#REF!)</f>
        <v>#REF!</v>
      </c>
      <c r="D74" t="e">
        <f>IF('ORÇAMENTO LICITAÇÃO'!#REF!="","",'ORÇAMENTO LICITAÇÃO'!#REF!)</f>
        <v>#REF!</v>
      </c>
      <c r="E74" t="e">
        <f>IF('ORÇAMENTO LICITAÇÃO'!#REF!="","",'ORÇAMENTO LICITAÇÃO'!#REF!)</f>
        <v>#REF!</v>
      </c>
      <c r="F74" t="e">
        <f>IF('ORÇAMENTO LICITAÇÃO'!#REF!="","",'ORÇAMENTO LICITAÇÃO'!#REF!)</f>
        <v>#REF!</v>
      </c>
      <c r="G74" t="e">
        <f>IF('ORÇAMENTO LICITAÇÃO'!#REF!="","",'ORÇAMENTO LICITAÇÃO'!#REF!)</f>
        <v>#REF!</v>
      </c>
      <c r="H74" t="e">
        <f>IF('ORÇAMENTO LICITAÇÃO'!#REF!="","",'ORÇAMENTO LICITAÇÃO'!#REF!)</f>
        <v>#REF!</v>
      </c>
      <c r="I74" t="e">
        <f>IF('ORÇAMENTO LICITAÇÃO'!#REF!="","",'ORÇAMENTO LICITAÇÃO'!#REF!)</f>
        <v>#REF!</v>
      </c>
      <c r="J74" t="e">
        <f>IF('ORÇAMENTO LICITAÇÃO'!#REF!="","",'ORÇAMENTO LICITAÇÃO'!#REF!)</f>
        <v>#REF!</v>
      </c>
      <c r="K74" t="e">
        <f>IF('ORÇAMENTO LICITAÇÃO'!#REF!="","",'ORÇAMENTO LICITAÇÃO'!#REF!)</f>
        <v>#REF!</v>
      </c>
      <c r="L74" s="77" t="e">
        <f>IF('ORÇAMENTO LICITAÇÃO'!#REF!="","",'ORÇAMENTO LICITAÇÃO'!#REF!)</f>
        <v>#REF!</v>
      </c>
      <c r="M74" s="12" t="e">
        <f>IF('ORÇAMENTO LICITAÇÃO'!#REF!="","",'ORÇAMENTO LICITAÇÃO'!#REF!)</f>
        <v>#REF!</v>
      </c>
      <c r="N74" s="12" t="e">
        <f>IF('ORÇAMENTO LICITAÇÃO'!#REF!="","",'ORÇAMENTO LICITAÇÃO'!#REF!)</f>
        <v>#REF!</v>
      </c>
      <c r="O74" s="27" t="e">
        <f>IF('ORÇAMENTO LICITAÇÃO'!#REF!="","",'ORÇAMENTO LICITAÇÃO'!#REF!)</f>
        <v>#REF!</v>
      </c>
      <c r="P74" s="32" t="e">
        <f>IF('ORÇAMENTO LICITAÇÃO'!#REF!="","",'ORÇAMENTO LICITAÇÃO'!#REF!)</f>
        <v>#REF!</v>
      </c>
      <c r="Q74" s="29" t="e">
        <f>IF('ORÇAMENTO LICITAÇÃO'!#REF!="","",'ORÇAMENTO LICITAÇÃO'!#REF!)</f>
        <v>#REF!</v>
      </c>
      <c r="R74" s="28" t="e">
        <f>IF('ORÇAMENTO LICITAÇÃO'!#REF!="","",'ORÇAMENTO LICITAÇÃO'!#REF!)</f>
        <v>#REF!</v>
      </c>
      <c r="S74" s="32" t="e">
        <f>IF('ORÇAMENTO LICITAÇÃO'!#REF!="","",'ORÇAMENTO LICITAÇÃO'!#REF!)</f>
        <v>#REF!</v>
      </c>
      <c r="T74" s="33" t="e">
        <f>IF('ORÇAMENTO LICITAÇÃO'!#REF!="","",'ORÇAMENTO LICITAÇÃO'!#REF!)</f>
        <v>#REF!</v>
      </c>
      <c r="U74" s="133"/>
      <c r="V74" s="107" t="e">
        <f>IF('ORÇAMENTO LICITAÇÃO'!#REF!="","",'ORÇAMENTO LICITAÇÃO'!#REF!)</f>
        <v>#REF!</v>
      </c>
      <c r="W74" s="134" t="e">
        <f>IF('ORÇAMENTO LICITAÇÃO'!#REF!="","",'ORÇAMENTO LICITAÇÃO'!#REF!)</f>
        <v>#REF!</v>
      </c>
      <c r="X74" s="31" t="e">
        <f>IF('ORÇAMENTO LICITAÇÃO'!#REF!="","",'ORÇAMENTO LICITAÇÃO'!#REF!)</f>
        <v>#REF!</v>
      </c>
      <c r="Y74" s="8" t="e">
        <f>IF('ORÇAMENTO LICITAÇÃO'!#REF!="","",'ORÇAMENTO LICITAÇÃO'!#REF!)</f>
        <v>#REF!</v>
      </c>
      <c r="Z74" s="8" t="e">
        <f>IF('ORÇAMENTO LICITAÇÃO'!#REF!="","",'ORÇAMENTO LICITAÇÃO'!#REF!)</f>
        <v>#REF!</v>
      </c>
      <c r="AA74" s="7" t="e">
        <f>IF('ORÇAMENTO LICITAÇÃO'!#REF!="","",'ORÇAMENTO LICITAÇÃO'!#REF!)</f>
        <v>#REF!</v>
      </c>
      <c r="AMZ74" s="3"/>
      <c r="ANA74" s="3"/>
      <c r="ANB74" s="3"/>
      <c r="ANC74" s="3"/>
      <c r="AND74" s="3"/>
      <c r="ANE74" s="3"/>
    </row>
    <row r="75" spans="1:27 1040:1045" x14ac:dyDescent="0.25">
      <c r="A75" t="e">
        <f>IF('ORÇAMENTO LICITAÇÃO'!#REF!="","",'ORÇAMENTO LICITAÇÃO'!#REF!)</f>
        <v>#REF!</v>
      </c>
      <c r="B75" t="e">
        <f>IF('ORÇAMENTO LICITAÇÃO'!#REF!="","",'ORÇAMENTO LICITAÇÃO'!#REF!)</f>
        <v>#REF!</v>
      </c>
      <c r="C75" t="e">
        <f>IF('ORÇAMENTO LICITAÇÃO'!#REF!="","",'ORÇAMENTO LICITAÇÃO'!#REF!)</f>
        <v>#REF!</v>
      </c>
      <c r="D75" t="e">
        <f>IF('ORÇAMENTO LICITAÇÃO'!#REF!="","",'ORÇAMENTO LICITAÇÃO'!#REF!)</f>
        <v>#REF!</v>
      </c>
      <c r="E75" t="e">
        <f>IF('ORÇAMENTO LICITAÇÃO'!#REF!="","",'ORÇAMENTO LICITAÇÃO'!#REF!)</f>
        <v>#REF!</v>
      </c>
      <c r="F75" t="e">
        <f>IF('ORÇAMENTO LICITAÇÃO'!#REF!="","",'ORÇAMENTO LICITAÇÃO'!#REF!)</f>
        <v>#REF!</v>
      </c>
      <c r="G75" t="e">
        <f>IF('ORÇAMENTO LICITAÇÃO'!#REF!="","",'ORÇAMENTO LICITAÇÃO'!#REF!)</f>
        <v>#REF!</v>
      </c>
      <c r="H75" t="e">
        <f>IF('ORÇAMENTO LICITAÇÃO'!#REF!="","",'ORÇAMENTO LICITAÇÃO'!#REF!)</f>
        <v>#REF!</v>
      </c>
      <c r="I75" t="e">
        <f>IF('ORÇAMENTO LICITAÇÃO'!#REF!="","",'ORÇAMENTO LICITAÇÃO'!#REF!)</f>
        <v>#REF!</v>
      </c>
      <c r="J75" t="e">
        <f>IF('ORÇAMENTO LICITAÇÃO'!#REF!="","",'ORÇAMENTO LICITAÇÃO'!#REF!)</f>
        <v>#REF!</v>
      </c>
      <c r="K75" t="e">
        <f>IF('ORÇAMENTO LICITAÇÃO'!#REF!="","",'ORÇAMENTO LICITAÇÃO'!#REF!)</f>
        <v>#REF!</v>
      </c>
      <c r="L75" s="77" t="e">
        <f>IF('ORÇAMENTO LICITAÇÃO'!#REF!="","",'ORÇAMENTO LICITAÇÃO'!#REF!)</f>
        <v>#REF!</v>
      </c>
      <c r="M75" s="12" t="e">
        <f>IF('ORÇAMENTO LICITAÇÃO'!#REF!="","",'ORÇAMENTO LICITAÇÃO'!#REF!)</f>
        <v>#REF!</v>
      </c>
      <c r="N75" s="12" t="e">
        <f>IF('ORÇAMENTO LICITAÇÃO'!#REF!="","",'ORÇAMENTO LICITAÇÃO'!#REF!)</f>
        <v>#REF!</v>
      </c>
      <c r="O75" s="27" t="e">
        <f>IF('ORÇAMENTO LICITAÇÃO'!#REF!="","",'ORÇAMENTO LICITAÇÃO'!#REF!)</f>
        <v>#REF!</v>
      </c>
      <c r="P75" s="32" t="e">
        <f>IF('ORÇAMENTO LICITAÇÃO'!#REF!="","",'ORÇAMENTO LICITAÇÃO'!#REF!)</f>
        <v>#REF!</v>
      </c>
      <c r="Q75" s="29" t="e">
        <f>IF('ORÇAMENTO LICITAÇÃO'!#REF!="","",'ORÇAMENTO LICITAÇÃO'!#REF!)</f>
        <v>#REF!</v>
      </c>
      <c r="R75" s="28" t="e">
        <f>IF('ORÇAMENTO LICITAÇÃO'!#REF!="","",'ORÇAMENTO LICITAÇÃO'!#REF!)</f>
        <v>#REF!</v>
      </c>
      <c r="S75" s="32" t="e">
        <f>IF('ORÇAMENTO LICITAÇÃO'!#REF!="","",'ORÇAMENTO LICITAÇÃO'!#REF!)</f>
        <v>#REF!</v>
      </c>
      <c r="T75" s="33" t="e">
        <f>IF('ORÇAMENTO LICITAÇÃO'!#REF!="","",'ORÇAMENTO LICITAÇÃO'!#REF!)</f>
        <v>#REF!</v>
      </c>
      <c r="U75" s="133"/>
      <c r="V75" s="107" t="e">
        <f>IF('ORÇAMENTO LICITAÇÃO'!#REF!="","",'ORÇAMENTO LICITAÇÃO'!#REF!)</f>
        <v>#REF!</v>
      </c>
      <c r="W75" s="134" t="e">
        <f>IF('ORÇAMENTO LICITAÇÃO'!#REF!="","",'ORÇAMENTO LICITAÇÃO'!#REF!)</f>
        <v>#REF!</v>
      </c>
      <c r="X75" s="31" t="e">
        <f>IF('ORÇAMENTO LICITAÇÃO'!#REF!="","",'ORÇAMENTO LICITAÇÃO'!#REF!)</f>
        <v>#REF!</v>
      </c>
      <c r="Y75" s="8" t="e">
        <f>IF('ORÇAMENTO LICITAÇÃO'!#REF!="","",'ORÇAMENTO LICITAÇÃO'!#REF!)</f>
        <v>#REF!</v>
      </c>
      <c r="Z75" s="8" t="e">
        <f>IF('ORÇAMENTO LICITAÇÃO'!#REF!="","",'ORÇAMENTO LICITAÇÃO'!#REF!)</f>
        <v>#REF!</v>
      </c>
      <c r="AA75" s="7" t="e">
        <f>IF('ORÇAMENTO LICITAÇÃO'!#REF!="","",'ORÇAMENTO LICITAÇÃO'!#REF!)</f>
        <v>#REF!</v>
      </c>
      <c r="AMZ75" s="3"/>
      <c r="ANA75" s="3"/>
      <c r="ANB75" s="3"/>
      <c r="ANC75" s="3"/>
      <c r="AND75" s="3"/>
      <c r="ANE75" s="3"/>
    </row>
    <row r="76" spans="1:27 1040:1045" x14ac:dyDescent="0.25">
      <c r="A76" t="e">
        <f>IF('ORÇAMENTO LICITAÇÃO'!#REF!="","",'ORÇAMENTO LICITAÇÃO'!#REF!)</f>
        <v>#REF!</v>
      </c>
      <c r="B76" t="e">
        <f>IF('ORÇAMENTO LICITAÇÃO'!#REF!="","",'ORÇAMENTO LICITAÇÃO'!#REF!)</f>
        <v>#REF!</v>
      </c>
      <c r="C76" t="e">
        <f>IF('ORÇAMENTO LICITAÇÃO'!#REF!="","",'ORÇAMENTO LICITAÇÃO'!#REF!)</f>
        <v>#REF!</v>
      </c>
      <c r="D76" t="e">
        <f>IF('ORÇAMENTO LICITAÇÃO'!#REF!="","",'ORÇAMENTO LICITAÇÃO'!#REF!)</f>
        <v>#REF!</v>
      </c>
      <c r="E76" t="e">
        <f>IF('ORÇAMENTO LICITAÇÃO'!#REF!="","",'ORÇAMENTO LICITAÇÃO'!#REF!)</f>
        <v>#REF!</v>
      </c>
      <c r="F76" t="e">
        <f>IF('ORÇAMENTO LICITAÇÃO'!#REF!="","",'ORÇAMENTO LICITAÇÃO'!#REF!)</f>
        <v>#REF!</v>
      </c>
      <c r="G76" t="e">
        <f>IF('ORÇAMENTO LICITAÇÃO'!#REF!="","",'ORÇAMENTO LICITAÇÃO'!#REF!)</f>
        <v>#REF!</v>
      </c>
      <c r="H76" t="e">
        <f>IF('ORÇAMENTO LICITAÇÃO'!#REF!="","",'ORÇAMENTO LICITAÇÃO'!#REF!)</f>
        <v>#REF!</v>
      </c>
      <c r="I76" t="e">
        <f>IF('ORÇAMENTO LICITAÇÃO'!#REF!="","",'ORÇAMENTO LICITAÇÃO'!#REF!)</f>
        <v>#REF!</v>
      </c>
      <c r="J76" t="e">
        <f>IF('ORÇAMENTO LICITAÇÃO'!#REF!="","",'ORÇAMENTO LICITAÇÃO'!#REF!)</f>
        <v>#REF!</v>
      </c>
      <c r="K76" t="e">
        <f>IF('ORÇAMENTO LICITAÇÃO'!#REF!="","",'ORÇAMENTO LICITAÇÃO'!#REF!)</f>
        <v>#REF!</v>
      </c>
      <c r="L76" s="77" t="e">
        <f>IF('ORÇAMENTO LICITAÇÃO'!#REF!="","",'ORÇAMENTO LICITAÇÃO'!#REF!)</f>
        <v>#REF!</v>
      </c>
      <c r="M76" s="12" t="e">
        <f>IF('ORÇAMENTO LICITAÇÃO'!#REF!="","",'ORÇAMENTO LICITAÇÃO'!#REF!)</f>
        <v>#REF!</v>
      </c>
      <c r="N76" s="12" t="e">
        <f>IF('ORÇAMENTO LICITAÇÃO'!#REF!="","",'ORÇAMENTO LICITAÇÃO'!#REF!)</f>
        <v>#REF!</v>
      </c>
      <c r="O76" s="27" t="e">
        <f>IF('ORÇAMENTO LICITAÇÃO'!#REF!="","",'ORÇAMENTO LICITAÇÃO'!#REF!)</f>
        <v>#REF!</v>
      </c>
      <c r="P76" s="32" t="e">
        <f>IF('ORÇAMENTO LICITAÇÃO'!#REF!="","",'ORÇAMENTO LICITAÇÃO'!#REF!)</f>
        <v>#REF!</v>
      </c>
      <c r="Q76" s="29" t="e">
        <f>IF('ORÇAMENTO LICITAÇÃO'!#REF!="","",'ORÇAMENTO LICITAÇÃO'!#REF!)</f>
        <v>#REF!</v>
      </c>
      <c r="R76" s="28" t="e">
        <f>IF('ORÇAMENTO LICITAÇÃO'!#REF!="","",'ORÇAMENTO LICITAÇÃO'!#REF!)</f>
        <v>#REF!</v>
      </c>
      <c r="S76" s="32" t="e">
        <f>IF('ORÇAMENTO LICITAÇÃO'!#REF!="","",'ORÇAMENTO LICITAÇÃO'!#REF!)</f>
        <v>#REF!</v>
      </c>
      <c r="T76" s="33" t="e">
        <f>IF('ORÇAMENTO LICITAÇÃO'!#REF!="","",'ORÇAMENTO LICITAÇÃO'!#REF!)</f>
        <v>#REF!</v>
      </c>
      <c r="U76" s="133"/>
      <c r="V76" s="107" t="e">
        <f>IF('ORÇAMENTO LICITAÇÃO'!#REF!="","",'ORÇAMENTO LICITAÇÃO'!#REF!)</f>
        <v>#REF!</v>
      </c>
      <c r="W76" s="134" t="e">
        <f>IF('ORÇAMENTO LICITAÇÃO'!#REF!="","",'ORÇAMENTO LICITAÇÃO'!#REF!)</f>
        <v>#REF!</v>
      </c>
      <c r="X76" s="31" t="e">
        <f>IF('ORÇAMENTO LICITAÇÃO'!#REF!="","",'ORÇAMENTO LICITAÇÃO'!#REF!)</f>
        <v>#REF!</v>
      </c>
      <c r="Y76" s="8" t="e">
        <f>IF('ORÇAMENTO LICITAÇÃO'!#REF!="","",'ORÇAMENTO LICITAÇÃO'!#REF!)</f>
        <v>#REF!</v>
      </c>
      <c r="Z76" s="8" t="e">
        <f>IF('ORÇAMENTO LICITAÇÃO'!#REF!="","",'ORÇAMENTO LICITAÇÃO'!#REF!)</f>
        <v>#REF!</v>
      </c>
      <c r="AA76" s="7" t="e">
        <f>IF('ORÇAMENTO LICITAÇÃO'!#REF!="","",'ORÇAMENTO LICITAÇÃO'!#REF!)</f>
        <v>#REF!</v>
      </c>
      <c r="AMZ76" s="3"/>
      <c r="ANA76" s="3"/>
      <c r="ANB76" s="3"/>
      <c r="ANC76" s="3"/>
      <c r="AND76" s="3"/>
      <c r="ANE76" s="3"/>
    </row>
    <row r="77" spans="1:27 1040:1045" x14ac:dyDescent="0.25">
      <c r="A77" t="e">
        <f>IF('ORÇAMENTO LICITAÇÃO'!#REF!="","",'ORÇAMENTO LICITAÇÃO'!#REF!)</f>
        <v>#REF!</v>
      </c>
      <c r="B77" t="e">
        <f>IF('ORÇAMENTO LICITAÇÃO'!#REF!="","",'ORÇAMENTO LICITAÇÃO'!#REF!)</f>
        <v>#REF!</v>
      </c>
      <c r="C77" t="e">
        <f>IF('ORÇAMENTO LICITAÇÃO'!#REF!="","",'ORÇAMENTO LICITAÇÃO'!#REF!)</f>
        <v>#REF!</v>
      </c>
      <c r="D77" t="e">
        <f>IF('ORÇAMENTO LICITAÇÃO'!#REF!="","",'ORÇAMENTO LICITAÇÃO'!#REF!)</f>
        <v>#REF!</v>
      </c>
      <c r="E77" t="e">
        <f>IF('ORÇAMENTO LICITAÇÃO'!#REF!="","",'ORÇAMENTO LICITAÇÃO'!#REF!)</f>
        <v>#REF!</v>
      </c>
      <c r="F77" t="e">
        <f>IF('ORÇAMENTO LICITAÇÃO'!#REF!="","",'ORÇAMENTO LICITAÇÃO'!#REF!)</f>
        <v>#REF!</v>
      </c>
      <c r="G77" t="e">
        <f>IF('ORÇAMENTO LICITAÇÃO'!#REF!="","",'ORÇAMENTO LICITAÇÃO'!#REF!)</f>
        <v>#REF!</v>
      </c>
      <c r="H77" t="e">
        <f>IF('ORÇAMENTO LICITAÇÃO'!#REF!="","",'ORÇAMENTO LICITAÇÃO'!#REF!)</f>
        <v>#REF!</v>
      </c>
      <c r="I77" t="e">
        <f>IF('ORÇAMENTO LICITAÇÃO'!#REF!="","",'ORÇAMENTO LICITAÇÃO'!#REF!)</f>
        <v>#REF!</v>
      </c>
      <c r="J77" t="e">
        <f>IF('ORÇAMENTO LICITAÇÃO'!#REF!="","",'ORÇAMENTO LICITAÇÃO'!#REF!)</f>
        <v>#REF!</v>
      </c>
      <c r="K77" t="e">
        <f>IF('ORÇAMENTO LICITAÇÃO'!#REF!="","",'ORÇAMENTO LICITAÇÃO'!#REF!)</f>
        <v>#REF!</v>
      </c>
      <c r="L77" s="77" t="e">
        <f>IF('ORÇAMENTO LICITAÇÃO'!#REF!="","",'ORÇAMENTO LICITAÇÃO'!#REF!)</f>
        <v>#REF!</v>
      </c>
      <c r="M77" s="12" t="e">
        <f>IF('ORÇAMENTO LICITAÇÃO'!#REF!="","",'ORÇAMENTO LICITAÇÃO'!#REF!)</f>
        <v>#REF!</v>
      </c>
      <c r="N77" s="12" t="e">
        <f>IF('ORÇAMENTO LICITAÇÃO'!#REF!="","",'ORÇAMENTO LICITAÇÃO'!#REF!)</f>
        <v>#REF!</v>
      </c>
      <c r="O77" s="27" t="e">
        <f>IF('ORÇAMENTO LICITAÇÃO'!#REF!="","",'ORÇAMENTO LICITAÇÃO'!#REF!)</f>
        <v>#REF!</v>
      </c>
      <c r="P77" s="32" t="e">
        <f>IF('ORÇAMENTO LICITAÇÃO'!#REF!="","",'ORÇAMENTO LICITAÇÃO'!#REF!)</f>
        <v>#REF!</v>
      </c>
      <c r="Q77" s="29" t="e">
        <f>IF('ORÇAMENTO LICITAÇÃO'!#REF!="","",'ORÇAMENTO LICITAÇÃO'!#REF!)</f>
        <v>#REF!</v>
      </c>
      <c r="R77" s="28" t="e">
        <f>IF('ORÇAMENTO LICITAÇÃO'!#REF!="","",'ORÇAMENTO LICITAÇÃO'!#REF!)</f>
        <v>#REF!</v>
      </c>
      <c r="S77" s="32" t="e">
        <f>IF('ORÇAMENTO LICITAÇÃO'!#REF!="","",'ORÇAMENTO LICITAÇÃO'!#REF!)</f>
        <v>#REF!</v>
      </c>
      <c r="T77" s="33" t="e">
        <f>IF('ORÇAMENTO LICITAÇÃO'!#REF!="","",'ORÇAMENTO LICITAÇÃO'!#REF!)</f>
        <v>#REF!</v>
      </c>
      <c r="U77" s="133"/>
      <c r="V77" s="107" t="e">
        <f>IF('ORÇAMENTO LICITAÇÃO'!#REF!="","",'ORÇAMENTO LICITAÇÃO'!#REF!)</f>
        <v>#REF!</v>
      </c>
      <c r="W77" s="134" t="e">
        <f>IF('ORÇAMENTO LICITAÇÃO'!#REF!="","",'ORÇAMENTO LICITAÇÃO'!#REF!)</f>
        <v>#REF!</v>
      </c>
      <c r="X77" s="31" t="e">
        <f>IF('ORÇAMENTO LICITAÇÃO'!#REF!="","",'ORÇAMENTO LICITAÇÃO'!#REF!)</f>
        <v>#REF!</v>
      </c>
      <c r="Y77" s="8" t="e">
        <f>IF('ORÇAMENTO LICITAÇÃO'!#REF!="","",'ORÇAMENTO LICITAÇÃO'!#REF!)</f>
        <v>#REF!</v>
      </c>
      <c r="Z77" s="8" t="e">
        <f>IF('ORÇAMENTO LICITAÇÃO'!#REF!="","",'ORÇAMENTO LICITAÇÃO'!#REF!)</f>
        <v>#REF!</v>
      </c>
      <c r="AA77" s="7" t="e">
        <f>IF('ORÇAMENTO LICITAÇÃO'!#REF!="","",'ORÇAMENTO LICITAÇÃO'!#REF!)</f>
        <v>#REF!</v>
      </c>
      <c r="AMZ77" s="3"/>
      <c r="ANA77" s="3"/>
      <c r="ANB77" s="3"/>
      <c r="ANC77" s="3"/>
      <c r="AND77" s="3"/>
      <c r="ANE77" s="3"/>
    </row>
    <row r="78" spans="1:27 1040:1045" x14ac:dyDescent="0.25">
      <c r="A78" t="e">
        <f>IF('ORÇAMENTO LICITAÇÃO'!#REF!="","",'ORÇAMENTO LICITAÇÃO'!#REF!)</f>
        <v>#REF!</v>
      </c>
      <c r="B78" t="e">
        <f>IF('ORÇAMENTO LICITAÇÃO'!#REF!="","",'ORÇAMENTO LICITAÇÃO'!#REF!)</f>
        <v>#REF!</v>
      </c>
      <c r="C78" t="e">
        <f>IF('ORÇAMENTO LICITAÇÃO'!#REF!="","",'ORÇAMENTO LICITAÇÃO'!#REF!)</f>
        <v>#REF!</v>
      </c>
      <c r="D78" t="e">
        <f>IF('ORÇAMENTO LICITAÇÃO'!#REF!="","",'ORÇAMENTO LICITAÇÃO'!#REF!)</f>
        <v>#REF!</v>
      </c>
      <c r="E78" t="e">
        <f>IF('ORÇAMENTO LICITAÇÃO'!#REF!="","",'ORÇAMENTO LICITAÇÃO'!#REF!)</f>
        <v>#REF!</v>
      </c>
      <c r="F78" t="e">
        <f>IF('ORÇAMENTO LICITAÇÃO'!#REF!="","",'ORÇAMENTO LICITAÇÃO'!#REF!)</f>
        <v>#REF!</v>
      </c>
      <c r="G78" t="e">
        <f>IF('ORÇAMENTO LICITAÇÃO'!#REF!="","",'ORÇAMENTO LICITAÇÃO'!#REF!)</f>
        <v>#REF!</v>
      </c>
      <c r="H78" t="e">
        <f>IF('ORÇAMENTO LICITAÇÃO'!#REF!="","",'ORÇAMENTO LICITAÇÃO'!#REF!)</f>
        <v>#REF!</v>
      </c>
      <c r="I78" t="e">
        <f>IF('ORÇAMENTO LICITAÇÃO'!#REF!="","",'ORÇAMENTO LICITAÇÃO'!#REF!)</f>
        <v>#REF!</v>
      </c>
      <c r="J78" t="e">
        <f>IF('ORÇAMENTO LICITAÇÃO'!#REF!="","",'ORÇAMENTO LICITAÇÃO'!#REF!)</f>
        <v>#REF!</v>
      </c>
      <c r="K78" t="e">
        <f>IF('ORÇAMENTO LICITAÇÃO'!#REF!="","",'ORÇAMENTO LICITAÇÃO'!#REF!)</f>
        <v>#REF!</v>
      </c>
      <c r="L78" s="77" t="e">
        <f>IF('ORÇAMENTO LICITAÇÃO'!#REF!="","",'ORÇAMENTO LICITAÇÃO'!#REF!)</f>
        <v>#REF!</v>
      </c>
      <c r="M78" s="12" t="e">
        <f>IF('ORÇAMENTO LICITAÇÃO'!#REF!="","",'ORÇAMENTO LICITAÇÃO'!#REF!)</f>
        <v>#REF!</v>
      </c>
      <c r="N78" s="12" t="e">
        <f>IF('ORÇAMENTO LICITAÇÃO'!#REF!="","",'ORÇAMENTO LICITAÇÃO'!#REF!)</f>
        <v>#REF!</v>
      </c>
      <c r="O78" s="27" t="e">
        <f>IF('ORÇAMENTO LICITAÇÃO'!#REF!="","",'ORÇAMENTO LICITAÇÃO'!#REF!)</f>
        <v>#REF!</v>
      </c>
      <c r="P78" s="32" t="e">
        <f>IF('ORÇAMENTO LICITAÇÃO'!#REF!="","",'ORÇAMENTO LICITAÇÃO'!#REF!)</f>
        <v>#REF!</v>
      </c>
      <c r="Q78" s="29" t="e">
        <f>IF('ORÇAMENTO LICITAÇÃO'!#REF!="","",'ORÇAMENTO LICITAÇÃO'!#REF!)</f>
        <v>#REF!</v>
      </c>
      <c r="R78" s="28" t="e">
        <f>IF('ORÇAMENTO LICITAÇÃO'!#REF!="","",'ORÇAMENTO LICITAÇÃO'!#REF!)</f>
        <v>#REF!</v>
      </c>
      <c r="S78" s="32" t="e">
        <f>IF('ORÇAMENTO LICITAÇÃO'!#REF!="","",'ORÇAMENTO LICITAÇÃO'!#REF!)</f>
        <v>#REF!</v>
      </c>
      <c r="T78" s="33" t="e">
        <f>IF('ORÇAMENTO LICITAÇÃO'!#REF!="","",'ORÇAMENTO LICITAÇÃO'!#REF!)</f>
        <v>#REF!</v>
      </c>
      <c r="U78" s="133"/>
      <c r="V78" s="107" t="e">
        <f>IF('ORÇAMENTO LICITAÇÃO'!#REF!="","",'ORÇAMENTO LICITAÇÃO'!#REF!)</f>
        <v>#REF!</v>
      </c>
      <c r="W78" s="134" t="e">
        <f>IF('ORÇAMENTO LICITAÇÃO'!#REF!="","",'ORÇAMENTO LICITAÇÃO'!#REF!)</f>
        <v>#REF!</v>
      </c>
      <c r="X78" s="31" t="e">
        <f>IF('ORÇAMENTO LICITAÇÃO'!#REF!="","",'ORÇAMENTO LICITAÇÃO'!#REF!)</f>
        <v>#REF!</v>
      </c>
      <c r="Y78" s="8" t="e">
        <f>IF('ORÇAMENTO LICITAÇÃO'!#REF!="","",'ORÇAMENTO LICITAÇÃO'!#REF!)</f>
        <v>#REF!</v>
      </c>
      <c r="Z78" s="8" t="e">
        <f>IF('ORÇAMENTO LICITAÇÃO'!#REF!="","",'ORÇAMENTO LICITAÇÃO'!#REF!)</f>
        <v>#REF!</v>
      </c>
      <c r="AA78" s="7" t="e">
        <f>IF('ORÇAMENTO LICITAÇÃO'!#REF!="","",'ORÇAMENTO LICITAÇÃO'!#REF!)</f>
        <v>#REF!</v>
      </c>
      <c r="AMZ78" s="3"/>
      <c r="ANA78" s="3"/>
      <c r="ANB78" s="3"/>
      <c r="ANC78" s="3"/>
      <c r="AND78" s="3"/>
      <c r="ANE78" s="3"/>
    </row>
    <row r="79" spans="1:27 1040:1045" x14ac:dyDescent="0.25">
      <c r="A79" t="e">
        <f>IF('ORÇAMENTO LICITAÇÃO'!#REF!="","",'ORÇAMENTO LICITAÇÃO'!#REF!)</f>
        <v>#REF!</v>
      </c>
      <c r="B79" t="e">
        <f>IF('ORÇAMENTO LICITAÇÃO'!#REF!="","",'ORÇAMENTO LICITAÇÃO'!#REF!)</f>
        <v>#REF!</v>
      </c>
      <c r="C79" t="e">
        <f>IF('ORÇAMENTO LICITAÇÃO'!#REF!="","",'ORÇAMENTO LICITAÇÃO'!#REF!)</f>
        <v>#REF!</v>
      </c>
      <c r="D79" t="e">
        <f>IF('ORÇAMENTO LICITAÇÃO'!#REF!="","",'ORÇAMENTO LICITAÇÃO'!#REF!)</f>
        <v>#REF!</v>
      </c>
      <c r="E79" t="e">
        <f>IF('ORÇAMENTO LICITAÇÃO'!#REF!="","",'ORÇAMENTO LICITAÇÃO'!#REF!)</f>
        <v>#REF!</v>
      </c>
      <c r="F79" t="e">
        <f>IF('ORÇAMENTO LICITAÇÃO'!#REF!="","",'ORÇAMENTO LICITAÇÃO'!#REF!)</f>
        <v>#REF!</v>
      </c>
      <c r="G79" t="e">
        <f>IF('ORÇAMENTO LICITAÇÃO'!#REF!="","",'ORÇAMENTO LICITAÇÃO'!#REF!)</f>
        <v>#REF!</v>
      </c>
      <c r="H79" t="e">
        <f>IF('ORÇAMENTO LICITAÇÃO'!#REF!="","",'ORÇAMENTO LICITAÇÃO'!#REF!)</f>
        <v>#REF!</v>
      </c>
      <c r="I79" t="e">
        <f>IF('ORÇAMENTO LICITAÇÃO'!#REF!="","",'ORÇAMENTO LICITAÇÃO'!#REF!)</f>
        <v>#REF!</v>
      </c>
      <c r="J79" t="e">
        <f>IF('ORÇAMENTO LICITAÇÃO'!#REF!="","",'ORÇAMENTO LICITAÇÃO'!#REF!)</f>
        <v>#REF!</v>
      </c>
      <c r="K79" t="e">
        <f>IF('ORÇAMENTO LICITAÇÃO'!#REF!="","",'ORÇAMENTO LICITAÇÃO'!#REF!)</f>
        <v>#REF!</v>
      </c>
      <c r="L79" s="77" t="e">
        <f>IF('ORÇAMENTO LICITAÇÃO'!#REF!="","",'ORÇAMENTO LICITAÇÃO'!#REF!)</f>
        <v>#REF!</v>
      </c>
      <c r="M79" s="12" t="e">
        <f>IF('ORÇAMENTO LICITAÇÃO'!#REF!="","",'ORÇAMENTO LICITAÇÃO'!#REF!)</f>
        <v>#REF!</v>
      </c>
      <c r="N79" s="12" t="e">
        <f>IF('ORÇAMENTO LICITAÇÃO'!#REF!="","",'ORÇAMENTO LICITAÇÃO'!#REF!)</f>
        <v>#REF!</v>
      </c>
      <c r="O79" s="27" t="e">
        <f>IF('ORÇAMENTO LICITAÇÃO'!#REF!="","",'ORÇAMENTO LICITAÇÃO'!#REF!)</f>
        <v>#REF!</v>
      </c>
      <c r="P79" s="32" t="e">
        <f>IF('ORÇAMENTO LICITAÇÃO'!#REF!="","",'ORÇAMENTO LICITAÇÃO'!#REF!)</f>
        <v>#REF!</v>
      </c>
      <c r="Q79" s="29" t="e">
        <f>IF('ORÇAMENTO LICITAÇÃO'!#REF!="","",'ORÇAMENTO LICITAÇÃO'!#REF!)</f>
        <v>#REF!</v>
      </c>
      <c r="R79" s="28" t="e">
        <f>IF('ORÇAMENTO LICITAÇÃO'!#REF!="","",'ORÇAMENTO LICITAÇÃO'!#REF!)</f>
        <v>#REF!</v>
      </c>
      <c r="S79" s="32" t="e">
        <f>IF('ORÇAMENTO LICITAÇÃO'!#REF!="","",'ORÇAMENTO LICITAÇÃO'!#REF!)</f>
        <v>#REF!</v>
      </c>
      <c r="T79" s="33" t="e">
        <f>IF('ORÇAMENTO LICITAÇÃO'!#REF!="","",'ORÇAMENTO LICITAÇÃO'!#REF!)</f>
        <v>#REF!</v>
      </c>
      <c r="U79" s="133"/>
      <c r="V79" s="107" t="e">
        <f>IF('ORÇAMENTO LICITAÇÃO'!#REF!="","",'ORÇAMENTO LICITAÇÃO'!#REF!)</f>
        <v>#REF!</v>
      </c>
      <c r="W79" s="134" t="e">
        <f>IF('ORÇAMENTO LICITAÇÃO'!#REF!="","",'ORÇAMENTO LICITAÇÃO'!#REF!)</f>
        <v>#REF!</v>
      </c>
      <c r="X79" s="31" t="e">
        <f>IF('ORÇAMENTO LICITAÇÃO'!#REF!="","",'ORÇAMENTO LICITAÇÃO'!#REF!)</f>
        <v>#REF!</v>
      </c>
      <c r="Y79" s="8" t="e">
        <f>IF('ORÇAMENTO LICITAÇÃO'!#REF!="","",'ORÇAMENTO LICITAÇÃO'!#REF!)</f>
        <v>#REF!</v>
      </c>
      <c r="Z79" s="8" t="e">
        <f>IF('ORÇAMENTO LICITAÇÃO'!#REF!="","",'ORÇAMENTO LICITAÇÃO'!#REF!)</f>
        <v>#REF!</v>
      </c>
      <c r="AA79" s="7" t="e">
        <f>IF('ORÇAMENTO LICITAÇÃO'!#REF!="","",'ORÇAMENTO LICITAÇÃO'!#REF!)</f>
        <v>#REF!</v>
      </c>
      <c r="AMZ79" s="3"/>
      <c r="ANA79" s="3"/>
      <c r="ANB79" s="3"/>
      <c r="ANC79" s="3"/>
      <c r="AND79" s="3"/>
      <c r="ANE79" s="3"/>
    </row>
    <row r="80" spans="1:27 1040:1045" x14ac:dyDescent="0.25">
      <c r="A80" t="e">
        <f>IF('ORÇAMENTO LICITAÇÃO'!#REF!="","",'ORÇAMENTO LICITAÇÃO'!#REF!)</f>
        <v>#REF!</v>
      </c>
      <c r="B80" t="e">
        <f>IF('ORÇAMENTO LICITAÇÃO'!#REF!="","",'ORÇAMENTO LICITAÇÃO'!#REF!)</f>
        <v>#REF!</v>
      </c>
      <c r="C80" t="e">
        <f>IF('ORÇAMENTO LICITAÇÃO'!#REF!="","",'ORÇAMENTO LICITAÇÃO'!#REF!)</f>
        <v>#REF!</v>
      </c>
      <c r="D80" t="e">
        <f>IF('ORÇAMENTO LICITAÇÃO'!#REF!="","",'ORÇAMENTO LICITAÇÃO'!#REF!)</f>
        <v>#REF!</v>
      </c>
      <c r="E80" t="e">
        <f>IF('ORÇAMENTO LICITAÇÃO'!#REF!="","",'ORÇAMENTO LICITAÇÃO'!#REF!)</f>
        <v>#REF!</v>
      </c>
      <c r="F80" t="e">
        <f>IF('ORÇAMENTO LICITAÇÃO'!#REF!="","",'ORÇAMENTO LICITAÇÃO'!#REF!)</f>
        <v>#REF!</v>
      </c>
      <c r="G80" t="e">
        <f>IF('ORÇAMENTO LICITAÇÃO'!#REF!="","",'ORÇAMENTO LICITAÇÃO'!#REF!)</f>
        <v>#REF!</v>
      </c>
      <c r="H80" t="e">
        <f>IF('ORÇAMENTO LICITAÇÃO'!#REF!="","",'ORÇAMENTO LICITAÇÃO'!#REF!)</f>
        <v>#REF!</v>
      </c>
      <c r="I80" t="e">
        <f>IF('ORÇAMENTO LICITAÇÃO'!#REF!="","",'ORÇAMENTO LICITAÇÃO'!#REF!)</f>
        <v>#REF!</v>
      </c>
      <c r="J80" t="e">
        <f>IF('ORÇAMENTO LICITAÇÃO'!#REF!="","",'ORÇAMENTO LICITAÇÃO'!#REF!)</f>
        <v>#REF!</v>
      </c>
      <c r="K80" t="e">
        <f>IF('ORÇAMENTO LICITAÇÃO'!#REF!="","",'ORÇAMENTO LICITAÇÃO'!#REF!)</f>
        <v>#REF!</v>
      </c>
      <c r="L80" s="77" t="e">
        <f>IF('ORÇAMENTO LICITAÇÃO'!#REF!="","",'ORÇAMENTO LICITAÇÃO'!#REF!)</f>
        <v>#REF!</v>
      </c>
      <c r="M80" s="12" t="e">
        <f>IF('ORÇAMENTO LICITAÇÃO'!#REF!="","",'ORÇAMENTO LICITAÇÃO'!#REF!)</f>
        <v>#REF!</v>
      </c>
      <c r="N80" s="12" t="e">
        <f>IF('ORÇAMENTO LICITAÇÃO'!#REF!="","",'ORÇAMENTO LICITAÇÃO'!#REF!)</f>
        <v>#REF!</v>
      </c>
      <c r="O80" s="27" t="e">
        <f>IF('ORÇAMENTO LICITAÇÃO'!#REF!="","",'ORÇAMENTO LICITAÇÃO'!#REF!)</f>
        <v>#REF!</v>
      </c>
      <c r="P80" s="32" t="e">
        <f>IF('ORÇAMENTO LICITAÇÃO'!#REF!="","",'ORÇAMENTO LICITAÇÃO'!#REF!)</f>
        <v>#REF!</v>
      </c>
      <c r="Q80" s="29" t="e">
        <f>IF('ORÇAMENTO LICITAÇÃO'!#REF!="","",'ORÇAMENTO LICITAÇÃO'!#REF!)</f>
        <v>#REF!</v>
      </c>
      <c r="R80" s="28" t="e">
        <f>IF('ORÇAMENTO LICITAÇÃO'!#REF!="","",'ORÇAMENTO LICITAÇÃO'!#REF!)</f>
        <v>#REF!</v>
      </c>
      <c r="S80" s="32" t="e">
        <f>IF('ORÇAMENTO LICITAÇÃO'!#REF!="","",'ORÇAMENTO LICITAÇÃO'!#REF!)</f>
        <v>#REF!</v>
      </c>
      <c r="T80" s="33" t="e">
        <f>IF('ORÇAMENTO LICITAÇÃO'!#REF!="","",'ORÇAMENTO LICITAÇÃO'!#REF!)</f>
        <v>#REF!</v>
      </c>
      <c r="U80" s="133"/>
      <c r="V80" s="107" t="e">
        <f>IF('ORÇAMENTO LICITAÇÃO'!#REF!="","",'ORÇAMENTO LICITAÇÃO'!#REF!)</f>
        <v>#REF!</v>
      </c>
      <c r="W80" s="134" t="e">
        <f>IF('ORÇAMENTO LICITAÇÃO'!#REF!="","",'ORÇAMENTO LICITAÇÃO'!#REF!)</f>
        <v>#REF!</v>
      </c>
      <c r="X80" s="31" t="e">
        <f>IF('ORÇAMENTO LICITAÇÃO'!#REF!="","",'ORÇAMENTO LICITAÇÃO'!#REF!)</f>
        <v>#REF!</v>
      </c>
      <c r="Y80" s="8" t="e">
        <f>IF('ORÇAMENTO LICITAÇÃO'!#REF!="","",'ORÇAMENTO LICITAÇÃO'!#REF!)</f>
        <v>#REF!</v>
      </c>
      <c r="Z80" s="8" t="e">
        <f>IF('ORÇAMENTO LICITAÇÃO'!#REF!="","",'ORÇAMENTO LICITAÇÃO'!#REF!)</f>
        <v>#REF!</v>
      </c>
      <c r="AA80" s="7" t="e">
        <f>IF('ORÇAMENTO LICITAÇÃO'!#REF!="","",'ORÇAMENTO LICITAÇÃO'!#REF!)</f>
        <v>#REF!</v>
      </c>
      <c r="AMZ80" s="3"/>
      <c r="ANA80" s="3"/>
      <c r="ANB80" s="3"/>
      <c r="ANC80" s="3"/>
      <c r="AND80" s="3"/>
      <c r="ANE80" s="3"/>
    </row>
    <row r="81" spans="1:32 1040:1045" x14ac:dyDescent="0.25">
      <c r="A81" t="e">
        <f>IF('ORÇAMENTO LICITAÇÃO'!#REF!="","",'ORÇAMENTO LICITAÇÃO'!#REF!)</f>
        <v>#REF!</v>
      </c>
      <c r="B81" t="e">
        <f>IF('ORÇAMENTO LICITAÇÃO'!#REF!="","",'ORÇAMENTO LICITAÇÃO'!#REF!)</f>
        <v>#REF!</v>
      </c>
      <c r="C81" t="e">
        <f>IF('ORÇAMENTO LICITAÇÃO'!#REF!="","",'ORÇAMENTO LICITAÇÃO'!#REF!)</f>
        <v>#REF!</v>
      </c>
      <c r="D81" t="e">
        <f>IF('ORÇAMENTO LICITAÇÃO'!#REF!="","",'ORÇAMENTO LICITAÇÃO'!#REF!)</f>
        <v>#REF!</v>
      </c>
      <c r="E81" t="e">
        <f>IF('ORÇAMENTO LICITAÇÃO'!#REF!="","",'ORÇAMENTO LICITAÇÃO'!#REF!)</f>
        <v>#REF!</v>
      </c>
      <c r="F81" t="e">
        <f>IF('ORÇAMENTO LICITAÇÃO'!#REF!="","",'ORÇAMENTO LICITAÇÃO'!#REF!)</f>
        <v>#REF!</v>
      </c>
      <c r="G81" t="e">
        <f>IF('ORÇAMENTO LICITAÇÃO'!#REF!="","",'ORÇAMENTO LICITAÇÃO'!#REF!)</f>
        <v>#REF!</v>
      </c>
      <c r="H81" t="e">
        <f>IF('ORÇAMENTO LICITAÇÃO'!#REF!="","",'ORÇAMENTO LICITAÇÃO'!#REF!)</f>
        <v>#REF!</v>
      </c>
      <c r="I81" t="e">
        <f>IF('ORÇAMENTO LICITAÇÃO'!#REF!="","",'ORÇAMENTO LICITAÇÃO'!#REF!)</f>
        <v>#REF!</v>
      </c>
      <c r="J81" t="e">
        <f>IF('ORÇAMENTO LICITAÇÃO'!#REF!="","",'ORÇAMENTO LICITAÇÃO'!#REF!)</f>
        <v>#REF!</v>
      </c>
      <c r="K81" t="e">
        <f>IF('ORÇAMENTO LICITAÇÃO'!#REF!="","",'ORÇAMENTO LICITAÇÃO'!#REF!)</f>
        <v>#REF!</v>
      </c>
      <c r="L81" s="77" t="e">
        <f>IF('ORÇAMENTO LICITAÇÃO'!#REF!="","",'ORÇAMENTO LICITAÇÃO'!#REF!)</f>
        <v>#REF!</v>
      </c>
      <c r="M81" s="12" t="e">
        <f>IF('ORÇAMENTO LICITAÇÃO'!#REF!="","",'ORÇAMENTO LICITAÇÃO'!#REF!)</f>
        <v>#REF!</v>
      </c>
      <c r="N81" s="12" t="e">
        <f>IF('ORÇAMENTO LICITAÇÃO'!#REF!="","",'ORÇAMENTO LICITAÇÃO'!#REF!)</f>
        <v>#REF!</v>
      </c>
      <c r="O81" s="27" t="e">
        <f>IF('ORÇAMENTO LICITAÇÃO'!#REF!="","",'ORÇAMENTO LICITAÇÃO'!#REF!)</f>
        <v>#REF!</v>
      </c>
      <c r="P81" s="32" t="e">
        <f>IF('ORÇAMENTO LICITAÇÃO'!#REF!="","",'ORÇAMENTO LICITAÇÃO'!#REF!)</f>
        <v>#REF!</v>
      </c>
      <c r="Q81" s="29" t="e">
        <f>IF('ORÇAMENTO LICITAÇÃO'!#REF!="","",'ORÇAMENTO LICITAÇÃO'!#REF!)</f>
        <v>#REF!</v>
      </c>
      <c r="R81" s="28" t="e">
        <f>IF('ORÇAMENTO LICITAÇÃO'!#REF!="","",'ORÇAMENTO LICITAÇÃO'!#REF!)</f>
        <v>#REF!</v>
      </c>
      <c r="S81" s="32" t="e">
        <f>IF('ORÇAMENTO LICITAÇÃO'!#REF!="","",'ORÇAMENTO LICITAÇÃO'!#REF!)</f>
        <v>#REF!</v>
      </c>
      <c r="T81" s="33" t="e">
        <f>IF('ORÇAMENTO LICITAÇÃO'!#REF!="","",'ORÇAMENTO LICITAÇÃO'!#REF!)</f>
        <v>#REF!</v>
      </c>
      <c r="U81" s="133"/>
      <c r="V81" s="107" t="e">
        <f>IF('ORÇAMENTO LICITAÇÃO'!#REF!="","",'ORÇAMENTO LICITAÇÃO'!#REF!)</f>
        <v>#REF!</v>
      </c>
      <c r="W81" s="134" t="e">
        <f>IF('ORÇAMENTO LICITAÇÃO'!#REF!="","",'ORÇAMENTO LICITAÇÃO'!#REF!)</f>
        <v>#REF!</v>
      </c>
      <c r="X81" s="31" t="e">
        <f>IF('ORÇAMENTO LICITAÇÃO'!#REF!="","",'ORÇAMENTO LICITAÇÃO'!#REF!)</f>
        <v>#REF!</v>
      </c>
      <c r="Y81" s="8" t="e">
        <f>IF('ORÇAMENTO LICITAÇÃO'!#REF!="","",'ORÇAMENTO LICITAÇÃO'!#REF!)</f>
        <v>#REF!</v>
      </c>
      <c r="Z81" s="8" t="e">
        <f>IF('ORÇAMENTO LICITAÇÃO'!#REF!="","",'ORÇAMENTO LICITAÇÃO'!#REF!)</f>
        <v>#REF!</v>
      </c>
      <c r="AA81" s="7" t="e">
        <f>IF('ORÇAMENTO LICITAÇÃO'!#REF!="","",'ORÇAMENTO LICITAÇÃO'!#REF!)</f>
        <v>#REF!</v>
      </c>
      <c r="AMZ81" s="3"/>
      <c r="ANA81" s="3"/>
      <c r="ANB81" s="3"/>
      <c r="ANC81" s="3"/>
      <c r="AND81" s="3"/>
      <c r="ANE81" s="3"/>
    </row>
    <row r="82" spans="1:32 1040:1045" x14ac:dyDescent="0.25">
      <c r="A82" t="e">
        <f>IF('ORÇAMENTO LICITAÇÃO'!#REF!="","",'ORÇAMENTO LICITAÇÃO'!#REF!)</f>
        <v>#REF!</v>
      </c>
      <c r="B82" t="e">
        <f>IF('ORÇAMENTO LICITAÇÃO'!#REF!="","",'ORÇAMENTO LICITAÇÃO'!#REF!)</f>
        <v>#REF!</v>
      </c>
      <c r="C82" t="e">
        <f>IF('ORÇAMENTO LICITAÇÃO'!#REF!="","",'ORÇAMENTO LICITAÇÃO'!#REF!)</f>
        <v>#REF!</v>
      </c>
      <c r="D82" t="e">
        <f>IF('ORÇAMENTO LICITAÇÃO'!#REF!="","",'ORÇAMENTO LICITAÇÃO'!#REF!)</f>
        <v>#REF!</v>
      </c>
      <c r="E82" t="e">
        <f>IF('ORÇAMENTO LICITAÇÃO'!#REF!="","",'ORÇAMENTO LICITAÇÃO'!#REF!)</f>
        <v>#REF!</v>
      </c>
      <c r="F82" t="e">
        <f>IF('ORÇAMENTO LICITAÇÃO'!#REF!="","",'ORÇAMENTO LICITAÇÃO'!#REF!)</f>
        <v>#REF!</v>
      </c>
      <c r="G82" t="e">
        <f>IF('ORÇAMENTO LICITAÇÃO'!#REF!="","",'ORÇAMENTO LICITAÇÃO'!#REF!)</f>
        <v>#REF!</v>
      </c>
      <c r="H82" t="e">
        <f>IF('ORÇAMENTO LICITAÇÃO'!#REF!="","",'ORÇAMENTO LICITAÇÃO'!#REF!)</f>
        <v>#REF!</v>
      </c>
      <c r="I82" t="e">
        <f>IF('ORÇAMENTO LICITAÇÃO'!#REF!="","",'ORÇAMENTO LICITAÇÃO'!#REF!)</f>
        <v>#REF!</v>
      </c>
      <c r="J82" t="e">
        <f>IF('ORÇAMENTO LICITAÇÃO'!#REF!="","",'ORÇAMENTO LICITAÇÃO'!#REF!)</f>
        <v>#REF!</v>
      </c>
      <c r="K82" t="e">
        <f>IF('ORÇAMENTO LICITAÇÃO'!#REF!="","",'ORÇAMENTO LICITAÇÃO'!#REF!)</f>
        <v>#REF!</v>
      </c>
      <c r="L82" s="77" t="e">
        <f>IF('ORÇAMENTO LICITAÇÃO'!#REF!="","",'ORÇAMENTO LICITAÇÃO'!#REF!)</f>
        <v>#REF!</v>
      </c>
      <c r="M82" s="12" t="e">
        <f>IF('ORÇAMENTO LICITAÇÃO'!#REF!="","",'ORÇAMENTO LICITAÇÃO'!#REF!)</f>
        <v>#REF!</v>
      </c>
      <c r="N82" s="12" t="e">
        <f>IF('ORÇAMENTO LICITAÇÃO'!#REF!="","",'ORÇAMENTO LICITAÇÃO'!#REF!)</f>
        <v>#REF!</v>
      </c>
      <c r="O82" s="27" t="e">
        <f>IF('ORÇAMENTO LICITAÇÃO'!#REF!="","",'ORÇAMENTO LICITAÇÃO'!#REF!)</f>
        <v>#REF!</v>
      </c>
      <c r="P82" s="32" t="e">
        <f>IF('ORÇAMENTO LICITAÇÃO'!#REF!="","",'ORÇAMENTO LICITAÇÃO'!#REF!)</f>
        <v>#REF!</v>
      </c>
      <c r="Q82" s="29" t="e">
        <f>IF('ORÇAMENTO LICITAÇÃO'!#REF!="","",'ORÇAMENTO LICITAÇÃO'!#REF!)</f>
        <v>#REF!</v>
      </c>
      <c r="R82" s="28" t="e">
        <f>IF('ORÇAMENTO LICITAÇÃO'!#REF!="","",'ORÇAMENTO LICITAÇÃO'!#REF!)</f>
        <v>#REF!</v>
      </c>
      <c r="S82" s="32" t="e">
        <f>IF('ORÇAMENTO LICITAÇÃO'!#REF!="","",'ORÇAMENTO LICITAÇÃO'!#REF!)</f>
        <v>#REF!</v>
      </c>
      <c r="T82" s="33" t="e">
        <f>IF('ORÇAMENTO LICITAÇÃO'!#REF!="","",'ORÇAMENTO LICITAÇÃO'!#REF!)</f>
        <v>#REF!</v>
      </c>
      <c r="U82" s="133"/>
      <c r="V82" s="107" t="e">
        <f>IF('ORÇAMENTO LICITAÇÃO'!#REF!="","",'ORÇAMENTO LICITAÇÃO'!#REF!)</f>
        <v>#REF!</v>
      </c>
      <c r="W82" s="134" t="e">
        <f>IF('ORÇAMENTO LICITAÇÃO'!#REF!="","",'ORÇAMENTO LICITAÇÃO'!#REF!)</f>
        <v>#REF!</v>
      </c>
      <c r="X82" s="31" t="e">
        <f>IF('ORÇAMENTO LICITAÇÃO'!#REF!="","",'ORÇAMENTO LICITAÇÃO'!#REF!)</f>
        <v>#REF!</v>
      </c>
      <c r="Y82" s="8" t="e">
        <f>IF('ORÇAMENTO LICITAÇÃO'!#REF!="","",'ORÇAMENTO LICITAÇÃO'!#REF!)</f>
        <v>#REF!</v>
      </c>
      <c r="Z82" s="8" t="e">
        <f>IF('ORÇAMENTO LICITAÇÃO'!#REF!="","",'ORÇAMENTO LICITAÇÃO'!#REF!)</f>
        <v>#REF!</v>
      </c>
      <c r="AA82" s="7" t="e">
        <f>IF('ORÇAMENTO LICITAÇÃO'!#REF!="","",'ORÇAMENTO LICITAÇÃO'!#REF!)</f>
        <v>#REF!</v>
      </c>
      <c r="AMZ82" s="3"/>
      <c r="ANA82" s="3"/>
      <c r="ANB82" s="3"/>
      <c r="ANC82" s="3"/>
      <c r="AND82" s="3"/>
      <c r="ANE82" s="3"/>
    </row>
    <row r="83" spans="1:32 1040:1045" x14ac:dyDescent="0.25">
      <c r="A83" t="e">
        <f>IF('ORÇAMENTO LICITAÇÃO'!#REF!="","",'ORÇAMENTO LICITAÇÃO'!#REF!)</f>
        <v>#REF!</v>
      </c>
      <c r="B83" t="e">
        <f>IF('ORÇAMENTO LICITAÇÃO'!#REF!="","",'ORÇAMENTO LICITAÇÃO'!#REF!)</f>
        <v>#REF!</v>
      </c>
      <c r="C83" t="e">
        <f>IF('ORÇAMENTO LICITAÇÃO'!#REF!="","",'ORÇAMENTO LICITAÇÃO'!#REF!)</f>
        <v>#REF!</v>
      </c>
      <c r="D83" t="e">
        <f>IF('ORÇAMENTO LICITAÇÃO'!#REF!="","",'ORÇAMENTO LICITAÇÃO'!#REF!)</f>
        <v>#REF!</v>
      </c>
      <c r="E83" t="e">
        <f>IF('ORÇAMENTO LICITAÇÃO'!#REF!="","",'ORÇAMENTO LICITAÇÃO'!#REF!)</f>
        <v>#REF!</v>
      </c>
      <c r="F83" t="e">
        <f>IF('ORÇAMENTO LICITAÇÃO'!#REF!="","",'ORÇAMENTO LICITAÇÃO'!#REF!)</f>
        <v>#REF!</v>
      </c>
      <c r="G83" t="e">
        <f>IF('ORÇAMENTO LICITAÇÃO'!#REF!="","",'ORÇAMENTO LICITAÇÃO'!#REF!)</f>
        <v>#REF!</v>
      </c>
      <c r="H83" t="e">
        <f>IF('ORÇAMENTO LICITAÇÃO'!#REF!="","",'ORÇAMENTO LICITAÇÃO'!#REF!)</f>
        <v>#REF!</v>
      </c>
      <c r="I83" t="e">
        <f>IF('ORÇAMENTO LICITAÇÃO'!#REF!="","",'ORÇAMENTO LICITAÇÃO'!#REF!)</f>
        <v>#REF!</v>
      </c>
      <c r="J83" t="e">
        <f>IF('ORÇAMENTO LICITAÇÃO'!#REF!="","",'ORÇAMENTO LICITAÇÃO'!#REF!)</f>
        <v>#REF!</v>
      </c>
      <c r="K83" t="e">
        <f>IF('ORÇAMENTO LICITAÇÃO'!#REF!="","",'ORÇAMENTO LICITAÇÃO'!#REF!)</f>
        <v>#REF!</v>
      </c>
      <c r="L83" s="77" t="e">
        <f>IF('ORÇAMENTO LICITAÇÃO'!#REF!="","",'ORÇAMENTO LICITAÇÃO'!#REF!)</f>
        <v>#REF!</v>
      </c>
      <c r="M83" s="12" t="e">
        <f>IF('ORÇAMENTO LICITAÇÃO'!#REF!="","",'ORÇAMENTO LICITAÇÃO'!#REF!)</f>
        <v>#REF!</v>
      </c>
      <c r="N83" s="12" t="e">
        <f>IF('ORÇAMENTO LICITAÇÃO'!#REF!="","",'ORÇAMENTO LICITAÇÃO'!#REF!)</f>
        <v>#REF!</v>
      </c>
      <c r="O83" s="27" t="e">
        <f>IF('ORÇAMENTO LICITAÇÃO'!#REF!="","",'ORÇAMENTO LICITAÇÃO'!#REF!)</f>
        <v>#REF!</v>
      </c>
      <c r="P83" s="32" t="e">
        <f>IF('ORÇAMENTO LICITAÇÃO'!#REF!="","",'ORÇAMENTO LICITAÇÃO'!#REF!)</f>
        <v>#REF!</v>
      </c>
      <c r="Q83" s="29" t="e">
        <f>IF('ORÇAMENTO LICITAÇÃO'!#REF!="","",'ORÇAMENTO LICITAÇÃO'!#REF!)</f>
        <v>#REF!</v>
      </c>
      <c r="R83" s="28" t="e">
        <f>IF('ORÇAMENTO LICITAÇÃO'!#REF!="","",'ORÇAMENTO LICITAÇÃO'!#REF!)</f>
        <v>#REF!</v>
      </c>
      <c r="S83" s="32" t="e">
        <f>IF('ORÇAMENTO LICITAÇÃO'!#REF!="","",'ORÇAMENTO LICITAÇÃO'!#REF!)</f>
        <v>#REF!</v>
      </c>
      <c r="T83" s="33" t="e">
        <f>IF('ORÇAMENTO LICITAÇÃO'!#REF!="","",'ORÇAMENTO LICITAÇÃO'!#REF!)</f>
        <v>#REF!</v>
      </c>
      <c r="U83" s="133"/>
      <c r="V83" s="107" t="e">
        <f>IF('ORÇAMENTO LICITAÇÃO'!#REF!="","",'ORÇAMENTO LICITAÇÃO'!#REF!)</f>
        <v>#REF!</v>
      </c>
      <c r="W83" s="134" t="e">
        <f>IF('ORÇAMENTO LICITAÇÃO'!#REF!="","",'ORÇAMENTO LICITAÇÃO'!#REF!)</f>
        <v>#REF!</v>
      </c>
      <c r="X83" s="31" t="e">
        <f>IF('ORÇAMENTO LICITAÇÃO'!#REF!="","",'ORÇAMENTO LICITAÇÃO'!#REF!)</f>
        <v>#REF!</v>
      </c>
      <c r="Y83" s="8" t="e">
        <f>IF('ORÇAMENTO LICITAÇÃO'!#REF!="","",'ORÇAMENTO LICITAÇÃO'!#REF!)</f>
        <v>#REF!</v>
      </c>
      <c r="Z83" s="8" t="e">
        <f>IF('ORÇAMENTO LICITAÇÃO'!#REF!="","",'ORÇAMENTO LICITAÇÃO'!#REF!)</f>
        <v>#REF!</v>
      </c>
      <c r="AA83" s="7" t="e">
        <f>IF('ORÇAMENTO LICITAÇÃO'!#REF!="","",'ORÇAMENTO LICITAÇÃO'!#REF!)</f>
        <v>#REF!</v>
      </c>
      <c r="AMZ83" s="3"/>
      <c r="ANA83" s="3"/>
      <c r="ANB83" s="3"/>
      <c r="ANC83" s="3"/>
      <c r="AND83" s="3"/>
      <c r="ANE83" s="3"/>
    </row>
    <row r="84" spans="1:32 1040:1045" x14ac:dyDescent="0.25">
      <c r="A84" t="e">
        <f>IF('ORÇAMENTO LICITAÇÃO'!#REF!="","",'ORÇAMENTO LICITAÇÃO'!#REF!)</f>
        <v>#REF!</v>
      </c>
      <c r="B84" t="e">
        <f>IF('ORÇAMENTO LICITAÇÃO'!#REF!="","",'ORÇAMENTO LICITAÇÃO'!#REF!)</f>
        <v>#REF!</v>
      </c>
      <c r="C84" t="e">
        <f>IF('ORÇAMENTO LICITAÇÃO'!#REF!="","",'ORÇAMENTO LICITAÇÃO'!#REF!)</f>
        <v>#REF!</v>
      </c>
      <c r="D84" t="e">
        <f>IF('ORÇAMENTO LICITAÇÃO'!#REF!="","",'ORÇAMENTO LICITAÇÃO'!#REF!)</f>
        <v>#REF!</v>
      </c>
      <c r="E84" t="e">
        <f>IF('ORÇAMENTO LICITAÇÃO'!#REF!="","",'ORÇAMENTO LICITAÇÃO'!#REF!)</f>
        <v>#REF!</v>
      </c>
      <c r="F84" t="e">
        <f>IF('ORÇAMENTO LICITAÇÃO'!#REF!="","",'ORÇAMENTO LICITAÇÃO'!#REF!)</f>
        <v>#REF!</v>
      </c>
      <c r="G84" t="e">
        <f>IF('ORÇAMENTO LICITAÇÃO'!#REF!="","",'ORÇAMENTO LICITAÇÃO'!#REF!)</f>
        <v>#REF!</v>
      </c>
      <c r="H84" t="e">
        <f>IF('ORÇAMENTO LICITAÇÃO'!#REF!="","",'ORÇAMENTO LICITAÇÃO'!#REF!)</f>
        <v>#REF!</v>
      </c>
      <c r="I84" t="e">
        <f>IF('ORÇAMENTO LICITAÇÃO'!#REF!="","",'ORÇAMENTO LICITAÇÃO'!#REF!)</f>
        <v>#REF!</v>
      </c>
      <c r="J84" t="e">
        <f>IF('ORÇAMENTO LICITAÇÃO'!#REF!="","",'ORÇAMENTO LICITAÇÃO'!#REF!)</f>
        <v>#REF!</v>
      </c>
      <c r="K84" t="e">
        <f>IF('ORÇAMENTO LICITAÇÃO'!#REF!="","",'ORÇAMENTO LICITAÇÃO'!#REF!)</f>
        <v>#REF!</v>
      </c>
      <c r="L84" s="77" t="e">
        <f>IF('ORÇAMENTO LICITAÇÃO'!#REF!="","",'ORÇAMENTO LICITAÇÃO'!#REF!)</f>
        <v>#REF!</v>
      </c>
      <c r="M84" s="12" t="e">
        <f>IF('ORÇAMENTO LICITAÇÃO'!#REF!="","",'ORÇAMENTO LICITAÇÃO'!#REF!)</f>
        <v>#REF!</v>
      </c>
      <c r="N84" s="12" t="e">
        <f>IF('ORÇAMENTO LICITAÇÃO'!#REF!="","",'ORÇAMENTO LICITAÇÃO'!#REF!)</f>
        <v>#REF!</v>
      </c>
      <c r="O84" s="27" t="e">
        <f>IF('ORÇAMENTO LICITAÇÃO'!#REF!="","",'ORÇAMENTO LICITAÇÃO'!#REF!)</f>
        <v>#REF!</v>
      </c>
      <c r="P84" s="32" t="e">
        <f>IF('ORÇAMENTO LICITAÇÃO'!#REF!="","",'ORÇAMENTO LICITAÇÃO'!#REF!)</f>
        <v>#REF!</v>
      </c>
      <c r="Q84" s="29" t="e">
        <f>IF('ORÇAMENTO LICITAÇÃO'!#REF!="","",'ORÇAMENTO LICITAÇÃO'!#REF!)</f>
        <v>#REF!</v>
      </c>
      <c r="R84" s="28" t="e">
        <f>IF('ORÇAMENTO LICITAÇÃO'!#REF!="","",'ORÇAMENTO LICITAÇÃO'!#REF!)</f>
        <v>#REF!</v>
      </c>
      <c r="S84" s="32" t="e">
        <f>IF('ORÇAMENTO LICITAÇÃO'!#REF!="","",'ORÇAMENTO LICITAÇÃO'!#REF!)</f>
        <v>#REF!</v>
      </c>
      <c r="T84" s="33" t="e">
        <f>IF('ORÇAMENTO LICITAÇÃO'!#REF!="","",'ORÇAMENTO LICITAÇÃO'!#REF!)</f>
        <v>#REF!</v>
      </c>
      <c r="U84" s="133"/>
      <c r="V84" s="107" t="e">
        <f>IF('ORÇAMENTO LICITAÇÃO'!#REF!="","",'ORÇAMENTO LICITAÇÃO'!#REF!)</f>
        <v>#REF!</v>
      </c>
      <c r="W84" s="134" t="e">
        <f>IF('ORÇAMENTO LICITAÇÃO'!#REF!="","",'ORÇAMENTO LICITAÇÃO'!#REF!)</f>
        <v>#REF!</v>
      </c>
      <c r="X84" s="31" t="e">
        <f>IF('ORÇAMENTO LICITAÇÃO'!#REF!="","",'ORÇAMENTO LICITAÇÃO'!#REF!)</f>
        <v>#REF!</v>
      </c>
      <c r="Y84" s="8" t="e">
        <f>IF('ORÇAMENTO LICITAÇÃO'!#REF!="","",'ORÇAMENTO LICITAÇÃO'!#REF!)</f>
        <v>#REF!</v>
      </c>
      <c r="Z84" s="8" t="e">
        <f>IF('ORÇAMENTO LICITAÇÃO'!#REF!="","",'ORÇAMENTO LICITAÇÃO'!#REF!)</f>
        <v>#REF!</v>
      </c>
      <c r="AA84" s="7" t="e">
        <f>IF('ORÇAMENTO LICITAÇÃO'!#REF!="","",'ORÇAMENTO LICITAÇÃO'!#REF!)</f>
        <v>#REF!</v>
      </c>
      <c r="AMZ84" s="3"/>
      <c r="ANA84" s="3"/>
      <c r="ANB84" s="3"/>
      <c r="ANC84" s="3"/>
      <c r="AND84" s="3"/>
      <c r="ANE84" s="3"/>
    </row>
    <row r="85" spans="1:32 1040:1045" x14ac:dyDescent="0.25">
      <c r="A85" t="e">
        <f>IF('ORÇAMENTO LICITAÇÃO'!#REF!="","",'ORÇAMENTO LICITAÇÃO'!#REF!)</f>
        <v>#REF!</v>
      </c>
      <c r="B85" t="e">
        <f>IF('ORÇAMENTO LICITAÇÃO'!#REF!="","",'ORÇAMENTO LICITAÇÃO'!#REF!)</f>
        <v>#REF!</v>
      </c>
      <c r="C85" t="e">
        <f>IF('ORÇAMENTO LICITAÇÃO'!#REF!="","",'ORÇAMENTO LICITAÇÃO'!#REF!)</f>
        <v>#REF!</v>
      </c>
      <c r="D85" t="e">
        <f>IF('ORÇAMENTO LICITAÇÃO'!#REF!="","",'ORÇAMENTO LICITAÇÃO'!#REF!)</f>
        <v>#REF!</v>
      </c>
      <c r="E85" t="e">
        <f>IF('ORÇAMENTO LICITAÇÃO'!#REF!="","",'ORÇAMENTO LICITAÇÃO'!#REF!)</f>
        <v>#REF!</v>
      </c>
      <c r="F85" t="e">
        <f>IF('ORÇAMENTO LICITAÇÃO'!#REF!="","",'ORÇAMENTO LICITAÇÃO'!#REF!)</f>
        <v>#REF!</v>
      </c>
      <c r="G85" t="e">
        <f>IF('ORÇAMENTO LICITAÇÃO'!#REF!="","",'ORÇAMENTO LICITAÇÃO'!#REF!)</f>
        <v>#REF!</v>
      </c>
      <c r="H85" t="e">
        <f>IF('ORÇAMENTO LICITAÇÃO'!#REF!="","",'ORÇAMENTO LICITAÇÃO'!#REF!)</f>
        <v>#REF!</v>
      </c>
      <c r="I85" t="e">
        <f>IF('ORÇAMENTO LICITAÇÃO'!#REF!="","",'ORÇAMENTO LICITAÇÃO'!#REF!)</f>
        <v>#REF!</v>
      </c>
      <c r="J85" t="e">
        <f>IF('ORÇAMENTO LICITAÇÃO'!#REF!="","",'ORÇAMENTO LICITAÇÃO'!#REF!)</f>
        <v>#REF!</v>
      </c>
      <c r="K85" t="e">
        <f>IF('ORÇAMENTO LICITAÇÃO'!#REF!="","",'ORÇAMENTO LICITAÇÃO'!#REF!)</f>
        <v>#REF!</v>
      </c>
      <c r="L85" s="77" t="e">
        <f>IF('ORÇAMENTO LICITAÇÃO'!#REF!="","",'ORÇAMENTO LICITAÇÃO'!#REF!)</f>
        <v>#REF!</v>
      </c>
      <c r="M85" s="12" t="e">
        <f>IF('ORÇAMENTO LICITAÇÃO'!#REF!="","",'ORÇAMENTO LICITAÇÃO'!#REF!)</f>
        <v>#REF!</v>
      </c>
      <c r="N85" s="12" t="e">
        <f>IF('ORÇAMENTO LICITAÇÃO'!#REF!="","",'ORÇAMENTO LICITAÇÃO'!#REF!)</f>
        <v>#REF!</v>
      </c>
      <c r="O85" s="27" t="e">
        <f>IF('ORÇAMENTO LICITAÇÃO'!#REF!="","",'ORÇAMENTO LICITAÇÃO'!#REF!)</f>
        <v>#REF!</v>
      </c>
      <c r="P85" s="32" t="e">
        <f>IF('ORÇAMENTO LICITAÇÃO'!#REF!="","",'ORÇAMENTO LICITAÇÃO'!#REF!)</f>
        <v>#REF!</v>
      </c>
      <c r="Q85" s="29" t="e">
        <f>IF('ORÇAMENTO LICITAÇÃO'!#REF!="","",'ORÇAMENTO LICITAÇÃO'!#REF!)</f>
        <v>#REF!</v>
      </c>
      <c r="R85" s="28" t="e">
        <f>IF('ORÇAMENTO LICITAÇÃO'!#REF!="","",'ORÇAMENTO LICITAÇÃO'!#REF!)</f>
        <v>#REF!</v>
      </c>
      <c r="S85" s="32" t="e">
        <f>IF('ORÇAMENTO LICITAÇÃO'!#REF!="","",'ORÇAMENTO LICITAÇÃO'!#REF!)</f>
        <v>#REF!</v>
      </c>
      <c r="T85" s="33" t="e">
        <f>IF('ORÇAMENTO LICITAÇÃO'!#REF!="","",'ORÇAMENTO LICITAÇÃO'!#REF!)</f>
        <v>#REF!</v>
      </c>
      <c r="U85" s="133"/>
      <c r="V85" s="107" t="e">
        <f>IF('ORÇAMENTO LICITAÇÃO'!#REF!="","",'ORÇAMENTO LICITAÇÃO'!#REF!)</f>
        <v>#REF!</v>
      </c>
      <c r="W85" s="134" t="e">
        <f>IF('ORÇAMENTO LICITAÇÃO'!#REF!="","",'ORÇAMENTO LICITAÇÃO'!#REF!)</f>
        <v>#REF!</v>
      </c>
      <c r="X85" s="31" t="e">
        <f>IF('ORÇAMENTO LICITAÇÃO'!#REF!="","",'ORÇAMENTO LICITAÇÃO'!#REF!)</f>
        <v>#REF!</v>
      </c>
      <c r="Y85" s="8" t="e">
        <f>IF('ORÇAMENTO LICITAÇÃO'!#REF!="","",'ORÇAMENTO LICITAÇÃO'!#REF!)</f>
        <v>#REF!</v>
      </c>
      <c r="Z85" s="8" t="e">
        <f>IF('ORÇAMENTO LICITAÇÃO'!#REF!="","",'ORÇAMENTO LICITAÇÃO'!#REF!)</f>
        <v>#REF!</v>
      </c>
      <c r="AA85" s="7" t="e">
        <f>IF('ORÇAMENTO LICITAÇÃO'!#REF!="","",'ORÇAMENTO LICITAÇÃO'!#REF!)</f>
        <v>#REF!</v>
      </c>
      <c r="AMZ85" s="3"/>
      <c r="ANA85" s="3"/>
      <c r="ANB85" s="3"/>
      <c r="ANC85" s="3"/>
      <c r="AND85" s="3"/>
      <c r="ANE85" s="3"/>
    </row>
    <row r="86" spans="1:32 1040:1045" x14ac:dyDescent="0.25">
      <c r="A86" t="e">
        <f>IF('ORÇAMENTO LICITAÇÃO'!#REF!="","",'ORÇAMENTO LICITAÇÃO'!#REF!)</f>
        <v>#REF!</v>
      </c>
      <c r="B86" t="e">
        <f>IF('ORÇAMENTO LICITAÇÃO'!#REF!="","",'ORÇAMENTO LICITAÇÃO'!#REF!)</f>
        <v>#REF!</v>
      </c>
      <c r="C86" t="e">
        <f>IF('ORÇAMENTO LICITAÇÃO'!#REF!="","",'ORÇAMENTO LICITAÇÃO'!#REF!)</f>
        <v>#REF!</v>
      </c>
      <c r="D86" t="e">
        <f>IF('ORÇAMENTO LICITAÇÃO'!#REF!="","",'ORÇAMENTO LICITAÇÃO'!#REF!)</f>
        <v>#REF!</v>
      </c>
      <c r="E86" t="e">
        <f>IF('ORÇAMENTO LICITAÇÃO'!#REF!="","",'ORÇAMENTO LICITAÇÃO'!#REF!)</f>
        <v>#REF!</v>
      </c>
      <c r="F86" t="e">
        <f>IF('ORÇAMENTO LICITAÇÃO'!#REF!="","",'ORÇAMENTO LICITAÇÃO'!#REF!)</f>
        <v>#REF!</v>
      </c>
      <c r="G86" t="e">
        <f>IF('ORÇAMENTO LICITAÇÃO'!#REF!="","",'ORÇAMENTO LICITAÇÃO'!#REF!)</f>
        <v>#REF!</v>
      </c>
      <c r="H86" t="e">
        <f>IF('ORÇAMENTO LICITAÇÃO'!#REF!="","",'ORÇAMENTO LICITAÇÃO'!#REF!)</f>
        <v>#REF!</v>
      </c>
      <c r="I86" t="e">
        <f>IF('ORÇAMENTO LICITAÇÃO'!#REF!="","",'ORÇAMENTO LICITAÇÃO'!#REF!)</f>
        <v>#REF!</v>
      </c>
      <c r="J86" t="e">
        <f>IF('ORÇAMENTO LICITAÇÃO'!#REF!="","",'ORÇAMENTO LICITAÇÃO'!#REF!)</f>
        <v>#REF!</v>
      </c>
      <c r="K86" t="e">
        <f>IF('ORÇAMENTO LICITAÇÃO'!#REF!="","",'ORÇAMENTO LICITAÇÃO'!#REF!)</f>
        <v>#REF!</v>
      </c>
      <c r="L86" s="77" t="e">
        <f>IF('ORÇAMENTO LICITAÇÃO'!#REF!="","",'ORÇAMENTO LICITAÇÃO'!#REF!)</f>
        <v>#REF!</v>
      </c>
      <c r="M86" s="12" t="e">
        <f>IF('ORÇAMENTO LICITAÇÃO'!#REF!="","",'ORÇAMENTO LICITAÇÃO'!#REF!)</f>
        <v>#REF!</v>
      </c>
      <c r="N86" s="12" t="e">
        <f>IF('ORÇAMENTO LICITAÇÃO'!#REF!="","",'ORÇAMENTO LICITAÇÃO'!#REF!)</f>
        <v>#REF!</v>
      </c>
      <c r="O86" s="27" t="e">
        <f>IF('ORÇAMENTO LICITAÇÃO'!#REF!="","",'ORÇAMENTO LICITAÇÃO'!#REF!)</f>
        <v>#REF!</v>
      </c>
      <c r="P86" s="32" t="e">
        <f>IF('ORÇAMENTO LICITAÇÃO'!#REF!="","",'ORÇAMENTO LICITAÇÃO'!#REF!)</f>
        <v>#REF!</v>
      </c>
      <c r="Q86" s="29" t="e">
        <f>IF('ORÇAMENTO LICITAÇÃO'!#REF!="","",'ORÇAMENTO LICITAÇÃO'!#REF!)</f>
        <v>#REF!</v>
      </c>
      <c r="R86" s="28" t="e">
        <f>IF('ORÇAMENTO LICITAÇÃO'!#REF!="","",'ORÇAMENTO LICITAÇÃO'!#REF!)</f>
        <v>#REF!</v>
      </c>
      <c r="S86" s="32" t="e">
        <f>IF('ORÇAMENTO LICITAÇÃO'!#REF!="","",'ORÇAMENTO LICITAÇÃO'!#REF!)</f>
        <v>#REF!</v>
      </c>
      <c r="T86" s="33" t="e">
        <f>IF('ORÇAMENTO LICITAÇÃO'!#REF!="","",'ORÇAMENTO LICITAÇÃO'!#REF!)</f>
        <v>#REF!</v>
      </c>
      <c r="U86" s="133"/>
      <c r="V86" s="107" t="e">
        <f>IF('ORÇAMENTO LICITAÇÃO'!#REF!="","",'ORÇAMENTO LICITAÇÃO'!#REF!)</f>
        <v>#REF!</v>
      </c>
      <c r="W86" s="134" t="e">
        <f>IF('ORÇAMENTO LICITAÇÃO'!#REF!="","",'ORÇAMENTO LICITAÇÃO'!#REF!)</f>
        <v>#REF!</v>
      </c>
      <c r="X86" s="31" t="e">
        <f>IF('ORÇAMENTO LICITAÇÃO'!#REF!="","",'ORÇAMENTO LICITAÇÃO'!#REF!)</f>
        <v>#REF!</v>
      </c>
      <c r="Y86" s="8" t="e">
        <f>IF('ORÇAMENTO LICITAÇÃO'!#REF!="","",'ORÇAMENTO LICITAÇÃO'!#REF!)</f>
        <v>#REF!</v>
      </c>
      <c r="Z86" s="8" t="e">
        <f>IF('ORÇAMENTO LICITAÇÃO'!#REF!="","",'ORÇAMENTO LICITAÇÃO'!#REF!)</f>
        <v>#REF!</v>
      </c>
      <c r="AA86" s="7" t="e">
        <f>IF('ORÇAMENTO LICITAÇÃO'!#REF!="","",'ORÇAMENTO LICITAÇÃO'!#REF!)</f>
        <v>#REF!</v>
      </c>
      <c r="AMZ86" s="3"/>
      <c r="ANA86" s="3"/>
      <c r="ANB86" s="3"/>
      <c r="ANC86" s="3"/>
      <c r="AND86" s="3"/>
      <c r="ANE86" s="3"/>
    </row>
    <row r="87" spans="1:32 1040:1045" x14ac:dyDescent="0.25">
      <c r="A87" t="e">
        <f>IF('ORÇAMENTO LICITAÇÃO'!#REF!="","",'ORÇAMENTO LICITAÇÃO'!#REF!)</f>
        <v>#REF!</v>
      </c>
      <c r="B87" t="e">
        <f>IF('ORÇAMENTO LICITAÇÃO'!#REF!="","",'ORÇAMENTO LICITAÇÃO'!#REF!)</f>
        <v>#REF!</v>
      </c>
      <c r="C87" t="e">
        <f>IF('ORÇAMENTO LICITAÇÃO'!#REF!="","",'ORÇAMENTO LICITAÇÃO'!#REF!)</f>
        <v>#REF!</v>
      </c>
      <c r="D87" t="e">
        <f>IF('ORÇAMENTO LICITAÇÃO'!#REF!="","",'ORÇAMENTO LICITAÇÃO'!#REF!)</f>
        <v>#REF!</v>
      </c>
      <c r="E87" t="e">
        <f>IF('ORÇAMENTO LICITAÇÃO'!#REF!="","",'ORÇAMENTO LICITAÇÃO'!#REF!)</f>
        <v>#REF!</v>
      </c>
      <c r="F87" t="e">
        <f>IF('ORÇAMENTO LICITAÇÃO'!#REF!="","",'ORÇAMENTO LICITAÇÃO'!#REF!)</f>
        <v>#REF!</v>
      </c>
      <c r="G87" t="e">
        <f>IF('ORÇAMENTO LICITAÇÃO'!#REF!="","",'ORÇAMENTO LICITAÇÃO'!#REF!)</f>
        <v>#REF!</v>
      </c>
      <c r="H87" t="e">
        <f>IF('ORÇAMENTO LICITAÇÃO'!#REF!="","",'ORÇAMENTO LICITAÇÃO'!#REF!)</f>
        <v>#REF!</v>
      </c>
      <c r="I87" t="e">
        <f>IF('ORÇAMENTO LICITAÇÃO'!#REF!="","",'ORÇAMENTO LICITAÇÃO'!#REF!)</f>
        <v>#REF!</v>
      </c>
      <c r="J87" t="e">
        <f>IF('ORÇAMENTO LICITAÇÃO'!#REF!="","",'ORÇAMENTO LICITAÇÃO'!#REF!)</f>
        <v>#REF!</v>
      </c>
      <c r="K87" t="e">
        <f>IF('ORÇAMENTO LICITAÇÃO'!#REF!="","",'ORÇAMENTO LICITAÇÃO'!#REF!)</f>
        <v>#REF!</v>
      </c>
      <c r="L87" s="77" t="e">
        <f>IF('ORÇAMENTO LICITAÇÃO'!#REF!="","",'ORÇAMENTO LICITAÇÃO'!#REF!)</f>
        <v>#REF!</v>
      </c>
      <c r="M87" s="12" t="e">
        <f>IF('ORÇAMENTO LICITAÇÃO'!#REF!="","",'ORÇAMENTO LICITAÇÃO'!#REF!)</f>
        <v>#REF!</v>
      </c>
      <c r="N87" s="12" t="e">
        <f>IF('ORÇAMENTO LICITAÇÃO'!#REF!="","",'ORÇAMENTO LICITAÇÃO'!#REF!)</f>
        <v>#REF!</v>
      </c>
      <c r="O87" s="27" t="e">
        <f>IF('ORÇAMENTO LICITAÇÃO'!#REF!="","",'ORÇAMENTO LICITAÇÃO'!#REF!)</f>
        <v>#REF!</v>
      </c>
      <c r="P87" s="32" t="e">
        <f>IF('ORÇAMENTO LICITAÇÃO'!#REF!="","",'ORÇAMENTO LICITAÇÃO'!#REF!)</f>
        <v>#REF!</v>
      </c>
      <c r="Q87" s="29" t="e">
        <f>IF('ORÇAMENTO LICITAÇÃO'!#REF!="","",'ORÇAMENTO LICITAÇÃO'!#REF!)</f>
        <v>#REF!</v>
      </c>
      <c r="R87" s="28" t="e">
        <f>IF('ORÇAMENTO LICITAÇÃO'!#REF!="","",'ORÇAMENTO LICITAÇÃO'!#REF!)</f>
        <v>#REF!</v>
      </c>
      <c r="S87" s="32" t="e">
        <f>IF('ORÇAMENTO LICITAÇÃO'!#REF!="","",'ORÇAMENTO LICITAÇÃO'!#REF!)</f>
        <v>#REF!</v>
      </c>
      <c r="T87" s="33" t="e">
        <f>IF('ORÇAMENTO LICITAÇÃO'!#REF!="","",'ORÇAMENTO LICITAÇÃO'!#REF!)</f>
        <v>#REF!</v>
      </c>
      <c r="U87" s="133"/>
      <c r="V87" s="107" t="e">
        <f>IF('ORÇAMENTO LICITAÇÃO'!#REF!="","",'ORÇAMENTO LICITAÇÃO'!#REF!)</f>
        <v>#REF!</v>
      </c>
      <c r="W87" s="134" t="e">
        <f>IF('ORÇAMENTO LICITAÇÃO'!#REF!="","",'ORÇAMENTO LICITAÇÃO'!#REF!)</f>
        <v>#REF!</v>
      </c>
      <c r="X87" s="31" t="e">
        <f>IF('ORÇAMENTO LICITAÇÃO'!#REF!="","",'ORÇAMENTO LICITAÇÃO'!#REF!)</f>
        <v>#REF!</v>
      </c>
      <c r="Y87" s="8" t="e">
        <f>IF('ORÇAMENTO LICITAÇÃO'!#REF!="","",'ORÇAMENTO LICITAÇÃO'!#REF!)</f>
        <v>#REF!</v>
      </c>
      <c r="Z87" s="8" t="e">
        <f>IF('ORÇAMENTO LICITAÇÃO'!#REF!="","",'ORÇAMENTO LICITAÇÃO'!#REF!)</f>
        <v>#REF!</v>
      </c>
      <c r="AA87" s="7" t="e">
        <f>IF('ORÇAMENTO LICITAÇÃO'!#REF!="","",'ORÇAMENTO LICITAÇÃO'!#REF!)</f>
        <v>#REF!</v>
      </c>
      <c r="AMZ87" s="3"/>
      <c r="ANA87" s="3"/>
      <c r="ANB87" s="3"/>
      <c r="ANC87" s="3"/>
      <c r="AND87" s="3"/>
      <c r="ANE87" s="3"/>
    </row>
    <row r="88" spans="1:32 1040:1045" ht="3" customHeight="1" x14ac:dyDescent="0.25">
      <c r="A88"/>
      <c r="B88"/>
      <c r="C88"/>
      <c r="D88"/>
      <c r="E88"/>
      <c r="F88"/>
      <c r="G88"/>
      <c r="H88"/>
      <c r="I88"/>
      <c r="J88"/>
      <c r="K88"/>
      <c r="L88" s="77"/>
      <c r="M88" s="12"/>
      <c r="N88" s="12"/>
      <c r="O88" s="27"/>
      <c r="P88" s="32"/>
      <c r="Q88" s="29"/>
      <c r="R88" s="28"/>
      <c r="S88" s="32"/>
      <c r="T88" s="33"/>
      <c r="U88" s="30"/>
      <c r="V88" s="79"/>
      <c r="W88" s="13"/>
      <c r="X88" s="31"/>
      <c r="Y88" s="8"/>
      <c r="Z88" s="8"/>
      <c r="AA88" s="7"/>
      <c r="AMZ88" s="3"/>
      <c r="ANA88" s="3"/>
      <c r="ANB88" s="3"/>
      <c r="ANC88" s="3"/>
      <c r="AND88" s="3"/>
      <c r="ANE88" s="3"/>
    </row>
    <row r="89" spans="1:32 1040:1045" ht="18.75" x14ac:dyDescent="0.25">
      <c r="A89">
        <v>-1</v>
      </c>
      <c r="B89"/>
      <c r="C89">
        <v>-1</v>
      </c>
      <c r="D89"/>
      <c r="E89">
        <v>0</v>
      </c>
      <c r="F89">
        <v>0</v>
      </c>
      <c r="G89">
        <v>0</v>
      </c>
      <c r="H89">
        <v>0</v>
      </c>
      <c r="I89">
        <v>0</v>
      </c>
      <c r="J89"/>
      <c r="K89"/>
      <c r="L89" s="77" t="s">
        <v>70</v>
      </c>
      <c r="M89" s="12" t="s">
        <v>6</v>
      </c>
      <c r="N89" s="12" t="s">
        <v>6</v>
      </c>
      <c r="O89" s="14" t="s">
        <v>6</v>
      </c>
      <c r="P89" s="15"/>
      <c r="Q89" s="16"/>
      <c r="R89" s="17"/>
      <c r="S89" s="18"/>
      <c r="T89" s="19" t="s">
        <v>5</v>
      </c>
      <c r="U89" s="20"/>
      <c r="V89" s="20"/>
      <c r="W89" s="20"/>
      <c r="X89" s="35">
        <f ca="1">SUMIF($M:$M,"NÍVEL 1",$X:$X)</f>
        <v>5238460.8399999989</v>
      </c>
      <c r="Y89" s="8"/>
      <c r="Z89" s="8"/>
      <c r="AMZ89" s="3"/>
      <c r="ANA89" s="3"/>
      <c r="ANB89" s="3"/>
      <c r="ANC89" s="3"/>
      <c r="AND89" s="3"/>
      <c r="ANE89" s="3"/>
    </row>
    <row r="90" spans="1:32 1040:1045" x14ac:dyDescent="0.25">
      <c r="F90"/>
      <c r="G90"/>
      <c r="H90"/>
      <c r="I90"/>
      <c r="J90"/>
      <c r="K90"/>
      <c r="L90"/>
      <c r="M90"/>
      <c r="N90"/>
      <c r="O90"/>
      <c r="P90"/>
    </row>
    <row r="91" spans="1:32 1040:1045" x14ac:dyDescent="0.25">
      <c r="F91"/>
      <c r="G91"/>
      <c r="H91"/>
      <c r="I91"/>
      <c r="J91"/>
      <c r="K91"/>
      <c r="L91"/>
      <c r="M91"/>
      <c r="N91"/>
      <c r="O91"/>
      <c r="P91"/>
    </row>
    <row r="92" spans="1:32 1040:1045" ht="30" x14ac:dyDescent="0.25">
      <c r="A92" s="6" t="s">
        <v>72</v>
      </c>
      <c r="C92" s="3"/>
      <c r="F92"/>
      <c r="G92"/>
      <c r="H92"/>
      <c r="I92"/>
      <c r="J92"/>
      <c r="K92"/>
      <c r="L92"/>
      <c r="M92"/>
      <c r="N92"/>
      <c r="O92"/>
      <c r="P92"/>
      <c r="T92" s="275"/>
      <c r="U92" s="275"/>
      <c r="V92" s="275"/>
      <c r="W92" s="275"/>
      <c r="X92" s="275"/>
      <c r="Y92" s="275"/>
      <c r="Z92" s="275"/>
      <c r="AA92" s="275"/>
      <c r="AB92" s="275"/>
      <c r="AC92" s="22"/>
      <c r="AD92" s="23"/>
      <c r="AE92" s="23"/>
      <c r="AF92" s="1"/>
    </row>
    <row r="93" spans="1:32 1040:1045" x14ac:dyDescent="0.25">
      <c r="A93" s="4">
        <v>0</v>
      </c>
      <c r="C93" s="4" t="s">
        <v>52</v>
      </c>
      <c r="F93"/>
      <c r="G93"/>
      <c r="H93"/>
      <c r="I93"/>
      <c r="J93"/>
      <c r="K93"/>
      <c r="L93"/>
      <c r="M93"/>
      <c r="N93"/>
      <c r="O93"/>
      <c r="P93"/>
      <c r="T93" s="204"/>
      <c r="U93" s="204"/>
      <c r="V93" s="204"/>
      <c r="W93" s="204"/>
      <c r="X93" s="204"/>
      <c r="Y93" s="1"/>
      <c r="Z93" s="2"/>
      <c r="AA93" s="2"/>
      <c r="AB93" s="2"/>
      <c r="AC93" s="23"/>
      <c r="AD93" s="23"/>
      <c r="AE93" s="23"/>
      <c r="AF93" s="1"/>
    </row>
    <row r="94" spans="1:32 1040:1045" ht="15.75" x14ac:dyDescent="0.25">
      <c r="A94" s="4">
        <f>C94</f>
        <v>1</v>
      </c>
      <c r="C94" s="4">
        <f t="shared" ref="C94:C123" si="0">ROW()-ROW($C$93)</f>
        <v>1</v>
      </c>
      <c r="D94" s="4" t="e">
        <f ca="1">_xlfn.XLOOKUP(C94,O:O,R:R)</f>
        <v>#N/A</v>
      </c>
      <c r="F94"/>
      <c r="G94"/>
      <c r="H94"/>
      <c r="I94"/>
      <c r="J94"/>
      <c r="K94"/>
      <c r="L94"/>
      <c r="M94"/>
      <c r="N94"/>
      <c r="O94"/>
      <c r="P94"/>
      <c r="T94" s="3"/>
      <c r="U94" s="3"/>
      <c r="V94" s="3"/>
      <c r="W94" s="205"/>
      <c r="X94" s="205"/>
      <c r="Y94" s="21"/>
      <c r="Z94" s="206"/>
      <c r="AA94" s="206"/>
      <c r="AB94" s="24"/>
      <c r="AC94" s="23"/>
      <c r="AD94" s="23"/>
      <c r="AE94" s="23"/>
    </row>
    <row r="95" spans="1:32 1040:1045" x14ac:dyDescent="0.25">
      <c r="A95" s="4">
        <f t="shared" ref="A95:A123" si="1">C95</f>
        <v>2</v>
      </c>
      <c r="C95" s="4">
        <f t="shared" si="0"/>
        <v>2</v>
      </c>
      <c r="F95"/>
      <c r="G95"/>
      <c r="H95"/>
      <c r="I95"/>
      <c r="J95"/>
      <c r="K95"/>
      <c r="L95"/>
      <c r="M95"/>
      <c r="N95"/>
      <c r="O95"/>
      <c r="P95"/>
      <c r="T95" s="204"/>
      <c r="U95" s="204"/>
      <c r="V95" s="204"/>
      <c r="W95" s="204"/>
      <c r="X95" s="204"/>
      <c r="Y95" s="23"/>
      <c r="AC95" s="23"/>
      <c r="AD95" s="23"/>
      <c r="AE95" s="23"/>
    </row>
    <row r="96" spans="1:32 1040:1045" x14ac:dyDescent="0.25">
      <c r="A96" s="4">
        <f t="shared" si="1"/>
        <v>3</v>
      </c>
      <c r="C96" s="4">
        <f t="shared" si="0"/>
        <v>3</v>
      </c>
      <c r="F96"/>
      <c r="G96"/>
      <c r="H96"/>
      <c r="I96"/>
      <c r="J96"/>
      <c r="K96"/>
      <c r="L96"/>
      <c r="M96"/>
      <c r="N96"/>
      <c r="O96"/>
      <c r="P96"/>
      <c r="T96" s="204"/>
      <c r="U96" s="204"/>
      <c r="V96" s="204"/>
      <c r="W96" s="204"/>
      <c r="X96" s="204"/>
      <c r="Y96" s="23"/>
      <c r="AC96" s="23"/>
      <c r="AD96" s="23"/>
      <c r="AE96" s="23"/>
      <c r="AF96" s="23"/>
    </row>
    <row r="97" spans="1:32" x14ac:dyDescent="0.25">
      <c r="A97" s="4">
        <f t="shared" si="1"/>
        <v>4</v>
      </c>
      <c r="C97" s="4">
        <f t="shared" si="0"/>
        <v>4</v>
      </c>
      <c r="F97"/>
      <c r="G97"/>
      <c r="H97"/>
      <c r="I97"/>
      <c r="J97"/>
      <c r="K97"/>
      <c r="L97"/>
      <c r="M97"/>
      <c r="N97"/>
      <c r="O97"/>
      <c r="P97"/>
      <c r="U97" s="204"/>
      <c r="V97" s="204"/>
      <c r="W97" s="204"/>
      <c r="X97" s="204"/>
      <c r="Y97" s="204"/>
      <c r="Z97" s="204"/>
      <c r="AA97" s="204"/>
      <c r="AB97" s="204"/>
      <c r="AC97" s="204"/>
      <c r="AD97" s="204"/>
      <c r="AE97" s="204"/>
      <c r="AF97" s="204"/>
    </row>
    <row r="98" spans="1:32" x14ac:dyDescent="0.25">
      <c r="A98" s="4">
        <f t="shared" si="1"/>
        <v>5</v>
      </c>
      <c r="C98" s="4">
        <f t="shared" si="0"/>
        <v>5</v>
      </c>
      <c r="F98"/>
      <c r="G98"/>
      <c r="H98"/>
      <c r="I98"/>
      <c r="J98"/>
      <c r="K98"/>
      <c r="L98"/>
      <c r="M98"/>
      <c r="N98"/>
      <c r="O98"/>
      <c r="P98"/>
      <c r="U98" s="204"/>
      <c r="V98" s="204"/>
      <c r="W98" s="204"/>
      <c r="X98" s="204"/>
      <c r="Y98" s="204"/>
      <c r="Z98" s="204"/>
      <c r="AA98" s="204"/>
      <c r="AB98" s="204"/>
      <c r="AC98" s="204"/>
      <c r="AD98" s="204"/>
      <c r="AE98" s="204"/>
      <c r="AF98" s="204"/>
    </row>
    <row r="99" spans="1:32" x14ac:dyDescent="0.25">
      <c r="A99" s="4">
        <f t="shared" si="1"/>
        <v>6</v>
      </c>
      <c r="C99" s="4">
        <f t="shared" si="0"/>
        <v>6</v>
      </c>
      <c r="F99"/>
      <c r="G99"/>
      <c r="H99"/>
      <c r="I99"/>
      <c r="J99"/>
      <c r="K99"/>
      <c r="L99"/>
      <c r="M99"/>
      <c r="N99"/>
      <c r="O99"/>
      <c r="P99"/>
      <c r="U99" s="204"/>
      <c r="V99" s="204"/>
      <c r="W99" s="204"/>
      <c r="X99" s="204"/>
      <c r="Y99" s="204"/>
      <c r="Z99" s="204"/>
      <c r="AA99" s="204"/>
      <c r="AB99" s="204"/>
      <c r="AC99" s="204"/>
      <c r="AD99" s="204"/>
      <c r="AE99" s="204"/>
      <c r="AF99" s="204"/>
    </row>
    <row r="100" spans="1:32" x14ac:dyDescent="0.25">
      <c r="A100" s="4">
        <f t="shared" si="1"/>
        <v>7</v>
      </c>
      <c r="C100" s="4">
        <f t="shared" si="0"/>
        <v>7</v>
      </c>
      <c r="F100"/>
      <c r="G100"/>
      <c r="H100"/>
      <c r="I100"/>
      <c r="J100"/>
      <c r="K100"/>
      <c r="L100"/>
      <c r="M100"/>
      <c r="N100"/>
      <c r="O100"/>
      <c r="P100"/>
    </row>
    <row r="101" spans="1:32" x14ac:dyDescent="0.25">
      <c r="A101" s="4">
        <f t="shared" si="1"/>
        <v>8</v>
      </c>
      <c r="C101" s="4">
        <f t="shared" si="0"/>
        <v>8</v>
      </c>
      <c r="F101"/>
      <c r="G101"/>
      <c r="H101"/>
      <c r="I101"/>
      <c r="J101"/>
      <c r="K101"/>
      <c r="L101"/>
      <c r="M101"/>
      <c r="N101"/>
      <c r="O101"/>
      <c r="P101"/>
    </row>
    <row r="102" spans="1:32" x14ac:dyDescent="0.25">
      <c r="A102" s="4">
        <f t="shared" si="1"/>
        <v>9</v>
      </c>
      <c r="C102" s="4">
        <f t="shared" si="0"/>
        <v>9</v>
      </c>
      <c r="F102"/>
      <c r="G102"/>
      <c r="H102"/>
      <c r="I102"/>
      <c r="J102"/>
      <c r="K102"/>
      <c r="L102"/>
      <c r="M102"/>
      <c r="N102"/>
      <c r="O102"/>
      <c r="P102"/>
    </row>
    <row r="103" spans="1:32" x14ac:dyDescent="0.25">
      <c r="A103" s="4">
        <f t="shared" si="1"/>
        <v>10</v>
      </c>
      <c r="C103" s="4">
        <f t="shared" si="0"/>
        <v>10</v>
      </c>
      <c r="F103"/>
      <c r="G103"/>
      <c r="H103"/>
      <c r="I103"/>
      <c r="J103"/>
      <c r="K103"/>
      <c r="L103"/>
      <c r="M103"/>
      <c r="N103"/>
      <c r="O103"/>
      <c r="P103"/>
    </row>
    <row r="104" spans="1:32" x14ac:dyDescent="0.25">
      <c r="A104" s="4">
        <f t="shared" si="1"/>
        <v>11</v>
      </c>
      <c r="C104" s="4">
        <f t="shared" si="0"/>
        <v>11</v>
      </c>
      <c r="F104"/>
      <c r="G104"/>
      <c r="H104"/>
      <c r="I104"/>
      <c r="J104"/>
      <c r="K104"/>
      <c r="L104"/>
      <c r="M104"/>
      <c r="N104"/>
      <c r="O104"/>
      <c r="P104"/>
    </row>
    <row r="105" spans="1:32" x14ac:dyDescent="0.25">
      <c r="A105" s="4">
        <f t="shared" si="1"/>
        <v>12</v>
      </c>
      <c r="C105" s="4">
        <f t="shared" si="0"/>
        <v>12</v>
      </c>
      <c r="F105"/>
      <c r="G105"/>
      <c r="H105"/>
      <c r="I105"/>
      <c r="J105"/>
      <c r="K105"/>
      <c r="L105"/>
      <c r="M105"/>
      <c r="N105"/>
      <c r="O105"/>
      <c r="P105"/>
    </row>
    <row r="106" spans="1:32" x14ac:dyDescent="0.25">
      <c r="A106" s="4">
        <f t="shared" si="1"/>
        <v>13</v>
      </c>
      <c r="C106" s="4">
        <f t="shared" si="0"/>
        <v>13</v>
      </c>
      <c r="F106"/>
      <c r="G106"/>
      <c r="H106"/>
      <c r="I106"/>
      <c r="J106"/>
      <c r="K106"/>
      <c r="L106"/>
      <c r="M106"/>
      <c r="N106"/>
      <c r="O106"/>
      <c r="P106"/>
    </row>
    <row r="107" spans="1:32" x14ac:dyDescent="0.25">
      <c r="A107" s="4">
        <f t="shared" si="1"/>
        <v>14</v>
      </c>
      <c r="C107" s="4">
        <f t="shared" si="0"/>
        <v>14</v>
      </c>
      <c r="F107"/>
      <c r="G107"/>
      <c r="H107"/>
      <c r="I107"/>
      <c r="J107"/>
      <c r="K107"/>
      <c r="L107"/>
      <c r="M107"/>
      <c r="N107"/>
      <c r="O107"/>
      <c r="P107"/>
    </row>
    <row r="108" spans="1:32" x14ac:dyDescent="0.25">
      <c r="A108" s="4">
        <f t="shared" si="1"/>
        <v>15</v>
      </c>
      <c r="C108" s="4">
        <f t="shared" si="0"/>
        <v>15</v>
      </c>
      <c r="F108"/>
      <c r="G108"/>
      <c r="H108"/>
      <c r="I108"/>
      <c r="J108"/>
      <c r="K108"/>
      <c r="L108"/>
      <c r="M108"/>
      <c r="N108"/>
      <c r="O108"/>
      <c r="P108"/>
    </row>
    <row r="109" spans="1:32" x14ac:dyDescent="0.25">
      <c r="A109" s="4">
        <f t="shared" si="1"/>
        <v>16</v>
      </c>
      <c r="C109" s="4">
        <f t="shared" si="0"/>
        <v>16</v>
      </c>
      <c r="F109"/>
      <c r="G109"/>
      <c r="H109"/>
      <c r="I109"/>
      <c r="J109"/>
      <c r="K109"/>
      <c r="L109"/>
      <c r="M109"/>
      <c r="N109"/>
      <c r="O109"/>
      <c r="P109"/>
    </row>
    <row r="110" spans="1:32" x14ac:dyDescent="0.25">
      <c r="A110" s="4">
        <f t="shared" si="1"/>
        <v>17</v>
      </c>
      <c r="C110" s="4">
        <f t="shared" si="0"/>
        <v>17</v>
      </c>
      <c r="F110"/>
      <c r="G110"/>
      <c r="H110"/>
      <c r="I110"/>
      <c r="J110"/>
      <c r="K110"/>
      <c r="L110"/>
      <c r="M110"/>
      <c r="N110"/>
      <c r="O110"/>
      <c r="P110"/>
    </row>
    <row r="111" spans="1:32" x14ac:dyDescent="0.25">
      <c r="A111" s="4">
        <f t="shared" si="1"/>
        <v>18</v>
      </c>
      <c r="C111" s="4">
        <f t="shared" si="0"/>
        <v>18</v>
      </c>
      <c r="F111"/>
      <c r="G111"/>
      <c r="H111"/>
      <c r="I111"/>
      <c r="J111"/>
      <c r="K111"/>
      <c r="L111"/>
      <c r="M111"/>
      <c r="N111"/>
      <c r="O111"/>
      <c r="P111"/>
    </row>
    <row r="112" spans="1:32" x14ac:dyDescent="0.25">
      <c r="A112" s="4">
        <f t="shared" si="1"/>
        <v>19</v>
      </c>
      <c r="C112" s="4">
        <f t="shared" si="0"/>
        <v>19</v>
      </c>
      <c r="F112"/>
      <c r="G112"/>
      <c r="H112"/>
      <c r="I112"/>
      <c r="J112"/>
      <c r="K112"/>
      <c r="L112"/>
      <c r="M112"/>
      <c r="N112"/>
      <c r="O112"/>
      <c r="P112"/>
    </row>
    <row r="113" spans="1:16" x14ac:dyDescent="0.25">
      <c r="A113" s="4">
        <f t="shared" si="1"/>
        <v>20</v>
      </c>
      <c r="C113" s="4">
        <f t="shared" si="0"/>
        <v>20</v>
      </c>
      <c r="F113"/>
      <c r="G113"/>
      <c r="H113"/>
      <c r="I113"/>
      <c r="J113"/>
      <c r="K113"/>
      <c r="L113"/>
      <c r="M113"/>
      <c r="N113"/>
      <c r="O113"/>
      <c r="P113"/>
    </row>
    <row r="114" spans="1:16" x14ac:dyDescent="0.25">
      <c r="A114" s="4">
        <f t="shared" si="1"/>
        <v>21</v>
      </c>
      <c r="C114" s="4">
        <f t="shared" si="0"/>
        <v>21</v>
      </c>
      <c r="F114"/>
      <c r="G114"/>
      <c r="H114"/>
      <c r="I114"/>
      <c r="J114"/>
      <c r="K114"/>
      <c r="L114"/>
      <c r="M114"/>
      <c r="N114"/>
      <c r="O114"/>
      <c r="P114"/>
    </row>
    <row r="115" spans="1:16" x14ac:dyDescent="0.25">
      <c r="A115" s="4">
        <f t="shared" si="1"/>
        <v>22</v>
      </c>
      <c r="C115" s="4">
        <f t="shared" si="0"/>
        <v>22</v>
      </c>
      <c r="F115"/>
      <c r="G115"/>
      <c r="H115"/>
      <c r="I115"/>
      <c r="J115"/>
      <c r="K115"/>
      <c r="L115"/>
      <c r="M115"/>
      <c r="N115"/>
      <c r="O115"/>
      <c r="P115"/>
    </row>
    <row r="116" spans="1:16" x14ac:dyDescent="0.25">
      <c r="A116" s="4">
        <f t="shared" si="1"/>
        <v>23</v>
      </c>
      <c r="C116" s="4">
        <f t="shared" si="0"/>
        <v>23</v>
      </c>
      <c r="F116"/>
      <c r="G116"/>
      <c r="H116"/>
      <c r="I116"/>
      <c r="J116"/>
      <c r="K116"/>
      <c r="L116"/>
      <c r="M116"/>
      <c r="N116"/>
      <c r="O116"/>
      <c r="P116"/>
    </row>
    <row r="117" spans="1:16" x14ac:dyDescent="0.25">
      <c r="A117" s="4">
        <f t="shared" si="1"/>
        <v>24</v>
      </c>
      <c r="C117" s="4">
        <f t="shared" si="0"/>
        <v>24</v>
      </c>
      <c r="F117"/>
      <c r="G117"/>
      <c r="H117"/>
      <c r="I117"/>
      <c r="J117"/>
      <c r="K117"/>
      <c r="L117"/>
      <c r="M117"/>
      <c r="N117"/>
      <c r="O117"/>
      <c r="P117"/>
    </row>
    <row r="118" spans="1:16" x14ac:dyDescent="0.25">
      <c r="A118" s="4">
        <f t="shared" si="1"/>
        <v>25</v>
      </c>
      <c r="C118" s="4">
        <f t="shared" si="0"/>
        <v>25</v>
      </c>
      <c r="F118"/>
      <c r="G118"/>
      <c r="H118"/>
      <c r="I118"/>
      <c r="J118"/>
      <c r="K118"/>
      <c r="L118"/>
      <c r="M118"/>
      <c r="N118"/>
      <c r="O118"/>
      <c r="P118"/>
    </row>
    <row r="119" spans="1:16" x14ac:dyDescent="0.25">
      <c r="A119" s="4">
        <f t="shared" si="1"/>
        <v>26</v>
      </c>
      <c r="C119" s="4">
        <f t="shared" si="0"/>
        <v>26</v>
      </c>
      <c r="F119"/>
      <c r="G119"/>
      <c r="H119"/>
      <c r="I119"/>
      <c r="J119"/>
      <c r="K119"/>
      <c r="L119"/>
      <c r="M119"/>
      <c r="N119"/>
      <c r="O119"/>
      <c r="P119"/>
    </row>
    <row r="120" spans="1:16" x14ac:dyDescent="0.25">
      <c r="A120" s="4">
        <f t="shared" si="1"/>
        <v>27</v>
      </c>
      <c r="C120" s="4">
        <f t="shared" si="0"/>
        <v>27</v>
      </c>
      <c r="F120"/>
      <c r="G120"/>
      <c r="H120"/>
      <c r="I120"/>
      <c r="J120"/>
      <c r="K120"/>
      <c r="L120"/>
      <c r="M120"/>
      <c r="N120"/>
      <c r="O120"/>
      <c r="P120"/>
    </row>
    <row r="121" spans="1:16" x14ac:dyDescent="0.25">
      <c r="A121" s="4">
        <f t="shared" si="1"/>
        <v>28</v>
      </c>
      <c r="C121" s="4">
        <f t="shared" si="0"/>
        <v>28</v>
      </c>
      <c r="F121"/>
      <c r="G121"/>
      <c r="H121"/>
      <c r="I121"/>
      <c r="J121"/>
      <c r="K121"/>
      <c r="L121"/>
      <c r="M121"/>
      <c r="N121"/>
      <c r="O121"/>
      <c r="P121"/>
    </row>
    <row r="122" spans="1:16" x14ac:dyDescent="0.25">
      <c r="A122" s="4">
        <f t="shared" si="1"/>
        <v>29</v>
      </c>
      <c r="C122" s="4">
        <f t="shared" si="0"/>
        <v>29</v>
      </c>
      <c r="F122"/>
      <c r="G122"/>
      <c r="H122"/>
      <c r="I122"/>
      <c r="J122"/>
      <c r="K122"/>
      <c r="L122"/>
      <c r="M122"/>
      <c r="N122"/>
      <c r="O122"/>
      <c r="P122"/>
    </row>
    <row r="123" spans="1:16" x14ac:dyDescent="0.25">
      <c r="A123" s="4">
        <f t="shared" si="1"/>
        <v>30</v>
      </c>
      <c r="C123" s="4">
        <f t="shared" si="0"/>
        <v>30</v>
      </c>
      <c r="F123"/>
      <c r="G123"/>
      <c r="H123"/>
      <c r="I123"/>
      <c r="J123"/>
      <c r="K123"/>
      <c r="L123"/>
      <c r="M123"/>
      <c r="N123"/>
      <c r="O123"/>
      <c r="P123"/>
    </row>
    <row r="124" spans="1:16" x14ac:dyDescent="0.25">
      <c r="F124"/>
      <c r="G124"/>
      <c r="H124"/>
      <c r="I124"/>
      <c r="J124"/>
      <c r="K124"/>
      <c r="L124"/>
      <c r="M124"/>
      <c r="N124"/>
      <c r="O124"/>
      <c r="P124"/>
    </row>
    <row r="125" spans="1:16" x14ac:dyDescent="0.25">
      <c r="F125"/>
      <c r="G125"/>
      <c r="H125"/>
      <c r="I125"/>
      <c r="J125"/>
      <c r="K125"/>
      <c r="L125"/>
      <c r="M125"/>
      <c r="N125"/>
      <c r="O125"/>
      <c r="P125"/>
    </row>
    <row r="126" spans="1:16" x14ac:dyDescent="0.25">
      <c r="F126"/>
      <c r="G126"/>
      <c r="H126"/>
      <c r="I126"/>
      <c r="J126"/>
      <c r="K126"/>
      <c r="L126"/>
      <c r="M126"/>
      <c r="N126"/>
      <c r="O126"/>
      <c r="P126"/>
    </row>
    <row r="127" spans="1:16" x14ac:dyDescent="0.25">
      <c r="F127"/>
      <c r="G127"/>
      <c r="H127"/>
      <c r="I127"/>
      <c r="J127"/>
      <c r="K127"/>
      <c r="L127"/>
      <c r="M127"/>
      <c r="N127"/>
      <c r="O127"/>
      <c r="P127"/>
    </row>
    <row r="128" spans="1:16" x14ac:dyDescent="0.25">
      <c r="F128"/>
      <c r="G128"/>
      <c r="H128"/>
      <c r="I128"/>
      <c r="J128"/>
      <c r="K128"/>
      <c r="L128"/>
      <c r="M128"/>
      <c r="N128"/>
      <c r="O128"/>
      <c r="P128"/>
    </row>
    <row r="129" spans="6:16" x14ac:dyDescent="0.25">
      <c r="F129"/>
      <c r="G129"/>
      <c r="H129"/>
      <c r="I129"/>
      <c r="J129"/>
      <c r="K129"/>
      <c r="L129"/>
      <c r="M129"/>
      <c r="N129"/>
      <c r="O129"/>
      <c r="P129"/>
    </row>
    <row r="130" spans="6:16" x14ac:dyDescent="0.25">
      <c r="F130"/>
      <c r="G130"/>
      <c r="H130"/>
      <c r="I130"/>
      <c r="J130"/>
      <c r="K130"/>
      <c r="L130"/>
      <c r="M130"/>
      <c r="N130"/>
      <c r="O130"/>
      <c r="P130"/>
    </row>
    <row r="131" spans="6:16" x14ac:dyDescent="0.25">
      <c r="F131"/>
      <c r="G131"/>
      <c r="H131"/>
      <c r="I131"/>
      <c r="J131"/>
      <c r="K131"/>
      <c r="L131"/>
      <c r="M131"/>
      <c r="N131"/>
      <c r="O131"/>
      <c r="P131"/>
    </row>
    <row r="132" spans="6:16" x14ac:dyDescent="0.25">
      <c r="F132"/>
      <c r="G132"/>
      <c r="H132"/>
      <c r="I132"/>
      <c r="J132"/>
      <c r="K132"/>
      <c r="L132"/>
      <c r="M132"/>
      <c r="N132"/>
      <c r="O132"/>
      <c r="P132"/>
    </row>
    <row r="133" spans="6:16" x14ac:dyDescent="0.25">
      <c r="F133"/>
      <c r="G133"/>
      <c r="H133"/>
      <c r="I133"/>
      <c r="J133"/>
      <c r="K133"/>
      <c r="L133"/>
      <c r="M133"/>
      <c r="N133"/>
      <c r="O133"/>
      <c r="P133"/>
    </row>
    <row r="134" spans="6:16" x14ac:dyDescent="0.25">
      <c r="F134"/>
      <c r="G134"/>
      <c r="H134"/>
      <c r="I134"/>
      <c r="J134"/>
      <c r="K134"/>
      <c r="L134"/>
      <c r="M134"/>
      <c r="N134"/>
      <c r="O134"/>
      <c r="P134"/>
    </row>
    <row r="135" spans="6:16" x14ac:dyDescent="0.25">
      <c r="F135"/>
      <c r="G135"/>
      <c r="H135"/>
      <c r="I135"/>
      <c r="J135"/>
      <c r="K135"/>
      <c r="L135"/>
      <c r="M135"/>
      <c r="N135"/>
      <c r="O135"/>
      <c r="P135"/>
    </row>
    <row r="136" spans="6:16" x14ac:dyDescent="0.25">
      <c r="F136"/>
      <c r="G136"/>
      <c r="H136"/>
      <c r="I136"/>
      <c r="J136"/>
      <c r="K136"/>
      <c r="L136"/>
      <c r="M136"/>
      <c r="N136"/>
      <c r="O136"/>
      <c r="P136"/>
    </row>
    <row r="137" spans="6:16" x14ac:dyDescent="0.25">
      <c r="F137"/>
      <c r="G137"/>
      <c r="H137"/>
      <c r="I137"/>
      <c r="J137"/>
      <c r="K137"/>
      <c r="L137"/>
      <c r="M137"/>
      <c r="N137"/>
      <c r="O137"/>
      <c r="P137"/>
    </row>
    <row r="138" spans="6:16" x14ac:dyDescent="0.25">
      <c r="F138"/>
      <c r="G138"/>
      <c r="H138"/>
      <c r="I138"/>
      <c r="J138"/>
      <c r="K138"/>
      <c r="L138"/>
      <c r="M138"/>
      <c r="N138"/>
      <c r="O138"/>
      <c r="P138"/>
    </row>
    <row r="139" spans="6:16" x14ac:dyDescent="0.25">
      <c r="F139"/>
      <c r="G139"/>
      <c r="H139"/>
      <c r="I139"/>
      <c r="J139"/>
      <c r="K139"/>
      <c r="L139"/>
      <c r="M139"/>
      <c r="N139"/>
      <c r="O139"/>
      <c r="P139"/>
    </row>
    <row r="140" spans="6:16" x14ac:dyDescent="0.25">
      <c r="F140"/>
      <c r="G140"/>
      <c r="H140"/>
      <c r="I140"/>
      <c r="J140"/>
      <c r="K140"/>
      <c r="L140"/>
      <c r="M140"/>
      <c r="N140"/>
      <c r="O140"/>
      <c r="P140"/>
    </row>
    <row r="141" spans="6:16" x14ac:dyDescent="0.25">
      <c r="F141"/>
      <c r="G141"/>
      <c r="H141"/>
      <c r="I141"/>
      <c r="J141"/>
      <c r="K141"/>
      <c r="L141"/>
      <c r="M141"/>
      <c r="N141"/>
      <c r="O141"/>
      <c r="P141"/>
    </row>
    <row r="142" spans="6:16" x14ac:dyDescent="0.25">
      <c r="F142"/>
      <c r="G142"/>
      <c r="H142"/>
      <c r="I142"/>
      <c r="J142"/>
      <c r="K142"/>
      <c r="L142"/>
      <c r="M142"/>
      <c r="N142"/>
      <c r="O142"/>
      <c r="P142"/>
    </row>
    <row r="143" spans="6:16" x14ac:dyDescent="0.25">
      <c r="F143"/>
      <c r="G143"/>
      <c r="H143"/>
      <c r="I143"/>
      <c r="J143"/>
      <c r="K143"/>
      <c r="L143"/>
      <c r="M143"/>
      <c r="N143"/>
      <c r="O143"/>
      <c r="P143"/>
    </row>
    <row r="144" spans="6:16" x14ac:dyDescent="0.25">
      <c r="F144"/>
      <c r="G144"/>
      <c r="H144"/>
      <c r="I144"/>
      <c r="J144"/>
      <c r="K144"/>
      <c r="L144"/>
      <c r="M144"/>
      <c r="N144"/>
      <c r="O144"/>
      <c r="P144"/>
    </row>
    <row r="145" spans="6:16" x14ac:dyDescent="0.25">
      <c r="F145"/>
      <c r="G145"/>
      <c r="H145"/>
      <c r="I145"/>
      <c r="J145"/>
      <c r="K145"/>
      <c r="L145"/>
      <c r="M145"/>
      <c r="N145"/>
      <c r="O145"/>
      <c r="P145"/>
    </row>
    <row r="146" spans="6:16" x14ac:dyDescent="0.25">
      <c r="F146"/>
      <c r="G146"/>
      <c r="H146"/>
      <c r="I146"/>
      <c r="J146"/>
      <c r="K146"/>
      <c r="L146"/>
      <c r="M146"/>
      <c r="N146"/>
      <c r="O146"/>
      <c r="P146"/>
    </row>
    <row r="147" spans="6:16" x14ac:dyDescent="0.25">
      <c r="F147"/>
      <c r="G147"/>
      <c r="H147"/>
      <c r="I147"/>
      <c r="J147"/>
      <c r="K147"/>
      <c r="L147"/>
      <c r="M147"/>
      <c r="N147"/>
      <c r="O147"/>
      <c r="P147"/>
    </row>
    <row r="148" spans="6:16" x14ac:dyDescent="0.25">
      <c r="F148"/>
      <c r="G148"/>
      <c r="H148"/>
      <c r="I148"/>
      <c r="J148"/>
      <c r="K148"/>
      <c r="L148"/>
      <c r="M148"/>
      <c r="N148"/>
      <c r="O148"/>
      <c r="P148"/>
    </row>
    <row r="149" spans="6:16" x14ac:dyDescent="0.25">
      <c r="F149"/>
      <c r="G149"/>
      <c r="H149"/>
      <c r="I149"/>
      <c r="J149"/>
      <c r="K149"/>
      <c r="L149"/>
      <c r="M149"/>
      <c r="N149"/>
      <c r="O149"/>
      <c r="P149"/>
    </row>
    <row r="150" spans="6:16" x14ac:dyDescent="0.25">
      <c r="F150"/>
      <c r="G150"/>
      <c r="H150"/>
      <c r="I150"/>
      <c r="J150"/>
      <c r="K150"/>
      <c r="L150"/>
      <c r="M150"/>
      <c r="N150"/>
      <c r="O150"/>
      <c r="P150"/>
    </row>
    <row r="151" spans="6:16" x14ac:dyDescent="0.25">
      <c r="F151"/>
      <c r="G151"/>
      <c r="H151"/>
      <c r="I151"/>
      <c r="J151"/>
      <c r="K151"/>
      <c r="L151"/>
      <c r="M151"/>
      <c r="N151"/>
      <c r="O151"/>
      <c r="P151"/>
    </row>
    <row r="152" spans="6:16" x14ac:dyDescent="0.25">
      <c r="F152"/>
      <c r="G152"/>
      <c r="H152"/>
      <c r="I152"/>
      <c r="J152"/>
      <c r="K152"/>
      <c r="L152"/>
      <c r="M152"/>
      <c r="N152"/>
      <c r="O152"/>
      <c r="P152"/>
    </row>
    <row r="153" spans="6:16" x14ac:dyDescent="0.25">
      <c r="F153"/>
      <c r="G153"/>
      <c r="H153"/>
      <c r="I153"/>
      <c r="J153"/>
      <c r="K153"/>
      <c r="L153"/>
      <c r="M153"/>
      <c r="N153"/>
      <c r="O153"/>
      <c r="P153"/>
    </row>
    <row r="154" spans="6:16" x14ac:dyDescent="0.25">
      <c r="F154"/>
      <c r="G154"/>
      <c r="H154"/>
      <c r="I154"/>
      <c r="J154"/>
      <c r="K154"/>
      <c r="L154"/>
      <c r="M154"/>
      <c r="N154"/>
      <c r="O154"/>
      <c r="P154"/>
    </row>
    <row r="155" spans="6:16" x14ac:dyDescent="0.25">
      <c r="F155"/>
      <c r="G155"/>
      <c r="H155"/>
      <c r="I155"/>
      <c r="J155"/>
      <c r="K155"/>
      <c r="L155"/>
      <c r="M155"/>
      <c r="N155"/>
      <c r="O155"/>
      <c r="P155"/>
    </row>
    <row r="156" spans="6:16" x14ac:dyDescent="0.25">
      <c r="F156"/>
      <c r="G156"/>
      <c r="H156"/>
      <c r="I156"/>
      <c r="J156"/>
      <c r="K156"/>
      <c r="L156"/>
      <c r="M156"/>
      <c r="N156"/>
      <c r="O156"/>
      <c r="P156"/>
    </row>
    <row r="157" spans="6:16" x14ac:dyDescent="0.25">
      <c r="F157"/>
      <c r="G157"/>
      <c r="H157"/>
      <c r="I157"/>
      <c r="J157"/>
      <c r="K157"/>
      <c r="L157"/>
      <c r="M157"/>
      <c r="N157"/>
      <c r="O157"/>
      <c r="P157"/>
    </row>
    <row r="158" spans="6:16" x14ac:dyDescent="0.25">
      <c r="F158"/>
      <c r="G158"/>
      <c r="H158"/>
      <c r="I158"/>
      <c r="J158"/>
      <c r="K158"/>
      <c r="L158"/>
      <c r="M158"/>
      <c r="N158"/>
      <c r="O158"/>
      <c r="P158"/>
    </row>
    <row r="159" spans="6:16" x14ac:dyDescent="0.25">
      <c r="F159"/>
      <c r="G159"/>
      <c r="H159"/>
      <c r="I159"/>
      <c r="J159"/>
      <c r="K159"/>
      <c r="L159"/>
      <c r="M159"/>
      <c r="N159"/>
      <c r="O159"/>
      <c r="P159"/>
    </row>
    <row r="160" spans="6:16" x14ac:dyDescent="0.25">
      <c r="F160"/>
      <c r="G160"/>
      <c r="H160"/>
      <c r="I160"/>
      <c r="J160"/>
      <c r="K160"/>
      <c r="L160"/>
      <c r="M160"/>
      <c r="N160"/>
      <c r="O160"/>
      <c r="P160"/>
    </row>
    <row r="161" spans="6:16" x14ac:dyDescent="0.25">
      <c r="F161"/>
      <c r="G161"/>
      <c r="H161"/>
      <c r="I161"/>
      <c r="J161"/>
      <c r="K161"/>
      <c r="L161"/>
      <c r="M161"/>
      <c r="N161"/>
      <c r="O161"/>
      <c r="P161"/>
    </row>
    <row r="162" spans="6:16" x14ac:dyDescent="0.25">
      <c r="F162"/>
      <c r="G162"/>
      <c r="H162"/>
      <c r="I162"/>
      <c r="J162"/>
      <c r="K162"/>
      <c r="L162"/>
      <c r="M162"/>
      <c r="N162"/>
      <c r="O162"/>
      <c r="P162"/>
    </row>
    <row r="163" spans="6:16" x14ac:dyDescent="0.25">
      <c r="F163"/>
      <c r="G163"/>
      <c r="H163"/>
      <c r="I163"/>
      <c r="J163"/>
      <c r="K163"/>
      <c r="L163"/>
      <c r="M163"/>
      <c r="N163"/>
      <c r="O163"/>
      <c r="P163"/>
    </row>
    <row r="164" spans="6:16" x14ac:dyDescent="0.25">
      <c r="F164"/>
      <c r="G164"/>
      <c r="H164"/>
      <c r="I164"/>
      <c r="J164"/>
      <c r="K164"/>
      <c r="L164"/>
      <c r="M164"/>
      <c r="N164"/>
      <c r="O164"/>
      <c r="P164"/>
    </row>
    <row r="165" spans="6:16" x14ac:dyDescent="0.25">
      <c r="F165"/>
      <c r="G165"/>
      <c r="H165"/>
      <c r="I165"/>
      <c r="J165"/>
      <c r="K165"/>
      <c r="L165"/>
      <c r="M165"/>
      <c r="N165"/>
      <c r="O165"/>
      <c r="P165"/>
    </row>
    <row r="166" spans="6:16" x14ac:dyDescent="0.25">
      <c r="F166"/>
      <c r="G166"/>
      <c r="H166"/>
      <c r="I166"/>
      <c r="J166"/>
      <c r="K166"/>
      <c r="L166"/>
      <c r="M166"/>
      <c r="N166"/>
      <c r="O166"/>
      <c r="P166"/>
    </row>
    <row r="167" spans="6:16" x14ac:dyDescent="0.25">
      <c r="F167"/>
      <c r="G167"/>
      <c r="H167"/>
      <c r="I167"/>
      <c r="J167"/>
      <c r="K167"/>
      <c r="L167"/>
      <c r="M167"/>
      <c r="N167"/>
      <c r="O167"/>
      <c r="P167"/>
    </row>
    <row r="168" spans="6:16" x14ac:dyDescent="0.25">
      <c r="F168"/>
      <c r="G168"/>
      <c r="H168"/>
      <c r="I168"/>
      <c r="J168"/>
      <c r="K168"/>
      <c r="L168"/>
      <c r="M168"/>
      <c r="N168"/>
      <c r="O168"/>
      <c r="P168"/>
    </row>
    <row r="169" spans="6:16" x14ac:dyDescent="0.25">
      <c r="F169"/>
      <c r="G169"/>
      <c r="H169"/>
      <c r="I169"/>
      <c r="J169"/>
      <c r="K169"/>
      <c r="L169"/>
      <c r="M169"/>
      <c r="N169"/>
      <c r="O169"/>
      <c r="P169"/>
    </row>
    <row r="170" spans="6:16" x14ac:dyDescent="0.25">
      <c r="F170"/>
      <c r="G170"/>
      <c r="H170"/>
      <c r="I170"/>
      <c r="J170"/>
      <c r="K170"/>
      <c r="L170"/>
      <c r="M170"/>
      <c r="N170"/>
      <c r="O170"/>
      <c r="P170"/>
    </row>
    <row r="171" spans="6:16" x14ac:dyDescent="0.25">
      <c r="F171"/>
      <c r="G171"/>
      <c r="H171"/>
      <c r="I171"/>
      <c r="J171"/>
      <c r="K171"/>
      <c r="L171"/>
      <c r="M171"/>
      <c r="N171"/>
      <c r="O171"/>
      <c r="P171"/>
    </row>
    <row r="172" spans="6:16" x14ac:dyDescent="0.25">
      <c r="F172"/>
      <c r="G172"/>
      <c r="H172"/>
      <c r="I172"/>
      <c r="J172"/>
      <c r="K172"/>
      <c r="L172"/>
      <c r="M172"/>
      <c r="N172"/>
      <c r="O172"/>
      <c r="P172"/>
    </row>
    <row r="173" spans="6:16" x14ac:dyDescent="0.25">
      <c r="F173"/>
      <c r="G173"/>
      <c r="H173"/>
      <c r="I173"/>
      <c r="J173"/>
      <c r="K173"/>
      <c r="L173"/>
      <c r="M173"/>
      <c r="N173"/>
      <c r="O173"/>
      <c r="P173"/>
    </row>
    <row r="174" spans="6:16" x14ac:dyDescent="0.25">
      <c r="F174"/>
      <c r="G174"/>
      <c r="H174"/>
      <c r="I174"/>
      <c r="J174"/>
      <c r="K174"/>
      <c r="L174"/>
      <c r="M174"/>
      <c r="N174"/>
      <c r="O174"/>
      <c r="P174"/>
    </row>
    <row r="175" spans="6:16" x14ac:dyDescent="0.25">
      <c r="F175"/>
      <c r="G175"/>
      <c r="H175"/>
      <c r="I175"/>
      <c r="J175"/>
      <c r="K175"/>
      <c r="L175"/>
      <c r="M175"/>
      <c r="N175"/>
      <c r="O175"/>
      <c r="P175"/>
    </row>
    <row r="176" spans="6:16" x14ac:dyDescent="0.25">
      <c r="F176"/>
      <c r="G176"/>
      <c r="H176"/>
      <c r="I176"/>
      <c r="J176"/>
      <c r="K176"/>
      <c r="L176"/>
      <c r="M176"/>
      <c r="N176"/>
      <c r="O176"/>
      <c r="P176"/>
    </row>
    <row r="177" spans="6:16" x14ac:dyDescent="0.25">
      <c r="F177"/>
      <c r="G177"/>
      <c r="H177"/>
      <c r="I177"/>
      <c r="J177"/>
      <c r="K177"/>
      <c r="L177"/>
      <c r="M177"/>
      <c r="N177"/>
      <c r="O177"/>
      <c r="P177"/>
    </row>
    <row r="178" spans="6:16" x14ac:dyDescent="0.25">
      <c r="F178"/>
      <c r="G178"/>
      <c r="H178"/>
      <c r="I178"/>
      <c r="J178"/>
      <c r="K178"/>
      <c r="L178"/>
      <c r="M178"/>
      <c r="N178"/>
      <c r="O178"/>
      <c r="P178"/>
    </row>
    <row r="179" spans="6:16" x14ac:dyDescent="0.25">
      <c r="F179"/>
      <c r="G179"/>
      <c r="H179"/>
      <c r="I179"/>
      <c r="J179"/>
      <c r="K179"/>
      <c r="L179"/>
      <c r="M179"/>
      <c r="N179"/>
      <c r="O179"/>
      <c r="P179"/>
    </row>
    <row r="180" spans="6:16" x14ac:dyDescent="0.25">
      <c r="F180"/>
      <c r="G180"/>
      <c r="H180"/>
      <c r="I180"/>
      <c r="J180"/>
      <c r="K180"/>
      <c r="L180"/>
      <c r="M180"/>
      <c r="N180"/>
      <c r="O180"/>
      <c r="P180"/>
    </row>
    <row r="181" spans="6:16" x14ac:dyDescent="0.25">
      <c r="F181"/>
      <c r="G181"/>
      <c r="H181"/>
      <c r="I181"/>
      <c r="J181"/>
      <c r="K181"/>
      <c r="L181"/>
      <c r="M181"/>
      <c r="N181"/>
      <c r="O181"/>
      <c r="P181"/>
    </row>
    <row r="182" spans="6:16" x14ac:dyDescent="0.25">
      <c r="F182"/>
      <c r="G182"/>
      <c r="H182"/>
      <c r="I182"/>
      <c r="J182"/>
      <c r="K182"/>
      <c r="L182"/>
      <c r="M182"/>
      <c r="N182"/>
      <c r="O182"/>
      <c r="P182"/>
    </row>
    <row r="183" spans="6:16" x14ac:dyDescent="0.25">
      <c r="F183"/>
      <c r="G183"/>
      <c r="H183"/>
      <c r="I183"/>
      <c r="J183"/>
      <c r="K183"/>
      <c r="L183"/>
      <c r="M183"/>
      <c r="N183"/>
      <c r="O183"/>
      <c r="P183"/>
    </row>
    <row r="184" spans="6:16" x14ac:dyDescent="0.25">
      <c r="F184"/>
      <c r="G184"/>
      <c r="H184"/>
      <c r="I184"/>
      <c r="J184"/>
      <c r="K184"/>
      <c r="L184"/>
      <c r="M184"/>
      <c r="N184"/>
      <c r="O184"/>
      <c r="P184"/>
    </row>
    <row r="185" spans="6:16" x14ac:dyDescent="0.25">
      <c r="F185"/>
      <c r="G185"/>
      <c r="H185"/>
      <c r="I185"/>
      <c r="J185"/>
      <c r="K185"/>
      <c r="L185"/>
      <c r="M185"/>
      <c r="N185"/>
      <c r="O185"/>
      <c r="P185"/>
    </row>
    <row r="186" spans="6:16" x14ac:dyDescent="0.25">
      <c r="F186"/>
      <c r="G186"/>
      <c r="H186"/>
      <c r="I186"/>
      <c r="J186"/>
      <c r="K186"/>
      <c r="L186"/>
      <c r="M186"/>
      <c r="N186"/>
      <c r="O186"/>
      <c r="P186"/>
    </row>
    <row r="187" spans="6:16" x14ac:dyDescent="0.25">
      <c r="F187"/>
      <c r="G187"/>
      <c r="H187"/>
      <c r="I187"/>
      <c r="J187"/>
      <c r="K187"/>
      <c r="L187"/>
      <c r="M187"/>
      <c r="N187"/>
      <c r="O187"/>
      <c r="P187"/>
    </row>
    <row r="188" spans="6:16" x14ac:dyDescent="0.25">
      <c r="F188"/>
      <c r="G188"/>
      <c r="H188"/>
      <c r="I188"/>
      <c r="J188"/>
      <c r="K188"/>
      <c r="L188"/>
      <c r="M188"/>
      <c r="N188"/>
      <c r="O188"/>
      <c r="P188"/>
    </row>
    <row r="189" spans="6:16" x14ac:dyDescent="0.25">
      <c r="F189"/>
      <c r="G189"/>
      <c r="H189"/>
      <c r="I189"/>
      <c r="J189"/>
      <c r="K189"/>
      <c r="L189"/>
      <c r="M189"/>
      <c r="N189"/>
      <c r="O189"/>
      <c r="P189"/>
    </row>
    <row r="190" spans="6:16" x14ac:dyDescent="0.25">
      <c r="F190"/>
      <c r="G190"/>
      <c r="H190"/>
      <c r="I190"/>
      <c r="J190"/>
      <c r="K190"/>
      <c r="L190"/>
      <c r="M190"/>
      <c r="N190"/>
      <c r="O190"/>
      <c r="P190"/>
    </row>
    <row r="191" spans="6:16" x14ac:dyDescent="0.25">
      <c r="F191"/>
      <c r="G191"/>
      <c r="H191"/>
      <c r="I191"/>
      <c r="J191"/>
      <c r="K191"/>
      <c r="L191"/>
      <c r="M191"/>
      <c r="N191"/>
      <c r="O191"/>
      <c r="P191"/>
    </row>
    <row r="192" spans="6:16" x14ac:dyDescent="0.25">
      <c r="F192"/>
      <c r="G192"/>
      <c r="H192"/>
      <c r="I192"/>
      <c r="J192"/>
      <c r="K192"/>
      <c r="L192"/>
      <c r="M192"/>
      <c r="N192"/>
      <c r="O192"/>
      <c r="P192"/>
    </row>
    <row r="193" spans="6:16" x14ac:dyDescent="0.25">
      <c r="F193"/>
      <c r="G193"/>
      <c r="H193"/>
      <c r="I193"/>
      <c r="J193"/>
      <c r="K193"/>
      <c r="L193"/>
      <c r="M193"/>
      <c r="N193"/>
      <c r="O193"/>
      <c r="P193"/>
    </row>
    <row r="194" spans="6:16" x14ac:dyDescent="0.25">
      <c r="F194"/>
      <c r="G194"/>
      <c r="H194"/>
      <c r="I194"/>
      <c r="J194"/>
      <c r="K194"/>
      <c r="L194"/>
      <c r="M194"/>
      <c r="N194"/>
      <c r="O194"/>
      <c r="P194"/>
    </row>
    <row r="195" spans="6:16" x14ac:dyDescent="0.25">
      <c r="F195"/>
      <c r="G195"/>
      <c r="H195"/>
      <c r="I195"/>
      <c r="J195"/>
      <c r="K195"/>
      <c r="L195"/>
      <c r="M195"/>
      <c r="N195"/>
      <c r="O195"/>
      <c r="P195"/>
    </row>
    <row r="196" spans="6:16" x14ac:dyDescent="0.25">
      <c r="F196"/>
      <c r="G196"/>
      <c r="H196"/>
      <c r="I196"/>
      <c r="J196"/>
      <c r="K196"/>
      <c r="L196"/>
      <c r="M196"/>
      <c r="N196"/>
      <c r="O196"/>
      <c r="P196"/>
    </row>
    <row r="197" spans="6:16" x14ac:dyDescent="0.25">
      <c r="F197"/>
      <c r="G197"/>
      <c r="H197"/>
      <c r="I197"/>
      <c r="J197"/>
      <c r="K197"/>
      <c r="L197"/>
      <c r="M197"/>
      <c r="N197"/>
      <c r="O197"/>
      <c r="P197"/>
    </row>
    <row r="198" spans="6:16" x14ac:dyDescent="0.25">
      <c r="F198"/>
      <c r="G198"/>
      <c r="H198"/>
      <c r="I198"/>
      <c r="J198"/>
      <c r="K198"/>
      <c r="L198"/>
      <c r="M198"/>
      <c r="N198"/>
      <c r="O198"/>
      <c r="P198"/>
    </row>
    <row r="199" spans="6:16" x14ac:dyDescent="0.25">
      <c r="F199"/>
      <c r="G199"/>
      <c r="H199"/>
      <c r="I199"/>
      <c r="J199"/>
      <c r="K199"/>
      <c r="L199"/>
      <c r="M199"/>
      <c r="N199"/>
      <c r="O199"/>
      <c r="P199"/>
    </row>
    <row r="200" spans="6:16" x14ac:dyDescent="0.25">
      <c r="F200"/>
      <c r="G200"/>
      <c r="H200"/>
      <c r="I200"/>
      <c r="J200"/>
      <c r="K200"/>
      <c r="L200"/>
      <c r="M200"/>
      <c r="N200"/>
      <c r="O200"/>
      <c r="P200"/>
    </row>
    <row r="201" spans="6:16" x14ac:dyDescent="0.25">
      <c r="F201"/>
      <c r="G201"/>
      <c r="H201"/>
      <c r="I201"/>
      <c r="J201"/>
      <c r="K201"/>
      <c r="L201"/>
      <c r="M201"/>
      <c r="N201"/>
      <c r="O201"/>
      <c r="P201"/>
    </row>
    <row r="202" spans="6:16" x14ac:dyDescent="0.25">
      <c r="F202"/>
      <c r="G202"/>
      <c r="H202"/>
      <c r="I202"/>
      <c r="J202"/>
      <c r="K202"/>
      <c r="L202"/>
      <c r="M202"/>
      <c r="N202"/>
      <c r="O202"/>
      <c r="P202"/>
    </row>
    <row r="203" spans="6:16" x14ac:dyDescent="0.25">
      <c r="F203"/>
      <c r="G203"/>
      <c r="H203"/>
      <c r="I203"/>
      <c r="J203"/>
      <c r="K203"/>
      <c r="L203"/>
      <c r="M203"/>
      <c r="N203"/>
      <c r="O203"/>
      <c r="P203"/>
    </row>
    <row r="204" spans="6:16" x14ac:dyDescent="0.25">
      <c r="F204"/>
      <c r="G204"/>
      <c r="H204"/>
      <c r="I204"/>
      <c r="J204"/>
      <c r="K204"/>
      <c r="L204"/>
      <c r="M204"/>
      <c r="N204"/>
      <c r="O204"/>
      <c r="P204"/>
    </row>
    <row r="205" spans="6:16" x14ac:dyDescent="0.25">
      <c r="F205"/>
      <c r="G205"/>
      <c r="H205"/>
      <c r="I205"/>
      <c r="J205"/>
      <c r="K205"/>
      <c r="L205"/>
      <c r="M205"/>
      <c r="N205"/>
      <c r="O205"/>
      <c r="P205"/>
    </row>
    <row r="206" spans="6:16" x14ac:dyDescent="0.25">
      <c r="F206"/>
      <c r="G206"/>
      <c r="H206"/>
      <c r="I206"/>
      <c r="J206"/>
      <c r="K206"/>
      <c r="L206"/>
      <c r="M206"/>
      <c r="N206"/>
      <c r="O206"/>
      <c r="P206"/>
    </row>
    <row r="207" spans="6:16" x14ac:dyDescent="0.25">
      <c r="F207"/>
      <c r="G207"/>
      <c r="H207"/>
      <c r="I207"/>
      <c r="J207"/>
      <c r="K207"/>
      <c r="L207"/>
      <c r="M207"/>
      <c r="N207"/>
      <c r="O207"/>
      <c r="P207"/>
    </row>
    <row r="208" spans="6:16" x14ac:dyDescent="0.25">
      <c r="F208"/>
      <c r="G208"/>
      <c r="H208"/>
      <c r="I208"/>
      <c r="J208"/>
      <c r="K208"/>
      <c r="L208"/>
      <c r="M208"/>
      <c r="N208"/>
      <c r="O208"/>
      <c r="P208"/>
    </row>
    <row r="209" spans="6:16" x14ac:dyDescent="0.25">
      <c r="F209"/>
      <c r="G209"/>
      <c r="H209"/>
      <c r="I209"/>
      <c r="J209"/>
      <c r="K209"/>
      <c r="L209"/>
      <c r="M209"/>
      <c r="N209"/>
      <c r="O209"/>
      <c r="P209"/>
    </row>
    <row r="210" spans="6:16" x14ac:dyDescent="0.25">
      <c r="F210"/>
      <c r="G210"/>
      <c r="H210"/>
      <c r="I210"/>
      <c r="J210"/>
      <c r="K210"/>
      <c r="L210"/>
      <c r="M210"/>
      <c r="N210"/>
      <c r="O210"/>
      <c r="P210"/>
    </row>
    <row r="211" spans="6:16" x14ac:dyDescent="0.25">
      <c r="F211"/>
      <c r="G211"/>
      <c r="H211"/>
      <c r="I211"/>
      <c r="J211"/>
      <c r="K211"/>
      <c r="L211"/>
      <c r="M211"/>
      <c r="N211"/>
      <c r="O211"/>
      <c r="P211"/>
    </row>
    <row r="212" spans="6:16" x14ac:dyDescent="0.25">
      <c r="F212"/>
      <c r="G212"/>
      <c r="H212"/>
      <c r="I212"/>
      <c r="J212"/>
      <c r="K212"/>
      <c r="L212"/>
      <c r="M212"/>
      <c r="N212"/>
      <c r="O212"/>
      <c r="P212"/>
    </row>
    <row r="213" spans="6:16" x14ac:dyDescent="0.25">
      <c r="F213"/>
      <c r="G213"/>
      <c r="H213"/>
      <c r="I213"/>
      <c r="J213"/>
      <c r="K213"/>
      <c r="L213"/>
      <c r="M213"/>
      <c r="N213"/>
      <c r="O213"/>
      <c r="P213"/>
    </row>
    <row r="214" spans="6:16" x14ac:dyDescent="0.25">
      <c r="F214"/>
      <c r="G214"/>
      <c r="H214"/>
      <c r="I214"/>
      <c r="J214"/>
      <c r="K214"/>
      <c r="L214"/>
      <c r="M214"/>
      <c r="N214"/>
      <c r="O214"/>
      <c r="P214"/>
    </row>
    <row r="215" spans="6:16" x14ac:dyDescent="0.25">
      <c r="F215"/>
      <c r="G215"/>
      <c r="H215"/>
      <c r="I215"/>
      <c r="J215"/>
      <c r="K215"/>
      <c r="L215"/>
      <c r="M215"/>
      <c r="N215"/>
      <c r="O215"/>
      <c r="P215"/>
    </row>
    <row r="216" spans="6:16" x14ac:dyDescent="0.25">
      <c r="F216"/>
      <c r="G216"/>
      <c r="H216"/>
      <c r="I216"/>
      <c r="J216"/>
      <c r="K216"/>
      <c r="L216"/>
      <c r="M216"/>
      <c r="N216"/>
      <c r="O216"/>
      <c r="P216"/>
    </row>
    <row r="217" spans="6:16" x14ac:dyDescent="0.25">
      <c r="F217"/>
      <c r="G217"/>
      <c r="H217"/>
      <c r="I217"/>
      <c r="J217"/>
      <c r="K217"/>
      <c r="L217"/>
      <c r="M217"/>
      <c r="N217"/>
      <c r="O217"/>
      <c r="P217"/>
    </row>
    <row r="218" spans="6:16" x14ac:dyDescent="0.25">
      <c r="F218"/>
      <c r="G218"/>
      <c r="H218"/>
      <c r="I218"/>
      <c r="J218"/>
      <c r="K218"/>
      <c r="L218"/>
      <c r="M218"/>
      <c r="N218"/>
      <c r="O218"/>
      <c r="P218"/>
    </row>
    <row r="219" spans="6:16" x14ac:dyDescent="0.25">
      <c r="F219"/>
      <c r="G219"/>
      <c r="H219"/>
      <c r="I219"/>
      <c r="J219"/>
      <c r="K219"/>
      <c r="L219"/>
      <c r="M219"/>
      <c r="N219"/>
      <c r="O219"/>
      <c r="P219"/>
    </row>
    <row r="220" spans="6:16" x14ac:dyDescent="0.25">
      <c r="F220"/>
      <c r="G220"/>
      <c r="H220"/>
      <c r="I220"/>
      <c r="J220"/>
      <c r="K220"/>
      <c r="L220"/>
      <c r="M220"/>
      <c r="N220"/>
      <c r="O220"/>
      <c r="P220"/>
    </row>
    <row r="221" spans="6:16" x14ac:dyDescent="0.25">
      <c r="F221"/>
      <c r="G221"/>
      <c r="H221"/>
      <c r="I221"/>
      <c r="J221"/>
      <c r="K221"/>
      <c r="L221"/>
      <c r="M221"/>
      <c r="N221"/>
      <c r="O221"/>
      <c r="P221"/>
    </row>
    <row r="222" spans="6:16" x14ac:dyDescent="0.25">
      <c r="F222"/>
      <c r="G222"/>
      <c r="H222"/>
      <c r="I222"/>
      <c r="J222"/>
      <c r="K222"/>
      <c r="L222"/>
      <c r="M222"/>
      <c r="N222"/>
      <c r="O222"/>
      <c r="P222"/>
    </row>
    <row r="223" spans="6:16" x14ac:dyDescent="0.25">
      <c r="F223"/>
      <c r="G223"/>
      <c r="H223"/>
      <c r="I223"/>
      <c r="J223"/>
      <c r="K223"/>
      <c r="L223"/>
      <c r="M223"/>
      <c r="N223"/>
      <c r="O223"/>
      <c r="P223"/>
    </row>
    <row r="224" spans="6:16" x14ac:dyDescent="0.25">
      <c r="F224"/>
      <c r="G224"/>
      <c r="H224"/>
      <c r="I224"/>
      <c r="J224"/>
      <c r="K224"/>
      <c r="L224"/>
      <c r="M224"/>
      <c r="N224"/>
      <c r="O224"/>
      <c r="P224"/>
    </row>
    <row r="225" spans="6:16" x14ac:dyDescent="0.25">
      <c r="F225"/>
      <c r="G225"/>
      <c r="H225"/>
      <c r="I225"/>
      <c r="J225"/>
      <c r="K225"/>
      <c r="L225"/>
      <c r="M225"/>
      <c r="N225"/>
      <c r="O225"/>
      <c r="P225"/>
    </row>
    <row r="226" spans="6:16" x14ac:dyDescent="0.25">
      <c r="F226"/>
      <c r="G226"/>
      <c r="H226"/>
      <c r="I226"/>
      <c r="J226"/>
      <c r="K226"/>
      <c r="L226"/>
      <c r="M226"/>
      <c r="N226"/>
      <c r="O226"/>
      <c r="P226"/>
    </row>
    <row r="227" spans="6:16" x14ac:dyDescent="0.25">
      <c r="F227"/>
      <c r="G227"/>
      <c r="H227"/>
      <c r="I227"/>
      <c r="J227"/>
      <c r="K227"/>
      <c r="L227"/>
      <c r="M227"/>
      <c r="N227"/>
      <c r="O227"/>
      <c r="P227"/>
    </row>
    <row r="228" spans="6:16" x14ac:dyDescent="0.25">
      <c r="F228"/>
      <c r="G228"/>
      <c r="H228"/>
      <c r="I228"/>
      <c r="J228"/>
      <c r="K228"/>
      <c r="L228"/>
      <c r="M228"/>
      <c r="N228"/>
      <c r="O228"/>
      <c r="P228"/>
    </row>
    <row r="229" spans="6:16" x14ac:dyDescent="0.25">
      <c r="F229"/>
      <c r="G229"/>
      <c r="H229"/>
      <c r="I229"/>
      <c r="J229"/>
      <c r="K229"/>
      <c r="L229"/>
      <c r="M229"/>
      <c r="N229"/>
      <c r="O229"/>
      <c r="P229"/>
    </row>
    <row r="230" spans="6:16" x14ac:dyDescent="0.25">
      <c r="F230"/>
      <c r="G230"/>
      <c r="H230"/>
      <c r="I230"/>
      <c r="J230"/>
      <c r="K230"/>
      <c r="L230"/>
      <c r="M230"/>
      <c r="N230"/>
      <c r="O230"/>
      <c r="P230"/>
    </row>
    <row r="231" spans="6:16" x14ac:dyDescent="0.25">
      <c r="F231"/>
      <c r="G231"/>
      <c r="H231"/>
      <c r="I231"/>
      <c r="J231"/>
      <c r="K231"/>
      <c r="L231"/>
      <c r="M231"/>
      <c r="N231"/>
      <c r="O231"/>
      <c r="P231"/>
    </row>
    <row r="232" spans="6:16" x14ac:dyDescent="0.25">
      <c r="F232"/>
      <c r="G232"/>
      <c r="H232"/>
      <c r="I232"/>
      <c r="J232"/>
      <c r="K232"/>
      <c r="L232"/>
      <c r="M232"/>
      <c r="N232"/>
      <c r="O232"/>
      <c r="P232"/>
    </row>
    <row r="233" spans="6:16" x14ac:dyDescent="0.25">
      <c r="F233"/>
      <c r="G233"/>
      <c r="H233"/>
      <c r="I233"/>
      <c r="J233"/>
      <c r="K233"/>
      <c r="L233"/>
      <c r="M233"/>
      <c r="N233"/>
      <c r="O233"/>
      <c r="P233"/>
    </row>
    <row r="234" spans="6:16" x14ac:dyDescent="0.25">
      <c r="F234"/>
      <c r="G234"/>
      <c r="H234"/>
      <c r="I234"/>
      <c r="J234"/>
      <c r="K234"/>
      <c r="L234"/>
      <c r="M234"/>
      <c r="N234"/>
      <c r="O234"/>
      <c r="P234"/>
    </row>
    <row r="235" spans="6:16" x14ac:dyDescent="0.25">
      <c r="F235"/>
      <c r="G235"/>
      <c r="H235"/>
      <c r="I235"/>
      <c r="J235"/>
      <c r="K235"/>
      <c r="L235"/>
      <c r="M235"/>
      <c r="N235"/>
      <c r="O235"/>
      <c r="P235"/>
    </row>
    <row r="236" spans="6:16" x14ac:dyDescent="0.25">
      <c r="F236"/>
      <c r="G236"/>
      <c r="H236"/>
      <c r="I236"/>
      <c r="J236"/>
      <c r="K236"/>
      <c r="L236"/>
      <c r="M236"/>
      <c r="N236"/>
      <c r="O236"/>
      <c r="P236"/>
    </row>
    <row r="237" spans="6:16" x14ac:dyDescent="0.25">
      <c r="F237"/>
      <c r="G237"/>
      <c r="H237"/>
      <c r="I237"/>
      <c r="J237"/>
      <c r="K237"/>
      <c r="L237"/>
      <c r="M237"/>
      <c r="N237"/>
      <c r="O237"/>
      <c r="P237"/>
    </row>
    <row r="238" spans="6:16" x14ac:dyDescent="0.25">
      <c r="F238"/>
      <c r="G238"/>
      <c r="H238"/>
      <c r="I238"/>
      <c r="J238"/>
      <c r="K238"/>
      <c r="L238"/>
      <c r="M238"/>
      <c r="N238"/>
      <c r="O238"/>
      <c r="P238"/>
    </row>
    <row r="239" spans="6:16" x14ac:dyDescent="0.25">
      <c r="F239"/>
      <c r="G239"/>
      <c r="H239"/>
      <c r="I239"/>
      <c r="J239"/>
      <c r="K239"/>
      <c r="L239"/>
      <c r="M239"/>
      <c r="N239"/>
      <c r="O239"/>
      <c r="P239"/>
    </row>
    <row r="240" spans="6:16" x14ac:dyDescent="0.25">
      <c r="F240"/>
      <c r="G240"/>
      <c r="H240"/>
      <c r="I240"/>
      <c r="J240"/>
      <c r="K240"/>
      <c r="L240"/>
      <c r="M240"/>
      <c r="N240"/>
      <c r="O240"/>
      <c r="P240"/>
    </row>
    <row r="241" spans="6:16" x14ac:dyDescent="0.25">
      <c r="F241"/>
      <c r="G241"/>
      <c r="H241"/>
      <c r="I241"/>
      <c r="J241"/>
      <c r="K241"/>
      <c r="L241"/>
      <c r="M241"/>
      <c r="N241"/>
      <c r="O241"/>
      <c r="P241"/>
    </row>
    <row r="242" spans="6:16" x14ac:dyDescent="0.25">
      <c r="F242"/>
      <c r="G242"/>
      <c r="H242"/>
      <c r="I242"/>
      <c r="J242"/>
      <c r="K242"/>
      <c r="L242"/>
      <c r="M242"/>
      <c r="N242"/>
      <c r="O242"/>
      <c r="P242"/>
    </row>
    <row r="243" spans="6:16" x14ac:dyDescent="0.25">
      <c r="F243"/>
      <c r="G243"/>
      <c r="H243"/>
      <c r="I243"/>
      <c r="J243"/>
      <c r="K243"/>
      <c r="L243"/>
      <c r="M243"/>
      <c r="N243"/>
      <c r="O243"/>
      <c r="P243"/>
    </row>
    <row r="244" spans="6:16" x14ac:dyDescent="0.25">
      <c r="F244"/>
      <c r="G244"/>
      <c r="H244"/>
      <c r="I244"/>
      <c r="J244"/>
      <c r="K244"/>
      <c r="L244"/>
      <c r="M244"/>
      <c r="N244"/>
      <c r="O244"/>
      <c r="P244"/>
    </row>
    <row r="245" spans="6:16" x14ac:dyDescent="0.25">
      <c r="F245"/>
      <c r="G245"/>
      <c r="H245"/>
      <c r="I245"/>
      <c r="J245"/>
      <c r="K245"/>
      <c r="L245"/>
      <c r="M245"/>
      <c r="N245"/>
      <c r="O245"/>
      <c r="P245"/>
    </row>
    <row r="246" spans="6:16" x14ac:dyDescent="0.25">
      <c r="F246"/>
      <c r="G246"/>
      <c r="H246"/>
      <c r="I246"/>
      <c r="J246"/>
      <c r="K246"/>
      <c r="L246"/>
      <c r="M246"/>
      <c r="N246"/>
      <c r="O246"/>
      <c r="P246"/>
    </row>
    <row r="247" spans="6:16" x14ac:dyDescent="0.25">
      <c r="F247"/>
      <c r="G247"/>
      <c r="H247"/>
      <c r="I247"/>
      <c r="J247"/>
      <c r="K247"/>
      <c r="L247"/>
      <c r="M247"/>
      <c r="N247"/>
      <c r="O247"/>
      <c r="P247"/>
    </row>
    <row r="248" spans="6:16" x14ac:dyDescent="0.25">
      <c r="F248"/>
      <c r="G248"/>
      <c r="H248"/>
      <c r="I248"/>
      <c r="J248"/>
      <c r="K248"/>
      <c r="L248"/>
      <c r="M248"/>
      <c r="N248"/>
      <c r="O248"/>
      <c r="P248"/>
    </row>
    <row r="249" spans="6:16" x14ac:dyDescent="0.25">
      <c r="F249"/>
      <c r="G249"/>
      <c r="H249"/>
      <c r="I249"/>
      <c r="J249"/>
      <c r="K249"/>
      <c r="L249"/>
      <c r="M249"/>
      <c r="N249"/>
      <c r="O249"/>
      <c r="P249"/>
    </row>
    <row r="250" spans="6:16" x14ac:dyDescent="0.25">
      <c r="F250"/>
      <c r="G250"/>
      <c r="H250"/>
      <c r="I250"/>
      <c r="J250"/>
      <c r="K250"/>
      <c r="L250"/>
      <c r="M250"/>
      <c r="N250"/>
      <c r="O250"/>
      <c r="P250"/>
    </row>
    <row r="251" spans="6:16" x14ac:dyDescent="0.25">
      <c r="F251"/>
      <c r="G251"/>
      <c r="H251"/>
      <c r="I251"/>
      <c r="J251"/>
      <c r="K251"/>
      <c r="L251"/>
      <c r="M251"/>
      <c r="N251"/>
      <c r="O251"/>
      <c r="P251"/>
    </row>
    <row r="252" spans="6:16" x14ac:dyDescent="0.25">
      <c r="F252"/>
      <c r="G252"/>
      <c r="H252"/>
      <c r="I252"/>
      <c r="J252"/>
      <c r="K252"/>
      <c r="L252"/>
      <c r="M252"/>
      <c r="N252"/>
      <c r="O252"/>
      <c r="P252"/>
    </row>
    <row r="253" spans="6:16" x14ac:dyDescent="0.25">
      <c r="F253"/>
      <c r="G253"/>
      <c r="H253"/>
      <c r="I253"/>
      <c r="J253"/>
      <c r="K253"/>
      <c r="L253"/>
      <c r="M253"/>
      <c r="N253"/>
      <c r="O253"/>
      <c r="P253"/>
    </row>
    <row r="254" spans="6:16" x14ac:dyDescent="0.25">
      <c r="F254"/>
      <c r="G254"/>
      <c r="H254"/>
      <c r="I254"/>
      <c r="J254"/>
      <c r="K254"/>
      <c r="L254"/>
      <c r="M254"/>
      <c r="N254"/>
      <c r="O254"/>
      <c r="P254"/>
    </row>
    <row r="255" spans="6:16" x14ac:dyDescent="0.25">
      <c r="F255"/>
      <c r="G255"/>
      <c r="H255"/>
      <c r="I255"/>
      <c r="J255"/>
      <c r="K255"/>
      <c r="L255"/>
      <c r="M255"/>
      <c r="N255"/>
      <c r="O255"/>
      <c r="P255"/>
    </row>
    <row r="256" spans="6:16" x14ac:dyDescent="0.25">
      <c r="F256"/>
      <c r="G256"/>
      <c r="H256"/>
      <c r="I256"/>
      <c r="J256"/>
      <c r="K256"/>
      <c r="L256"/>
      <c r="M256"/>
      <c r="N256"/>
      <c r="O256"/>
      <c r="P256"/>
    </row>
    <row r="257" spans="6:16" x14ac:dyDescent="0.25">
      <c r="F257"/>
      <c r="G257"/>
      <c r="H257"/>
      <c r="I257"/>
      <c r="J257"/>
      <c r="K257"/>
      <c r="L257"/>
      <c r="M257"/>
      <c r="N257"/>
      <c r="O257"/>
      <c r="P257"/>
    </row>
    <row r="258" spans="6:16" x14ac:dyDescent="0.25">
      <c r="F258"/>
      <c r="G258"/>
      <c r="H258"/>
      <c r="I258"/>
      <c r="J258"/>
      <c r="K258"/>
      <c r="L258"/>
      <c r="M258"/>
      <c r="N258"/>
      <c r="O258"/>
      <c r="P258"/>
    </row>
    <row r="259" spans="6:16" x14ac:dyDescent="0.25">
      <c r="F259"/>
      <c r="G259"/>
      <c r="H259"/>
      <c r="I259"/>
      <c r="J259"/>
      <c r="K259"/>
      <c r="L259"/>
      <c r="M259"/>
      <c r="N259"/>
      <c r="O259"/>
      <c r="P259"/>
    </row>
    <row r="260" spans="6:16" x14ac:dyDescent="0.25">
      <c r="F260"/>
      <c r="G260"/>
      <c r="H260"/>
      <c r="I260"/>
      <c r="J260"/>
      <c r="K260"/>
      <c r="L260"/>
      <c r="M260"/>
      <c r="N260"/>
      <c r="O260"/>
      <c r="P260"/>
    </row>
    <row r="261" spans="6:16" x14ac:dyDescent="0.25">
      <c r="F261"/>
      <c r="G261"/>
      <c r="H261"/>
      <c r="I261"/>
      <c r="J261"/>
      <c r="K261"/>
      <c r="L261"/>
      <c r="M261"/>
      <c r="N261"/>
      <c r="O261"/>
      <c r="P261"/>
    </row>
    <row r="262" spans="6:16" x14ac:dyDescent="0.25">
      <c r="F262"/>
      <c r="G262"/>
      <c r="H262"/>
      <c r="I262"/>
      <c r="J262"/>
      <c r="K262"/>
      <c r="L262"/>
      <c r="M262"/>
      <c r="N262"/>
      <c r="O262"/>
      <c r="P262"/>
    </row>
    <row r="263" spans="6:16" x14ac:dyDescent="0.25">
      <c r="F263"/>
      <c r="G263"/>
      <c r="H263"/>
      <c r="I263"/>
      <c r="J263"/>
      <c r="K263"/>
      <c r="L263"/>
      <c r="M263"/>
      <c r="N263"/>
      <c r="O263"/>
      <c r="P263"/>
    </row>
    <row r="264" spans="6:16" x14ac:dyDescent="0.25">
      <c r="F264"/>
      <c r="G264"/>
      <c r="H264"/>
      <c r="I264"/>
      <c r="J264"/>
      <c r="K264"/>
      <c r="L264"/>
      <c r="M264"/>
      <c r="N264"/>
      <c r="O264"/>
      <c r="P264"/>
    </row>
    <row r="265" spans="6:16" x14ac:dyDescent="0.25">
      <c r="F265"/>
      <c r="G265"/>
      <c r="H265"/>
      <c r="I265"/>
      <c r="J265"/>
      <c r="K265"/>
      <c r="L265"/>
      <c r="M265"/>
      <c r="N265"/>
      <c r="O265"/>
      <c r="P265"/>
    </row>
    <row r="266" spans="6:16" x14ac:dyDescent="0.25">
      <c r="F266"/>
      <c r="G266"/>
      <c r="H266"/>
      <c r="I266"/>
      <c r="J266"/>
      <c r="K266"/>
      <c r="L266"/>
      <c r="M266"/>
      <c r="N266"/>
      <c r="O266"/>
      <c r="P266"/>
    </row>
    <row r="267" spans="6:16" x14ac:dyDescent="0.25">
      <c r="F267"/>
      <c r="G267"/>
      <c r="H267"/>
      <c r="I267"/>
      <c r="J267"/>
      <c r="K267"/>
      <c r="L267"/>
      <c r="M267"/>
      <c r="N267"/>
      <c r="O267"/>
      <c r="P267"/>
    </row>
    <row r="268" spans="6:16" x14ac:dyDescent="0.25">
      <c r="F268"/>
      <c r="G268"/>
      <c r="H268"/>
      <c r="I268"/>
      <c r="J268"/>
      <c r="K268"/>
      <c r="L268"/>
      <c r="M268"/>
      <c r="N268"/>
      <c r="O268"/>
      <c r="P268"/>
    </row>
    <row r="269" spans="6:16" x14ac:dyDescent="0.25">
      <c r="F269"/>
      <c r="G269"/>
      <c r="H269"/>
      <c r="I269"/>
      <c r="J269"/>
      <c r="K269"/>
      <c r="L269"/>
      <c r="M269"/>
      <c r="N269"/>
      <c r="O269"/>
      <c r="P269"/>
    </row>
    <row r="270" spans="6:16" x14ac:dyDescent="0.25">
      <c r="F270"/>
      <c r="G270"/>
      <c r="H270"/>
      <c r="I270"/>
      <c r="J270"/>
      <c r="K270"/>
      <c r="L270"/>
      <c r="M270"/>
      <c r="N270"/>
      <c r="O270"/>
      <c r="P270"/>
    </row>
    <row r="271" spans="6:16" x14ac:dyDescent="0.25">
      <c r="F271"/>
      <c r="G271"/>
      <c r="H271"/>
      <c r="I271"/>
      <c r="J271"/>
      <c r="K271"/>
      <c r="L271"/>
      <c r="M271"/>
      <c r="N271"/>
      <c r="O271"/>
      <c r="P271"/>
    </row>
    <row r="272" spans="6:16" x14ac:dyDescent="0.25">
      <c r="F272"/>
      <c r="G272"/>
      <c r="H272"/>
      <c r="I272"/>
      <c r="J272"/>
      <c r="K272"/>
      <c r="L272"/>
      <c r="M272"/>
      <c r="N272"/>
      <c r="O272"/>
      <c r="P272"/>
    </row>
    <row r="273" spans="6:16" x14ac:dyDescent="0.25">
      <c r="F273"/>
      <c r="G273"/>
      <c r="H273"/>
      <c r="I273"/>
      <c r="J273"/>
      <c r="K273"/>
      <c r="L273"/>
      <c r="M273"/>
      <c r="N273"/>
      <c r="O273"/>
      <c r="P273"/>
    </row>
    <row r="274" spans="6:16" x14ac:dyDescent="0.25">
      <c r="F274"/>
      <c r="G274"/>
      <c r="H274"/>
      <c r="I274"/>
      <c r="J274"/>
      <c r="K274"/>
      <c r="L274"/>
      <c r="M274"/>
      <c r="N274"/>
      <c r="O274"/>
      <c r="P274"/>
    </row>
    <row r="275" spans="6:16" x14ac:dyDescent="0.25">
      <c r="F275"/>
      <c r="G275"/>
      <c r="H275"/>
      <c r="I275"/>
      <c r="J275"/>
      <c r="K275"/>
      <c r="L275"/>
      <c r="M275"/>
      <c r="N275"/>
      <c r="O275"/>
      <c r="P275"/>
    </row>
    <row r="276" spans="6:16" x14ac:dyDescent="0.25">
      <c r="F276"/>
      <c r="G276"/>
      <c r="H276"/>
      <c r="I276"/>
      <c r="J276"/>
      <c r="K276"/>
      <c r="L276"/>
      <c r="M276"/>
      <c r="N276"/>
      <c r="O276"/>
      <c r="P276"/>
    </row>
    <row r="277" spans="6:16" x14ac:dyDescent="0.25">
      <c r="F277"/>
      <c r="G277"/>
      <c r="H277"/>
      <c r="I277"/>
      <c r="J277"/>
      <c r="K277"/>
      <c r="L277"/>
      <c r="M277"/>
      <c r="N277"/>
      <c r="O277"/>
      <c r="P277"/>
    </row>
    <row r="278" spans="6:16" x14ac:dyDescent="0.25">
      <c r="F278"/>
      <c r="G278"/>
      <c r="H278"/>
      <c r="I278"/>
      <c r="J278"/>
      <c r="K278"/>
      <c r="L278"/>
      <c r="M278"/>
      <c r="N278"/>
      <c r="O278"/>
      <c r="P278"/>
    </row>
    <row r="279" spans="6:16" x14ac:dyDescent="0.25">
      <c r="F279"/>
      <c r="G279"/>
      <c r="H279"/>
      <c r="I279"/>
      <c r="J279"/>
      <c r="K279"/>
      <c r="L279"/>
      <c r="M279"/>
      <c r="N279"/>
      <c r="O279"/>
      <c r="P279"/>
    </row>
    <row r="280" spans="6:16" x14ac:dyDescent="0.25">
      <c r="F280"/>
      <c r="G280"/>
      <c r="H280"/>
      <c r="I280"/>
      <c r="J280"/>
      <c r="K280"/>
      <c r="L280"/>
      <c r="M280"/>
      <c r="N280"/>
      <c r="O280"/>
      <c r="P280"/>
    </row>
    <row r="281" spans="6:16" x14ac:dyDescent="0.25">
      <c r="F281"/>
      <c r="G281"/>
      <c r="H281"/>
      <c r="I281"/>
      <c r="J281"/>
      <c r="K281"/>
      <c r="L281"/>
      <c r="M281"/>
      <c r="N281"/>
      <c r="O281"/>
      <c r="P281"/>
    </row>
    <row r="282" spans="6:16" x14ac:dyDescent="0.25">
      <c r="F282"/>
      <c r="G282"/>
      <c r="H282"/>
      <c r="I282"/>
      <c r="J282"/>
      <c r="K282"/>
      <c r="L282"/>
      <c r="M282"/>
      <c r="N282"/>
      <c r="O282"/>
      <c r="P282"/>
    </row>
    <row r="283" spans="6:16" x14ac:dyDescent="0.25">
      <c r="F283"/>
      <c r="G283"/>
      <c r="H283"/>
      <c r="I283"/>
      <c r="J283"/>
      <c r="K283"/>
      <c r="L283"/>
      <c r="M283"/>
      <c r="N283"/>
      <c r="O283"/>
      <c r="P283"/>
    </row>
    <row r="284" spans="6:16" x14ac:dyDescent="0.25">
      <c r="F284"/>
      <c r="G284"/>
      <c r="H284"/>
      <c r="I284"/>
      <c r="J284"/>
      <c r="K284"/>
      <c r="L284"/>
      <c r="M284"/>
      <c r="N284"/>
      <c r="O284"/>
      <c r="P284"/>
    </row>
    <row r="285" spans="6:16" x14ac:dyDescent="0.25">
      <c r="F285"/>
      <c r="G285"/>
      <c r="H285"/>
      <c r="I285"/>
      <c r="J285"/>
      <c r="K285"/>
      <c r="L285"/>
      <c r="M285"/>
      <c r="N285"/>
      <c r="O285"/>
      <c r="P285"/>
    </row>
    <row r="286" spans="6:16" x14ac:dyDescent="0.25">
      <c r="F286"/>
      <c r="G286"/>
      <c r="H286"/>
      <c r="I286"/>
      <c r="J286"/>
      <c r="K286"/>
      <c r="L286"/>
      <c r="M286"/>
      <c r="N286"/>
      <c r="O286"/>
      <c r="P286"/>
    </row>
    <row r="287" spans="6:16" x14ac:dyDescent="0.25">
      <c r="F287"/>
      <c r="G287"/>
      <c r="H287"/>
      <c r="I287"/>
      <c r="J287"/>
      <c r="K287"/>
      <c r="L287"/>
      <c r="M287"/>
      <c r="N287"/>
      <c r="O287"/>
      <c r="P287"/>
    </row>
    <row r="288" spans="6:16" x14ac:dyDescent="0.25">
      <c r="F288"/>
      <c r="G288"/>
      <c r="H288"/>
      <c r="I288"/>
      <c r="J288"/>
      <c r="K288"/>
      <c r="L288"/>
      <c r="M288"/>
      <c r="N288"/>
      <c r="O288"/>
      <c r="P288"/>
    </row>
    <row r="289" spans="6:16" x14ac:dyDescent="0.25">
      <c r="F289"/>
      <c r="G289"/>
      <c r="H289"/>
      <c r="I289"/>
      <c r="J289"/>
      <c r="K289"/>
      <c r="L289"/>
      <c r="M289"/>
      <c r="N289"/>
      <c r="O289"/>
      <c r="P289"/>
    </row>
    <row r="290" spans="6:16" x14ac:dyDescent="0.25">
      <c r="F290"/>
      <c r="G290"/>
      <c r="H290"/>
      <c r="I290"/>
      <c r="J290"/>
      <c r="K290"/>
      <c r="L290"/>
      <c r="M290"/>
      <c r="N290"/>
      <c r="O290"/>
      <c r="P290"/>
    </row>
    <row r="291" spans="6:16" x14ac:dyDescent="0.25">
      <c r="F291"/>
      <c r="G291"/>
      <c r="H291"/>
      <c r="I291"/>
      <c r="J291"/>
      <c r="K291"/>
      <c r="L291"/>
      <c r="M291"/>
      <c r="N291"/>
      <c r="O291"/>
      <c r="P291"/>
    </row>
    <row r="292" spans="6:16" x14ac:dyDescent="0.25">
      <c r="F292"/>
      <c r="G292"/>
      <c r="H292"/>
      <c r="I292"/>
      <c r="J292"/>
      <c r="K292"/>
      <c r="L292"/>
      <c r="M292"/>
      <c r="N292"/>
      <c r="O292"/>
      <c r="P292"/>
    </row>
    <row r="293" spans="6:16" x14ac:dyDescent="0.25">
      <c r="F293"/>
      <c r="G293"/>
      <c r="H293"/>
      <c r="I293"/>
      <c r="J293"/>
      <c r="K293"/>
      <c r="L293"/>
      <c r="M293"/>
      <c r="N293"/>
      <c r="O293"/>
      <c r="P293"/>
    </row>
    <row r="294" spans="6:16" x14ac:dyDescent="0.25">
      <c r="F294"/>
      <c r="G294"/>
      <c r="H294"/>
      <c r="I294"/>
      <c r="J294"/>
      <c r="K294"/>
      <c r="L294"/>
      <c r="M294"/>
      <c r="N294"/>
      <c r="O294"/>
      <c r="P294"/>
    </row>
    <row r="295" spans="6:16" x14ac:dyDescent="0.25">
      <c r="F295"/>
      <c r="G295"/>
      <c r="H295"/>
      <c r="I295"/>
      <c r="J295"/>
      <c r="K295"/>
      <c r="L295"/>
      <c r="M295"/>
      <c r="N295"/>
      <c r="O295"/>
      <c r="P295"/>
    </row>
    <row r="296" spans="6:16" x14ac:dyDescent="0.25">
      <c r="F296"/>
      <c r="G296"/>
      <c r="H296"/>
      <c r="I296"/>
      <c r="J296"/>
      <c r="K296"/>
      <c r="L296"/>
      <c r="M296"/>
      <c r="N296"/>
      <c r="O296"/>
      <c r="P296"/>
    </row>
    <row r="297" spans="6:16" x14ac:dyDescent="0.25">
      <c r="F297"/>
      <c r="G297"/>
      <c r="H297"/>
      <c r="I297"/>
      <c r="J297"/>
      <c r="K297"/>
      <c r="L297"/>
      <c r="M297"/>
      <c r="N297"/>
      <c r="O297"/>
      <c r="P297"/>
    </row>
    <row r="298" spans="6:16" x14ac:dyDescent="0.25">
      <c r="F298"/>
      <c r="G298"/>
      <c r="H298"/>
      <c r="I298"/>
      <c r="J298"/>
      <c r="K298"/>
      <c r="L298"/>
      <c r="M298"/>
      <c r="N298"/>
      <c r="O298"/>
      <c r="P298"/>
    </row>
    <row r="299" spans="6:16" x14ac:dyDescent="0.25">
      <c r="F299"/>
      <c r="G299"/>
      <c r="H299"/>
      <c r="I299"/>
      <c r="J299"/>
      <c r="K299"/>
      <c r="L299"/>
      <c r="M299"/>
      <c r="N299"/>
      <c r="O299"/>
      <c r="P299"/>
    </row>
    <row r="300" spans="6:16" x14ac:dyDescent="0.25">
      <c r="F300"/>
      <c r="G300"/>
      <c r="H300"/>
      <c r="I300"/>
      <c r="J300"/>
      <c r="K300"/>
      <c r="L300"/>
      <c r="M300"/>
      <c r="N300"/>
      <c r="O300"/>
      <c r="P300"/>
    </row>
    <row r="301" spans="6:16" x14ac:dyDescent="0.25">
      <c r="F301"/>
      <c r="G301"/>
      <c r="H301"/>
      <c r="I301"/>
      <c r="J301"/>
      <c r="K301"/>
      <c r="L301"/>
      <c r="M301"/>
      <c r="N301"/>
      <c r="O301"/>
      <c r="P301"/>
    </row>
    <row r="302" spans="6:16" x14ac:dyDescent="0.25">
      <c r="F302"/>
      <c r="G302"/>
      <c r="H302"/>
      <c r="I302"/>
      <c r="J302"/>
      <c r="K302"/>
      <c r="L302"/>
      <c r="M302"/>
      <c r="N302"/>
      <c r="O302"/>
      <c r="P302"/>
    </row>
    <row r="303" spans="6:16" x14ac:dyDescent="0.25">
      <c r="F303"/>
      <c r="G303"/>
      <c r="H303"/>
      <c r="I303"/>
      <c r="J303"/>
      <c r="K303"/>
      <c r="L303"/>
      <c r="M303"/>
      <c r="N303"/>
      <c r="O303"/>
      <c r="P303"/>
    </row>
    <row r="304" spans="6:16" x14ac:dyDescent="0.25">
      <c r="F304"/>
      <c r="G304"/>
      <c r="H304"/>
      <c r="I304"/>
      <c r="J304"/>
      <c r="K304"/>
      <c r="L304"/>
      <c r="M304"/>
      <c r="N304"/>
      <c r="O304"/>
      <c r="P304"/>
    </row>
    <row r="305" spans="6:16" x14ac:dyDescent="0.25">
      <c r="F305"/>
      <c r="G305"/>
      <c r="H305"/>
      <c r="I305"/>
      <c r="J305"/>
      <c r="K305"/>
      <c r="L305"/>
      <c r="M305"/>
      <c r="N305"/>
      <c r="O305"/>
      <c r="P305"/>
    </row>
    <row r="306" spans="6:16" x14ac:dyDescent="0.25">
      <c r="F306"/>
      <c r="G306"/>
      <c r="H306"/>
      <c r="I306"/>
      <c r="J306"/>
      <c r="K306"/>
      <c r="L306"/>
      <c r="M306"/>
      <c r="N306"/>
      <c r="O306"/>
      <c r="P306"/>
    </row>
    <row r="307" spans="6:16" x14ac:dyDescent="0.25">
      <c r="F307"/>
      <c r="G307"/>
      <c r="H307"/>
      <c r="I307"/>
      <c r="J307"/>
      <c r="K307"/>
      <c r="L307"/>
      <c r="M307"/>
      <c r="N307"/>
      <c r="O307"/>
      <c r="P307"/>
    </row>
    <row r="308" spans="6:16" x14ac:dyDescent="0.25">
      <c r="F308"/>
      <c r="G308"/>
      <c r="H308"/>
      <c r="I308"/>
      <c r="J308"/>
      <c r="K308"/>
      <c r="L308"/>
      <c r="M308"/>
      <c r="N308"/>
      <c r="O308"/>
      <c r="P308"/>
    </row>
    <row r="309" spans="6:16" x14ac:dyDescent="0.25">
      <c r="F309"/>
      <c r="G309"/>
      <c r="H309"/>
      <c r="I309"/>
      <c r="J309"/>
      <c r="K309"/>
      <c r="L309"/>
      <c r="M309"/>
      <c r="N309"/>
      <c r="O309"/>
      <c r="P309"/>
    </row>
    <row r="310" spans="6:16" x14ac:dyDescent="0.25">
      <c r="F310"/>
      <c r="G310"/>
      <c r="H310"/>
      <c r="I310"/>
      <c r="J310"/>
      <c r="K310"/>
      <c r="L310"/>
      <c r="M310"/>
      <c r="N310"/>
      <c r="O310"/>
      <c r="P310"/>
    </row>
    <row r="311" spans="6:16" x14ac:dyDescent="0.25">
      <c r="F311"/>
      <c r="G311"/>
      <c r="H311"/>
      <c r="I311"/>
      <c r="J311"/>
      <c r="K311"/>
      <c r="L311"/>
      <c r="M311"/>
      <c r="N311"/>
      <c r="O311"/>
      <c r="P311"/>
    </row>
    <row r="312" spans="6:16" x14ac:dyDescent="0.25">
      <c r="F312"/>
      <c r="G312"/>
      <c r="H312"/>
      <c r="I312"/>
      <c r="J312"/>
      <c r="K312"/>
      <c r="L312"/>
      <c r="M312"/>
      <c r="N312"/>
      <c r="O312"/>
      <c r="P312"/>
    </row>
    <row r="313" spans="6:16" x14ac:dyDescent="0.25">
      <c r="F313"/>
      <c r="G313"/>
      <c r="H313"/>
      <c r="I313"/>
      <c r="J313"/>
      <c r="K313"/>
      <c r="L313"/>
      <c r="M313"/>
      <c r="N313"/>
      <c r="O313"/>
      <c r="P313"/>
    </row>
    <row r="314" spans="6:16" x14ac:dyDescent="0.25">
      <c r="F314"/>
      <c r="G314"/>
      <c r="H314"/>
      <c r="I314"/>
      <c r="J314"/>
      <c r="K314"/>
      <c r="L314"/>
      <c r="M314"/>
      <c r="N314"/>
      <c r="O314"/>
      <c r="P314"/>
    </row>
    <row r="315" spans="6:16" x14ac:dyDescent="0.25">
      <c r="F315"/>
      <c r="G315"/>
      <c r="H315"/>
      <c r="I315"/>
      <c r="J315"/>
      <c r="K315"/>
      <c r="L315"/>
      <c r="M315"/>
      <c r="N315"/>
      <c r="O315"/>
      <c r="P315"/>
    </row>
    <row r="316" spans="6:16" x14ac:dyDescent="0.25">
      <c r="F316"/>
      <c r="G316"/>
      <c r="H316"/>
      <c r="I316"/>
      <c r="J316"/>
      <c r="K316"/>
      <c r="L316"/>
      <c r="M316"/>
      <c r="N316"/>
      <c r="O316"/>
      <c r="P316"/>
    </row>
    <row r="317" spans="6:16" x14ac:dyDescent="0.25">
      <c r="F317"/>
      <c r="G317"/>
      <c r="H317"/>
      <c r="I317"/>
      <c r="J317"/>
      <c r="K317"/>
      <c r="L317"/>
      <c r="M317"/>
      <c r="N317"/>
      <c r="O317"/>
      <c r="P317"/>
    </row>
    <row r="318" spans="6:16" x14ac:dyDescent="0.25">
      <c r="F318"/>
      <c r="G318"/>
      <c r="H318"/>
      <c r="I318"/>
      <c r="J318"/>
      <c r="K318"/>
      <c r="L318"/>
      <c r="M318"/>
      <c r="N318"/>
      <c r="O318"/>
      <c r="P318"/>
    </row>
    <row r="319" spans="6:16" x14ac:dyDescent="0.25">
      <c r="F319"/>
      <c r="G319"/>
      <c r="H319"/>
      <c r="I319"/>
      <c r="J319"/>
      <c r="K319"/>
      <c r="L319"/>
      <c r="M319"/>
      <c r="N319"/>
      <c r="O319"/>
      <c r="P319"/>
    </row>
    <row r="320" spans="6:16" x14ac:dyDescent="0.25">
      <c r="F320"/>
      <c r="G320"/>
      <c r="H320"/>
      <c r="I320"/>
      <c r="J320"/>
      <c r="K320"/>
      <c r="L320"/>
      <c r="M320"/>
      <c r="N320"/>
      <c r="O320"/>
      <c r="P320"/>
    </row>
    <row r="321" spans="6:16" x14ac:dyDescent="0.25">
      <c r="F321"/>
      <c r="G321"/>
      <c r="H321"/>
      <c r="I321"/>
      <c r="J321"/>
      <c r="K321"/>
      <c r="L321"/>
      <c r="M321"/>
      <c r="N321"/>
      <c r="O321"/>
      <c r="P321"/>
    </row>
    <row r="322" spans="6:16" x14ac:dyDescent="0.25">
      <c r="F322"/>
      <c r="G322"/>
      <c r="H322"/>
      <c r="I322"/>
      <c r="J322"/>
      <c r="K322"/>
      <c r="L322"/>
      <c r="M322"/>
      <c r="N322"/>
      <c r="O322"/>
      <c r="P322"/>
    </row>
    <row r="323" spans="6:16" x14ac:dyDescent="0.25">
      <c r="F323"/>
      <c r="G323"/>
      <c r="H323"/>
      <c r="I323"/>
      <c r="J323"/>
      <c r="K323"/>
      <c r="L323"/>
      <c r="M323"/>
      <c r="N323"/>
      <c r="O323"/>
      <c r="P323"/>
    </row>
    <row r="324" spans="6:16" x14ac:dyDescent="0.25">
      <c r="F324"/>
      <c r="G324"/>
      <c r="H324"/>
      <c r="I324"/>
      <c r="J324"/>
      <c r="K324"/>
      <c r="L324"/>
      <c r="M324"/>
      <c r="N324"/>
      <c r="O324"/>
      <c r="P324"/>
    </row>
    <row r="325" spans="6:16" x14ac:dyDescent="0.25">
      <c r="F325"/>
      <c r="G325"/>
      <c r="H325"/>
      <c r="I325"/>
      <c r="J325"/>
      <c r="K325"/>
      <c r="L325"/>
      <c r="M325"/>
      <c r="N325"/>
      <c r="O325"/>
      <c r="P325"/>
    </row>
    <row r="326" spans="6:16" x14ac:dyDescent="0.25">
      <c r="F326"/>
      <c r="G326"/>
      <c r="H326"/>
      <c r="I326"/>
      <c r="J326"/>
      <c r="K326"/>
      <c r="L326"/>
      <c r="M326"/>
      <c r="N326"/>
      <c r="O326"/>
      <c r="P326"/>
    </row>
    <row r="327" spans="6:16" x14ac:dyDescent="0.25">
      <c r="F327"/>
      <c r="G327"/>
      <c r="H327"/>
      <c r="I327"/>
      <c r="J327"/>
      <c r="K327"/>
      <c r="L327"/>
      <c r="M327"/>
      <c r="N327"/>
      <c r="O327"/>
      <c r="P327"/>
    </row>
    <row r="328" spans="6:16" x14ac:dyDescent="0.25">
      <c r="F328"/>
      <c r="G328"/>
      <c r="H328"/>
      <c r="I328"/>
      <c r="J328"/>
      <c r="K328"/>
      <c r="L328"/>
      <c r="M328"/>
      <c r="N328"/>
      <c r="O328"/>
      <c r="P328"/>
    </row>
    <row r="329" spans="6:16" x14ac:dyDescent="0.25">
      <c r="F329"/>
      <c r="G329"/>
      <c r="H329"/>
      <c r="I329"/>
      <c r="J329"/>
      <c r="K329"/>
      <c r="L329"/>
      <c r="M329"/>
      <c r="N329"/>
      <c r="O329"/>
      <c r="P329"/>
    </row>
    <row r="330" spans="6:16" x14ac:dyDescent="0.25">
      <c r="F330"/>
      <c r="G330"/>
      <c r="H330"/>
      <c r="I330"/>
      <c r="J330"/>
      <c r="K330"/>
      <c r="L330"/>
      <c r="M330"/>
      <c r="N330"/>
      <c r="O330"/>
      <c r="P330"/>
    </row>
    <row r="331" spans="6:16" x14ac:dyDescent="0.25">
      <c r="F331"/>
      <c r="G331"/>
      <c r="H331"/>
      <c r="I331"/>
      <c r="J331"/>
      <c r="K331"/>
      <c r="L331"/>
      <c r="M331"/>
      <c r="N331"/>
      <c r="O331"/>
      <c r="P331"/>
    </row>
    <row r="332" spans="6:16" x14ac:dyDescent="0.25">
      <c r="F332"/>
      <c r="G332"/>
      <c r="H332"/>
      <c r="I332"/>
      <c r="J332"/>
      <c r="K332"/>
      <c r="L332"/>
      <c r="M332"/>
      <c r="N332"/>
      <c r="O332"/>
      <c r="P332"/>
    </row>
    <row r="333" spans="6:16" x14ac:dyDescent="0.25">
      <c r="F333"/>
      <c r="G333"/>
      <c r="H333"/>
      <c r="I333"/>
      <c r="J333"/>
      <c r="K333"/>
      <c r="L333"/>
      <c r="M333"/>
      <c r="N333"/>
      <c r="O333"/>
      <c r="P333"/>
    </row>
    <row r="334" spans="6:16" x14ac:dyDescent="0.25">
      <c r="F334"/>
      <c r="G334"/>
      <c r="H334"/>
      <c r="I334"/>
      <c r="J334"/>
      <c r="K334"/>
      <c r="L334"/>
      <c r="M334"/>
      <c r="N334"/>
      <c r="O334"/>
      <c r="P334"/>
    </row>
    <row r="335" spans="6:16" x14ac:dyDescent="0.25">
      <c r="F335"/>
      <c r="G335"/>
      <c r="H335"/>
      <c r="I335"/>
      <c r="J335"/>
      <c r="K335"/>
      <c r="L335"/>
      <c r="M335"/>
      <c r="N335"/>
      <c r="O335"/>
      <c r="P335"/>
    </row>
    <row r="336" spans="6:16" x14ac:dyDescent="0.25">
      <c r="F336"/>
      <c r="G336"/>
      <c r="H336"/>
      <c r="I336"/>
      <c r="J336"/>
      <c r="K336"/>
      <c r="L336"/>
      <c r="M336"/>
      <c r="N336"/>
      <c r="O336"/>
      <c r="P336"/>
    </row>
    <row r="337" spans="6:16" x14ac:dyDescent="0.25">
      <c r="F337"/>
      <c r="G337"/>
      <c r="H337"/>
      <c r="I337"/>
      <c r="J337"/>
      <c r="K337"/>
      <c r="L337"/>
      <c r="M337"/>
      <c r="N337"/>
      <c r="O337"/>
      <c r="P337"/>
    </row>
    <row r="338" spans="6:16" x14ac:dyDescent="0.25">
      <c r="F338"/>
      <c r="G338"/>
      <c r="H338"/>
      <c r="I338"/>
      <c r="J338"/>
      <c r="K338"/>
      <c r="L338"/>
      <c r="M338"/>
      <c r="N338"/>
      <c r="O338"/>
      <c r="P338"/>
    </row>
    <row r="339" spans="6:16" x14ac:dyDescent="0.25">
      <c r="F339"/>
      <c r="G339"/>
      <c r="H339"/>
      <c r="I339"/>
      <c r="J339"/>
      <c r="K339"/>
      <c r="L339"/>
      <c r="M339"/>
      <c r="N339"/>
      <c r="O339"/>
      <c r="P339"/>
    </row>
    <row r="340" spans="6:16" x14ac:dyDescent="0.25">
      <c r="F340"/>
      <c r="G340"/>
      <c r="H340"/>
      <c r="I340"/>
      <c r="J340"/>
      <c r="K340"/>
      <c r="L340"/>
      <c r="M340"/>
      <c r="N340"/>
      <c r="O340"/>
      <c r="P340"/>
    </row>
    <row r="341" spans="6:16" x14ac:dyDescent="0.25">
      <c r="F341"/>
      <c r="G341"/>
      <c r="H341"/>
      <c r="I341"/>
      <c r="J341"/>
      <c r="K341"/>
      <c r="L341"/>
      <c r="M341"/>
      <c r="N341"/>
      <c r="O341"/>
      <c r="P341"/>
    </row>
    <row r="342" spans="6:16" x14ac:dyDescent="0.25">
      <c r="F342"/>
      <c r="G342"/>
      <c r="H342"/>
      <c r="I342"/>
      <c r="J342"/>
      <c r="K342"/>
      <c r="L342"/>
      <c r="M342"/>
      <c r="N342"/>
      <c r="O342"/>
      <c r="P342"/>
    </row>
    <row r="343" spans="6:16" x14ac:dyDescent="0.25">
      <c r="F343"/>
      <c r="G343"/>
      <c r="H343"/>
      <c r="I343"/>
      <c r="J343"/>
      <c r="K343"/>
      <c r="L343"/>
      <c r="M343"/>
      <c r="N343"/>
      <c r="O343"/>
      <c r="P343"/>
    </row>
    <row r="344" spans="6:16" x14ac:dyDescent="0.25">
      <c r="F344"/>
      <c r="G344"/>
      <c r="H344"/>
      <c r="I344"/>
      <c r="J344"/>
      <c r="K344"/>
      <c r="L344"/>
      <c r="M344"/>
      <c r="N344"/>
      <c r="O344"/>
      <c r="P344"/>
    </row>
    <row r="345" spans="6:16" x14ac:dyDescent="0.25">
      <c r="F345"/>
      <c r="G345"/>
      <c r="H345"/>
      <c r="I345"/>
      <c r="J345"/>
      <c r="K345"/>
      <c r="L345"/>
      <c r="M345"/>
      <c r="N345"/>
      <c r="O345"/>
      <c r="P345"/>
    </row>
    <row r="346" spans="6:16" x14ac:dyDescent="0.25">
      <c r="F346"/>
      <c r="G346"/>
      <c r="H346"/>
      <c r="I346"/>
      <c r="J346"/>
      <c r="K346"/>
      <c r="L346"/>
      <c r="M346"/>
      <c r="N346"/>
      <c r="O346"/>
      <c r="P346"/>
    </row>
    <row r="347" spans="6:16" x14ac:dyDescent="0.25">
      <c r="F347"/>
      <c r="G347"/>
      <c r="H347"/>
      <c r="I347"/>
      <c r="J347"/>
      <c r="K347"/>
      <c r="L347"/>
      <c r="M347"/>
      <c r="N347"/>
      <c r="O347"/>
      <c r="P347"/>
    </row>
    <row r="348" spans="6:16" x14ac:dyDescent="0.25">
      <c r="F348"/>
      <c r="G348"/>
      <c r="H348"/>
      <c r="I348"/>
      <c r="J348"/>
      <c r="K348"/>
      <c r="L348"/>
      <c r="M348"/>
      <c r="N348"/>
      <c r="O348"/>
      <c r="P348"/>
    </row>
    <row r="349" spans="6:16" x14ac:dyDescent="0.25">
      <c r="F349"/>
      <c r="G349"/>
      <c r="H349"/>
      <c r="I349"/>
      <c r="J349"/>
      <c r="K349"/>
      <c r="L349"/>
      <c r="M349"/>
      <c r="N349"/>
      <c r="O349"/>
      <c r="P349"/>
    </row>
    <row r="350" spans="6:16" x14ac:dyDescent="0.25">
      <c r="F350"/>
      <c r="G350"/>
      <c r="H350"/>
      <c r="I350"/>
      <c r="J350"/>
      <c r="K350"/>
      <c r="L350"/>
      <c r="M350"/>
      <c r="N350"/>
      <c r="O350"/>
      <c r="P350"/>
    </row>
    <row r="351" spans="6:16" x14ac:dyDescent="0.25">
      <c r="F351"/>
      <c r="G351"/>
      <c r="H351"/>
      <c r="I351"/>
      <c r="J351"/>
      <c r="K351"/>
      <c r="L351"/>
      <c r="M351"/>
      <c r="N351"/>
      <c r="O351"/>
      <c r="P351"/>
    </row>
    <row r="352" spans="6:16" x14ac:dyDescent="0.25">
      <c r="F352"/>
      <c r="G352"/>
      <c r="H352"/>
      <c r="I352"/>
      <c r="J352"/>
      <c r="K352"/>
      <c r="L352"/>
      <c r="M352"/>
      <c r="N352"/>
      <c r="O352"/>
      <c r="P352"/>
    </row>
    <row r="353" spans="6:16" x14ac:dyDescent="0.25">
      <c r="F353"/>
      <c r="G353"/>
      <c r="H353"/>
      <c r="I353"/>
      <c r="J353"/>
      <c r="K353"/>
      <c r="L353"/>
      <c r="M353"/>
      <c r="N353"/>
      <c r="O353"/>
      <c r="P353"/>
    </row>
    <row r="354" spans="6:16" x14ac:dyDescent="0.25">
      <c r="F354"/>
      <c r="G354"/>
      <c r="H354"/>
      <c r="I354"/>
      <c r="J354"/>
      <c r="K354"/>
      <c r="L354"/>
      <c r="M354"/>
      <c r="N354"/>
      <c r="O354"/>
      <c r="P354"/>
    </row>
    <row r="355" spans="6:16" x14ac:dyDescent="0.25">
      <c r="F355"/>
      <c r="G355"/>
      <c r="H355"/>
      <c r="I355"/>
      <c r="J355"/>
      <c r="K355"/>
      <c r="L355"/>
      <c r="M355"/>
      <c r="N355"/>
      <c r="O355"/>
      <c r="P355"/>
    </row>
    <row r="356" spans="6:16" x14ac:dyDescent="0.25">
      <c r="F356"/>
      <c r="G356"/>
      <c r="H356"/>
      <c r="I356"/>
      <c r="J356"/>
      <c r="K356"/>
      <c r="L356"/>
      <c r="M356"/>
      <c r="N356"/>
      <c r="O356"/>
      <c r="P356"/>
    </row>
    <row r="357" spans="6:16" x14ac:dyDescent="0.25">
      <c r="F357"/>
      <c r="G357"/>
      <c r="H357"/>
      <c r="I357"/>
      <c r="J357"/>
      <c r="K357"/>
      <c r="L357"/>
      <c r="M357"/>
      <c r="N357"/>
      <c r="O357"/>
      <c r="P357"/>
    </row>
    <row r="358" spans="6:16" x14ac:dyDescent="0.25">
      <c r="F358"/>
      <c r="G358"/>
      <c r="H358"/>
      <c r="I358"/>
      <c r="J358"/>
      <c r="K358"/>
      <c r="L358"/>
      <c r="M358"/>
      <c r="N358"/>
      <c r="O358"/>
      <c r="P358"/>
    </row>
    <row r="359" spans="6:16" x14ac:dyDescent="0.25">
      <c r="F359"/>
      <c r="G359"/>
      <c r="H359"/>
      <c r="I359"/>
      <c r="J359"/>
      <c r="K359"/>
      <c r="L359"/>
      <c r="M359"/>
      <c r="N359"/>
      <c r="O359"/>
      <c r="P359"/>
    </row>
    <row r="360" spans="6:16" x14ac:dyDescent="0.25">
      <c r="F360"/>
      <c r="G360"/>
      <c r="H360"/>
      <c r="I360"/>
      <c r="J360"/>
      <c r="K360"/>
      <c r="L360"/>
      <c r="M360"/>
      <c r="N360"/>
      <c r="O360"/>
      <c r="P360"/>
    </row>
    <row r="361" spans="6:16" x14ac:dyDescent="0.25">
      <c r="F361"/>
      <c r="G361"/>
      <c r="H361"/>
      <c r="I361"/>
      <c r="J361"/>
      <c r="K361"/>
      <c r="L361"/>
      <c r="M361"/>
      <c r="N361"/>
      <c r="O361"/>
      <c r="P361"/>
    </row>
    <row r="362" spans="6:16" x14ac:dyDescent="0.25">
      <c r="F362"/>
      <c r="G362"/>
      <c r="H362"/>
      <c r="I362"/>
      <c r="J362"/>
      <c r="K362"/>
      <c r="L362"/>
      <c r="M362"/>
      <c r="N362"/>
      <c r="O362"/>
      <c r="P362"/>
    </row>
    <row r="363" spans="6:16" x14ac:dyDescent="0.25">
      <c r="F363"/>
      <c r="G363"/>
      <c r="H363"/>
      <c r="I363"/>
      <c r="J363"/>
      <c r="K363"/>
      <c r="L363"/>
      <c r="M363"/>
      <c r="N363"/>
      <c r="O363"/>
      <c r="P363"/>
    </row>
    <row r="364" spans="6:16" x14ac:dyDescent="0.25">
      <c r="F364"/>
      <c r="G364"/>
      <c r="H364"/>
      <c r="I364"/>
      <c r="J364"/>
      <c r="K364"/>
      <c r="L364"/>
      <c r="M364"/>
      <c r="N364"/>
      <c r="O364"/>
      <c r="P364"/>
    </row>
    <row r="365" spans="6:16" x14ac:dyDescent="0.25">
      <c r="F365"/>
      <c r="G365"/>
      <c r="H365"/>
      <c r="I365"/>
      <c r="J365"/>
      <c r="K365"/>
      <c r="L365"/>
      <c r="M365"/>
      <c r="N365"/>
      <c r="O365"/>
      <c r="P365"/>
    </row>
    <row r="366" spans="6:16" x14ac:dyDescent="0.25">
      <c r="F366"/>
      <c r="G366"/>
      <c r="H366"/>
      <c r="I366"/>
      <c r="J366"/>
      <c r="K366"/>
      <c r="L366"/>
      <c r="M366"/>
      <c r="N366"/>
      <c r="O366"/>
      <c r="P366"/>
    </row>
    <row r="367" spans="6:16" x14ac:dyDescent="0.25">
      <c r="F367"/>
      <c r="G367"/>
      <c r="H367"/>
      <c r="I367"/>
      <c r="J367"/>
      <c r="K367"/>
      <c r="L367"/>
      <c r="M367"/>
      <c r="N367"/>
      <c r="O367"/>
      <c r="P367"/>
    </row>
    <row r="368" spans="6:16" x14ac:dyDescent="0.25">
      <c r="F368"/>
      <c r="G368"/>
      <c r="H368"/>
      <c r="I368"/>
      <c r="J368"/>
      <c r="K368"/>
      <c r="L368"/>
      <c r="M368"/>
      <c r="N368"/>
      <c r="O368"/>
      <c r="P368"/>
    </row>
    <row r="369" spans="6:16" x14ac:dyDescent="0.25">
      <c r="F369"/>
      <c r="G369"/>
      <c r="H369"/>
      <c r="I369"/>
      <c r="J369"/>
      <c r="K369"/>
      <c r="L369"/>
      <c r="M369"/>
      <c r="N369"/>
      <c r="O369"/>
      <c r="P369"/>
    </row>
    <row r="370" spans="6:16" x14ac:dyDescent="0.25">
      <c r="F370"/>
      <c r="G370"/>
      <c r="H370"/>
      <c r="I370"/>
      <c r="J370"/>
      <c r="K370"/>
      <c r="L370"/>
      <c r="M370"/>
      <c r="N370"/>
      <c r="O370"/>
      <c r="P370"/>
    </row>
    <row r="371" spans="6:16" x14ac:dyDescent="0.25">
      <c r="F371"/>
      <c r="G371"/>
      <c r="H371"/>
      <c r="I371"/>
      <c r="J371"/>
      <c r="K371"/>
      <c r="L371"/>
      <c r="M371"/>
      <c r="N371"/>
      <c r="O371"/>
      <c r="P371"/>
    </row>
    <row r="372" spans="6:16" x14ac:dyDescent="0.25">
      <c r="F372"/>
      <c r="G372"/>
      <c r="H372"/>
      <c r="I372"/>
      <c r="J372"/>
      <c r="K372"/>
      <c r="L372"/>
      <c r="M372"/>
      <c r="N372"/>
      <c r="O372"/>
      <c r="P372"/>
    </row>
    <row r="373" spans="6:16" x14ac:dyDescent="0.25">
      <c r="F373"/>
      <c r="G373"/>
      <c r="H373"/>
      <c r="I373"/>
      <c r="J373"/>
      <c r="K373"/>
      <c r="L373"/>
      <c r="M373"/>
      <c r="N373"/>
      <c r="O373"/>
      <c r="P373"/>
    </row>
    <row r="374" spans="6:16" x14ac:dyDescent="0.25">
      <c r="F374"/>
      <c r="G374"/>
      <c r="H374"/>
      <c r="I374"/>
      <c r="J374"/>
      <c r="K374"/>
      <c r="L374"/>
      <c r="M374"/>
      <c r="N374"/>
      <c r="O374"/>
      <c r="P374"/>
    </row>
    <row r="375" spans="6:16" x14ac:dyDescent="0.25">
      <c r="F375"/>
      <c r="G375"/>
      <c r="H375"/>
      <c r="I375"/>
      <c r="J375"/>
      <c r="K375"/>
      <c r="L375"/>
      <c r="M375"/>
      <c r="N375"/>
      <c r="O375"/>
      <c r="P375"/>
    </row>
    <row r="376" spans="6:16" x14ac:dyDescent="0.25">
      <c r="F376"/>
      <c r="G376"/>
      <c r="H376"/>
      <c r="I376"/>
      <c r="J376"/>
      <c r="K376"/>
      <c r="L376"/>
      <c r="M376"/>
      <c r="N376"/>
      <c r="O376"/>
      <c r="P376"/>
    </row>
    <row r="377" spans="6:16" x14ac:dyDescent="0.25">
      <c r="F377"/>
      <c r="G377"/>
      <c r="H377"/>
      <c r="I377"/>
      <c r="J377"/>
      <c r="K377"/>
      <c r="L377"/>
      <c r="M377"/>
      <c r="N377"/>
      <c r="O377"/>
      <c r="P377"/>
    </row>
    <row r="378" spans="6:16" x14ac:dyDescent="0.25">
      <c r="F378"/>
      <c r="G378"/>
      <c r="H378"/>
      <c r="I378"/>
      <c r="J378"/>
      <c r="K378"/>
      <c r="L378"/>
      <c r="M378"/>
      <c r="N378"/>
      <c r="O378"/>
      <c r="P378"/>
    </row>
    <row r="379" spans="6:16" x14ac:dyDescent="0.25">
      <c r="F379"/>
      <c r="G379"/>
      <c r="H379"/>
      <c r="I379"/>
      <c r="J379"/>
      <c r="K379"/>
      <c r="L379"/>
      <c r="M379"/>
      <c r="N379"/>
      <c r="O379"/>
      <c r="P379"/>
    </row>
    <row r="380" spans="6:16" x14ac:dyDescent="0.25">
      <c r="F380"/>
      <c r="G380"/>
      <c r="H380"/>
      <c r="I380"/>
      <c r="J380"/>
      <c r="K380"/>
      <c r="L380"/>
      <c r="M380"/>
      <c r="N380"/>
      <c r="O380"/>
      <c r="P380"/>
    </row>
    <row r="381" spans="6:16" x14ac:dyDescent="0.25">
      <c r="F381"/>
      <c r="G381"/>
      <c r="H381"/>
      <c r="I381"/>
      <c r="J381"/>
      <c r="K381"/>
      <c r="L381"/>
      <c r="M381"/>
      <c r="N381"/>
      <c r="O381"/>
      <c r="P381"/>
    </row>
    <row r="382" spans="6:16" x14ac:dyDescent="0.25">
      <c r="F382"/>
      <c r="G382"/>
      <c r="H382"/>
      <c r="I382"/>
      <c r="J382"/>
      <c r="K382"/>
      <c r="L382"/>
      <c r="M382"/>
      <c r="N382"/>
      <c r="O382"/>
      <c r="P382"/>
    </row>
    <row r="383" spans="6:16" x14ac:dyDescent="0.25">
      <c r="F383"/>
      <c r="G383"/>
      <c r="H383"/>
      <c r="I383"/>
      <c r="J383"/>
      <c r="K383"/>
      <c r="L383"/>
      <c r="M383"/>
      <c r="N383"/>
      <c r="O383"/>
      <c r="P383"/>
    </row>
    <row r="384" spans="6:16" x14ac:dyDescent="0.25">
      <c r="F384"/>
      <c r="G384"/>
      <c r="H384"/>
      <c r="I384"/>
      <c r="J384"/>
      <c r="K384"/>
      <c r="L384"/>
      <c r="M384"/>
      <c r="N384"/>
      <c r="O384"/>
      <c r="P384"/>
    </row>
    <row r="385" spans="6:16" x14ac:dyDescent="0.25">
      <c r="F385"/>
      <c r="G385"/>
      <c r="H385"/>
      <c r="I385"/>
      <c r="J385"/>
      <c r="K385"/>
      <c r="L385"/>
      <c r="M385"/>
      <c r="N385"/>
      <c r="O385"/>
      <c r="P385"/>
    </row>
    <row r="386" spans="6:16" x14ac:dyDescent="0.25">
      <c r="F386"/>
      <c r="G386"/>
      <c r="H386"/>
      <c r="I386"/>
      <c r="J386"/>
      <c r="K386"/>
      <c r="L386"/>
      <c r="M386"/>
      <c r="N386"/>
      <c r="O386"/>
      <c r="P386"/>
    </row>
    <row r="387" spans="6:16" x14ac:dyDescent="0.25">
      <c r="F387"/>
      <c r="G387"/>
      <c r="H387"/>
      <c r="I387"/>
      <c r="J387"/>
      <c r="K387"/>
      <c r="L387"/>
      <c r="M387"/>
      <c r="N387"/>
      <c r="O387"/>
      <c r="P387"/>
    </row>
    <row r="388" spans="6:16" x14ac:dyDescent="0.25">
      <c r="F388"/>
      <c r="G388"/>
      <c r="H388"/>
      <c r="I388"/>
      <c r="J388"/>
      <c r="K388"/>
      <c r="L388"/>
      <c r="M388"/>
      <c r="N388"/>
      <c r="O388"/>
      <c r="P388"/>
    </row>
    <row r="389" spans="6:16" x14ac:dyDescent="0.25">
      <c r="F389"/>
      <c r="G389"/>
      <c r="H389"/>
      <c r="I389"/>
      <c r="J389"/>
      <c r="K389"/>
      <c r="L389"/>
      <c r="M389"/>
      <c r="N389"/>
      <c r="O389"/>
      <c r="P389"/>
    </row>
    <row r="390" spans="6:16" x14ac:dyDescent="0.25">
      <c r="F390"/>
      <c r="G390"/>
      <c r="H390"/>
      <c r="I390"/>
      <c r="J390"/>
      <c r="K390"/>
      <c r="L390"/>
      <c r="M390"/>
      <c r="N390"/>
      <c r="O390"/>
      <c r="P390"/>
    </row>
    <row r="391" spans="6:16" x14ac:dyDescent="0.25">
      <c r="F391"/>
      <c r="G391"/>
      <c r="H391"/>
      <c r="I391"/>
      <c r="J391"/>
      <c r="K391"/>
      <c r="L391"/>
      <c r="M391"/>
      <c r="N391"/>
      <c r="O391"/>
      <c r="P391"/>
    </row>
    <row r="392" spans="6:16" x14ac:dyDescent="0.25">
      <c r="F392"/>
      <c r="G392"/>
      <c r="H392"/>
      <c r="I392"/>
      <c r="J392"/>
      <c r="K392"/>
      <c r="L392"/>
      <c r="M392"/>
      <c r="N392"/>
      <c r="O392"/>
      <c r="P392"/>
    </row>
    <row r="393" spans="6:16" x14ac:dyDescent="0.25">
      <c r="F393"/>
      <c r="G393"/>
      <c r="H393"/>
      <c r="I393"/>
      <c r="J393"/>
      <c r="K393"/>
      <c r="L393"/>
      <c r="M393"/>
      <c r="N393"/>
      <c r="O393"/>
      <c r="P393"/>
    </row>
    <row r="394" spans="6:16" x14ac:dyDescent="0.25">
      <c r="F394"/>
      <c r="G394"/>
      <c r="H394"/>
      <c r="I394"/>
      <c r="J394"/>
      <c r="K394"/>
      <c r="L394"/>
      <c r="M394"/>
      <c r="N394"/>
      <c r="O394"/>
      <c r="P394"/>
    </row>
    <row r="395" spans="6:16" x14ac:dyDescent="0.25">
      <c r="F395"/>
      <c r="G395"/>
      <c r="H395"/>
      <c r="I395"/>
      <c r="J395"/>
      <c r="K395"/>
      <c r="L395"/>
      <c r="M395"/>
      <c r="N395"/>
      <c r="O395"/>
      <c r="P395"/>
    </row>
    <row r="396" spans="6:16" x14ac:dyDescent="0.25">
      <c r="F396"/>
      <c r="G396"/>
      <c r="H396"/>
      <c r="I396"/>
      <c r="J396"/>
      <c r="K396"/>
      <c r="L396"/>
      <c r="M396"/>
      <c r="N396"/>
      <c r="O396"/>
      <c r="P396"/>
    </row>
    <row r="397" spans="6:16" x14ac:dyDescent="0.25">
      <c r="F397"/>
      <c r="G397"/>
      <c r="H397"/>
      <c r="I397"/>
      <c r="J397"/>
      <c r="K397"/>
      <c r="L397"/>
      <c r="M397"/>
      <c r="N397"/>
      <c r="O397"/>
      <c r="P397"/>
    </row>
    <row r="398" spans="6:16" x14ac:dyDescent="0.25">
      <c r="F398"/>
      <c r="G398"/>
      <c r="H398"/>
      <c r="I398"/>
      <c r="J398"/>
      <c r="K398"/>
      <c r="L398"/>
      <c r="M398"/>
      <c r="N398"/>
      <c r="O398"/>
      <c r="P398"/>
    </row>
    <row r="399" spans="6:16" x14ac:dyDescent="0.25">
      <c r="F399"/>
      <c r="G399"/>
      <c r="H399"/>
      <c r="I399"/>
      <c r="J399"/>
      <c r="K399"/>
      <c r="L399"/>
      <c r="M399"/>
      <c r="N399"/>
      <c r="O399"/>
      <c r="P399"/>
    </row>
    <row r="400" spans="6:16" x14ac:dyDescent="0.25">
      <c r="F400"/>
      <c r="G400"/>
      <c r="H400"/>
      <c r="I400"/>
      <c r="J400"/>
      <c r="K400"/>
      <c r="L400"/>
      <c r="M400"/>
      <c r="N400"/>
      <c r="O400"/>
      <c r="P400"/>
    </row>
    <row r="401" spans="6:16" x14ac:dyDescent="0.25">
      <c r="F401"/>
      <c r="G401"/>
      <c r="H401"/>
      <c r="I401"/>
      <c r="J401"/>
      <c r="K401"/>
      <c r="L401"/>
      <c r="M401"/>
      <c r="N401"/>
      <c r="O401"/>
      <c r="P401"/>
    </row>
    <row r="402" spans="6:16" x14ac:dyDescent="0.25">
      <c r="F402"/>
      <c r="G402"/>
      <c r="H402"/>
      <c r="I402"/>
      <c r="J402"/>
      <c r="K402"/>
      <c r="L402"/>
      <c r="M402"/>
      <c r="N402"/>
      <c r="O402"/>
      <c r="P402"/>
    </row>
    <row r="403" spans="6:16" x14ac:dyDescent="0.25">
      <c r="F403"/>
      <c r="G403"/>
      <c r="H403"/>
      <c r="I403"/>
      <c r="J403"/>
      <c r="K403"/>
      <c r="L403"/>
      <c r="M403"/>
      <c r="N403"/>
      <c r="O403"/>
      <c r="P403"/>
    </row>
    <row r="404" spans="6:16" x14ac:dyDescent="0.25">
      <c r="F404"/>
      <c r="G404"/>
      <c r="H404"/>
      <c r="I404"/>
      <c r="J404"/>
      <c r="K404"/>
      <c r="L404"/>
      <c r="M404"/>
      <c r="N404"/>
      <c r="O404"/>
      <c r="P404"/>
    </row>
    <row r="405" spans="6:16" x14ac:dyDescent="0.25">
      <c r="F405"/>
      <c r="G405"/>
      <c r="H405"/>
      <c r="I405"/>
      <c r="J405"/>
      <c r="K405"/>
      <c r="L405"/>
      <c r="M405"/>
      <c r="N405"/>
      <c r="O405"/>
      <c r="P405"/>
    </row>
    <row r="406" spans="6:16" x14ac:dyDescent="0.25">
      <c r="F406"/>
      <c r="G406"/>
      <c r="H406"/>
      <c r="I406"/>
      <c r="J406"/>
      <c r="K406"/>
      <c r="L406"/>
      <c r="M406"/>
      <c r="N406"/>
      <c r="O406"/>
      <c r="P406"/>
    </row>
    <row r="407" spans="6:16" x14ac:dyDescent="0.25">
      <c r="F407"/>
      <c r="G407"/>
      <c r="H407"/>
      <c r="I407"/>
      <c r="J407"/>
      <c r="K407"/>
      <c r="L407"/>
      <c r="M407"/>
      <c r="N407"/>
      <c r="O407"/>
      <c r="P407"/>
    </row>
    <row r="408" spans="6:16" x14ac:dyDescent="0.25">
      <c r="F408"/>
      <c r="G408"/>
      <c r="H408"/>
      <c r="I408"/>
      <c r="J408"/>
      <c r="K408"/>
      <c r="L408"/>
      <c r="M408"/>
      <c r="N408"/>
      <c r="O408"/>
      <c r="P408"/>
    </row>
    <row r="409" spans="6:16" x14ac:dyDescent="0.25">
      <c r="F409"/>
      <c r="G409"/>
      <c r="H409"/>
      <c r="I409"/>
      <c r="J409"/>
      <c r="K409"/>
      <c r="L409"/>
      <c r="M409"/>
      <c r="N409"/>
      <c r="O409"/>
      <c r="P409"/>
    </row>
    <row r="410" spans="6:16" x14ac:dyDescent="0.25">
      <c r="F410"/>
      <c r="G410"/>
      <c r="H410"/>
      <c r="I410"/>
      <c r="J410"/>
      <c r="K410"/>
      <c r="L410"/>
      <c r="M410"/>
      <c r="N410"/>
      <c r="O410"/>
      <c r="P410"/>
    </row>
    <row r="411" spans="6:16" x14ac:dyDescent="0.25">
      <c r="F411"/>
      <c r="G411"/>
      <c r="H411"/>
      <c r="I411"/>
      <c r="J411"/>
      <c r="K411"/>
      <c r="L411"/>
      <c r="M411"/>
      <c r="N411"/>
      <c r="O411"/>
      <c r="P411"/>
    </row>
    <row r="412" spans="6:16" x14ac:dyDescent="0.25">
      <c r="F412"/>
      <c r="G412"/>
      <c r="H412"/>
      <c r="I412"/>
      <c r="J412"/>
      <c r="K412"/>
      <c r="L412"/>
      <c r="M412"/>
      <c r="N412"/>
      <c r="O412"/>
      <c r="P412"/>
    </row>
    <row r="413" spans="6:16" x14ac:dyDescent="0.25">
      <c r="F413"/>
      <c r="G413"/>
      <c r="H413"/>
      <c r="I413"/>
      <c r="J413"/>
      <c r="K413"/>
      <c r="L413"/>
      <c r="M413"/>
      <c r="N413"/>
      <c r="O413"/>
      <c r="P413"/>
    </row>
    <row r="414" spans="6:16" x14ac:dyDescent="0.25">
      <c r="F414"/>
      <c r="G414"/>
      <c r="H414"/>
      <c r="I414"/>
      <c r="J414"/>
      <c r="K414"/>
      <c r="L414"/>
      <c r="M414"/>
      <c r="N414"/>
      <c r="O414"/>
      <c r="P414"/>
    </row>
    <row r="415" spans="6:16" x14ac:dyDescent="0.25">
      <c r="F415"/>
      <c r="G415"/>
      <c r="H415"/>
      <c r="I415"/>
      <c r="J415"/>
      <c r="K415"/>
      <c r="L415"/>
      <c r="M415"/>
      <c r="N415"/>
      <c r="O415"/>
      <c r="P415"/>
    </row>
    <row r="416" spans="6:16" x14ac:dyDescent="0.25">
      <c r="F416"/>
      <c r="G416"/>
      <c r="H416"/>
      <c r="I416"/>
      <c r="J416"/>
      <c r="K416"/>
      <c r="L416"/>
      <c r="M416"/>
      <c r="N416"/>
      <c r="O416"/>
      <c r="P416"/>
    </row>
    <row r="417" spans="6:16" x14ac:dyDescent="0.25">
      <c r="F417"/>
      <c r="G417"/>
      <c r="H417"/>
      <c r="I417"/>
      <c r="J417"/>
      <c r="K417"/>
      <c r="L417"/>
      <c r="M417"/>
      <c r="N417"/>
      <c r="O417"/>
      <c r="P417"/>
    </row>
    <row r="418" spans="6:16" x14ac:dyDescent="0.25">
      <c r="F418"/>
      <c r="G418"/>
      <c r="H418"/>
      <c r="I418"/>
      <c r="J418"/>
      <c r="K418"/>
      <c r="L418"/>
      <c r="M418"/>
      <c r="N418"/>
      <c r="O418"/>
      <c r="P418"/>
    </row>
    <row r="419" spans="6:16" x14ac:dyDescent="0.25">
      <c r="F419"/>
      <c r="G419"/>
      <c r="H419"/>
      <c r="I419"/>
      <c r="J419"/>
      <c r="K419"/>
      <c r="L419"/>
      <c r="M419"/>
      <c r="N419"/>
      <c r="O419"/>
      <c r="P419"/>
    </row>
    <row r="420" spans="6:16" x14ac:dyDescent="0.25">
      <c r="F420"/>
      <c r="G420"/>
      <c r="H420"/>
      <c r="I420"/>
      <c r="J420"/>
      <c r="K420"/>
      <c r="L420"/>
      <c r="M420"/>
      <c r="N420"/>
      <c r="O420"/>
      <c r="P420"/>
    </row>
    <row r="421" spans="6:16" x14ac:dyDescent="0.25">
      <c r="F421"/>
      <c r="G421"/>
      <c r="H421"/>
      <c r="I421"/>
      <c r="J421"/>
      <c r="K421"/>
      <c r="L421"/>
      <c r="M421"/>
      <c r="N421"/>
      <c r="O421"/>
      <c r="P421"/>
    </row>
    <row r="422" spans="6:16" x14ac:dyDescent="0.25">
      <c r="F422"/>
      <c r="G422"/>
      <c r="H422"/>
      <c r="I422"/>
      <c r="J422"/>
      <c r="K422"/>
      <c r="L422"/>
      <c r="M422"/>
      <c r="N422"/>
      <c r="O422"/>
      <c r="P422"/>
    </row>
    <row r="423" spans="6:16" x14ac:dyDescent="0.25">
      <c r="F423"/>
      <c r="G423"/>
      <c r="H423"/>
      <c r="I423"/>
      <c r="J423"/>
      <c r="K423"/>
      <c r="L423"/>
      <c r="M423"/>
      <c r="N423"/>
      <c r="O423"/>
      <c r="P423"/>
    </row>
    <row r="424" spans="6:16" x14ac:dyDescent="0.25">
      <c r="F424"/>
      <c r="G424"/>
      <c r="H424"/>
      <c r="I424"/>
      <c r="J424"/>
      <c r="K424"/>
      <c r="L424"/>
      <c r="M424"/>
      <c r="N424"/>
      <c r="O424"/>
      <c r="P424"/>
    </row>
    <row r="425" spans="6:16" x14ac:dyDescent="0.25">
      <c r="F425"/>
      <c r="G425"/>
      <c r="H425"/>
      <c r="I425"/>
      <c r="J425"/>
      <c r="K425"/>
      <c r="L425"/>
      <c r="M425"/>
      <c r="N425"/>
      <c r="O425"/>
      <c r="P425"/>
    </row>
    <row r="426" spans="6:16" x14ac:dyDescent="0.25">
      <c r="F426"/>
      <c r="G426"/>
      <c r="H426"/>
      <c r="I426"/>
      <c r="J426"/>
      <c r="K426"/>
      <c r="L426"/>
      <c r="M426"/>
      <c r="N426"/>
      <c r="O426"/>
      <c r="P426"/>
    </row>
    <row r="427" spans="6:16" x14ac:dyDescent="0.25">
      <c r="F427"/>
      <c r="G427"/>
      <c r="H427"/>
      <c r="I427"/>
      <c r="J427"/>
      <c r="K427"/>
      <c r="L427"/>
      <c r="M427"/>
      <c r="N427"/>
      <c r="O427"/>
      <c r="P427"/>
    </row>
    <row r="428" spans="6:16" x14ac:dyDescent="0.25">
      <c r="F428"/>
      <c r="G428"/>
      <c r="H428"/>
      <c r="I428"/>
      <c r="J428"/>
      <c r="K428"/>
      <c r="L428"/>
      <c r="M428"/>
      <c r="N428"/>
      <c r="O428"/>
      <c r="P428"/>
    </row>
    <row r="429" spans="6:16" x14ac:dyDescent="0.25">
      <c r="F429"/>
      <c r="G429"/>
      <c r="H429"/>
      <c r="I429"/>
      <c r="J429"/>
      <c r="K429"/>
      <c r="L429"/>
      <c r="M429"/>
      <c r="N429"/>
      <c r="O429"/>
      <c r="P429"/>
    </row>
    <row r="430" spans="6:16" x14ac:dyDescent="0.25">
      <c r="F430"/>
      <c r="G430"/>
      <c r="H430"/>
      <c r="I430"/>
      <c r="J430"/>
      <c r="K430"/>
      <c r="L430"/>
      <c r="M430"/>
      <c r="N430"/>
      <c r="O430"/>
      <c r="P430"/>
    </row>
    <row r="431" spans="6:16" x14ac:dyDescent="0.25">
      <c r="F431"/>
      <c r="G431"/>
      <c r="H431"/>
      <c r="I431"/>
      <c r="J431"/>
      <c r="K431"/>
      <c r="L431"/>
      <c r="M431"/>
      <c r="N431"/>
      <c r="O431"/>
      <c r="P431"/>
    </row>
    <row r="432" spans="6:16" x14ac:dyDescent="0.25">
      <c r="F432"/>
      <c r="G432"/>
      <c r="H432"/>
      <c r="I432"/>
      <c r="J432"/>
      <c r="K432"/>
      <c r="L432"/>
      <c r="M432"/>
      <c r="N432"/>
      <c r="O432"/>
      <c r="P432"/>
    </row>
    <row r="433" spans="6:16" x14ac:dyDescent="0.25">
      <c r="F433"/>
      <c r="G433"/>
      <c r="H433"/>
      <c r="I433"/>
      <c r="J433"/>
      <c r="K433"/>
      <c r="L433"/>
      <c r="M433"/>
      <c r="N433"/>
      <c r="O433"/>
      <c r="P433"/>
    </row>
    <row r="434" spans="6:16" x14ac:dyDescent="0.25">
      <c r="F434"/>
      <c r="G434"/>
      <c r="H434"/>
      <c r="I434"/>
      <c r="J434"/>
      <c r="K434"/>
      <c r="L434"/>
      <c r="M434"/>
      <c r="N434"/>
      <c r="O434"/>
      <c r="P434"/>
    </row>
    <row r="435" spans="6:16" x14ac:dyDescent="0.25">
      <c r="F435"/>
      <c r="G435"/>
      <c r="H435"/>
      <c r="I435"/>
      <c r="J435"/>
      <c r="K435"/>
      <c r="L435"/>
      <c r="M435"/>
      <c r="N435"/>
      <c r="O435"/>
      <c r="P435"/>
    </row>
    <row r="436" spans="6:16" x14ac:dyDescent="0.25">
      <c r="F436"/>
      <c r="G436"/>
      <c r="H436"/>
      <c r="I436"/>
      <c r="J436"/>
      <c r="K436"/>
      <c r="L436"/>
      <c r="M436"/>
      <c r="N436"/>
      <c r="O436"/>
      <c r="P436"/>
    </row>
    <row r="437" spans="6:16" x14ac:dyDescent="0.25">
      <c r="F437"/>
      <c r="G437"/>
      <c r="H437"/>
      <c r="I437"/>
      <c r="J437"/>
      <c r="K437"/>
      <c r="L437"/>
      <c r="M437"/>
      <c r="N437"/>
      <c r="O437"/>
      <c r="P437"/>
    </row>
    <row r="438" spans="6:16" x14ac:dyDescent="0.25">
      <c r="F438"/>
      <c r="G438"/>
      <c r="H438"/>
      <c r="I438"/>
      <c r="J438"/>
      <c r="K438"/>
      <c r="L438"/>
      <c r="M438"/>
      <c r="N438"/>
      <c r="O438"/>
      <c r="P438"/>
    </row>
    <row r="439" spans="6:16" x14ac:dyDescent="0.25">
      <c r="F439"/>
      <c r="G439"/>
      <c r="H439"/>
      <c r="I439"/>
      <c r="J439"/>
      <c r="K439"/>
      <c r="L439"/>
      <c r="M439"/>
      <c r="N439"/>
      <c r="O439"/>
      <c r="P439"/>
    </row>
    <row r="440" spans="6:16" x14ac:dyDescent="0.25">
      <c r="F440"/>
      <c r="G440"/>
      <c r="H440"/>
      <c r="I440"/>
      <c r="J440"/>
      <c r="K440"/>
      <c r="L440"/>
      <c r="M440"/>
      <c r="N440"/>
      <c r="O440"/>
      <c r="P440"/>
    </row>
    <row r="441" spans="6:16" x14ac:dyDescent="0.25">
      <c r="F441"/>
      <c r="G441"/>
      <c r="H441"/>
      <c r="I441"/>
      <c r="J441"/>
      <c r="K441"/>
      <c r="L441"/>
      <c r="M441"/>
      <c r="N441"/>
      <c r="O441"/>
      <c r="P441"/>
    </row>
    <row r="442" spans="6:16" x14ac:dyDescent="0.25">
      <c r="F442"/>
      <c r="G442"/>
      <c r="H442"/>
      <c r="I442"/>
      <c r="J442"/>
      <c r="K442"/>
      <c r="L442"/>
      <c r="M442"/>
      <c r="N442"/>
      <c r="O442"/>
      <c r="P442"/>
    </row>
    <row r="443" spans="6:16" x14ac:dyDescent="0.25">
      <c r="F443"/>
      <c r="G443"/>
      <c r="H443"/>
      <c r="I443"/>
      <c r="J443"/>
      <c r="K443"/>
      <c r="L443"/>
      <c r="M443"/>
      <c r="N443"/>
      <c r="O443"/>
      <c r="P443"/>
    </row>
    <row r="444" spans="6:16" x14ac:dyDescent="0.25">
      <c r="F444"/>
      <c r="G444"/>
      <c r="H444"/>
      <c r="I444"/>
      <c r="J444"/>
      <c r="K444"/>
      <c r="L444"/>
      <c r="M444"/>
      <c r="N444"/>
      <c r="O444"/>
      <c r="P444"/>
    </row>
    <row r="445" spans="6:16" x14ac:dyDescent="0.25">
      <c r="F445"/>
      <c r="G445"/>
      <c r="H445"/>
      <c r="I445"/>
      <c r="J445"/>
      <c r="K445"/>
      <c r="L445"/>
      <c r="M445"/>
      <c r="N445"/>
      <c r="O445"/>
      <c r="P445"/>
    </row>
    <row r="446" spans="6:16" x14ac:dyDescent="0.25">
      <c r="F446"/>
      <c r="G446"/>
      <c r="H446"/>
      <c r="I446"/>
      <c r="J446"/>
      <c r="K446"/>
      <c r="L446"/>
      <c r="M446"/>
      <c r="N446"/>
      <c r="O446"/>
      <c r="P446"/>
    </row>
    <row r="447" spans="6:16" x14ac:dyDescent="0.25">
      <c r="F447"/>
      <c r="G447"/>
      <c r="H447"/>
      <c r="I447"/>
      <c r="J447"/>
      <c r="K447"/>
      <c r="L447"/>
      <c r="M447"/>
      <c r="N447"/>
      <c r="O447"/>
      <c r="P447"/>
    </row>
    <row r="448" spans="6:16" x14ac:dyDescent="0.25">
      <c r="F448"/>
      <c r="G448"/>
      <c r="H448"/>
      <c r="I448"/>
      <c r="J448"/>
      <c r="K448"/>
      <c r="L448"/>
      <c r="M448"/>
      <c r="N448"/>
      <c r="O448"/>
      <c r="P448"/>
    </row>
    <row r="449" spans="6:16" x14ac:dyDescent="0.25">
      <c r="F449"/>
      <c r="G449"/>
      <c r="H449"/>
      <c r="I449"/>
      <c r="J449"/>
      <c r="K449"/>
      <c r="L449"/>
      <c r="M449"/>
      <c r="N449"/>
      <c r="O449"/>
      <c r="P449"/>
    </row>
    <row r="450" spans="6:16" x14ac:dyDescent="0.25">
      <c r="F450"/>
      <c r="G450"/>
      <c r="H450"/>
      <c r="I450"/>
      <c r="J450"/>
      <c r="K450"/>
      <c r="L450"/>
      <c r="M450"/>
      <c r="N450"/>
      <c r="O450"/>
      <c r="P450"/>
    </row>
    <row r="451" spans="6:16" x14ac:dyDescent="0.25">
      <c r="F451"/>
      <c r="G451"/>
      <c r="H451"/>
      <c r="I451"/>
      <c r="J451"/>
      <c r="K451"/>
      <c r="L451"/>
      <c r="M451"/>
      <c r="N451"/>
      <c r="O451"/>
      <c r="P451"/>
    </row>
    <row r="452" spans="6:16" x14ac:dyDescent="0.25">
      <c r="F452"/>
      <c r="G452"/>
      <c r="H452"/>
      <c r="I452"/>
      <c r="J452"/>
      <c r="K452"/>
      <c r="L452"/>
      <c r="M452"/>
      <c r="N452"/>
      <c r="O452"/>
      <c r="P452"/>
    </row>
    <row r="453" spans="6:16" x14ac:dyDescent="0.25">
      <c r="F453"/>
      <c r="G453"/>
      <c r="H453"/>
      <c r="I453"/>
      <c r="J453"/>
      <c r="K453"/>
      <c r="L453"/>
      <c r="M453"/>
      <c r="N453"/>
      <c r="O453"/>
      <c r="P453"/>
    </row>
    <row r="454" spans="6:16" x14ac:dyDescent="0.25">
      <c r="F454"/>
      <c r="G454"/>
      <c r="H454"/>
      <c r="I454"/>
      <c r="J454"/>
      <c r="K454"/>
      <c r="L454"/>
      <c r="M454"/>
      <c r="N454"/>
      <c r="O454"/>
      <c r="P454"/>
    </row>
    <row r="455" spans="6:16" x14ac:dyDescent="0.25">
      <c r="F455"/>
      <c r="G455"/>
      <c r="H455"/>
      <c r="I455"/>
      <c r="J455"/>
      <c r="K455"/>
      <c r="L455"/>
      <c r="M455"/>
      <c r="N455"/>
      <c r="O455"/>
      <c r="P455"/>
    </row>
    <row r="456" spans="6:16" x14ac:dyDescent="0.25">
      <c r="F456"/>
      <c r="G456"/>
      <c r="H456"/>
      <c r="I456"/>
      <c r="J456"/>
      <c r="K456"/>
      <c r="L456"/>
      <c r="M456"/>
      <c r="N456"/>
      <c r="O456"/>
      <c r="P456"/>
    </row>
    <row r="457" spans="6:16" x14ac:dyDescent="0.25">
      <c r="F457"/>
      <c r="G457"/>
      <c r="H457"/>
      <c r="I457"/>
      <c r="J457"/>
      <c r="K457"/>
      <c r="L457"/>
      <c r="M457"/>
      <c r="N457"/>
      <c r="O457"/>
      <c r="P457"/>
    </row>
    <row r="458" spans="6:16" x14ac:dyDescent="0.25">
      <c r="F458"/>
      <c r="G458"/>
      <c r="H458"/>
      <c r="I458"/>
      <c r="J458"/>
      <c r="K458"/>
      <c r="L458"/>
      <c r="M458"/>
      <c r="N458"/>
      <c r="O458"/>
      <c r="P458"/>
    </row>
    <row r="459" spans="6:16" x14ac:dyDescent="0.25">
      <c r="F459"/>
      <c r="G459"/>
      <c r="H459"/>
      <c r="I459"/>
      <c r="J459"/>
      <c r="K459"/>
      <c r="L459"/>
      <c r="M459"/>
      <c r="N459"/>
      <c r="O459"/>
      <c r="P459"/>
    </row>
    <row r="460" spans="6:16" x14ac:dyDescent="0.25">
      <c r="F460"/>
      <c r="G460"/>
      <c r="H460"/>
      <c r="I460"/>
      <c r="J460"/>
      <c r="K460"/>
      <c r="L460"/>
      <c r="M460"/>
      <c r="N460"/>
      <c r="O460"/>
      <c r="P460"/>
    </row>
    <row r="461" spans="6:16" x14ac:dyDescent="0.25">
      <c r="F461"/>
      <c r="G461"/>
      <c r="H461"/>
      <c r="I461"/>
      <c r="J461"/>
      <c r="K461"/>
      <c r="L461"/>
      <c r="M461"/>
      <c r="N461"/>
      <c r="O461"/>
      <c r="P461"/>
    </row>
    <row r="462" spans="6:16" x14ac:dyDescent="0.25">
      <c r="F462"/>
      <c r="G462"/>
      <c r="H462"/>
      <c r="I462"/>
      <c r="J462"/>
      <c r="K462"/>
      <c r="L462"/>
      <c r="M462"/>
      <c r="N462"/>
      <c r="O462"/>
      <c r="P462"/>
    </row>
    <row r="463" spans="6:16" x14ac:dyDescent="0.25">
      <c r="F463"/>
      <c r="G463"/>
      <c r="H463"/>
      <c r="I463"/>
      <c r="J463"/>
      <c r="K463"/>
      <c r="L463"/>
      <c r="M463"/>
      <c r="N463"/>
      <c r="O463"/>
      <c r="P463"/>
    </row>
    <row r="464" spans="6:16" x14ac:dyDescent="0.25">
      <c r="F464"/>
      <c r="G464"/>
      <c r="H464"/>
      <c r="I464"/>
      <c r="J464"/>
      <c r="K464"/>
      <c r="L464"/>
      <c r="M464"/>
      <c r="N464"/>
      <c r="O464"/>
      <c r="P464"/>
    </row>
    <row r="465" spans="6:16" x14ac:dyDescent="0.25">
      <c r="F465"/>
      <c r="G465"/>
      <c r="H465"/>
      <c r="I465"/>
      <c r="J465"/>
      <c r="K465"/>
      <c r="L465"/>
      <c r="M465"/>
      <c r="N465"/>
      <c r="O465"/>
      <c r="P465"/>
    </row>
    <row r="466" spans="6:16" x14ac:dyDescent="0.25">
      <c r="F466"/>
      <c r="G466"/>
      <c r="H466"/>
      <c r="I466"/>
      <c r="J466"/>
      <c r="K466"/>
      <c r="L466"/>
      <c r="M466"/>
      <c r="N466"/>
      <c r="O466"/>
      <c r="P466"/>
    </row>
    <row r="467" spans="6:16" x14ac:dyDescent="0.25">
      <c r="F467"/>
      <c r="G467"/>
      <c r="H467"/>
      <c r="I467"/>
      <c r="J467"/>
      <c r="K467"/>
      <c r="L467"/>
      <c r="M467"/>
      <c r="N467"/>
      <c r="O467"/>
      <c r="P467"/>
    </row>
    <row r="468" spans="6:16" x14ac:dyDescent="0.25">
      <c r="F468"/>
      <c r="G468"/>
      <c r="H468"/>
      <c r="I468"/>
      <c r="J468"/>
      <c r="K468"/>
      <c r="L468"/>
      <c r="M468"/>
      <c r="N468"/>
      <c r="O468"/>
      <c r="P468"/>
    </row>
    <row r="469" spans="6:16" x14ac:dyDescent="0.25">
      <c r="F469"/>
      <c r="G469"/>
      <c r="H469"/>
      <c r="I469"/>
      <c r="J469"/>
      <c r="K469"/>
      <c r="L469"/>
      <c r="M469"/>
      <c r="N469"/>
      <c r="O469"/>
      <c r="P469"/>
    </row>
    <row r="470" spans="6:16" x14ac:dyDescent="0.25">
      <c r="F470"/>
      <c r="G470"/>
      <c r="H470"/>
      <c r="I470"/>
      <c r="J470"/>
      <c r="K470"/>
      <c r="L470"/>
      <c r="M470"/>
      <c r="N470"/>
      <c r="O470"/>
      <c r="P470"/>
    </row>
    <row r="471" spans="6:16" x14ac:dyDescent="0.25">
      <c r="F471"/>
      <c r="G471"/>
      <c r="H471"/>
      <c r="I471"/>
      <c r="J471"/>
      <c r="K471"/>
      <c r="L471"/>
      <c r="M471"/>
      <c r="N471"/>
      <c r="O471"/>
      <c r="P471"/>
    </row>
    <row r="472" spans="6:16" x14ac:dyDescent="0.25">
      <c r="F472"/>
      <c r="G472"/>
      <c r="H472"/>
      <c r="I472"/>
      <c r="J472"/>
      <c r="K472"/>
      <c r="L472"/>
      <c r="M472"/>
      <c r="N472"/>
      <c r="O472"/>
      <c r="P472"/>
    </row>
    <row r="473" spans="6:16" x14ac:dyDescent="0.25">
      <c r="F473"/>
      <c r="G473"/>
      <c r="H473"/>
      <c r="I473"/>
      <c r="J473"/>
      <c r="K473"/>
      <c r="L473"/>
      <c r="M473"/>
      <c r="N473"/>
      <c r="O473"/>
      <c r="P473"/>
    </row>
    <row r="474" spans="6:16" x14ac:dyDescent="0.25">
      <c r="F474"/>
      <c r="G474"/>
      <c r="H474"/>
      <c r="I474"/>
      <c r="J474"/>
      <c r="K474"/>
      <c r="L474"/>
      <c r="M474"/>
      <c r="N474"/>
      <c r="O474"/>
      <c r="P474"/>
    </row>
    <row r="475" spans="6:16" x14ac:dyDescent="0.25">
      <c r="F475"/>
      <c r="G475"/>
      <c r="H475"/>
      <c r="I475"/>
      <c r="J475"/>
      <c r="K475"/>
      <c r="L475"/>
      <c r="M475"/>
      <c r="N475"/>
      <c r="O475"/>
      <c r="P475"/>
    </row>
    <row r="476" spans="6:16" x14ac:dyDescent="0.25">
      <c r="F476"/>
      <c r="G476"/>
      <c r="H476"/>
      <c r="I476"/>
      <c r="J476"/>
      <c r="K476"/>
      <c r="L476"/>
      <c r="M476"/>
      <c r="N476"/>
      <c r="O476"/>
      <c r="P476"/>
    </row>
    <row r="477" spans="6:16" x14ac:dyDescent="0.25">
      <c r="F477"/>
      <c r="G477"/>
      <c r="H477"/>
      <c r="I477"/>
      <c r="J477"/>
      <c r="K477"/>
      <c r="L477"/>
      <c r="M477"/>
      <c r="N477"/>
      <c r="O477"/>
      <c r="P477"/>
    </row>
    <row r="478" spans="6:16" x14ac:dyDescent="0.25">
      <c r="F478"/>
      <c r="G478"/>
      <c r="H478"/>
      <c r="I478"/>
      <c r="J478"/>
      <c r="K478"/>
      <c r="L478"/>
      <c r="M478"/>
      <c r="N478"/>
      <c r="O478"/>
      <c r="P478"/>
    </row>
    <row r="479" spans="6:16" x14ac:dyDescent="0.25">
      <c r="F479"/>
      <c r="G479"/>
      <c r="H479"/>
      <c r="I479"/>
      <c r="J479"/>
      <c r="K479"/>
      <c r="L479"/>
      <c r="M479"/>
      <c r="N479"/>
      <c r="O479"/>
      <c r="P479"/>
    </row>
    <row r="480" spans="6:16" x14ac:dyDescent="0.25">
      <c r="F480"/>
      <c r="G480"/>
      <c r="H480"/>
      <c r="I480"/>
      <c r="J480"/>
      <c r="K480"/>
      <c r="L480"/>
      <c r="M480"/>
      <c r="N480"/>
      <c r="O480"/>
      <c r="P480"/>
    </row>
    <row r="481" spans="6:16" x14ac:dyDescent="0.25">
      <c r="F481"/>
      <c r="G481"/>
      <c r="H481"/>
      <c r="I481"/>
      <c r="J481"/>
      <c r="K481"/>
      <c r="L481"/>
      <c r="M481"/>
      <c r="N481"/>
      <c r="O481"/>
      <c r="P481"/>
    </row>
    <row r="482" spans="6:16" x14ac:dyDescent="0.25">
      <c r="F482"/>
      <c r="G482"/>
      <c r="H482"/>
      <c r="I482"/>
      <c r="J482"/>
      <c r="K482"/>
      <c r="L482"/>
      <c r="M482"/>
      <c r="N482"/>
      <c r="O482"/>
      <c r="P482"/>
    </row>
    <row r="483" spans="6:16" x14ac:dyDescent="0.25">
      <c r="F483"/>
      <c r="G483"/>
      <c r="H483"/>
      <c r="I483"/>
      <c r="J483"/>
      <c r="K483"/>
      <c r="L483"/>
      <c r="M483"/>
      <c r="N483"/>
      <c r="O483"/>
      <c r="P483"/>
    </row>
    <row r="484" spans="6:16" x14ac:dyDescent="0.25">
      <c r="F484"/>
      <c r="G484"/>
      <c r="H484"/>
      <c r="I484"/>
      <c r="J484"/>
      <c r="K484"/>
      <c r="L484"/>
      <c r="M484"/>
      <c r="N484"/>
      <c r="O484"/>
      <c r="P484"/>
    </row>
    <row r="485" spans="6:16" x14ac:dyDescent="0.25">
      <c r="F485"/>
      <c r="G485"/>
      <c r="H485"/>
      <c r="I485"/>
      <c r="J485"/>
      <c r="K485"/>
      <c r="L485"/>
      <c r="M485"/>
      <c r="N485"/>
      <c r="O485"/>
      <c r="P485"/>
    </row>
    <row r="486" spans="6:16" x14ac:dyDescent="0.25">
      <c r="F486"/>
      <c r="G486"/>
      <c r="H486"/>
      <c r="I486"/>
      <c r="J486"/>
      <c r="K486"/>
      <c r="L486"/>
      <c r="M486"/>
      <c r="N486"/>
      <c r="O486"/>
      <c r="P486"/>
    </row>
    <row r="487" spans="6:16" x14ac:dyDescent="0.25">
      <c r="F487"/>
      <c r="G487"/>
      <c r="H487"/>
      <c r="I487"/>
      <c r="J487"/>
      <c r="K487"/>
      <c r="L487"/>
      <c r="M487"/>
      <c r="N487"/>
      <c r="O487"/>
      <c r="P487"/>
    </row>
    <row r="488" spans="6:16" x14ac:dyDescent="0.25">
      <c r="F488"/>
      <c r="G488"/>
      <c r="H488"/>
      <c r="I488"/>
      <c r="J488"/>
      <c r="K488"/>
      <c r="L488"/>
      <c r="M488"/>
      <c r="N488"/>
      <c r="O488"/>
      <c r="P488"/>
    </row>
    <row r="489" spans="6:16" x14ac:dyDescent="0.25">
      <c r="F489"/>
      <c r="G489"/>
      <c r="H489"/>
      <c r="I489"/>
      <c r="J489"/>
      <c r="K489"/>
      <c r="L489"/>
      <c r="M489"/>
      <c r="N489"/>
      <c r="O489"/>
      <c r="P489"/>
    </row>
    <row r="490" spans="6:16" x14ac:dyDescent="0.25">
      <c r="F490"/>
      <c r="G490"/>
      <c r="H490"/>
      <c r="I490"/>
      <c r="J490"/>
      <c r="K490"/>
      <c r="L490"/>
      <c r="M490"/>
      <c r="N490"/>
      <c r="O490"/>
      <c r="P490"/>
    </row>
    <row r="491" spans="6:16" x14ac:dyDescent="0.25">
      <c r="F491"/>
      <c r="G491"/>
      <c r="H491"/>
      <c r="I491"/>
      <c r="J491"/>
      <c r="K491"/>
      <c r="L491"/>
      <c r="M491"/>
      <c r="N491"/>
      <c r="O491"/>
      <c r="P491"/>
    </row>
    <row r="492" spans="6:16" x14ac:dyDescent="0.25">
      <c r="F492"/>
      <c r="G492"/>
      <c r="H492"/>
      <c r="I492"/>
      <c r="J492"/>
      <c r="K492"/>
      <c r="L492"/>
      <c r="M492"/>
      <c r="N492"/>
      <c r="O492"/>
      <c r="P492"/>
    </row>
    <row r="493" spans="6:16" x14ac:dyDescent="0.25">
      <c r="F493"/>
      <c r="G493"/>
      <c r="H493"/>
      <c r="I493"/>
      <c r="J493"/>
      <c r="K493"/>
      <c r="L493"/>
      <c r="M493"/>
      <c r="N493"/>
      <c r="O493"/>
      <c r="P493"/>
    </row>
    <row r="494" spans="6:16" x14ac:dyDescent="0.25">
      <c r="F494"/>
      <c r="G494"/>
      <c r="H494"/>
      <c r="I494"/>
      <c r="J494"/>
      <c r="K494"/>
      <c r="L494"/>
      <c r="M494"/>
      <c r="N494"/>
      <c r="O494"/>
      <c r="P494"/>
    </row>
    <row r="495" spans="6:16" x14ac:dyDescent="0.25">
      <c r="F495"/>
      <c r="G495"/>
      <c r="H495"/>
      <c r="I495"/>
      <c r="J495"/>
      <c r="K495"/>
      <c r="L495"/>
      <c r="M495"/>
      <c r="N495"/>
      <c r="O495"/>
      <c r="P495"/>
    </row>
    <row r="496" spans="6:16" x14ac:dyDescent="0.25">
      <c r="F496"/>
      <c r="G496"/>
      <c r="H496"/>
      <c r="I496"/>
      <c r="J496"/>
      <c r="K496"/>
      <c r="L496"/>
      <c r="M496"/>
      <c r="N496"/>
      <c r="O496"/>
      <c r="P496"/>
    </row>
    <row r="497" spans="6:16" x14ac:dyDescent="0.25">
      <c r="F497"/>
      <c r="G497"/>
      <c r="H497"/>
      <c r="I497"/>
      <c r="J497"/>
      <c r="K497"/>
      <c r="L497"/>
      <c r="M497"/>
      <c r="N497"/>
      <c r="O497"/>
      <c r="P497"/>
    </row>
    <row r="498" spans="6:16" x14ac:dyDescent="0.25">
      <c r="F498"/>
      <c r="G498"/>
      <c r="H498"/>
      <c r="I498"/>
      <c r="J498"/>
      <c r="K498"/>
      <c r="L498"/>
      <c r="M498"/>
      <c r="N498"/>
      <c r="O498"/>
      <c r="P498"/>
    </row>
    <row r="499" spans="6:16" x14ac:dyDescent="0.25">
      <c r="F499"/>
      <c r="G499"/>
      <c r="H499"/>
      <c r="I499"/>
      <c r="J499"/>
      <c r="K499"/>
      <c r="L499"/>
      <c r="M499"/>
      <c r="N499"/>
      <c r="O499"/>
      <c r="P499"/>
    </row>
    <row r="500" spans="6:16" x14ac:dyDescent="0.25">
      <c r="F500"/>
      <c r="G500"/>
      <c r="H500"/>
      <c r="I500"/>
      <c r="J500"/>
      <c r="K500"/>
      <c r="L500"/>
      <c r="M500"/>
      <c r="N500"/>
      <c r="O500"/>
      <c r="P500"/>
    </row>
    <row r="501" spans="6:16" x14ac:dyDescent="0.25">
      <c r="F501"/>
      <c r="G501"/>
      <c r="H501"/>
      <c r="I501"/>
      <c r="J501"/>
      <c r="K501"/>
      <c r="L501"/>
      <c r="M501"/>
      <c r="N501"/>
      <c r="O501"/>
      <c r="P501"/>
    </row>
    <row r="502" spans="6:16" x14ac:dyDescent="0.25">
      <c r="F502"/>
      <c r="G502"/>
      <c r="H502"/>
      <c r="I502"/>
      <c r="J502"/>
      <c r="K502"/>
      <c r="L502"/>
      <c r="M502"/>
      <c r="N502"/>
      <c r="O502"/>
      <c r="P502"/>
    </row>
    <row r="503" spans="6:16" x14ac:dyDescent="0.25">
      <c r="F503"/>
      <c r="G503"/>
      <c r="H503"/>
      <c r="I503"/>
      <c r="J503"/>
      <c r="K503"/>
      <c r="L503"/>
      <c r="M503"/>
      <c r="N503"/>
      <c r="O503"/>
      <c r="P503"/>
    </row>
    <row r="504" spans="6:16" x14ac:dyDescent="0.25">
      <c r="F504"/>
      <c r="G504"/>
      <c r="H504"/>
      <c r="I504"/>
      <c r="J504"/>
      <c r="K504"/>
      <c r="L504"/>
      <c r="M504"/>
      <c r="N504"/>
      <c r="O504"/>
      <c r="P504"/>
    </row>
    <row r="505" spans="6:16" x14ac:dyDescent="0.25">
      <c r="F505"/>
      <c r="G505"/>
      <c r="H505"/>
      <c r="I505"/>
      <c r="J505"/>
      <c r="K505"/>
      <c r="L505"/>
      <c r="M505"/>
      <c r="N505"/>
      <c r="O505"/>
      <c r="P505"/>
    </row>
    <row r="506" spans="6:16" x14ac:dyDescent="0.25">
      <c r="F506"/>
      <c r="G506"/>
      <c r="H506"/>
      <c r="I506"/>
      <c r="J506"/>
      <c r="K506"/>
      <c r="L506"/>
      <c r="M506"/>
      <c r="N506"/>
      <c r="O506"/>
      <c r="P506"/>
    </row>
    <row r="507" spans="6:16" x14ac:dyDescent="0.25">
      <c r="F507"/>
      <c r="G507"/>
      <c r="H507"/>
      <c r="I507"/>
      <c r="J507"/>
      <c r="K507"/>
      <c r="L507"/>
      <c r="M507"/>
      <c r="N507"/>
      <c r="O507"/>
      <c r="P507"/>
    </row>
    <row r="508" spans="6:16" x14ac:dyDescent="0.25">
      <c r="F508"/>
      <c r="G508"/>
      <c r="H508"/>
      <c r="I508"/>
      <c r="J508"/>
      <c r="K508"/>
      <c r="L508"/>
      <c r="M508"/>
      <c r="N508"/>
      <c r="O508"/>
      <c r="P508"/>
    </row>
    <row r="509" spans="6:16" x14ac:dyDescent="0.25">
      <c r="F509"/>
      <c r="G509"/>
      <c r="H509"/>
      <c r="I509"/>
      <c r="J509"/>
      <c r="K509"/>
      <c r="L509"/>
      <c r="M509"/>
      <c r="N509"/>
      <c r="O509"/>
      <c r="P509"/>
    </row>
    <row r="510" spans="6:16" x14ac:dyDescent="0.25">
      <c r="F510"/>
      <c r="G510"/>
      <c r="H510"/>
      <c r="I510"/>
      <c r="J510"/>
      <c r="K510"/>
      <c r="L510"/>
      <c r="M510"/>
      <c r="N510"/>
      <c r="O510"/>
      <c r="P510"/>
    </row>
    <row r="511" spans="6:16" x14ac:dyDescent="0.25">
      <c r="F511"/>
      <c r="G511"/>
      <c r="H511"/>
      <c r="I511"/>
      <c r="J511"/>
      <c r="K511"/>
      <c r="L511"/>
      <c r="M511"/>
      <c r="N511"/>
      <c r="O511"/>
      <c r="P511"/>
    </row>
    <row r="512" spans="6:16" x14ac:dyDescent="0.25">
      <c r="F512"/>
      <c r="G512"/>
      <c r="H512"/>
      <c r="I512"/>
      <c r="J512"/>
      <c r="K512"/>
      <c r="L512"/>
      <c r="M512"/>
      <c r="N512"/>
      <c r="O512"/>
      <c r="P512"/>
    </row>
    <row r="513" spans="6:16" x14ac:dyDescent="0.25">
      <c r="F513"/>
      <c r="G513"/>
      <c r="H513"/>
      <c r="I513"/>
      <c r="J513"/>
      <c r="K513"/>
      <c r="L513"/>
      <c r="M513"/>
      <c r="N513"/>
      <c r="O513"/>
      <c r="P513"/>
    </row>
    <row r="514" spans="6:16" x14ac:dyDescent="0.25">
      <c r="F514"/>
      <c r="G514"/>
      <c r="H514"/>
      <c r="I514"/>
      <c r="J514"/>
      <c r="K514"/>
      <c r="L514"/>
      <c r="M514"/>
      <c r="N514"/>
      <c r="O514"/>
      <c r="P514"/>
    </row>
    <row r="515" spans="6:16" x14ac:dyDescent="0.25">
      <c r="F515"/>
      <c r="G515"/>
      <c r="H515"/>
      <c r="I515"/>
      <c r="J515"/>
      <c r="K515"/>
      <c r="L515"/>
      <c r="M515"/>
      <c r="N515"/>
      <c r="O515"/>
      <c r="P515"/>
    </row>
    <row r="516" spans="6:16" x14ac:dyDescent="0.25">
      <c r="F516"/>
      <c r="G516"/>
      <c r="H516"/>
      <c r="I516"/>
      <c r="J516"/>
      <c r="K516"/>
      <c r="L516"/>
      <c r="M516"/>
      <c r="N516"/>
      <c r="O516"/>
      <c r="P516"/>
    </row>
    <row r="517" spans="6:16" x14ac:dyDescent="0.25">
      <c r="F517"/>
      <c r="G517"/>
      <c r="H517"/>
      <c r="I517"/>
      <c r="J517"/>
      <c r="K517"/>
      <c r="L517"/>
      <c r="M517"/>
      <c r="N517"/>
      <c r="O517"/>
      <c r="P517"/>
    </row>
    <row r="518" spans="6:16" x14ac:dyDescent="0.25">
      <c r="F518"/>
      <c r="G518"/>
      <c r="H518"/>
      <c r="I518"/>
      <c r="J518"/>
      <c r="K518"/>
      <c r="L518"/>
      <c r="M518"/>
      <c r="N518"/>
      <c r="O518"/>
      <c r="P518"/>
    </row>
    <row r="519" spans="6:16" x14ac:dyDescent="0.25">
      <c r="F519"/>
      <c r="G519"/>
      <c r="H519"/>
      <c r="I519"/>
      <c r="J519"/>
      <c r="K519"/>
      <c r="L519"/>
      <c r="M519"/>
      <c r="N519"/>
      <c r="O519"/>
      <c r="P519"/>
    </row>
    <row r="520" spans="6:16" x14ac:dyDescent="0.25">
      <c r="F520"/>
      <c r="G520"/>
      <c r="H520"/>
      <c r="I520"/>
      <c r="J520"/>
      <c r="K520"/>
      <c r="L520"/>
      <c r="M520"/>
      <c r="N520"/>
      <c r="O520"/>
      <c r="P520"/>
    </row>
    <row r="521" spans="6:16" x14ac:dyDescent="0.25">
      <c r="F521"/>
      <c r="G521"/>
      <c r="H521"/>
      <c r="I521"/>
      <c r="J521"/>
      <c r="K521"/>
      <c r="L521"/>
      <c r="M521"/>
      <c r="N521"/>
      <c r="O521"/>
      <c r="P521"/>
    </row>
    <row r="522" spans="6:16" x14ac:dyDescent="0.25">
      <c r="F522"/>
      <c r="G522"/>
      <c r="H522"/>
      <c r="I522"/>
      <c r="J522"/>
      <c r="K522"/>
      <c r="L522"/>
      <c r="M522"/>
      <c r="N522"/>
      <c r="O522"/>
      <c r="P522"/>
    </row>
    <row r="523" spans="6:16" x14ac:dyDescent="0.25">
      <c r="F523"/>
      <c r="G523"/>
      <c r="H523"/>
      <c r="I523"/>
      <c r="J523"/>
      <c r="K523"/>
      <c r="L523"/>
      <c r="M523"/>
      <c r="N523"/>
      <c r="O523"/>
      <c r="P523"/>
    </row>
    <row r="524" spans="6:16" x14ac:dyDescent="0.25">
      <c r="F524"/>
      <c r="G524"/>
      <c r="H524"/>
      <c r="I524"/>
      <c r="J524"/>
      <c r="K524"/>
      <c r="L524"/>
      <c r="M524"/>
      <c r="N524"/>
      <c r="O524"/>
      <c r="P524"/>
    </row>
    <row r="525" spans="6:16" x14ac:dyDescent="0.25">
      <c r="F525"/>
      <c r="G525"/>
      <c r="H525"/>
      <c r="I525"/>
      <c r="J525"/>
      <c r="K525"/>
      <c r="L525"/>
      <c r="M525"/>
      <c r="N525"/>
      <c r="O525"/>
      <c r="P525"/>
    </row>
    <row r="526" spans="6:16" x14ac:dyDescent="0.25">
      <c r="F526"/>
      <c r="G526"/>
      <c r="H526"/>
      <c r="I526"/>
      <c r="J526"/>
      <c r="K526"/>
      <c r="L526"/>
      <c r="M526"/>
      <c r="N526"/>
      <c r="O526"/>
      <c r="P526"/>
    </row>
    <row r="527" spans="6:16" x14ac:dyDescent="0.25">
      <c r="F527"/>
      <c r="G527"/>
      <c r="H527"/>
      <c r="I527"/>
      <c r="J527"/>
      <c r="K527"/>
      <c r="L527"/>
      <c r="M527"/>
      <c r="N527"/>
      <c r="O527"/>
      <c r="P527"/>
    </row>
    <row r="528" spans="6:16" x14ac:dyDescent="0.25">
      <c r="F528"/>
      <c r="G528"/>
      <c r="H528"/>
      <c r="I528"/>
      <c r="J528"/>
      <c r="K528"/>
      <c r="L528"/>
      <c r="M528"/>
      <c r="N528"/>
      <c r="O528"/>
      <c r="P528"/>
    </row>
    <row r="529" spans="6:16" x14ac:dyDescent="0.25">
      <c r="F529"/>
      <c r="G529"/>
      <c r="H529"/>
      <c r="I529"/>
      <c r="J529"/>
      <c r="K529"/>
      <c r="L529"/>
      <c r="M529"/>
      <c r="N529"/>
      <c r="O529"/>
      <c r="P529"/>
    </row>
    <row r="530" spans="6:16" x14ac:dyDescent="0.25">
      <c r="F530"/>
      <c r="G530"/>
      <c r="H530"/>
      <c r="I530"/>
      <c r="J530"/>
      <c r="K530"/>
      <c r="L530"/>
      <c r="M530"/>
      <c r="N530"/>
      <c r="O530"/>
      <c r="P530"/>
    </row>
    <row r="531" spans="6:16" x14ac:dyDescent="0.25">
      <c r="F531"/>
      <c r="G531"/>
      <c r="H531"/>
      <c r="I531"/>
      <c r="J531"/>
      <c r="K531"/>
      <c r="L531"/>
      <c r="M531"/>
      <c r="N531"/>
      <c r="O531"/>
      <c r="P531"/>
    </row>
    <row r="532" spans="6:16" x14ac:dyDescent="0.25">
      <c r="F532"/>
      <c r="G532"/>
      <c r="H532"/>
      <c r="I532"/>
      <c r="J532"/>
      <c r="K532"/>
      <c r="L532"/>
      <c r="M532"/>
      <c r="N532"/>
      <c r="O532"/>
      <c r="P532"/>
    </row>
    <row r="533" spans="6:16" x14ac:dyDescent="0.25">
      <c r="F533"/>
      <c r="G533"/>
      <c r="H533"/>
      <c r="I533"/>
      <c r="J533"/>
      <c r="K533"/>
      <c r="L533"/>
      <c r="M533"/>
      <c r="N533"/>
      <c r="O533"/>
      <c r="P533"/>
    </row>
    <row r="534" spans="6:16" x14ac:dyDescent="0.25">
      <c r="F534"/>
      <c r="G534"/>
      <c r="H534"/>
      <c r="I534"/>
      <c r="J534"/>
      <c r="K534"/>
      <c r="L534"/>
      <c r="M534"/>
      <c r="N534"/>
      <c r="O534"/>
      <c r="P534"/>
    </row>
    <row r="535" spans="6:16" x14ac:dyDescent="0.25">
      <c r="F535"/>
      <c r="G535"/>
      <c r="H535"/>
      <c r="I535"/>
      <c r="J535"/>
      <c r="K535"/>
      <c r="L535"/>
      <c r="M535"/>
      <c r="N535"/>
      <c r="O535"/>
      <c r="P535"/>
    </row>
    <row r="536" spans="6:16" x14ac:dyDescent="0.25">
      <c r="F536"/>
      <c r="G536"/>
      <c r="H536"/>
      <c r="I536"/>
      <c r="J536"/>
      <c r="K536"/>
      <c r="L536"/>
      <c r="M536"/>
      <c r="N536"/>
      <c r="O536"/>
      <c r="P536"/>
    </row>
    <row r="537" spans="6:16" x14ac:dyDescent="0.25">
      <c r="F537"/>
      <c r="G537"/>
      <c r="H537"/>
      <c r="I537"/>
      <c r="J537"/>
      <c r="K537"/>
      <c r="L537"/>
      <c r="M537"/>
      <c r="N537"/>
      <c r="O537"/>
      <c r="P537"/>
    </row>
    <row r="538" spans="6:16" x14ac:dyDescent="0.25">
      <c r="F538"/>
      <c r="G538"/>
      <c r="H538"/>
      <c r="I538"/>
      <c r="J538"/>
      <c r="K538"/>
      <c r="L538"/>
      <c r="M538"/>
      <c r="N538"/>
      <c r="O538"/>
      <c r="P538"/>
    </row>
    <row r="539" spans="6:16" x14ac:dyDescent="0.25">
      <c r="F539"/>
      <c r="G539"/>
      <c r="H539"/>
      <c r="I539"/>
      <c r="J539"/>
      <c r="K539"/>
      <c r="L539"/>
      <c r="M539"/>
      <c r="N539"/>
      <c r="O539"/>
      <c r="P539"/>
    </row>
    <row r="540" spans="6:16" x14ac:dyDescent="0.25">
      <c r="F540"/>
      <c r="G540"/>
      <c r="H540"/>
      <c r="I540"/>
      <c r="J540"/>
      <c r="K540"/>
      <c r="L540"/>
      <c r="M540"/>
      <c r="N540"/>
      <c r="O540"/>
      <c r="P540"/>
    </row>
    <row r="541" spans="6:16" x14ac:dyDescent="0.25">
      <c r="F541"/>
      <c r="G541"/>
      <c r="H541"/>
      <c r="I541"/>
      <c r="J541"/>
      <c r="K541"/>
      <c r="L541"/>
      <c r="M541"/>
      <c r="N541"/>
      <c r="O541"/>
      <c r="P541"/>
    </row>
    <row r="542" spans="6:16" x14ac:dyDescent="0.25">
      <c r="F542"/>
      <c r="G542"/>
      <c r="H542"/>
      <c r="I542"/>
      <c r="J542"/>
      <c r="K542"/>
      <c r="L542"/>
      <c r="M542"/>
      <c r="N542"/>
      <c r="O542"/>
      <c r="P542"/>
    </row>
    <row r="543" spans="6:16" x14ac:dyDescent="0.25">
      <c r="F543"/>
      <c r="G543"/>
      <c r="H543"/>
      <c r="I543"/>
      <c r="J543"/>
      <c r="K543"/>
      <c r="L543"/>
      <c r="M543"/>
      <c r="N543"/>
      <c r="O543"/>
      <c r="P543"/>
    </row>
    <row r="544" spans="6:16" x14ac:dyDescent="0.25">
      <c r="F544"/>
      <c r="G544"/>
      <c r="H544"/>
      <c r="I544"/>
      <c r="J544"/>
      <c r="K544"/>
      <c r="L544"/>
      <c r="M544"/>
      <c r="N544"/>
      <c r="O544"/>
      <c r="P544"/>
    </row>
    <row r="545" spans="6:16" x14ac:dyDescent="0.25">
      <c r="F545"/>
      <c r="G545"/>
      <c r="H545"/>
      <c r="I545"/>
      <c r="J545"/>
      <c r="K545"/>
      <c r="L545"/>
      <c r="M545"/>
      <c r="N545"/>
      <c r="O545"/>
      <c r="P545"/>
    </row>
    <row r="546" spans="6:16" x14ac:dyDescent="0.25">
      <c r="F546"/>
      <c r="G546"/>
      <c r="H546"/>
      <c r="I546"/>
      <c r="J546"/>
      <c r="K546"/>
      <c r="L546"/>
      <c r="M546"/>
      <c r="N546"/>
      <c r="O546"/>
      <c r="P546"/>
    </row>
    <row r="547" spans="6:16" x14ac:dyDescent="0.25">
      <c r="F547"/>
      <c r="G547"/>
      <c r="H547"/>
      <c r="I547"/>
      <c r="J547"/>
      <c r="K547"/>
      <c r="L547"/>
      <c r="M547"/>
      <c r="N547"/>
      <c r="O547"/>
      <c r="P547"/>
    </row>
    <row r="548" spans="6:16" x14ac:dyDescent="0.25">
      <c r="F548"/>
      <c r="G548"/>
      <c r="H548"/>
      <c r="I548"/>
      <c r="J548"/>
      <c r="K548"/>
      <c r="L548"/>
      <c r="M548"/>
      <c r="N548"/>
      <c r="O548"/>
      <c r="P548"/>
    </row>
    <row r="549" spans="6:16" x14ac:dyDescent="0.25">
      <c r="F549"/>
      <c r="G549"/>
      <c r="H549"/>
      <c r="I549"/>
      <c r="J549"/>
      <c r="K549"/>
      <c r="L549"/>
      <c r="M549"/>
      <c r="N549"/>
      <c r="O549"/>
      <c r="P549"/>
    </row>
    <row r="550" spans="6:16" x14ac:dyDescent="0.25">
      <c r="F550"/>
      <c r="G550"/>
      <c r="H550"/>
      <c r="I550"/>
      <c r="J550"/>
      <c r="K550"/>
      <c r="L550"/>
      <c r="M550"/>
      <c r="N550"/>
      <c r="O550"/>
      <c r="P550"/>
    </row>
    <row r="551" spans="6:16" x14ac:dyDescent="0.25">
      <c r="F551"/>
      <c r="G551"/>
      <c r="H551"/>
      <c r="I551"/>
      <c r="J551"/>
      <c r="K551"/>
      <c r="L551"/>
      <c r="M551"/>
      <c r="N551"/>
      <c r="O551"/>
      <c r="P551"/>
    </row>
    <row r="552" spans="6:16" x14ac:dyDescent="0.25">
      <c r="F552"/>
      <c r="G552"/>
      <c r="H552"/>
      <c r="I552"/>
      <c r="J552"/>
      <c r="K552"/>
      <c r="L552"/>
      <c r="M552"/>
      <c r="N552"/>
      <c r="O552"/>
      <c r="P552"/>
    </row>
    <row r="553" spans="6:16" x14ac:dyDescent="0.25">
      <c r="F553"/>
      <c r="G553"/>
      <c r="H553"/>
      <c r="I553"/>
      <c r="J553"/>
      <c r="K553"/>
      <c r="L553"/>
      <c r="M553"/>
      <c r="N553"/>
      <c r="O553"/>
      <c r="P553"/>
    </row>
    <row r="554" spans="6:16" x14ac:dyDescent="0.25">
      <c r="F554"/>
      <c r="G554"/>
      <c r="H554"/>
      <c r="I554"/>
      <c r="J554"/>
      <c r="K554"/>
      <c r="L554"/>
      <c r="M554"/>
      <c r="N554"/>
      <c r="O554"/>
      <c r="P554"/>
    </row>
    <row r="555" spans="6:16" x14ac:dyDescent="0.25">
      <c r="F555"/>
      <c r="G555"/>
      <c r="H555"/>
      <c r="I555"/>
      <c r="J555"/>
      <c r="K555"/>
      <c r="L555"/>
      <c r="M555"/>
      <c r="N555"/>
      <c r="O555"/>
      <c r="P555"/>
    </row>
    <row r="556" spans="6:16" x14ac:dyDescent="0.25">
      <c r="F556"/>
      <c r="G556"/>
      <c r="H556"/>
      <c r="I556"/>
      <c r="J556"/>
      <c r="K556"/>
      <c r="L556"/>
      <c r="M556"/>
      <c r="N556"/>
      <c r="O556"/>
      <c r="P556"/>
    </row>
    <row r="557" spans="6:16" x14ac:dyDescent="0.25">
      <c r="F557"/>
      <c r="G557"/>
      <c r="H557"/>
      <c r="I557"/>
      <c r="J557"/>
      <c r="K557"/>
      <c r="L557"/>
      <c r="M557"/>
      <c r="N557"/>
      <c r="O557"/>
      <c r="P557"/>
    </row>
    <row r="558" spans="6:16" x14ac:dyDescent="0.25">
      <c r="F558"/>
      <c r="G558"/>
      <c r="H558"/>
      <c r="I558"/>
      <c r="J558"/>
      <c r="K558"/>
      <c r="L558"/>
      <c r="M558"/>
      <c r="N558"/>
      <c r="O558"/>
      <c r="P558"/>
    </row>
    <row r="559" spans="6:16" x14ac:dyDescent="0.25">
      <c r="F559"/>
      <c r="G559"/>
      <c r="H559"/>
      <c r="I559"/>
      <c r="J559"/>
      <c r="K559"/>
      <c r="L559"/>
      <c r="M559"/>
      <c r="N559"/>
      <c r="O559"/>
      <c r="P559"/>
    </row>
    <row r="560" spans="6:16" x14ac:dyDescent="0.25">
      <c r="F560"/>
      <c r="G560"/>
      <c r="H560"/>
      <c r="I560"/>
      <c r="J560"/>
      <c r="K560"/>
      <c r="L560"/>
      <c r="M560"/>
      <c r="N560"/>
      <c r="O560"/>
      <c r="P560"/>
    </row>
    <row r="561" spans="6:16" x14ac:dyDescent="0.25">
      <c r="F561"/>
      <c r="G561"/>
      <c r="H561"/>
      <c r="I561"/>
      <c r="J561"/>
      <c r="K561"/>
      <c r="L561"/>
      <c r="M561"/>
      <c r="N561"/>
      <c r="O561"/>
      <c r="P561"/>
    </row>
    <row r="562" spans="6:16" x14ac:dyDescent="0.25">
      <c r="F562"/>
      <c r="G562"/>
      <c r="H562"/>
      <c r="I562"/>
      <c r="J562"/>
      <c r="K562"/>
      <c r="L562"/>
      <c r="M562"/>
      <c r="N562"/>
      <c r="O562"/>
      <c r="P562"/>
    </row>
    <row r="563" spans="6:16" x14ac:dyDescent="0.25">
      <c r="F563"/>
      <c r="G563"/>
      <c r="H563"/>
      <c r="I563"/>
      <c r="J563"/>
      <c r="K563"/>
      <c r="L563"/>
      <c r="M563"/>
      <c r="N563"/>
      <c r="O563"/>
      <c r="P563"/>
    </row>
    <row r="564" spans="6:16" x14ac:dyDescent="0.25">
      <c r="F564"/>
      <c r="G564"/>
      <c r="H564"/>
      <c r="I564"/>
      <c r="J564"/>
      <c r="K564"/>
      <c r="L564"/>
      <c r="M564"/>
      <c r="N564"/>
      <c r="O564"/>
      <c r="P564"/>
    </row>
    <row r="565" spans="6:16" x14ac:dyDescent="0.25">
      <c r="F565"/>
      <c r="G565"/>
      <c r="H565"/>
      <c r="I565"/>
      <c r="J565"/>
      <c r="K565"/>
      <c r="L565"/>
      <c r="M565"/>
      <c r="N565"/>
      <c r="O565"/>
      <c r="P565"/>
    </row>
    <row r="566" spans="6:16" x14ac:dyDescent="0.25">
      <c r="F566"/>
      <c r="G566"/>
      <c r="H566"/>
      <c r="I566"/>
      <c r="J566"/>
      <c r="K566"/>
      <c r="L566"/>
      <c r="M566"/>
      <c r="N566"/>
      <c r="O566"/>
      <c r="P566"/>
    </row>
    <row r="567" spans="6:16" x14ac:dyDescent="0.25">
      <c r="F567"/>
      <c r="G567"/>
      <c r="H567"/>
      <c r="I567"/>
      <c r="J567"/>
      <c r="K567"/>
      <c r="L567"/>
      <c r="M567"/>
      <c r="N567"/>
      <c r="O567"/>
      <c r="P567"/>
    </row>
    <row r="568" spans="6:16" x14ac:dyDescent="0.25">
      <c r="F568"/>
      <c r="G568"/>
      <c r="H568"/>
      <c r="I568"/>
      <c r="J568"/>
      <c r="K568"/>
      <c r="L568"/>
      <c r="M568"/>
      <c r="N568"/>
      <c r="O568"/>
      <c r="P568"/>
    </row>
    <row r="569" spans="6:16" x14ac:dyDescent="0.25">
      <c r="F569"/>
      <c r="G569"/>
      <c r="H569"/>
      <c r="I569"/>
      <c r="J569"/>
      <c r="K569"/>
      <c r="L569"/>
      <c r="M569"/>
      <c r="N569"/>
      <c r="O569"/>
      <c r="P569"/>
    </row>
    <row r="570" spans="6:16" x14ac:dyDescent="0.25">
      <c r="F570"/>
      <c r="G570"/>
      <c r="H570"/>
      <c r="I570"/>
      <c r="J570"/>
      <c r="K570"/>
      <c r="L570"/>
      <c r="M570"/>
      <c r="N570"/>
      <c r="O570"/>
      <c r="P570"/>
    </row>
  </sheetData>
  <autoFilter ref="N10:AA89" xr:uid="{49E07BB8-9FE4-4929-A5E2-BC3BB705093F}"/>
  <mergeCells count="26">
    <mergeCell ref="P2:T2"/>
    <mergeCell ref="Q3:T3"/>
    <mergeCell ref="U3:U4"/>
    <mergeCell ref="V3:V4"/>
    <mergeCell ref="Q4:T4"/>
    <mergeCell ref="V5:V6"/>
    <mergeCell ref="W5:W6"/>
    <mergeCell ref="X5:X6"/>
    <mergeCell ref="M9:S9"/>
    <mergeCell ref="W9:X9"/>
    <mergeCell ref="P5:P6"/>
    <mergeCell ref="Q5:Q6"/>
    <mergeCell ref="R5:R6"/>
    <mergeCell ref="S5:T6"/>
    <mergeCell ref="U5:U6"/>
    <mergeCell ref="U98:AF98"/>
    <mergeCell ref="U99:AF99"/>
    <mergeCell ref="P7:S7"/>
    <mergeCell ref="Q8:S8"/>
    <mergeCell ref="T93:X93"/>
    <mergeCell ref="W94:X94"/>
    <mergeCell ref="Z94:AA94"/>
    <mergeCell ref="T95:X95"/>
    <mergeCell ref="T96:X96"/>
    <mergeCell ref="U97:AF97"/>
    <mergeCell ref="T92:AB92"/>
  </mergeCells>
  <conditionalFormatting sqref="N12:N88">
    <cfRule type="expression" dxfId="7" priority="6">
      <formula>$N12&lt;&gt;$M12</formula>
    </cfRule>
  </conditionalFormatting>
  <conditionalFormatting sqref="O12:AA88">
    <cfRule type="expression" dxfId="6" priority="1">
      <formula>$N12="NÍVEL 1"</formula>
    </cfRule>
    <cfRule type="expression" dxfId="5" priority="2">
      <formula>$N12="NÍVEL 2"</formula>
    </cfRule>
    <cfRule type="expression" dxfId="4" priority="3">
      <formula>$N12="NÍVEL 3"</formula>
    </cfRule>
    <cfRule type="expression" dxfId="3" priority="4">
      <formula>$N12="NÍVEL 4"</formula>
    </cfRule>
    <cfRule type="expression" dxfId="2" priority="5">
      <formula>$Q12=""</formula>
    </cfRule>
    <cfRule type="expression" dxfId="1" priority="7">
      <formula>AND($T12=OR("",0),$Q12&lt;&gt;OR("",0))</formula>
    </cfRule>
    <cfRule type="expression" dxfId="0" priority="8">
      <formula>$N12="SERVIÇO"</formula>
    </cfRule>
  </conditionalFormatting>
  <dataValidations count="4">
    <dataValidation type="list" allowBlank="1" showInputMessage="1" showErrorMessage="1" sqref="S5:T6" xr:uid="{588F9D9D-00C3-49E2-B29D-621F45FAF5E1}">
      <formula1>"1 – Empreitada por Preço Global,2 – Empreitada por Preço Unitário,3 – Empreitada Integral,4 – Tarefa,5 – Execução Direta,6 – Contratação integrada,7 – Contratação semi-integrada,8 – Fornecimento e prestação de serviço associado"</formula1>
    </dataValidation>
    <dataValidation type="list" allowBlank="1" showInputMessage="1" showErrorMessage="1" sqref="V12:V87" xr:uid="{B67C3AD9-00ED-4699-8FFC-97B65CC70A40}">
      <formula1>$T$8:$V$8</formula1>
    </dataValidation>
    <dataValidation type="list" errorStyle="warning" allowBlank="1" showErrorMessage="1" sqref="N12:N89 S90:S1048576" xr:uid="{D9362DBA-7EC7-46B6-BC8D-C8740D925DF9}">
      <formula1>$D$2:$D$8</formula1>
    </dataValidation>
    <dataValidation type="date" allowBlank="1" showInputMessage="1" sqref="V3:V4 P7:P8" xr:uid="{2D65B8AE-1A1A-49C2-A4D2-17B1C09BBE3F}">
      <formula1>40179</formula1>
      <formula2>54789</formula2>
    </dataValidation>
  </dataValidations>
  <printOptions horizontalCentered="1"/>
  <pageMargins left="0.23622047244094491" right="0.23622047244094491" top="0.19685039370078741" bottom="0.55118110236220474" header="0.11811023622047245" footer="0.19685039370078741"/>
  <pageSetup paperSize="9" scale="54" fitToHeight="0" orientation="landscape" r:id="rId1"/>
  <headerFooter scaleWithDoc="0">
    <oddFooter>&amp;C&amp;"Times New Roman,Normal"&amp;12
&amp;D&amp;R&amp;"Times New Roman,Normal"&amp;12&amp;P de &amp;N</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11B5D-1EF3-4698-BC12-CEF3146095F1}">
  <dimension ref="A1:L47"/>
  <sheetViews>
    <sheetView view="pageBreakPreview" topLeftCell="A16" zoomScaleNormal="100" zoomScaleSheetLayoutView="100" workbookViewId="0">
      <selection activeCell="C19" sqref="C19"/>
    </sheetView>
  </sheetViews>
  <sheetFormatPr defaultRowHeight="15" x14ac:dyDescent="0.25"/>
  <cols>
    <col min="2" max="2" width="30.7109375" customWidth="1"/>
    <col min="3" max="3" width="39" customWidth="1"/>
    <col min="4" max="4" width="11.5703125" customWidth="1"/>
    <col min="10" max="10" width="13.85546875" customWidth="1"/>
    <col min="11" max="11" width="15" bestFit="1" customWidth="1"/>
    <col min="12" max="12" width="47.7109375" bestFit="1" customWidth="1"/>
  </cols>
  <sheetData>
    <row r="1" spans="1:12" ht="15.75" x14ac:dyDescent="0.25">
      <c r="A1" s="288" t="s">
        <v>229</v>
      </c>
      <c r="B1" s="288"/>
      <c r="C1" s="288"/>
      <c r="D1" s="288"/>
      <c r="E1" s="288"/>
      <c r="F1" s="288"/>
      <c r="G1" s="288"/>
      <c r="H1" s="288"/>
      <c r="J1" s="36" t="s">
        <v>176</v>
      </c>
      <c r="K1" s="37"/>
      <c r="L1" s="37"/>
    </row>
    <row r="2" spans="1:12" x14ac:dyDescent="0.25">
      <c r="A2" s="38" t="s">
        <v>199</v>
      </c>
      <c r="B2" s="38" t="s">
        <v>3</v>
      </c>
      <c r="C2" s="39" t="s">
        <v>200</v>
      </c>
      <c r="D2" s="38" t="s">
        <v>201</v>
      </c>
      <c r="E2" s="297" t="s">
        <v>211</v>
      </c>
      <c r="F2" s="298"/>
      <c r="G2" s="297" t="s">
        <v>202</v>
      </c>
      <c r="H2" s="298"/>
      <c r="J2" s="40" t="s">
        <v>177</v>
      </c>
      <c r="K2" s="41" t="s">
        <v>178</v>
      </c>
      <c r="L2" s="42" t="s">
        <v>179</v>
      </c>
    </row>
    <row r="3" spans="1:12" ht="15" customHeight="1" x14ac:dyDescent="0.25">
      <c r="A3" s="43" t="s">
        <v>203</v>
      </c>
      <c r="B3" s="44" t="s">
        <v>204</v>
      </c>
      <c r="C3" s="45" t="s">
        <v>205</v>
      </c>
      <c r="D3" s="46" t="s">
        <v>206</v>
      </c>
      <c r="E3" s="299">
        <v>6095</v>
      </c>
      <c r="F3" s="300"/>
      <c r="G3" s="301"/>
      <c r="H3" s="302"/>
      <c r="J3" s="40" t="s">
        <v>180</v>
      </c>
      <c r="K3" s="47" t="s">
        <v>181</v>
      </c>
      <c r="L3" s="48" t="s">
        <v>182</v>
      </c>
    </row>
    <row r="4" spans="1:12" ht="15" customHeight="1" x14ac:dyDescent="0.25">
      <c r="A4" s="49"/>
      <c r="B4" s="50" t="s">
        <v>136</v>
      </c>
      <c r="C4" s="303" t="s">
        <v>207</v>
      </c>
      <c r="D4" s="304"/>
      <c r="E4" s="305" t="s">
        <v>208</v>
      </c>
      <c r="F4" s="306"/>
      <c r="G4" s="305" t="s">
        <v>209</v>
      </c>
      <c r="H4" s="306"/>
      <c r="J4" s="40" t="s">
        <v>183</v>
      </c>
      <c r="K4" s="47"/>
      <c r="L4" s="48" t="s">
        <v>184</v>
      </c>
    </row>
    <row r="5" spans="1:12" ht="15" customHeight="1" x14ac:dyDescent="0.25">
      <c r="A5" s="49"/>
      <c r="B5" s="51" t="s">
        <v>180</v>
      </c>
      <c r="C5" s="289" t="s">
        <v>182</v>
      </c>
      <c r="D5" s="290"/>
      <c r="E5" s="293">
        <v>6095</v>
      </c>
      <c r="F5" s="294"/>
      <c r="G5" s="295" t="s">
        <v>210</v>
      </c>
      <c r="H5" s="296"/>
      <c r="J5" s="52" t="s">
        <v>185</v>
      </c>
      <c r="K5" s="53" t="s">
        <v>186</v>
      </c>
      <c r="L5" s="54" t="s">
        <v>187</v>
      </c>
    </row>
    <row r="6" spans="1:12" ht="15" customHeight="1" x14ac:dyDescent="0.25">
      <c r="A6" s="49"/>
      <c r="B6" s="51"/>
      <c r="C6" s="289"/>
      <c r="D6" s="290"/>
      <c r="E6" s="291"/>
      <c r="F6" s="291"/>
      <c r="G6" s="292"/>
      <c r="H6" s="292"/>
      <c r="J6" s="52" t="s">
        <v>188</v>
      </c>
      <c r="K6" s="53" t="s">
        <v>186</v>
      </c>
      <c r="L6" s="54" t="s">
        <v>189</v>
      </c>
    </row>
    <row r="7" spans="1:12" ht="15" customHeight="1" x14ac:dyDescent="0.25">
      <c r="A7" s="49"/>
      <c r="B7" s="51"/>
      <c r="C7" s="289"/>
      <c r="D7" s="290"/>
      <c r="E7" s="291"/>
      <c r="F7" s="291"/>
      <c r="G7" s="292"/>
      <c r="H7" s="292"/>
      <c r="J7" s="52" t="s">
        <v>190</v>
      </c>
      <c r="K7" s="53" t="s">
        <v>191</v>
      </c>
      <c r="L7" s="54" t="s">
        <v>192</v>
      </c>
    </row>
    <row r="8" spans="1:12" ht="15" customHeight="1" x14ac:dyDescent="0.25">
      <c r="A8" s="49"/>
      <c r="B8" s="55" t="s">
        <v>212</v>
      </c>
      <c r="C8" s="307" t="s">
        <v>213</v>
      </c>
      <c r="D8" s="307"/>
      <c r="E8" s="307"/>
      <c r="F8" s="307"/>
      <c r="G8" s="307"/>
      <c r="H8" s="307"/>
      <c r="J8" s="52" t="s">
        <v>193</v>
      </c>
      <c r="K8" s="53" t="s">
        <v>194</v>
      </c>
      <c r="L8" s="54" t="s">
        <v>195</v>
      </c>
    </row>
    <row r="9" spans="1:12" ht="15" customHeight="1" x14ac:dyDescent="0.25">
      <c r="A9" s="49"/>
      <c r="B9" s="37"/>
      <c r="C9" s="37"/>
      <c r="D9" s="37"/>
      <c r="E9" s="37"/>
      <c r="F9" s="37"/>
      <c r="G9" s="37"/>
      <c r="H9" s="37"/>
      <c r="J9" s="52" t="s">
        <v>196</v>
      </c>
      <c r="K9" s="53" t="s">
        <v>197</v>
      </c>
      <c r="L9" s="54" t="s">
        <v>198</v>
      </c>
    </row>
    <row r="10" spans="1:12" ht="15" customHeight="1" x14ac:dyDescent="0.25">
      <c r="A10" s="56" t="s">
        <v>199</v>
      </c>
      <c r="B10" s="56" t="s">
        <v>3</v>
      </c>
      <c r="C10" s="57" t="s">
        <v>200</v>
      </c>
      <c r="D10" s="56" t="s">
        <v>201</v>
      </c>
      <c r="E10" s="297" t="s">
        <v>211</v>
      </c>
      <c r="F10" s="298"/>
      <c r="G10" s="297" t="s">
        <v>202</v>
      </c>
      <c r="H10" s="298"/>
      <c r="J10" s="52"/>
      <c r="K10" s="53"/>
      <c r="L10" s="54"/>
    </row>
    <row r="11" spans="1:12" ht="23.25" x14ac:dyDescent="0.25">
      <c r="A11" s="58" t="s">
        <v>203</v>
      </c>
      <c r="B11" s="59" t="s">
        <v>214</v>
      </c>
      <c r="C11" s="60" t="s">
        <v>215</v>
      </c>
      <c r="D11" s="61" t="s">
        <v>67</v>
      </c>
      <c r="E11" s="299">
        <v>34.624000000000002</v>
      </c>
      <c r="F11" s="300"/>
      <c r="G11" s="301"/>
      <c r="H11" s="302"/>
      <c r="J11" s="52"/>
      <c r="K11" s="53"/>
      <c r="L11" s="54"/>
    </row>
    <row r="12" spans="1:12" ht="15" customHeight="1" x14ac:dyDescent="0.25">
      <c r="A12" s="49"/>
      <c r="B12" s="50" t="s">
        <v>136</v>
      </c>
      <c r="C12" s="303" t="s">
        <v>207</v>
      </c>
      <c r="D12" s="304"/>
      <c r="E12" s="305" t="s">
        <v>208</v>
      </c>
      <c r="F12" s="306"/>
      <c r="G12" s="305" t="s">
        <v>209</v>
      </c>
      <c r="H12" s="306"/>
      <c r="J12" s="52"/>
      <c r="K12" s="53"/>
      <c r="L12" s="54"/>
    </row>
    <row r="13" spans="1:12" ht="15" customHeight="1" x14ac:dyDescent="0.25">
      <c r="A13" s="49"/>
      <c r="B13" s="51" t="s">
        <v>183</v>
      </c>
      <c r="C13" s="289" t="s">
        <v>184</v>
      </c>
      <c r="D13" s="290"/>
      <c r="E13" s="293">
        <v>32.462000000000003</v>
      </c>
      <c r="F13" s="294"/>
      <c r="G13" s="295" t="s">
        <v>216</v>
      </c>
      <c r="H13" s="296"/>
      <c r="J13" s="52"/>
      <c r="K13" s="53"/>
      <c r="L13" s="54"/>
    </row>
    <row r="14" spans="1:12" ht="15" customHeight="1" x14ac:dyDescent="0.25">
      <c r="A14" s="49"/>
      <c r="B14" s="51" t="s">
        <v>185</v>
      </c>
      <c r="C14" s="289" t="s">
        <v>187</v>
      </c>
      <c r="D14" s="290"/>
      <c r="E14" s="293">
        <v>34.624000000000002</v>
      </c>
      <c r="F14" s="294"/>
      <c r="G14" s="295" t="s">
        <v>216</v>
      </c>
      <c r="H14" s="296"/>
      <c r="J14" s="52"/>
      <c r="K14" s="53"/>
      <c r="L14" s="54"/>
    </row>
    <row r="15" spans="1:12" ht="15" customHeight="1" x14ac:dyDescent="0.25">
      <c r="A15" s="49"/>
      <c r="B15" s="51" t="s">
        <v>188</v>
      </c>
      <c r="C15" s="289" t="s">
        <v>189</v>
      </c>
      <c r="D15" s="290"/>
      <c r="E15" s="293">
        <v>36.44</v>
      </c>
      <c r="F15" s="294"/>
      <c r="G15" s="295" t="s">
        <v>216</v>
      </c>
      <c r="H15" s="296"/>
      <c r="J15" s="52"/>
      <c r="K15" s="53"/>
      <c r="L15" s="54"/>
    </row>
    <row r="16" spans="1:12" ht="15" customHeight="1" x14ac:dyDescent="0.25">
      <c r="A16" s="49"/>
      <c r="B16" s="55" t="s">
        <v>212</v>
      </c>
      <c r="C16" s="308" t="s">
        <v>217</v>
      </c>
      <c r="D16" s="309"/>
      <c r="E16" s="309"/>
      <c r="F16" s="309"/>
      <c r="G16" s="309"/>
      <c r="H16" s="310"/>
      <c r="J16" s="52"/>
      <c r="K16" s="53"/>
      <c r="L16" s="54"/>
    </row>
    <row r="17" spans="1:12" ht="15" customHeight="1" x14ac:dyDescent="0.25">
      <c r="A17" s="49"/>
      <c r="B17" s="37"/>
      <c r="C17" s="37"/>
      <c r="D17" s="37"/>
      <c r="E17" s="37"/>
      <c r="F17" s="37"/>
      <c r="G17" s="37"/>
      <c r="H17" s="37"/>
      <c r="J17" s="52"/>
      <c r="K17" s="53"/>
      <c r="L17" s="54"/>
    </row>
    <row r="18" spans="1:12" x14ac:dyDescent="0.25">
      <c r="A18" s="56" t="s">
        <v>199</v>
      </c>
      <c r="B18" s="56" t="s">
        <v>3</v>
      </c>
      <c r="C18" s="57" t="s">
        <v>200</v>
      </c>
      <c r="D18" s="56" t="s">
        <v>201</v>
      </c>
      <c r="E18" s="297" t="s">
        <v>211</v>
      </c>
      <c r="F18" s="298"/>
      <c r="G18" s="297" t="s">
        <v>202</v>
      </c>
      <c r="H18" s="298"/>
      <c r="J18" s="52"/>
      <c r="K18" s="53"/>
      <c r="L18" s="54"/>
    </row>
    <row r="19" spans="1:12" ht="23.25" x14ac:dyDescent="0.25">
      <c r="A19" s="58" t="s">
        <v>203</v>
      </c>
      <c r="B19" s="59" t="s">
        <v>218</v>
      </c>
      <c r="C19" s="60" t="s">
        <v>219</v>
      </c>
      <c r="D19" s="61" t="s">
        <v>220</v>
      </c>
      <c r="E19" s="299">
        <v>38.034065693430655</v>
      </c>
      <c r="F19" s="300"/>
      <c r="G19" s="301"/>
      <c r="H19" s="302"/>
      <c r="J19" s="52"/>
      <c r="K19" s="53"/>
      <c r="L19" s="54"/>
    </row>
    <row r="20" spans="1:12" x14ac:dyDescent="0.25">
      <c r="A20" s="49"/>
      <c r="B20" s="50" t="s">
        <v>136</v>
      </c>
      <c r="C20" s="303" t="s">
        <v>207</v>
      </c>
      <c r="D20" s="304"/>
      <c r="E20" s="305" t="s">
        <v>208</v>
      </c>
      <c r="F20" s="306"/>
      <c r="G20" s="305" t="s">
        <v>209</v>
      </c>
      <c r="H20" s="306"/>
      <c r="J20" s="52"/>
      <c r="K20" s="53"/>
      <c r="L20" s="54"/>
    </row>
    <row r="21" spans="1:12" ht="15" customHeight="1" x14ac:dyDescent="0.25">
      <c r="A21" s="49"/>
      <c r="B21" s="51" t="s">
        <v>190</v>
      </c>
      <c r="C21" s="289" t="s">
        <v>192</v>
      </c>
      <c r="D21" s="290"/>
      <c r="E21" s="293">
        <v>38.034065693430655</v>
      </c>
      <c r="F21" s="294"/>
      <c r="G21" s="295" t="s">
        <v>216</v>
      </c>
      <c r="H21" s="296"/>
      <c r="J21" s="52"/>
      <c r="K21" s="53"/>
      <c r="L21" s="54"/>
    </row>
    <row r="22" spans="1:12" ht="15" customHeight="1" x14ac:dyDescent="0.25">
      <c r="A22" s="49"/>
      <c r="B22" s="51"/>
      <c r="C22" s="289"/>
      <c r="D22" s="290"/>
      <c r="E22" s="291"/>
      <c r="F22" s="291"/>
      <c r="G22" s="292"/>
      <c r="H22" s="292"/>
      <c r="J22" s="52"/>
      <c r="K22" s="53"/>
      <c r="L22" s="54"/>
    </row>
    <row r="23" spans="1:12" ht="15" customHeight="1" x14ac:dyDescent="0.25">
      <c r="A23" s="49"/>
      <c r="B23" s="51"/>
      <c r="C23" s="289"/>
      <c r="D23" s="290"/>
      <c r="E23" s="291"/>
      <c r="F23" s="291"/>
      <c r="G23" s="292"/>
      <c r="H23" s="292"/>
      <c r="J23" s="52"/>
      <c r="K23" s="53"/>
      <c r="L23" s="54"/>
    </row>
    <row r="24" spans="1:12" ht="15" customHeight="1" x14ac:dyDescent="0.25">
      <c r="A24" s="49"/>
      <c r="B24" s="55" t="s">
        <v>212</v>
      </c>
      <c r="C24" s="307" t="s">
        <v>221</v>
      </c>
      <c r="D24" s="307"/>
      <c r="E24" s="307"/>
      <c r="F24" s="307"/>
      <c r="G24" s="307"/>
      <c r="H24" s="307"/>
      <c r="J24" s="52"/>
      <c r="K24" s="53"/>
      <c r="L24" s="54"/>
    </row>
    <row r="25" spans="1:12" x14ac:dyDescent="0.25">
      <c r="A25" s="49"/>
      <c r="B25" s="37"/>
      <c r="C25" s="37"/>
      <c r="D25" s="37"/>
      <c r="E25" s="37"/>
      <c r="F25" s="37"/>
      <c r="G25" s="37"/>
      <c r="H25" s="37"/>
      <c r="J25" s="52"/>
      <c r="K25" s="53"/>
      <c r="L25" s="54"/>
    </row>
    <row r="26" spans="1:12" ht="15" customHeight="1" x14ac:dyDescent="0.25">
      <c r="A26" s="56" t="s">
        <v>199</v>
      </c>
      <c r="B26" s="56" t="s">
        <v>3</v>
      </c>
      <c r="C26" s="57" t="s">
        <v>200</v>
      </c>
      <c r="D26" s="56" t="s">
        <v>201</v>
      </c>
      <c r="E26" s="297" t="s">
        <v>211</v>
      </c>
      <c r="F26" s="298"/>
      <c r="G26" s="297" t="s">
        <v>202</v>
      </c>
      <c r="H26" s="298"/>
      <c r="J26" s="52"/>
      <c r="K26" s="53"/>
      <c r="L26" s="54"/>
    </row>
    <row r="27" spans="1:12" ht="15" customHeight="1" x14ac:dyDescent="0.25">
      <c r="A27" s="58" t="s">
        <v>203</v>
      </c>
      <c r="B27" s="59" t="s">
        <v>222</v>
      </c>
      <c r="C27" s="60" t="s">
        <v>223</v>
      </c>
      <c r="D27" s="61" t="s">
        <v>220</v>
      </c>
      <c r="E27" s="299">
        <v>40.442726098191216</v>
      </c>
      <c r="F27" s="300"/>
      <c r="G27" s="301"/>
      <c r="H27" s="302"/>
      <c r="J27" s="52"/>
      <c r="K27" s="53"/>
      <c r="L27" s="54"/>
    </row>
    <row r="28" spans="1:12" x14ac:dyDescent="0.25">
      <c r="A28" s="49"/>
      <c r="B28" s="50" t="s">
        <v>136</v>
      </c>
      <c r="C28" s="303" t="s">
        <v>207</v>
      </c>
      <c r="D28" s="304"/>
      <c r="E28" s="305" t="s">
        <v>208</v>
      </c>
      <c r="F28" s="306"/>
      <c r="G28" s="305" t="s">
        <v>209</v>
      </c>
      <c r="H28" s="306"/>
      <c r="J28" s="52"/>
      <c r="K28" s="53"/>
      <c r="L28" s="54"/>
    </row>
    <row r="29" spans="1:12" ht="15" customHeight="1" x14ac:dyDescent="0.25">
      <c r="A29" s="49"/>
      <c r="B29" s="51" t="s">
        <v>193</v>
      </c>
      <c r="C29" s="289" t="s">
        <v>195</v>
      </c>
      <c r="D29" s="290"/>
      <c r="E29" s="293">
        <v>32.557674418604648</v>
      </c>
      <c r="F29" s="294"/>
      <c r="G29" s="295" t="s">
        <v>216</v>
      </c>
      <c r="H29" s="296"/>
      <c r="J29" s="52"/>
      <c r="K29" s="53"/>
      <c r="L29" s="54"/>
    </row>
    <row r="30" spans="1:12" ht="15" customHeight="1" x14ac:dyDescent="0.25">
      <c r="A30" s="49"/>
      <c r="B30" s="51" t="s">
        <v>196</v>
      </c>
      <c r="C30" s="289" t="s">
        <v>198</v>
      </c>
      <c r="D30" s="290"/>
      <c r="E30" s="293">
        <v>48.327777777777776</v>
      </c>
      <c r="F30" s="294"/>
      <c r="G30" s="295" t="s">
        <v>216</v>
      </c>
      <c r="H30" s="296"/>
      <c r="J30" s="52"/>
      <c r="K30" s="53"/>
      <c r="L30" s="54"/>
    </row>
    <row r="31" spans="1:12" x14ac:dyDescent="0.25">
      <c r="A31" s="49"/>
      <c r="B31" s="51"/>
      <c r="C31" s="289"/>
      <c r="D31" s="290"/>
      <c r="E31" s="291"/>
      <c r="F31" s="291"/>
      <c r="G31" s="292"/>
      <c r="H31" s="292"/>
      <c r="J31" s="52"/>
      <c r="K31" s="53"/>
      <c r="L31" s="54"/>
    </row>
    <row r="32" spans="1:12" ht="15" customHeight="1" x14ac:dyDescent="0.25">
      <c r="A32" s="49"/>
      <c r="B32" s="55" t="s">
        <v>212</v>
      </c>
      <c r="C32" s="308" t="s">
        <v>224</v>
      </c>
      <c r="D32" s="309"/>
      <c r="E32" s="309"/>
      <c r="F32" s="309"/>
      <c r="G32" s="309"/>
      <c r="H32" s="310"/>
      <c r="J32" s="52"/>
      <c r="K32" s="53"/>
      <c r="L32" s="54"/>
    </row>
    <row r="33" spans="1:12" ht="15" customHeight="1" x14ac:dyDescent="0.25">
      <c r="A33" s="49"/>
      <c r="B33" s="37"/>
      <c r="C33" s="37"/>
      <c r="D33" s="37"/>
      <c r="E33" s="37"/>
      <c r="F33" s="37"/>
      <c r="G33" s="37"/>
      <c r="H33" s="37"/>
      <c r="J33" s="52"/>
      <c r="K33" s="53"/>
      <c r="L33" s="54"/>
    </row>
    <row r="34" spans="1:12" x14ac:dyDescent="0.25">
      <c r="A34" s="56" t="s">
        <v>199</v>
      </c>
      <c r="B34" s="56" t="s">
        <v>3</v>
      </c>
      <c r="C34" s="57" t="s">
        <v>200</v>
      </c>
      <c r="D34" s="56" t="s">
        <v>201</v>
      </c>
      <c r="E34" s="297" t="s">
        <v>211</v>
      </c>
      <c r="F34" s="298"/>
      <c r="G34" s="297" t="s">
        <v>202</v>
      </c>
      <c r="H34" s="298"/>
    </row>
    <row r="35" spans="1:12" ht="23.25" x14ac:dyDescent="0.25">
      <c r="A35" s="58" t="s">
        <v>203</v>
      </c>
      <c r="B35" s="59" t="s">
        <v>225</v>
      </c>
      <c r="C35" s="60" t="s">
        <v>287</v>
      </c>
      <c r="D35" s="61" t="s">
        <v>227</v>
      </c>
      <c r="E35" s="299">
        <v>45</v>
      </c>
      <c r="F35" s="300"/>
      <c r="G35" s="301"/>
      <c r="H35" s="302"/>
    </row>
    <row r="36" spans="1:12" x14ac:dyDescent="0.25">
      <c r="A36" s="49"/>
      <c r="B36" s="50" t="s">
        <v>136</v>
      </c>
      <c r="C36" s="303" t="s">
        <v>207</v>
      </c>
      <c r="D36" s="304"/>
      <c r="E36" s="305" t="s">
        <v>208</v>
      </c>
      <c r="F36" s="306"/>
      <c r="G36" s="305" t="s">
        <v>209</v>
      </c>
      <c r="H36" s="306"/>
    </row>
    <row r="37" spans="1:12" x14ac:dyDescent="0.25">
      <c r="A37" s="49"/>
      <c r="B37" s="51"/>
      <c r="C37" s="289" t="s">
        <v>134</v>
      </c>
      <c r="D37" s="290"/>
      <c r="E37" s="293">
        <v>45</v>
      </c>
      <c r="F37" s="294"/>
      <c r="G37" s="295" t="s">
        <v>216</v>
      </c>
      <c r="H37" s="296"/>
    </row>
    <row r="38" spans="1:12" x14ac:dyDescent="0.25">
      <c r="A38" s="49"/>
      <c r="B38" s="51"/>
      <c r="C38" s="289"/>
      <c r="D38" s="290"/>
      <c r="E38" s="291"/>
      <c r="F38" s="291"/>
      <c r="G38" s="292"/>
      <c r="H38" s="292"/>
    </row>
    <row r="39" spans="1:12" x14ac:dyDescent="0.25">
      <c r="A39" s="49"/>
      <c r="B39" s="51"/>
      <c r="C39" s="289"/>
      <c r="D39" s="290"/>
      <c r="E39" s="291"/>
      <c r="F39" s="291"/>
      <c r="G39" s="292"/>
      <c r="H39" s="292"/>
    </row>
    <row r="40" spans="1:12" x14ac:dyDescent="0.25">
      <c r="A40" s="49"/>
      <c r="B40" s="55" t="s">
        <v>212</v>
      </c>
      <c r="C40" s="307" t="s">
        <v>228</v>
      </c>
      <c r="D40" s="307"/>
      <c r="E40" s="307"/>
      <c r="F40" s="307"/>
      <c r="G40" s="307"/>
      <c r="H40" s="307"/>
    </row>
    <row r="41" spans="1:12" ht="15" customHeight="1" x14ac:dyDescent="0.25">
      <c r="A41" s="49"/>
      <c r="B41" s="37"/>
      <c r="C41" s="37"/>
      <c r="D41" s="37"/>
      <c r="E41" s="37"/>
      <c r="F41" s="37"/>
      <c r="G41" s="37"/>
      <c r="H41" s="37"/>
    </row>
    <row r="42" spans="1:12" x14ac:dyDescent="0.25">
      <c r="A42" s="56"/>
      <c r="B42" s="56"/>
      <c r="C42" s="57"/>
      <c r="D42" s="56"/>
      <c r="E42" s="311"/>
      <c r="F42" s="311"/>
      <c r="G42" s="311"/>
      <c r="H42" s="311"/>
    </row>
    <row r="43" spans="1:12" x14ac:dyDescent="0.25">
      <c r="A43" s="58"/>
      <c r="B43" s="59"/>
      <c r="C43" s="60"/>
      <c r="D43" s="61"/>
      <c r="E43" s="312"/>
      <c r="F43" s="312"/>
      <c r="G43" s="313"/>
      <c r="H43" s="313"/>
    </row>
    <row r="44" spans="1:12" x14ac:dyDescent="0.25">
      <c r="A44" s="49"/>
      <c r="B44" s="50"/>
      <c r="C44" s="314"/>
      <c r="D44" s="315"/>
      <c r="E44" s="316"/>
      <c r="F44" s="316"/>
      <c r="G44" s="316"/>
      <c r="H44" s="316"/>
    </row>
    <row r="45" spans="1:12" x14ac:dyDescent="0.25">
      <c r="A45" s="49"/>
      <c r="B45" s="51"/>
      <c r="C45" s="289"/>
      <c r="D45" s="290"/>
      <c r="E45" s="291"/>
      <c r="F45" s="291"/>
      <c r="G45" s="292"/>
      <c r="H45" s="292"/>
    </row>
    <row r="46" spans="1:12" x14ac:dyDescent="0.25">
      <c r="A46" s="49"/>
      <c r="B46" s="55"/>
      <c r="C46" s="307"/>
      <c r="D46" s="307"/>
      <c r="E46" s="307"/>
      <c r="F46" s="307"/>
      <c r="G46" s="307"/>
      <c r="H46" s="307"/>
    </row>
    <row r="47" spans="1:12" x14ac:dyDescent="0.25">
      <c r="A47" s="49"/>
      <c r="B47" s="37"/>
      <c r="C47" s="37"/>
      <c r="D47" s="37"/>
      <c r="E47" s="37"/>
      <c r="F47" s="37"/>
      <c r="G47" s="37"/>
      <c r="H47" s="37"/>
    </row>
  </sheetData>
  <mergeCells count="97">
    <mergeCell ref="C45:D45"/>
    <mergeCell ref="E45:F45"/>
    <mergeCell ref="G45:H45"/>
    <mergeCell ref="C46:H46"/>
    <mergeCell ref="C40:H40"/>
    <mergeCell ref="E42:F42"/>
    <mergeCell ref="G42:H42"/>
    <mergeCell ref="E43:F43"/>
    <mergeCell ref="G43:H43"/>
    <mergeCell ref="C44:D44"/>
    <mergeCell ref="E44:F44"/>
    <mergeCell ref="G44:H44"/>
    <mergeCell ref="C39:D39"/>
    <mergeCell ref="E39:F39"/>
    <mergeCell ref="G39:H39"/>
    <mergeCell ref="C32:H32"/>
    <mergeCell ref="E34:F34"/>
    <mergeCell ref="G34:H34"/>
    <mergeCell ref="E35:F35"/>
    <mergeCell ref="G35:H35"/>
    <mergeCell ref="C36:D36"/>
    <mergeCell ref="E36:F36"/>
    <mergeCell ref="G36:H36"/>
    <mergeCell ref="C29:D29"/>
    <mergeCell ref="E29:F29"/>
    <mergeCell ref="G29:H29"/>
    <mergeCell ref="C37:D37"/>
    <mergeCell ref="E37:F37"/>
    <mergeCell ref="G37:H37"/>
    <mergeCell ref="C30:D30"/>
    <mergeCell ref="E30:F30"/>
    <mergeCell ref="G30:H30"/>
    <mergeCell ref="C31:D31"/>
    <mergeCell ref="E31:F31"/>
    <mergeCell ref="G31:H31"/>
    <mergeCell ref="E27:F27"/>
    <mergeCell ref="G27:H27"/>
    <mergeCell ref="C28:D28"/>
    <mergeCell ref="E28:F28"/>
    <mergeCell ref="G28:H28"/>
    <mergeCell ref="C21:D21"/>
    <mergeCell ref="E21:F21"/>
    <mergeCell ref="G21:H21"/>
    <mergeCell ref="C22:D22"/>
    <mergeCell ref="E22:F22"/>
    <mergeCell ref="G22:H22"/>
    <mergeCell ref="C23:D23"/>
    <mergeCell ref="E23:F23"/>
    <mergeCell ref="G23:H23"/>
    <mergeCell ref="C24:H24"/>
    <mergeCell ref="E26:F26"/>
    <mergeCell ref="G26:H26"/>
    <mergeCell ref="C20:D20"/>
    <mergeCell ref="E20:F20"/>
    <mergeCell ref="G20:H20"/>
    <mergeCell ref="C14:D14"/>
    <mergeCell ref="E14:F14"/>
    <mergeCell ref="G14:H14"/>
    <mergeCell ref="C15:D15"/>
    <mergeCell ref="E15:F15"/>
    <mergeCell ref="G15:H15"/>
    <mergeCell ref="C16:H16"/>
    <mergeCell ref="E18:F18"/>
    <mergeCell ref="G18:H18"/>
    <mergeCell ref="E19:F19"/>
    <mergeCell ref="G19:H19"/>
    <mergeCell ref="C13:D13"/>
    <mergeCell ref="E13:F13"/>
    <mergeCell ref="G13:H13"/>
    <mergeCell ref="C7:D7"/>
    <mergeCell ref="E7:F7"/>
    <mergeCell ref="G7:H7"/>
    <mergeCell ref="C8:H8"/>
    <mergeCell ref="E10:F10"/>
    <mergeCell ref="G10:H10"/>
    <mergeCell ref="G4:H4"/>
    <mergeCell ref="E11:F11"/>
    <mergeCell ref="G11:H11"/>
    <mergeCell ref="C12:D12"/>
    <mergeCell ref="E12:F12"/>
    <mergeCell ref="G12:H12"/>
    <mergeCell ref="A1:H1"/>
    <mergeCell ref="C38:D38"/>
    <mergeCell ref="E38:F38"/>
    <mergeCell ref="G38:H38"/>
    <mergeCell ref="C5:D5"/>
    <mergeCell ref="E5:F5"/>
    <mergeCell ref="G5:H5"/>
    <mergeCell ref="C6:D6"/>
    <mergeCell ref="E6:F6"/>
    <mergeCell ref="G6:H6"/>
    <mergeCell ref="E2:F2"/>
    <mergeCell ref="G2:H2"/>
    <mergeCell ref="E3:F3"/>
    <mergeCell ref="G3:H3"/>
    <mergeCell ref="C4:D4"/>
    <mergeCell ref="E4:F4"/>
  </mergeCells>
  <pageMargins left="0.51181102362204722" right="0.51181102362204722" top="0.78740157480314965" bottom="0.78740157480314965" header="0.31496062992125984" footer="0.31496062992125984"/>
  <pageSetup paperSize="9" scale="72" orientation="portrait" r:id="rId1"/>
  <headerFooter>
    <oddFooter>&amp;C&amp;"Times New Roman,Normal"&amp;12Av. Mansur Frayha, 1677, Bortolan - 37704-722 - Poços de Caldas-MG
&amp;D&amp;R&amp;"Times New Roman,Normal"&amp;12&amp;P de &amp;N</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06FDD-0374-4528-98A5-8EF19EA47A51}">
  <dimension ref="A1:G39"/>
  <sheetViews>
    <sheetView view="pageBreakPreview" zoomScaleNormal="100" zoomScaleSheetLayoutView="100" workbookViewId="0">
      <selection activeCell="H36" sqref="H36"/>
    </sheetView>
  </sheetViews>
  <sheetFormatPr defaultRowHeight="15" x14ac:dyDescent="0.25"/>
  <cols>
    <col min="1" max="2" width="9.140625" style="195"/>
    <col min="3" max="3" width="57.7109375" style="199" customWidth="1"/>
    <col min="4" max="4" width="9.140625" style="195"/>
    <col min="5" max="5" width="14.42578125" style="195" customWidth="1"/>
    <col min="6" max="6" width="9.140625" style="195"/>
    <col min="7" max="7" width="11.5703125" style="195" customWidth="1"/>
    <col min="8" max="16384" width="9.140625" style="195"/>
  </cols>
  <sheetData>
    <row r="1" spans="1:7" ht="15.75" x14ac:dyDescent="0.25">
      <c r="A1" s="317" t="s">
        <v>279</v>
      </c>
      <c r="B1" s="317"/>
      <c r="C1" s="317"/>
      <c r="D1" s="317"/>
      <c r="E1" s="317"/>
      <c r="F1" s="317"/>
      <c r="G1" s="317"/>
    </row>
    <row r="2" spans="1:7" s="196" customFormat="1" ht="45" x14ac:dyDescent="0.25">
      <c r="A2" s="186" t="s">
        <v>199</v>
      </c>
      <c r="B2" s="187" t="s">
        <v>3</v>
      </c>
      <c r="C2" s="186" t="s">
        <v>200</v>
      </c>
      <c r="D2" s="186" t="s">
        <v>201</v>
      </c>
      <c r="E2" s="186" t="s">
        <v>230</v>
      </c>
      <c r="F2" s="186" t="s">
        <v>277</v>
      </c>
      <c r="G2" s="186" t="s">
        <v>278</v>
      </c>
    </row>
    <row r="3" spans="1:7" ht="22.5" x14ac:dyDescent="0.25">
      <c r="A3" s="182" t="s">
        <v>231</v>
      </c>
      <c r="B3" s="62" t="s">
        <v>161</v>
      </c>
      <c r="C3" s="197" t="s">
        <v>232</v>
      </c>
      <c r="D3" s="62" t="s">
        <v>227</v>
      </c>
      <c r="E3" s="184"/>
      <c r="F3" s="185">
        <v>108.13000000000001</v>
      </c>
      <c r="G3" s="183">
        <v>108.13000000000001</v>
      </c>
    </row>
    <row r="4" spans="1:7" ht="22.5" x14ac:dyDescent="0.25">
      <c r="A4" s="190" t="s">
        <v>165</v>
      </c>
      <c r="B4" s="191" t="s">
        <v>233</v>
      </c>
      <c r="C4" s="192" t="s">
        <v>255</v>
      </c>
      <c r="D4" s="188" t="s">
        <v>256</v>
      </c>
      <c r="E4" s="193">
        <v>1.1999999999999999E-3</v>
      </c>
      <c r="F4" s="194">
        <v>30.54</v>
      </c>
      <c r="G4" s="188">
        <v>0.04</v>
      </c>
    </row>
    <row r="5" spans="1:7" ht="22.5" x14ac:dyDescent="0.25">
      <c r="A5" s="190" t="s">
        <v>165</v>
      </c>
      <c r="B5" s="191" t="s">
        <v>234</v>
      </c>
      <c r="C5" s="192" t="s">
        <v>257</v>
      </c>
      <c r="D5" s="188" t="s">
        <v>258</v>
      </c>
      <c r="E5" s="193">
        <v>8.9999999999999998E-4</v>
      </c>
      <c r="F5" s="194">
        <v>31.6</v>
      </c>
      <c r="G5" s="188">
        <v>0.03</v>
      </c>
    </row>
    <row r="6" spans="1:7" x14ac:dyDescent="0.25">
      <c r="A6" s="190" t="s">
        <v>165</v>
      </c>
      <c r="B6" s="191" t="s">
        <v>235</v>
      </c>
      <c r="C6" s="192" t="s">
        <v>259</v>
      </c>
      <c r="D6" s="188" t="s">
        <v>260</v>
      </c>
      <c r="E6" s="193">
        <v>5.6000000000000001E-2</v>
      </c>
      <c r="F6" s="194">
        <v>32.56</v>
      </c>
      <c r="G6" s="188">
        <v>1.82</v>
      </c>
    </row>
    <row r="7" spans="1:7" x14ac:dyDescent="0.25">
      <c r="A7" s="190" t="s">
        <v>165</v>
      </c>
      <c r="B7" s="191" t="s">
        <v>236</v>
      </c>
      <c r="C7" s="192" t="s">
        <v>261</v>
      </c>
      <c r="D7" s="188" t="s">
        <v>260</v>
      </c>
      <c r="E7" s="193">
        <v>6.2E-2</v>
      </c>
      <c r="F7" s="194">
        <v>24.88</v>
      </c>
      <c r="G7" s="188">
        <v>1.54</v>
      </c>
    </row>
    <row r="8" spans="1:7" ht="33.75" x14ac:dyDescent="0.25">
      <c r="A8" s="190" t="s">
        <v>237</v>
      </c>
      <c r="B8" s="191" t="s">
        <v>238</v>
      </c>
      <c r="C8" s="192" t="s">
        <v>262</v>
      </c>
      <c r="D8" s="188" t="s">
        <v>263</v>
      </c>
      <c r="E8" s="193">
        <v>1.1459999999999999</v>
      </c>
      <c r="F8" s="194">
        <v>39.950000000000003</v>
      </c>
      <c r="G8" s="188">
        <v>45.78</v>
      </c>
    </row>
    <row r="9" spans="1:7" x14ac:dyDescent="0.25">
      <c r="A9" s="190" t="s">
        <v>239</v>
      </c>
      <c r="B9" s="191" t="s">
        <v>225</v>
      </c>
      <c r="C9" s="192" t="s">
        <v>226</v>
      </c>
      <c r="D9" s="188" t="s">
        <v>227</v>
      </c>
      <c r="E9" s="193">
        <v>1.1000000000000001</v>
      </c>
      <c r="F9" s="194">
        <v>45</v>
      </c>
      <c r="G9" s="188">
        <v>49.5</v>
      </c>
    </row>
    <row r="10" spans="1:7" ht="22.5" x14ac:dyDescent="0.25">
      <c r="A10" s="190" t="s">
        <v>167</v>
      </c>
      <c r="B10" s="191" t="s">
        <v>240</v>
      </c>
      <c r="C10" s="192" t="s">
        <v>264</v>
      </c>
      <c r="D10" s="188" t="s">
        <v>265</v>
      </c>
      <c r="E10" s="193">
        <v>4.1500000000000004</v>
      </c>
      <c r="F10" s="194">
        <v>1.83</v>
      </c>
      <c r="G10" s="188">
        <v>7.59</v>
      </c>
    </row>
    <row r="11" spans="1:7" ht="22.5" x14ac:dyDescent="0.25">
      <c r="A11" s="190" t="s">
        <v>237</v>
      </c>
      <c r="B11" s="191" t="s">
        <v>241</v>
      </c>
      <c r="C11" s="192" t="s">
        <v>266</v>
      </c>
      <c r="D11" s="188" t="s">
        <v>267</v>
      </c>
      <c r="E11" s="193">
        <v>0.04</v>
      </c>
      <c r="F11" s="194">
        <v>45.79</v>
      </c>
      <c r="G11" s="188">
        <v>1.83</v>
      </c>
    </row>
    <row r="12" spans="1:7" x14ac:dyDescent="0.25">
      <c r="A12" s="189"/>
      <c r="B12" s="189"/>
      <c r="C12" s="198"/>
      <c r="D12" s="189"/>
      <c r="E12" s="189"/>
      <c r="F12" s="189"/>
      <c r="G12" s="189"/>
    </row>
    <row r="13" spans="1:7" ht="22.5" x14ac:dyDescent="0.25">
      <c r="A13" s="182" t="s">
        <v>231</v>
      </c>
      <c r="B13" s="62" t="s">
        <v>154</v>
      </c>
      <c r="C13" s="197" t="s">
        <v>242</v>
      </c>
      <c r="D13" s="62" t="s">
        <v>227</v>
      </c>
      <c r="E13" s="184"/>
      <c r="F13" s="185">
        <v>21.09</v>
      </c>
      <c r="G13" s="183">
        <v>21.09</v>
      </c>
    </row>
    <row r="14" spans="1:7" x14ac:dyDescent="0.25">
      <c r="A14" s="190" t="s">
        <v>239</v>
      </c>
      <c r="B14" s="191" t="s">
        <v>214</v>
      </c>
      <c r="C14" s="192" t="s">
        <v>215</v>
      </c>
      <c r="D14" s="188" t="s">
        <v>67</v>
      </c>
      <c r="E14" s="193">
        <v>0.17857142857142858</v>
      </c>
      <c r="F14" s="194">
        <v>34.624000000000002</v>
      </c>
      <c r="G14" s="188">
        <v>6.18</v>
      </c>
    </row>
    <row r="15" spans="1:7" ht="22.5" x14ac:dyDescent="0.25">
      <c r="A15" s="190" t="s">
        <v>165</v>
      </c>
      <c r="B15" s="191" t="s">
        <v>243</v>
      </c>
      <c r="C15" s="192" t="s">
        <v>268</v>
      </c>
      <c r="D15" s="188" t="s">
        <v>258</v>
      </c>
      <c r="E15" s="193">
        <v>2.5000000000000001E-2</v>
      </c>
      <c r="F15" s="194">
        <v>0.55000000000000004</v>
      </c>
      <c r="G15" s="188">
        <v>0.01</v>
      </c>
    </row>
    <row r="16" spans="1:7" x14ac:dyDescent="0.25">
      <c r="A16" s="190" t="s">
        <v>165</v>
      </c>
      <c r="B16" s="191" t="s">
        <v>235</v>
      </c>
      <c r="C16" s="192" t="s">
        <v>259</v>
      </c>
      <c r="D16" s="188" t="s">
        <v>260</v>
      </c>
      <c r="E16" s="193">
        <v>0.25</v>
      </c>
      <c r="F16" s="194">
        <v>32.56</v>
      </c>
      <c r="G16" s="188">
        <v>8.14</v>
      </c>
    </row>
    <row r="17" spans="1:7" x14ac:dyDescent="0.25">
      <c r="A17" s="190" t="s">
        <v>168</v>
      </c>
      <c r="B17" s="191" t="s">
        <v>244</v>
      </c>
      <c r="C17" s="192" t="s">
        <v>269</v>
      </c>
      <c r="D17" s="188" t="s">
        <v>270</v>
      </c>
      <c r="E17" s="193">
        <v>0.25</v>
      </c>
      <c r="F17" s="194">
        <v>27.04</v>
      </c>
      <c r="G17" s="188">
        <v>6.76</v>
      </c>
    </row>
    <row r="18" spans="1:7" x14ac:dyDescent="0.25">
      <c r="A18" s="189"/>
      <c r="B18" s="189"/>
      <c r="C18" s="198"/>
      <c r="D18" s="189"/>
      <c r="E18" s="189"/>
      <c r="F18" s="189"/>
      <c r="G18" s="189"/>
    </row>
    <row r="19" spans="1:7" ht="22.5" x14ac:dyDescent="0.25">
      <c r="A19" s="182" t="s">
        <v>231</v>
      </c>
      <c r="B19" s="62" t="s">
        <v>155</v>
      </c>
      <c r="C19" s="197" t="s">
        <v>245</v>
      </c>
      <c r="D19" s="62" t="s">
        <v>227</v>
      </c>
      <c r="E19" s="184"/>
      <c r="F19" s="185">
        <v>4.62</v>
      </c>
      <c r="G19" s="183">
        <v>4.62</v>
      </c>
    </row>
    <row r="20" spans="1:7" ht="33.75" x14ac:dyDescent="0.25">
      <c r="A20" s="190" t="s">
        <v>165</v>
      </c>
      <c r="B20" s="191" t="s">
        <v>246</v>
      </c>
      <c r="C20" s="192" t="s">
        <v>271</v>
      </c>
      <c r="D20" s="188" t="s">
        <v>256</v>
      </c>
      <c r="E20" s="193">
        <v>0.22451700000000002</v>
      </c>
      <c r="F20" s="194">
        <v>0.26</v>
      </c>
      <c r="G20" s="188">
        <v>0.06</v>
      </c>
    </row>
    <row r="21" spans="1:7" ht="33.75" x14ac:dyDescent="0.25">
      <c r="A21" s="190" t="s">
        <v>165</v>
      </c>
      <c r="B21" s="191" t="s">
        <v>247</v>
      </c>
      <c r="C21" s="192" t="s">
        <v>272</v>
      </c>
      <c r="D21" s="188" t="s">
        <v>258</v>
      </c>
      <c r="E21" s="193">
        <v>5.8562500000000003E-2</v>
      </c>
      <c r="F21" s="194">
        <v>5.27</v>
      </c>
      <c r="G21" s="188">
        <v>0.31</v>
      </c>
    </row>
    <row r="22" spans="1:7" x14ac:dyDescent="0.25">
      <c r="A22" s="190" t="s">
        <v>165</v>
      </c>
      <c r="B22" s="191" t="s">
        <v>236</v>
      </c>
      <c r="C22" s="192" t="s">
        <v>261</v>
      </c>
      <c r="D22" s="188" t="s">
        <v>260</v>
      </c>
      <c r="E22" s="193">
        <v>0.17082125000000001</v>
      </c>
      <c r="F22" s="194">
        <v>24.88</v>
      </c>
      <c r="G22" s="188">
        <v>4.25</v>
      </c>
    </row>
    <row r="23" spans="1:7" x14ac:dyDescent="0.25">
      <c r="A23" s="189"/>
      <c r="B23" s="189"/>
      <c r="C23" s="198"/>
      <c r="D23" s="189"/>
      <c r="E23" s="189"/>
      <c r="F23" s="189"/>
      <c r="G23" s="189"/>
    </row>
    <row r="24" spans="1:7" ht="33.75" x14ac:dyDescent="0.25">
      <c r="A24" s="182" t="s">
        <v>231</v>
      </c>
      <c r="B24" s="62" t="s">
        <v>156</v>
      </c>
      <c r="C24" s="197" t="s">
        <v>248</v>
      </c>
      <c r="D24" s="62" t="s">
        <v>227</v>
      </c>
      <c r="E24" s="184"/>
      <c r="F24" s="185">
        <v>72.11</v>
      </c>
      <c r="G24" s="183">
        <v>72.11</v>
      </c>
    </row>
    <row r="25" spans="1:7" x14ac:dyDescent="0.25">
      <c r="A25" s="190" t="s">
        <v>239</v>
      </c>
      <c r="B25" s="191" t="s">
        <v>204</v>
      </c>
      <c r="C25" s="192" t="s">
        <v>205</v>
      </c>
      <c r="D25" s="188" t="s">
        <v>206</v>
      </c>
      <c r="E25" s="193">
        <v>1.3749999999999999E-3</v>
      </c>
      <c r="F25" s="194">
        <v>6095</v>
      </c>
      <c r="G25" s="188">
        <v>8.3800000000000008</v>
      </c>
    </row>
    <row r="26" spans="1:7" ht="22.5" x14ac:dyDescent="0.25">
      <c r="A26" s="190" t="s">
        <v>239</v>
      </c>
      <c r="B26" s="191" t="s">
        <v>218</v>
      </c>
      <c r="C26" s="192" t="s">
        <v>219</v>
      </c>
      <c r="D26" s="188" t="s">
        <v>220</v>
      </c>
      <c r="E26" s="193">
        <v>1.25</v>
      </c>
      <c r="F26" s="194">
        <v>38.034065693430655</v>
      </c>
      <c r="G26" s="188">
        <v>47.54</v>
      </c>
    </row>
    <row r="27" spans="1:7" x14ac:dyDescent="0.25">
      <c r="A27" s="190" t="s">
        <v>165</v>
      </c>
      <c r="B27" s="191" t="s">
        <v>249</v>
      </c>
      <c r="C27" s="192" t="s">
        <v>273</v>
      </c>
      <c r="D27" s="188" t="s">
        <v>260</v>
      </c>
      <c r="E27" s="193">
        <v>0.25</v>
      </c>
      <c r="F27" s="194">
        <v>35.36</v>
      </c>
      <c r="G27" s="188">
        <v>8.84</v>
      </c>
    </row>
    <row r="28" spans="1:7" x14ac:dyDescent="0.25">
      <c r="A28" s="190" t="s">
        <v>165</v>
      </c>
      <c r="B28" s="191" t="s">
        <v>250</v>
      </c>
      <c r="C28" s="192" t="s">
        <v>274</v>
      </c>
      <c r="D28" s="188" t="s">
        <v>260</v>
      </c>
      <c r="E28" s="193">
        <v>0.25</v>
      </c>
      <c r="F28" s="194">
        <v>29.41</v>
      </c>
      <c r="G28" s="188">
        <v>7.35</v>
      </c>
    </row>
    <row r="29" spans="1:7" x14ac:dyDescent="0.25">
      <c r="A29" s="189"/>
      <c r="B29" s="189"/>
      <c r="C29" s="198"/>
      <c r="D29" s="189"/>
      <c r="E29" s="189"/>
      <c r="F29" s="189"/>
      <c r="G29" s="189"/>
    </row>
    <row r="30" spans="1:7" ht="22.5" x14ac:dyDescent="0.25">
      <c r="A30" s="182" t="s">
        <v>231</v>
      </c>
      <c r="B30" s="62" t="s">
        <v>159</v>
      </c>
      <c r="C30" s="197" t="s">
        <v>251</v>
      </c>
      <c r="D30" s="62" t="s">
        <v>227</v>
      </c>
      <c r="E30" s="184"/>
      <c r="F30" s="185">
        <v>15.76</v>
      </c>
      <c r="G30" s="183">
        <v>15.76</v>
      </c>
    </row>
    <row r="31" spans="1:7" ht="33.75" x14ac:dyDescent="0.25">
      <c r="A31" s="190" t="s">
        <v>165</v>
      </c>
      <c r="B31" s="191" t="s">
        <v>243</v>
      </c>
      <c r="C31" s="192" t="s">
        <v>268</v>
      </c>
      <c r="D31" s="188" t="s">
        <v>258</v>
      </c>
      <c r="E31" s="193">
        <v>2.3125E-2</v>
      </c>
      <c r="F31" s="194">
        <v>0.55000000000000004</v>
      </c>
      <c r="G31" s="188">
        <v>0.01</v>
      </c>
    </row>
    <row r="32" spans="1:7" x14ac:dyDescent="0.25">
      <c r="A32" s="190" t="s">
        <v>165</v>
      </c>
      <c r="B32" s="191" t="s">
        <v>249</v>
      </c>
      <c r="C32" s="192" t="s">
        <v>273</v>
      </c>
      <c r="D32" s="188" t="s">
        <v>260</v>
      </c>
      <c r="E32" s="193">
        <v>0.25</v>
      </c>
      <c r="F32" s="194">
        <v>35.36</v>
      </c>
      <c r="G32" s="188">
        <v>8.84</v>
      </c>
    </row>
    <row r="33" spans="1:7" x14ac:dyDescent="0.25">
      <c r="A33" s="190" t="s">
        <v>167</v>
      </c>
      <c r="B33" s="191" t="s">
        <v>252</v>
      </c>
      <c r="C33" s="192" t="s">
        <v>275</v>
      </c>
      <c r="D33" s="188" t="s">
        <v>67</v>
      </c>
      <c r="E33" s="193">
        <v>0.254</v>
      </c>
      <c r="F33" s="194">
        <v>22.97</v>
      </c>
      <c r="G33" s="188">
        <v>5.83</v>
      </c>
    </row>
    <row r="34" spans="1:7" x14ac:dyDescent="0.25">
      <c r="A34" s="190" t="s">
        <v>167</v>
      </c>
      <c r="B34" s="191" t="s">
        <v>253</v>
      </c>
      <c r="C34" s="192" t="s">
        <v>276</v>
      </c>
      <c r="D34" s="188" t="s">
        <v>67</v>
      </c>
      <c r="E34" s="193">
        <v>3.8124999999999999E-2</v>
      </c>
      <c r="F34" s="194">
        <v>28.28</v>
      </c>
      <c r="G34" s="188">
        <v>1.08</v>
      </c>
    </row>
    <row r="35" spans="1:7" x14ac:dyDescent="0.25">
      <c r="A35" s="189"/>
      <c r="B35" s="189"/>
      <c r="C35" s="198"/>
      <c r="D35" s="189"/>
      <c r="E35" s="189"/>
      <c r="F35" s="189"/>
      <c r="G35" s="189"/>
    </row>
    <row r="36" spans="1:7" ht="22.5" x14ac:dyDescent="0.25">
      <c r="A36" s="182" t="s">
        <v>231</v>
      </c>
      <c r="B36" s="62" t="s">
        <v>160</v>
      </c>
      <c r="C36" s="197" t="s">
        <v>254</v>
      </c>
      <c r="D36" s="62" t="s">
        <v>227</v>
      </c>
      <c r="E36" s="184"/>
      <c r="F36" s="185">
        <v>22.46</v>
      </c>
      <c r="G36" s="183">
        <v>22.46</v>
      </c>
    </row>
    <row r="37" spans="1:7" ht="33.75" x14ac:dyDescent="0.25">
      <c r="A37" s="190" t="s">
        <v>165</v>
      </c>
      <c r="B37" s="191" t="s">
        <v>243</v>
      </c>
      <c r="C37" s="192" t="s">
        <v>268</v>
      </c>
      <c r="D37" s="188" t="s">
        <v>258</v>
      </c>
      <c r="E37" s="193">
        <v>4.6249999999999999E-2</v>
      </c>
      <c r="F37" s="194">
        <v>0.55000000000000004</v>
      </c>
      <c r="G37" s="188">
        <v>0.03</v>
      </c>
    </row>
    <row r="38" spans="1:7" x14ac:dyDescent="0.25">
      <c r="A38" s="190" t="s">
        <v>165</v>
      </c>
      <c r="B38" s="191" t="s">
        <v>249</v>
      </c>
      <c r="C38" s="192" t="s">
        <v>273</v>
      </c>
      <c r="D38" s="188" t="s">
        <v>260</v>
      </c>
      <c r="E38" s="193">
        <v>0.25</v>
      </c>
      <c r="F38" s="194">
        <v>35.36</v>
      </c>
      <c r="G38" s="188">
        <v>8.84</v>
      </c>
    </row>
    <row r="39" spans="1:7" x14ac:dyDescent="0.25">
      <c r="A39" s="190" t="s">
        <v>239</v>
      </c>
      <c r="B39" s="191" t="s">
        <v>222</v>
      </c>
      <c r="C39" s="192" t="s">
        <v>223</v>
      </c>
      <c r="D39" s="188" t="s">
        <v>220</v>
      </c>
      <c r="E39" s="193">
        <v>0.3359375</v>
      </c>
      <c r="F39" s="194">
        <v>40.442726098191216</v>
      </c>
      <c r="G39" s="188">
        <v>13.59</v>
      </c>
    </row>
  </sheetData>
  <mergeCells count="1">
    <mergeCell ref="A1:G1"/>
  </mergeCells>
  <dataValidations count="1">
    <dataValidation type="list" allowBlank="1" sqref="A37:A39 A14:A17 A20:A22 A25:A28 A31:A34 A4:A11" xr:uid="{55A721C0-D7CE-4DB8-A31D-1C34167D3601}">
      <formula1>ListaFontes</formula1>
    </dataValidation>
  </dataValidations>
  <pageMargins left="0.51181102362204722" right="0.51181102362204722" top="0.78740157480314965" bottom="0.78740157480314965" header="0.31496062992125984" footer="0.31496062992125984"/>
  <pageSetup paperSize="9" scale="76" orientation="portrait" r:id="rId1"/>
  <headerFooter>
    <oddFooter>&amp;C&amp;"Times New Roman,Normal"&amp;12Av. Mansur Frayha, 1677 - Bortolan - 37704-722 - Poços de Caldas-MG
&amp;D&amp;R&amp;"Times New Roman,Normal"&amp;12&amp;P de &amp;N</oddFooter>
  </headerFooter>
</worksheet>
</file>

<file path=docProps/app.xml><?xml version="1.0" encoding="utf-8"?>
<Properties xmlns="http://schemas.openxmlformats.org/officeDocument/2006/extended-properties" xmlns:vt="http://schemas.openxmlformats.org/officeDocument/2006/docPropsVTypes">
  <TotalTime>851</TotalTime>
  <Application>Microsoft Excel</Application>
  <DocSecurity>0</DocSecurity>
  <ScaleCrop>false</ScaleCrop>
  <HeadingPairs>
    <vt:vector size="4" baseType="variant">
      <vt:variant>
        <vt:lpstr>Planilhas</vt:lpstr>
      </vt:variant>
      <vt:variant>
        <vt:i4>7</vt:i4>
      </vt:variant>
      <vt:variant>
        <vt:lpstr>Intervalos Nomeados</vt:lpstr>
      </vt:variant>
      <vt:variant>
        <vt:i4>11</vt:i4>
      </vt:variant>
    </vt:vector>
  </HeadingPairs>
  <TitlesOfParts>
    <vt:vector size="18" baseType="lpstr">
      <vt:lpstr>DADOS</vt:lpstr>
      <vt:lpstr>BDI LICITAÇÃO</vt:lpstr>
      <vt:lpstr>BDI PROPOSTA</vt:lpstr>
      <vt:lpstr>ORÇAMENTO LICITAÇÃO</vt:lpstr>
      <vt:lpstr>ORÇAMENTO PROPOSTA</vt:lpstr>
      <vt:lpstr>COTAÇÕES</vt:lpstr>
      <vt:lpstr>COMPOSIÇÕES</vt:lpstr>
      <vt:lpstr>'BDI LICITAÇÃO'!Area_de_impressao</vt:lpstr>
      <vt:lpstr>'BDI PROPOSTA'!Area_de_impressao</vt:lpstr>
      <vt:lpstr>COMPOSIÇÕES!Area_de_impressao</vt:lpstr>
      <vt:lpstr>'ORÇAMENTO LICITAÇÃO'!Area_de_impressao</vt:lpstr>
      <vt:lpstr>'ORÇAMENTO PROPOSTA'!Area_de_impressao</vt:lpstr>
      <vt:lpstr>'BDI LICITAÇÃO'!Titulos_de_impressao</vt:lpstr>
      <vt:lpstr>'BDI PROPOSTA'!Titulos_de_impressao</vt:lpstr>
      <vt:lpstr>COMPOSIÇÕES!Titulos_de_impressao</vt:lpstr>
      <vt:lpstr>COTAÇÕES!Titulos_de_impressao</vt:lpstr>
      <vt:lpstr>'ORÇAMENTO LICITAÇÃO'!Titulos_de_impressao</vt:lpstr>
      <vt:lpstr>'ORÇAMENTO PROPOSTA'!Titulos_de_impressao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III, IV, V - PO, CRONO, BDI</dc:title>
  <dc:creator>"Victor Lingard" &lt;lingardvictor.pmpc@gmail.com&gt;</dc:creator>
  <cp:lastModifiedBy>Informatica PMPC</cp:lastModifiedBy>
  <cp:revision>111</cp:revision>
  <cp:lastPrinted>2026-03-26T10:13:34Z</cp:lastPrinted>
  <dcterms:created xsi:type="dcterms:W3CDTF">2021-02-20T18:08:24Z</dcterms:created>
  <dcterms:modified xsi:type="dcterms:W3CDTF">2026-03-26T10:17:05Z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